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mc:AlternateContent xmlns:mc="http://schemas.openxmlformats.org/markup-compatibility/2006">
    <mc:Choice Requires="x15">
      <x15ac:absPath xmlns:x15ac="http://schemas.microsoft.com/office/spreadsheetml/2010/11/ac" url="D:\sec_sem_sec_anno\Tesi\"/>
    </mc:Choice>
  </mc:AlternateContent>
  <xr:revisionPtr revIDLastSave="0" documentId="13_ncr:1_{F142EE0C-CC79-4330-9711-B9FFB4F4C6D8}" xr6:coauthVersionLast="47" xr6:coauthVersionMax="48" xr10:uidLastSave="{00000000-0000-0000-0000-000000000000}"/>
  <bookViews>
    <workbookView minimized="1" xWindow="2880" yWindow="420" windowWidth="14790" windowHeight="12960" activeTab="2" xr2:uid="{00000000-000D-0000-FFFF-FFFF00000000}"/>
  </bookViews>
  <sheets>
    <sheet name="Variable" sheetId="62" r:id="rId1"/>
    <sheet name="sources" sheetId="1" r:id="rId2"/>
    <sheet name="analysis" sheetId="4" r:id="rId3"/>
    <sheet name="evaluation" sheetId="16" r:id="rId4"/>
    <sheet name="strategy parameters" sheetId="19" r:id="rId5"/>
    <sheet name="eps" sheetId="2" r:id="rId6"/>
    <sheet name="patents" sheetId="21" r:id="rId7"/>
    <sheet name="analysis_refer" sheetId="20" r:id="rId8"/>
    <sheet name="Joohnson controls" sheetId="61" r:id="rId9"/>
    <sheet name="CEMEX" sheetId="60" r:id="rId10"/>
    <sheet name="CRH" sheetId="59" r:id="rId11"/>
    <sheet name="Saint-gobain" sheetId="58" r:id="rId12"/>
    <sheet name="Fjitsu" sheetId="57" r:id="rId13"/>
    <sheet name="Toshiba" sheetId="56" r:id="rId14"/>
    <sheet name="Hitachi" sheetId="55" r:id="rId15"/>
    <sheet name="Adobe" sheetId="54" r:id="rId16"/>
    <sheet name="Microsfot" sheetId="53" r:id="rId17"/>
    <sheet name="Google" sheetId="52" r:id="rId18"/>
    <sheet name="P&amp;G" sheetId="51" r:id="rId19"/>
    <sheet name="Xerox" sheetId="50" r:id="rId20"/>
    <sheet name="HP" sheetId="49" r:id="rId21"/>
    <sheet name="Accenture" sheetId="48" r:id="rId22"/>
    <sheet name="Smithfield" sheetId="47" r:id="rId23"/>
    <sheet name="Tyson foods" sheetId="46" r:id="rId24"/>
    <sheet name="Chevron" sheetId="45" r:id="rId25"/>
    <sheet name="DELL" sheetId="44" r:id="rId26"/>
    <sheet name="Mars" sheetId="43" r:id="rId27"/>
    <sheet name="AT&amp;T" sheetId="42" r:id="rId28"/>
    <sheet name="GE motors" sheetId="41" r:id="rId29"/>
    <sheet name="Robinson" sheetId="40" r:id="rId30"/>
    <sheet name="JBS" sheetId="39" r:id="rId31"/>
    <sheet name="DEutsche post dhl" sheetId="38" r:id="rId32"/>
    <sheet name="Carrefour" sheetId="36" r:id="rId33"/>
    <sheet name="IKEA" sheetId="37" r:id="rId34"/>
    <sheet name="samsung" sheetId="35" r:id="rId35"/>
    <sheet name="gen mills" sheetId="34" r:id="rId36"/>
    <sheet name="TIM" sheetId="33" r:id="rId37"/>
    <sheet name="johnson" sheetId="31" r:id="rId38"/>
    <sheet name="pfizer" sheetId="30" r:id="rId39"/>
    <sheet name="glaxosmithkline" sheetId="29" r:id="rId40"/>
    <sheet name="novartis" sheetId="28" r:id="rId41"/>
    <sheet name="cvs health" sheetId="27" r:id="rId42"/>
    <sheet name="eni" sheetId="26" r:id="rId43"/>
    <sheet name="e.on" sheetId="25" r:id="rId44"/>
    <sheet name="maersk" sheetId="24" r:id="rId45"/>
    <sheet name="Enel" sheetId="23" r:id="rId46"/>
    <sheet name="fedex" sheetId="18" r:id="rId47"/>
    <sheet name="ups" sheetId="17" r:id="rId48"/>
    <sheet name="amazon" sheetId="5" r:id="rId49"/>
    <sheet name="walmart" sheetId="3" r:id="rId50"/>
    <sheet name="sony" sheetId="15" r:id="rId51"/>
    <sheet name="apple" sheetId="14" r:id="rId52"/>
    <sheet name="unilever" sheetId="11" r:id="rId53"/>
    <sheet name="nestle" sheetId="10" r:id="rId54"/>
    <sheet name="deutche" sheetId="9" r:id="rId55"/>
    <sheet name="vodafone" sheetId="8" r:id="rId56"/>
    <sheet name="wolks" sheetId="7" r:id="rId57"/>
    <sheet name="bmw" sheetId="6" r:id="rId58"/>
    <sheet name="stellantis" sheetId="22" r:id="rId59"/>
  </sheets>
  <definedNames>
    <definedName name="_xlnm._FilterDatabase" localSheetId="48" hidden="1">amazon!$A$4:$Y$240</definedName>
    <definedName name="_xlnm._FilterDatabase" localSheetId="2" hidden="1">analysis!$A$2:$AF$36</definedName>
    <definedName name="_xlnm._FilterDatabase" localSheetId="7" hidden="1">analysis_refer!$A$2:$E$31</definedName>
    <definedName name="_xlnm._FilterDatabase" localSheetId="51" hidden="1">apple!$A$5:$Z$5</definedName>
    <definedName name="_xlnm._FilterDatabase" localSheetId="27" hidden="1">'AT&amp;T'!$A$5:$Z$5</definedName>
    <definedName name="_xlnm._FilterDatabase" localSheetId="57" hidden="1">bmw!$A$5:$Y$255</definedName>
    <definedName name="_xlnm._FilterDatabase" localSheetId="32" hidden="1">Carrefour!$A$5:$Y$5</definedName>
    <definedName name="_xlnm._FilterDatabase" localSheetId="24" hidden="1">Chevron!$A$5:$Y$5</definedName>
    <definedName name="_xlnm._FilterDatabase" localSheetId="41" hidden="1">'cvs health'!$A$5:$Y$194</definedName>
    <definedName name="_xlnm._FilterDatabase" localSheetId="25" hidden="1">DELL!$A$5:$AA$30</definedName>
    <definedName name="_xlnm._FilterDatabase" localSheetId="54" hidden="1">deutche!$A$5:$Y$253</definedName>
    <definedName name="_xlnm._FilterDatabase" localSheetId="31" hidden="1">'DEutsche post dhl'!$A$5:$Y$5</definedName>
    <definedName name="_xlnm._FilterDatabase" localSheetId="43" hidden="1">e.on!$A$5:$Y$207</definedName>
    <definedName name="_xlnm._FilterDatabase" localSheetId="45" hidden="1">Enel!$A$5:$Y$253</definedName>
    <definedName name="_xlnm._FilterDatabase" localSheetId="42" hidden="1">eni!$A$5:$Y$255</definedName>
    <definedName name="_xlnm._FilterDatabase" localSheetId="3" hidden="1">evaluation!$A$1:$T$52</definedName>
    <definedName name="_xlnm._FilterDatabase" localSheetId="46" hidden="1">fedex!$A$5:$Z$94</definedName>
    <definedName name="_xlnm._FilterDatabase" localSheetId="28" hidden="1">'GE motors'!$A$5:$Y$5</definedName>
    <definedName name="_xlnm._FilterDatabase" localSheetId="35" hidden="1">'gen mills'!$A$5:$Y$255</definedName>
    <definedName name="_xlnm._FilterDatabase" localSheetId="39" hidden="1">glaxosmithkline!$A$5:$Y$255</definedName>
    <definedName name="_xlnm._FilterDatabase" localSheetId="33" hidden="1">IKEA!$A$5:$Y$5</definedName>
    <definedName name="_xlnm._FilterDatabase" localSheetId="30" hidden="1">JBS!$A$5:$Y$5</definedName>
    <definedName name="_xlnm._FilterDatabase" localSheetId="37" hidden="1">johnson!$A$5:$Y$255</definedName>
    <definedName name="_xlnm._FilterDatabase" localSheetId="44" hidden="1">maersk!$A$5:$Y$255</definedName>
    <definedName name="_xlnm._FilterDatabase" localSheetId="26" hidden="1">Mars!$A$5:$Y$5</definedName>
    <definedName name="_xlnm._FilterDatabase" localSheetId="53" hidden="1">nestle!$A$5:$Y$255</definedName>
    <definedName name="_xlnm._FilterDatabase" localSheetId="40" hidden="1">novartis!$A$5:$Y$255</definedName>
    <definedName name="_xlnm._FilterDatabase" localSheetId="6" hidden="1">patents!$A$1:$AB$60</definedName>
    <definedName name="_xlnm._FilterDatabase" localSheetId="38" hidden="1">pfizer!$A$5:$Y$255</definedName>
    <definedName name="_xlnm._FilterDatabase" localSheetId="29" hidden="1">Robinson!$A$5:$Z$30</definedName>
    <definedName name="_xlnm._FilterDatabase" localSheetId="34" hidden="1">samsung!$A$5:$Y$5</definedName>
    <definedName name="_xlnm._FilterDatabase" localSheetId="50" hidden="1">sony!$A$5:$Z$255</definedName>
    <definedName name="_xlnm._FilterDatabase" localSheetId="1" hidden="1">sources!$A$46:$D$46</definedName>
    <definedName name="_xlnm._FilterDatabase" localSheetId="58" hidden="1">stellantis!$A$5:$Y$5</definedName>
    <definedName name="_xlnm._FilterDatabase" localSheetId="36" hidden="1">TIM!$A$5:$Y$255</definedName>
    <definedName name="_xlnm._FilterDatabase" localSheetId="52" hidden="1">unilever!$A$5:$Y$255</definedName>
    <definedName name="_xlnm._FilterDatabase" localSheetId="47" hidden="1">ups!$A$5:$X$132</definedName>
    <definedName name="_xlnm._FilterDatabase" localSheetId="55" hidden="1">vodafone!$A$5:$Y$5</definedName>
    <definedName name="_xlnm._FilterDatabase" localSheetId="49" hidden="1">walmart!$A$34:$Y$274</definedName>
    <definedName name="_xlnm._FilterDatabase" localSheetId="56" hidden="1">wolks!$A$5:$Y$5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X3" i="4" l="1"/>
  <c r="S22" i="16"/>
  <c r="AF31" i="4"/>
  <c r="AC6" i="4"/>
  <c r="S52" i="16"/>
  <c r="S51" i="16"/>
  <c r="S49" i="16"/>
  <c r="S50" i="16"/>
  <c r="K52" i="16"/>
  <c r="K51" i="16"/>
  <c r="K50" i="16"/>
  <c r="K49" i="16"/>
  <c r="N52" i="16"/>
  <c r="N51" i="16"/>
  <c r="S48" i="16"/>
  <c r="S47" i="16"/>
  <c r="S46" i="16"/>
  <c r="N50" i="16"/>
  <c r="N49" i="16"/>
  <c r="U52" i="4"/>
  <c r="Y52" i="4" s="1"/>
  <c r="W52" i="4"/>
  <c r="X52" i="4"/>
  <c r="G7" i="61"/>
  <c r="BB39" i="21" s="1"/>
  <c r="G8" i="61"/>
  <c r="BB15" i="21" s="1"/>
  <c r="G9" i="61"/>
  <c r="BB16" i="21" s="1"/>
  <c r="G10" i="61"/>
  <c r="BB49" i="21" s="1"/>
  <c r="G11" i="61"/>
  <c r="BB34" i="21" s="1"/>
  <c r="G12" i="61"/>
  <c r="G13" i="61"/>
  <c r="G14" i="61"/>
  <c r="G15" i="61"/>
  <c r="G16" i="61"/>
  <c r="G17" i="61"/>
  <c r="G18" i="61"/>
  <c r="G19" i="61"/>
  <c r="G6" i="61"/>
  <c r="BB3" i="21" s="1"/>
  <c r="U51" i="4"/>
  <c r="Y51" i="4" s="1"/>
  <c r="AA51" i="4" s="1"/>
  <c r="AC51" i="4" s="1"/>
  <c r="W51" i="4"/>
  <c r="X51" i="4"/>
  <c r="BA3" i="21"/>
  <c r="BA4" i="21"/>
  <c r="BA48" i="21"/>
  <c r="BA49" i="21"/>
  <c r="G7" i="60"/>
  <c r="BA11" i="21" s="1"/>
  <c r="G8" i="60"/>
  <c r="BA15" i="21" s="1"/>
  <c r="G9" i="60"/>
  <c r="BA16" i="21" s="1"/>
  <c r="G10" i="60"/>
  <c r="BA17" i="21" s="1"/>
  <c r="G11" i="60"/>
  <c r="BA18" i="21" s="1"/>
  <c r="G12" i="60"/>
  <c r="BA19" i="21" s="1"/>
  <c r="G13" i="60"/>
  <c r="BA20" i="21" s="1"/>
  <c r="G14" i="60"/>
  <c r="BA5" i="21" s="1"/>
  <c r="G15" i="60"/>
  <c r="BA6" i="21" s="1"/>
  <c r="G16" i="60"/>
  <c r="BA7" i="21" s="1"/>
  <c r="G17" i="60"/>
  <c r="BA8" i="21" s="1"/>
  <c r="G18" i="60"/>
  <c r="BA9" i="21" s="1"/>
  <c r="G6" i="60"/>
  <c r="BA10" i="21" s="1"/>
  <c r="U50" i="4"/>
  <c r="Y50" i="4" s="1"/>
  <c r="AA50" i="4" s="1"/>
  <c r="AC50" i="4" s="1"/>
  <c r="W50" i="4"/>
  <c r="X50" i="4"/>
  <c r="AZ41" i="21"/>
  <c r="G7" i="59"/>
  <c r="G8" i="59"/>
  <c r="G9" i="59"/>
  <c r="G10" i="59"/>
  <c r="G11" i="59"/>
  <c r="G12" i="59"/>
  <c r="G13" i="59"/>
  <c r="G14" i="59"/>
  <c r="G15" i="59"/>
  <c r="G16" i="59"/>
  <c r="G17" i="59"/>
  <c r="G18" i="59"/>
  <c r="AZ9" i="21" s="1"/>
  <c r="G19" i="59"/>
  <c r="G20" i="59"/>
  <c r="G21" i="59"/>
  <c r="G22" i="59"/>
  <c r="G23" i="59"/>
  <c r="G24" i="59"/>
  <c r="G25" i="59"/>
  <c r="G26" i="59"/>
  <c r="G27" i="59"/>
  <c r="G28" i="59"/>
  <c r="G29" i="59"/>
  <c r="G30" i="59"/>
  <c r="G31" i="59"/>
  <c r="G32" i="59"/>
  <c r="G6" i="59"/>
  <c r="AZ3" i="21" s="1"/>
  <c r="U49" i="4"/>
  <c r="Y49" i="4" s="1"/>
  <c r="AA49" i="4" s="1"/>
  <c r="AC49" i="4" s="1"/>
  <c r="W49" i="4"/>
  <c r="X49" i="4"/>
  <c r="G7" i="58"/>
  <c r="AY14" i="21" s="1"/>
  <c r="G8" i="58"/>
  <c r="AY47" i="21" s="1"/>
  <c r="G9" i="58"/>
  <c r="AY48" i="21" s="1"/>
  <c r="G10" i="58"/>
  <c r="AY33" i="21" s="1"/>
  <c r="G11" i="58"/>
  <c r="AY34" i="21" s="1"/>
  <c r="G12" i="58"/>
  <c r="G13" i="58"/>
  <c r="G14" i="58"/>
  <c r="G15" i="58"/>
  <c r="G16" i="58"/>
  <c r="G17" i="58"/>
  <c r="G18" i="58"/>
  <c r="G19" i="58"/>
  <c r="G20" i="58"/>
  <c r="G21" i="58"/>
  <c r="G6" i="58"/>
  <c r="AY3" i="21" s="1"/>
  <c r="K48" i="16"/>
  <c r="K47" i="16"/>
  <c r="K46" i="16"/>
  <c r="N48" i="16"/>
  <c r="N47" i="16"/>
  <c r="U48" i="4"/>
  <c r="Y48" i="4" s="1"/>
  <c r="AA48" i="4" s="1"/>
  <c r="AC48" i="4" s="1"/>
  <c r="W48" i="4"/>
  <c r="X48" i="4"/>
  <c r="Z48" i="4" s="1"/>
  <c r="AD48" i="4" s="1"/>
  <c r="AE48" i="4" s="1"/>
  <c r="G7" i="57"/>
  <c r="AX39" i="21" s="1"/>
  <c r="G8" i="57"/>
  <c r="AX47" i="21" s="1"/>
  <c r="G9" i="57"/>
  <c r="AX16" i="21" s="1"/>
  <c r="G10" i="57"/>
  <c r="AX48" i="21" s="1"/>
  <c r="G11" i="57"/>
  <c r="AX34" i="21" s="1"/>
  <c r="G12" i="57"/>
  <c r="G13" i="57"/>
  <c r="G14" i="57"/>
  <c r="G15" i="57"/>
  <c r="G16" i="57"/>
  <c r="G17" i="57"/>
  <c r="G18" i="57"/>
  <c r="G19" i="57"/>
  <c r="G20" i="57"/>
  <c r="G21" i="57"/>
  <c r="G22" i="57"/>
  <c r="G23" i="57"/>
  <c r="G24" i="57"/>
  <c r="G25" i="57"/>
  <c r="G26" i="57"/>
  <c r="G27" i="57"/>
  <c r="G28" i="57"/>
  <c r="G29" i="57"/>
  <c r="G30" i="57"/>
  <c r="G31" i="57"/>
  <c r="G32" i="57"/>
  <c r="G33" i="57"/>
  <c r="G34" i="57"/>
  <c r="G35" i="57"/>
  <c r="G36" i="57"/>
  <c r="G37" i="57"/>
  <c r="G38" i="57"/>
  <c r="G39" i="57"/>
  <c r="G40" i="57"/>
  <c r="G41" i="57"/>
  <c r="G42" i="57"/>
  <c r="G43" i="57"/>
  <c r="G6" i="57"/>
  <c r="AX3" i="21" s="1"/>
  <c r="U47" i="4"/>
  <c r="Y47" i="4" s="1"/>
  <c r="W47" i="4"/>
  <c r="X47" i="4"/>
  <c r="AA47" i="4" s="1"/>
  <c r="AC47" i="4" s="1"/>
  <c r="G7" i="56"/>
  <c r="AW29" i="21" s="1"/>
  <c r="G8" i="56"/>
  <c r="AW31" i="21" s="1"/>
  <c r="G9" i="56"/>
  <c r="AW32" i="21" s="1"/>
  <c r="G10" i="56"/>
  <c r="AW17" i="21" s="1"/>
  <c r="G11" i="56"/>
  <c r="AW33" i="21" s="1"/>
  <c r="G12" i="56"/>
  <c r="G13" i="56"/>
  <c r="G14" i="56"/>
  <c r="G15" i="56"/>
  <c r="G16" i="56"/>
  <c r="G17" i="56"/>
  <c r="G18" i="56"/>
  <c r="G19" i="56"/>
  <c r="G20" i="56"/>
  <c r="G21" i="56"/>
  <c r="G22" i="56"/>
  <c r="G23" i="56"/>
  <c r="G24" i="56"/>
  <c r="G25" i="56"/>
  <c r="G26" i="56"/>
  <c r="G27" i="56"/>
  <c r="G28" i="56"/>
  <c r="G29" i="56"/>
  <c r="G30" i="56"/>
  <c r="G31" i="56"/>
  <c r="G32" i="56"/>
  <c r="G33" i="56"/>
  <c r="G34" i="56"/>
  <c r="G35" i="56"/>
  <c r="G36" i="56"/>
  <c r="G37" i="56"/>
  <c r="G38" i="56"/>
  <c r="G39" i="56"/>
  <c r="G40" i="56"/>
  <c r="G41" i="56"/>
  <c r="G42" i="56"/>
  <c r="G43" i="56"/>
  <c r="G44" i="56"/>
  <c r="G45" i="56"/>
  <c r="G46" i="56"/>
  <c r="G47" i="56"/>
  <c r="G48" i="56"/>
  <c r="G49" i="56"/>
  <c r="G50" i="56"/>
  <c r="G51" i="56"/>
  <c r="G52" i="56"/>
  <c r="G53" i="56"/>
  <c r="G54" i="56"/>
  <c r="G55" i="56"/>
  <c r="G56" i="56"/>
  <c r="G57" i="56"/>
  <c r="G58" i="56"/>
  <c r="G59" i="56"/>
  <c r="G60" i="56"/>
  <c r="G61" i="56"/>
  <c r="G62" i="56"/>
  <c r="G63" i="56"/>
  <c r="G64" i="56"/>
  <c r="G65" i="56"/>
  <c r="G66" i="56"/>
  <c r="G67" i="56"/>
  <c r="G68" i="56"/>
  <c r="G69" i="56"/>
  <c r="G70" i="56"/>
  <c r="G71" i="56"/>
  <c r="G72" i="56"/>
  <c r="G73" i="56"/>
  <c r="G74" i="56"/>
  <c r="G75" i="56"/>
  <c r="G76" i="56"/>
  <c r="G77" i="56"/>
  <c r="G78" i="56"/>
  <c r="G79" i="56"/>
  <c r="G80" i="56"/>
  <c r="G81" i="56"/>
  <c r="G82" i="56"/>
  <c r="G83" i="56"/>
  <c r="G84" i="56"/>
  <c r="G6" i="56"/>
  <c r="AW3" i="21" s="1"/>
  <c r="N46" i="16"/>
  <c r="U46" i="4"/>
  <c r="Y46" i="4"/>
  <c r="W46" i="4"/>
  <c r="X46" i="4"/>
  <c r="AA46" i="4"/>
  <c r="AC46" i="4" s="1"/>
  <c r="G7" i="55"/>
  <c r="G8" i="55"/>
  <c r="G9" i="55"/>
  <c r="G10" i="55"/>
  <c r="G11" i="55"/>
  <c r="G12" i="55"/>
  <c r="G13" i="55"/>
  <c r="G14" i="55"/>
  <c r="G15" i="55"/>
  <c r="G16" i="55"/>
  <c r="G17" i="55"/>
  <c r="G18" i="55"/>
  <c r="G19" i="55"/>
  <c r="G20" i="55"/>
  <c r="G21" i="55"/>
  <c r="G22" i="55"/>
  <c r="G23" i="55"/>
  <c r="G24" i="55"/>
  <c r="G25" i="55"/>
  <c r="G26" i="55"/>
  <c r="G27" i="55"/>
  <c r="G28" i="55"/>
  <c r="G29" i="55"/>
  <c r="G30" i="55"/>
  <c r="G31" i="55"/>
  <c r="G32" i="55"/>
  <c r="G33" i="55"/>
  <c r="G34" i="55"/>
  <c r="G35" i="55"/>
  <c r="G36" i="55"/>
  <c r="G37" i="55"/>
  <c r="G38" i="55"/>
  <c r="G39" i="55"/>
  <c r="G40" i="55"/>
  <c r="G41" i="55"/>
  <c r="G42" i="55"/>
  <c r="G43" i="55"/>
  <c r="G44" i="55"/>
  <c r="G45" i="55"/>
  <c r="G46" i="55"/>
  <c r="G47" i="55"/>
  <c r="G48" i="55"/>
  <c r="G49" i="55"/>
  <c r="G50" i="55"/>
  <c r="G51" i="55"/>
  <c r="G52" i="55"/>
  <c r="G53" i="55"/>
  <c r="G54" i="55"/>
  <c r="G55" i="55"/>
  <c r="G56" i="55"/>
  <c r="G57" i="55"/>
  <c r="G58" i="55"/>
  <c r="G59" i="55"/>
  <c r="G60" i="55"/>
  <c r="G61" i="55"/>
  <c r="G62" i="55"/>
  <c r="G63" i="55"/>
  <c r="G64" i="55"/>
  <c r="G65" i="55"/>
  <c r="G66" i="55"/>
  <c r="G67" i="55"/>
  <c r="G68" i="55"/>
  <c r="G69" i="55"/>
  <c r="G70" i="55"/>
  <c r="G71" i="55"/>
  <c r="G72" i="55"/>
  <c r="G73" i="55"/>
  <c r="G74" i="55"/>
  <c r="G75" i="55"/>
  <c r="G76" i="55"/>
  <c r="G77" i="55"/>
  <c r="G78" i="55"/>
  <c r="G79" i="55"/>
  <c r="G80" i="55"/>
  <c r="G81" i="55"/>
  <c r="G82" i="55"/>
  <c r="G83" i="55"/>
  <c r="G84" i="55"/>
  <c r="G85" i="55"/>
  <c r="G86" i="55"/>
  <c r="G87" i="55"/>
  <c r="G88" i="55"/>
  <c r="G89" i="55"/>
  <c r="G90" i="55"/>
  <c r="G6" i="55"/>
  <c r="AV3" i="21" s="1"/>
  <c r="S45" i="16"/>
  <c r="S44" i="16"/>
  <c r="S43" i="16"/>
  <c r="K45" i="16"/>
  <c r="K44" i="16"/>
  <c r="K43" i="16"/>
  <c r="N45" i="16"/>
  <c r="AC45" i="4"/>
  <c r="AD45" i="4"/>
  <c r="AE45" i="4" s="1"/>
  <c r="X45" i="4"/>
  <c r="Y45" i="4"/>
  <c r="Z45" i="4"/>
  <c r="AA45" i="4"/>
  <c r="U45" i="4"/>
  <c r="W45" i="4"/>
  <c r="G7" i="54"/>
  <c r="AU9" i="21" s="1"/>
  <c r="G8" i="54"/>
  <c r="AU31" i="21" s="1"/>
  <c r="G9" i="54"/>
  <c r="AU32" i="21" s="1"/>
  <c r="G10" i="54"/>
  <c r="AU17" i="21" s="1"/>
  <c r="G11" i="54"/>
  <c r="AU18" i="21" s="1"/>
  <c r="G12" i="54"/>
  <c r="G13" i="54"/>
  <c r="G14" i="54"/>
  <c r="G15" i="54"/>
  <c r="G16" i="54"/>
  <c r="G6" i="54"/>
  <c r="AU3" i="21" s="1"/>
  <c r="N44" i="16"/>
  <c r="AC44" i="4"/>
  <c r="AE44" i="4"/>
  <c r="U44" i="4"/>
  <c r="Y44" i="4" s="1"/>
  <c r="AA44" i="4" s="1"/>
  <c r="W44" i="4"/>
  <c r="X44" i="4"/>
  <c r="AT34" i="21"/>
  <c r="G7" i="53"/>
  <c r="AT13" i="21" s="1"/>
  <c r="G8" i="53"/>
  <c r="AT15" i="21" s="1"/>
  <c r="G9" i="53"/>
  <c r="AT16" i="21" s="1"/>
  <c r="G10" i="53"/>
  <c r="AT32" i="21" s="1"/>
  <c r="G11" i="53"/>
  <c r="AT18" i="21" s="1"/>
  <c r="G12" i="53"/>
  <c r="G13" i="53"/>
  <c r="G14" i="53"/>
  <c r="G15" i="53"/>
  <c r="G16" i="53"/>
  <c r="G17" i="53"/>
  <c r="G18" i="53"/>
  <c r="G19" i="53"/>
  <c r="G20" i="53"/>
  <c r="G21" i="53"/>
  <c r="G22" i="53"/>
  <c r="G23" i="53"/>
  <c r="G24" i="53"/>
  <c r="G25" i="53"/>
  <c r="G26" i="53"/>
  <c r="G27" i="53"/>
  <c r="G28" i="53"/>
  <c r="G29" i="53"/>
  <c r="G30" i="53"/>
  <c r="G31" i="53"/>
  <c r="G32" i="53"/>
  <c r="G33" i="53"/>
  <c r="G34" i="53"/>
  <c r="G35" i="53"/>
  <c r="G36" i="53"/>
  <c r="G6" i="53"/>
  <c r="AT3" i="21" s="1"/>
  <c r="N43" i="16"/>
  <c r="U43" i="4"/>
  <c r="Y43" i="4" s="1"/>
  <c r="W43" i="4"/>
  <c r="X43" i="4"/>
  <c r="AA43" i="4" s="1"/>
  <c r="AC43" i="4" s="1"/>
  <c r="AS50" i="21"/>
  <c r="G7" i="52"/>
  <c r="G8" i="52"/>
  <c r="G9" i="52"/>
  <c r="G10" i="52"/>
  <c r="G11" i="52"/>
  <c r="AS34" i="21" s="1"/>
  <c r="G12" i="52"/>
  <c r="G13" i="52"/>
  <c r="G14" i="52"/>
  <c r="G15" i="52"/>
  <c r="G16" i="52"/>
  <c r="G17" i="52"/>
  <c r="G18" i="52"/>
  <c r="G19" i="52"/>
  <c r="G20" i="52"/>
  <c r="G21" i="52"/>
  <c r="G22" i="52"/>
  <c r="G23" i="52"/>
  <c r="G24" i="52"/>
  <c r="G25" i="52"/>
  <c r="G26" i="52"/>
  <c r="G27" i="52"/>
  <c r="G28" i="52"/>
  <c r="G29" i="52"/>
  <c r="G30" i="52"/>
  <c r="G31" i="52"/>
  <c r="G32" i="52"/>
  <c r="G33" i="52"/>
  <c r="G34" i="52"/>
  <c r="G35" i="52"/>
  <c r="G36" i="52"/>
  <c r="G37" i="52"/>
  <c r="G38" i="52"/>
  <c r="G39" i="52"/>
  <c r="G6" i="52"/>
  <c r="AS3" i="21" s="1"/>
  <c r="AF20" i="4"/>
  <c r="AF21" i="4"/>
  <c r="AF22" i="4"/>
  <c r="N22" i="16"/>
  <c r="K22" i="16"/>
  <c r="B22" i="16"/>
  <c r="L22" i="16" s="1"/>
  <c r="C22" i="16"/>
  <c r="D22" i="16"/>
  <c r="E22" i="16"/>
  <c r="F22" i="16"/>
  <c r="G22" i="16"/>
  <c r="H22" i="16"/>
  <c r="I22" i="16"/>
  <c r="J22" i="16"/>
  <c r="G9" i="51"/>
  <c r="G10" i="51"/>
  <c r="AR49" i="21" s="1"/>
  <c r="G11" i="51"/>
  <c r="G12" i="51"/>
  <c r="G13" i="51"/>
  <c r="AR34" i="21" s="1"/>
  <c r="G14" i="51"/>
  <c r="G15" i="51"/>
  <c r="G16" i="51"/>
  <c r="G8" i="51"/>
  <c r="AR3" i="21" s="1"/>
  <c r="S42" i="16"/>
  <c r="S41" i="16"/>
  <c r="S40" i="16"/>
  <c r="K42" i="16"/>
  <c r="K41" i="16"/>
  <c r="K40" i="16"/>
  <c r="N42" i="16"/>
  <c r="U42" i="4"/>
  <c r="Y42" i="4" s="1"/>
  <c r="W42" i="4"/>
  <c r="X42" i="4"/>
  <c r="AA42" i="4" s="1"/>
  <c r="AC42" i="4" s="1"/>
  <c r="AQ17" i="21"/>
  <c r="AQ33" i="21"/>
  <c r="AQ49" i="21"/>
  <c r="G7" i="50"/>
  <c r="G8" i="50"/>
  <c r="G9" i="50"/>
  <c r="AQ34" i="21" s="1"/>
  <c r="G10" i="50"/>
  <c r="AQ50" i="21" s="1"/>
  <c r="G11" i="50"/>
  <c r="G12" i="50"/>
  <c r="G13" i="50"/>
  <c r="G14" i="50"/>
  <c r="G15" i="50"/>
  <c r="G16" i="50"/>
  <c r="G17" i="50"/>
  <c r="G18" i="50"/>
  <c r="G19" i="50"/>
  <c r="G20" i="50"/>
  <c r="G21" i="50"/>
  <c r="G22" i="50"/>
  <c r="G23" i="50"/>
  <c r="G6" i="50"/>
  <c r="AQ3" i="21" s="1"/>
  <c r="N41" i="16"/>
  <c r="U41" i="4"/>
  <c r="Y41" i="4" s="1"/>
  <c r="AA41" i="4" s="1"/>
  <c r="AC41" i="4" s="1"/>
  <c r="W41" i="4"/>
  <c r="X41" i="4"/>
  <c r="AP18" i="21"/>
  <c r="AP34" i="21"/>
  <c r="AP50" i="21"/>
  <c r="G7" i="49"/>
  <c r="G8" i="49"/>
  <c r="G9" i="49"/>
  <c r="G10" i="49"/>
  <c r="G11" i="49"/>
  <c r="G12" i="49"/>
  <c r="G13" i="49"/>
  <c r="G14" i="49"/>
  <c r="G15" i="49"/>
  <c r="G16" i="49"/>
  <c r="G17" i="49"/>
  <c r="G18" i="49"/>
  <c r="G19" i="49"/>
  <c r="G20" i="49"/>
  <c r="G21" i="49"/>
  <c r="G22" i="49"/>
  <c r="G6" i="49"/>
  <c r="AP3" i="21" s="1"/>
  <c r="N40" i="16"/>
  <c r="U40" i="4"/>
  <c r="Y40" i="4" s="1"/>
  <c r="AA40" i="4" s="1"/>
  <c r="AC40" i="4" s="1"/>
  <c r="W40" i="4"/>
  <c r="X40" i="4"/>
  <c r="AO50" i="21"/>
  <c r="G7" i="48"/>
  <c r="G8" i="48"/>
  <c r="G9" i="48"/>
  <c r="AO33" i="21" s="1"/>
  <c r="G10" i="48"/>
  <c r="AO49" i="21" s="1"/>
  <c r="G11" i="48"/>
  <c r="AO34" i="21" s="1"/>
  <c r="G12" i="48"/>
  <c r="G13" i="48"/>
  <c r="G14" i="48"/>
  <c r="G15" i="48"/>
  <c r="G16" i="48"/>
  <c r="G6" i="48"/>
  <c r="AO3" i="21" s="1"/>
  <c r="S39" i="16"/>
  <c r="S38" i="16"/>
  <c r="S37" i="16"/>
  <c r="N39" i="16"/>
  <c r="K39" i="16"/>
  <c r="K38" i="16"/>
  <c r="K37" i="16"/>
  <c r="B39" i="16"/>
  <c r="L39" i="16" s="1"/>
  <c r="C39" i="16"/>
  <c r="D39" i="16"/>
  <c r="E39" i="16"/>
  <c r="F39" i="16"/>
  <c r="G39" i="16"/>
  <c r="H39" i="16"/>
  <c r="I39" i="16"/>
  <c r="J39" i="16"/>
  <c r="B40" i="16"/>
  <c r="C40" i="16"/>
  <c r="D40" i="16"/>
  <c r="E40" i="16"/>
  <c r="F40" i="16"/>
  <c r="G40" i="16"/>
  <c r="H40" i="16"/>
  <c r="I40" i="16"/>
  <c r="J40" i="16"/>
  <c r="B41" i="16"/>
  <c r="C41" i="16"/>
  <c r="D41" i="16"/>
  <c r="E41" i="16"/>
  <c r="F41" i="16"/>
  <c r="G41" i="16"/>
  <c r="H41" i="16"/>
  <c r="I41" i="16"/>
  <c r="J41" i="16"/>
  <c r="B42" i="16"/>
  <c r="C42" i="16"/>
  <c r="D42" i="16"/>
  <c r="E42" i="16"/>
  <c r="F42" i="16"/>
  <c r="G42" i="16"/>
  <c r="H42" i="16"/>
  <c r="I42" i="16"/>
  <c r="J42" i="16"/>
  <c r="B43" i="16"/>
  <c r="C43" i="16"/>
  <c r="D43" i="16"/>
  <c r="E43" i="16"/>
  <c r="F43" i="16"/>
  <c r="G43" i="16"/>
  <c r="H43" i="16"/>
  <c r="I43" i="16"/>
  <c r="J43" i="16"/>
  <c r="B44" i="16"/>
  <c r="L44" i="16" s="1"/>
  <c r="C44" i="16"/>
  <c r="D44" i="16"/>
  <c r="E44" i="16"/>
  <c r="F44" i="16"/>
  <c r="G44" i="16"/>
  <c r="H44" i="16"/>
  <c r="I44" i="16"/>
  <c r="J44" i="16"/>
  <c r="B45" i="16"/>
  <c r="C45" i="16"/>
  <c r="D45" i="16"/>
  <c r="E45" i="16"/>
  <c r="F45" i="16"/>
  <c r="G45" i="16"/>
  <c r="H45" i="16"/>
  <c r="I45" i="16"/>
  <c r="J45" i="16"/>
  <c r="B46" i="16"/>
  <c r="C46" i="16"/>
  <c r="D46" i="16"/>
  <c r="E46" i="16"/>
  <c r="F46" i="16"/>
  <c r="G46" i="16"/>
  <c r="H46" i="16"/>
  <c r="I46" i="16"/>
  <c r="J46" i="16"/>
  <c r="B47" i="16"/>
  <c r="C47" i="16"/>
  <c r="D47" i="16"/>
  <c r="E47" i="16"/>
  <c r="F47" i="16"/>
  <c r="G47" i="16"/>
  <c r="H47" i="16"/>
  <c r="I47" i="16"/>
  <c r="J47" i="16"/>
  <c r="B48" i="16"/>
  <c r="C48" i="16"/>
  <c r="D48" i="16"/>
  <c r="E48" i="16"/>
  <c r="F48" i="16"/>
  <c r="G48" i="16"/>
  <c r="H48" i="16"/>
  <c r="I48" i="16"/>
  <c r="J48" i="16"/>
  <c r="B49" i="16"/>
  <c r="C49" i="16"/>
  <c r="D49" i="16"/>
  <c r="E49" i="16"/>
  <c r="F49" i="16"/>
  <c r="G49" i="16"/>
  <c r="H49" i="16"/>
  <c r="I49" i="16"/>
  <c r="J49" i="16"/>
  <c r="B50" i="16"/>
  <c r="C50" i="16"/>
  <c r="D50" i="16"/>
  <c r="E50" i="16"/>
  <c r="F50" i="16"/>
  <c r="G50" i="16"/>
  <c r="H50" i="16"/>
  <c r="I50" i="16"/>
  <c r="J50" i="16"/>
  <c r="B51" i="16"/>
  <c r="C51" i="16"/>
  <c r="D51" i="16"/>
  <c r="E51" i="16"/>
  <c r="F51" i="16"/>
  <c r="G51" i="16"/>
  <c r="H51" i="16"/>
  <c r="I51" i="16"/>
  <c r="J51" i="16"/>
  <c r="B52" i="16"/>
  <c r="C52" i="16"/>
  <c r="D52" i="16"/>
  <c r="E52" i="16"/>
  <c r="F52" i="16"/>
  <c r="G52" i="16"/>
  <c r="H52" i="16"/>
  <c r="I52" i="16"/>
  <c r="J52" i="16"/>
  <c r="AD39" i="4"/>
  <c r="AE39" i="4" s="1"/>
  <c r="AF39" i="4"/>
  <c r="V39" i="4"/>
  <c r="V40" i="4"/>
  <c r="Z40" i="4" s="1"/>
  <c r="AD40" i="4" s="1"/>
  <c r="AE40" i="4" s="1"/>
  <c r="V41" i="4"/>
  <c r="Z41" i="4" s="1"/>
  <c r="AD41" i="4" s="1"/>
  <c r="AE41" i="4" s="1"/>
  <c r="V42" i="4"/>
  <c r="Z42" i="4" s="1"/>
  <c r="AD42" i="4" s="1"/>
  <c r="AE42" i="4" s="1"/>
  <c r="V43" i="4"/>
  <c r="V44" i="4"/>
  <c r="Z44" i="4" s="1"/>
  <c r="AD44" i="4" s="1"/>
  <c r="V45" i="4"/>
  <c r="V46" i="4"/>
  <c r="V47" i="4"/>
  <c r="V48" i="4"/>
  <c r="V49" i="4"/>
  <c r="Z49" i="4" s="1"/>
  <c r="AD49" i="4" s="1"/>
  <c r="AE49" i="4" s="1"/>
  <c r="V50" i="4"/>
  <c r="Z50" i="4" s="1"/>
  <c r="AD50" i="4" s="1"/>
  <c r="AE50" i="4" s="1"/>
  <c r="V51" i="4"/>
  <c r="V52" i="4"/>
  <c r="Z52" i="4" s="1"/>
  <c r="Z39" i="4"/>
  <c r="Z47" i="4"/>
  <c r="AD47" i="4" s="1"/>
  <c r="AE47" i="4" s="1"/>
  <c r="U39" i="4"/>
  <c r="Y39" i="4" s="1"/>
  <c r="W39" i="4"/>
  <c r="X39" i="4"/>
  <c r="AA39" i="4" s="1"/>
  <c r="AC39" i="4" s="1"/>
  <c r="G7" i="47"/>
  <c r="G8" i="47"/>
  <c r="AN26" i="21" s="1"/>
  <c r="G9" i="47"/>
  <c r="AN48" i="21" s="1"/>
  <c r="G10" i="47"/>
  <c r="AN49" i="21" s="1"/>
  <c r="G11" i="47"/>
  <c r="G12" i="47"/>
  <c r="G13" i="47"/>
  <c r="G14" i="47"/>
  <c r="G15" i="47"/>
  <c r="G16" i="47"/>
  <c r="G17" i="47"/>
  <c r="G18" i="47"/>
  <c r="G19" i="47"/>
  <c r="G6" i="47"/>
  <c r="AN3" i="21" s="1"/>
  <c r="AC37" i="4"/>
  <c r="N38" i="16"/>
  <c r="B38" i="16"/>
  <c r="C38" i="16"/>
  <c r="D38" i="16"/>
  <c r="E38" i="16"/>
  <c r="F38" i="16"/>
  <c r="G38" i="16"/>
  <c r="H38" i="16"/>
  <c r="I38" i="16"/>
  <c r="J38" i="16"/>
  <c r="V38" i="4"/>
  <c r="Z38" i="4" s="1"/>
  <c r="AD38" i="4" s="1"/>
  <c r="AE38" i="4" s="1"/>
  <c r="W38" i="4"/>
  <c r="X38" i="4"/>
  <c r="Y38" i="4"/>
  <c r="AA38" i="4"/>
  <c r="AC38" i="4"/>
  <c r="AF38" i="4"/>
  <c r="U38" i="4"/>
  <c r="G7" i="46"/>
  <c r="AM34" i="21" s="1"/>
  <c r="G8" i="46"/>
  <c r="AM47" i="21" s="1"/>
  <c r="G9" i="46"/>
  <c r="AM32" i="21" s="1"/>
  <c r="G10" i="46"/>
  <c r="AM49" i="21" s="1"/>
  <c r="G11" i="46"/>
  <c r="G12" i="46"/>
  <c r="G13" i="46"/>
  <c r="G14" i="46"/>
  <c r="G15" i="46"/>
  <c r="G16" i="46"/>
  <c r="G6" i="46"/>
  <c r="AM3" i="21" s="1"/>
  <c r="E32" i="20"/>
  <c r="E33" i="20"/>
  <c r="E34" i="20"/>
  <c r="E35" i="20"/>
  <c r="E36" i="20"/>
  <c r="E37" i="20"/>
  <c r="E38" i="20"/>
  <c r="E40" i="20"/>
  <c r="E41" i="20"/>
  <c r="E42" i="20"/>
  <c r="E43" i="20"/>
  <c r="E44" i="20"/>
  <c r="E45" i="20"/>
  <c r="E46" i="20"/>
  <c r="E47" i="20"/>
  <c r="E48" i="20"/>
  <c r="AF37" i="4"/>
  <c r="AF40" i="4"/>
  <c r="AF41" i="4"/>
  <c r="AF42" i="4"/>
  <c r="AF43" i="4"/>
  <c r="AF44" i="4"/>
  <c r="AF45" i="4"/>
  <c r="AF46" i="4"/>
  <c r="AF47" i="4"/>
  <c r="AF48" i="4"/>
  <c r="AF49" i="4"/>
  <c r="AF50" i="4"/>
  <c r="AF51" i="4"/>
  <c r="AF52" i="4"/>
  <c r="S28" i="16"/>
  <c r="S29" i="16"/>
  <c r="S30" i="16"/>
  <c r="S31" i="16"/>
  <c r="S27" i="16"/>
  <c r="N31" i="16"/>
  <c r="K31" i="16"/>
  <c r="B31" i="16"/>
  <c r="C31" i="16"/>
  <c r="D31" i="16"/>
  <c r="E31" i="16"/>
  <c r="F31" i="16"/>
  <c r="G31" i="16"/>
  <c r="H31" i="16"/>
  <c r="I31" i="16"/>
  <c r="J31" i="16"/>
  <c r="E27" i="20"/>
  <c r="V31" i="4"/>
  <c r="Z31" i="4" s="1"/>
  <c r="AD31" i="4" s="1"/>
  <c r="AE31" i="4" s="1"/>
  <c r="Y31" i="4"/>
  <c r="AA31" i="4" s="1"/>
  <c r="AC31" i="4" s="1"/>
  <c r="U31" i="4"/>
  <c r="W31" i="4"/>
  <c r="X31" i="4"/>
  <c r="AL18" i="21"/>
  <c r="AL47" i="21"/>
  <c r="G7" i="45"/>
  <c r="G8" i="45"/>
  <c r="G9" i="45"/>
  <c r="G10" i="45"/>
  <c r="AL31" i="21" s="1"/>
  <c r="G11" i="45"/>
  <c r="AL34" i="21" s="1"/>
  <c r="G12" i="45"/>
  <c r="G13" i="45"/>
  <c r="G14" i="45"/>
  <c r="G15" i="45"/>
  <c r="G16" i="45"/>
  <c r="G17" i="45"/>
  <c r="G18" i="45"/>
  <c r="G19" i="45"/>
  <c r="G20" i="45"/>
  <c r="G21" i="45"/>
  <c r="G22" i="45"/>
  <c r="G23" i="45"/>
  <c r="G24" i="45"/>
  <c r="G25" i="45"/>
  <c r="G26" i="45"/>
  <c r="G27" i="45"/>
  <c r="G28" i="45"/>
  <c r="G29" i="45"/>
  <c r="G30" i="45"/>
  <c r="G31" i="45"/>
  <c r="G32" i="45"/>
  <c r="G33" i="45"/>
  <c r="G34" i="45"/>
  <c r="G35" i="45"/>
  <c r="G36" i="45"/>
  <c r="G6" i="45"/>
  <c r="AL3" i="21" s="1"/>
  <c r="AF26" i="4"/>
  <c r="S23" i="16"/>
  <c r="S24" i="16"/>
  <c r="S25" i="16"/>
  <c r="S26" i="16"/>
  <c r="N26" i="16"/>
  <c r="K26" i="16"/>
  <c r="B26" i="16"/>
  <c r="C26" i="16"/>
  <c r="D26" i="16"/>
  <c r="E26" i="16"/>
  <c r="F26" i="16"/>
  <c r="G26" i="16"/>
  <c r="H26" i="16"/>
  <c r="I26" i="16"/>
  <c r="J26" i="16"/>
  <c r="V26" i="4"/>
  <c r="U26" i="4"/>
  <c r="Y26" i="4" s="1"/>
  <c r="W26" i="4"/>
  <c r="X26" i="4"/>
  <c r="Z26" i="4" s="1"/>
  <c r="AD26" i="4" s="1"/>
  <c r="AE26" i="4" s="1"/>
  <c r="G7" i="44"/>
  <c r="AK2" i="21" s="1"/>
  <c r="G8" i="44"/>
  <c r="AK31" i="21" s="1"/>
  <c r="G9" i="44"/>
  <c r="AK47" i="21" s="1"/>
  <c r="G10" i="44"/>
  <c r="AK33" i="21" s="1"/>
  <c r="G11" i="44"/>
  <c r="AK50" i="21" s="1"/>
  <c r="G12" i="44"/>
  <c r="G13" i="44"/>
  <c r="G14" i="44"/>
  <c r="G15" i="44"/>
  <c r="G16" i="44"/>
  <c r="G17" i="44"/>
  <c r="G18" i="44"/>
  <c r="G19" i="44"/>
  <c r="G20" i="44"/>
  <c r="G21" i="44"/>
  <c r="G22" i="44"/>
  <c r="G23" i="44"/>
  <c r="G24" i="44"/>
  <c r="G25" i="44"/>
  <c r="G26" i="44"/>
  <c r="G27" i="44"/>
  <c r="G28" i="44"/>
  <c r="G29" i="44"/>
  <c r="G30" i="44"/>
  <c r="G31" i="44"/>
  <c r="G32" i="44"/>
  <c r="G33" i="44"/>
  <c r="G34" i="44"/>
  <c r="G35" i="44"/>
  <c r="G36" i="44"/>
  <c r="G37" i="44"/>
  <c r="G38" i="44"/>
  <c r="G39" i="44"/>
  <c r="G40" i="44"/>
  <c r="G41" i="44"/>
  <c r="G42" i="44"/>
  <c r="G43" i="44"/>
  <c r="G44" i="44"/>
  <c r="G45" i="44"/>
  <c r="G46" i="44"/>
  <c r="G47" i="44"/>
  <c r="G48" i="44"/>
  <c r="G49" i="44"/>
  <c r="G50" i="44"/>
  <c r="G6" i="44"/>
  <c r="AK3" i="21" s="1"/>
  <c r="E22" i="20"/>
  <c r="V22" i="4"/>
  <c r="U22" i="4"/>
  <c r="Y22" i="4" s="1"/>
  <c r="W22" i="4"/>
  <c r="X22" i="4"/>
  <c r="AJ16" i="21"/>
  <c r="AJ18" i="21"/>
  <c r="G7" i="43"/>
  <c r="AJ30" i="21" s="1"/>
  <c r="G8" i="43"/>
  <c r="AJ31" i="21" s="1"/>
  <c r="G9" i="43"/>
  <c r="AJ32" i="21" s="1"/>
  <c r="G10" i="43"/>
  <c r="AJ49" i="21" s="1"/>
  <c r="G11" i="43"/>
  <c r="AJ50" i="21" s="1"/>
  <c r="G12" i="43"/>
  <c r="G13" i="43"/>
  <c r="G14" i="43"/>
  <c r="G15" i="43"/>
  <c r="G16" i="43"/>
  <c r="G17" i="43"/>
  <c r="G18" i="43"/>
  <c r="G19" i="43"/>
  <c r="G20" i="43"/>
  <c r="G21" i="43"/>
  <c r="G6" i="43"/>
  <c r="AJ3" i="21" s="1"/>
  <c r="E18" i="20"/>
  <c r="AF18" i="4"/>
  <c r="S17" i="16"/>
  <c r="S18" i="16"/>
  <c r="N18" i="16"/>
  <c r="K18" i="16"/>
  <c r="B18" i="16"/>
  <c r="C18" i="16"/>
  <c r="D18" i="16"/>
  <c r="E18" i="16"/>
  <c r="F18" i="16"/>
  <c r="G18" i="16"/>
  <c r="H18" i="16"/>
  <c r="I18" i="16"/>
  <c r="J18" i="16"/>
  <c r="E14" i="20"/>
  <c r="V18" i="4"/>
  <c r="U18" i="4"/>
  <c r="Y18" i="4"/>
  <c r="W18" i="4"/>
  <c r="X18" i="4"/>
  <c r="Z18" i="4" s="1"/>
  <c r="AD18" i="4" s="1"/>
  <c r="AE18" i="4" s="1"/>
  <c r="G7" i="42"/>
  <c r="AI9" i="21" s="1"/>
  <c r="G8" i="42"/>
  <c r="AI31" i="21" s="1"/>
  <c r="G9" i="42"/>
  <c r="AI16" i="21" s="1"/>
  <c r="G10" i="42"/>
  <c r="AI17" i="21" s="1"/>
  <c r="G11" i="42"/>
  <c r="AI34" i="21" s="1"/>
  <c r="G12" i="42"/>
  <c r="G13" i="42"/>
  <c r="G14" i="42"/>
  <c r="G15" i="42"/>
  <c r="G16" i="42"/>
  <c r="G6" i="42"/>
  <c r="AI3" i="21" s="1"/>
  <c r="AF14" i="4"/>
  <c r="AF15" i="4"/>
  <c r="AF16" i="4"/>
  <c r="AF17" i="4"/>
  <c r="S14" i="16"/>
  <c r="W14" i="4"/>
  <c r="K14" i="16"/>
  <c r="S15" i="16"/>
  <c r="N14" i="16"/>
  <c r="B14" i="16"/>
  <c r="C14" i="16"/>
  <c r="D14" i="16"/>
  <c r="E14" i="16"/>
  <c r="F14" i="16"/>
  <c r="G14" i="16"/>
  <c r="H14" i="16"/>
  <c r="I14" i="16"/>
  <c r="J14" i="16"/>
  <c r="E10" i="20"/>
  <c r="S13" i="16"/>
  <c r="V14" i="4"/>
  <c r="U14" i="4"/>
  <c r="Y14" i="4" s="1"/>
  <c r="X14" i="4"/>
  <c r="AA14" i="4" s="1"/>
  <c r="AC14" i="4" s="1"/>
  <c r="AH34" i="21"/>
  <c r="AH50" i="21"/>
  <c r="G7" i="41"/>
  <c r="G8" i="41"/>
  <c r="G9" i="41"/>
  <c r="G10" i="41"/>
  <c r="G11" i="41"/>
  <c r="AH18" i="21" s="1"/>
  <c r="G12" i="41"/>
  <c r="G13" i="41"/>
  <c r="G14" i="41"/>
  <c r="G15" i="41"/>
  <c r="G16" i="41"/>
  <c r="G17" i="41"/>
  <c r="G18" i="41"/>
  <c r="G19" i="41"/>
  <c r="G20" i="41"/>
  <c r="G21" i="41"/>
  <c r="G22" i="41"/>
  <c r="G6" i="41"/>
  <c r="AH3" i="21" s="1"/>
  <c r="E11" i="20"/>
  <c r="AF10" i="4"/>
  <c r="S10" i="16"/>
  <c r="N10" i="16"/>
  <c r="K10" i="16"/>
  <c r="B10" i="16"/>
  <c r="C10" i="16"/>
  <c r="D10" i="16"/>
  <c r="E10" i="16"/>
  <c r="F10" i="16"/>
  <c r="G10" i="16"/>
  <c r="H10" i="16"/>
  <c r="I10" i="16"/>
  <c r="J10" i="16"/>
  <c r="AA10" i="4"/>
  <c r="G7" i="40"/>
  <c r="G8" i="40"/>
  <c r="G9" i="40"/>
  <c r="G10" i="40"/>
  <c r="G11" i="40"/>
  <c r="G12" i="40"/>
  <c r="G13" i="40"/>
  <c r="AG2" i="21" s="1"/>
  <c r="G14" i="40"/>
  <c r="G15" i="40"/>
  <c r="G16" i="40"/>
  <c r="G17" i="40"/>
  <c r="G18" i="40"/>
  <c r="G19" i="40"/>
  <c r="G20" i="40"/>
  <c r="G21" i="40"/>
  <c r="G22" i="40"/>
  <c r="G23" i="40"/>
  <c r="G24" i="40"/>
  <c r="G6" i="40"/>
  <c r="X10" i="4"/>
  <c r="V10" i="4"/>
  <c r="U10" i="4"/>
  <c r="Y10" i="4" s="1"/>
  <c r="AC10" i="4" s="1"/>
  <c r="W10" i="4"/>
  <c r="AG16" i="21"/>
  <c r="AG18" i="21"/>
  <c r="AG32" i="21"/>
  <c r="AG17" i="21"/>
  <c r="AG50" i="21"/>
  <c r="AG3" i="21"/>
  <c r="N37" i="16"/>
  <c r="B37" i="16"/>
  <c r="C37" i="16"/>
  <c r="D37" i="16"/>
  <c r="E37" i="16"/>
  <c r="F37" i="16"/>
  <c r="G37" i="16"/>
  <c r="H37" i="16"/>
  <c r="I37" i="16"/>
  <c r="J37" i="16"/>
  <c r="V37" i="4"/>
  <c r="U37" i="4"/>
  <c r="Y37" i="4" s="1"/>
  <c r="W37" i="4"/>
  <c r="X37" i="4"/>
  <c r="AF49" i="21"/>
  <c r="G7" i="39"/>
  <c r="AF30" i="21" s="1"/>
  <c r="G8" i="39"/>
  <c r="AF31" i="21" s="1"/>
  <c r="G9" i="39"/>
  <c r="G10" i="39"/>
  <c r="AF33" i="21" s="1"/>
  <c r="G11" i="39"/>
  <c r="G12" i="39"/>
  <c r="G13" i="39"/>
  <c r="G14" i="39"/>
  <c r="G15" i="39"/>
  <c r="G16" i="39"/>
  <c r="G17" i="39"/>
  <c r="G18" i="39"/>
  <c r="G19" i="39"/>
  <c r="G20" i="39"/>
  <c r="G21" i="39"/>
  <c r="G6" i="39"/>
  <c r="AF3" i="21" s="1"/>
  <c r="AF9" i="4"/>
  <c r="S9" i="16"/>
  <c r="N9" i="16"/>
  <c r="K9" i="16"/>
  <c r="B9" i="16"/>
  <c r="C9" i="16"/>
  <c r="D9" i="16"/>
  <c r="E9" i="16"/>
  <c r="F9" i="16"/>
  <c r="G9" i="16"/>
  <c r="H9" i="16"/>
  <c r="I9" i="16"/>
  <c r="J9" i="16"/>
  <c r="V9" i="4"/>
  <c r="W9" i="4"/>
  <c r="X9" i="4"/>
  <c r="Y9" i="4"/>
  <c r="AA9" i="4" s="1"/>
  <c r="AC9" i="4" s="1"/>
  <c r="G7" i="38"/>
  <c r="G8" i="38"/>
  <c r="G9" i="38"/>
  <c r="AE32" i="21" s="1"/>
  <c r="G10" i="38"/>
  <c r="G11" i="38"/>
  <c r="AE34" i="21" s="1"/>
  <c r="G12" i="38"/>
  <c r="G13" i="38"/>
  <c r="G14" i="38"/>
  <c r="G15" i="38"/>
  <c r="G16" i="38"/>
  <c r="G17" i="38"/>
  <c r="G18" i="38"/>
  <c r="G6" i="38"/>
  <c r="AE3" i="21" s="1"/>
  <c r="U9" i="4"/>
  <c r="AF5" i="4"/>
  <c r="AF6" i="4"/>
  <c r="S5" i="16"/>
  <c r="S6" i="16"/>
  <c r="N6" i="16"/>
  <c r="K6" i="16"/>
  <c r="B6" i="16"/>
  <c r="C6" i="16"/>
  <c r="D6" i="16"/>
  <c r="E6" i="16"/>
  <c r="F6" i="16"/>
  <c r="G6" i="16"/>
  <c r="H6" i="16"/>
  <c r="I6" i="16"/>
  <c r="J6" i="16"/>
  <c r="U6" i="4"/>
  <c r="V6" i="4"/>
  <c r="Z6" i="4" s="1"/>
  <c r="AD6" i="4" s="1"/>
  <c r="AE6" i="4" s="1"/>
  <c r="W6" i="4"/>
  <c r="X6" i="4"/>
  <c r="AA6" i="4" s="1"/>
  <c r="Y6" i="4"/>
  <c r="AD3" i="21"/>
  <c r="AD4" i="21"/>
  <c r="AD5" i="21"/>
  <c r="AD6" i="21"/>
  <c r="AD7" i="21"/>
  <c r="AD8" i="21"/>
  <c r="AD9" i="21"/>
  <c r="AD10" i="21"/>
  <c r="AD11" i="21"/>
  <c r="AD12" i="21"/>
  <c r="AD13" i="21"/>
  <c r="AD14" i="21"/>
  <c r="AD15" i="21"/>
  <c r="AD16" i="21"/>
  <c r="AD17" i="21"/>
  <c r="AD18" i="21"/>
  <c r="AD19" i="21"/>
  <c r="AD20" i="21"/>
  <c r="AD21" i="21"/>
  <c r="AD22" i="21"/>
  <c r="AD23" i="21"/>
  <c r="AD24" i="21"/>
  <c r="AD25" i="21"/>
  <c r="AD26" i="21"/>
  <c r="AD27" i="21"/>
  <c r="AD28" i="21"/>
  <c r="AD29" i="21"/>
  <c r="AD30" i="21"/>
  <c r="AD31" i="21"/>
  <c r="AD32" i="21"/>
  <c r="AD33" i="21"/>
  <c r="AD34" i="21"/>
  <c r="AD35" i="21"/>
  <c r="AD36" i="21"/>
  <c r="AD37" i="21"/>
  <c r="AD38" i="21"/>
  <c r="AD39" i="21"/>
  <c r="AD40" i="21"/>
  <c r="AD41" i="21"/>
  <c r="AD42" i="21"/>
  <c r="AD43" i="21"/>
  <c r="AD44" i="21"/>
  <c r="AD45" i="21"/>
  <c r="AD46" i="21"/>
  <c r="AD47" i="21"/>
  <c r="AD48" i="21"/>
  <c r="AD49" i="21"/>
  <c r="AD50" i="21"/>
  <c r="AD51" i="21"/>
  <c r="AD52" i="21"/>
  <c r="AD53" i="21"/>
  <c r="AD54" i="21"/>
  <c r="AD55" i="21"/>
  <c r="AD56" i="21"/>
  <c r="AD57" i="21"/>
  <c r="AD58" i="21"/>
  <c r="AD59" i="21"/>
  <c r="AD60" i="21"/>
  <c r="AD2" i="21"/>
  <c r="G7" i="37"/>
  <c r="G8" i="37"/>
  <c r="G9" i="37"/>
  <c r="G10" i="37"/>
  <c r="G11" i="37"/>
  <c r="G12" i="37"/>
  <c r="G13" i="37"/>
  <c r="G14" i="37"/>
  <c r="G15" i="37"/>
  <c r="G16" i="37"/>
  <c r="G17" i="37"/>
  <c r="G18" i="37"/>
  <c r="G6" i="37"/>
  <c r="N5" i="16"/>
  <c r="K5" i="16"/>
  <c r="H5" i="16"/>
  <c r="I5" i="16"/>
  <c r="J5" i="16"/>
  <c r="B5" i="16"/>
  <c r="C5" i="16"/>
  <c r="D5" i="16"/>
  <c r="E5" i="16"/>
  <c r="F5" i="16"/>
  <c r="G5" i="16"/>
  <c r="X5" i="4"/>
  <c r="W5" i="4"/>
  <c r="V5" i="4"/>
  <c r="U5" i="4"/>
  <c r="Y5" i="4" s="1"/>
  <c r="AC18" i="21"/>
  <c r="G7" i="36"/>
  <c r="G8" i="36"/>
  <c r="G9" i="36"/>
  <c r="AC48" i="21" s="1"/>
  <c r="G10" i="36"/>
  <c r="AC32" i="21" s="1"/>
  <c r="G11" i="36"/>
  <c r="AC50" i="21" s="1"/>
  <c r="G12" i="36"/>
  <c r="G13" i="36"/>
  <c r="G14" i="36"/>
  <c r="G15" i="36"/>
  <c r="G16" i="36"/>
  <c r="G17" i="36"/>
  <c r="G18" i="36"/>
  <c r="G19" i="36"/>
  <c r="G20" i="36"/>
  <c r="G21" i="36"/>
  <c r="G22" i="36"/>
  <c r="G23" i="36"/>
  <c r="G24" i="36"/>
  <c r="G25" i="36"/>
  <c r="G26" i="36"/>
  <c r="G27" i="36"/>
  <c r="G28" i="36"/>
  <c r="G29" i="36"/>
  <c r="G6" i="36"/>
  <c r="AC3" i="21" s="1"/>
  <c r="E7" i="20"/>
  <c r="E8" i="20"/>
  <c r="S19" i="16"/>
  <c r="K30" i="16"/>
  <c r="S4" i="16"/>
  <c r="S3" i="16"/>
  <c r="S12" i="16"/>
  <c r="S11" i="16"/>
  <c r="C4" i="16"/>
  <c r="S33" i="16"/>
  <c r="S36" i="16"/>
  <c r="S35" i="16"/>
  <c r="S34" i="16"/>
  <c r="S32" i="16"/>
  <c r="AF4" i="4"/>
  <c r="AF7" i="4"/>
  <c r="AF8" i="4"/>
  <c r="AF11" i="4"/>
  <c r="AF12" i="4"/>
  <c r="AF13" i="4"/>
  <c r="AF19" i="4"/>
  <c r="AF23" i="4"/>
  <c r="AF24" i="4"/>
  <c r="AF25" i="4"/>
  <c r="AF27" i="4"/>
  <c r="AF28" i="4"/>
  <c r="AF29" i="4"/>
  <c r="AF30" i="4"/>
  <c r="AF32" i="4"/>
  <c r="AF33" i="4"/>
  <c r="AF34" i="4"/>
  <c r="AF35" i="4"/>
  <c r="AF36" i="4"/>
  <c r="AF3" i="4"/>
  <c r="S21" i="16"/>
  <c r="S20" i="16"/>
  <c r="S16" i="16"/>
  <c r="S8" i="16"/>
  <c r="S7" i="16"/>
  <c r="V13" i="4"/>
  <c r="V15" i="4"/>
  <c r="V16" i="4"/>
  <c r="V17" i="4"/>
  <c r="V19" i="4"/>
  <c r="V20" i="4"/>
  <c r="V21" i="4"/>
  <c r="V23" i="4"/>
  <c r="V24" i="4"/>
  <c r="V25" i="4"/>
  <c r="V27" i="4"/>
  <c r="V28" i="4"/>
  <c r="V29" i="4"/>
  <c r="V30" i="4"/>
  <c r="V32" i="4"/>
  <c r="V33" i="4"/>
  <c r="V34" i="4"/>
  <c r="V35" i="4"/>
  <c r="V36" i="4"/>
  <c r="V4" i="4"/>
  <c r="V7" i="4"/>
  <c r="V8" i="4"/>
  <c r="V11" i="4"/>
  <c r="V12" i="4"/>
  <c r="V3" i="4"/>
  <c r="X21" i="4"/>
  <c r="X4" i="4"/>
  <c r="X7" i="4"/>
  <c r="X8" i="4"/>
  <c r="X11" i="4"/>
  <c r="X12" i="4"/>
  <c r="X13" i="4"/>
  <c r="X15" i="4"/>
  <c r="X16" i="4"/>
  <c r="X17" i="4"/>
  <c r="X19" i="4"/>
  <c r="X20" i="4"/>
  <c r="X23" i="4"/>
  <c r="X24" i="4"/>
  <c r="X25" i="4"/>
  <c r="X27" i="4"/>
  <c r="X28" i="4"/>
  <c r="X29" i="4"/>
  <c r="X30" i="4"/>
  <c r="X32" i="4"/>
  <c r="X33" i="4"/>
  <c r="X34" i="4"/>
  <c r="X35" i="4"/>
  <c r="X36" i="4"/>
  <c r="W33" i="4"/>
  <c r="U21" i="4"/>
  <c r="Y21" i="4" s="1"/>
  <c r="W21" i="4"/>
  <c r="W15" i="4"/>
  <c r="W23" i="4"/>
  <c r="W24" i="4"/>
  <c r="W25" i="4"/>
  <c r="W27" i="4"/>
  <c r="W28" i="4"/>
  <c r="W29" i="4"/>
  <c r="W30" i="4"/>
  <c r="W32" i="4"/>
  <c r="W34" i="4"/>
  <c r="W35" i="4"/>
  <c r="W36" i="4"/>
  <c r="U17" i="4"/>
  <c r="Y17" i="4" s="1"/>
  <c r="W17" i="4"/>
  <c r="U25" i="4"/>
  <c r="Y25" i="4" s="1"/>
  <c r="U27" i="4"/>
  <c r="Y27" i="4" s="1"/>
  <c r="U28" i="4"/>
  <c r="Y28" i="4" s="1"/>
  <c r="U29" i="4"/>
  <c r="Y29" i="4" s="1"/>
  <c r="U30" i="4"/>
  <c r="Y30" i="4" s="1"/>
  <c r="U32" i="4"/>
  <c r="Y32" i="4" s="1"/>
  <c r="U33" i="4"/>
  <c r="Y33" i="4" s="1"/>
  <c r="U34" i="4"/>
  <c r="Y34" i="4" s="1"/>
  <c r="U35" i="4"/>
  <c r="Y35" i="4" s="1"/>
  <c r="U36" i="4"/>
  <c r="Y36" i="4" s="1"/>
  <c r="G80" i="31"/>
  <c r="G79" i="31"/>
  <c r="G78" i="31"/>
  <c r="G77" i="31"/>
  <c r="G76" i="31"/>
  <c r="G75" i="31"/>
  <c r="G74" i="31"/>
  <c r="G73" i="31"/>
  <c r="G72" i="31"/>
  <c r="G71" i="31"/>
  <c r="G70" i="31"/>
  <c r="G69" i="31"/>
  <c r="G68" i="31"/>
  <c r="G67" i="31"/>
  <c r="G66" i="31"/>
  <c r="G65" i="31"/>
  <c r="G64" i="31"/>
  <c r="G63" i="31"/>
  <c r="G62" i="31"/>
  <c r="G61" i="31"/>
  <c r="G60" i="31"/>
  <c r="G59" i="31"/>
  <c r="G58" i="31"/>
  <c r="G57" i="31"/>
  <c r="G56" i="31"/>
  <c r="G55" i="31"/>
  <c r="G54" i="31"/>
  <c r="G53" i="31"/>
  <c r="G52" i="31"/>
  <c r="G51" i="31"/>
  <c r="G50" i="31"/>
  <c r="G49" i="31"/>
  <c r="G48" i="31"/>
  <c r="G47" i="31"/>
  <c r="G46" i="31"/>
  <c r="G45" i="31"/>
  <c r="G44" i="31"/>
  <c r="G43" i="31"/>
  <c r="G41" i="31"/>
  <c r="G40" i="31"/>
  <c r="G39" i="31"/>
  <c r="G38" i="31"/>
  <c r="G37" i="31"/>
  <c r="G36" i="31"/>
  <c r="G35" i="31"/>
  <c r="G34" i="31"/>
  <c r="G33" i="31"/>
  <c r="G32" i="31"/>
  <c r="G31" i="31"/>
  <c r="G30" i="31"/>
  <c r="G29" i="31"/>
  <c r="G28" i="31"/>
  <c r="G27" i="31"/>
  <c r="G26" i="31"/>
  <c r="G25" i="31"/>
  <c r="G24" i="31"/>
  <c r="G23" i="31"/>
  <c r="G22" i="31"/>
  <c r="G21" i="31"/>
  <c r="G20" i="31"/>
  <c r="G19" i="31"/>
  <c r="G18" i="31"/>
  <c r="G17" i="31"/>
  <c r="G16" i="31"/>
  <c r="G15" i="31"/>
  <c r="G14" i="31"/>
  <c r="G13" i="31"/>
  <c r="G12" i="31"/>
  <c r="G11" i="31"/>
  <c r="G10" i="31"/>
  <c r="G9" i="31"/>
  <c r="G8" i="31"/>
  <c r="G7" i="31"/>
  <c r="G6" i="31"/>
  <c r="G25" i="23"/>
  <c r="G24" i="23"/>
  <c r="G23" i="23"/>
  <c r="G22" i="23"/>
  <c r="G21" i="23"/>
  <c r="G20" i="23"/>
  <c r="G19" i="23"/>
  <c r="G18" i="23"/>
  <c r="G17" i="23"/>
  <c r="G16" i="23"/>
  <c r="G15" i="23"/>
  <c r="G14" i="23"/>
  <c r="G13" i="23"/>
  <c r="G12" i="23"/>
  <c r="G11" i="23"/>
  <c r="G9" i="23"/>
  <c r="G8" i="23"/>
  <c r="G7" i="23"/>
  <c r="G6" i="23"/>
  <c r="G29" i="24"/>
  <c r="G28" i="24"/>
  <c r="G27" i="24"/>
  <c r="G26" i="24"/>
  <c r="G25" i="24"/>
  <c r="G24" i="24"/>
  <c r="G23" i="24"/>
  <c r="G22" i="24"/>
  <c r="G21" i="24"/>
  <c r="G20" i="24"/>
  <c r="G19" i="24"/>
  <c r="G18" i="24"/>
  <c r="G17" i="24"/>
  <c r="G16" i="24"/>
  <c r="G15" i="24"/>
  <c r="G14" i="24"/>
  <c r="G13" i="24"/>
  <c r="G12" i="24"/>
  <c r="G11" i="24"/>
  <c r="G10" i="24"/>
  <c r="G8" i="24"/>
  <c r="G7" i="24"/>
  <c r="G6" i="24"/>
  <c r="G24" i="25"/>
  <c r="G22" i="25"/>
  <c r="G21" i="25"/>
  <c r="G20" i="25"/>
  <c r="G19" i="25"/>
  <c r="G18" i="25"/>
  <c r="G17" i="25"/>
  <c r="G16" i="25"/>
  <c r="G15" i="25"/>
  <c r="G14" i="25"/>
  <c r="G13" i="25"/>
  <c r="G12" i="25"/>
  <c r="G11" i="25"/>
  <c r="G10" i="25"/>
  <c r="G9" i="25"/>
  <c r="G8" i="25"/>
  <c r="G7" i="25"/>
  <c r="G6" i="25"/>
  <c r="G56" i="26"/>
  <c r="G55" i="26"/>
  <c r="G54" i="26"/>
  <c r="G53" i="26"/>
  <c r="G52" i="26"/>
  <c r="G51" i="26"/>
  <c r="G50" i="26"/>
  <c r="G49" i="26"/>
  <c r="G48" i="26"/>
  <c r="G47" i="26"/>
  <c r="G46" i="26"/>
  <c r="G45" i="26"/>
  <c r="G44" i="26"/>
  <c r="G43" i="26"/>
  <c r="G42" i="26"/>
  <c r="G41" i="26"/>
  <c r="G40" i="26"/>
  <c r="G39" i="26"/>
  <c r="G38" i="26"/>
  <c r="G37" i="26"/>
  <c r="G36" i="26"/>
  <c r="G35" i="26"/>
  <c r="G34" i="26"/>
  <c r="G33" i="26"/>
  <c r="G32" i="26"/>
  <c r="G31" i="26"/>
  <c r="G30" i="26"/>
  <c r="G29" i="26"/>
  <c r="G28" i="26"/>
  <c r="G26" i="26"/>
  <c r="G25" i="26"/>
  <c r="G24" i="26"/>
  <c r="G23" i="26"/>
  <c r="G22" i="26"/>
  <c r="G21" i="26"/>
  <c r="G20" i="26"/>
  <c r="G19" i="26"/>
  <c r="G18" i="26"/>
  <c r="G17" i="26"/>
  <c r="G16" i="26"/>
  <c r="G15" i="26"/>
  <c r="G14" i="26"/>
  <c r="G13" i="26"/>
  <c r="G12" i="26"/>
  <c r="G11" i="26"/>
  <c r="G10" i="26"/>
  <c r="G9" i="26"/>
  <c r="G8" i="26"/>
  <c r="G7" i="26"/>
  <c r="G6" i="26"/>
  <c r="G7" i="27"/>
  <c r="G8" i="27"/>
  <c r="G9" i="27"/>
  <c r="G10" i="27"/>
  <c r="G11" i="27"/>
  <c r="G12" i="27"/>
  <c r="G13" i="27"/>
  <c r="G14" i="27"/>
  <c r="G15" i="27"/>
  <c r="G16" i="27"/>
  <c r="G17" i="27"/>
  <c r="G18" i="27"/>
  <c r="G19" i="27"/>
  <c r="G20" i="27"/>
  <c r="G21" i="27"/>
  <c r="G22" i="27"/>
  <c r="G23" i="27"/>
  <c r="G24" i="27"/>
  <c r="G25" i="27"/>
  <c r="G26" i="27"/>
  <c r="G27" i="27"/>
  <c r="G28" i="27"/>
  <c r="G29" i="27"/>
  <c r="G30" i="27"/>
  <c r="G31" i="27"/>
  <c r="G6" i="27"/>
  <c r="G20" i="28"/>
  <c r="G19" i="28"/>
  <c r="G18" i="28"/>
  <c r="G17" i="28"/>
  <c r="G16" i="28"/>
  <c r="G15" i="28"/>
  <c r="G14" i="28"/>
  <c r="G13" i="28"/>
  <c r="G11" i="28"/>
  <c r="G10" i="28"/>
  <c r="G9" i="28"/>
  <c r="G8" i="28"/>
  <c r="G7" i="28"/>
  <c r="G6" i="28"/>
  <c r="G33" i="29"/>
  <c r="G32" i="29"/>
  <c r="G31" i="29"/>
  <c r="G30" i="29"/>
  <c r="G29" i="29"/>
  <c r="G28" i="29"/>
  <c r="G27" i="29"/>
  <c r="G26" i="29"/>
  <c r="G25" i="29"/>
  <c r="G24" i="29"/>
  <c r="G23" i="29"/>
  <c r="G22" i="29"/>
  <c r="G21" i="29"/>
  <c r="G20" i="29"/>
  <c r="G19" i="29"/>
  <c r="G18" i="29"/>
  <c r="G17" i="29"/>
  <c r="G16" i="29"/>
  <c r="G14" i="29"/>
  <c r="G13" i="29"/>
  <c r="G12" i="29"/>
  <c r="G11" i="29"/>
  <c r="G10" i="29"/>
  <c r="G9" i="29"/>
  <c r="G8" i="29"/>
  <c r="G7" i="29"/>
  <c r="G6" i="29"/>
  <c r="G14" i="30"/>
  <c r="G13" i="30"/>
  <c r="G12" i="30"/>
  <c r="G11" i="30"/>
  <c r="G10" i="30"/>
  <c r="G8" i="30"/>
  <c r="G7" i="30"/>
  <c r="G6" i="30"/>
  <c r="G26" i="33"/>
  <c r="G25" i="33"/>
  <c r="G24" i="33"/>
  <c r="G23" i="33"/>
  <c r="G22" i="33"/>
  <c r="G21" i="33"/>
  <c r="G19" i="33"/>
  <c r="G18" i="33"/>
  <c r="G17" i="33"/>
  <c r="G16" i="33"/>
  <c r="G15" i="33"/>
  <c r="G14" i="33"/>
  <c r="G13" i="33"/>
  <c r="G12" i="33"/>
  <c r="G11" i="33"/>
  <c r="G10" i="33"/>
  <c r="G9" i="33"/>
  <c r="G8" i="33"/>
  <c r="G7" i="33"/>
  <c r="G6" i="33"/>
  <c r="G25" i="34"/>
  <c r="G24" i="34"/>
  <c r="G23" i="34"/>
  <c r="G22" i="34"/>
  <c r="G21" i="34"/>
  <c r="G20" i="34"/>
  <c r="G19" i="34"/>
  <c r="G18" i="34"/>
  <c r="G17" i="34"/>
  <c r="G15" i="34"/>
  <c r="G14" i="34"/>
  <c r="G13" i="34"/>
  <c r="G12" i="34"/>
  <c r="G11" i="34"/>
  <c r="G10" i="34"/>
  <c r="G9" i="34"/>
  <c r="G8" i="34"/>
  <c r="G7" i="34"/>
  <c r="G6" i="34"/>
  <c r="G7" i="35"/>
  <c r="G8" i="35"/>
  <c r="G9" i="35"/>
  <c r="G10" i="35"/>
  <c r="G11" i="35"/>
  <c r="G12" i="35"/>
  <c r="G13" i="35"/>
  <c r="G14" i="35"/>
  <c r="G15" i="35"/>
  <c r="G16" i="35"/>
  <c r="G17" i="35"/>
  <c r="G18" i="35"/>
  <c r="G19" i="35"/>
  <c r="G20" i="35"/>
  <c r="G21" i="35"/>
  <c r="G22" i="35"/>
  <c r="G23" i="35"/>
  <c r="G24" i="35"/>
  <c r="G25" i="35"/>
  <c r="G26" i="35"/>
  <c r="G27" i="35"/>
  <c r="G28" i="35"/>
  <c r="G29" i="35"/>
  <c r="G30" i="35"/>
  <c r="G31" i="35"/>
  <c r="G32" i="35"/>
  <c r="G33" i="35"/>
  <c r="G34" i="35"/>
  <c r="G35" i="35"/>
  <c r="G36" i="35"/>
  <c r="G37" i="35"/>
  <c r="G38" i="35"/>
  <c r="G39" i="35"/>
  <c r="G40" i="35"/>
  <c r="G41" i="35"/>
  <c r="G42" i="35"/>
  <c r="G43" i="35"/>
  <c r="G44" i="35"/>
  <c r="G45" i="35"/>
  <c r="G46" i="35"/>
  <c r="G47" i="35"/>
  <c r="G48" i="35"/>
  <c r="G49" i="35"/>
  <c r="G50" i="35"/>
  <c r="G51" i="35"/>
  <c r="G52" i="35"/>
  <c r="G53" i="35"/>
  <c r="G54" i="35"/>
  <c r="G55" i="35"/>
  <c r="G56" i="35"/>
  <c r="G57" i="35"/>
  <c r="G58" i="35"/>
  <c r="G59" i="35"/>
  <c r="G60" i="35"/>
  <c r="G61" i="35"/>
  <c r="G62" i="35"/>
  <c r="G63" i="35"/>
  <c r="G6" i="35"/>
  <c r="G21" i="14"/>
  <c r="G22" i="14"/>
  <c r="G23" i="14"/>
  <c r="G24" i="14"/>
  <c r="G25" i="14"/>
  <c r="G26" i="14"/>
  <c r="G27" i="14"/>
  <c r="G28" i="14"/>
  <c r="G29" i="14"/>
  <c r="G30" i="14"/>
  <c r="G31" i="14"/>
  <c r="G32" i="14"/>
  <c r="G33" i="14"/>
  <c r="G34" i="14"/>
  <c r="G35" i="14"/>
  <c r="G36" i="14"/>
  <c r="G37" i="14"/>
  <c r="G38" i="14"/>
  <c r="G39" i="14"/>
  <c r="G40" i="14"/>
  <c r="G41" i="14"/>
  <c r="G42" i="14"/>
  <c r="G43" i="14"/>
  <c r="G44" i="14"/>
  <c r="G45" i="14"/>
  <c r="G46" i="14"/>
  <c r="G47" i="14"/>
  <c r="G48" i="14"/>
  <c r="G49" i="14"/>
  <c r="G50" i="14"/>
  <c r="G51" i="14"/>
  <c r="G52" i="14"/>
  <c r="G53" i="14"/>
  <c r="G7" i="14"/>
  <c r="G8" i="14"/>
  <c r="G9" i="14"/>
  <c r="G10" i="14"/>
  <c r="G11" i="14"/>
  <c r="G12" i="14"/>
  <c r="G13" i="14"/>
  <c r="G14" i="14"/>
  <c r="G15" i="14"/>
  <c r="G16" i="14"/>
  <c r="G17" i="14"/>
  <c r="G18" i="14"/>
  <c r="G19" i="14"/>
  <c r="G20" i="14"/>
  <c r="G6" i="14"/>
  <c r="G7" i="15"/>
  <c r="G8" i="15"/>
  <c r="G9" i="15"/>
  <c r="G10" i="15"/>
  <c r="G11" i="15"/>
  <c r="G12" i="15"/>
  <c r="G13" i="15"/>
  <c r="G14" i="15"/>
  <c r="G15" i="15"/>
  <c r="G16" i="15"/>
  <c r="G17" i="15"/>
  <c r="G18" i="15"/>
  <c r="G19" i="15"/>
  <c r="G20" i="15"/>
  <c r="G21" i="15"/>
  <c r="G22" i="15"/>
  <c r="G23" i="15"/>
  <c r="G24" i="15"/>
  <c r="G25" i="15"/>
  <c r="G26" i="15"/>
  <c r="G27" i="15"/>
  <c r="G28" i="15"/>
  <c r="G29" i="15"/>
  <c r="G30" i="15"/>
  <c r="G31" i="15"/>
  <c r="G32" i="15"/>
  <c r="G33" i="15"/>
  <c r="G34" i="15"/>
  <c r="G35" i="15"/>
  <c r="G36" i="15"/>
  <c r="G37" i="15"/>
  <c r="G38" i="15"/>
  <c r="G39" i="15"/>
  <c r="G40" i="15"/>
  <c r="G41" i="15"/>
  <c r="G42" i="15"/>
  <c r="G43" i="15"/>
  <c r="G44" i="15"/>
  <c r="G45" i="15"/>
  <c r="G46" i="15"/>
  <c r="G47" i="15"/>
  <c r="G48" i="15"/>
  <c r="G49" i="15"/>
  <c r="G50" i="15"/>
  <c r="G51" i="15"/>
  <c r="G52" i="15"/>
  <c r="G53" i="15"/>
  <c r="G54" i="15"/>
  <c r="G55" i="15"/>
  <c r="G56" i="15"/>
  <c r="G57" i="15"/>
  <c r="G58" i="15"/>
  <c r="G59" i="15"/>
  <c r="G60" i="15"/>
  <c r="G61" i="15"/>
  <c r="G62" i="15"/>
  <c r="G63" i="15"/>
  <c r="G64" i="15"/>
  <c r="G6" i="15"/>
  <c r="G32" i="11"/>
  <c r="G31" i="11"/>
  <c r="G30" i="11"/>
  <c r="G29" i="11"/>
  <c r="G28" i="11"/>
  <c r="G27" i="11"/>
  <c r="G25" i="11"/>
  <c r="G24" i="11"/>
  <c r="G23" i="11"/>
  <c r="G22" i="11"/>
  <c r="G21" i="11"/>
  <c r="G20" i="11"/>
  <c r="G19" i="11"/>
  <c r="G18" i="11"/>
  <c r="G17" i="11"/>
  <c r="G16" i="11"/>
  <c r="G15" i="11"/>
  <c r="G14" i="11"/>
  <c r="G13" i="11"/>
  <c r="G12" i="11"/>
  <c r="G11" i="11"/>
  <c r="G10" i="11"/>
  <c r="G9" i="11"/>
  <c r="G8" i="11"/>
  <c r="G7" i="11"/>
  <c r="G6" i="11"/>
  <c r="G34" i="10"/>
  <c r="G33" i="10"/>
  <c r="G32" i="10"/>
  <c r="G31" i="10"/>
  <c r="G30" i="10"/>
  <c r="G29" i="10"/>
  <c r="G28" i="10"/>
  <c r="G27" i="10"/>
  <c r="G26" i="10"/>
  <c r="G25" i="10"/>
  <c r="G24" i="10"/>
  <c r="G23" i="10"/>
  <c r="G22" i="10"/>
  <c r="G20" i="10"/>
  <c r="G19" i="10"/>
  <c r="G18" i="10"/>
  <c r="G17" i="10"/>
  <c r="G16" i="10"/>
  <c r="G15" i="10"/>
  <c r="G14" i="10"/>
  <c r="G13" i="10"/>
  <c r="G12" i="10"/>
  <c r="G11" i="10"/>
  <c r="G10" i="10"/>
  <c r="G9" i="10"/>
  <c r="G8" i="10"/>
  <c r="G7" i="10"/>
  <c r="G6" i="10"/>
  <c r="G6" i="9"/>
  <c r="G7" i="9"/>
  <c r="G8" i="9"/>
  <c r="G9" i="9"/>
  <c r="G10" i="9"/>
  <c r="G11" i="9"/>
  <c r="G12" i="9"/>
  <c r="G13" i="9"/>
  <c r="G14" i="9"/>
  <c r="G15" i="9"/>
  <c r="G16" i="9"/>
  <c r="G17" i="9"/>
  <c r="G18" i="9"/>
  <c r="G19" i="9"/>
  <c r="G20" i="9"/>
  <c r="G21" i="9"/>
  <c r="G22" i="9"/>
  <c r="G23" i="9"/>
  <c r="G24" i="9"/>
  <c r="G25" i="9"/>
  <c r="G26" i="9"/>
  <c r="G27" i="9"/>
  <c r="G28" i="9"/>
  <c r="G29" i="9"/>
  <c r="G30" i="9"/>
  <c r="G7" i="8"/>
  <c r="G8" i="8"/>
  <c r="G9" i="8"/>
  <c r="G10" i="8"/>
  <c r="G11" i="8"/>
  <c r="G12" i="8"/>
  <c r="G13" i="8"/>
  <c r="G14" i="8"/>
  <c r="G15" i="8"/>
  <c r="G16" i="8"/>
  <c r="G17" i="8"/>
  <c r="G18" i="8"/>
  <c r="G19" i="8"/>
  <c r="G20" i="8"/>
  <c r="G21" i="8"/>
  <c r="G22" i="8"/>
  <c r="G23" i="8"/>
  <c r="G24" i="8"/>
  <c r="G25" i="8"/>
  <c r="G26" i="8"/>
  <c r="G27" i="8"/>
  <c r="G28" i="8"/>
  <c r="G29" i="8"/>
  <c r="G30" i="8"/>
  <c r="G31" i="8"/>
  <c r="G32" i="8"/>
  <c r="G33" i="8"/>
  <c r="G34" i="8"/>
  <c r="G35" i="8"/>
  <c r="G36" i="8"/>
  <c r="G6" i="8"/>
  <c r="U13" i="4"/>
  <c r="Y13" i="4" s="1"/>
  <c r="W13" i="4"/>
  <c r="G7" i="22"/>
  <c r="G8" i="22"/>
  <c r="G9" i="22"/>
  <c r="G10" i="22"/>
  <c r="G11" i="22"/>
  <c r="G12" i="22"/>
  <c r="G13" i="22"/>
  <c r="G14" i="22"/>
  <c r="G15" i="22"/>
  <c r="G16" i="22"/>
  <c r="G17" i="22"/>
  <c r="G18" i="22"/>
  <c r="G19" i="22"/>
  <c r="G20" i="22"/>
  <c r="G21" i="22"/>
  <c r="G22" i="22"/>
  <c r="G23" i="22"/>
  <c r="G24" i="22"/>
  <c r="G25" i="22"/>
  <c r="G26" i="22"/>
  <c r="G27" i="22"/>
  <c r="G28" i="22"/>
  <c r="G29" i="22"/>
  <c r="G30" i="22"/>
  <c r="G31" i="22"/>
  <c r="G32" i="22"/>
  <c r="G33" i="22"/>
  <c r="G34" i="22"/>
  <c r="G35" i="22"/>
  <c r="G36" i="22"/>
  <c r="G37" i="22"/>
  <c r="G38" i="22"/>
  <c r="G39" i="22"/>
  <c r="G40" i="22"/>
  <c r="G41" i="22"/>
  <c r="G42" i="22"/>
  <c r="G43" i="22"/>
  <c r="G44" i="22"/>
  <c r="G45" i="22"/>
  <c r="G46" i="22"/>
  <c r="G47" i="22"/>
  <c r="G48" i="22"/>
  <c r="G49" i="22"/>
  <c r="G50" i="22"/>
  <c r="G51" i="22"/>
  <c r="G52" i="22"/>
  <c r="G53" i="22"/>
  <c r="G54" i="22"/>
  <c r="G55" i="22"/>
  <c r="G56" i="22"/>
  <c r="G57" i="22"/>
  <c r="G58" i="22"/>
  <c r="G59" i="22"/>
  <c r="G60" i="22"/>
  <c r="G61" i="22"/>
  <c r="G62" i="22"/>
  <c r="G63" i="22"/>
  <c r="G64" i="22"/>
  <c r="G65" i="22"/>
  <c r="G66" i="22"/>
  <c r="G67" i="22"/>
  <c r="G6" i="22"/>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6" i="7"/>
  <c r="G7" i="6"/>
  <c r="G8" i="6"/>
  <c r="G9" i="6"/>
  <c r="G10" i="6"/>
  <c r="G11" i="6"/>
  <c r="G12" i="6"/>
  <c r="G13" i="6"/>
  <c r="G14" i="6"/>
  <c r="G15" i="6"/>
  <c r="G16" i="6"/>
  <c r="G17" i="6"/>
  <c r="G18" i="6"/>
  <c r="G19" i="6"/>
  <c r="G20" i="6"/>
  <c r="G21" i="6"/>
  <c r="G22" i="6"/>
  <c r="G23" i="6"/>
  <c r="G24" i="6"/>
  <c r="G25" i="6"/>
  <c r="G26" i="6"/>
  <c r="G27" i="6"/>
  <c r="G28" i="6"/>
  <c r="G29" i="6"/>
  <c r="G30" i="6"/>
  <c r="G31" i="6"/>
  <c r="G32" i="6"/>
  <c r="G33" i="6"/>
  <c r="G34" i="6"/>
  <c r="G35" i="6"/>
  <c r="G36" i="6"/>
  <c r="G37" i="6"/>
  <c r="G38" i="6"/>
  <c r="G39" i="6"/>
  <c r="G40" i="6"/>
  <c r="G41" i="6"/>
  <c r="G42" i="6"/>
  <c r="G43" i="6"/>
  <c r="G44" i="6"/>
  <c r="G45" i="6"/>
  <c r="G46" i="6"/>
  <c r="G47" i="6"/>
  <c r="G48" i="6"/>
  <c r="G49" i="6"/>
  <c r="G6" i="6"/>
  <c r="G141" i="6"/>
  <c r="G138" i="6"/>
  <c r="G137" i="6"/>
  <c r="G136" i="6"/>
  <c r="G135" i="6"/>
  <c r="G134" i="6"/>
  <c r="G133" i="6"/>
  <c r="G132" i="6"/>
  <c r="G131" i="6"/>
  <c r="G130" i="6"/>
  <c r="G129" i="6"/>
  <c r="G128" i="6"/>
  <c r="G127" i="6"/>
  <c r="G126" i="6"/>
  <c r="W3" i="4"/>
  <c r="U3" i="4"/>
  <c r="Y3" i="4" s="1"/>
  <c r="U7" i="4"/>
  <c r="Y7" i="4" s="1"/>
  <c r="G69" i="3"/>
  <c r="G68" i="3"/>
  <c r="G67" i="3"/>
  <c r="G66" i="3"/>
  <c r="G65" i="3"/>
  <c r="G64" i="3"/>
  <c r="G63" i="3"/>
  <c r="G62" i="3"/>
  <c r="G61" i="3"/>
  <c r="G60" i="3"/>
  <c r="G59" i="3"/>
  <c r="G58" i="3"/>
  <c r="G57" i="3"/>
  <c r="G56" i="3"/>
  <c r="G55" i="3"/>
  <c r="G54" i="3"/>
  <c r="G53" i="3"/>
  <c r="G52" i="3"/>
  <c r="G51" i="3"/>
  <c r="G50" i="3"/>
  <c r="G49" i="3"/>
  <c r="G48" i="3"/>
  <c r="G47" i="3"/>
  <c r="G46" i="3"/>
  <c r="G45" i="3"/>
  <c r="G44" i="3"/>
  <c r="G43" i="3"/>
  <c r="G42" i="3"/>
  <c r="G41" i="3"/>
  <c r="G40" i="3"/>
  <c r="G39" i="3"/>
  <c r="G38" i="3"/>
  <c r="G37" i="3"/>
  <c r="G36" i="3"/>
  <c r="G35" i="3"/>
  <c r="G36" i="5"/>
  <c r="G35" i="5"/>
  <c r="G34" i="5"/>
  <c r="G33" i="5"/>
  <c r="G32" i="5"/>
  <c r="G31" i="5"/>
  <c r="G30" i="5"/>
  <c r="G29" i="5"/>
  <c r="G28" i="5"/>
  <c r="G27" i="5"/>
  <c r="G26" i="5"/>
  <c r="G25" i="5"/>
  <c r="G24" i="5"/>
  <c r="G23" i="5"/>
  <c r="G22" i="5"/>
  <c r="G21" i="5"/>
  <c r="G20" i="5"/>
  <c r="G19" i="5"/>
  <c r="G18" i="5"/>
  <c r="G17" i="5"/>
  <c r="G16" i="5"/>
  <c r="G15" i="5"/>
  <c r="G14" i="5"/>
  <c r="G13" i="5"/>
  <c r="G12" i="5"/>
  <c r="G11" i="5"/>
  <c r="G10" i="5"/>
  <c r="G9" i="5"/>
  <c r="G8" i="5"/>
  <c r="G7" i="5"/>
  <c r="G6" i="5"/>
  <c r="G5" i="5"/>
  <c r="G132" i="17"/>
  <c r="G131" i="17"/>
  <c r="G130" i="17"/>
  <c r="G129" i="17"/>
  <c r="G128" i="17"/>
  <c r="G127" i="17"/>
  <c r="G126" i="17"/>
  <c r="G125" i="17"/>
  <c r="G124" i="17"/>
  <c r="G123" i="17"/>
  <c r="G122" i="17"/>
  <c r="G121" i="17"/>
  <c r="G120" i="17"/>
  <c r="G119" i="17"/>
  <c r="G118" i="17"/>
  <c r="G117" i="17"/>
  <c r="G116" i="17"/>
  <c r="G115" i="17"/>
  <c r="G114" i="17"/>
  <c r="G113" i="17"/>
  <c r="G112" i="17"/>
  <c r="G111" i="17"/>
  <c r="G110" i="17"/>
  <c r="G109" i="17"/>
  <c r="G108" i="17"/>
  <c r="G107" i="17"/>
  <c r="G106" i="17"/>
  <c r="G105" i="17"/>
  <c r="G104" i="17"/>
  <c r="G103" i="17"/>
  <c r="G102" i="17"/>
  <c r="G101" i="17"/>
  <c r="G100" i="17"/>
  <c r="G99" i="17"/>
  <c r="G98" i="17"/>
  <c r="G97" i="17"/>
  <c r="G96" i="17"/>
  <c r="G95" i="17"/>
  <c r="G94" i="17"/>
  <c r="G93" i="17"/>
  <c r="G92" i="17"/>
  <c r="G91" i="17"/>
  <c r="G90" i="17"/>
  <c r="G89" i="17"/>
  <c r="G88" i="17"/>
  <c r="G87" i="17"/>
  <c r="G86" i="17"/>
  <c r="G85" i="17"/>
  <c r="G84" i="17"/>
  <c r="G83" i="17"/>
  <c r="G82" i="17"/>
  <c r="G81" i="17"/>
  <c r="G80" i="17"/>
  <c r="G79" i="17"/>
  <c r="G78" i="17"/>
  <c r="G77" i="17"/>
  <c r="G76" i="17"/>
  <c r="G75" i="17"/>
  <c r="G74" i="17"/>
  <c r="G73" i="17"/>
  <c r="G72" i="17"/>
  <c r="G71" i="17"/>
  <c r="G70" i="17"/>
  <c r="G69" i="17"/>
  <c r="G68" i="17"/>
  <c r="G67" i="17"/>
  <c r="G66" i="17"/>
  <c r="G65" i="17"/>
  <c r="G64" i="17"/>
  <c r="G63" i="17"/>
  <c r="G62" i="17"/>
  <c r="G61" i="17"/>
  <c r="G60" i="17"/>
  <c r="G59" i="17"/>
  <c r="G58" i="17"/>
  <c r="G57" i="17"/>
  <c r="G56" i="17"/>
  <c r="G55" i="17"/>
  <c r="G54" i="17"/>
  <c r="G53" i="17"/>
  <c r="G52" i="17"/>
  <c r="G51" i="17"/>
  <c r="G50" i="17"/>
  <c r="G49" i="17"/>
  <c r="G48" i="17"/>
  <c r="G47" i="17"/>
  <c r="G46" i="17"/>
  <c r="G45" i="17"/>
  <c r="G44" i="17"/>
  <c r="G43" i="17"/>
  <c r="G42" i="17"/>
  <c r="G41" i="17"/>
  <c r="G40" i="17"/>
  <c r="G39" i="17"/>
  <c r="G38" i="17"/>
  <c r="G37" i="17"/>
  <c r="G36" i="17"/>
  <c r="G35" i="17"/>
  <c r="G34" i="17"/>
  <c r="G33" i="17"/>
  <c r="G32" i="17"/>
  <c r="G31" i="17"/>
  <c r="G30" i="17"/>
  <c r="G29" i="17"/>
  <c r="G28" i="17"/>
  <c r="G27" i="17"/>
  <c r="G26" i="17"/>
  <c r="G25" i="17"/>
  <c r="G24" i="17"/>
  <c r="G23" i="17"/>
  <c r="G22" i="17"/>
  <c r="G21" i="17"/>
  <c r="G16" i="17"/>
  <c r="G15" i="17"/>
  <c r="G14" i="17"/>
  <c r="G13" i="17"/>
  <c r="G12" i="17"/>
  <c r="G11" i="17"/>
  <c r="G10" i="17"/>
  <c r="G9" i="17"/>
  <c r="G8" i="17"/>
  <c r="G7" i="17"/>
  <c r="G6" i="17"/>
  <c r="G7" i="18"/>
  <c r="G8" i="18"/>
  <c r="G9" i="18"/>
  <c r="G10" i="18"/>
  <c r="G11" i="18"/>
  <c r="G12" i="18"/>
  <c r="G13" i="18"/>
  <c r="G14" i="18"/>
  <c r="G15" i="18"/>
  <c r="G16" i="18"/>
  <c r="G17" i="18"/>
  <c r="G18" i="18"/>
  <c r="G19" i="18"/>
  <c r="G20" i="18"/>
  <c r="G21" i="18"/>
  <c r="G22" i="18"/>
  <c r="G23" i="18"/>
  <c r="G24" i="18"/>
  <c r="G39" i="18"/>
  <c r="G40" i="18"/>
  <c r="G41" i="18"/>
  <c r="G42" i="18"/>
  <c r="G43" i="18"/>
  <c r="G44" i="18"/>
  <c r="G45" i="18"/>
  <c r="G46" i="18"/>
  <c r="G47" i="18"/>
  <c r="G48" i="18"/>
  <c r="G49" i="18"/>
  <c r="G50" i="18"/>
  <c r="G51" i="18"/>
  <c r="G52" i="18"/>
  <c r="G53" i="18"/>
  <c r="G54" i="18"/>
  <c r="G55" i="18"/>
  <c r="G56" i="18"/>
  <c r="G57" i="18"/>
  <c r="G58" i="18"/>
  <c r="G59" i="18"/>
  <c r="G60" i="18"/>
  <c r="G61" i="18"/>
  <c r="G62" i="18"/>
  <c r="G63" i="18"/>
  <c r="G64" i="18"/>
  <c r="G65" i="18"/>
  <c r="G66" i="18"/>
  <c r="G67" i="18"/>
  <c r="G68" i="18"/>
  <c r="G69" i="18"/>
  <c r="G70" i="18"/>
  <c r="G71" i="18"/>
  <c r="G72" i="18"/>
  <c r="G73" i="18"/>
  <c r="G74" i="18"/>
  <c r="G75" i="18"/>
  <c r="G76" i="18"/>
  <c r="G77" i="18"/>
  <c r="G78" i="18"/>
  <c r="G79" i="18"/>
  <c r="G80" i="18"/>
  <c r="G81" i="18"/>
  <c r="G82" i="18"/>
  <c r="G83" i="18"/>
  <c r="G84" i="18"/>
  <c r="G85" i="18"/>
  <c r="G86" i="18"/>
  <c r="G87" i="18"/>
  <c r="G88" i="18"/>
  <c r="G89" i="18"/>
  <c r="G90" i="18"/>
  <c r="G91" i="18"/>
  <c r="G92" i="18"/>
  <c r="G93" i="18"/>
  <c r="G94" i="18"/>
  <c r="G6" i="18"/>
  <c r="C3" i="21"/>
  <c r="C4" i="21"/>
  <c r="AB4" i="21" s="1"/>
  <c r="C5" i="21"/>
  <c r="C6" i="21"/>
  <c r="C7" i="21"/>
  <c r="R7" i="21" s="1"/>
  <c r="C8" i="21"/>
  <c r="R8" i="21" s="1"/>
  <c r="C9" i="21"/>
  <c r="C10" i="21"/>
  <c r="C11" i="21"/>
  <c r="C12" i="21"/>
  <c r="C13" i="21"/>
  <c r="C14" i="21"/>
  <c r="C15" i="21"/>
  <c r="C16" i="21"/>
  <c r="S16" i="21" s="1"/>
  <c r="C17" i="21"/>
  <c r="C18" i="21"/>
  <c r="S18" i="21" s="1"/>
  <c r="C19" i="21"/>
  <c r="S19" i="21" s="1"/>
  <c r="C20" i="21"/>
  <c r="S20" i="21" s="1"/>
  <c r="C21" i="21"/>
  <c r="C22" i="21"/>
  <c r="AB22" i="21" s="1"/>
  <c r="C23" i="21"/>
  <c r="C24" i="21"/>
  <c r="R24" i="21" s="1"/>
  <c r="C25" i="21"/>
  <c r="J25" i="21" s="1"/>
  <c r="C26" i="21"/>
  <c r="I26" i="21" s="1"/>
  <c r="C27" i="21"/>
  <c r="E27" i="21" s="1"/>
  <c r="C28" i="21"/>
  <c r="C29" i="21"/>
  <c r="C30" i="21"/>
  <c r="C31" i="21"/>
  <c r="C32" i="21"/>
  <c r="I32" i="21" s="1"/>
  <c r="C33" i="21"/>
  <c r="I33" i="21" s="1"/>
  <c r="C34" i="21"/>
  <c r="C35" i="21"/>
  <c r="C36" i="21"/>
  <c r="AB36" i="21" s="1"/>
  <c r="C37" i="21"/>
  <c r="S37" i="21" s="1"/>
  <c r="C38" i="21"/>
  <c r="C39" i="21"/>
  <c r="C40" i="21"/>
  <c r="R40" i="21" s="1"/>
  <c r="C41" i="21"/>
  <c r="C42" i="21"/>
  <c r="C43" i="21"/>
  <c r="R43" i="21" s="1"/>
  <c r="C44" i="21"/>
  <c r="C45" i="21"/>
  <c r="Q45" i="21" s="1"/>
  <c r="C46" i="21"/>
  <c r="S46" i="21" s="1"/>
  <c r="C47" i="21"/>
  <c r="S47" i="21" s="1"/>
  <c r="C48" i="21"/>
  <c r="C49" i="21"/>
  <c r="C50" i="21"/>
  <c r="C51" i="21"/>
  <c r="C52" i="21"/>
  <c r="C53" i="21"/>
  <c r="S53" i="21" s="1"/>
  <c r="C54" i="21"/>
  <c r="R54" i="21" s="1"/>
  <c r="C55" i="21"/>
  <c r="R55" i="21" s="1"/>
  <c r="C56" i="21"/>
  <c r="E56" i="21" s="1"/>
  <c r="C57" i="21"/>
  <c r="C58" i="21"/>
  <c r="R58" i="21" s="1"/>
  <c r="C59" i="21"/>
  <c r="C60" i="21"/>
  <c r="C2" i="21"/>
  <c r="E36" i="16"/>
  <c r="C32" i="16"/>
  <c r="D32" i="16"/>
  <c r="E32" i="16"/>
  <c r="F32" i="16"/>
  <c r="G32" i="16"/>
  <c r="H32" i="16"/>
  <c r="C33" i="16"/>
  <c r="D33" i="16"/>
  <c r="E33" i="16"/>
  <c r="F33" i="16"/>
  <c r="G33" i="16"/>
  <c r="H33" i="16"/>
  <c r="C34" i="16"/>
  <c r="D34" i="16"/>
  <c r="E34" i="16"/>
  <c r="F34" i="16"/>
  <c r="G34" i="16"/>
  <c r="H34" i="16"/>
  <c r="C35" i="16"/>
  <c r="D35" i="16"/>
  <c r="E35" i="16"/>
  <c r="F35" i="16"/>
  <c r="G35" i="16"/>
  <c r="H35" i="16"/>
  <c r="C36" i="16"/>
  <c r="D36" i="16"/>
  <c r="F36" i="16"/>
  <c r="G36" i="16"/>
  <c r="H36" i="16"/>
  <c r="C28" i="16"/>
  <c r="D28" i="16"/>
  <c r="E28" i="16"/>
  <c r="F28" i="16"/>
  <c r="G28" i="16"/>
  <c r="H28" i="16"/>
  <c r="C29" i="16"/>
  <c r="D29" i="16"/>
  <c r="E29" i="16"/>
  <c r="F29" i="16"/>
  <c r="G29" i="16"/>
  <c r="H29" i="16"/>
  <c r="C30" i="16"/>
  <c r="D30" i="16"/>
  <c r="E30" i="16"/>
  <c r="F30" i="16"/>
  <c r="G30" i="16"/>
  <c r="H30" i="16"/>
  <c r="C27" i="16"/>
  <c r="D27" i="16"/>
  <c r="E27" i="16"/>
  <c r="F27" i="16"/>
  <c r="G27" i="16"/>
  <c r="H27" i="16"/>
  <c r="C24" i="16"/>
  <c r="D24" i="16"/>
  <c r="E24" i="16"/>
  <c r="F24" i="16"/>
  <c r="G24" i="16"/>
  <c r="C25" i="16"/>
  <c r="D25" i="16"/>
  <c r="E25" i="16"/>
  <c r="F25" i="16"/>
  <c r="G25" i="16"/>
  <c r="C23" i="16"/>
  <c r="D23" i="16"/>
  <c r="E23" i="16"/>
  <c r="F23" i="16"/>
  <c r="G23" i="16"/>
  <c r="C20" i="16"/>
  <c r="D20" i="16"/>
  <c r="E20" i="16"/>
  <c r="F20" i="16"/>
  <c r="G20" i="16"/>
  <c r="C21" i="16"/>
  <c r="D21" i="16"/>
  <c r="E21" i="16"/>
  <c r="F21" i="16"/>
  <c r="G21" i="16"/>
  <c r="C19" i="16"/>
  <c r="D19" i="16"/>
  <c r="E19" i="16"/>
  <c r="F19" i="16"/>
  <c r="G19" i="16"/>
  <c r="C16" i="16"/>
  <c r="D16" i="16"/>
  <c r="E16" i="16"/>
  <c r="F16" i="16"/>
  <c r="G16" i="16"/>
  <c r="C17" i="16"/>
  <c r="D17" i="16"/>
  <c r="E17" i="16"/>
  <c r="F17" i="16"/>
  <c r="G17" i="16"/>
  <c r="C15" i="16"/>
  <c r="D15" i="16"/>
  <c r="E15" i="16"/>
  <c r="F15" i="16"/>
  <c r="G15" i="16"/>
  <c r="C12" i="16"/>
  <c r="D12" i="16"/>
  <c r="E12" i="16"/>
  <c r="F12" i="16"/>
  <c r="G12" i="16"/>
  <c r="C13" i="16"/>
  <c r="D13" i="16"/>
  <c r="E13" i="16"/>
  <c r="F13" i="16"/>
  <c r="G13" i="16"/>
  <c r="C11" i="16"/>
  <c r="D11" i="16"/>
  <c r="E11" i="16"/>
  <c r="F11" i="16"/>
  <c r="G11" i="16"/>
  <c r="E9" i="20"/>
  <c r="E12" i="20"/>
  <c r="E13" i="20"/>
  <c r="E15" i="20"/>
  <c r="E16" i="20"/>
  <c r="E17" i="20"/>
  <c r="E19" i="20"/>
  <c r="E20" i="20"/>
  <c r="E21" i="20"/>
  <c r="E23" i="20"/>
  <c r="E24" i="20"/>
  <c r="E25" i="20"/>
  <c r="E26" i="20"/>
  <c r="E28" i="20"/>
  <c r="E29" i="20"/>
  <c r="E30" i="20"/>
  <c r="E31" i="20"/>
  <c r="G4" i="16"/>
  <c r="G7" i="16"/>
  <c r="G8" i="16"/>
  <c r="F4" i="16"/>
  <c r="F7" i="16"/>
  <c r="F8" i="16"/>
  <c r="E4" i="16"/>
  <c r="E7" i="16"/>
  <c r="E8" i="16"/>
  <c r="D4" i="16"/>
  <c r="D7" i="16"/>
  <c r="D8" i="16"/>
  <c r="D3" i="16"/>
  <c r="E3" i="16"/>
  <c r="F3" i="16"/>
  <c r="G3" i="16"/>
  <c r="C7" i="16"/>
  <c r="C8" i="16"/>
  <c r="C3" i="16"/>
  <c r="E5" i="20"/>
  <c r="E4" i="20"/>
  <c r="E3" i="20"/>
  <c r="K36" i="16"/>
  <c r="K35" i="16"/>
  <c r="K34" i="16"/>
  <c r="K33" i="16"/>
  <c r="K32" i="16"/>
  <c r="N36" i="16"/>
  <c r="B36" i="16"/>
  <c r="I36" i="16"/>
  <c r="J36" i="16"/>
  <c r="N35" i="16"/>
  <c r="B35" i="16"/>
  <c r="I35" i="16"/>
  <c r="J35" i="16"/>
  <c r="K29" i="16"/>
  <c r="K28" i="16"/>
  <c r="K27" i="16"/>
  <c r="N30" i="16"/>
  <c r="B30" i="16"/>
  <c r="I30" i="16"/>
  <c r="J30" i="16"/>
  <c r="N34" i="16"/>
  <c r="B34" i="16"/>
  <c r="I34" i="16"/>
  <c r="J34" i="16"/>
  <c r="N33" i="16"/>
  <c r="B33" i="16"/>
  <c r="I33" i="16"/>
  <c r="J33" i="16"/>
  <c r="N32" i="16"/>
  <c r="B32" i="16"/>
  <c r="I32" i="16"/>
  <c r="J32" i="16"/>
  <c r="N29" i="16"/>
  <c r="B29" i="16"/>
  <c r="I29" i="16"/>
  <c r="J29" i="16"/>
  <c r="N28" i="16"/>
  <c r="B27" i="16"/>
  <c r="I27" i="16"/>
  <c r="J27" i="16"/>
  <c r="B28" i="16"/>
  <c r="I28" i="16"/>
  <c r="J28" i="16"/>
  <c r="N27" i="16"/>
  <c r="K25" i="16"/>
  <c r="J25" i="16"/>
  <c r="B25" i="16"/>
  <c r="H25" i="16"/>
  <c r="I25" i="16"/>
  <c r="N25" i="16"/>
  <c r="N24" i="16"/>
  <c r="N23" i="16"/>
  <c r="K24" i="16"/>
  <c r="K23" i="16"/>
  <c r="B24" i="16"/>
  <c r="H24" i="16"/>
  <c r="I24" i="16"/>
  <c r="J24" i="16"/>
  <c r="B23" i="16"/>
  <c r="H23" i="16"/>
  <c r="I23" i="16"/>
  <c r="J23" i="16"/>
  <c r="N21" i="16"/>
  <c r="B21" i="16"/>
  <c r="H21" i="16"/>
  <c r="I21" i="16"/>
  <c r="J21" i="16"/>
  <c r="K21" i="16"/>
  <c r="K20" i="16"/>
  <c r="K19" i="16"/>
  <c r="B17" i="16"/>
  <c r="H17" i="16"/>
  <c r="I17" i="16"/>
  <c r="J17" i="16"/>
  <c r="K17" i="16"/>
  <c r="K15" i="16"/>
  <c r="K16" i="16"/>
  <c r="K11" i="16"/>
  <c r="K12" i="16"/>
  <c r="K13" i="16"/>
  <c r="B13" i="16"/>
  <c r="H13" i="16"/>
  <c r="I13" i="16"/>
  <c r="J13" i="16"/>
  <c r="K8" i="16"/>
  <c r="K7" i="16"/>
  <c r="K4" i="16"/>
  <c r="K3" i="16"/>
  <c r="B8" i="16"/>
  <c r="H8" i="16"/>
  <c r="I8" i="16"/>
  <c r="J8" i="16"/>
  <c r="U8" i="4"/>
  <c r="Y8" i="4" s="1"/>
  <c r="W8" i="4"/>
  <c r="B7" i="16"/>
  <c r="H7" i="16"/>
  <c r="I7" i="16"/>
  <c r="J7" i="16"/>
  <c r="W7" i="4"/>
  <c r="B15" i="16"/>
  <c r="H15" i="16"/>
  <c r="I15" i="16"/>
  <c r="J15" i="16"/>
  <c r="B16" i="16"/>
  <c r="H16" i="16"/>
  <c r="I16" i="16"/>
  <c r="J16" i="16"/>
  <c r="B19" i="16"/>
  <c r="H19" i="16"/>
  <c r="I19" i="16"/>
  <c r="J19" i="16"/>
  <c r="B20" i="16"/>
  <c r="H20" i="16"/>
  <c r="I20" i="16"/>
  <c r="J20" i="16"/>
  <c r="B11" i="16"/>
  <c r="H11" i="16"/>
  <c r="I11" i="16"/>
  <c r="J11" i="16"/>
  <c r="B12" i="16"/>
  <c r="H12" i="16"/>
  <c r="I12" i="16"/>
  <c r="J12" i="16"/>
  <c r="J3" i="16"/>
  <c r="J4" i="16"/>
  <c r="B4" i="16"/>
  <c r="H4" i="16"/>
  <c r="I4" i="16"/>
  <c r="H3" i="16"/>
  <c r="I3" i="16"/>
  <c r="B3" i="16"/>
  <c r="W11" i="4"/>
  <c r="W12" i="4"/>
  <c r="W16" i="4"/>
  <c r="W19" i="4"/>
  <c r="W20" i="4"/>
  <c r="W4" i="4"/>
  <c r="L45" i="16" l="1"/>
  <c r="L52" i="16"/>
  <c r="L51" i="16"/>
  <c r="L50" i="16"/>
  <c r="L49" i="16"/>
  <c r="AD52" i="4"/>
  <c r="AE52" i="4" s="1"/>
  <c r="AA52" i="4"/>
  <c r="AC52" i="4" s="1"/>
  <c r="BB58" i="21"/>
  <c r="BB42" i="21"/>
  <c r="BB26" i="21"/>
  <c r="BB10" i="21"/>
  <c r="BB50" i="21"/>
  <c r="BB33" i="21"/>
  <c r="BB32" i="21"/>
  <c r="BB31" i="21"/>
  <c r="BB14" i="21"/>
  <c r="BB13" i="21"/>
  <c r="BB12" i="21"/>
  <c r="BB59" i="21"/>
  <c r="BB11" i="21"/>
  <c r="BB57" i="21"/>
  <c r="BB41" i="21"/>
  <c r="BB25" i="21"/>
  <c r="BB9" i="21"/>
  <c r="BB18" i="21"/>
  <c r="BB47" i="21"/>
  <c r="BB30" i="21"/>
  <c r="BB29" i="21"/>
  <c r="BB28" i="21"/>
  <c r="BB43" i="21"/>
  <c r="BB27" i="21"/>
  <c r="BB56" i="21"/>
  <c r="BB40" i="21"/>
  <c r="BB24" i="21"/>
  <c r="BB8" i="21"/>
  <c r="BB17" i="21"/>
  <c r="BB46" i="21"/>
  <c r="BB60" i="21"/>
  <c r="BB23" i="21"/>
  <c r="BB6" i="21"/>
  <c r="BB53" i="21"/>
  <c r="BB37" i="21"/>
  <c r="BB21" i="21"/>
  <c r="BB5" i="21"/>
  <c r="BB48" i="21"/>
  <c r="BB2" i="21"/>
  <c r="BB44" i="21"/>
  <c r="BB55" i="21"/>
  <c r="BB7" i="21"/>
  <c r="BB54" i="21"/>
  <c r="BB38" i="21"/>
  <c r="BB52" i="21"/>
  <c r="BB36" i="21"/>
  <c r="BB20" i="21"/>
  <c r="BB4" i="21"/>
  <c r="BB45" i="21"/>
  <c r="BB22" i="21"/>
  <c r="BB51" i="21"/>
  <c r="BB35" i="21"/>
  <c r="BB19" i="21"/>
  <c r="Z51" i="4"/>
  <c r="AD51" i="4" s="1"/>
  <c r="AE51" i="4" s="1"/>
  <c r="BA57" i="21"/>
  <c r="BA41" i="21"/>
  <c r="BA25" i="21"/>
  <c r="BA56" i="21"/>
  <c r="BA40" i="21"/>
  <c r="BA24" i="21"/>
  <c r="BA55" i="21"/>
  <c r="BA39" i="21"/>
  <c r="BA23" i="21"/>
  <c r="BA54" i="21"/>
  <c r="BA38" i="21"/>
  <c r="BA22" i="21"/>
  <c r="BA53" i="21"/>
  <c r="BA37" i="21"/>
  <c r="BA21" i="21"/>
  <c r="BA52" i="21"/>
  <c r="BA36" i="21"/>
  <c r="BA51" i="21"/>
  <c r="BA35" i="21"/>
  <c r="BA50" i="21"/>
  <c r="BA34" i="21"/>
  <c r="BA33" i="21"/>
  <c r="BA32" i="21"/>
  <c r="BA47" i="21"/>
  <c r="BA31" i="21"/>
  <c r="BA46" i="21"/>
  <c r="BA30" i="21"/>
  <c r="BA14" i="21"/>
  <c r="BA2" i="21"/>
  <c r="BA45" i="21"/>
  <c r="BA29" i="21"/>
  <c r="BA13" i="21"/>
  <c r="BA60" i="21"/>
  <c r="BA44" i="21"/>
  <c r="BA28" i="21"/>
  <c r="BA12" i="21"/>
  <c r="BA59" i="21"/>
  <c r="BA43" i="21"/>
  <c r="BA27" i="21"/>
  <c r="BA58" i="21"/>
  <c r="BA42" i="21"/>
  <c r="BA26" i="21"/>
  <c r="AZ15" i="21"/>
  <c r="AZ30" i="21"/>
  <c r="AZ60" i="21"/>
  <c r="AZ44" i="21"/>
  <c r="AZ12" i="21"/>
  <c r="AZ59" i="21"/>
  <c r="AZ43" i="21"/>
  <c r="AZ27" i="21"/>
  <c r="AZ11" i="21"/>
  <c r="AZ25" i="21"/>
  <c r="AZ50" i="21"/>
  <c r="AZ34" i="21"/>
  <c r="AZ18" i="21"/>
  <c r="AZ49" i="21"/>
  <c r="AZ33" i="21"/>
  <c r="AZ17" i="21"/>
  <c r="AZ48" i="21"/>
  <c r="AZ32" i="21"/>
  <c r="AZ16" i="21"/>
  <c r="AZ47" i="21"/>
  <c r="AZ31" i="21"/>
  <c r="AZ46" i="21"/>
  <c r="AZ14" i="21"/>
  <c r="AZ2" i="21"/>
  <c r="AZ45" i="21"/>
  <c r="AZ29" i="21"/>
  <c r="AZ13" i="21"/>
  <c r="AZ28" i="21"/>
  <c r="AZ58" i="21"/>
  <c r="AZ42" i="21"/>
  <c r="AZ26" i="21"/>
  <c r="AZ10" i="21"/>
  <c r="AZ57" i="21"/>
  <c r="AZ56" i="21"/>
  <c r="AZ40" i="21"/>
  <c r="AZ24" i="21"/>
  <c r="AZ8" i="21"/>
  <c r="AZ55" i="21"/>
  <c r="AZ39" i="21"/>
  <c r="AZ23" i="21"/>
  <c r="AZ7" i="21"/>
  <c r="AZ54" i="21"/>
  <c r="AZ38" i="21"/>
  <c r="AZ22" i="21"/>
  <c r="AZ6" i="21"/>
  <c r="AZ53" i="21"/>
  <c r="AZ37" i="21"/>
  <c r="AZ21" i="21"/>
  <c r="AZ5" i="21"/>
  <c r="AZ52" i="21"/>
  <c r="AZ36" i="21"/>
  <c r="AZ20" i="21"/>
  <c r="AZ4" i="21"/>
  <c r="AZ51" i="21"/>
  <c r="AZ35" i="21"/>
  <c r="AZ19" i="21"/>
  <c r="AY50" i="21"/>
  <c r="AY49" i="21"/>
  <c r="AY29" i="21"/>
  <c r="AY44" i="21"/>
  <c r="AY43" i="21"/>
  <c r="AY10" i="21"/>
  <c r="AY25" i="21"/>
  <c r="AY40" i="21"/>
  <c r="AY7" i="21"/>
  <c r="AY54" i="21"/>
  <c r="AY38" i="21"/>
  <c r="AY22" i="21"/>
  <c r="AY6" i="21"/>
  <c r="AY32" i="21"/>
  <c r="AY31" i="21"/>
  <c r="AY30" i="21"/>
  <c r="AY13" i="21"/>
  <c r="AY28" i="21"/>
  <c r="AY11" i="21"/>
  <c r="AY26" i="21"/>
  <c r="AY41" i="21"/>
  <c r="AY8" i="21"/>
  <c r="AY39" i="21"/>
  <c r="AY53" i="21"/>
  <c r="AY37" i="21"/>
  <c r="AY21" i="21"/>
  <c r="AY5" i="21"/>
  <c r="AY18" i="21"/>
  <c r="AY17" i="21"/>
  <c r="AY16" i="21"/>
  <c r="AY15" i="21"/>
  <c r="AY46" i="21"/>
  <c r="AY45" i="21"/>
  <c r="AY12" i="21"/>
  <c r="AY27" i="21"/>
  <c r="AY42" i="21"/>
  <c r="AY9" i="21"/>
  <c r="AY24" i="21"/>
  <c r="AY23" i="21"/>
  <c r="AY52" i="21"/>
  <c r="AY36" i="21"/>
  <c r="AY20" i="21"/>
  <c r="AY4" i="21"/>
  <c r="AY2" i="21"/>
  <c r="AY60" i="21"/>
  <c r="AY59" i="21"/>
  <c r="AY58" i="21"/>
  <c r="AY57" i="21"/>
  <c r="AY56" i="21"/>
  <c r="AY55" i="21"/>
  <c r="AY51" i="21"/>
  <c r="AY35" i="21"/>
  <c r="AY19" i="21"/>
  <c r="L48" i="16"/>
  <c r="L47" i="16"/>
  <c r="AX18" i="21"/>
  <c r="AX17" i="21"/>
  <c r="AX32" i="21"/>
  <c r="AX15" i="21"/>
  <c r="AX14" i="21"/>
  <c r="AX2" i="21"/>
  <c r="AX45" i="21"/>
  <c r="AX29" i="21"/>
  <c r="AX13" i="21"/>
  <c r="AX60" i="21"/>
  <c r="AX44" i="21"/>
  <c r="AX28" i="21"/>
  <c r="AX12" i="21"/>
  <c r="AX59" i="21"/>
  <c r="AX43" i="21"/>
  <c r="AX27" i="21"/>
  <c r="AX11" i="21"/>
  <c r="AX58" i="21"/>
  <c r="AX42" i="21"/>
  <c r="AX26" i="21"/>
  <c r="AX10" i="21"/>
  <c r="AX50" i="21"/>
  <c r="AX49" i="21"/>
  <c r="AX9" i="21"/>
  <c r="AX24" i="21"/>
  <c r="AX38" i="21"/>
  <c r="AX31" i="21"/>
  <c r="AX46" i="21"/>
  <c r="AX41" i="21"/>
  <c r="AX40" i="21"/>
  <c r="AX23" i="21"/>
  <c r="AX54" i="21"/>
  <c r="AX6" i="21"/>
  <c r="AX53" i="21"/>
  <c r="AX37" i="21"/>
  <c r="AX21" i="21"/>
  <c r="AX5" i="21"/>
  <c r="AX33" i="21"/>
  <c r="AX25" i="21"/>
  <c r="AX8" i="21"/>
  <c r="AX55" i="21"/>
  <c r="AX7" i="21"/>
  <c r="AX22" i="21"/>
  <c r="AX52" i="21"/>
  <c r="AX36" i="21"/>
  <c r="AX20" i="21"/>
  <c r="AX4" i="21"/>
  <c r="AX30" i="21"/>
  <c r="AX57" i="21"/>
  <c r="AX56" i="21"/>
  <c r="AX51" i="21"/>
  <c r="AX35" i="21"/>
  <c r="AX19" i="21"/>
  <c r="AW34" i="21"/>
  <c r="AW49" i="21"/>
  <c r="AW48" i="21"/>
  <c r="AW47" i="21"/>
  <c r="AW46" i="21"/>
  <c r="AW13" i="21"/>
  <c r="AW12" i="21"/>
  <c r="AW27" i="21"/>
  <c r="AW58" i="21"/>
  <c r="AW10" i="21"/>
  <c r="AW57" i="21"/>
  <c r="AW25" i="21"/>
  <c r="AW56" i="21"/>
  <c r="AW8" i="21"/>
  <c r="AW7" i="21"/>
  <c r="AW54" i="21"/>
  <c r="AW6" i="21"/>
  <c r="AW53" i="21"/>
  <c r="AW37" i="21"/>
  <c r="AW21" i="21"/>
  <c r="AW5" i="21"/>
  <c r="AW18" i="21"/>
  <c r="AW16" i="21"/>
  <c r="AW15" i="21"/>
  <c r="AW14" i="21"/>
  <c r="AW2" i="21"/>
  <c r="AW45" i="21"/>
  <c r="AW44" i="21"/>
  <c r="AW43" i="21"/>
  <c r="AW42" i="21"/>
  <c r="AW41" i="21"/>
  <c r="AW40" i="21"/>
  <c r="AW39" i="21"/>
  <c r="AW22" i="21"/>
  <c r="AW52" i="21"/>
  <c r="AW36" i="21"/>
  <c r="AW20" i="21"/>
  <c r="AW4" i="21"/>
  <c r="AW50" i="21"/>
  <c r="AW30" i="21"/>
  <c r="AW60" i="21"/>
  <c r="AW28" i="21"/>
  <c r="AW59" i="21"/>
  <c r="AW11" i="21"/>
  <c r="AW26" i="21"/>
  <c r="AW9" i="21"/>
  <c r="AW24" i="21"/>
  <c r="AW55" i="21"/>
  <c r="AW23" i="21"/>
  <c r="AW38" i="21"/>
  <c r="AW51" i="21"/>
  <c r="AW35" i="21"/>
  <c r="AW19" i="21"/>
  <c r="L46" i="16"/>
  <c r="Z46" i="4"/>
  <c r="AD46" i="4" s="1"/>
  <c r="AE46" i="4" s="1"/>
  <c r="AV18" i="21"/>
  <c r="AV33" i="21"/>
  <c r="AV16" i="21"/>
  <c r="AV47" i="21"/>
  <c r="AV31" i="21"/>
  <c r="AV46" i="21"/>
  <c r="AV30" i="21"/>
  <c r="AV45" i="21"/>
  <c r="AV13" i="21"/>
  <c r="AV60" i="21"/>
  <c r="AV44" i="21"/>
  <c r="AV12" i="21"/>
  <c r="AV59" i="21"/>
  <c r="AV43" i="21"/>
  <c r="AV27" i="21"/>
  <c r="AV11" i="21"/>
  <c r="AV58" i="21"/>
  <c r="AV42" i="21"/>
  <c r="AV26" i="21"/>
  <c r="AV10" i="21"/>
  <c r="AV34" i="21"/>
  <c r="AV17" i="21"/>
  <c r="AV32" i="21"/>
  <c r="AV15" i="21"/>
  <c r="AV14" i="21"/>
  <c r="AV2" i="21"/>
  <c r="AV29" i="21"/>
  <c r="AV28" i="21"/>
  <c r="AV57" i="21"/>
  <c r="AV41" i="21"/>
  <c r="AV25" i="21"/>
  <c r="AV9" i="21"/>
  <c r="AV56" i="21"/>
  <c r="AV40" i="21"/>
  <c r="AV24" i="21"/>
  <c r="AV8" i="21"/>
  <c r="AV50" i="21"/>
  <c r="AV49" i="21"/>
  <c r="AV48" i="21"/>
  <c r="AV55" i="21"/>
  <c r="AV39" i="21"/>
  <c r="AV23" i="21"/>
  <c r="AV7" i="21"/>
  <c r="AV54" i="21"/>
  <c r="AV38" i="21"/>
  <c r="AV22" i="21"/>
  <c r="AV6" i="21"/>
  <c r="AV53" i="21"/>
  <c r="AV37" i="21"/>
  <c r="AV21" i="21"/>
  <c r="AV5" i="21"/>
  <c r="AV52" i="21"/>
  <c r="AV36" i="21"/>
  <c r="AV20" i="21"/>
  <c r="AV4" i="21"/>
  <c r="AV51" i="21"/>
  <c r="AV35" i="21"/>
  <c r="AV19" i="21"/>
  <c r="AU29" i="21"/>
  <c r="AU59" i="21"/>
  <c r="AU50" i="21"/>
  <c r="AU49" i="21"/>
  <c r="AU48" i="21"/>
  <c r="AU47" i="21"/>
  <c r="AU46" i="21"/>
  <c r="AU2" i="21"/>
  <c r="AU60" i="21"/>
  <c r="AU28" i="21"/>
  <c r="AU11" i="21"/>
  <c r="AU58" i="21"/>
  <c r="AU26" i="21"/>
  <c r="AU41" i="21"/>
  <c r="AU24" i="21"/>
  <c r="AU55" i="21"/>
  <c r="AU7" i="21"/>
  <c r="AU22" i="21"/>
  <c r="AU53" i="21"/>
  <c r="AU37" i="21"/>
  <c r="AU21" i="21"/>
  <c r="AU5" i="21"/>
  <c r="AU34" i="21"/>
  <c r="AU33" i="21"/>
  <c r="AU16" i="21"/>
  <c r="AU15" i="21"/>
  <c r="AU14" i="21"/>
  <c r="AU13" i="21"/>
  <c r="AU44" i="21"/>
  <c r="AU43" i="21"/>
  <c r="AU42" i="21"/>
  <c r="AU57" i="21"/>
  <c r="AU25" i="21"/>
  <c r="AU40" i="21"/>
  <c r="AU23" i="21"/>
  <c r="AU54" i="21"/>
  <c r="AU6" i="21"/>
  <c r="AU52" i="21"/>
  <c r="AU36" i="21"/>
  <c r="AU20" i="21"/>
  <c r="AU4" i="21"/>
  <c r="AU30" i="21"/>
  <c r="AU45" i="21"/>
  <c r="AU12" i="21"/>
  <c r="AU27" i="21"/>
  <c r="AU10" i="21"/>
  <c r="AU56" i="21"/>
  <c r="AU8" i="21"/>
  <c r="AU39" i="21"/>
  <c r="AU38" i="21"/>
  <c r="AU51" i="21"/>
  <c r="AU35" i="21"/>
  <c r="AU19" i="21"/>
  <c r="AT50" i="21"/>
  <c r="AT49" i="21"/>
  <c r="AT33" i="21"/>
  <c r="AT17" i="21"/>
  <c r="AT48" i="21"/>
  <c r="AT47" i="21"/>
  <c r="AT31" i="21"/>
  <c r="AT30" i="21"/>
  <c r="AT29" i="21"/>
  <c r="AT53" i="21"/>
  <c r="AT21" i="21"/>
  <c r="AT5" i="21"/>
  <c r="AT52" i="21"/>
  <c r="AT36" i="21"/>
  <c r="AT20" i="21"/>
  <c r="AT4" i="21"/>
  <c r="AT46" i="21"/>
  <c r="AT14" i="21"/>
  <c r="AT2" i="21"/>
  <c r="AT45" i="21"/>
  <c r="AT60" i="21"/>
  <c r="AT44" i="21"/>
  <c r="AT28" i="21"/>
  <c r="AT12" i="21"/>
  <c r="AT59" i="21"/>
  <c r="AT43" i="21"/>
  <c r="AT27" i="21"/>
  <c r="AT11" i="21"/>
  <c r="AT58" i="21"/>
  <c r="AT42" i="21"/>
  <c r="AT26" i="21"/>
  <c r="AT10" i="21"/>
  <c r="AT57" i="21"/>
  <c r="AT41" i="21"/>
  <c r="AT25" i="21"/>
  <c r="AT9" i="21"/>
  <c r="AT56" i="21"/>
  <c r="AT40" i="21"/>
  <c r="AT24" i="21"/>
  <c r="AT8" i="21"/>
  <c r="AT55" i="21"/>
  <c r="AT39" i="21"/>
  <c r="AT23" i="21"/>
  <c r="AT7" i="21"/>
  <c r="AT54" i="21"/>
  <c r="AT38" i="21"/>
  <c r="AT22" i="21"/>
  <c r="AT6" i="21"/>
  <c r="AT37" i="21"/>
  <c r="AT51" i="21"/>
  <c r="AT35" i="21"/>
  <c r="AT19" i="21"/>
  <c r="Z43" i="4"/>
  <c r="AD43" i="4" s="1"/>
  <c r="AE43" i="4" s="1"/>
  <c r="AS18" i="21"/>
  <c r="AS49" i="21"/>
  <c r="AS33" i="21"/>
  <c r="AS17" i="21"/>
  <c r="AS48" i="21"/>
  <c r="AS32" i="21"/>
  <c r="AS16" i="21"/>
  <c r="AS47" i="21"/>
  <c r="AS31" i="21"/>
  <c r="AS15" i="21"/>
  <c r="AS46" i="21"/>
  <c r="AS30" i="21"/>
  <c r="AS14" i="21"/>
  <c r="AS2" i="21"/>
  <c r="AS45" i="21"/>
  <c r="AS29" i="21"/>
  <c r="AS13" i="21"/>
  <c r="AS60" i="21"/>
  <c r="AS44" i="21"/>
  <c r="AS28" i="21"/>
  <c r="AS12" i="21"/>
  <c r="AS59" i="21"/>
  <c r="AS43" i="21"/>
  <c r="AS27" i="21"/>
  <c r="AS11" i="21"/>
  <c r="AS58" i="21"/>
  <c r="AS42" i="21"/>
  <c r="AS26" i="21"/>
  <c r="AS10" i="21"/>
  <c r="AS57" i="21"/>
  <c r="AS41" i="21"/>
  <c r="AS25" i="21"/>
  <c r="AS9" i="21"/>
  <c r="AS56" i="21"/>
  <c r="AS40" i="21"/>
  <c r="AS24" i="21"/>
  <c r="AS8" i="21"/>
  <c r="AS55" i="21"/>
  <c r="AS39" i="21"/>
  <c r="AS23" i="21"/>
  <c r="AS7" i="21"/>
  <c r="AS54" i="21"/>
  <c r="AS38" i="21"/>
  <c r="AS22" i="21"/>
  <c r="AS6" i="21"/>
  <c r="AS53" i="21"/>
  <c r="AS37" i="21"/>
  <c r="AS21" i="21"/>
  <c r="AS5" i="21"/>
  <c r="AS52" i="21"/>
  <c r="AS36" i="21"/>
  <c r="AS20" i="21"/>
  <c r="AS4" i="21"/>
  <c r="AS51" i="21"/>
  <c r="AS35" i="21"/>
  <c r="AS19" i="21"/>
  <c r="L43" i="16"/>
  <c r="AA22" i="4"/>
  <c r="AC22" i="4" s="1"/>
  <c r="AR18" i="21"/>
  <c r="AR33" i="21"/>
  <c r="AR17" i="21"/>
  <c r="AR50" i="21"/>
  <c r="AR48" i="21"/>
  <c r="AR32" i="21"/>
  <c r="AR16" i="21"/>
  <c r="AR47" i="21"/>
  <c r="AR31" i="21"/>
  <c r="AR15" i="21"/>
  <c r="AR46" i="21"/>
  <c r="AR30" i="21"/>
  <c r="AR14" i="21"/>
  <c r="AR2" i="21"/>
  <c r="AR45" i="21"/>
  <c r="AR29" i="21"/>
  <c r="AR13" i="21"/>
  <c r="AR60" i="21"/>
  <c r="AR44" i="21"/>
  <c r="AR28" i="21"/>
  <c r="AR12" i="21"/>
  <c r="AR59" i="21"/>
  <c r="AR43" i="21"/>
  <c r="AR27" i="21"/>
  <c r="AR11" i="21"/>
  <c r="AR58" i="21"/>
  <c r="AR42" i="21"/>
  <c r="AR26" i="21"/>
  <c r="AR10" i="21"/>
  <c r="AR57" i="21"/>
  <c r="AR41" i="21"/>
  <c r="AR25" i="21"/>
  <c r="AR9" i="21"/>
  <c r="AR56" i="21"/>
  <c r="AR40" i="21"/>
  <c r="AR24" i="21"/>
  <c r="AR8" i="21"/>
  <c r="AR55" i="21"/>
  <c r="AR39" i="21"/>
  <c r="AR23" i="21"/>
  <c r="AR7" i="21"/>
  <c r="AR54" i="21"/>
  <c r="AR38" i="21"/>
  <c r="AR22" i="21"/>
  <c r="AR6" i="21"/>
  <c r="AR53" i="21"/>
  <c r="AR37" i="21"/>
  <c r="AR21" i="21"/>
  <c r="AR5" i="21"/>
  <c r="AR52" i="21"/>
  <c r="AR36" i="21"/>
  <c r="AR20" i="21"/>
  <c r="AR4" i="21"/>
  <c r="AR51" i="21"/>
  <c r="AR35" i="21"/>
  <c r="AR19" i="21"/>
  <c r="L38" i="16"/>
  <c r="L42" i="16"/>
  <c r="AQ18" i="21"/>
  <c r="AQ48" i="21"/>
  <c r="AQ32" i="21"/>
  <c r="AQ16" i="21"/>
  <c r="AQ47" i="21"/>
  <c r="AQ31" i="21"/>
  <c r="AQ15" i="21"/>
  <c r="AQ46" i="21"/>
  <c r="AQ30" i="21"/>
  <c r="AQ14" i="21"/>
  <c r="AQ2" i="21"/>
  <c r="AQ45" i="21"/>
  <c r="AQ29" i="21"/>
  <c r="AQ13" i="21"/>
  <c r="AQ60" i="21"/>
  <c r="AQ44" i="21"/>
  <c r="AQ28" i="21"/>
  <c r="AQ12" i="21"/>
  <c r="AQ59" i="21"/>
  <c r="AQ43" i="21"/>
  <c r="AQ27" i="21"/>
  <c r="AQ11" i="21"/>
  <c r="AQ58" i="21"/>
  <c r="AQ42" i="21"/>
  <c r="AQ26" i="21"/>
  <c r="AQ10" i="21"/>
  <c r="AQ57" i="21"/>
  <c r="AQ41" i="21"/>
  <c r="AQ25" i="21"/>
  <c r="AQ9" i="21"/>
  <c r="AQ56" i="21"/>
  <c r="AQ40" i="21"/>
  <c r="AQ24" i="21"/>
  <c r="AQ8" i="21"/>
  <c r="AQ55" i="21"/>
  <c r="AQ39" i="21"/>
  <c r="AQ23" i="21"/>
  <c r="AQ7" i="21"/>
  <c r="AQ54" i="21"/>
  <c r="AQ38" i="21"/>
  <c r="AQ22" i="21"/>
  <c r="AQ6" i="21"/>
  <c r="AQ53" i="21"/>
  <c r="AQ37" i="21"/>
  <c r="AQ21" i="21"/>
  <c r="AQ5" i="21"/>
  <c r="AQ52" i="21"/>
  <c r="AQ36" i="21"/>
  <c r="AQ20" i="21"/>
  <c r="AQ4" i="21"/>
  <c r="AQ51" i="21"/>
  <c r="AQ35" i="21"/>
  <c r="AQ19" i="21"/>
  <c r="L37" i="16"/>
  <c r="L41" i="16"/>
  <c r="AP49" i="21"/>
  <c r="AP33" i="21"/>
  <c r="AP17" i="21"/>
  <c r="AP48" i="21"/>
  <c r="AP32" i="21"/>
  <c r="AP16" i="21"/>
  <c r="AP47" i="21"/>
  <c r="AP31" i="21"/>
  <c r="AP15" i="21"/>
  <c r="AP46" i="21"/>
  <c r="AP30" i="21"/>
  <c r="AP14" i="21"/>
  <c r="AP2" i="21"/>
  <c r="AP45" i="21"/>
  <c r="AP29" i="21"/>
  <c r="AP13" i="21"/>
  <c r="AP60" i="21"/>
  <c r="AP44" i="21"/>
  <c r="AP28" i="21"/>
  <c r="AP12" i="21"/>
  <c r="AP59" i="21"/>
  <c r="AP43" i="21"/>
  <c r="AP27" i="21"/>
  <c r="AP11" i="21"/>
  <c r="AP58" i="21"/>
  <c r="AP42" i="21"/>
  <c r="AP26" i="21"/>
  <c r="AP10" i="21"/>
  <c r="AP57" i="21"/>
  <c r="AP41" i="21"/>
  <c r="AP25" i="21"/>
  <c r="AP9" i="21"/>
  <c r="AP56" i="21"/>
  <c r="AP40" i="21"/>
  <c r="AP24" i="21"/>
  <c r="AP8" i="21"/>
  <c r="AP55" i="21"/>
  <c r="AP39" i="21"/>
  <c r="AP23" i="21"/>
  <c r="AP7" i="21"/>
  <c r="AP54" i="21"/>
  <c r="AP38" i="21"/>
  <c r="AP22" i="21"/>
  <c r="AP6" i="21"/>
  <c r="AP53" i="21"/>
  <c r="AP37" i="21"/>
  <c r="AP21" i="21"/>
  <c r="AP5" i="21"/>
  <c r="AP52" i="21"/>
  <c r="AP36" i="21"/>
  <c r="AP20" i="21"/>
  <c r="AP4" i="21"/>
  <c r="AP51" i="21"/>
  <c r="AP35" i="21"/>
  <c r="AP19" i="21"/>
  <c r="L40" i="16"/>
  <c r="AO18" i="21"/>
  <c r="AO17" i="21"/>
  <c r="AO48" i="21"/>
  <c r="AO32" i="21"/>
  <c r="AO16" i="21"/>
  <c r="AO47" i="21"/>
  <c r="AO31" i="21"/>
  <c r="AO15" i="21"/>
  <c r="AO46" i="21"/>
  <c r="AO30" i="21"/>
  <c r="AO14" i="21"/>
  <c r="AO2" i="21"/>
  <c r="AO45" i="21"/>
  <c r="AO29" i="21"/>
  <c r="AO13" i="21"/>
  <c r="AO60" i="21"/>
  <c r="AO44" i="21"/>
  <c r="AO28" i="21"/>
  <c r="AO12" i="21"/>
  <c r="AO59" i="21"/>
  <c r="AO43" i="21"/>
  <c r="AO27" i="21"/>
  <c r="AO11" i="21"/>
  <c r="AO58" i="21"/>
  <c r="AO42" i="21"/>
  <c r="AO26" i="21"/>
  <c r="AO10" i="21"/>
  <c r="AO57" i="21"/>
  <c r="AO41" i="21"/>
  <c r="AO25" i="21"/>
  <c r="AO9" i="21"/>
  <c r="AO56" i="21"/>
  <c r="AO40" i="21"/>
  <c r="AO24" i="21"/>
  <c r="AO8" i="21"/>
  <c r="AO55" i="21"/>
  <c r="AO39" i="21"/>
  <c r="AO23" i="21"/>
  <c r="AO7" i="21"/>
  <c r="AO54" i="21"/>
  <c r="AO38" i="21"/>
  <c r="AO22" i="21"/>
  <c r="AO6" i="21"/>
  <c r="AO53" i="21"/>
  <c r="AO37" i="21"/>
  <c r="AO21" i="21"/>
  <c r="AO5" i="21"/>
  <c r="AO52" i="21"/>
  <c r="AO36" i="21"/>
  <c r="AO20" i="21"/>
  <c r="AO4" i="21"/>
  <c r="AO51" i="21"/>
  <c r="AO35" i="21"/>
  <c r="AO19" i="21"/>
  <c r="AN50" i="21"/>
  <c r="AN34" i="21"/>
  <c r="AN18" i="21"/>
  <c r="AN33" i="21"/>
  <c r="AN16" i="21"/>
  <c r="AN15" i="21"/>
  <c r="AN46" i="21"/>
  <c r="AN30" i="21"/>
  <c r="AN14" i="21"/>
  <c r="AN31" i="21"/>
  <c r="AN2" i="21"/>
  <c r="AN45" i="21"/>
  <c r="AN29" i="21"/>
  <c r="AN13" i="21"/>
  <c r="AN60" i="21"/>
  <c r="AN44" i="21"/>
  <c r="AN28" i="21"/>
  <c r="AN12" i="21"/>
  <c r="AN17" i="21"/>
  <c r="AN47" i="21"/>
  <c r="AN59" i="21"/>
  <c r="AN43" i="21"/>
  <c r="AN27" i="21"/>
  <c r="AN11" i="21"/>
  <c r="AN58" i="21"/>
  <c r="AN42" i="21"/>
  <c r="AN10" i="21"/>
  <c r="AN57" i="21"/>
  <c r="AN41" i="21"/>
  <c r="AN25" i="21"/>
  <c r="AN9" i="21"/>
  <c r="AN32" i="21"/>
  <c r="AN56" i="21"/>
  <c r="AN40" i="21"/>
  <c r="AN24" i="21"/>
  <c r="AN8" i="21"/>
  <c r="AN55" i="21"/>
  <c r="AN39" i="21"/>
  <c r="AN23" i="21"/>
  <c r="AN7" i="21"/>
  <c r="AN54" i="21"/>
  <c r="AN38" i="21"/>
  <c r="AN22" i="21"/>
  <c r="AN6" i="21"/>
  <c r="AN53" i="21"/>
  <c r="AN37" i="21"/>
  <c r="AN21" i="21"/>
  <c r="AN5" i="21"/>
  <c r="AN52" i="21"/>
  <c r="AN36" i="21"/>
  <c r="AN20" i="21"/>
  <c r="AN4" i="21"/>
  <c r="AN51" i="21"/>
  <c r="AN35" i="21"/>
  <c r="AN19" i="21"/>
  <c r="AM50" i="21"/>
  <c r="AM18" i="21"/>
  <c r="AM15" i="21"/>
  <c r="AM46" i="21"/>
  <c r="AM30" i="21"/>
  <c r="AM14" i="21"/>
  <c r="AM31" i="21"/>
  <c r="AM2" i="21"/>
  <c r="AM45" i="21"/>
  <c r="AM29" i="21"/>
  <c r="AM13" i="21"/>
  <c r="AM16" i="21"/>
  <c r="AM60" i="21"/>
  <c r="AM44" i="21"/>
  <c r="AM28" i="21"/>
  <c r="AM12" i="21"/>
  <c r="AM59" i="21"/>
  <c r="AM43" i="21"/>
  <c r="AM27" i="21"/>
  <c r="AM11" i="21"/>
  <c r="AM58" i="21"/>
  <c r="AM42" i="21"/>
  <c r="AM26" i="21"/>
  <c r="AM10" i="21"/>
  <c r="AM57" i="21"/>
  <c r="AM41" i="21"/>
  <c r="AM25" i="21"/>
  <c r="AM9" i="21"/>
  <c r="AM33" i="21"/>
  <c r="AM56" i="21"/>
  <c r="AM40" i="21"/>
  <c r="AM24" i="21"/>
  <c r="AM8" i="21"/>
  <c r="AM48" i="21"/>
  <c r="AM55" i="21"/>
  <c r="AM39" i="21"/>
  <c r="AM23" i="21"/>
  <c r="AM7" i="21"/>
  <c r="AM17" i="21"/>
  <c r="AM54" i="21"/>
  <c r="AM38" i="21"/>
  <c r="AM22" i="21"/>
  <c r="AM6" i="21"/>
  <c r="AM53" i="21"/>
  <c r="AM37" i="21"/>
  <c r="AM21" i="21"/>
  <c r="AM5" i="21"/>
  <c r="AM52" i="21"/>
  <c r="AM36" i="21"/>
  <c r="AM20" i="21"/>
  <c r="AM4" i="21"/>
  <c r="AM51" i="21"/>
  <c r="AM35" i="21"/>
  <c r="AM19" i="21"/>
  <c r="L31" i="16"/>
  <c r="AL49" i="21"/>
  <c r="AL33" i="21"/>
  <c r="AL17" i="21"/>
  <c r="AL48" i="21"/>
  <c r="AL32" i="21"/>
  <c r="AL16" i="21"/>
  <c r="AL50" i="21"/>
  <c r="AL15" i="21"/>
  <c r="AL46" i="21"/>
  <c r="AL30" i="21"/>
  <c r="AL14" i="21"/>
  <c r="AL2" i="21"/>
  <c r="AL45" i="21"/>
  <c r="AL29" i="21"/>
  <c r="AL13" i="21"/>
  <c r="AL60" i="21"/>
  <c r="AL44" i="21"/>
  <c r="AL28" i="21"/>
  <c r="AL12" i="21"/>
  <c r="AL59" i="21"/>
  <c r="AL43" i="21"/>
  <c r="AL27" i="21"/>
  <c r="AL11" i="21"/>
  <c r="AL58" i="21"/>
  <c r="AL42" i="21"/>
  <c r="AL26" i="21"/>
  <c r="AL10" i="21"/>
  <c r="AL57" i="21"/>
  <c r="AL41" i="21"/>
  <c r="AL25" i="21"/>
  <c r="AL9" i="21"/>
  <c r="AL56" i="21"/>
  <c r="AL40" i="21"/>
  <c r="AL24" i="21"/>
  <c r="AL8" i="21"/>
  <c r="AL55" i="21"/>
  <c r="AL39" i="21"/>
  <c r="AL23" i="21"/>
  <c r="AL7" i="21"/>
  <c r="AL54" i="21"/>
  <c r="AL38" i="21"/>
  <c r="AL22" i="21"/>
  <c r="AL6" i="21"/>
  <c r="AL53" i="21"/>
  <c r="AL37" i="21"/>
  <c r="AL21" i="21"/>
  <c r="AL5" i="21"/>
  <c r="AL52" i="21"/>
  <c r="AL36" i="21"/>
  <c r="AL20" i="21"/>
  <c r="AL4" i="21"/>
  <c r="AL51" i="21"/>
  <c r="AL35" i="21"/>
  <c r="AL19" i="21"/>
  <c r="L26" i="16"/>
  <c r="AA26" i="4"/>
  <c r="AC26" i="4" s="1"/>
  <c r="AA5" i="4"/>
  <c r="AC5" i="4" s="1"/>
  <c r="Z22" i="4"/>
  <c r="AD22" i="4" s="1"/>
  <c r="AE22" i="4" s="1"/>
  <c r="AA18" i="4"/>
  <c r="AC18" i="4" s="1"/>
  <c r="AK49" i="21"/>
  <c r="AK46" i="21"/>
  <c r="AK45" i="21"/>
  <c r="AK44" i="21"/>
  <c r="AK43" i="21"/>
  <c r="AK42" i="21"/>
  <c r="AK41" i="21"/>
  <c r="AK40" i="21"/>
  <c r="AK55" i="21"/>
  <c r="AK39" i="21"/>
  <c r="AK23" i="21"/>
  <c r="AK7" i="21"/>
  <c r="AK18" i="21"/>
  <c r="AK17" i="21"/>
  <c r="AK16" i="21"/>
  <c r="AK15" i="21"/>
  <c r="AK14" i="21"/>
  <c r="AK29" i="21"/>
  <c r="AK12" i="21"/>
  <c r="AK27" i="21"/>
  <c r="AK26" i="21"/>
  <c r="AK25" i="21"/>
  <c r="AK8" i="21"/>
  <c r="AK54" i="21"/>
  <c r="AK38" i="21"/>
  <c r="AK22" i="21"/>
  <c r="AK6" i="21"/>
  <c r="AK48" i="21"/>
  <c r="AK60" i="21"/>
  <c r="AK59" i="21"/>
  <c r="AK58" i="21"/>
  <c r="AK57" i="21"/>
  <c r="AK56" i="21"/>
  <c r="AK53" i="21"/>
  <c r="AK37" i="21"/>
  <c r="AK21" i="21"/>
  <c r="AK5" i="21"/>
  <c r="AK34" i="21"/>
  <c r="AK32" i="21"/>
  <c r="AK30" i="21"/>
  <c r="AK13" i="21"/>
  <c r="AK28" i="21"/>
  <c r="AK11" i="21"/>
  <c r="AK10" i="21"/>
  <c r="AK9" i="21"/>
  <c r="AK24" i="21"/>
  <c r="AK52" i="21"/>
  <c r="AK36" i="21"/>
  <c r="AK20" i="21"/>
  <c r="AK4" i="21"/>
  <c r="AK51" i="21"/>
  <c r="AK35" i="21"/>
  <c r="AK19" i="21"/>
  <c r="AA37" i="4"/>
  <c r="L18" i="16"/>
  <c r="AJ34" i="21"/>
  <c r="AJ17" i="21"/>
  <c r="AJ48" i="21"/>
  <c r="AJ47" i="21"/>
  <c r="AJ46" i="21"/>
  <c r="AJ45" i="21"/>
  <c r="AJ38" i="21"/>
  <c r="AJ22" i="21"/>
  <c r="AJ6" i="21"/>
  <c r="AJ2" i="21"/>
  <c r="AJ28" i="21"/>
  <c r="AJ43" i="21"/>
  <c r="AJ26" i="21"/>
  <c r="AJ24" i="21"/>
  <c r="AJ23" i="21"/>
  <c r="AJ54" i="21"/>
  <c r="AJ53" i="21"/>
  <c r="AJ37" i="21"/>
  <c r="AJ21" i="21"/>
  <c r="AJ5" i="21"/>
  <c r="AJ33" i="21"/>
  <c r="AJ15" i="21"/>
  <c r="AJ14" i="21"/>
  <c r="AJ13" i="21"/>
  <c r="AJ44" i="21"/>
  <c r="AJ11" i="21"/>
  <c r="AJ58" i="21"/>
  <c r="AJ10" i="21"/>
  <c r="AJ57" i="21"/>
  <c r="AJ41" i="21"/>
  <c r="AJ25" i="21"/>
  <c r="AJ8" i="21"/>
  <c r="AJ39" i="21"/>
  <c r="AJ52" i="21"/>
  <c r="AJ36" i="21"/>
  <c r="AJ20" i="21"/>
  <c r="AJ4" i="21"/>
  <c r="AJ29" i="21"/>
  <c r="AJ60" i="21"/>
  <c r="AJ12" i="21"/>
  <c r="AJ59" i="21"/>
  <c r="AJ27" i="21"/>
  <c r="AJ42" i="21"/>
  <c r="AJ9" i="21"/>
  <c r="AJ56" i="21"/>
  <c r="AJ40" i="21"/>
  <c r="AJ55" i="21"/>
  <c r="AJ7" i="21"/>
  <c r="AJ51" i="21"/>
  <c r="AJ35" i="21"/>
  <c r="AJ19" i="21"/>
  <c r="AI50" i="21"/>
  <c r="AI18" i="21"/>
  <c r="AI33" i="21"/>
  <c r="AI32" i="21"/>
  <c r="AI47" i="21"/>
  <c r="AI15" i="21"/>
  <c r="AI46" i="21"/>
  <c r="AI30" i="21"/>
  <c r="AI29" i="21"/>
  <c r="AI28" i="21"/>
  <c r="AI59" i="21"/>
  <c r="AI42" i="21"/>
  <c r="AI52" i="21"/>
  <c r="AI36" i="21"/>
  <c r="AI20" i="21"/>
  <c r="AI4" i="21"/>
  <c r="AI49" i="21"/>
  <c r="AI48" i="21"/>
  <c r="AI14" i="21"/>
  <c r="AI2" i="21"/>
  <c r="AI45" i="21"/>
  <c r="AI13" i="21"/>
  <c r="AI60" i="21"/>
  <c r="AI44" i="21"/>
  <c r="AI12" i="21"/>
  <c r="AI43" i="21"/>
  <c r="AI27" i="21"/>
  <c r="AI11" i="21"/>
  <c r="AI58" i="21"/>
  <c r="AI26" i="21"/>
  <c r="AI10" i="21"/>
  <c r="AI57" i="21"/>
  <c r="AI41" i="21"/>
  <c r="AI25" i="21"/>
  <c r="AI56" i="21"/>
  <c r="AI40" i="21"/>
  <c r="AI24" i="21"/>
  <c r="AI8" i="21"/>
  <c r="AI55" i="21"/>
  <c r="AI39" i="21"/>
  <c r="AI23" i="21"/>
  <c r="AI7" i="21"/>
  <c r="AI54" i="21"/>
  <c r="AI38" i="21"/>
  <c r="AI22" i="21"/>
  <c r="AI6" i="21"/>
  <c r="AI53" i="21"/>
  <c r="AI37" i="21"/>
  <c r="AI21" i="21"/>
  <c r="AI5" i="21"/>
  <c r="AI51" i="21"/>
  <c r="AI35" i="21"/>
  <c r="AI19" i="21"/>
  <c r="L14" i="16"/>
  <c r="Z14" i="4"/>
  <c r="AD14" i="4" s="1"/>
  <c r="AE14" i="4" s="1"/>
  <c r="Z37" i="4"/>
  <c r="AD37" i="4" s="1"/>
  <c r="AE37" i="4" s="1"/>
  <c r="AH49" i="21"/>
  <c r="AH33" i="21"/>
  <c r="AH17" i="21"/>
  <c r="AH48" i="21"/>
  <c r="AH32" i="21"/>
  <c r="AH16" i="21"/>
  <c r="AH47" i="21"/>
  <c r="AH31" i="21"/>
  <c r="AH15" i="21"/>
  <c r="AH46" i="21"/>
  <c r="AH30" i="21"/>
  <c r="AH14" i="21"/>
  <c r="AH2" i="21"/>
  <c r="AH45" i="21"/>
  <c r="AH29" i="21"/>
  <c r="AH13" i="21"/>
  <c r="AH60" i="21"/>
  <c r="AH44" i="21"/>
  <c r="AH28" i="21"/>
  <c r="AH12" i="21"/>
  <c r="AH59" i="21"/>
  <c r="AH43" i="21"/>
  <c r="AH27" i="21"/>
  <c r="AH11" i="21"/>
  <c r="AH58" i="21"/>
  <c r="AH42" i="21"/>
  <c r="AH26" i="21"/>
  <c r="AH10" i="21"/>
  <c r="AH57" i="21"/>
  <c r="AH41" i="21"/>
  <c r="AH25" i="21"/>
  <c r="AH9" i="21"/>
  <c r="AH56" i="21"/>
  <c r="AH40" i="21"/>
  <c r="AH24" i="21"/>
  <c r="AH8" i="21"/>
  <c r="AH55" i="21"/>
  <c r="AH39" i="21"/>
  <c r="AH23" i="21"/>
  <c r="AH7" i="21"/>
  <c r="AH54" i="21"/>
  <c r="AH38" i="21"/>
  <c r="AH22" i="21"/>
  <c r="AH6" i="21"/>
  <c r="AH53" i="21"/>
  <c r="AH37" i="21"/>
  <c r="AH21" i="21"/>
  <c r="AH5" i="21"/>
  <c r="AH52" i="21"/>
  <c r="AH36" i="21"/>
  <c r="AH20" i="21"/>
  <c r="AH4" i="21"/>
  <c r="AH51" i="21"/>
  <c r="AH35" i="21"/>
  <c r="AH19" i="21"/>
  <c r="L10" i="16"/>
  <c r="Z9" i="4"/>
  <c r="AD9" i="4" s="1"/>
  <c r="AE9" i="4" s="1"/>
  <c r="Z10" i="4"/>
  <c r="AD10" i="4" s="1"/>
  <c r="AE10" i="4" s="1"/>
  <c r="AG48" i="21"/>
  <c r="AG33" i="21"/>
  <c r="AG47" i="21"/>
  <c r="AG31" i="21"/>
  <c r="AG15" i="21"/>
  <c r="AG49" i="21"/>
  <c r="AG46" i="21"/>
  <c r="AG30" i="21"/>
  <c r="AG14" i="21"/>
  <c r="AG45" i="21"/>
  <c r="AG29" i="21"/>
  <c r="AG13" i="21"/>
  <c r="AG60" i="21"/>
  <c r="AG44" i="21"/>
  <c r="AG28" i="21"/>
  <c r="AG12" i="21"/>
  <c r="AG59" i="21"/>
  <c r="AG43" i="21"/>
  <c r="AG27" i="21"/>
  <c r="AG11" i="21"/>
  <c r="AG58" i="21"/>
  <c r="AG42" i="21"/>
  <c r="AG26" i="21"/>
  <c r="AG10" i="21"/>
  <c r="AG57" i="21"/>
  <c r="AG41" i="21"/>
  <c r="AG25" i="21"/>
  <c r="AG9" i="21"/>
  <c r="AG34" i="21"/>
  <c r="AG56" i="21"/>
  <c r="AG40" i="21"/>
  <c r="AG24" i="21"/>
  <c r="AG8" i="21"/>
  <c r="AG55" i="21"/>
  <c r="AG39" i="21"/>
  <c r="AG23" i="21"/>
  <c r="AG7" i="21"/>
  <c r="AG54" i="21"/>
  <c r="AG38" i="21"/>
  <c r="AG22" i="21"/>
  <c r="AG6" i="21"/>
  <c r="AG53" i="21"/>
  <c r="AG37" i="21"/>
  <c r="AG21" i="21"/>
  <c r="AG5" i="21"/>
  <c r="AG52" i="21"/>
  <c r="AG36" i="21"/>
  <c r="AG20" i="21"/>
  <c r="AG4" i="21"/>
  <c r="AG51" i="21"/>
  <c r="AG35" i="21"/>
  <c r="AG19" i="21"/>
  <c r="L9" i="16"/>
  <c r="AF50" i="21"/>
  <c r="AF34" i="21"/>
  <c r="AF18" i="21"/>
  <c r="AF17" i="21"/>
  <c r="AF48" i="21"/>
  <c r="AF32" i="21"/>
  <c r="AF16" i="21"/>
  <c r="AF15" i="21"/>
  <c r="AF46" i="21"/>
  <c r="AF14" i="21"/>
  <c r="AF47" i="21"/>
  <c r="AF2" i="21"/>
  <c r="AF45" i="21"/>
  <c r="AF29" i="21"/>
  <c r="AF13" i="21"/>
  <c r="AF60" i="21"/>
  <c r="AF44" i="21"/>
  <c r="AF28" i="21"/>
  <c r="AF12" i="21"/>
  <c r="AF59" i="21"/>
  <c r="AF43" i="21"/>
  <c r="AF27" i="21"/>
  <c r="AF11" i="21"/>
  <c r="AF58" i="21"/>
  <c r="AF42" i="21"/>
  <c r="AF26" i="21"/>
  <c r="AF10" i="21"/>
  <c r="AF57" i="21"/>
  <c r="AF41" i="21"/>
  <c r="AF25" i="21"/>
  <c r="AF9" i="21"/>
  <c r="AF56" i="21"/>
  <c r="AF40" i="21"/>
  <c r="AF24" i="21"/>
  <c r="AF8" i="21"/>
  <c r="AF55" i="21"/>
  <c r="AF39" i="21"/>
  <c r="AF23" i="21"/>
  <c r="AF7" i="21"/>
  <c r="AF54" i="21"/>
  <c r="AF38" i="21"/>
  <c r="AF22" i="21"/>
  <c r="AF6" i="21"/>
  <c r="AF53" i="21"/>
  <c r="AF37" i="21"/>
  <c r="AF21" i="21"/>
  <c r="AF5" i="21"/>
  <c r="AF52" i="21"/>
  <c r="AF36" i="21"/>
  <c r="AF20" i="21"/>
  <c r="AF4" i="21"/>
  <c r="AF51" i="21"/>
  <c r="AF35" i="21"/>
  <c r="AF19" i="21"/>
  <c r="L6" i="16"/>
  <c r="L5" i="16"/>
  <c r="AE18" i="21"/>
  <c r="AE49" i="21"/>
  <c r="AE33" i="21"/>
  <c r="AE17" i="21"/>
  <c r="AE48" i="21"/>
  <c r="AE16" i="21"/>
  <c r="AE47" i="21"/>
  <c r="AE31" i="21"/>
  <c r="AE15" i="21"/>
  <c r="AE50" i="21"/>
  <c r="AE46" i="21"/>
  <c r="AE30" i="21"/>
  <c r="AE14" i="21"/>
  <c r="AE2" i="21"/>
  <c r="AE45" i="21"/>
  <c r="AE29" i="21"/>
  <c r="AE13" i="21"/>
  <c r="AE60" i="21"/>
  <c r="AE44" i="21"/>
  <c r="AE28" i="21"/>
  <c r="AE12" i="21"/>
  <c r="AE59" i="21"/>
  <c r="AE43" i="21"/>
  <c r="AE27" i="21"/>
  <c r="AE11" i="21"/>
  <c r="AE58" i="21"/>
  <c r="AE42" i="21"/>
  <c r="AE26" i="21"/>
  <c r="AE10" i="21"/>
  <c r="AE57" i="21"/>
  <c r="AE41" i="21"/>
  <c r="AE25" i="21"/>
  <c r="AE9" i="21"/>
  <c r="AE56" i="21"/>
  <c r="AE40" i="21"/>
  <c r="AE24" i="21"/>
  <c r="AE8" i="21"/>
  <c r="AE55" i="21"/>
  <c r="AE39" i="21"/>
  <c r="AE23" i="21"/>
  <c r="AE7" i="21"/>
  <c r="AE54" i="21"/>
  <c r="AE38" i="21"/>
  <c r="AE22" i="21"/>
  <c r="AE6" i="21"/>
  <c r="AE53" i="21"/>
  <c r="AE37" i="21"/>
  <c r="AE21" i="21"/>
  <c r="AE5" i="21"/>
  <c r="AE52" i="21"/>
  <c r="AE36" i="21"/>
  <c r="AE20" i="21"/>
  <c r="AE4" i="21"/>
  <c r="AE51" i="21"/>
  <c r="AE35" i="21"/>
  <c r="AE19" i="21"/>
  <c r="Z5" i="4"/>
  <c r="AD5" i="4" s="1"/>
  <c r="AE5" i="4" s="1"/>
  <c r="AC34" i="21"/>
  <c r="AC16" i="21"/>
  <c r="AC47" i="21"/>
  <c r="AC31" i="21"/>
  <c r="AC15" i="21"/>
  <c r="AC46" i="21"/>
  <c r="AC30" i="21"/>
  <c r="AC14" i="21"/>
  <c r="AC2" i="21"/>
  <c r="AC45" i="21"/>
  <c r="AC29" i="21"/>
  <c r="AC13" i="21"/>
  <c r="AC49" i="21"/>
  <c r="AC60" i="21"/>
  <c r="AC44" i="21"/>
  <c r="AC28" i="21"/>
  <c r="AC12" i="21"/>
  <c r="AC59" i="21"/>
  <c r="AC43" i="21"/>
  <c r="AC27" i="21"/>
  <c r="AC11" i="21"/>
  <c r="AC58" i="21"/>
  <c r="AC42" i="21"/>
  <c r="AC26" i="21"/>
  <c r="AC10" i="21"/>
  <c r="AC33" i="21"/>
  <c r="AC57" i="21"/>
  <c r="AC41" i="21"/>
  <c r="AC25" i="21"/>
  <c r="AC9" i="21"/>
  <c r="AC56" i="21"/>
  <c r="AC40" i="21"/>
  <c r="AC24" i="21"/>
  <c r="AC8" i="21"/>
  <c r="AC17" i="21"/>
  <c r="AC55" i="21"/>
  <c r="AC39" i="21"/>
  <c r="AC23" i="21"/>
  <c r="AC7" i="21"/>
  <c r="AC54" i="21"/>
  <c r="AC38" i="21"/>
  <c r="AC22" i="21"/>
  <c r="AC6" i="21"/>
  <c r="AC53" i="21"/>
  <c r="AC37" i="21"/>
  <c r="AC21" i="21"/>
  <c r="AC5" i="21"/>
  <c r="AC52" i="21"/>
  <c r="AC36" i="21"/>
  <c r="AC20" i="21"/>
  <c r="AC4" i="21"/>
  <c r="AC51" i="21"/>
  <c r="AC35" i="21"/>
  <c r="AC19" i="21"/>
  <c r="AA13" i="4"/>
  <c r="L30" i="16"/>
  <c r="L4" i="16"/>
  <c r="Z13" i="4"/>
  <c r="AD13" i="4" s="1"/>
  <c r="AE13" i="4" s="1"/>
  <c r="Z36" i="4"/>
  <c r="AD36" i="4" s="1"/>
  <c r="AE36" i="4" s="1"/>
  <c r="Z17" i="4"/>
  <c r="AD17" i="4" s="1"/>
  <c r="AE17" i="4" s="1"/>
  <c r="Z35" i="4"/>
  <c r="AD35" i="4" s="1"/>
  <c r="AE35" i="4" s="1"/>
  <c r="Z28" i="4"/>
  <c r="AD28" i="4" s="1"/>
  <c r="AE28" i="4" s="1"/>
  <c r="Z21" i="4"/>
  <c r="AD21" i="4" s="1"/>
  <c r="AE21" i="4" s="1"/>
  <c r="Z27" i="4"/>
  <c r="AD27" i="4" s="1"/>
  <c r="AE27" i="4" s="1"/>
  <c r="Z25" i="4"/>
  <c r="AD25" i="4" s="1"/>
  <c r="AE25" i="4" s="1"/>
  <c r="Z7" i="4"/>
  <c r="AD7" i="4" s="1"/>
  <c r="AE7" i="4" s="1"/>
  <c r="AA17" i="4"/>
  <c r="AA36" i="4"/>
  <c r="AA3" i="4"/>
  <c r="Z8" i="4"/>
  <c r="AD8" i="4" s="1"/>
  <c r="AE8" i="4" s="1"/>
  <c r="AA34" i="4"/>
  <c r="AA35" i="4"/>
  <c r="AA33" i="4"/>
  <c r="AA32" i="4"/>
  <c r="AA8" i="4"/>
  <c r="AA30" i="4"/>
  <c r="AA7" i="4"/>
  <c r="AA29" i="4"/>
  <c r="AA28" i="4"/>
  <c r="AA27" i="4"/>
  <c r="AA25" i="4"/>
  <c r="Z34" i="4"/>
  <c r="AD34" i="4" s="1"/>
  <c r="AE34" i="4" s="1"/>
  <c r="Z33" i="4"/>
  <c r="AD33" i="4" s="1"/>
  <c r="AE33" i="4" s="1"/>
  <c r="Z32" i="4"/>
  <c r="AD32" i="4" s="1"/>
  <c r="AE32" i="4" s="1"/>
  <c r="AA21" i="4"/>
  <c r="Z30" i="4"/>
  <c r="AD30" i="4" s="1"/>
  <c r="AE30" i="4" s="1"/>
  <c r="Z29" i="4"/>
  <c r="AD29" i="4" s="1"/>
  <c r="AE29" i="4" s="1"/>
  <c r="S33" i="21"/>
  <c r="S45" i="21"/>
  <c r="S43" i="21"/>
  <c r="S58" i="21"/>
  <c r="S40" i="21"/>
  <c r="S24" i="21"/>
  <c r="S8" i="21"/>
  <c r="S7" i="21"/>
  <c r="S22" i="21"/>
  <c r="AB18" i="21"/>
  <c r="AB16" i="21"/>
  <c r="AB47" i="21"/>
  <c r="AB46" i="21"/>
  <c r="AB45" i="21"/>
  <c r="AB43" i="21"/>
  <c r="AB27" i="21"/>
  <c r="AB58" i="21"/>
  <c r="AB56" i="21"/>
  <c r="AB40" i="21"/>
  <c r="AB24" i="21"/>
  <c r="AB8" i="21"/>
  <c r="AB7" i="21"/>
  <c r="AB54" i="21"/>
  <c r="AB53" i="21"/>
  <c r="AB37" i="21"/>
  <c r="AB20" i="21"/>
  <c r="AB19" i="21"/>
  <c r="W16" i="21"/>
  <c r="T47" i="21"/>
  <c r="T46" i="21"/>
  <c r="W47" i="21"/>
  <c r="T45" i="21"/>
  <c r="W46" i="21"/>
  <c r="T12" i="21"/>
  <c r="W45" i="21"/>
  <c r="X56" i="21"/>
  <c r="T43" i="21"/>
  <c r="V33" i="21"/>
  <c r="X55" i="21"/>
  <c r="T58" i="21"/>
  <c r="V32" i="21"/>
  <c r="W43" i="21"/>
  <c r="W27" i="21"/>
  <c r="X54" i="21"/>
  <c r="W58" i="21"/>
  <c r="T56" i="21"/>
  <c r="T40" i="21"/>
  <c r="T24" i="21"/>
  <c r="T8" i="21"/>
  <c r="T7" i="21"/>
  <c r="W40" i="21"/>
  <c r="W24" i="21"/>
  <c r="W8" i="21"/>
  <c r="T54" i="21"/>
  <c r="T22" i="21"/>
  <c r="W7" i="21"/>
  <c r="T53" i="21"/>
  <c r="T37" i="21"/>
  <c r="W22" i="21"/>
  <c r="T20" i="21"/>
  <c r="V10" i="21"/>
  <c r="W53" i="21"/>
  <c r="W37" i="21"/>
  <c r="T19" i="21"/>
  <c r="W36" i="21"/>
  <c r="W20" i="21"/>
  <c r="W4" i="21"/>
  <c r="X31" i="21"/>
  <c r="T18" i="21"/>
  <c r="W19" i="21"/>
  <c r="X30" i="21"/>
  <c r="W18" i="21"/>
  <c r="X29" i="21"/>
  <c r="T32" i="21"/>
  <c r="T16" i="21"/>
  <c r="Q53" i="21"/>
  <c r="Q37" i="21"/>
  <c r="Q22" i="21"/>
  <c r="Q20" i="21"/>
  <c r="Q19" i="21"/>
  <c r="Q18" i="21"/>
  <c r="Q33" i="21"/>
  <c r="Q16" i="21"/>
  <c r="Q47" i="21"/>
  <c r="Q46" i="21"/>
  <c r="Q43" i="21"/>
  <c r="Q58" i="21"/>
  <c r="Q40" i="21"/>
  <c r="Q24" i="21"/>
  <c r="Q8" i="21"/>
  <c r="Q7" i="21"/>
  <c r="R18" i="21"/>
  <c r="R16" i="21"/>
  <c r="R47" i="21"/>
  <c r="R46" i="21"/>
  <c r="R45" i="21"/>
  <c r="R56" i="21"/>
  <c r="R22" i="21"/>
  <c r="R53" i="21"/>
  <c r="R37" i="21"/>
  <c r="R20" i="21"/>
  <c r="R19" i="21"/>
  <c r="K56" i="21"/>
  <c r="K54" i="21"/>
  <c r="H56" i="21"/>
  <c r="H54" i="21"/>
  <c r="H25" i="21"/>
  <c r="I25" i="21"/>
  <c r="I55" i="21"/>
  <c r="J32" i="21"/>
  <c r="I4" i="21"/>
  <c r="H33" i="21"/>
  <c r="J26" i="21"/>
  <c r="I27" i="21"/>
  <c r="D54" i="21"/>
  <c r="E54" i="21"/>
  <c r="E4" i="21"/>
  <c r="D56" i="21"/>
  <c r="E31" i="21"/>
  <c r="E30" i="21"/>
  <c r="E29" i="21"/>
  <c r="G56" i="21"/>
  <c r="G54" i="21"/>
  <c r="F27" i="21"/>
  <c r="F4" i="21"/>
  <c r="F33" i="21"/>
  <c r="L32" i="16"/>
  <c r="L35" i="16"/>
  <c r="L29" i="16"/>
  <c r="L34" i="16"/>
  <c r="L36" i="16"/>
  <c r="L33" i="16"/>
  <c r="L28" i="16"/>
  <c r="L27" i="16"/>
  <c r="L25" i="16"/>
  <c r="L24" i="16"/>
  <c r="L23" i="16"/>
  <c r="L21" i="16"/>
  <c r="L16" i="16"/>
  <c r="L17" i="16"/>
  <c r="L15" i="16"/>
  <c r="L13" i="16"/>
  <c r="L3" i="16"/>
  <c r="L7" i="16"/>
  <c r="L8" i="16"/>
  <c r="L20" i="16"/>
  <c r="L19" i="16"/>
  <c r="L12" i="16"/>
  <c r="L11" i="16"/>
  <c r="Z24" i="4"/>
  <c r="U24" i="4"/>
  <c r="Y24" i="4" s="1"/>
  <c r="AA24" i="4" s="1"/>
  <c r="Z23" i="4"/>
  <c r="Z20" i="4"/>
  <c r="U23" i="4"/>
  <c r="Y23" i="4" s="1"/>
  <c r="AA23" i="4" s="1"/>
  <c r="U20" i="4"/>
  <c r="Y20" i="4" s="1"/>
  <c r="AA20" i="4" s="1"/>
  <c r="Z19" i="4"/>
  <c r="U19" i="4"/>
  <c r="Y19" i="4" s="1"/>
  <c r="AA19" i="4" s="1"/>
  <c r="B260" i="9"/>
  <c r="Z16" i="4" s="1"/>
  <c r="B261" i="9"/>
  <c r="B262" i="9"/>
  <c r="B264" i="9"/>
  <c r="B267" i="9"/>
  <c r="B270" i="9"/>
  <c r="U16" i="4"/>
  <c r="Y16" i="4" s="1"/>
  <c r="AA16" i="4" s="1"/>
  <c r="B287" i="8"/>
  <c r="Z15" i="4" s="1"/>
  <c r="B288" i="8"/>
  <c r="B289" i="8"/>
  <c r="B293" i="8"/>
  <c r="B294" i="8"/>
  <c r="B295" i="8"/>
  <c r="B296" i="8"/>
  <c r="B297" i="8"/>
  <c r="B298" i="8"/>
  <c r="C277" i="8"/>
  <c r="C276" i="8"/>
  <c r="C274" i="8"/>
  <c r="C271" i="8"/>
  <c r="U15" i="4"/>
  <c r="Y15" i="4" s="1"/>
  <c r="AA15" i="4" s="1"/>
  <c r="Z12" i="4"/>
  <c r="U12" i="4"/>
  <c r="Y12" i="4" s="1"/>
  <c r="AA12" i="4" s="1"/>
  <c r="B259" i="6"/>
  <c r="B260" i="6"/>
  <c r="B261" i="6"/>
  <c r="B258" i="6"/>
  <c r="Z11" i="4" s="1"/>
  <c r="U11" i="4"/>
  <c r="Y11" i="4" s="1"/>
  <c r="AA11" i="4" s="1"/>
  <c r="C246" i="5"/>
  <c r="C248" i="5"/>
  <c r="C251" i="5"/>
  <c r="C255" i="5"/>
  <c r="C256" i="5"/>
  <c r="C257" i="5"/>
  <c r="C258" i="5"/>
  <c r="C259" i="5"/>
  <c r="C260" i="5"/>
  <c r="C261" i="5"/>
  <c r="C262" i="5"/>
  <c r="C263" i="5"/>
  <c r="C264" i="5"/>
  <c r="U4" i="4"/>
  <c r="Y4" i="4" s="1"/>
  <c r="AA4" i="4" s="1"/>
  <c r="AC4" i="4" s="1"/>
  <c r="B38" i="1"/>
  <c r="B37" i="1"/>
  <c r="B35" i="1"/>
  <c r="C4" i="3"/>
  <c r="C6" i="3"/>
  <c r="C9" i="3"/>
  <c r="C2" i="3"/>
  <c r="Z3" i="4" s="1"/>
  <c r="AD3" i="4" s="1"/>
  <c r="AE3" i="4" s="1"/>
  <c r="B27" i="1"/>
  <c r="B26" i="1"/>
  <c r="AD15" i="4" l="1"/>
  <c r="AE15" i="4" s="1"/>
  <c r="AD16" i="4"/>
  <c r="AE16" i="4" s="1"/>
  <c r="AD23" i="4"/>
  <c r="AE23" i="4" s="1"/>
  <c r="AD24" i="4"/>
  <c r="AE24" i="4" s="1"/>
  <c r="AD11" i="4"/>
  <c r="AE11" i="4" s="1"/>
  <c r="AD19" i="4"/>
  <c r="AE19" i="4" s="1"/>
  <c r="AD20" i="4"/>
  <c r="AE20" i="4" s="1"/>
  <c r="AD12" i="4"/>
  <c r="AE12" i="4" s="1"/>
  <c r="B41" i="1"/>
  <c r="AC3" i="4"/>
  <c r="AC29" i="4"/>
  <c r="AC27" i="4"/>
  <c r="AC7" i="4"/>
  <c r="AC12" i="4"/>
  <c r="AC30" i="4"/>
  <c r="AC8" i="4"/>
  <c r="AC32" i="4"/>
  <c r="AC33" i="4"/>
  <c r="AC19" i="4"/>
  <c r="AC35" i="4"/>
  <c r="AC15" i="4"/>
  <c r="AC34" i="4"/>
  <c r="AC20" i="4"/>
  <c r="AC13" i="4"/>
  <c r="AC28" i="4"/>
  <c r="AC23" i="4"/>
  <c r="AC21" i="4"/>
  <c r="AC16" i="4"/>
  <c r="AC36" i="4"/>
  <c r="AC24" i="4"/>
  <c r="AC17" i="4"/>
  <c r="AC11" i="4"/>
  <c r="AC25" i="4"/>
  <c r="Z4" i="4"/>
  <c r="AD4" i="4" s="1"/>
  <c r="AE4" i="4" s="1"/>
  <c r="B36" i="1"/>
  <c r="B40" i="1" s="1"/>
  <c r="B28" i="1"/>
</calcChain>
</file>

<file path=xl/sharedStrings.xml><?xml version="1.0" encoding="utf-8"?>
<sst xmlns="http://schemas.openxmlformats.org/spreadsheetml/2006/main" count="200136" uniqueCount="61297">
  <si>
    <t xml:space="preserve">variable </t>
  </si>
  <si>
    <t>DUMMY VARIABLES</t>
  </si>
  <si>
    <t>Y</t>
  </si>
  <si>
    <t>X</t>
  </si>
  <si>
    <t>MV/Revenues</t>
  </si>
  <si>
    <t>MV</t>
  </si>
  <si>
    <t>GT/R&amp;D</t>
  </si>
  <si>
    <t>NO_GT/R&amp;D</t>
  </si>
  <si>
    <t>(GT/R&amp;D)*EPS</t>
  </si>
  <si>
    <t>GW</t>
  </si>
  <si>
    <t>walmart</t>
  </si>
  <si>
    <t>Volkswagen Group</t>
  </si>
  <si>
    <t>Corporate level indicators</t>
  </si>
  <si>
    <t>ID</t>
  </si>
  <si>
    <t>a</t>
  </si>
  <si>
    <t>b</t>
  </si>
  <si>
    <t>green bonds issuance in 2021</t>
  </si>
  <si>
    <t>millions</t>
  </si>
  <si>
    <t>c</t>
  </si>
  <si>
    <t>Green bonds issued in 2021</t>
  </si>
  <si>
    <t>g</t>
  </si>
  <si>
    <t>absolute</t>
  </si>
  <si>
    <t>yes</t>
  </si>
  <si>
    <t>Strategic level indicator</t>
  </si>
  <si>
    <t>d</t>
  </si>
  <si>
    <t>scope 1</t>
  </si>
  <si>
    <t>covered</t>
  </si>
  <si>
    <t>scope 2</t>
  </si>
  <si>
    <t>no</t>
  </si>
  <si>
    <t>scope 3 upstream</t>
  </si>
  <si>
    <t>scope 3 downstream</t>
  </si>
  <si>
    <t>e</t>
  </si>
  <si>
    <t>Integrity</t>
  </si>
  <si>
    <t>transparency</t>
  </si>
  <si>
    <t>f</t>
  </si>
  <si>
    <t>mid and long target</t>
  </si>
  <si>
    <t>Walmart’s headline target is to reduce its scope 1 and 2 emissions to zero by 2040 aligned with interim targets for 2025 and 2030</t>
  </si>
  <si>
    <t>h</t>
  </si>
  <si>
    <t>contributing to lower the temperature of about 1.5 or net-zero pledges by 2050</t>
  </si>
  <si>
    <t>Reduction of CO2 in recent years</t>
  </si>
  <si>
    <t>statista data</t>
  </si>
  <si>
    <t>i</t>
  </si>
  <si>
    <t>scope 3</t>
  </si>
  <si>
    <t>Walmart can improve its GHG emissions reporting to ensure transparency and accountability. In its public climate change strategy, the company does not disclose its scope 3 emissions, which account for 91% of the company’s total emissions in 2020.44</t>
  </si>
  <si>
    <t>l</t>
  </si>
  <si>
    <t>capex next to environment in the report</t>
  </si>
  <si>
    <t>very low, 1/10</t>
  </si>
  <si>
    <t>k</t>
  </si>
  <si>
    <t xml:space="preserve">internal carbon price </t>
  </si>
  <si>
    <t>not mention in the report</t>
  </si>
  <si>
    <t>carbon offsets</t>
  </si>
  <si>
    <t>and does not seek to offset any remaining emissions.</t>
  </si>
  <si>
    <t>m</t>
  </si>
  <si>
    <t>Governance and climate actions</t>
  </si>
  <si>
    <t>ESG priorities in the final report are linked to shareholders</t>
  </si>
  <si>
    <t>n</t>
  </si>
  <si>
    <t>Fines</t>
  </si>
  <si>
    <t>https://www.environmentalleader.com/2017/02/greenwashing-costing-walmart-1-million/</t>
  </si>
  <si>
    <t>HP: la firm che fa greenwashing fa più valore rispetto ai cometitors</t>
  </si>
  <si>
    <t>asset tangible</t>
  </si>
  <si>
    <r>
      <t> </t>
    </r>
    <r>
      <rPr>
        <b/>
        <sz val="8"/>
        <color rgb="FF202124"/>
        <rFont val="Arial"/>
        <family val="2"/>
      </rPr>
      <t>cash, inventory, vehicles, equipment, buildings and investments</t>
    </r>
    <r>
      <rPr>
        <sz val="8"/>
        <color rgb="FF202124"/>
        <rFont val="Arial"/>
        <family val="2"/>
      </rPr>
      <t>, other long term assets</t>
    </r>
  </si>
  <si>
    <t>intangible assets</t>
  </si>
  <si>
    <t>accounts receivable, pre-paid expenses, and patents and goodwill</t>
  </si>
  <si>
    <t>total asset</t>
  </si>
  <si>
    <t>value of the patent-R&amp;D</t>
  </si>
  <si>
    <t>Goodwill and patents</t>
  </si>
  <si>
    <t>number of patents</t>
  </si>
  <si>
    <t>patenti analizzate e rilasciate nel periodo più recente</t>
  </si>
  <si>
    <t>https://worldwide.espacenet.com/searchResults?compact=true&amp;page=0&amp;ST=advanced&amp;AB=&amp;PR=&amp;IN=&amp;rnd=1649410727123&amp;locale=en_EP&amp;AP=&amp;PA=walmart&amp;PD=&amp;TI=&amp;CPC=&amp;IC=&amp;DB=EPODOC&amp;PN=</t>
  </si>
  <si>
    <t>stock</t>
  </si>
  <si>
    <t>Pat_green tech</t>
  </si>
  <si>
    <t>le patenti green sono state trovate cercando: automated vehicles or transportation, drones, robots, sustainability, environment come parole chiave nella ricerca delle patenti</t>
  </si>
  <si>
    <t>PAT_R&amp;D</t>
  </si>
  <si>
    <t>eps</t>
  </si>
  <si>
    <t>GT_R&amp;D</t>
  </si>
  <si>
    <t>NO GT_R&amp;D</t>
  </si>
  <si>
    <t>EPS*GT_R&amp;D</t>
  </si>
  <si>
    <t>var(greenwashing)</t>
  </si>
  <si>
    <t>Companies</t>
  </si>
  <si>
    <t>Greenwashing</t>
  </si>
  <si>
    <t>parole chiavi usate</t>
  </si>
  <si>
    <t>esg report</t>
  </si>
  <si>
    <t xml:space="preserve">amazon </t>
  </si>
  <si>
    <t>https://www-statista-com.ezproxy.biblio.polito.it/statistics/1251317/greenhouse-gas-emissions-amazon-brazil/</t>
  </si>
  <si>
    <t>automated vehicles or transportation, drones, robots, sustainability, environment, renewable energy</t>
  </si>
  <si>
    <t>https://sustainability.aboutamazon.com/pdfBuilderDownload?name=amazon-sustainability-2020-report</t>
  </si>
  <si>
    <t xml:space="preserve">bmw </t>
  </si>
  <si>
    <t>https://www.marketingweek.com/asa-bans-bmw-ad-for-misleading-environmental-claims/</t>
  </si>
  <si>
    <t>sustainability, environment, electric, renewable energy</t>
  </si>
  <si>
    <t>https://corporate.walmart.com/media-library/document/2020-environmental-social-and-governance-report/_proxyDocument?id=0000017a-85af-d7dc-ad7a-bfaf6cd70000</t>
  </si>
  <si>
    <t>wolkswagen</t>
  </si>
  <si>
    <t>https://www.ieseinsight.com/doc.aspx?id=1743&amp;ar=17</t>
  </si>
  <si>
    <t>sustainability, environment, electric vehicles, renewable energy</t>
  </si>
  <si>
    <t>vodafone</t>
  </si>
  <si>
    <t>https://newscentre.vodafone.co.uk/smart-living/digital-parenting/carbon-offsetting-greenwashing-or-valuable-way-to-reduce-your-carbon-footprint/</t>
  </si>
  <si>
    <t>sustainability, environment,renewable energy, infrastructure</t>
  </si>
  <si>
    <t>deutche telekom</t>
  </si>
  <si>
    <t>nestle</t>
  </si>
  <si>
    <t>sustainability, environment,renewable energy, infrastructure, package</t>
  </si>
  <si>
    <t>https://www.nestle.com/sites/default/files/2022-03/creating-shared-value-sustainability-report-2021-en.pdf</t>
  </si>
  <si>
    <t>Unilever</t>
  </si>
  <si>
    <t>https://www.responsibilityreports.com/HostedData/ResponsibilityReports/PDF/LSE_ULVR_2017.pdf</t>
  </si>
  <si>
    <t>apple</t>
  </si>
  <si>
    <t>ups</t>
  </si>
  <si>
    <t>https://about.ups.com/content/dam/upsstories/assets/reporting/2019-UPS-Corporate-Sustainability-Progress-Report.pdf</t>
  </si>
  <si>
    <t>Fedex</t>
  </si>
  <si>
    <t>https://www.fedex.com/content/dam/fedex/us-united-states/sustainability/gcrs/FedEx_2021_ESG_Report.pdf</t>
  </si>
  <si>
    <t>stellantis</t>
  </si>
  <si>
    <t>https://www.stellantis.com/content/dam/stellantis-corporate/sustainability/csr-disclosure/stellantis/2021/Stellantis_2021_CSR_Report.pdf</t>
  </si>
  <si>
    <t>unilever</t>
  </si>
  <si>
    <t>sony</t>
  </si>
  <si>
    <t>https://www.sony.com/en/SonyInfo/csr/library/reports/SustainabilityReport2021_E.pdf</t>
  </si>
  <si>
    <t>samsung</t>
  </si>
  <si>
    <t>https://www.climateaction.org/news/samsung-unveils-2025-sustainability-commitments-for-tangible-climate-action</t>
  </si>
  <si>
    <t>enel</t>
  </si>
  <si>
    <t>https://www.eni.com/assets/documents/ita/sostenibilita/2020/Eni-for-2020-Performance-di-sostenibilita.pdf</t>
  </si>
  <si>
    <t>maersk</t>
  </si>
  <si>
    <t>file:///C:/Users/gbaruffaldi/Downloads/APMM%20Sustainability%20Report%202020%20A3.pdf</t>
  </si>
  <si>
    <t>Carrefour</t>
  </si>
  <si>
    <t>https://www.printindustry.news/story/36856/two-sides-denounces-the-greenwashing-campaign-of-carrefour</t>
  </si>
  <si>
    <t>https://www.carrefour.com/sites/default/files/2021-06/Carrefour%20-%20Sustainability-Linked%20Bond%20Framework%20%281%29.pdf</t>
  </si>
  <si>
    <t>IKEA</t>
  </si>
  <si>
    <t>https://gbl-sc9u2-prd-cdn.azureedge.net/-/media/aboutikea/newsroom/publications/documents/ikea-sustainability-report-fy21.pdf?rev=6d09c40ec452441091b10d9212718192</t>
  </si>
  <si>
    <t>Detsche post dhl</t>
  </si>
  <si>
    <t>https://www.dpdhl.com/content/dam/dpdhl/en/media-center/investors/documents/presentations/2021/DPDHL-ESG-Presentation-2021.pdf</t>
  </si>
  <si>
    <t>JBS</t>
  </si>
  <si>
    <t>https://jbs.com.br/wp-content/uploads/2021/12/-sustainability-in-report-jbs-2020.pdf</t>
  </si>
  <si>
    <t>Robinson</t>
  </si>
  <si>
    <t>https://www.chrobinson.com/en-us/-/media/chrobinson/documents/ch_robinson_2020_sustainability_report.pdf</t>
  </si>
  <si>
    <t>GE motors</t>
  </si>
  <si>
    <t>https://www.forbes.com/sites/jimgorzelany/2019/11/14/greenwashing-automakers-are-failing-to-support-electric-cars-putting-future-viability-in-jeopardy-study-says/?sh=19ec9f08cf7c</t>
  </si>
  <si>
    <t>https://www.gmsustainability.com/_pdf/resources-and-downloads/GM_2021_SR_Supplement.pdf</t>
  </si>
  <si>
    <t>AT&amp;T</t>
  </si>
  <si>
    <t>https://about.att.com/ecms/dam/csr/2019/library/corporate-responsibility/2019-2020-Summary.pdf</t>
  </si>
  <si>
    <t>Mars</t>
  </si>
  <si>
    <t>https://www.theguardian.com/business/2021/oct/05/corporate-net-zero-pledges-climate-crisis-mars-ceo</t>
  </si>
  <si>
    <t>https://lhcdn.mars.com/adaptivemedia/rendition/id_86343d566f07ca74d52dcdc9f3d0be5087779ecc/name_out/Mars%20Sustainability%20Report%20-%20English.pdf
https://www.mars.com/news-and-stories/articles/so-what-exactly-are-scope-3-greenhouse-gas-emissions#:~:text=What%20is%20Mars%20doing%20about,suppliers%20from%20all%20our%20brands.</t>
  </si>
  <si>
    <t>DELL</t>
  </si>
  <si>
    <t>file:///C:/Users/gbaruffaldi/Downloads/dell-fy19-csr-report.pdf</t>
  </si>
  <si>
    <t>Chevron</t>
  </si>
  <si>
    <t>https://www.eticanews.it/chevron-denunciata-inganna-con-i-claim-green/</t>
  </si>
  <si>
    <t>https://www.chevron.com/-/media/shared-media/documents/chevron-sustainability-report-2020.pdf</t>
  </si>
  <si>
    <t>Tyson foods</t>
  </si>
  <si>
    <t>https://www.tysonsustainability.com/downloads/Tyson_2020_Sustainability_Report.pdf</t>
  </si>
  <si>
    <t>Smithfield</t>
  </si>
  <si>
    <t>https://www.commondreams.org/views/2021/02/19/smithfield-claims-be-sustainable-while-remaining-one-biggest-industrial-polluters</t>
  </si>
  <si>
    <t>https://www.smithfieldfoods.com/getmedia/1fc9b578-4dff-4104-9706-ba0fbbc44f47/2020-Sustainability-Impact-Report.pdf</t>
  </si>
  <si>
    <t>HP</t>
  </si>
  <si>
    <t>https://h20195.www2.hp.com/v2/GetDocument.aspx?docname=c07539064</t>
  </si>
  <si>
    <t>xerox</t>
  </si>
  <si>
    <t>https://www.xerox.com/downloads/usa/en/x/Xerox_CSR_Report.pdf</t>
  </si>
  <si>
    <t>P&amp;G</t>
  </si>
  <si>
    <t>https://downloads.ctfassets.net/oggad6svuzkv/6c8spc91y3m5xLRvGfU4Al/630a468e13377bf4892ad72d8a59e315/PG_CTAP.pdf</t>
  </si>
  <si>
    <t>Google</t>
  </si>
  <si>
    <t>https://www.bbc.com/news/science-environment-60248830</t>
  </si>
  <si>
    <t>https://www.gstatic.com/gumdrop/sustainability/google-2021-environmental-report.pdf</t>
  </si>
  <si>
    <t>Microsoft</t>
  </si>
  <si>
    <t>https://www.ethicalconsumer.org/technology/amazon-microsoft-greenwashing-technology-industry</t>
  </si>
  <si>
    <t>https://query.prod.cms.rt.microsoft.com/cms/api/am/binary/RE4RwfV</t>
  </si>
  <si>
    <t>Adobe</t>
  </si>
  <si>
    <t>https://www.adobe.com/content/dam/cc/en/corporate-responsibility/pdfs/Adobe_CDP_Climate_Change_Questionnaire_2021.pdf</t>
  </si>
  <si>
    <t>Toshiba</t>
  </si>
  <si>
    <t>https://thegreenmarketoracle.com/2013/04/22/toshibas-greenwash-fiasco/</t>
  </si>
  <si>
    <t>https://www.global.toshiba/content/dam/toshiba/migration/corp/sustainableAssets/sustainability/en/report/pdf/report21_en.pdf</t>
  </si>
  <si>
    <t>Fujitsu</t>
  </si>
  <si>
    <t>https://www.theguardian.com/environment/2009/apr/30/greenwash-fujitsu-wind-powered-laptop</t>
  </si>
  <si>
    <t>https://www.fujitsu.com/global/documents/about/resources/reports/sustainabilityreport/2021-report/fujitsudatabook2021e.pdf</t>
  </si>
  <si>
    <t>Saint gobain</t>
  </si>
  <si>
    <t>https://www.forbes.com/sites/stevebanker/2022/01/19/is-st-gobain-serious-about-reducing-their-carbon-footprint/</t>
  </si>
  <si>
    <t>https://www.saint-gobain.com/sites/saint-gobain.com/files/media/document/SGO_URD_2021_EN_220330_MEL.pdf</t>
  </si>
  <si>
    <t>CHR</t>
  </si>
  <si>
    <t>file:///C:/Users/gbaruffaldi/Downloads/Chr%20Hansen%20Sustainability%20Report%202018-19.pdf</t>
  </si>
  <si>
    <t>Cemex</t>
  </si>
  <si>
    <t>https://www.cemex.com/documents/20143/57102208/IntegratedReport2021.pdf/ca7f90b7-d742-314c-de70-7de4bf8f5431?t=1648173083550</t>
  </si>
  <si>
    <t>Johnson controls</t>
  </si>
  <si>
    <t>https://www.johnsoncontrols.com/2021sustainability</t>
  </si>
  <si>
    <t>Ups varie</t>
  </si>
  <si>
    <t>https://theecobahn.com/logistics/ups-carbon-offset-introduction-to-ups-sustainability-services/</t>
  </si>
  <si>
    <t>https://www.statista.com/statistics/1026373/ups-ghg-emissions-globally-by-source/#:~:text=In%202017%2C%20the%20Atlanta%2Dheadquartered,of%20carbon%20dioxide%20equivalent%20globally.</t>
  </si>
  <si>
    <t>https://about.ups.com/us/en/our-stories/innovation-driven/a-deeper-dive--sustainability-at-ups-.html</t>
  </si>
  <si>
    <t>Fedex varie</t>
  </si>
  <si>
    <t>https://s21.q4cdn.com/665674268/files/doc_financials/annual/2021/389437(1)_12_FedEx_AR_WR.pdf</t>
  </si>
  <si>
    <t>https://www.fedex.com/content/dam/fedex/us-united-states/sustainability/2021/FedEx2020CDPClimateChangeResponse.pdf</t>
  </si>
  <si>
    <t>https://www.ifre.com/story/2835055/fedex-debuts-esg-bond-in-euros-takes-duration-in-the-us-vzb6pdy9xd</t>
  </si>
  <si>
    <t>https://www.stellantis.com/content/dam/stellantis-corporate/sustainability/csr-disclosure/fca/fca_2020_sustainability_report.pdf</t>
  </si>
  <si>
    <t>TIM</t>
  </si>
  <si>
    <t>https://www.gruppotim.it/content/dam/gt/sostenibilit%C3%A0/doc-bilanci/Bilancio-di-Sostenibilita-2021.pdf</t>
  </si>
  <si>
    <t>https://creatoridifuturo.it/csr/greenwashing-pratiche-corruttive-e-bad-pratics/tim-sanzione-da-278-milioni-dal-garante-privacy/</t>
  </si>
  <si>
    <t>https://www.dnv.co.uk/assurance/articles/Sustainability-Latest-News/unilever-green-sustainability-bond-report.html</t>
  </si>
  <si>
    <t>https://www.neste.com/sites/neste.com/files/attachments/corporate/investors/corporate_governance/neste_annual_report_2021.pdf</t>
  </si>
  <si>
    <t>General mills</t>
  </si>
  <si>
    <t>https://investors.generalmills.com/press-releases/press-release-details/2021/General-Mills-Becomes-First-U.S.-Investment-Grade-Consumer-Packaged-Goods-Company-to-Execute-a-Sustainability-Linked-Bond/default.aspx#:~:text=The%2010%2Dyear%2C%20%24500%20million,its%20value%20chain%20by%202030.</t>
  </si>
  <si>
    <t>https://investors.generalmills.com/press-releases/press-release-details/2020/General-Mills-to-Reduce-Absolute-Greenhouse-Gas-Emissions-by-30-Across-its-Full-Value-Chain-Over-Next-Decade/default.aspx#:~:text=MINNEAPOLIS%2D%2D(BUSINESS%20WIRE)%2D%2D,zero%20emission%20levels%20by%202050.</t>
  </si>
  <si>
    <t>General Mills, Inc. - General Mills to Reduce Absolute Greenhouse Gas Emissions by 30% Across its Full Value Chain Over Next Decade</t>
  </si>
  <si>
    <t>https://globalresponsibility.generalmills.com/2020/images/General_Mills-Global_Responsibility_2020.pdf</t>
  </si>
  <si>
    <t>https://www.sonyfg.co.jp/en/news/article/190912_01.pdf</t>
  </si>
  <si>
    <t>https://images.samsung.com/is/content/samsung/assets/global/ir/docs/sustainability_report_2021_en.pdf</t>
  </si>
  <si>
    <t>https://www.greenpeace.org/usa/wp-content/uploads/2017/10/GGE2017_Samsung.pdf</t>
  </si>
  <si>
    <t>https://www-statista-com.ezproxy.biblio.polito.it/statistics/682631/samsung-electronics-greenhouse-gas-emissions/</t>
  </si>
  <si>
    <t>https://news.samsung.com/uk/samsung-to-offset-the-lifetime-carbon-footprint-of-all-washing-machine-and-tumble-dryer-purchases</t>
  </si>
  <si>
    <t>http://www.koreaittimes.com/news/articleView.html?idxno=103787</t>
  </si>
  <si>
    <t>https://www.tuttogreen.it/quando-il-greenwashing-non-aiuta-il-caso-enel-e-twitter/</t>
  </si>
  <si>
    <t>https://www.enel.com/it/investitori/investimenti/finanza-sostenibile/green-bond</t>
  </si>
  <si>
    <t>https://www.maersk.com/news/articles/2022/01/12/apmm-accelerates-net-zero-emission-targets-to-2040-and-sets-milestone-2030-targets</t>
  </si>
  <si>
    <t>https://www.vice.com/en/article/v7e8d9/carbon-neutral-container-ships-are-greenwashing-experts-say</t>
  </si>
  <si>
    <t>https://www.maersk.com/news/articles/2021/11/19/maersk-issues-first-green-bond-to-fund-first-green-methanol-vessels</t>
  </si>
  <si>
    <t>e.on</t>
  </si>
  <si>
    <t>https://renewablesnow.com/news/eon-issues-eur-15bn-of-green-bonds-778265/</t>
  </si>
  <si>
    <t>cvs</t>
  </si>
  <si>
    <t>https://www.google.com/search?q=cvs+health+reduction+emissions&amp;rlz=1C1GCEA_enIT994IT994&amp;sxsrf=APq-WBvdBGjKhzeyuiQqA9wI-dr-9hx3TA:1650306717741&amp;source=lnms&amp;tbm=isch&amp;sa=X&amp;ved=2ahUKEwjEpLnNn573AhXI_rsIHQQ5CsoQ_AUoA3oECAEQBQ&amp;biw=1280&amp;bih=609&amp;dpr=1.5#imgrc=uApK_7seL4ZnbM</t>
  </si>
  <si>
    <t>novartis</t>
  </si>
  <si>
    <t>https://www.rinnovabili.it/ambiente/politiche-ambientali/greenwashing-25-colossi-globali/</t>
  </si>
  <si>
    <t>https://www.environmental-finance.com/content/news/novartis-issues-first-sustainability-linked-bond-with-social-targets.html</t>
  </si>
  <si>
    <t>glaxo</t>
  </si>
  <si>
    <t>https://www.google.com/search?q=glaxosmithkline+reduction+co2+timeline&amp;rlz=1C1GCEA_enIT994IT994&amp;sxsrf=APq-WBte4guqhVQx7Mwa7neGsTLcctpkEg:1650308167159&amp;source=lnms&amp;tbm=isch&amp;sa=X&amp;ved=2ahUKEwii7MqApZ73AhX5_7sIHTNfAnQQ_AUoAnoECAIQBA&amp;biw=1280&amp;bih=609&amp;dpr=1.5#imgrc=_abgnWw6yQi5CM</t>
  </si>
  <si>
    <t>https://www.esgtoday.com/gsk-to-invest-50-million-in-renewable-energy-for-uk-and-us-manufacturing-redesign-high-ghg-emitting-product/</t>
  </si>
  <si>
    <t>eni</t>
  </si>
  <si>
    <t>https://www.eni.com/it-IT/low-carbon/come-ridurre-emissioni-co2.html</t>
  </si>
  <si>
    <t>https://www.ilfattoquotidiano.it/2022/02/14/clima-ambientalisti-denunciano-il-piano-industriale-di-eni-allocse-il-greenwashing-e-diventato-il-suo-marchio-di-fabbrica/6493180/</t>
  </si>
  <si>
    <t>https://eniplenitude.com/energie-intelligenti/energie-alternative/gas-con-compensazione-di-co2</t>
  </si>
  <si>
    <t>https://www.milanofinanza.it/news/eni-il-bond-sostenibile-raddoppia-a-1-miliardo-202106071825337758</t>
  </si>
  <si>
    <t>Eni for 2020 – Carbon neutrality by 2050</t>
  </si>
  <si>
    <t>pfizer</t>
  </si>
  <si>
    <t>https://www.google.com/search?q=pfizer+reduction+co2+emissions&amp;rlz=1C1GCEA_enIT994IT994&amp;sxsrf=APq-WBul7IwqsmKYpg_LU7mKxKAgV9kPTg:1650359185595&amp;source=lnms&amp;tbm=isch&amp;sa=X&amp;ved=2ahUKEwihg4mI45_3AhVoR_EDHY35CYUQ_AUoAnoECAEQBA&amp;biw=1280&amp;bih=609&amp;dpr=1.5#imgrc=JAkS06pVUkXPyM</t>
  </si>
  <si>
    <t>https://www.pfizer.com/sites/default/files/investors/financial_reports/annual_reports/2021/files/Pfizer_ESG_Report.pdf</t>
  </si>
  <si>
    <t>https://capitalmonitor.ai/sector/healthcare/how-pfizer-is-targeting-covid-with-its-new-sustainability-bond/</t>
  </si>
  <si>
    <t>johnaon</t>
  </si>
  <si>
    <t>https://www.jnj.com/about-jnj/policies-and-positions/climate-policy</t>
  </si>
  <si>
    <t>https://www.jnj.com/environmental-sustainability/climate-and-energy-action</t>
  </si>
  <si>
    <t>https://www.google.com/search?q=johnson+%26+johnson+co2+reduction&amp;rlz=1C1GCEA_enIT994IT994&amp;sxsrf=APq-WBu1QdrfIZOAfUkLoR4hHvh1JWdCmw:1650363455412&amp;source=lnms&amp;tbm=isch&amp;sa=X&amp;ved=2ahUKEwj7_Yn88p_3AhWoQvEDHZ6KDRsQ_AUoA3oECAEQBQ&amp;biw=1280&amp;bih=609&amp;dpr=1.5#imgrc=YufN6RrrdBHA9M</t>
  </si>
  <si>
    <t>https://www.johnsoncontrols.com/media-center/news/press-releases/2021/09/16/johnson-controls-issues-first-$500-million-sustainability-linked-bond</t>
  </si>
  <si>
    <t>Information</t>
  </si>
  <si>
    <t>Headquarter</t>
  </si>
  <si>
    <t>NO Of times:
Green investments
Green techologies
ESG
Sustainability</t>
  </si>
  <si>
    <t>Absolute emissions</t>
  </si>
  <si>
    <t>Scope 1
Direct emissions</t>
  </si>
  <si>
    <t>Scope 2
Indirect emissions (purchased energy)</t>
  </si>
  <si>
    <t>Scope 3
Indirect energy  (upstream supply chain)</t>
  </si>
  <si>
    <t>Scope 3
Indirect energy  (downstream supply chain)</t>
  </si>
  <si>
    <t>reduction CO2 in recent years</t>
  </si>
  <si>
    <t>Sactions or accuse for greenwashing</t>
  </si>
  <si>
    <t>Offsets actions or strategies</t>
  </si>
  <si>
    <t>total co2 emissions in 2019-2020( millions MtCO2e)</t>
  </si>
  <si>
    <t>Fixed Tangible assets(mln $) at 31/12/2021</t>
  </si>
  <si>
    <t>Fixed intangible assets(mln $)</t>
  </si>
  <si>
    <t>total long term liabilities liabilities( millions $)-&gt;indebitamento lungo periodo</t>
  </si>
  <si>
    <t>Number of patents analyzed (from 2020 to 2022)</t>
  </si>
  <si>
    <t>Patents on green tech0logies(GT)
-&gt;cercare report per classi technologiche
distinguere azioni di copertura da green</t>
  </si>
  <si>
    <t>Patents NOT  on green tech0logies(0_GT)</t>
  </si>
  <si>
    <t>EPS</t>
  </si>
  <si>
    <t>(GT/NP)</t>
  </si>
  <si>
    <t>(GT/NP)*R&amp;D(mln $)</t>
  </si>
  <si>
    <t>(NO_GT/NP)*R&amp;D(mln $)</t>
  </si>
  <si>
    <t>EPS*(GT/NP)*R&amp;D(mln $)</t>
  </si>
  <si>
    <t>MV(mln $)</t>
  </si>
  <si>
    <t>Revenues( mln $)</t>
  </si>
  <si>
    <t>MV and EPS</t>
  </si>
  <si>
    <t>MV/Revenues and EPS</t>
  </si>
  <si>
    <t>Greenwashing variable</t>
  </si>
  <si>
    <t>Walmart</t>
  </si>
  <si>
    <t>united states</t>
  </si>
  <si>
    <t>verde</t>
  </si>
  <si>
    <t>rosso</t>
  </si>
  <si>
    <t>Amazon</t>
  </si>
  <si>
    <t>giallo</t>
  </si>
  <si>
    <t>France</t>
  </si>
  <si>
    <t>Sweden</t>
  </si>
  <si>
    <t>UPS</t>
  </si>
  <si>
    <t>Deutche Post DHL</t>
  </si>
  <si>
    <t>germany</t>
  </si>
  <si>
    <t>C.H. Robinson</t>
  </si>
  <si>
    <t>BMW-Group</t>
  </si>
  <si>
    <t>volkswagen</t>
  </si>
  <si>
    <t>Stellantis</t>
  </si>
  <si>
    <t>Netherlands</t>
  </si>
  <si>
    <t>General Motors</t>
  </si>
  <si>
    <t>Vodafone</t>
  </si>
  <si>
    <t>united kingdom</t>
  </si>
  <si>
    <t>Deutsche Telekom</t>
  </si>
  <si>
    <t>italy</t>
  </si>
  <si>
    <t>Nestlé</t>
  </si>
  <si>
    <t>Switzerland</t>
  </si>
  <si>
    <t>Procter and Gamble</t>
  </si>
  <si>
    <t>&gt;30</t>
  </si>
  <si>
    <t>Apple</t>
  </si>
  <si>
    <t>Sony</t>
  </si>
  <si>
    <t>Japan</t>
  </si>
  <si>
    <t>Samsung</t>
  </si>
  <si>
    <t>Korea</t>
  </si>
  <si>
    <t>Dell</t>
  </si>
  <si>
    <t>Enel</t>
  </si>
  <si>
    <t>Maersk</t>
  </si>
  <si>
    <t>Denmark</t>
  </si>
  <si>
    <t>E.ON</t>
  </si>
  <si>
    <t>Eni</t>
  </si>
  <si>
    <t>CVS Health</t>
  </si>
  <si>
    <t>Novartis</t>
  </si>
  <si>
    <t>glaxosmithkline</t>
  </si>
  <si>
    <t>Pfizer</t>
  </si>
  <si>
    <t>Johnson &amp; Johnson</t>
  </si>
  <si>
    <t>Brazil</t>
  </si>
  <si>
    <t>Tyson Foods</t>
  </si>
  <si>
    <t>Slovenia</t>
  </si>
  <si>
    <t>Accenture</t>
  </si>
  <si>
    <t>Ireland</t>
  </si>
  <si>
    <t>Xerox</t>
  </si>
  <si>
    <t>Hitachi</t>
  </si>
  <si>
    <t>Saint Gobain</t>
  </si>
  <si>
    <t>CRH</t>
  </si>
  <si>
    <t>Johnson Controls</t>
  </si>
  <si>
    <t>dummy varibles</t>
  </si>
  <si>
    <t>no, unclear</t>
  </si>
  <si>
    <t>level</t>
  </si>
  <si>
    <t>colour</t>
  </si>
  <si>
    <t>points</t>
  </si>
  <si>
    <t>livello 0 e 1</t>
  </si>
  <si>
    <t>livello 2 e 3</t>
  </si>
  <si>
    <t>livello 4</t>
  </si>
  <si>
    <t>Sactions or accuse for greenwashing in the past</t>
  </si>
  <si>
    <t>Offsets actions or strategies in the past</t>
  </si>
  <si>
    <t>total co2 emissions in 2019-2020</t>
  </si>
  <si>
    <t>total points 1</t>
  </si>
  <si>
    <t>NO, Of times:
Green investments( renewable energy)
Green technologies
ESG
Evironmental impact</t>
  </si>
  <si>
    <t>Short( 5 years) and medium-term( 10 years) targets explanation</t>
  </si>
  <si>
    <t xml:space="preserve">Explanation of Net-zero pledges </t>
  </si>
  <si>
    <t xml:space="preserve">Explanation of contribution lower the temperature of about 1.5 </t>
  </si>
  <si>
    <t>Offset actions</t>
  </si>
  <si>
    <t>Total point 2</t>
  </si>
  <si>
    <t>Green washing variable</t>
  </si>
  <si>
    <t>Parameters</t>
  </si>
  <si>
    <t>yes, -35% in 2025(w.r to 2015)
yes, -65% in 2035( w.r to 2035)</t>
  </si>
  <si>
    <t>2040
The headline pledge is a 100% GHG
reduction target, but excludes all
scope 3 emissions (91%).</t>
  </si>
  <si>
    <t>none (lv 0)</t>
  </si>
  <si>
    <t>unclear</t>
  </si>
  <si>
    <t>no interim target</t>
  </si>
  <si>
    <t>The company’s net-zero carbon by 2040 pledge remains unsubstantiated without any explicit reduction target for the company’s own emissions, and with a significant role envisaged for offsets</t>
  </si>
  <si>
    <t>S1&amp;2: -50% by 2030 from 2019
S3: -29% by 2030 from 2019</t>
  </si>
  <si>
    <t>Carrefour’s carbon neutral by 2040 target appears to cover far less than 2% of the company’s emissions.</t>
  </si>
  <si>
    <t>IKEA headline climate pledge is to become “climate positive” by 2030, but this includes only a 15% emission reduction commitment.236</t>
  </si>
  <si>
    <t>IKEA’s climate positive 2030 pledge appears to
rely on nature-based carbon removals, and
contentious avoided emissions, to balance out
up to 85% of unabated emissions</t>
  </si>
  <si>
    <t>yes,-12% in 2025</t>
  </si>
  <si>
    <t>Logistics giant UPS has unveiled new environmental, social and governance (ESG) targets that will see the company strive to become carbon neutral across its global operations by 2050</t>
  </si>
  <si>
    <t>FedEx</t>
  </si>
  <si>
    <t>by calendar 2025, we expect 50% of FedEx
Express global pickup-and-delivery vehicle purchases will be electric, rising to 100% of all purchases by calendar 2030, subject to
availability. We are developing innovative charging infrastructures to support the continued rollout of our electric vehicle fleet, and
across our operating companies we continue to electrify our forklift, airport ground service equipment and other non-road vehicles</t>
  </si>
  <si>
    <t xml:space="preserve"> We plan to transition the entire FedEx parcel pickup-and-delivery fleet to zero-emission electric vehicles
by calendar 2040, using a phased approach to replace existing vehicles</t>
  </si>
  <si>
    <t>While Deutsche Post DHL is transparent about using carbon offset credits to offer “climate neutral” delivery, customers could misunderstand the real climate impact of the company’s activities.</t>
  </si>
  <si>
    <t>y. We set a science-aligned* goal to reduce our emissions intensity 40% by 2025 and we have begun plans to develop a robust energy roadmap to support that target.</t>
  </si>
  <si>
    <t>none (lv0)</t>
  </si>
  <si>
    <t>No interim absolute GHG targets.
Interim intensity targets set for 2030
not aligned with a 1.5°C
decarbonisation trajectory.</t>
  </si>
  <si>
    <t>The BMW Group has set targets and strategies that cover all emission scopes, aiming to be climate-neutral by 2050 and committing to apply high-quality standards to offsets.</t>
  </si>
  <si>
    <t>Its emission intensity targets, however, do not meet 1.5°C benchmarks for the automotive industry.</t>
  </si>
  <si>
    <t>*-30% life-cycle emission intensity of
vehicles by 2025 (2015 baseline)
• -30% emissions from production and
use-phase by 2030 (2018 baseline)</t>
  </si>
  <si>
    <t>The entire Volkswagen Group pledges to become carbon neutral by 2050. It already claims carbon neutrality for specific vehicle production lines by buying nature-based offset credits that are not suitable for this purpose due to permanence issues.</t>
  </si>
  <si>
    <t>Although it has set interim emission reduction targets, the Group has not committed to phase out internal combustion engine vehicles in line with a 1.5°C compatible decarbonisation trajectory.</t>
  </si>
  <si>
    <t xml:space="preserve">*-2030: reduce GHG emissions by 50% vs 2021 level
</t>
  </si>
  <si>
    <t>*2038: Carbon
Net Zero, with
single digit %
compensation of
residual emissions
vs 2021 level</t>
  </si>
  <si>
    <t>*-2022: refine emission reduction trajectories aligned with 1.5°C scenario per region</t>
  </si>
  <si>
    <t>General motors</t>
  </si>
  <si>
    <t>Emission reduction targets for 2030:
• S1&amp;2: Net zero by 2030 (with
seemingly high reliance on RECs)
• S3: -50% by 2030 from 2020</t>
  </si>
  <si>
    <t>Vodafone commits to deep decarbonisation across all emission scopes by 2040. However, the company does not have a clear and comprehensive plan to bring scope 3 emissions – which account for 80% of the company’s climate footprint - to zero and relies on RECs to reduce electricity-related emissions in the mid-term future.</t>
  </si>
  <si>
    <t>• S1&amp;2: Net-zero by 2025.
High reliance on RECs.
• S3 (major sources): -25% emission
intensity by 2030.</t>
  </si>
  <si>
    <t>Deutsche Telekom sets ambitious targets but provides insufficient information on emission reduction measures, especially on scope 3 upstream and downstream emissions, which account for 85% of the company’s climate footprint.
Net zero by 2040</t>
  </si>
  <si>
    <t>*- carbon neutrality by 2030
-lower emission by 47% on scope 3</t>
  </si>
  <si>
    <t>La continua ricerca dell’efficienza energetica, il contenimento delle emissioni e il crescente apporto di energia 
rinnovabile, permettono a TIM di perseguire lungo la strada della carbon neutrality al 2030 e della net zero al 
2040, migliorando gli indicatori di efficienza e sviluppando infrastrutture e Data Center per fornire più servizi 
con sempre minore consumo di risorse</t>
  </si>
  <si>
    <t>Per rendere il nostro impegno più solido nell’attuazione della strategia climatica, abbiamo inoltre formalizzato 
alla Science Based Target initiative in linea con il contenimento della temperatura a 1.5°C</t>
  </si>
  <si>
    <t>Reduce the GHG emissions of our U.S. fleet 30% by 2020 using a 2008 baseline of 865,777 metric tons CO2e</t>
  </si>
  <si>
    <t>Unclear</t>
  </si>
  <si>
    <t>Nestlé’s target for net-zero emissions by 2050 remains ambiguous due to incomplete scope coverage and no defined target for own emission reductions</t>
  </si>
  <si>
    <t>• S1 &amp; 2: -100% emission reduction by 2030
• S3: -70% emission intensity by 2030
from 2015</t>
  </si>
  <si>
    <t>Unilever set a net-zero target by 2039 that covers all emission scopes, but does not have specific emission reduction targets covering its upstream and downstream emissions</t>
  </si>
  <si>
    <t>General Mills</t>
  </si>
  <si>
    <t xml:space="preserve">*-Each of General Mills'
approximately 50 production facilities has a target to reduce energy use by 2 percent annually
-reduce greenhouse gas emissions 30% by 2030
</t>
  </si>
  <si>
    <t>Reduce GHG emissions across the full value chain by 30% by 2030 and net zero emissions by 2050 in alignment with the new SBTi 1.5oC guidance</t>
  </si>
  <si>
    <t>net zero emissions by 2050 in alignment with the new SBTi 1.5oC guidance</t>
  </si>
  <si>
    <t>Procter and gamble</t>
  </si>
  <si>
    <t>As a step on that journey, we have established a target to
achieve a 40% reduction4 in supply chain emissions per unit of
production by 2030</t>
  </si>
  <si>
    <t>P&amp;G’s ambition is to achieve net zero supply chain emissions by 2040</t>
  </si>
  <si>
    <t>P&amp;G has publicly advocated for policy actions that serve to
advance the objectives of the Paris Agreement. This includes
supporting efforts and statements such as the White House
Business Act on Climate Change, the We Mean Business Pledge,
Business Backs Low Carbon USA, the Ceres Climate Declaration,
and the Paris Pledge for Action. More recently we have joined the
Business Ambition for 1.5⁰ C and the UN’s Race to Zero Campaign</t>
  </si>
  <si>
    <t>Apple’s carbon neutrality claims have the potential to be misunderstood. Apple’s headline on their environmental website reads “We’re carbon neutral. And by 2030, every product you love will be too.”72 It could be misleading for Apple to describe itself as carbon neutral already, as carbon neutrality claimed for 2020 covers solely its operations (scopes 1 and scope 2), business travel, and employee commuting,73 which together account for only 1.5% of the company’s GHG footprint.</t>
  </si>
  <si>
    <t>Apple set a 75% emission reduction target by 2030 compared to a 2015 baseline.74 SBTi approved the translation of this target to a 62% reduction by 2030 from 2019 levels as 1.5 °C compatible</t>
  </si>
  <si>
    <t>Interim targets are frequent and in
line with the company’s vision:
• S1&amp;2: -72% by 2035 from 2018
• S3: -45% by 2035 from 2018.</t>
  </si>
  <si>
    <t>The Sony Group’s environmental strategy – Road to Zero – includes a zero-emissions target for the life cycle of its products and business operations by 2050, but lacks clarity on its policy on the use of offsets.</t>
  </si>
  <si>
    <t>Samsung has established an initial set of targets to be reached by 2025 to reduce its environmental footprint and lessen resource depletion from production to disposal of its Galaxy products.</t>
  </si>
  <si>
    <t>Reduce global absolute
greenhouse gas (GHG)
emissions, Scopes 1 and 2
(MTCO2
e) market-based,
by 40% as compared to
a FY11 baseline</t>
  </si>
  <si>
    <t>Detailed range of interim targets
in 2023 and 2030. Targets for
scope 3 emissions are inadequate.
• S1: -60% by 2023; -80% by 2030
from 2017
• S3: -16% by 2030 from 2017</t>
  </si>
  <si>
    <t>Enel’s climate-related targets are set out in detail, although the long-term goal and its sufficiency is unclear. Enel frequently refers to two different headline pledges for 2050: a target for “complete decarbonisation by 2050” refers only to scope 1 emissions, while a separate target for “net-zero by 2050” refers to the full value chain.1</t>
  </si>
  <si>
    <t>The complete decarbonisation of emissions from own generated power sales by 2050 may be aligned with 1.5 °C compatible trajectories,170 but the lack of an explicit emission reduction target for scope 2 and scope 3 emissions means that the overall sufficiency of the long-term vision is unclear</t>
  </si>
  <si>
    <t>Shipping emissions:
-50% emissions
intensity by 2030 from 2020.
• Emissions from terminals: -70%
absolute emissions by 2030 from 2020.</t>
  </si>
  <si>
    <t>In January 2022, Maersk announced its commitment to net-zero emissions across its entire business and all scopes by 2040.276 This is an enhancement of its initial target to realise net-zero emissions from just shipping activities by 2050, both in terms of scope and end year</t>
  </si>
  <si>
    <t>S1&amp;2: -75% by 2030 from 2019
• S3: -50% by 2030 from 2019</t>
  </si>
  <si>
    <t>E.ON’s headline climate targets may be severely undermined by the exclusion of major sales market segments. The headline pledge to become carbon neutral by 2040 refers to only scope 1 and 2 emissions, which accounted for only around 7% of the company’s reported emissions in 2020.179 It would be more transparent for the company to communicate primarily on their other more encompassing target to reduce scope 1, 2 and 3 emissions by 100% by 2050</t>
  </si>
  <si>
    <t>This could be a 1.5 °C aligned target, if it would cover all the company’s sales markets, and if the trajectory to reach zero emissions by 2050 is as steep as indicated by the company’s interim targets</t>
  </si>
  <si>
    <t>*-25% delle Net GHG Lifecycle Emissions (Scope 1, 2, 3) @2030 vs. 2018 e -65% @2040;
-15% della Net Carbon Intensity dei prodotti energetici venduti @2030 vs. 2018 e -40% @2040;</t>
  </si>
  <si>
    <t>Net Zero Carbon Footprint Upstream per le emissioni Scope 1 e 2 delle attività upstream al 2030, con nuovo target di dimezzamento al 2024 rispetto al 2018;
Net Zero Carbon Footprint Eni per le emissioni Scope 1 e 2 di tutte le attività del gruppo al 2040</t>
  </si>
  <si>
    <t>), the IEA introduced a scenario called NZE2050 (Net Zero Emissions) which builds on the SDS scenario and calls for much stronger measures than SDS to achieve net zero emissions by 2050 in order to limit the temperature increase to 1.5°C by 2100 compared to pre-industrial levels</t>
  </si>
  <si>
    <t>We exceeded
our 2023 Upstream carbon intensity reduction
targets three years ahead of schedule, announced
lower 2028 targets</t>
  </si>
  <si>
    <t>committed to zero routine
flaring by 2030.</t>
  </si>
  <si>
    <t xml:space="preserve"> As part of our strategic
planning process, we use proprietary models to forecast demand,
energy mix, supply, commodity pricing and carbon prices—all
of which include assumptions about future policy, such as those
that may be implemented in support of the Paris Agreement’s
goal of “holding the increase in the global average temperature
to well below 2° C above pre-industrial levels and pursuing
efforts to limit the temperature increase to 1.5° C above preindustrial levels.”</t>
  </si>
  <si>
    <t>Reduction target of 47% for S1, S2 and
S3 emissions from purchased goods &amp;
services, from 2019 to 2030. The
target translates to no significant
reduction requirement compared to
emissions in 2018 or 2020.</t>
  </si>
  <si>
    <t>CVS Health’s net-zero target contains a specific but insufficient decarbonisation target
net zero by 2050</t>
  </si>
  <si>
    <t>S1&amp;2: carbon neutral by 2025;
includes an unclear offsetting share.
The headline pledge is for 2030.</t>
  </si>
  <si>
    <t>Novartis may offset, rather than reduce, 65% of its emissions,323 making its carbon neutrality claim for 2030 contentious.
Net zero by 2030</t>
  </si>
  <si>
    <t xml:space="preserve">S1&amp;2: -34% by 2025 from 2017 (eq. to
-24% compared to 2019).
• S3: No explicit interim target although
other documentation implies significant
emission reductions planned later </t>
  </si>
  <si>
    <t>GlaxoSmithKline (GSK) has a net-zero target for 2030 that is particularly ambiguous. GSK’s SBTi targets are not in line with its carbon reduction pathway
net zeero by 2030</t>
  </si>
  <si>
    <t>80% of renwable sources by 2025
change the means of transportation by 65% by 2025 reducing GHG</t>
  </si>
  <si>
    <t>England’s National Health 
Service (NHS) (which purchases Pfizer medicines and vaccines) has publicly declared its intention 
to stop purchasing from suppliers that do not meet or exceed the NHS commitment to net zero by 
2030</t>
  </si>
  <si>
    <t>Pfizer is dedicated to becoming carbon neutral across our internal operations by 2030. Through our fourth-generation greenhouse 
gas (GHG) emission reduction targets, approved by the Science Based Targets initiative (SBTi) in February 2021 as aligned with a 1.5⁰C 
trajectory</t>
  </si>
  <si>
    <t>The primary method for capitalizing on opportunities related to resource efficiency is increasing our energy efficiency and renewable energy capacity. As part of our Health
for Humanity 2020 Goals, we have targets including 20% CO2 reduction by 2020 (80% by 2050) and a renewable energy production/procurement goal of 35% of electricity
from renewable sources by 2020 (100% renewable energy by 2050)</t>
  </si>
  <si>
    <t>We recognize the importance of global ambitions to reach net-zero emissions by 2050 and the increasing momentum in policy, technology, finance, and corporate commitments toward this goa</t>
  </si>
  <si>
    <t>S1&amp;2: -30% by 2030, from 2019.</t>
  </si>
  <si>
    <t>The scope of JBS’s 2040 net-zero pledge is unclear and may omit major sources of emissions related to live animal operations and deforestation.</t>
  </si>
  <si>
    <t>We continue to actively work
toward meeting our science-based
target to reduce greenhouse gas
(GHG) emissions 30% by 2030
through emissions reductions
within our own operations and
across our broader supply chain</t>
  </si>
  <si>
    <t>We’re focused on reducing greenhouse gas emissions and set a new ambition to achieve net zero greenhouse gas emissions across our global operations and supply chain by 2050</t>
  </si>
  <si>
    <t>we expanded our 2016 commitment to reduce absolute greenhouse
gas (GHG) emissions across our entire supply chain 25% by 2025 and are now targeting a 30%
reduction by 2030</t>
  </si>
  <si>
    <t>No interim target</t>
  </si>
  <si>
    <t>In 2020, Accenture pledged to reach net zero emissions by 2025</t>
  </si>
  <si>
    <t>Plans to offset all unabated emissions
(~89% of 2016 emissions) with nature-based
carbon removals that cannot guarantee
permanence of carbon storage.</t>
  </si>
  <si>
    <t>We pledge to reach 75% circularity for products
and packaging by 2030.</t>
  </si>
  <si>
    <t>We plan to achieve net zero greenhouse gas emissions across
the HP value chain by 2040, with a 50% reduction by the end
of this decade.</t>
  </si>
  <si>
    <t>We Are Still In (Paris Agreement), Business Ambition for 1.5°C</t>
  </si>
  <si>
    <t>). In 2016, we created a goal to reduce Scope 1 and Scope
2 GHG emissions by an additional 25% by 2025</t>
  </si>
  <si>
    <t>Given the urgency, we fast-tracked our net zero goal by 10
years and established a new goal of 2040</t>
  </si>
  <si>
    <t>Our approach to sustainability has included partnerships to
accelerate progress. With this new commitment, we have
officially joined the UNFCCC’s Race to Zero and SBTi’s Business
Ambition for 1.5°C campaigns, aligning our climate mitigation
targets with the most ambitious aim of the Paris Agreement
and to what science dictates is necessary to reduce the
destructive impacts of climate change on human society and
nature: to limit global warming to 1.5°C</t>
  </si>
  <si>
    <t>No interim GHG targets before
2030 identified.</t>
  </si>
  <si>
    <t>The net-zero target is not
substantiated with a specific target
for the reduction of own emissions.</t>
  </si>
  <si>
    <t>none(lv0)</t>
  </si>
  <si>
    <t xml:space="preserve">We will reduce our Scope 1 and 2 emissions to near
zero by 2025 through energy effciency work and
by reaching 100 percent renewable energy. </t>
  </si>
  <si>
    <t>Transform to Net Zero (TONZ) is a cross-sector initiative
to accelerate the transition to a net zero global economy.
The group’s 2025 goal is for all Fortune Global 1000
companies to have targets backed up by transformation
plans to achieve net zero no later than 2050</t>
  </si>
  <si>
    <t>We are targeting a 35% reduction in
emissions by FY2025 compared with FY2018
Adobe is headquartered and has a substantial operational and supply chain footprint,
the Biden Administration, having re-entered the US to the Paris Agreement, has recently
announced an NDC target to reduce US economy wide emissions by 50% by 2030
(relative to 2005).</t>
  </si>
  <si>
    <t>Interim targets for 2030 are supplemented
by targets for each individual fiscal year:
• -50% emissions by 2030, from 2010 (data
for 2010 not identified).</t>
  </si>
  <si>
    <t>The company pledges ‘carbon neutrality’ throughout its value chain by 2050</t>
  </si>
  <si>
    <t>reduction of greenhouse gas emissions by 70% by FY2030 compared to the FY2019 level</t>
  </si>
  <si>
    <t>carbon neutrality by
FY2050</t>
  </si>
  <si>
    <t>if the current situation persists, the global
average temperature may increase by 1.5°C from the pre-industrial level*2
 by as soon as 2030, so we as a company must make our best efforts to
contribute to keeping the global temperature increase well below 2°C (ideally, 1.5°C), the goal set out in the Paris Agreement</t>
  </si>
  <si>
    <t>Reduce GHG emissions of 71,4 % by 2030</t>
  </si>
  <si>
    <t>Reduce GHG emissions of 80 % by 2050</t>
  </si>
  <si>
    <t>Helping the planet to lower the delta temperature</t>
  </si>
  <si>
    <t>Transparent interim targets, but
limited depth and coverage. S1 and
S2 target for 2030 is equivalent to
19% reduction of those emission
sources compared to 2019. S3
targets are unclear due to unce</t>
  </si>
  <si>
    <t>Saint-Gobain has a net-zero carbon target for 2050 but details regarding the use of emission offsets and target coverage remain unclear.</t>
  </si>
  <si>
    <t>25 % CO₂ efficiency
improvement* 
Energy efficiency:
10.8 % improvement*</t>
  </si>
  <si>
    <t xml:space="preserve">35% reduction of CO2 emissions
&gt;40% reduction of CO2
</t>
  </si>
  <si>
    <t>To deliver globally
net-zero CO
2 concrete
with an action plan that
involves all the elements in the
construction value chain.</t>
  </si>
  <si>
    <t>The cement industry releases CO2 as part of the production process, mainly during the calcination of limestone, as well as CO2
released through the use of fossil fuels in the kilns. It is estimated that currently the whole cement industry releases between 5% to
7% (unaudited) of global CO2 emissions per year. In CEMEX, from approximately 50 million tons (unaudited) of gross CO2 emissions
per year, 60% (unaudited) are directly related to the production process (Scope 1), 20% (unaudited) are indirect emissions from
electricity consumption (Scope 2) and the remaining 20% (unaudited) arise from activities of supply and transportation (Scope 3).
CEMEX has an agenda of medium-term and long-term initiatives aiming at significantly reduce its CO2 emissions in order to align
the Company’s efforts with the Paris Agreement objectives of limiting global warming to well-below 2ºC above pre-industrial levels
and pursuing efforts to limit the temperature increase even further to 1.5 degrees Celsius. In 2021, CEMEX enhanced its goals by
redefining its medium-term and long-term targets, which are mainly</t>
  </si>
  <si>
    <t>25% reduction for energy and greenhouse gas intensity by 2025</t>
  </si>
  <si>
    <t>To further reflect this mindset, in January 2021, we announced
ambitious new sustainability commitments that outline our
priority to make positive changes in reducing our company’s
environmental footprint. Building on our history of sustainability
leadership, we committed to achieving net zero carbon emissions
before 2040 and announced science-based targets for 2030</t>
  </si>
  <si>
    <t>The
compensation of our leaders is linked to us achieving our goals. In addition, our CEO
Sustainability scorecard includes greenhouse gas emissions reduction targets. Our
approved science-based targets align with the Paris Agreement’s most ambitious goal
of limiting the temperature increase to 1.5 degrees Celsius</t>
  </si>
  <si>
    <t>High polluting firm</t>
  </si>
  <si>
    <t>0-0,25</t>
  </si>
  <si>
    <t>high risk of greenwashing</t>
  </si>
  <si>
    <t>0,76-1</t>
  </si>
  <si>
    <t>medium risk of greenwashing</t>
  </si>
  <si>
    <t>medium low risk of greenwashing</t>
  </si>
  <si>
    <t>Medium polluting firm</t>
  </si>
  <si>
    <t>0,26-0,5</t>
  </si>
  <si>
    <t>0,51-0,75</t>
  </si>
  <si>
    <t>medium low polluting firm</t>
  </si>
  <si>
    <t>Low polluting firm</t>
  </si>
  <si>
    <t>low risk of greenwashing</t>
  </si>
  <si>
    <t>greenwashing</t>
  </si>
  <si>
    <t xml:space="preserve">no green washing </t>
  </si>
  <si>
    <t>valori</t>
  </si>
  <si>
    <t>Delivery market</t>
  </si>
  <si>
    <t>Offsets actions or strategies in the future</t>
  </si>
  <si>
    <t>green patent on total patent( rank)* R&amp;D</t>
  </si>
  <si>
    <t>high</t>
  </si>
  <si>
    <t>valori 1</t>
  </si>
  <si>
    <t>no interim target (lv 0-1))</t>
  </si>
  <si>
    <t>lv 0-1</t>
  </si>
  <si>
    <t>lv 4</t>
  </si>
  <si>
    <t>medium</t>
  </si>
  <si>
    <t>valori 2</t>
  </si>
  <si>
    <t>1 step (lv 2-3)</t>
  </si>
  <si>
    <t>lv 2-3</t>
  </si>
  <si>
    <t>lv2-3</t>
  </si>
  <si>
    <t>at least 2 step (lv 4)</t>
  </si>
  <si>
    <t>lv4</t>
  </si>
  <si>
    <t>automotive market</t>
  </si>
  <si>
    <t>Short( 5 years) and medium-term( 10 years) targets</t>
  </si>
  <si>
    <t xml:space="preserve">Net-zero pledges by </t>
  </si>
  <si>
    <t xml:space="preserve">contributing to lower the temperature of about 1.5 </t>
  </si>
  <si>
    <t>high( sopra il 201)</t>
  </si>
  <si>
    <t>minore di 50</t>
  </si>
  <si>
    <t>medium( tra 50 e 200)</t>
  </si>
  <si>
    <t>tra 51 e 100</t>
  </si>
  <si>
    <t>low( minore di 100)</t>
  </si>
  <si>
    <t>valori 3</t>
  </si>
  <si>
    <t>oltre 101</t>
  </si>
  <si>
    <t>telecomunication market</t>
  </si>
  <si>
    <t>high( sopra il 16)</t>
  </si>
  <si>
    <t>minore di 20</t>
  </si>
  <si>
    <t>medium( tra 5 e 15)</t>
  </si>
  <si>
    <t>tra 21  e 50</t>
  </si>
  <si>
    <t>low( minore di 5)</t>
  </si>
  <si>
    <t>oltre 50</t>
  </si>
  <si>
    <t>food distribution market</t>
  </si>
  <si>
    <t>high( sopra il 150)</t>
  </si>
  <si>
    <t>minore di 35</t>
  </si>
  <si>
    <t>medium( tra 76  e 150)</t>
  </si>
  <si>
    <t>tra 35 e 70</t>
  </si>
  <si>
    <t>low( minore di 75)</t>
  </si>
  <si>
    <t>oltre 71</t>
  </si>
  <si>
    <t>PC market</t>
  </si>
  <si>
    <t>high( sopra il 100)</t>
  </si>
  <si>
    <t>medium( tra 50 e 100)</t>
  </si>
  <si>
    <t>low( minore di 50)</t>
  </si>
  <si>
    <t>Energy market</t>
  </si>
  <si>
    <t>high( sopra il 90)</t>
  </si>
  <si>
    <t>minore di 40</t>
  </si>
  <si>
    <t>medium( tra 40 e 90)</t>
  </si>
  <si>
    <t>tra 40 e 90</t>
  </si>
  <si>
    <t>low( minore di 40)</t>
  </si>
  <si>
    <t>oltre 90</t>
  </si>
  <si>
    <t>Pharmaceutical market</t>
  </si>
  <si>
    <t>high( sopra il 20)</t>
  </si>
  <si>
    <t>minore di 100</t>
  </si>
  <si>
    <t>medium( tra 10 e 20)</t>
  </si>
  <si>
    <t>tra 101 e 200</t>
  </si>
  <si>
    <t>low( minore di 10)</t>
  </si>
  <si>
    <t>oltre 200</t>
  </si>
  <si>
    <t>Food/beef market</t>
  </si>
  <si>
    <t>high( sopra il 50)</t>
  </si>
  <si>
    <t>medium( tra 10 e 49)</t>
  </si>
  <si>
    <t>Informatic consulting market</t>
  </si>
  <si>
    <t>medium( tra 10 e 15)</t>
  </si>
  <si>
    <t>Informatic market</t>
  </si>
  <si>
    <t>minore di 70</t>
  </si>
  <si>
    <t>medium( sotto il 16)</t>
  </si>
  <si>
    <t>tra 70 e 140</t>
  </si>
  <si>
    <t>oltre 140</t>
  </si>
  <si>
    <t>Train producing market</t>
  </si>
  <si>
    <t>high( sopra il 30)</t>
  </si>
  <si>
    <t>minore di 400</t>
  </si>
  <si>
    <t>medium( sotto il 30)</t>
  </si>
  <si>
    <t>tra 400 e 800</t>
  </si>
  <si>
    <t>oltre 800</t>
  </si>
  <si>
    <t>Building construction  market</t>
  </si>
  <si>
    <t>high( sopra il 115)</t>
  </si>
  <si>
    <t>minore di 120</t>
  </si>
  <si>
    <t>medium( tra 60 e 115)</t>
  </si>
  <si>
    <t>tra 150 e 400</t>
  </si>
  <si>
    <t>low(sotto i 60)</t>
  </si>
  <si>
    <t>oltre 400</t>
  </si>
  <si>
    <t>Year</t>
  </si>
  <si>
    <t>2012</t>
  </si>
  <si>
    <t>Country</t>
  </si>
  <si>
    <t/>
  </si>
  <si>
    <t>Australia</t>
  </si>
  <si>
    <t>Austria</t>
  </si>
  <si>
    <t>Belgium</t>
  </si>
  <si>
    <t>Canada</t>
  </si>
  <si>
    <t>Czech Republic</t>
  </si>
  <si>
    <t>Finland</t>
  </si>
  <si>
    <t>Germany</t>
  </si>
  <si>
    <t>Greece</t>
  </si>
  <si>
    <t>Hungary</t>
  </si>
  <si>
    <t>Italy</t>
  </si>
  <si>
    <t>Norway</t>
  </si>
  <si>
    <t>Poland</t>
  </si>
  <si>
    <t>Portugal</t>
  </si>
  <si>
    <t>Slovak Republic</t>
  </si>
  <si>
    <t>Spain</t>
  </si>
  <si>
    <t>Turkey</t>
  </si>
  <si>
    <t>United Kingdom</t>
  </si>
  <si>
    <t>United States</t>
  </si>
  <si>
    <t xml:space="preserve">  China (People's Republic of)</t>
  </si>
  <si>
    <t xml:space="preserve">  India</t>
  </si>
  <si>
    <t xml:space="preserve">  Indonesia</t>
  </si>
  <si>
    <t>Russia</t>
  </si>
  <si>
    <t>South Africa</t>
  </si>
  <si>
    <t>TOPIC</t>
  </si>
  <si>
    <t>IPC</t>
  </si>
  <si>
    <t>fedex</t>
  </si>
  <si>
    <t>amazon</t>
  </si>
  <si>
    <t>BMW</t>
  </si>
  <si>
    <t>Volkswagen</t>
  </si>
  <si>
    <t>Deutsche telekom</t>
  </si>
  <si>
    <t>Nestle</t>
  </si>
  <si>
    <t>general mills</t>
  </si>
  <si>
    <t>Deutsche post dhl</t>
  </si>
  <si>
    <t>dell</t>
  </si>
  <si>
    <t>smithfield</t>
  </si>
  <si>
    <t>google</t>
  </si>
  <si>
    <t>johnson controls</t>
  </si>
  <si>
    <t>INTEGRATED GASIFICATION COMBINED CYCLE (IGCC)</t>
  </si>
  <si>
    <t>C10L 3/00</t>
  </si>
  <si>
    <t>F02C 3/28</t>
  </si>
  <si>
    <t>FUEL CELLS</t>
  </si>
  <si>
    <t>H01M 4/86-4/98, 8/00-8/24, 12/00-12/08</t>
  </si>
  <si>
    <t>PYROLYSIS OR GASIFICATION OF BIOMASS</t>
  </si>
  <si>
    <t>C10B 53/00</t>
  </si>
  <si>
    <t>C10J</t>
  </si>
  <si>
    <t>HARNESSING ENERGY FROM MANMADE WASTE</t>
  </si>
  <si>
    <t>HYDRO ENERGY</t>
  </si>
  <si>
    <t>OCEAN THERMAL ENERGY CONVERSION (OTEC)</t>
  </si>
  <si>
    <t>F03G 7/05</t>
  </si>
  <si>
    <t>WIND ENERGY</t>
  </si>
  <si>
    <t>F03D</t>
  </si>
  <si>
    <t>SOLAR ENERGY</t>
  </si>
  <si>
    <t>F24S</t>
  </si>
  <si>
    <t>H02S</t>
  </si>
  <si>
    <t>GEOTHERMAL ENERGY</t>
  </si>
  <si>
    <t>F24T</t>
  </si>
  <si>
    <t>OTHER PRODUCTION OR USE OF HEAT, NOT DERIVED FROM COMBUSTION, E.G. NATURAL HEAT</t>
  </si>
  <si>
    <t>F24T 10/00-50/00</t>
  </si>
  <si>
    <t>F24V 30/00-50/00</t>
  </si>
  <si>
    <t>USING WASTE HEAT</t>
  </si>
  <si>
    <t>DEVICES FOR PRODUCING MECHANICAL POWER FROM MUSCLE ENERGY</t>
  </si>
  <si>
    <t>F03G 5/00-5/08</t>
  </si>
  <si>
    <t>TRANSPORTATION</t>
  </si>
  <si>
    <t>VEHICLES IN GENERAL</t>
  </si>
  <si>
    <t>VEHICLES OTHER THAN RAIL VEHICLES</t>
  </si>
  <si>
    <t>RAIL VEHICLES</t>
  </si>
  <si>
    <t>B61</t>
  </si>
  <si>
    <t>MARINE VESSEL PROPULSION</t>
  </si>
  <si>
    <t>COSMONAUTIC VEHICLES USING SOLAR ENERGY</t>
  </si>
  <si>
    <t>B64G 1/44</t>
  </si>
  <si>
    <t>ENERGY CONSERVATION</t>
  </si>
  <si>
    <t>STORAGE OF ELECTRICAL ENERGY</t>
  </si>
  <si>
    <t>B60K 6/28</t>
  </si>
  <si>
    <t>B60W 10/26</t>
  </si>
  <si>
    <t>H01M 10/44-10/46</t>
  </si>
  <si>
    <t>H01G 11/00</t>
  </si>
  <si>
    <t>H02J 3/28, 7/00, 15/00</t>
  </si>
  <si>
    <t>POWER SUPPLY CIRCUITRY</t>
  </si>
  <si>
    <t>H02J</t>
  </si>
  <si>
    <t>WITH POWER SAVING MODES</t>
  </si>
  <si>
    <t>H02J 9/00</t>
  </si>
  <si>
    <t>MEASUREMENT OF ELECTRICITY CONSUMPTION</t>
  </si>
  <si>
    <t>B60L 3/00</t>
  </si>
  <si>
    <t>G01R</t>
  </si>
  <si>
    <t>STORAGE OF THERMAL ENERGY</t>
  </si>
  <si>
    <t>C09K 5/00</t>
  </si>
  <si>
    <t>F24H 7/00</t>
  </si>
  <si>
    <t>F28D 20/00, 20/02</t>
  </si>
  <si>
    <t>LOW ENERGY LIGHTING</t>
  </si>
  <si>
    <t>THERMAL BUILDING INSULATION, IN GENERAL</t>
  </si>
  <si>
    <t>E04B 1/62, 1/74-1/80, 1/88, 1/90</t>
  </si>
  <si>
    <t>RECOVERING MECHANICAL ENERGY</t>
  </si>
  <si>
    <t>F03G 7/08</t>
  </si>
  <si>
    <t>WASTE MANAGEMENT</t>
  </si>
  <si>
    <t>WASTE DISPOSAL</t>
  </si>
  <si>
    <t>B09B</t>
  </si>
  <si>
    <t>B65F</t>
  </si>
  <si>
    <t>TREATMENT OF WASTE</t>
  </si>
  <si>
    <t>CONSUMING WASTE BY COMBUSTION</t>
  </si>
  <si>
    <t>F23G</t>
  </si>
  <si>
    <t>REUSE OF WASTE MATERIALS</t>
  </si>
  <si>
    <t>POLLUTION CONTROL</t>
  </si>
  <si>
    <t>AGRICULTURE / FORESTRY</t>
  </si>
  <si>
    <t>FORESTRY TECHNIQUES</t>
  </si>
  <si>
    <t>A01G 23/00</t>
  </si>
  <si>
    <t>ALTERNATIVE IRRIGATION TECHNIQUES</t>
  </si>
  <si>
    <t>A01G 25/00</t>
  </si>
  <si>
    <t>PESTICIDE ALTERNATIVES</t>
  </si>
  <si>
    <t>A01N 25/00-65/00</t>
  </si>
  <si>
    <t>SOIL IMPROVEMENT</t>
  </si>
  <si>
    <t>C09K 17/00</t>
  </si>
  <si>
    <t>E02D 3/00</t>
  </si>
  <si>
    <t>ADMINISTRATIVE, REGULATORY OR DESIGN ASPECTS</t>
  </si>
  <si>
    <t>COMMUTING, E.G., HOV, TELEWORKING, ETC.</t>
  </si>
  <si>
    <t>G06Q</t>
  </si>
  <si>
    <t>G08G</t>
  </si>
  <si>
    <t>CARBON/EMISSIONS TRADING, E.G. POLLUTION CREDITS</t>
  </si>
  <si>
    <t>STATIC STRUCTURE DESIGN</t>
  </si>
  <si>
    <t>E04H 1/00</t>
  </si>
  <si>
    <t>NUCLEAR POWER GENERATION</t>
  </si>
  <si>
    <t>NUCLEAR ENGINEERING</t>
  </si>
  <si>
    <t>G21</t>
  </si>
  <si>
    <t>GAS TURBINE POWER PLANTS USING HEAT SOURCE OF NUCLEAR ORIGIN</t>
  </si>
  <si>
    <t>F02C 1/05</t>
  </si>
  <si>
    <t>CSR level of environment</t>
  </si>
  <si>
    <t>average</t>
  </si>
  <si>
    <t xml:space="preserve">Carrefour </t>
  </si>
  <si>
    <t xml:space="preserve">stellantis </t>
  </si>
  <si>
    <t>deutsche telekon</t>
  </si>
  <si>
    <t>nestlè</t>
  </si>
  <si>
    <t xml:space="preserve">general mills </t>
  </si>
  <si>
    <t xml:space="preserve">enel </t>
  </si>
  <si>
    <t>chevron</t>
  </si>
  <si>
    <t>cvs health</t>
  </si>
  <si>
    <t>johnson</t>
  </si>
  <si>
    <t>More than 10,000 results found in the Worldwide database for:</t>
  </si>
  <si>
    <t>Johnson controls as the applicant</t>
  </si>
  <si>
    <t>Displaying publications 1 - 25 as of 2022-05-14</t>
  </si>
  <si>
    <t>Title</t>
  </si>
  <si>
    <t>Publication number</t>
  </si>
  <si>
    <t>Publication date</t>
  </si>
  <si>
    <t>Inventor(s)</t>
  </si>
  <si>
    <t>Applicant(s)</t>
  </si>
  <si>
    <t>International classification</t>
  </si>
  <si>
    <t>Cooperative Patent Classification</t>
  </si>
  <si>
    <t>Application number</t>
  </si>
  <si>
    <t>Date of application</t>
  </si>
  <si>
    <t>Priority number(s)</t>
  </si>
  <si>
    <t>Patents cited in the search report</t>
  </si>
  <si>
    <t>Literature cited in the search report</t>
  </si>
  <si>
    <t>Patents cited during examination</t>
  </si>
  <si>
    <t>Literature cited during examination</t>
  </si>
  <si>
    <t>Other patent citations</t>
  </si>
  <si>
    <t>Other literature citations</t>
  </si>
  <si>
    <t>Patents used in opposition</t>
  </si>
  <si>
    <t>Literature used in opposition</t>
  </si>
  <si>
    <t>Patents cited by the applicant</t>
  </si>
  <si>
    <t>Literature cited by the applicant</t>
  </si>
  <si>
    <t>International search citation</t>
  </si>
  <si>
    <t>International search NPL citation</t>
  </si>
  <si>
    <t>Supplementary international search citation</t>
  </si>
  <si>
    <t>Supplementary international search NPL citation</t>
  </si>
  <si>
    <t xml:space="preserve">BUILDING SYSTEM WITH AN ENTITY GRAPH STORING SOFTWARE LOGIC
</t>
  </si>
  <si>
    <t>US2022148579 (A1)</t>
  </si>
  <si>
    <t xml:space="preserve">2022-05-12
</t>
  </si>
  <si>
    <t xml:space="preserve">PARK YOUNGCHOON [US]
SINHA SUDHI R [US]
VENKITESWARAN VAIDHYANATHAN [US]
PAULSON ERIK S [US]
CHENNUPATI VIJAYA S [US]
</t>
  </si>
  <si>
    <t xml:space="preserve">JOHNSON CONTROLS TECH CO [US]
</t>
  </si>
  <si>
    <t xml:space="preserve">G06F3/01
G06F16/00
G10L15/14
G10L15/22
G10L15/30
G10L25/63
</t>
  </si>
  <si>
    <t xml:space="preserve">G05B15/02
G06F3/01
G06F16/00
G06F16/23
G06F16/2477
G06F16/28
G06F16/288
G10L15/14
G10L15/142
G10L15/22
G10L15/30
G10L25/63
G05B2219/2642
</t>
  </si>
  <si>
    <t xml:space="preserve">US202117504324
</t>
  </si>
  <si>
    <t xml:space="preserve">20211018
</t>
  </si>
  <si>
    <t xml:space="preserve">US201762457654P 20170210
US201715644519 20170707
US201715644581 20170707
US201715644560 20170707
US201762564247P 20170927
US201762611984P 20171229
US201762611974P 20171229
US201816143243 20180926
US201916723600 20191220
US202017105263 20201125
US202117504324 20211018
</t>
  </si>
  <si>
    <t xml:space="preserve">SYSTEMS AND METHODS FOR AUTOMATED DIAGNOSTICS OF HVAC SYSTEMS
</t>
  </si>
  <si>
    <t>US2022147949 (A1)</t>
  </si>
  <si>
    <t xml:space="preserve">GILLETTE THERESA THY N [US]
BENTZ JEDIDIAH O [US]
RIGG BRIAN D [US]
HERN SHAWN A [US]
TASKER TOM R [US]
ATCHISON SHAUN B [US]
MCCUNE TYLER P [US]
NOOR ANEEK M [US]
UERKVITZ JOHN W [US]
</t>
  </si>
  <si>
    <t xml:space="preserve">F24D19/10
F24F11/38
F24F11/52
F24F11/58
F24F11/61
F24F11/89
G05B19/042
G05B19/048
G06Q10/00
G06Q10/10
H04L67/10
</t>
  </si>
  <si>
    <t xml:space="preserve">F24D19/10
F24F11/38
F24F11/52
F24F11/58
F24F11/61
F24F11/89
G05B19/042
G05B19/048
G06Q10/1095
G06Q10/20
H04L67/10
F24F1/0003
F24F2110/10
F24F2110/30
F24F2110/40
F24F2140/60
G05B2219/2614
</t>
  </si>
  <si>
    <t xml:space="preserve">US202217586533
</t>
  </si>
  <si>
    <t xml:space="preserve">20220127
</t>
  </si>
  <si>
    <t xml:space="preserve">US201662367307P 20160727
US201715644458 20170707
US202217586533 20220127
</t>
  </si>
  <si>
    <t xml:space="preserve">BUILDING CAMPUS WITH INTEGRATED SMART ENVIRONMENT
</t>
  </si>
  <si>
    <t>US2022148356 (A1)</t>
  </si>
  <si>
    <t xml:space="preserve">SINHA SUDHI R [US]
PARK YOUNGCHOON [US]
MA ADA L [US]
</t>
  </si>
  <si>
    <t xml:space="preserve">JOHNSON CONTROLS TYCO IP HOLDINGS LLP [US]
</t>
  </si>
  <si>
    <t xml:space="preserve">G05B15/02
G06F21/32
G07C9/22
G07C9/27
</t>
  </si>
  <si>
    <t xml:space="preserve">US202117479994
</t>
  </si>
  <si>
    <t xml:space="preserve">20210920
</t>
  </si>
  <si>
    <t xml:space="preserve">US201762590167P 20171122
US201816198696 20181121
US202117479994 20210920
</t>
  </si>
  <si>
    <t xml:space="preserve">HVAC SYSTEM WITH DATA DRIVEN USER INTERFACES FOR EQUIPMENT COMMISSIONING AND OPERATION
</t>
  </si>
  <si>
    <t>US2022147077 (A1)</t>
  </si>
  <si>
    <t xml:space="preserve">NOBOA HOMERO L [US]
DREES KIRK H [US]
GUPTA VIVEK V [US]
FISCHBACH MARK T [US]
</t>
  </si>
  <si>
    <t xml:space="preserve">F24F11/30
F24F11/62
G05B23/02
G05D23/19
G06F3/0484
</t>
  </si>
  <si>
    <t xml:space="preserve">F24F11/30
F24F11/62
G05B23/0267
G05D23/1904
G05D23/1917
G06F3/0484
F24F11/52
</t>
  </si>
  <si>
    <t xml:space="preserve">US202217581670
</t>
  </si>
  <si>
    <t xml:space="preserve">20220121
</t>
  </si>
  <si>
    <t xml:space="preserve">US201715668264 20170803
US202217581670 20220121
</t>
  </si>
  <si>
    <t xml:space="preserve">CURB ASSEMBLY FOR HVAC SYSTEM
</t>
  </si>
  <si>
    <t>US2022146144 (A1)</t>
  </si>
  <si>
    <t xml:space="preserve">TAMBOLI MANJUR [US]
GUPTE NEELKANTH S [US]
PINGALE SARJERAO D [IN]
</t>
  </si>
  <si>
    <t xml:space="preserve">F24F13/02
F24F13/20
F24F13/32
</t>
  </si>
  <si>
    <t xml:space="preserve">F24F13/0209
F24F13/20
F24F13/32
F24F2221/16
</t>
  </si>
  <si>
    <t xml:space="preserve">US202217584149
</t>
  </si>
  <si>
    <t xml:space="preserve">20220125
</t>
  </si>
  <si>
    <t xml:space="preserve">US201962850383P 20190520
US201916441535 20190614
US202217584149 20220125
</t>
  </si>
  <si>
    <t xml:space="preserve">THERMAL ENERGY PRODUCTION, STORAGE, AND CONTROL SYSTEM WITH HEAT RECOVERY CHILLERS
</t>
  </si>
  <si>
    <t>US2022148102 (A1)</t>
  </si>
  <si>
    <t xml:space="preserve">ELBSAT MOHAMMAD N [US]
WENZEL MICHAEL J [US]
</t>
  </si>
  <si>
    <t xml:space="preserve">G05B13/02
G06Q30/02
G06Q50/06
</t>
  </si>
  <si>
    <t xml:space="preserve">G05B13/026
G05B15/02
G06Q30/0284
G06Q50/06
G05B2219/2642
Y04S10/50
</t>
  </si>
  <si>
    <t xml:space="preserve">US202217582988
</t>
  </si>
  <si>
    <t xml:space="preserve">20220124
</t>
  </si>
  <si>
    <t xml:space="preserve">US201715405236 20170112
US201715405234 20170112
US201715426962 20170207
US201715616616 20170607
US201762558135P 20170913
US201816115290 20180828
US201916352485 20190313
US201916383228 20190412
US201916518314 20190722
US202217582988 20220124
</t>
  </si>
  <si>
    <t xml:space="preserve">ULTRAVIOLET (UV) LIGHT-BASED REFRIGERANT LEAK DETECTION SYSTEM AND METHOD
</t>
  </si>
  <si>
    <t>US2022146132 (A1)</t>
  </si>
  <si>
    <t xml:space="preserve">MCQUADE WILLIAM F [US]
GUPTE NEELKANTH [US]
</t>
  </si>
  <si>
    <t xml:space="preserve">F24F11/36
G01M3/20
G05B15/02
</t>
  </si>
  <si>
    <t xml:space="preserve">F24F11/36
F25B49/02
G01M3/20
G01N21/63
G05B15/02
F25B13/00
F25B49/005
F25B2500/222
G01N2021/0193
</t>
  </si>
  <si>
    <t xml:space="preserve">US202217582910
</t>
  </si>
  <si>
    <t xml:space="preserve">US201762593606P 20171201
US201815871691 20180115
US202217582910 20220124
</t>
  </si>
  <si>
    <t xml:space="preserve">Controller housing
</t>
  </si>
  <si>
    <t>USD951110 (S)</t>
  </si>
  <si>
    <t xml:space="preserve">2022-05-10
</t>
  </si>
  <si>
    <t xml:space="preserve">MENDEN THOMAS J [US]
THONI MARK A [US]
KIM HYUNCHUL [US]
RICHARDSON THOMAS [US]
THORNE SCOTT [US]
</t>
  </si>
  <si>
    <t xml:space="preserve">JOHNSON CONTROLS TECH CO [US]
JOHNSON CONTROLS TYCO IP HOLDINGS LLP [US]
</t>
  </si>
  <si>
    <t xml:space="preserve">US202029737947F
</t>
  </si>
  <si>
    <t xml:space="preserve">20200612
</t>
  </si>
  <si>
    <t xml:space="preserve">US201729619965F 20171003
US201929696157F 20190625
US202029737947F 20200612
</t>
  </si>
  <si>
    <t xml:space="preserve">USD829573S (S)
</t>
  </si>
  <si>
    <t xml:space="preserve">USD394842S (S)
USD795090S (S)
</t>
  </si>
  <si>
    <t xml:space="preserve">Side viewable lighted bezel for a display device
</t>
  </si>
  <si>
    <t>USRE49069 (E)</t>
  </si>
  <si>
    <t xml:space="preserve">TAYLOR JR JOHN ROBERT [US]
REISZL JOHN MICHAEL [US]
</t>
  </si>
  <si>
    <t xml:space="preserve">G08B5/36
G08B5/38
G08B21/00
</t>
  </si>
  <si>
    <t xml:space="preserve">US201916505276
</t>
  </si>
  <si>
    <t xml:space="preserve">20190708
</t>
  </si>
  <si>
    <t xml:space="preserve">US201261736218P 20121212
US201314104669 20131212
US201916505276 20190708
</t>
  </si>
  <si>
    <t xml:space="preserve">US6193395 (B1)
US2003079387 (A1)
US6693514 (B2)
US6771172 (B1)
US6827465 (B2)
US2005012633 (A1)
US2005219860 (A1)
US7012544 (B2)
US2007121334 (A1)
US2007138496 (A1)
US7348925 (B2)
US7451917 (B2)
US7665874 (B2)
US2010073172 (A1)
US2010212198 (A1)
US2010327766 (A1)
US2011133655 (A1)
US2011225859 (A1)
US2011254450 (A1)
US2012007804 (A1)
US8182106 (B2)
US8275918 (B2)
US8416084 (B2)
US8419236 (B2)
US2013297212 (A1)
US9046414 (B2)
US9113156 (B2)
US9125255 (B2)
US9131904 (B2)
US9304366 (B2)
US9453340 (B2)
US9618185 (B2)
</t>
  </si>
  <si>
    <t xml:space="preserve">US4084438 (A)
US4611265 (A)
US4821709 (A)
US5357242 (A)
US5730765 (A)
US6789429 (B2)
US2007229249 (A1)
US7636365 (B2)
US7667163 (B2)
US8344860 (B2)
US8400290 (B2)
US8689376 (B2)
US8893555 (B2)
US10119712 (B2)
</t>
  </si>
  <si>
    <t xml:space="preserve">CHILLER SYSTEM WITH SERIAL FLOW EVAPORATORS
</t>
  </si>
  <si>
    <t>WO2022094115 (A1)</t>
  </si>
  <si>
    <t xml:space="preserve">2022-05-05
</t>
  </si>
  <si>
    <t xml:space="preserve">YANG YAO [CN]
GAO XINGSHUN [US]
</t>
  </si>
  <si>
    <t xml:space="preserve">JOHNSON CONTROLS BUILDING EFFICIENCY TECH WUXI CO LTD [CN]
JOHNSON CONTROLS TYCO IP HOLDINGS LLP [US]
</t>
  </si>
  <si>
    <t xml:space="preserve">F25B25/00
F25B39/02
F25B41/00
F28D7/16
</t>
  </si>
  <si>
    <t xml:space="preserve">WO2021US57099
</t>
  </si>
  <si>
    <t xml:space="preserve">20211028
</t>
  </si>
  <si>
    <t xml:space="preserve">CN202011172089 20201028
CN202022441285U 20201028
</t>
  </si>
  <si>
    <t xml:space="preserve">US2004050093 (A1)
US2012111040 (A1)
US2018156505 (A1)
CN109959183 (A)
US2020109880 (A1)
</t>
  </si>
  <si>
    <t xml:space="preserve">SYSTEMS AND METHODS FOR OPERATING A FURNACE SYSTEM
</t>
  </si>
  <si>
    <t>US2022136736 (A1)</t>
  </si>
  <si>
    <t xml:space="preserve">JAYARATHNE MADHUKA MANURANGA [US]
DAVIS II DANIEL W [US]
ASHBY FRANK D [US]
</t>
  </si>
  <si>
    <t xml:space="preserve">F23N1/06
F23N5/24
F24H3/00
F24H9/20
</t>
  </si>
  <si>
    <t xml:space="preserve">F23N1/062
F23N5/242
F24H3/006
F24H9/2085
F23D14/02
F23N2225/04
F23N2235/16
</t>
  </si>
  <si>
    <t xml:space="preserve">US202117512481
</t>
  </si>
  <si>
    <t xml:space="preserve">20211027
</t>
  </si>
  <si>
    <t xml:space="preserve">US202063107331P 20201029
US202117512481 20211027
</t>
  </si>
  <si>
    <t xml:space="preserve">DATA PREPROCESSING AND REFINEMENT TOOL
</t>
  </si>
  <si>
    <t>US2022138492 (A1)</t>
  </si>
  <si>
    <t xml:space="preserve">PAULSON ERIK S [US]
SHATDAL AMBUJ [US]
JIN ZHONGYI [US]
ZHANG CHENLU [US]
PARK YOUNGCHOON [US]
</t>
  </si>
  <si>
    <t xml:space="preserve">G06K9/62
G06N20/00
</t>
  </si>
  <si>
    <t xml:space="preserve">G05B15/02
G05B17/02
G06F3/04815
G06F16/219
G06F16/285
G06F16/9024
G06F16/9038
G06F30/13
G06K9/6218
G06K9/6232
G06K9/6256
G06N3/08
G06N20/00
G16Y30/00
G16Y40/20
G16Y40/35
H04L67/12
G05B2219/2642
</t>
  </si>
  <si>
    <t xml:space="preserve">US202117170634
</t>
  </si>
  <si>
    <t xml:space="preserve">20210208
</t>
  </si>
  <si>
    <t xml:space="preserve">US202063108137P 20201030
US202117170634 20210208
</t>
  </si>
  <si>
    <t xml:space="preserve">BUILDING CONTROL SYSTEM WITH LOAD CURTAILMENT OPTIMIZATION
</t>
  </si>
  <si>
    <t>US2022137580 (A1)</t>
  </si>
  <si>
    <t xml:space="preserve">BURROUGHS JOHN H [US]
PRZYBYLSKI ANDREW J [US]
WENZEL MICHAEL J [US]
ELBSAT MOHAMMAD N [US]
JONES JOSEPH C [US]
DREES KIRK H [US]
</t>
  </si>
  <si>
    <t xml:space="preserve">F24F8/10
F24F11/47
F24F11/52
F24F11/64
F24F11/70
G05B19/042
</t>
  </si>
  <si>
    <t xml:space="preserve">F24F8/10
F24F11/47
F24F11/52
F24F11/64
F24F11/70
G05B19/042
F24F8/22
F24F2110/10
F24F2110/20
F24F2120/20
F24F2140/60
G05B15/02
G05B19/04
G05B2219/2614
G06F30/20
</t>
  </si>
  <si>
    <t xml:space="preserve">US202217576615
</t>
  </si>
  <si>
    <t xml:space="preserve">20220114
</t>
  </si>
  <si>
    <t xml:space="preserve">US201962873631P 20190712
US201916555591 20190829
US202063044906P 20200626
US202016927759 20200713
US202016927766 20200713
US202163194771P 20210528
US202163220878P 20210712
US202117393138 20210803
US202117403669 20210816
US202163246177P 20210920
US202117483078 20210923
US202217576615 20220114
</t>
  </si>
  <si>
    <t xml:space="preserve">WEB SERVICES PLATFORM WITH INTEGRATION AND INTERFACE OF SMART ENTITIES WITH ENTERPRISE APPLICATIONS
</t>
  </si>
  <si>
    <t>US2022138183 (A1)</t>
  </si>
  <si>
    <t xml:space="preserve">G06F16/22
G06F16/23
G06F16/28
G06F16/901
H04L41/02
H04L41/12
H04L67/02
H04L67/10
H04L67/60
H04W4/38
G06F9/54
H04L41/142
H04L69/08
</t>
  </si>
  <si>
    <t xml:space="preserve">G06F16/2228
G06F16/2358
G06F16/2379
G06F16/288
G06F16/9024
H04L41/024
H04L41/12
H04L67/02
H04L67/10
H04L67/60
H04W4/38
G06F9/547
H04L41/142
H04L69/08
</t>
  </si>
  <si>
    <t xml:space="preserve">US202117473946
</t>
  </si>
  <si>
    <t xml:space="preserve">20210913
</t>
  </si>
  <si>
    <t xml:space="preserve">US201762564247P 20170927
US201762588190P 20171117
US201762588179P 20171117
US201762588114P 20171117
US201762611962P 20171229
US201816142859 20180926
US202117473946 20210913
</t>
  </si>
  <si>
    <t xml:space="preserve">SYSTEMS AND METHODS FOR MONITORING OPERATION OF A FURNACE SYSTEM
</t>
  </si>
  <si>
    <t>US2022136698 (A1)</t>
  </si>
  <si>
    <t xml:space="preserve">JAYARATHNE MADHUKA MANURANGA [US]
BOYD ANDREW MICHAEL [US]
</t>
  </si>
  <si>
    <t xml:space="preserve">F23N5/16
F23N5/24
</t>
  </si>
  <si>
    <t xml:space="preserve">F23N5/16
F23N5/242
F23N2223/08
F23N2231/20
F23N2241/02
</t>
  </si>
  <si>
    <t xml:space="preserve">US202117512471
</t>
  </si>
  <si>
    <t xml:space="preserve">US202063107323P 20201029
US202163192405P 20210524
US202117512471 20211027
</t>
  </si>
  <si>
    <t xml:space="preserve">HERMETIC TYPE MOTOR-DRIVEN COMPRESSOR
</t>
  </si>
  <si>
    <t>MY126523 (A)</t>
  </si>
  <si>
    <t xml:space="preserve">2006-10-31
</t>
  </si>
  <si>
    <t xml:space="preserve">TAKEMI TADA [JP]
KAZUMI TAMURA [JP]
TETSUYA TADOKORO [JP]
</t>
  </si>
  <si>
    <t xml:space="preserve">HITACHI JOHNSON CONTROLS AIR CONDITIONING INC [JP]
</t>
  </si>
  <si>
    <t xml:space="preserve">F04B7/04
F04B17/03
F04B39/00
F04B39/12
F04B53/16
</t>
  </si>
  <si>
    <t xml:space="preserve">F04C18/356
F04C23/008
F04C29/0028
F04C2210/26
F04C2240/40
Y10S417/902
</t>
  </si>
  <si>
    <t xml:space="preserve">MY1919PI990537
</t>
  </si>
  <si>
    <t xml:space="preserve">19990213
</t>
  </si>
  <si>
    <t xml:space="preserve">JP19980034969 19980217
</t>
  </si>
  <si>
    <t xml:space="preserve">Display screen or portion thereof with graphical user interface
</t>
  </si>
  <si>
    <t>USD950575 (S)</t>
  </si>
  <si>
    <t xml:space="preserve">2022-05-03
</t>
  </si>
  <si>
    <t xml:space="preserve">ANDREWS CHRISTINE [US]
</t>
  </si>
  <si>
    <t xml:space="preserve">US202029722254F
</t>
  </si>
  <si>
    <t xml:space="preserve">20200128
</t>
  </si>
  <si>
    <t xml:space="preserve">US202029722254F 20200128
</t>
  </si>
  <si>
    <t xml:space="preserve">US2010057563 (A1)
USD725147S (S)
USD761277S (S)
USD763910S (S)
USD774044S (S)
US2017046024 (A1)
USD784388S (S)
USD788122S (S)
USD795906S (S)
USD799536S (S)
USD801359S (S)
USD804502S (S)
USD806107S (S)
USD837807S (S)
USD839277S (S)
USD840423S (S)
USD848466S (S)
USD857053S (S)
USD861725S (S)
USD868809S (S)
USD872737S (S)
USD872744S (S)
USD877171S (S)
USD879799S (S)
US10779085 (B1)
USD899444S (S)
USD913318S (S)
USD914704S (S)
USD916734S (S)
USD916876S (S)
USD920374S (S)
USD937312S (S)
</t>
  </si>
  <si>
    <t xml:space="preserve">Fire detection system with automatic firmware updating
</t>
  </si>
  <si>
    <t>AU2022202316 (A1)</t>
  </si>
  <si>
    <t xml:space="preserve">2022-04-28
</t>
  </si>
  <si>
    <t xml:space="preserve">FARLEY ROBERT W
OGIER JAMES
ZAARUR SHACHAK
</t>
  </si>
  <si>
    <t xml:space="preserve">JOHNSON CONTROLS FIRE PROT LP [US]
</t>
  </si>
  <si>
    <t xml:space="preserve">A62C3/07
G06F9/445
</t>
  </si>
  <si>
    <t xml:space="preserve">A62C3/07
A62C37/40
G06F8/65
G06F8/654
G06F9/445
G08B17/00
</t>
  </si>
  <si>
    <t xml:space="preserve">AU20220202316
</t>
  </si>
  <si>
    <t xml:space="preserve">20220406
</t>
  </si>
  <si>
    <t xml:space="preserve">US201615095680 20160411
AU20170250616 20170411
WO2017IB52095 20170411
AU20220202316 20220406
</t>
  </si>
  <si>
    <t xml:space="preserve">BUILDING MANAGEMENT SYSTEM WITH DECLARATIVE VIEWS OF TIMESERIES DATA
</t>
  </si>
  <si>
    <t>US2022129459 (A1)</t>
  </si>
  <si>
    <t xml:space="preserve">PARK YOUNGCHOON [US]
SINHA SUDHI R [US]
CHENNUPATI VIJAYA S [US]
VENKITESWARAN VAIDHYANATHAN [US]
POURMOHAMMAD SAJJAD [US]
PAULSON ERIK S [US]
MA ADA L [US]
ASP GERALD A [US]
</t>
  </si>
  <si>
    <t xml:space="preserve">G05B15/02
G05D23/19
G06F16/22
G06F16/2458
G06F16/901
</t>
  </si>
  <si>
    <t xml:space="preserve">G05B15/02
G05D23/1931
G06F16/22
G06F16/2477
G06F16/9024
G05B2219/2614
G05B2219/2642
G05D23/1917
G06F16/2322
</t>
  </si>
  <si>
    <t xml:space="preserve">US202117465724
</t>
  </si>
  <si>
    <t xml:space="preserve">20210902
</t>
  </si>
  <si>
    <t xml:space="preserve">US201762457654P 20170210
US201715644519 20170707
US201816153276 20181005
US202117465724 20210902
</t>
  </si>
  <si>
    <t xml:space="preserve">CONDENSER ARRANGEMENT FOR A CHILLER
</t>
  </si>
  <si>
    <t>US2022128274 (A1)</t>
  </si>
  <si>
    <t xml:space="preserve">KOPKO WILLIAM LESLIE [US]
KYUNG ICKSOO [US]
</t>
  </si>
  <si>
    <t xml:space="preserve">F25B6/02
F25B39/00
</t>
  </si>
  <si>
    <t xml:space="preserve">F25B6/00
F25B6/02
F25B39/00
F25B39/04
F28D7/0091
F28D7/1607
F25B39/04
F25B2339/047
F25B2400/06
F28D2021/007
</t>
  </si>
  <si>
    <t xml:space="preserve">US202017434346
</t>
  </si>
  <si>
    <t xml:space="preserve">20200227
</t>
  </si>
  <si>
    <t xml:space="preserve">US201962811239P 20190227
US202017434346 20200227
WO2020US20179 20200227
</t>
  </si>
  <si>
    <t xml:space="preserve">LIFTING LUG FOR HVAC UNIT
</t>
  </si>
  <si>
    <t>US2022127115 (A1)</t>
  </si>
  <si>
    <t xml:space="preserve">A B SURIYA PRAKASH [IN]
BHONGADE PARAG JIVANRAO [IN]
NATH NIVEDITA [IN]
DEVKHILE GANESH SHANKARRAO [IN]
SHINDE KISHOR [IN]
</t>
  </si>
  <si>
    <t xml:space="preserve">B66C1/22
B66C1/66
F24F13/20
</t>
  </si>
  <si>
    <t xml:space="preserve">US202017081787
</t>
  </si>
  <si>
    <t xml:space="preserve">20201027
</t>
  </si>
  <si>
    <t xml:space="preserve">US202017081787 20201027
</t>
  </si>
  <si>
    <t xml:space="preserve">SYSTEMS AND METHODS FOR DYNAMIC TRAVEL PLANNING
</t>
  </si>
  <si>
    <t>US2022129999 (A1)</t>
  </si>
  <si>
    <t xml:space="preserve">LOCKE ROBERT B [US]
CAMPERO RICHARD J [US]
PERKINS JOHN D [US]
REICHENBERGER KARL F [US]
</t>
  </si>
  <si>
    <t xml:space="preserve">G01C21/34
G06F16/23
G06Q10/04
G06Q10/06
G06Q10/10
G06Q30/00
G06Q30/02
G06Q30/06
G06Q50/14
G06Q50/26
G06V20/52
G16H10/60
G16H50/30
G16H50/80
H04L9/06
H04L9/32
</t>
  </si>
  <si>
    <t xml:space="preserve">G01C21/3461
G06F16/2365
G06Q10/047
G06Q10/0635
G06Q10/06393
G06Q10/10
G06Q30/0185
G06Q30/0205
G06Q30/0645
G06Q50/14
G06Q50/265
G06V20/52
G16H10/60
G16H50/30
G16H50/80
H04L9/0618
H04L9/3239
H04L9/3242
H04L9/3247
H04L9/50
H04L63/126
H04W4/024
G06Q10/02
G06Q2220/00
H04L9/50
H04L2209/88
</t>
  </si>
  <si>
    <t xml:space="preserve">US202117515844
</t>
  </si>
  <si>
    <t xml:space="preserve">20211101
</t>
  </si>
  <si>
    <t xml:space="preserve">US202063044082P 20200625
US202017067230 20201009
US202117515844 20211101
</t>
  </si>
  <si>
    <t xml:space="preserve">BUILDING SECURITY SYSTEM WITH ALARM LISTS AND ALARM RULE EDITING
</t>
  </si>
  <si>
    <t>US2022130228 (A1)</t>
  </si>
  <si>
    <t xml:space="preserve">COSTELLO MAEBH [IE]
FALA FEDERICO [IE]
HOLLIDAY JAN R [US]
PAVEL NICOLAE BOGDAN [IE]
RAZAK ABDUL [IE]
</t>
  </si>
  <si>
    <t xml:space="preserve">G08B13/08
G08B25/00
</t>
  </si>
  <si>
    <t xml:space="preserve">G06F9/451
G07C9/28
G08B13/08
G08B25/001
G08B25/008
G08B25/14
G08B29/185
</t>
  </si>
  <si>
    <t xml:space="preserve">US202117517419
</t>
  </si>
  <si>
    <t xml:space="preserve">20211102
</t>
  </si>
  <si>
    <t xml:space="preserve">US201862751898P 20181029
US201916665990 20191028
US202117517419 20211102
</t>
  </si>
  <si>
    <t xml:space="preserve">Building automation device
</t>
  </si>
  <si>
    <t>USD949803 (S)</t>
  </si>
  <si>
    <t xml:space="preserve">2022-04-26
</t>
  </si>
  <si>
    <t xml:space="preserve">KORNACKI MICHAEL F [US]
GROBSCHMIDT STEVEN J [US]
SINHA VINEET [US]
THONI MARK [US]
HOLLAND SCOTT [US]
KIM HYUNCHUL [US]
LEMON MICHAEL [US]
MATHEW NIKHIL [US]
PROUTY HOLLY [US]
</t>
  </si>
  <si>
    <t xml:space="preserve">US202129766545F
</t>
  </si>
  <si>
    <t xml:space="preserve">20210115
</t>
  </si>
  <si>
    <t xml:space="preserve">US201729590757F 20170112
US201929680036F 20190212
US202129766545F 20210115
</t>
  </si>
  <si>
    <t xml:space="preserve">OLDHAM COUPLING IN CO-ROTATING SCROLL COMPRESSORS
</t>
  </si>
  <si>
    <t>US2022112896 (A1)</t>
  </si>
  <si>
    <t xml:space="preserve">2022-04-14
</t>
  </si>
  <si>
    <t xml:space="preserve">PENG JIANHUI [JP]
FENG FEI [JP]
FIELDS GENE [US]
</t>
  </si>
  <si>
    <t xml:space="preserve">F04C18/02
F04C29/00
</t>
  </si>
  <si>
    <t xml:space="preserve">F01C17/066
F04C18/023
F04C29/0057
G11C7/103
G11C7/1057
G11C7/1066
G11C7/1096
G11C7/222
G11C11/4074
G11C11/409
G11C11/4093
G11C11/4096
H01L27/108
G11C7/106
</t>
  </si>
  <si>
    <t xml:space="preserve">US202017424243
</t>
  </si>
  <si>
    <t xml:space="preserve">20200401
</t>
  </si>
  <si>
    <t xml:space="preserve">US201916374613 20190403
WO2020US26250 20200401
</t>
  </si>
  <si>
    <t>Approximately 310 results found in the Worldwide database for:</t>
  </si>
  <si>
    <t>cemex as the applicant</t>
  </si>
  <si>
    <t>Displaying publications 1 - 50 as of 2022-05-14</t>
  </si>
  <si>
    <t xml:space="preserve">CEMENT-FREE POROUS SUBSTRATE FOR PLANT GERMINATION AND GROWTH MADE OF ALKALI-ACTIVATED POZZOLANS
</t>
  </si>
  <si>
    <t>ES2904613 (T3)</t>
  </si>
  <si>
    <t xml:space="preserve">2022-04-05
</t>
  </si>
  <si>
    <t xml:space="preserve">ZAMPINI DAVIDE
GUERINI ALEXANDRE
CHAPELAT JULIEN
LEFSRUD MARK GREGORY
HITTI YASMEEN
</t>
  </si>
  <si>
    <t xml:space="preserve">CEMEX INNOVATION HOLDING LTD
</t>
  </si>
  <si>
    <t xml:space="preserve">A01G24/17
A01G24/18
</t>
  </si>
  <si>
    <t xml:space="preserve">A01G24/15
A01G24/17
A01G24/18
C04B18/02
C04B20/0076
C04B28/021
C04B28/08
A01G24/13
A01G24/44
</t>
  </si>
  <si>
    <t xml:space="preserve">ES20170804090T
</t>
  </si>
  <si>
    <t xml:space="preserve">20171106
</t>
  </si>
  <si>
    <t xml:space="preserve">WO2017EP78361 20171106
</t>
  </si>
  <si>
    <t xml:space="preserve">ADVANCED FIBER REINFORCED CONCRETE MIX DESIGNS
</t>
  </si>
  <si>
    <t>MA43201 (A)</t>
  </si>
  <si>
    <t xml:space="preserve">2018-09-19
</t>
  </si>
  <si>
    <t xml:space="preserve">ESSER JEREMY [CH]
GUERINI ALEXANDRE [CH]
VOLPATTI GIOVANNI [CH]
ZAMPINI DAVIDE [CH]
</t>
  </si>
  <si>
    <t xml:space="preserve">CEMEX RES GROUP AG [CH]
</t>
  </si>
  <si>
    <t xml:space="preserve">C04B28/00
C04B28/04
</t>
  </si>
  <si>
    <t xml:space="preserve">C04B14/04
C04B14/06
C04B14/38
C04B14/42
C04B14/48
C04B16/0625
C04B16/0633
C04B16/0691
C04B28/04
C04B2111/34
C04B2201/50
Y02W30/91
C04B28/04
C04B14/06
C04B14/42
C04B14/4668
C04B14/48
C04B18/08
C04B18/146
C04B24/2664
C04B24/38
C04B24/383
C04B28/04
C04B14/062
C04B14/42
C04B14/48
C04B16/0683
C04B24/2664
C04B24/38
C04B24/383
</t>
  </si>
  <si>
    <t xml:space="preserve">MA20160043201
</t>
  </si>
  <si>
    <t xml:space="preserve">20160610
</t>
  </si>
  <si>
    <t xml:space="preserve">WO2015EP63045 20150611
</t>
  </si>
  <si>
    <t xml:space="preserve">CONCEPTIONS PERFECTIONNÃ‰ES DE MÃ‰LANGE DE BÃ‰TON RENFORCÃ‰ DE FIBRES
</t>
  </si>
  <si>
    <t>MA42188 (A)</t>
  </si>
  <si>
    <t xml:space="preserve">2018-04-18
</t>
  </si>
  <si>
    <t xml:space="preserve">GUERINI ALEXANDRE [CH]
VOLPATTI GIOVANNI [CH]
ZAMPINI DAVIDE [CH]
</t>
  </si>
  <si>
    <t xml:space="preserve">C04B28/00
</t>
  </si>
  <si>
    <t xml:space="preserve">MA20150042188
</t>
  </si>
  <si>
    <t xml:space="preserve">20150611
</t>
  </si>
  <si>
    <t xml:space="preserve">MA20150042188 20150611
</t>
  </si>
  <si>
    <t xml:space="preserve">METHOD TO BUILD A ROAD
</t>
  </si>
  <si>
    <t>CO2017009098 (A2)</t>
  </si>
  <si>
    <t xml:space="preserve">2017-11-21
</t>
  </si>
  <si>
    <t xml:space="preserve">ZAMPINI DAVIDE [CH]
GUERINI ALEXANDRE [CH]
VOLPATTI GIOVANNI [CH]
CHIAVERINI JESSICA [CH]
</t>
  </si>
  <si>
    <t xml:space="preserve">E01C3/04
E01C3/00
E01C7/14
E01C7/32
E01C7/35
</t>
  </si>
  <si>
    <t xml:space="preserve">E01C3/003
E01C3/04
E01C7/14
E01C7/32
E01C7/351
</t>
  </si>
  <si>
    <t xml:space="preserve">CO20170009098
</t>
  </si>
  <si>
    <t xml:space="preserve">20170906
</t>
  </si>
  <si>
    <t xml:space="preserve">WO2015EP54708 20150306
</t>
  </si>
  <si>
    <t xml:space="preserve">Mineral fibers for concrete reinforcement
</t>
  </si>
  <si>
    <t>IE20190127 (A1)</t>
  </si>
  <si>
    <t xml:space="preserve">2021-04-14
</t>
  </si>
  <si>
    <t xml:space="preserve">DAVIDE ZAMPINI [CH]
ALEXANDRE GUERINI [CH]
GIOVANNI VOLPATTI [CH]
JEREMY ESSER [CH]
</t>
  </si>
  <si>
    <t xml:space="preserve">C04B24/00
</t>
  </si>
  <si>
    <t xml:space="preserve">IE20190000127
</t>
  </si>
  <si>
    <t xml:space="preserve">20190729
</t>
  </si>
  <si>
    <t xml:space="preserve">IE20190000127 20190729
</t>
  </si>
  <si>
    <t xml:space="preserve">Advanced fiber reinforced lightweight concrete mix designs
</t>
  </si>
  <si>
    <t>IE20190128 (A1)</t>
  </si>
  <si>
    <t xml:space="preserve">IE20190000128
</t>
  </si>
  <si>
    <t xml:space="preserve">IE20190000128 20190729
</t>
  </si>
  <si>
    <t xml:space="preserve">CASTABLE MATERIAL BASED ON CEMENTITIOUS BINDER WITH SHRINKAGE RESISTANCE
</t>
  </si>
  <si>
    <t>ES2807188 (T3)</t>
  </si>
  <si>
    <t xml:space="preserve">2021-02-22
</t>
  </si>
  <si>
    <t xml:space="preserve">CHIAVERINI JESSICA
SALMEN WOLFGANG
GUERINI ALEXANDRE
</t>
  </si>
  <si>
    <t xml:space="preserve">C04B28/04
</t>
  </si>
  <si>
    <t xml:space="preserve">C04B14/04
C04B14/06
C04B24/02
C04B24/04
C04B24/36
C04B24/38
C04B28/04
C04B2103/0079
C04B2103/465
C04B2111/34
C04B28/04
C04B14/06
C04B24/02
C04B24/36
C04B24/38
C04B40/0028
C04B2103/32
C04B28/04
C04B14/06
C04B24/02
C04B24/36
C04B40/0028
C04B2103/0079
C04B2103/32
C04B2103/46
</t>
  </si>
  <si>
    <t xml:space="preserve">ES20150767588T
</t>
  </si>
  <si>
    <t xml:space="preserve">20150807
</t>
  </si>
  <si>
    <t xml:space="preserve">WO2015IB56028 20150807
</t>
  </si>
  <si>
    <t xml:space="preserve">METHOD TO PRODUCE CEMENT CLINKER USING COKE WITH A HIGH CONTENT OF SULFUR
</t>
  </si>
  <si>
    <t>HK1053298 (A1)</t>
  </si>
  <si>
    <t xml:space="preserve">2003-10-17
</t>
  </si>
  <si>
    <t xml:space="preserve">HOMERO RAMIREZ-TOBIAS
ALBERTO LAZARO-FRANCO
JUAN CARLOS MARTINEZ-BURCKHARDT
WALTER LOPEZ-GONZALEZ
</t>
  </si>
  <si>
    <t xml:space="preserve">CEMEX TRADEMARKS WORLDWIDE LTD
</t>
  </si>
  <si>
    <t xml:space="preserve">C04B7/00
C04B7/42
C04B7/44
C04B
</t>
  </si>
  <si>
    <t xml:space="preserve">C04B7/00
C04B7/425
C04B7/4407
Y02P40/121
C04B7/00
C04B7/38
C04B7/4492
</t>
  </si>
  <si>
    <t xml:space="preserve">HK20030104990
</t>
  </si>
  <si>
    <t xml:space="preserve">20030710
</t>
  </si>
  <si>
    <t xml:space="preserve">MX2001PA07229 20010713
</t>
  </si>
  <si>
    <t xml:space="preserve">WALL LINING METHOD AND SYSTEM
</t>
  </si>
  <si>
    <t>HK1045349 (A1)</t>
  </si>
  <si>
    <t xml:space="preserve">2002-11-22
</t>
  </si>
  <si>
    <t xml:space="preserve">GEOFFREY LEIGH WEBBER
KEVIN STUART WILSON
IAN TUPLING
ANDREW GEORGE HORNUNG
ROBERT GARRATT
</t>
  </si>
  <si>
    <t xml:space="preserve">CEMEX UK OPERATIONS LTD
</t>
  </si>
  <si>
    <t xml:space="preserve">E02D5/74
E02D29/02
E02D
B65D
</t>
  </si>
  <si>
    <t xml:space="preserve">E02D5/74
E02D29/0233
</t>
  </si>
  <si>
    <t xml:space="preserve">HK20020106665
</t>
  </si>
  <si>
    <t xml:space="preserve">20020911
</t>
  </si>
  <si>
    <t xml:space="preserve">GB19990026300 19991105
WO2000GB04238 20001103
</t>
  </si>
  <si>
    <t xml:space="preserve">METHOD AND APPARATUS FOR RECOVERING ENERGY FROM WASTES BY COMBUSTION IN INDUSTRIAL FURNACES
</t>
  </si>
  <si>
    <t>UY24892 (A1)</t>
  </si>
  <si>
    <t xml:space="preserve">1998-07-10
</t>
  </si>
  <si>
    <t xml:space="preserve">JOSE LUIS ARROYAVE
JORGE BERRUN CASTAÑON
JUAN MANUEL DIOSDADO
FARIAS LUIS
ARMANDO J GARCÍA
GARZA JAVIER
GONZALEZ SIMON
IGNACIO MAYORAL RODRIGUEZ
ALEJANDRO PADILLA CORTEZ
</t>
  </si>
  <si>
    <t xml:space="preserve">CEMEX S A DE C V [MX]
</t>
  </si>
  <si>
    <t xml:space="preserve">F23K3/16
C04B7/44
F27B7/10
F27B7/34
F27B7/42
F27D99/00
</t>
  </si>
  <si>
    <t xml:space="preserve">C04B7/4423
F27B7/34
F27B7/42
F23G2206/201
F27D2099/0051
Y02E20/30
Y02E50/30
Y02P40/125
</t>
  </si>
  <si>
    <t xml:space="preserve">UY19980024892
</t>
  </si>
  <si>
    <t xml:space="preserve">19980217
</t>
  </si>
  <si>
    <t xml:space="preserve">MX19970004324 19970611
</t>
  </si>
  <si>
    <t xml:space="preserve">Hydraulic cement with an accelerated development of high strength
</t>
  </si>
  <si>
    <t>UY24549 (A1)</t>
  </si>
  <si>
    <t xml:space="preserve">1997-11-06
</t>
  </si>
  <si>
    <t xml:space="preserve">POO ULIBARRI RAMON [MX]
LOPEZ GONZALEZ WALLTTER [MX]
VILLAFAÑA TORRES JOSE SACRAMENTO [MX]
</t>
  </si>
  <si>
    <t xml:space="preserve">CEMEX S A B DE C V [MX]
</t>
  </si>
  <si>
    <t xml:space="preserve">C04B22/00
C04B7/32
C04B40/00
</t>
  </si>
  <si>
    <t xml:space="preserve">C04B7/323
</t>
  </si>
  <si>
    <t xml:space="preserve">UY19970024549
</t>
  </si>
  <si>
    <t xml:space="preserve">19970508
</t>
  </si>
  <si>
    <t xml:space="preserve">MX19960002271 19960610
</t>
  </si>
  <si>
    <t xml:space="preserve">REINFORCED WALL SYSTEM AND METHOD
</t>
  </si>
  <si>
    <t>NI201300048 (A)</t>
  </si>
  <si>
    <t xml:space="preserve">2014-04-23
</t>
  </si>
  <si>
    <t xml:space="preserve">BRYAN GOERGER [US]
MARCELO ORTIZ [MX]
FRANCISCO UZCATEGUI [US]
PATRICK THIEL [US]
</t>
  </si>
  <si>
    <t xml:space="preserve">C04B28/04
E04B2/86
</t>
  </si>
  <si>
    <t xml:space="preserve">C04B28/04
E04B1/00
E04B2/86
Y02W30/91
C04B28/04
C04B14/06
C04B14/465
C04B16/06
C04B18/08
C04B28/04
C04B14/06
C04B14/465
C04B18/08
</t>
  </si>
  <si>
    <t xml:space="preserve">NI20130000048
</t>
  </si>
  <si>
    <t xml:space="preserve">20130529
</t>
  </si>
  <si>
    <t xml:space="preserve">US20100419171P 20101202
</t>
  </si>
  <si>
    <t xml:space="preserve">CONSTRUCTION MATERIAL BASED ON ACTIVATED FLY ASH
</t>
  </si>
  <si>
    <t>NI201000025 (A)</t>
  </si>
  <si>
    <t xml:space="preserve">2010-10-04
</t>
  </si>
  <si>
    <t xml:space="preserve">THIERRY SPERISEN [CH]
JAVIER VAZQUEZ-FAVELA [MX]
HUGO BOLIO-ARCEO [MX]
</t>
  </si>
  <si>
    <t xml:space="preserve">C04B28/00
C04B28/26
</t>
  </si>
  <si>
    <t xml:space="preserve">C04B28/006
C04B28/26
Y02P40/10
Y02W30/91
C04B28/006
C04B14/047
C04B14/18
C04B18/08
C04B18/101
C04B18/141
C04B22/10
C04B40/0028
</t>
  </si>
  <si>
    <t xml:space="preserve">NI20100000025
</t>
  </si>
  <si>
    <t xml:space="preserve">20100216
</t>
  </si>
  <si>
    <t xml:space="preserve">WO2007IB02377 20070817
</t>
  </si>
  <si>
    <t xml:space="preserve">UN MÉTODO E INSTALACIÓN PARA BENEFICIACIÓN DE PARTÍCULAS DE CENIZA VOLANTE POR COMBUSTIÓN SUBITA
</t>
  </si>
  <si>
    <t>NI201200006 (A)</t>
  </si>
  <si>
    <t xml:space="preserve">2014-06-18
</t>
  </si>
  <si>
    <t xml:space="preserve">JAVIER VASQUEZ FAVELA [MX]
MARÍA CLAUDIA RAMÍREZ CARRERO [MX]
CÉSAR ALBERTO SOSA BLANCO [MX]
HUGO BOLIO ARCEO [MX]
</t>
  </si>
  <si>
    <t xml:space="preserve">F23J1/00
</t>
  </si>
  <si>
    <t xml:space="preserve">NI20120000006
</t>
  </si>
  <si>
    <t xml:space="preserve">20120106
</t>
  </si>
  <si>
    <t xml:space="preserve">NI20120000006 20120106
</t>
  </si>
  <si>
    <t xml:space="preserve">USE OF CELLULAR CONCRETE AGGREGATES AND MANUFACTURING PROCESS
</t>
  </si>
  <si>
    <t>NI201300009 (A)</t>
  </si>
  <si>
    <t xml:space="preserve">2013-10-16
</t>
  </si>
  <si>
    <t xml:space="preserve">GUILLAUME SABLIER [FR]
</t>
  </si>
  <si>
    <t xml:space="preserve">C04B28/04
C04B38/08
</t>
  </si>
  <si>
    <t xml:space="preserve">B02C23/08
C04B20/026
C04B28/04
C04B38/08
C04B2111/40
C04B2111/60
Y02W30/91
C04B28/04
C04B18/167
C04B20/0076
C04B28/04
C04B20/0076
C04B38/08
</t>
  </si>
  <si>
    <t xml:space="preserve">NI20130000009
</t>
  </si>
  <si>
    <t xml:space="preserve">20130118
</t>
  </si>
  <si>
    <t xml:space="preserve">FR20100003056 20100721
</t>
  </si>
  <si>
    <t xml:space="preserve">METHOD FOR PLACEMENT OF ROLLER COMPACTED CONCRETE (RCC) ON A SUB-BASE TO PRODUCE A CONCRETE PAVEMENT
</t>
  </si>
  <si>
    <t>NI201600156 (A)</t>
  </si>
  <si>
    <t xml:space="preserve">2018-08-09
</t>
  </si>
  <si>
    <t xml:space="preserve">DAVIDE ZAMPINI [CH]
ALEXANDRE GUERINI [CH]
CARSTEN ZANDERS [CH]
GIOVANNI VOLPATTI [CH]
</t>
  </si>
  <si>
    <t xml:space="preserve">E01C7/14
C04B28/04
</t>
  </si>
  <si>
    <t xml:space="preserve">C04B14/06
C04B24/121
C04B24/2605
C04B24/2623
C04B24/2641
C04B24/2652
C04B24/32
C04B24/34
C04B24/38
C04B28/02
C04B28/04
C04B40/0028
C04B40/0071
C04B40/0625
E01C7/14
E01C7/142
E01C19/002
E01C19/46
C04B2103/008
C04B2103/10
C04B2103/304
C04B2103/32
C04B2111/00051
C04B2111/0006
C04B2111/0075
C04B2111/60
C04B28/04
C04B14/06
C04B24/121
C04B40/0028
C04B40/0071
C04B2103/304
C04B2103/32
C04B28/04
C04B14/06
C04B24/2623
C04B40/0028
C04B40/0071
C04B2103/304
C04B2103/32
C04B28/04
C04B14/06
C04B24/2641
C04B40/0028
C04B40/0071
C04B2103/304
C04B2103/32
C04B28/04
C04B14/06
C04B24/2652
C04B40/0028
C04B40/0071
C04B2103/304
C04B2103/32
C04B28/04
C04B14/06
C04B24/32
C04B40/0028
C04B40/0071
C04B2103/304
C04B2103/32
C04B28/04
C04B14/06
C04B24/38
C04B40/0028
C04B40/0071
C04B2103/304
C04B2103/32
C04B28/04
C04B14/06
C04B40/0028
C04B40/0071
C04B2103/008
C04B2103/304
C04B2103/32
C04B40/0625
C04B28/02
</t>
  </si>
  <si>
    <t xml:space="preserve">NI20160000156
</t>
  </si>
  <si>
    <t xml:space="preserve">20161007
</t>
  </si>
  <si>
    <t xml:space="preserve">WO2014EP57144 20140409
</t>
  </si>
  <si>
    <t xml:space="preserve">A TEMPORARY CONCRETE BATCHING PLANT
</t>
  </si>
  <si>
    <t>NI201500005 (A)</t>
  </si>
  <si>
    <t xml:space="preserve">2016-03-16
</t>
  </si>
  <si>
    <t xml:space="preserve">VICTOR NELSON PARRA PARRA [KM]
JOSE LOZANO Y RUY SANCHEZ [CH]
</t>
  </si>
  <si>
    <t xml:space="preserve">B28C9/04
</t>
  </si>
  <si>
    <t xml:space="preserve">B28C9/0436
</t>
  </si>
  <si>
    <t xml:space="preserve">NI20150000005
</t>
  </si>
  <si>
    <t xml:space="preserve">20150130
</t>
  </si>
  <si>
    <t xml:space="preserve">WO2012EP65722 20120810
</t>
  </si>
  <si>
    <t xml:space="preserve">METHOD FOR PRODUCING CEMENT WITH AN INTEGRATED CURING AGENT INCLUDED THEREIN AND THE USE THEREOF IN CEMENT-BASED MATERIALS AND THE CEMENT PRODUCED.
</t>
  </si>
  <si>
    <t>NI201600032 (A)</t>
  </si>
  <si>
    <t xml:space="preserve">2017-07-18
</t>
  </si>
  <si>
    <t xml:space="preserve">TOVÍAS HOMERO RAMÍREZ [MX]
KARLA SERRANO GONZALEZ [MX]
NÉSTOR ISAÍAS QUINTERO MORA [MX]
HOMERO RAMIREZ TOVÍAS [MX]
</t>
  </si>
  <si>
    <t xml:space="preserve">C04B28/02
C04B7/52
</t>
  </si>
  <si>
    <t xml:space="preserve">C04B7/527
C04B24/383
C04B28/02
C04B40/0028
C04B2103/52
C04B2111/34
C04B2111/346
Y02W30/91
C04B7/527
C04B18/241
C04B24/003
C04B7/527
C04B18/241
C04B24/32
C04B7/527
C04B18/241
C04B24/36
C04B7/527
C04B18/241
C04B24/42
C04B28/02
C04B18/241
C04B24/32
</t>
  </si>
  <si>
    <t xml:space="preserve">NI20160000032
</t>
  </si>
  <si>
    <t xml:space="preserve">20160302
</t>
  </si>
  <si>
    <t xml:space="preserve">MX20130010088 20130902
</t>
  </si>
  <si>
    <t xml:space="preserve">METHOD FOR SOIL REINFORCEMENT USING FINE MATERIAL AND NATURAL FIBERS
</t>
  </si>
  <si>
    <t>ES2741579 (T3)</t>
  </si>
  <si>
    <t xml:space="preserve">2020-02-11
</t>
  </si>
  <si>
    <t xml:space="preserve">VOLPATTI GIOVANNI
</t>
  </si>
  <si>
    <t xml:space="preserve">CEMEX RES GROUP AG
</t>
  </si>
  <si>
    <t xml:space="preserve">E01C13/08
C09K17/40
</t>
  </si>
  <si>
    <t xml:space="preserve">A01G20/00
E01C13/083
C09K17/40
</t>
  </si>
  <si>
    <t xml:space="preserve">ES20160181427T
</t>
  </si>
  <si>
    <t xml:space="preserve">20160727
</t>
  </si>
  <si>
    <t xml:space="preserve">EP20160181427 20160727
</t>
  </si>
  <si>
    <t xml:space="preserve">ENHANCED ELECTRICITY COGENERATION IN CEMENT CLINKER PRODUCTION
</t>
  </si>
  <si>
    <t>PL2294028 (T3)</t>
  </si>
  <si>
    <t xml:space="preserve">2012-12-31
</t>
  </si>
  <si>
    <t xml:space="preserve">FUENTES SAMANIEGO RAUL [MX]
MARTINEZ FARIAS LUIS RAMON [MX]
NOYOLA DE GARAGORRI ANTONIO HIGINIO [MX]
TREVINO VILLAREAL LUIS [CH]
</t>
  </si>
  <si>
    <t xml:space="preserve">C04B7/47
F27D17/00
</t>
  </si>
  <si>
    <t xml:space="preserve">C04B7/475
F27D17/004
C04B2290/20
Y02P40/121
</t>
  </si>
  <si>
    <t xml:space="preserve">PL20090757867T
</t>
  </si>
  <si>
    <t xml:space="preserve">20090604
</t>
  </si>
  <si>
    <t xml:space="preserve">WO2008IB01447 20080605
EP20090757867 20090604
WO2009IB05857 20090604
</t>
  </si>
  <si>
    <t xml:space="preserve">METHOD FOR CAPTURING CO2 PRODUCED BY CEMENT PLANTS BY USING THE CALCIUM CYCLE
</t>
  </si>
  <si>
    <t>PL2461892 (T3)</t>
  </si>
  <si>
    <t xml:space="preserve">2015-08-31
</t>
  </si>
  <si>
    <t xml:space="preserve">TREVINO VILLAREAL LUIS [CH]
MARTINEZ VERA ENRIQUE RAMON [MX]
</t>
  </si>
  <si>
    <t xml:space="preserve">B01D53/62
C04B7/36
</t>
  </si>
  <si>
    <t xml:space="preserve">B01D53/62
C04B7/365
C04B7/367
B01D2251/404
B01D2257/504
Y02C20/40
Y02P40/18
</t>
  </si>
  <si>
    <t xml:space="preserve">PL20090777629T
</t>
  </si>
  <si>
    <t xml:space="preserve">20090804
</t>
  </si>
  <si>
    <t xml:space="preserve">EP20090777629 20090804
WO2009EP05623 20090804
</t>
  </si>
  <si>
    <t xml:space="preserve">Structural concrete wall with thermal insulation and manufacturing process
</t>
  </si>
  <si>
    <t>PL2642041 (T3)</t>
  </si>
  <si>
    <t xml:space="preserve">2016-03-31
</t>
  </si>
  <si>
    <t xml:space="preserve">ZAMPINI DAVIDE [CH]
GUERINI ALEXANDRE [CH]
</t>
  </si>
  <si>
    <t xml:space="preserve">C04B38/08
C04B28/04
E04B1/76
E04C2/04
E04C2/06
C04B111/00
C04B111/28
</t>
  </si>
  <si>
    <t xml:space="preserve">C04B28/04
C04B38/08
E04C2/044
E04C2/049
E04C2/06
C04B2111/00103
C04B2111/00612
C04B2111/28
E04B1/76
Y02W30/91
C04B28/04
C04B14/24
C04B18/08
C04B18/146
C04B20/0076
C04B24/2647
C04B38/10
C04B2103/304
C04B38/08
C04B14/12
C04B14/24
C04B18/08
C04B20/0076
C04B24/2647
C04B28/04
C04B38/08
C04B14/24
C04B18/08
C04B24/2647
C04B28/04
C04B38/0067
C04B41/5079
C04B2103/304
</t>
  </si>
  <si>
    <t xml:space="preserve">PL20120161055T
</t>
  </si>
  <si>
    <t xml:space="preserve">20120323
</t>
  </si>
  <si>
    <t xml:space="preserve">EP20120161055 20120323
</t>
  </si>
  <si>
    <t xml:space="preserve">CONSTRUCTION CASTABLE MATERIAL WITH CONTROLLABLE FLOW OR SLUMP
</t>
  </si>
  <si>
    <t>ES2732275 (T3)</t>
  </si>
  <si>
    <t xml:space="preserve">2019-11-21
</t>
  </si>
  <si>
    <t xml:space="preserve">GUERINI ALEXANDER
ESCOTT PEREZ CARLOS
</t>
  </si>
  <si>
    <t xml:space="preserve">C04B28/00
C04B7/153
C04B7/24
C04B28/02
C04B28/08
C04B111/00
</t>
  </si>
  <si>
    <t xml:space="preserve">C04B7/1535
C04B7/243
C04B24/06
C04B28/006
C04B28/008
C04B28/021
C04B28/08
C04B28/26
C04B2103/0082
C04B2103/308
C04B2111/00086
C04B2111/00103
C04B2111/00146
Y02P40/10
Y02W30/91
C04B28/006
C04B14/06
C04B14/28
C04B14/48
C04B18/08
C04B18/141
C04B18/146
C04B18/24
C04B18/24
C04B24/04
C04B24/2647
C04B2103/0088
C04B28/008
C04B12/04
C04B14/06
C04B14/06
C04B14/06
C04B18/08
C04B18/141
C04B22/062
C04B24/06
C04B24/2647
C04B28/008
C04B12/04
C04B14/06
C04B14/06
C04B14/06
C04B18/08
C04B18/141
C04B22/062
C04B24/06
C04B2103/32
C04B28/021
C04B12/04
C04B14/06
C04B14/06
C04B14/06
C04B18/141
C04B22/062
C04B24/06
C04B24/2647
C04B28/08
C04B12/04
C04B14/06
C04B14/06
C04B14/06
C04B18/08
C04B22/062
C04B24/06
C04B24/2647
C04B28/26
C04B14/06
C04B14/28
C04B14/48
C04B18/08
C04B18/141
C04B18/146
C04B18/24
C04B18/24
C04B24/06
C04B24/2647
C04B2103/0088
</t>
  </si>
  <si>
    <t xml:space="preserve">ES20130776446T
</t>
  </si>
  <si>
    <t xml:space="preserve">20131004
</t>
  </si>
  <si>
    <t xml:space="preserve">WO2013EP70662 20131004
</t>
  </si>
  <si>
    <t xml:space="preserve">PROCESS ENABLING THE USE ALTERNATIVE FUELS WITH HIGH CHLORINE CONTENT IN CLINKER PRODUCTION.
</t>
  </si>
  <si>
    <t>MX2019003566 (A)</t>
  </si>
  <si>
    <t xml:space="preserve">2019-08-12
</t>
  </si>
  <si>
    <t xml:space="preserve">NESTOR ISAIAS QUINTERO MORA [CH]
CARLOS MEDINA AYALA
JUAN CARLOS MARTINEZ BURCKHARDT
</t>
  </si>
  <si>
    <t xml:space="preserve">C04B7/44
</t>
  </si>
  <si>
    <t xml:space="preserve">C04B7/4423
Y02P40/125
C04B7/4423
C04B7/364
C04B7/425
</t>
  </si>
  <si>
    <t xml:space="preserve">MX20190003566
</t>
  </si>
  <si>
    <t xml:space="preserve">20160930
</t>
  </si>
  <si>
    <t xml:space="preserve">WO2016EP73498 20160930
</t>
  </si>
  <si>
    <t xml:space="preserve">Means of fixing a wood truss to a concrete slab, method for fixing a wood truss to a concrete slab and construction element in the form of a concrete slab connected to at least one wood truss
</t>
  </si>
  <si>
    <t>PL2618008 (T3)</t>
  </si>
  <si>
    <t xml:space="preserve">2014-04-30
</t>
  </si>
  <si>
    <t xml:space="preserve">WEIDEMANN VOLKER [DE]
</t>
  </si>
  <si>
    <t xml:space="preserve">F16B15/02
</t>
  </si>
  <si>
    <t xml:space="preserve">F16B19/02
E04B2005/235
F16B25/0015
F16B37/14
</t>
  </si>
  <si>
    <t xml:space="preserve">PL20120152145T
</t>
  </si>
  <si>
    <t xml:space="preserve">20120123
</t>
  </si>
  <si>
    <t xml:space="preserve">EP20120152145 20120123
</t>
  </si>
  <si>
    <t xml:space="preserve">Method and apparatus for recovering energy from waste materials by combustion in a cement clinker production line
</t>
  </si>
  <si>
    <t>PL1734322 (T3)</t>
  </si>
  <si>
    <t xml:space="preserve">2009-01-30
</t>
  </si>
  <si>
    <t xml:space="preserve">TORRES ALEMANY JOSÉ [MX]
MARTINEZ VERA ENRIQUE RAMON [MX]
</t>
  </si>
  <si>
    <t xml:space="preserve">F27B7/00
</t>
  </si>
  <si>
    <t xml:space="preserve">F27B7/20
F27D17/004
</t>
  </si>
  <si>
    <t xml:space="preserve">PL20060252971T
</t>
  </si>
  <si>
    <t xml:space="preserve">20060608
</t>
  </si>
  <si>
    <t xml:space="preserve">US20050149229 20050610
EP20060252971 20060608
</t>
  </si>
  <si>
    <t xml:space="preserve">METHOD FOR PRODUCING A CLINKER FOR HYDRAULIC CEMENT WITH LOW CO2 EMISSION AND HIGH RESISTANCE
</t>
  </si>
  <si>
    <t>BR112012033789 (A2)</t>
  </si>
  <si>
    <t xml:space="preserve">2019-10-01
</t>
  </si>
  <si>
    <t xml:space="preserve">HOMERO RAMIREZ TOVIAS [MX]
JUAN CARLOS MARTINEZ [CH]
KARLA SERRANO GONZALES [MX]
NORMA LETICIA GARZA GONZALEZ [MX]
</t>
  </si>
  <si>
    <t xml:space="preserve">CEMEX RES GROUP [CH]
</t>
  </si>
  <si>
    <t xml:space="preserve">C04B7/02
</t>
  </si>
  <si>
    <t xml:space="preserve">C04B7/02
C04B7/32
C04B7/323
C04B7/345
C04B7/367
C04B7/421
Y02P40/10
</t>
  </si>
  <si>
    <t xml:space="preserve">BR20121133789
</t>
  </si>
  <si>
    <t xml:space="preserve">20110617
</t>
  </si>
  <si>
    <t xml:space="preserve">WO2011IB01376 20110617
FR20100002587 20100618
</t>
  </si>
  <si>
    <t xml:space="preserve">METHOD TO REDUCE BUILD-UPS, CRUSTS AND RING FORMATION IN CLINKER PRODUCTION.
</t>
  </si>
  <si>
    <t>MX2018015979 (A)</t>
  </si>
  <si>
    <t xml:space="preserve">2019-05-30
</t>
  </si>
  <si>
    <t xml:space="preserve">NÉSTOR ISAÍAS QUINTERO MORA [CH]
LILA ALEXANDRA LOPEZ MIRANDA
HOMERO RAMIREZ TOVIAS
</t>
  </si>
  <si>
    <t xml:space="preserve">C04B7/44
C10L9/04
C10L9/10
</t>
  </si>
  <si>
    <t xml:space="preserve">C04B7/4407
C04B7/4492
C10L5/32
C10L9/10
C10L10/02
C10L10/04
C10L2200/0213
C10L2250/06
C10L2290/141
C10L2290/24
C10L2290/28
C10L2290/58
</t>
  </si>
  <si>
    <t xml:space="preserve">MX20180015979
</t>
  </si>
  <si>
    <t xml:space="preserve">20160629
</t>
  </si>
  <si>
    <t xml:space="preserve">WO2016IB53891 20160629
</t>
  </si>
  <si>
    <t xml:space="preserve">Drain entry
</t>
  </si>
  <si>
    <t>AU120659 (S)</t>
  </si>
  <si>
    <t xml:space="preserve">1994-06-20
</t>
  </si>
  <si>
    <t xml:space="preserve">CEMEX AUSTRALIA PTY LTD
</t>
  </si>
  <si>
    <t xml:space="preserve">AU19930002051F
</t>
  </si>
  <si>
    <t xml:space="preserve">19930706
</t>
  </si>
  <si>
    <t xml:space="preserve">AU19930002051F 19930706
</t>
  </si>
  <si>
    <t xml:space="preserve">A METHOD AND INSTALLATION FOR BENEFICIATION OF FLY ASH PARTICLES BY FLASH COMBUSTION
</t>
  </si>
  <si>
    <t>PL2452125 (T3)</t>
  </si>
  <si>
    <t xml:space="preserve">2019-04-30
</t>
  </si>
  <si>
    <t xml:space="preserve">VAZQUEZ FAVELA JAVIER [CH]
RAMIREZ CARRERO MARIA CLAUDIA [MX]
SOSA BLANCO CÉSAR ALBERTO [MX]
BOLIO ARCEO HUGO [MX]
</t>
  </si>
  <si>
    <t xml:space="preserve">C04B18/08
F23C99/00
F23J1/00
C04B111/10
</t>
  </si>
  <si>
    <t xml:space="preserve">C04B18/08
F23C99/005
F23J1/00
C04B2111/1087
F23G2209/30
F23J2900/01007
F23K2201/501
F23K2203/008
F23K2203/104
F23K2203/202
F23N2221/10
Y02W30/91
Y10S106/01
C04B18/08
C04B20/02
</t>
  </si>
  <si>
    <t xml:space="preserve">PL20090777034T
</t>
  </si>
  <si>
    <t xml:space="preserve">20090708
</t>
  </si>
  <si>
    <t xml:space="preserve">EP20090777034 20090708
WO2009EP04936 20090708
</t>
  </si>
  <si>
    <t xml:space="preserve">FLY ASH BASED CASTABLE CONSTRUCTION MATERIAL WITH CONTROLLED FLOW AND WORKABILITY RETENTION
</t>
  </si>
  <si>
    <t>PH12018500158 (A1)</t>
  </si>
  <si>
    <t xml:space="preserve">2018-08-13
</t>
  </si>
  <si>
    <t xml:space="preserve">GUERINI ALEXANDRE [CH]
CHAPELAT JULIEN [CH]
INIGUEZ SANCHEZ CYNDY ARLENN [CH]
</t>
  </si>
  <si>
    <t xml:space="preserve">C04B28/00
C04B28/02
C04B111/00
C04B111/62
</t>
  </si>
  <si>
    <t xml:space="preserve">C04B12/04
C04B14/04
C04B22/062
C04B28/006
C04B28/021
C04B2111/00103
C04B2111/00146
C04B2111/62
Y02P40/10
Y02W30/91
C04B28/006
C04B12/04
C04B14/06
C04B18/08
C04B18/141
C04B20/0076
C04B22/062
C04B28/08
C04B2103/0088
C04B2103/32
C04B28/006
C04B12/04
C04B14/06
C04B18/08
C04B20/0076
C04B22/062
C04B28/08
C04B2103/32
C04B28/021
C04B12/04
C04B14/06
C04B14/062
C04B20/0076
C04B22/062
C04B28/08
C04B28/021
C04B12/04
C04B14/06
C04B18/141
C04B20/0076
C04B22/062
C04B24/2647
C04B28/08
C04B2103/0088
C04B28/021
C04B12/04
C04B14/06
C04B18/141
C04B20/0076
C04B22/062
C04B28/08
C04B2103/0088
C04B2103/32
C04B28/021
C04B12/04
C04B14/06
C04B20/0076
C04B22/062
C04B24/12
C04B28/08
C04B28/021
C04B12/04
C04B14/06
C04B20/0076
C04B22/062
C04B24/121
C04B28/08
C04B28/021
C04B12/04
C04B14/06
C04B20/0076
C04B22/062
C04B24/125
C04B28/08
C04B28/021
C04B12/04
C04B14/06
C04B20/0076
C04B22/062
C04B24/14
C04B28/08
C04B28/021
C04B12/04
C04B14/06
C04B20/0076
C04B22/062
C04B24/2647
C04B28/08
C04B28/021
C04B12/04
C04B14/06
C04B20/0076
C04B22/062
C04B24/2652
C04B28/08
C04B28/021
C04B12/04
C04B14/06
C04B20/0076
C04B22/062
C04B24/38
C04B28/08
C04B28/021
C04B12/04
C04B14/06
C04B20/0076
C04B22/062
C04B28/08
C04B2103/32
</t>
  </si>
  <si>
    <t xml:space="preserve">PH20181500158
</t>
  </si>
  <si>
    <t xml:space="preserve">20180119
</t>
  </si>
  <si>
    <t xml:space="preserve">WO2015EP68366 20150810
</t>
  </si>
  <si>
    <t xml:space="preserve">CASTABLE MATERIAL BASED ON CEMENTITIOUS MATERIAL WITH SHRINKAGE RESISTANCE
</t>
  </si>
  <si>
    <t>US2018230053 (A1)</t>
  </si>
  <si>
    <t xml:space="preserve">2018-08-16
</t>
  </si>
  <si>
    <t xml:space="preserve">CHIAVERINI JESSICA [CH]
SALMEN WOLFGANG [DE]
ZAMPINI DAVIDE [CH]
</t>
  </si>
  <si>
    <t xml:space="preserve">C04B14/06
C04B24/24
C04B24/38
C04B28/04
</t>
  </si>
  <si>
    <t xml:space="preserve">C04B14/06
C04B24/24
C04B24/38
C04B28/04
C04B40/0039
C04B40/0046
C04B2103/0049
C04B2103/0051
C04B2103/0079
C04B2111/34
C04B28/04
C04B14/06
C04B22/08
C04B2103/0049
C04B2103/32
C04B2103/44
C04B28/04
C04B14/06
C04B22/08
C04B2103/0051
C04B2103/32
C04B2103/44
C04B28/04
C04B14/06
C04B22/148
C04B24/2641
C04B24/38
C04B2103/32
C04B40/0039
C04B22/08
C04B2103/0049
C04B2103/44
C04B40/0039
C04B22/08
C04B2103/0051
C04B2103/44
C04B40/0039
C04B22/148
C04B24/2641
C04B24/38
C04B40/0046
C04B22/08
C04B2103/0051
C04B2103/44
C04B40/0046
C04B22/148
C04B24/2641
C04B24/38
C04B2103/0049
C04B24/2641
C04B2103/0051
C04B24/2641
</t>
  </si>
  <si>
    <t xml:space="preserve">US201515751004
</t>
  </si>
  <si>
    <t xml:space="preserve">WO2015IB56025 20150807
</t>
  </si>
  <si>
    <t xml:space="preserve">EP1172343 (A1)
US2015135997 (A1)
EP1172343 (A1)
</t>
  </si>
  <si>
    <t xml:space="preserve">METHOD TO ARTIFICIALLY AGGLOMERATE FINELY DIVIDED MATERIALS.
</t>
  </si>
  <si>
    <t>MX2017014485 (A)</t>
  </si>
  <si>
    <t xml:space="preserve">2018-03-21
</t>
  </si>
  <si>
    <t xml:space="preserve">DAVIDE ZAMPINI [CH]
ALEXANDRE GUERINI
GIOVANNI VOLPATTI
</t>
  </si>
  <si>
    <t xml:space="preserve">C04B18/02
</t>
  </si>
  <si>
    <t xml:space="preserve">C04B18/021
C04B24/38
C04B2111/0075
Y02W30/91
C04B18/021
C04B14/06
C04B14/10
C04B18/08
C04B18/141
C04B18/146
C04B18/16
C04B18/162
C04B18/167
C04B24/02
C04B24/04
C04B24/121
C04B24/14
C04B24/18
C04B24/223
C04B24/226
C04B24/2641
C04B24/2647
C04B24/2652
C04B24/32
C04B24/38
C04B24/383
C04B2103/32
C04B18/021
C04B14/06
C04B14/10
C04B18/08
C04B18/141
C04B18/146
C04B18/16
C04B18/162
C04B18/167
C04B24/02
C04B24/04
C04B24/121
C04B24/14
C04B24/2641
C04B24/2652
C04B24/32
C04B24/38
C04B24/383
C04B2103/008
C04B2103/32
</t>
  </si>
  <si>
    <t xml:space="preserve">MX20170014485
</t>
  </si>
  <si>
    <t xml:space="preserve">20150526
</t>
  </si>
  <si>
    <t xml:space="preserve">WO2015EP61532 20150526
</t>
  </si>
  <si>
    <t xml:space="preserve">METHOD TO PRODUCE AGGREGATES FROM UNSETTLED CEMENTITIOUS MIXTURES.
</t>
  </si>
  <si>
    <t>MX2017014978 (A)</t>
  </si>
  <si>
    <t xml:space="preserve">2018-04-13
</t>
  </si>
  <si>
    <t xml:space="preserve">C04B18/021
C04B24/02
C04B24/121
C04B24/2623
C04B24/2641
C04B24/2652
C04B24/383
C04B18/021
C04B24/02
C04B18/021
C04B24/121
C04B18/021
C04B24/2623
C04B18/021
C04B24/2641
C04B18/021
C04B24/2652
C04B18/021
C04B24/38
C04B18/021
C04B24/383
</t>
  </si>
  <si>
    <t xml:space="preserve">MX20170014978
</t>
  </si>
  <si>
    <t xml:space="preserve">20160607
</t>
  </si>
  <si>
    <t xml:space="preserve">WO2015EP62689 20150608
WO2016EP62868 20160607
</t>
  </si>
  <si>
    <t xml:space="preserve">Method and the device for producing powdered raw material mixes from materials with different grindability
</t>
  </si>
  <si>
    <t>PL237372 (B1); PL420010 (A1)</t>
  </si>
  <si>
    <t xml:space="preserve">2018-07-02
</t>
  </si>
  <si>
    <t xml:space="preserve">GŁODEK-BUCYK EWA [PL]
KACAŁA OLGA [PL]
KALINOWSKI WOJCIECH [PL]
SŁADECZEK FRANCISZEK [PL]
WEISSER PATRYK [PL]
</t>
  </si>
  <si>
    <t xml:space="preserve">INSTYTUT CERAMIKI I MAT BUDOWLANYCH W WARSZAWIE ODDZIAL INZYNIERII MATEJ PROCESOWEJ I SRODOWISKA W O [PL]
CEMEX POLSKA SPOLKA Z OGRANICZONA ODPOWIEDZIALNOSCIA [PL]
</t>
  </si>
  <si>
    <t xml:space="preserve">B02C21/02
B02C23/08
</t>
  </si>
  <si>
    <t xml:space="preserve">PL20160420010
</t>
  </si>
  <si>
    <t xml:space="preserve">20161228
</t>
  </si>
  <si>
    <t xml:space="preserve">PL20160420010 20161228
</t>
  </si>
  <si>
    <t xml:space="preserve">Un aditivo químico para mezclas de concreto o mortero y uso de los mismos para eliminar el efecto negativo de impurezas libres presentes en mezclas de concreto o mortero
</t>
  </si>
  <si>
    <t>CO2016001872 (A1)</t>
  </si>
  <si>
    <t xml:space="preserve">2018-04-19
</t>
  </si>
  <si>
    <t xml:space="preserve">GUERINI ALEXANDRE [CH]
SALMEN WOLFGANG [DE]
CHIAVERINI JESSICA [CH]
</t>
  </si>
  <si>
    <t xml:space="preserve">C04B24/00
C04B28/00
</t>
  </si>
  <si>
    <t xml:space="preserve">CO20160001872
</t>
  </si>
  <si>
    <t xml:space="preserve">20160915
</t>
  </si>
  <si>
    <t xml:space="preserve">MX20160010830 20160819
</t>
  </si>
  <si>
    <t>PL2930267 (T3)</t>
  </si>
  <si>
    <t xml:space="preserve">2018-05-30
</t>
  </si>
  <si>
    <t xml:space="preserve">ZAMPINI DAVIDE [CH]
GUERINI ALEXANDRE [CH]
ZANDERS CARSTEN [CH]
VOLPATTI GIOVANNI [CH]
</t>
  </si>
  <si>
    <t xml:space="preserve">C04B28/04
E01C7/147
E01C11/005
E01C19/002
C04B2111/00051
C04B2111/0006
C04B2111/0075
C04B2111/60
C04B28/04
C04B14/06
C04B24/121
C04B40/0028
C04B40/0071
C04B2103/304
C04B2103/32
C04B28/04
C04B14/06
C04B24/2623
C04B40/0028
C04B40/0071
C04B2103/304
C04B2103/32
C04B28/04
C04B14/06
C04B24/2641
C04B40/0028
C04B40/0071
C04B2103/304
C04B2103/32
C04B28/04
C04B14/06
C04B24/2652
C04B40/0028
C04B40/0071
C04B2103/304
C04B2103/32
C04B28/04
C04B14/06
C04B24/32
C04B40/0028
C04B40/0071
C04B2103/304
C04B2103/32
C04B28/04
C04B14/06
C04B24/38
C04B40/0028
C04B40/0071
C04B2103/304
C04B2103/32
C04B28/04
C04B14/06
C04B40/0028
C04B40/0071
C04B2103/008
C04B2103/304
C04B2103/32
</t>
  </si>
  <si>
    <t xml:space="preserve">PL20150162894T
</t>
  </si>
  <si>
    <t xml:space="preserve">20150409
</t>
  </si>
  <si>
    <t xml:space="preserve">WO2014EP57144 20140409
EP20150162894 20150409
</t>
  </si>
  <si>
    <t xml:space="preserve">MATERIAL DE CONSTRUCCIÓN MALEABLE BASADO EN CENIZA VOLÁTIL CON FLUJO CONTROLADO Y RETENCIÓN DE LA MANEJABILIDAD
</t>
  </si>
  <si>
    <t>DOP2018000038 (A)</t>
  </si>
  <si>
    <t xml:space="preserve">2018-05-15
</t>
  </si>
  <si>
    <t xml:space="preserve">JULIEN CHAPELAT [FR]
ALEXANDRE GUERINI [FR]
CYNDY ARLENN INIGUEZ SANCHEZ [MX]
</t>
  </si>
  <si>
    <t xml:space="preserve">DO20180000038
</t>
  </si>
  <si>
    <t xml:space="preserve">20180208
</t>
  </si>
  <si>
    <t xml:space="preserve">DO20180000038 20180208
</t>
  </si>
  <si>
    <t xml:space="preserve">DISEÑOS AVANZADOS DE MEZCLA DE CONCRETO REFORZADO CON FIBRA Y ADITIVOS
</t>
  </si>
  <si>
    <t>DOP2017000283 (A)</t>
  </si>
  <si>
    <t xml:space="preserve">DAVIDE ZAMPINI [IT]
ALEXANDRE GUERINI [FR]
GIOVANNI VOLPATTI [IT]
JEREMY ESSER [FR]
</t>
  </si>
  <si>
    <t xml:space="preserve">DO20170000283
</t>
  </si>
  <si>
    <t xml:space="preserve">20171205
</t>
  </si>
  <si>
    <t xml:space="preserve">EP20150063045 20150611
</t>
  </si>
  <si>
    <t xml:space="preserve">ADMIXTURES AND ADMIXTURE FORMATION USED IN CONCRETE TECHNOLOGY
</t>
  </si>
  <si>
    <t>BR112016002327 (A2)</t>
  </si>
  <si>
    <t xml:space="preserve">2017-08-01
</t>
  </si>
  <si>
    <t xml:space="preserve">ALESSANDRO RUSSO [CH]
CARSTEN ZANDERS [CH]
JESSICA CHIAVERINI [CH]
JULIEN CHAPELAT [FR]
MICHAEL STRAHSBERGER [AT]
REINHARD WOLFGANG RINNHOFER [AT]
</t>
  </si>
  <si>
    <t xml:space="preserve">C04B40/00
C04B28/02
</t>
  </si>
  <si>
    <t xml:space="preserve">C04B28/02
C04B28/28
C04B40/0039
C04B28/02
C04B14/041
C04B14/042
C04B14/06
C04B14/104
C04B14/106
C04B14/20
C04B14/202
C04B20/0076
C04B24/2647
C04B24/2647
C04B24/267
C04B2103/30
C04B40/0039
C04B24/2647
C04B24/2647
C04B24/267
</t>
  </si>
  <si>
    <t xml:space="preserve">BR20161102327
</t>
  </si>
  <si>
    <t xml:space="preserve">20140801
</t>
  </si>
  <si>
    <t xml:space="preserve">WO2014EP66605 20140801
WO2013EP66296 20130802
</t>
  </si>
  <si>
    <t xml:space="preserve">METHOD FOR PRODUCING AGGREGATE AND CALCIUM CARBONATE FROM CONCRETE COMPOSITE MATERIALS
</t>
  </si>
  <si>
    <t>HRP20171449 (T1)</t>
  </si>
  <si>
    <t xml:space="preserve">2017-11-03
</t>
  </si>
  <si>
    <t xml:space="preserve">ACHENBACH GÜNTHER [DE]
</t>
  </si>
  <si>
    <t xml:space="preserve">C04B18/16
B09B3/00
C04B20/02
</t>
  </si>
  <si>
    <t xml:space="preserve">C01F11/18
C04B11/00
C04B18/167
C04B20/023
F27B7/20
Y02W30/91
C04B20/023
C04B18/16
</t>
  </si>
  <si>
    <t xml:space="preserve">HR2017P001449T
</t>
  </si>
  <si>
    <t xml:space="preserve">20170926
</t>
  </si>
  <si>
    <t xml:space="preserve">EP20120184415 20120914
EP20130758787 20130827
WO2013EP67704 20130827
</t>
  </si>
  <si>
    <t xml:space="preserve">MATERIAL DE CONSTRUCCIÓN MOLDEABLE CON FLUJO O ESCURRIMIENTO CONTROLABLE
</t>
  </si>
  <si>
    <t>DOP2016000075 (A)</t>
  </si>
  <si>
    <t xml:space="preserve">2017-11-15
</t>
  </si>
  <si>
    <t xml:space="preserve">ALEXANDER GUERINI [FR]
CARLOS SCOTT PEREZ [MX]
</t>
  </si>
  <si>
    <t xml:space="preserve">C04B28/00
C04B7/153
C04B7/24
C04B28/02
C04B28/08
</t>
  </si>
  <si>
    <t xml:space="preserve">Y02P40/10
</t>
  </si>
  <si>
    <t xml:space="preserve">DO20160000075
</t>
  </si>
  <si>
    <t xml:space="preserve">20160404
</t>
  </si>
  <si>
    <t xml:space="preserve">DO20160000075 20160404
</t>
  </si>
  <si>
    <t xml:space="preserve">METHOD TO DESIGN A SELF-HEALING CONCRETE ADDITIONATED WITH A PERMEABLE CONCRETE CONTAINING BIOLOGICAL MATERIALS
</t>
  </si>
  <si>
    <t>WO2019076449 (A1)</t>
  </si>
  <si>
    <t xml:space="preserve">2019-04-25
</t>
  </si>
  <si>
    <t xml:space="preserve">ALMEYDA CARBAJAL JOSÉ EDUARDO [MX]
RAMIREZ TOVIAS HOMERO [MX]
CASTILLO LINTON CARLOS ENRIQUE [MX]
QUINTERO MORA NESTOR ISAIAS [CH]
</t>
  </si>
  <si>
    <t xml:space="preserve">CEMEX RESEACH GROUP AG [CH]
</t>
  </si>
  <si>
    <t xml:space="preserve">C04B18/027
C04B2103/0001
C04B2111/34
C04B18/027
C04B20/1018
C04B18/027
C04B20/1022
C04B18/027
C04B20/107
C04B18/027
C04B20/12
</t>
  </si>
  <si>
    <t xml:space="preserve">WO2017EP76603
</t>
  </si>
  <si>
    <t xml:space="preserve">20171018
</t>
  </si>
  <si>
    <t xml:space="preserve">WO2017EP76603 20171018
</t>
  </si>
  <si>
    <t xml:space="preserve">US7572401 (B2)
CN102786258 (A)
CN103396652 (A)
US8552092 (B2)
CN103073212 (A)
CN1778934 (A)
WO2006066326 (A1)
CN103880370 (A)
WO2009093898 (A1)
WO2011126361 (A1)
</t>
  </si>
  <si>
    <t xml:space="preserve">WO2009093898 (A1)
WO2011126361 (A1)
WO2016010434 (A1)
CN1778934 (A)
WO2017027508 (A1)
</t>
  </si>
  <si>
    <t xml:space="preserve">PROCESS TO PRODUCE PORTLAND CEMENT CLINKER
</t>
  </si>
  <si>
    <t>PL1771396 (T3)</t>
  </si>
  <si>
    <t xml:space="preserve">2017-08-31
</t>
  </si>
  <si>
    <t xml:space="preserve">RAMIREZ TOBIAS HOMERO [MX]
CASTILLO LINTON CARLOS ENRIQUE [MX]
</t>
  </si>
  <si>
    <t xml:space="preserve">C04B7/345
C04B7/44
C04B28/02
C04B28/16
</t>
  </si>
  <si>
    <t xml:space="preserve">C04B7/345
C04B7/4407
C04B28/02
C04B28/16
C04B7/4407
C04B7/02
C04B7/4407
C04B7/323
C04B7/4407
C04B7/345
C04B7/4407
C04B7/421
C04B28/02
C04B22/10
C04B22/14
C04B22/142
C04B22/143
C04B22/145
C04B28/16
C04B7/345
</t>
  </si>
  <si>
    <t xml:space="preserve">PL20050780145T
</t>
  </si>
  <si>
    <t xml:space="preserve">20050708
</t>
  </si>
  <si>
    <t xml:space="preserve">MX2004PA07614 20040805
EP20050780145 20050708
</t>
  </si>
  <si>
    <t xml:space="preserve">Process for anhydrite preparation for the manufacturing of a mortar.
</t>
  </si>
  <si>
    <t>PL2338856 (T3)</t>
  </si>
  <si>
    <t xml:space="preserve">ZAMPINI DAVIDE [CH]
CHIAVERINI JESSICA [CH]
GUERINI ALEXANDRE [CH]
ESCOTT PEREZ CARLOS [CH]
</t>
  </si>
  <si>
    <t xml:space="preserve">C04B28/16
C04B111/60
</t>
  </si>
  <si>
    <t xml:space="preserve">C04B28/16
C04B28/165
C04B2111/60
Y02W30/91
C04B28/165
C04B14/06
C04B14/10
C04B18/08
C04B18/141
C04B18/146
C04B22/064
C04B22/147
C04B24/2647
C04B24/383
C04B28/165
C04B14/06
C04B22/064
C04B22/147
C04B2103/32
C04B2103/40
C04B2103/44
</t>
  </si>
  <si>
    <t xml:space="preserve">PL20100290504T
</t>
  </si>
  <si>
    <t xml:space="preserve">20100922
</t>
  </si>
  <si>
    <t xml:space="preserve">FR20090004724 20091002
FR20100000569 20100211
EP20100290504 20100922
</t>
  </si>
  <si>
    <t xml:space="preserve">CLINKER Y CEMENTO BLANCO CON ALTO CONTENIDO DE AZUFRE PROVENIENTE DEL COQUE DE PETROLEO CON ALTO CONTENIDO DE AZUFRE USADO COMO COMBUSTIBLE
</t>
  </si>
  <si>
    <t>DOP2015000307 (A)</t>
  </si>
  <si>
    <t xml:space="preserve">2017-07-15
</t>
  </si>
  <si>
    <t xml:space="preserve">GRACIELA EGUIA MARQUEZ [MX]
CARLOS ENRIQUE CASTILLO LINTON [MX]
WALTER LOPEZ GONZALEZ [MX]
</t>
  </si>
  <si>
    <t xml:space="preserve">C01B25/232
C04B7/48
</t>
  </si>
  <si>
    <t xml:space="preserve">DO20150000307
</t>
  </si>
  <si>
    <t xml:space="preserve">20151228
</t>
  </si>
  <si>
    <t xml:space="preserve">DO20150000307 20151228
</t>
  </si>
  <si>
    <t xml:space="preserve">METODO PARA COLOCACION DE HORMIGON COMPACTADO A RODILLO (HCR) SOBRE UNA SUBBASE PARA PRODUCIR UN PAVIMENTO DE HORMIGON
</t>
  </si>
  <si>
    <t>PE20170099 (A1)</t>
  </si>
  <si>
    <t xml:space="preserve">2017-03-19
</t>
  </si>
  <si>
    <t xml:space="preserve">GUERINI ALEXANDRE [CH]
ZANDERS CARSTEN [CH]
ZAMPINI DAVIDE [CH]
VOLPATTI GIOVANNI [CH]
</t>
  </si>
  <si>
    <t xml:space="preserve">PE20150201600
</t>
  </si>
  <si>
    <t xml:space="preserve">20140409
</t>
  </si>
  <si>
    <t xml:space="preserve">PE20150201600 20140409
</t>
  </si>
  <si>
    <t xml:space="preserve">PREPARADOS Y FORMACIÓN DE PREPARADOS USADOS EN TECNOLOGÍA DE CONCRETO
</t>
  </si>
  <si>
    <t>DOP2016000016 (A)</t>
  </si>
  <si>
    <t xml:space="preserve">2017-02-28
</t>
  </si>
  <si>
    <t xml:space="preserve">RINNHOFER REINHARD WOLFGANG [AT]
CHIAVERINI JESSICA [CH]
RUSSO ALESSANDRO [CH]
STRAHSBERGER MICHAEL [AT]
ZANDERS CARSTEN [CH]
CHAPELAT JULIEN [FR]
</t>
  </si>
  <si>
    <t xml:space="preserve">C04B28/02
C04B40/00
</t>
  </si>
  <si>
    <t xml:space="preserve">DO20160000016
</t>
  </si>
  <si>
    <t xml:space="preserve">20160114
</t>
  </si>
  <si>
    <t xml:space="preserve">EP20130066296 20130802
</t>
  </si>
  <si>
    <t xml:space="preserve">UNIVERSAL HYDRAULIC BINDER BASED ON FLY ASH TYPE F
</t>
  </si>
  <si>
    <t>PL1986970 (T3)</t>
  </si>
  <si>
    <t xml:space="preserve">2017-03-31
</t>
  </si>
  <si>
    <t xml:space="preserve">ORDONEZ LUIS MIGUEL [CH]
SPERISEN THIERRY [CH]
VAZQUEZ-FAVELA JAVIER [CH]
BOLIO-ARCEO HUGO [MX]
</t>
  </si>
  <si>
    <t xml:space="preserve">C04B7/1535
C04B7/243
C04B28/08
C04B2111/1037
Y02P40/10
Y02W30/91
Y10S106/01
C04B28/08
C04B12/04
C04B14/047
C04B14/14
C04B18/08
C04B18/101
C04B18/146
C04B22/10
C04B40/0028
C04B28/08
C04B12/04
C04B18/08
C04B22/10
C04B40/0028
</t>
  </si>
  <si>
    <t xml:space="preserve">PL20060710447T
</t>
  </si>
  <si>
    <t xml:space="preserve">20060224
</t>
  </si>
  <si>
    <t xml:space="preserve">EP20060710447 20060224
WO2006IB00388 20060224
</t>
  </si>
  <si>
    <t xml:space="preserve">MÉTODO PARA COLOCACIÓN DE HORMIGÓN COMPACTADO A RODILLO (HCR) SOBRE UNA SUBBASE PARA PRODUCIR UN PAVIMENTO DE HORMIGÓN.
</t>
  </si>
  <si>
    <t>DOP2016000275 (A)</t>
  </si>
  <si>
    <t xml:space="preserve">2016-12-30
</t>
  </si>
  <si>
    <t xml:space="preserve">ZAMPINI DAVIDE [IT]
GUERINI ALEXANDRE [FR]
ZANDERS CARSTEN [DE]
VOLPATTI GIOVANNI [IT]
</t>
  </si>
  <si>
    <t xml:space="preserve">C04B28/04
E01C7/14
</t>
  </si>
  <si>
    <t xml:space="preserve">DO20160000275
</t>
  </si>
  <si>
    <t xml:space="preserve">DO20160000275 20161007
</t>
  </si>
  <si>
    <t>Approximately 206 results found in the Worldwide database for:</t>
  </si>
  <si>
    <t>CRH as the applicant</t>
  </si>
  <si>
    <t xml:space="preserve">A CARBONATED COMPOSITE
</t>
  </si>
  <si>
    <t>CA3146332 (A1)</t>
  </si>
  <si>
    <t xml:space="preserve">2021-02-18
</t>
  </si>
  <si>
    <t xml:space="preserve">SANTAMARIA RAZO DIEGO A [NL]
KEULEN ARNO [NL]
</t>
  </si>
  <si>
    <t xml:space="preserve">CRH GROUP SERVICES LTD [IE]
</t>
  </si>
  <si>
    <t xml:space="preserve">C04B40/02
</t>
  </si>
  <si>
    <t xml:space="preserve">C04B28/18
C04B40/0231
Y02P40/18
Y02W30/91
C04B28/18
C04B7/02
C04B14/06
C04B14/28
C04B18/0454
C04B18/06
C04B18/141
C04B18/16
C04B18/162
C04B22/08
C04B22/143
C04B24/02
C04B24/04
C04B24/10
C04B40/0231
C04B28/18
C04B14/042
C04B14/043
C04B14/06
C04B22/064
C04B22/08
C04B24/02
C04B24/04
C04B24/10
C04B40/0231
C04B40/0231
C04B14/04
C04B14/041
C04B14/042
C04B14/043
C04B14/045
C04B14/06
C04B14/106
C04B14/303
C04B14/308
C04B18/08
C04B18/141
C04B18/142
C04B18/162
C04B18/24
C04B18/26
C04B20/008
C04B22/062
C04B22/064
C04B22/066
C04B22/14
C04B22/143
C04B22/143
C04B22/147
C04B24/02
C04B24/38
C04B2103/0088
</t>
  </si>
  <si>
    <t xml:space="preserve">CA20203146332
</t>
  </si>
  <si>
    <t xml:space="preserve">20200814
</t>
  </si>
  <si>
    <t xml:space="preserve">NL20192023648 20190815
WO2020EP72906 20200814
</t>
  </si>
  <si>
    <t xml:space="preserve">ADVANCED WARNING AND RISK EVASION SYSTEM AND METHOD
</t>
  </si>
  <si>
    <t>US2022041102 (A1)</t>
  </si>
  <si>
    <t xml:space="preserve">2022-02-10
</t>
  </si>
  <si>
    <t xml:space="preserve">HATHAWAY EDWIN [US]
GREEN MARK [US]
BAUMANN KENT [US]
GREEN CHAD [US]
COLE LEE [US]
SCHWEDTMANN CHRIS [US]
CREECH NATHAN [US]
</t>
  </si>
  <si>
    <t xml:space="preserve">CRH AMERICAS MAT INC [US]
</t>
  </si>
  <si>
    <t xml:space="preserve">B60Q1/52
B60Q5/00
B60Q9/00
G01S7/00
G01S7/10
G01S7/22
G01S13/86
G01S13/931
G01S19/03
G08B21/02
G08G1/04
G08G1/052
G08G1/0955
G08G1/16
</t>
  </si>
  <si>
    <t xml:space="preserve">B60Q1/525
B60Q5/006
B60Q9/008
G01S7/003
G01S7/10
G01S7/22
G01S13/86
G01S13/931
G01S19/03
G08B21/02
G08G1/04
G08G1/052
G08G1/0955
G08G1/162
G01S7/24
G01S7/4026
G01S7/4082
G01S13/91
G01S2013/9316
G01S2013/9322
G01S2013/93271
G01S2013/93272
G08G1/042
</t>
  </si>
  <si>
    <t xml:space="preserve">US202117210266
</t>
  </si>
  <si>
    <t xml:space="preserve">20210323
</t>
  </si>
  <si>
    <t xml:space="preserve">US202117210266 20210323
US201916544264 20190819
US201816102488 20180813
US201715682500 20170821
US201615180924 20160613
US201414500778 20140929
US201361884030P 20130928
</t>
  </si>
  <si>
    <t xml:space="preserve">Welding wire position automatic detection device
</t>
  </si>
  <si>
    <t>CN215616005 (U)</t>
  </si>
  <si>
    <t xml:space="preserve">2022-01-25
</t>
  </si>
  <si>
    <t xml:space="preserve">KANG ZHIHAI
SUN XIAOKUN
GAO SHANG
ZHAO HAORAN
</t>
  </si>
  <si>
    <t xml:space="preserve">CRH AUTOMOTIVE SYSTEMS SHENYANG CO LTD
</t>
  </si>
  <si>
    <t xml:space="preserve">B21F11/00
B23K37/00
</t>
  </si>
  <si>
    <t xml:space="preserve">CN202122361356U
</t>
  </si>
  <si>
    <t xml:space="preserve">20210928
</t>
  </si>
  <si>
    <t xml:space="preserve">CN202122361356U 20210928
</t>
  </si>
  <si>
    <t xml:space="preserve">Double-color injection molding infusion combined cover
</t>
  </si>
  <si>
    <t>CN215230324 (U)</t>
  </si>
  <si>
    <t xml:space="preserve">2021-12-21
</t>
  </si>
  <si>
    <t xml:space="preserve">PENG ZHENWEI
</t>
  </si>
  <si>
    <t xml:space="preserve">SUZHOU CRH PHARMACEUTICAL TECH CO LTD
</t>
  </si>
  <si>
    <t xml:space="preserve">A61J1/10
A61J1/14
B65D39/00
B65D41/58
B65D41/62
</t>
  </si>
  <si>
    <t xml:space="preserve">CN202120671106U
</t>
  </si>
  <si>
    <t xml:space="preserve">20210401
</t>
  </si>
  <si>
    <t xml:space="preserve">CN202120671106U 20210401
</t>
  </si>
  <si>
    <t xml:space="preserve">Transfusion bag connector
</t>
  </si>
  <si>
    <t>CN215230317 (U)</t>
  </si>
  <si>
    <t xml:space="preserve">A61J1/10
A61J1/14
</t>
  </si>
  <si>
    <t xml:space="preserve">CN202120671952U
</t>
  </si>
  <si>
    <t xml:space="preserve">CN202120671952U 20210401
</t>
  </si>
  <si>
    <t xml:space="preserve">Combined cover with cleaning holes
</t>
  </si>
  <si>
    <t>CN215230320 (U)</t>
  </si>
  <si>
    <t xml:space="preserve">CN20202371189U
</t>
  </si>
  <si>
    <t xml:space="preserve">20201218
</t>
  </si>
  <si>
    <t xml:space="preserve">CN20202371189U 20201218
</t>
  </si>
  <si>
    <t xml:space="preserve">Eye drop bottle
</t>
  </si>
  <si>
    <t>CN215230308 (U)</t>
  </si>
  <si>
    <t xml:space="preserve">A61J1/05
A61J1/14
</t>
  </si>
  <si>
    <t xml:space="preserve">CN20202371170U
</t>
  </si>
  <si>
    <t xml:space="preserve">CN20202371170U 20201218
</t>
  </si>
  <si>
    <t xml:space="preserve">Combined cover for infusion bag
</t>
  </si>
  <si>
    <t>CN215230314 (U)</t>
  </si>
  <si>
    <t xml:space="preserve">A61J1/10
A61J1/14
B65D33/16
</t>
  </si>
  <si>
    <t xml:space="preserve">CN20202381891U
</t>
  </si>
  <si>
    <t xml:space="preserve">CN20202381891U 20201218
</t>
  </si>
  <si>
    <t xml:space="preserve">Combined cover and manufacturing method thereof
</t>
  </si>
  <si>
    <t>CN113925775 (A)</t>
  </si>
  <si>
    <t xml:space="preserve">2022-01-14
</t>
  </si>
  <si>
    <t xml:space="preserve">A61J1/14
</t>
  </si>
  <si>
    <t xml:space="preserve">A61J1/1412
</t>
  </si>
  <si>
    <t xml:space="preserve">CN202111424621
</t>
  </si>
  <si>
    <t xml:space="preserve">20211126
</t>
  </si>
  <si>
    <t xml:space="preserve">CN202111424621 20211126
</t>
  </si>
  <si>
    <t xml:space="preserve">High-speed intelligent pantograph
</t>
  </si>
  <si>
    <t>CN214874247 (U)</t>
  </si>
  <si>
    <t xml:space="preserve">2021-11-26
</t>
  </si>
  <si>
    <t xml:space="preserve">ZHAO DEXIN
QU CHANGDE
WANG JINLIANG
YANG HAO
ZHU ZHONGHUAN
ZHANG HE
CHEN QI
YIN XIAOJUN
SUN BOTAO
SU HUAHAI
XU XIAOMING
</t>
  </si>
  <si>
    <t xml:space="preserve">SHENYANG RUIDE TRANSP RAIL EQUIPMENT CO LTD
GUOTIEKE INNOVATION RAIL TRANSIT TECH CO LTD
BEIJING MULTIPLE UNIT TRAIN DEPOT OF CHINA RAILWAY BEIJING GROUP CO LTD
SHENYANG CRH CHINA RAILWAY SHENYANG BUREAU GROUP CO LTD
</t>
  </si>
  <si>
    <t xml:space="preserve">B60L5/32
</t>
  </si>
  <si>
    <t xml:space="preserve">CN202121833725U
</t>
  </si>
  <si>
    <t xml:space="preserve">20210806
</t>
  </si>
  <si>
    <t xml:space="preserve">CN202121833725U 20210806
</t>
  </si>
  <si>
    <t xml:space="preserve">PROCESSES AND SYSTEMS FOR CARBON DIOXIDE SEQUESTRATION AND RELATED CONCRETE COMPOSITIONS
</t>
  </si>
  <si>
    <t>US2021380494 (A1)</t>
  </si>
  <si>
    <t xml:space="preserve">2021-12-09
</t>
  </si>
  <si>
    <t xml:space="preserve">GONG BILL [CA]
</t>
  </si>
  <si>
    <t xml:space="preserve">CRH CANADA GROUP INC [CA]
</t>
  </si>
  <si>
    <t xml:space="preserve">B28C5/42
C04B14/06
C04B14/28
C04B28/08
C04B40/02
</t>
  </si>
  <si>
    <t xml:space="preserve">B28C5/4231
B28C7/02
B28C7/0404
B28C9/002
C04B14/06
C04B14/28
C04B22/10
C04B28/04
C04B28/082
C04B40/0231
C04B2111/00017
Y02P40/18
Y02W30/91
C04B28/04
C04B14/24
C04B14/26
C04B18/08
C04B18/141
C04B18/146
C04B20/0076
C04B20/0076
C04B22/002
C04B22/062
C04B2103/0088
</t>
  </si>
  <si>
    <t xml:space="preserve">US202117404861
</t>
  </si>
  <si>
    <t xml:space="preserve">20210817
</t>
  </si>
  <si>
    <t xml:space="preserve">US201862693962P 20180704
WO2019CA50922 20190704
US202017131578 20201222
US202117404861 20210817
</t>
  </si>
  <si>
    <t xml:space="preserve">Noise reduction ball screw pair
</t>
  </si>
  <si>
    <t>CN214367566 (U)</t>
  </si>
  <si>
    <t xml:space="preserve">2021-10-08
</t>
  </si>
  <si>
    <t xml:space="preserve">YU ZHIJIANG
</t>
  </si>
  <si>
    <t xml:space="preserve">CRH PRECISION TECH CO LTD
</t>
  </si>
  <si>
    <t xml:space="preserve">F16H25/22
F16H25/24
G10K11/162
</t>
  </si>
  <si>
    <t xml:space="preserve">CN202022915417U
</t>
  </si>
  <si>
    <t xml:space="preserve">20201208
</t>
  </si>
  <si>
    <t xml:space="preserve">CN202022915417U 20201208
</t>
  </si>
  <si>
    <t xml:space="preserve">Lengthened low-torque ball screw and assembling wrench thereof
</t>
  </si>
  <si>
    <t>CN214367567 (U)</t>
  </si>
  <si>
    <t xml:space="preserve">B25B13/48
F16H25/22
</t>
  </si>
  <si>
    <t xml:space="preserve">CN202022917276U
</t>
  </si>
  <si>
    <t xml:space="preserve">CN202022917276U 20201208
</t>
  </si>
  <si>
    <t xml:space="preserve">Anti-deformation tool in machining process of semicircular surface rack
</t>
  </si>
  <si>
    <t>CN214350056 (U)</t>
  </si>
  <si>
    <t xml:space="preserve">B23F23/06
</t>
  </si>
  <si>
    <t xml:space="preserve">CN202022917289U
</t>
  </si>
  <si>
    <t xml:space="preserve">CN202022917289U 20201208
</t>
  </si>
  <si>
    <t xml:space="preserve">Backrest framework rotating shaft radial clearance testing device
</t>
  </si>
  <si>
    <t>CN214308526 (U)</t>
  </si>
  <si>
    <t xml:space="preserve">2021-09-28
</t>
  </si>
  <si>
    <t xml:space="preserve">SUN HUI
DUAN SHUCHENG
LYU QI
HAN XU
BAN BO
</t>
  </si>
  <si>
    <t xml:space="preserve">G01B5/14
</t>
  </si>
  <si>
    <t xml:space="preserve">CN202023250231U
</t>
  </si>
  <si>
    <t xml:space="preserve">20201230
</t>
  </si>
  <si>
    <t xml:space="preserve">CN202023250231U 20201230
</t>
  </si>
  <si>
    <t xml:space="preserve">Backrest framework size function inspection device
</t>
  </si>
  <si>
    <t>CN214308473 (U)</t>
  </si>
  <si>
    <t xml:space="preserve">SUN HUI
ZHANG LIANG
LI YONGXIN
ZUO HUANSHENG
NIU BAOLIN
</t>
  </si>
  <si>
    <t xml:space="preserve">G01B5/02
</t>
  </si>
  <si>
    <t xml:space="preserve">CN202023274885U
</t>
  </si>
  <si>
    <t xml:space="preserve">20201231
</t>
  </si>
  <si>
    <t xml:space="preserve">CN202023274885U 20201231
</t>
  </si>
  <si>
    <t xml:space="preserve">Automatic detection device for seat basin fastener
</t>
  </si>
  <si>
    <t>CN214277012 (U)</t>
  </si>
  <si>
    <t xml:space="preserve">2021-09-24
</t>
  </si>
  <si>
    <t xml:space="preserve">SUN XIAOKUN
ZHANG GUANGCHI
MA HONGTAO
ZHAO HAORAN
QI DI
</t>
  </si>
  <si>
    <t xml:space="preserve">G01D11/00
G01D21/02
</t>
  </si>
  <si>
    <t xml:space="preserve">CN202023227217U
</t>
  </si>
  <si>
    <t xml:space="preserve">20201229
</t>
  </si>
  <si>
    <t xml:space="preserve">CN202023227217U 20201229
</t>
  </si>
  <si>
    <t xml:space="preserve">H-shaped frame assembling and detecting device
</t>
  </si>
  <si>
    <t>CN214276841 (U)</t>
  </si>
  <si>
    <t xml:space="preserve">CHE MINGXIAN
CUI CHANGHAO
XIAO LEI
YOU JIE
LIU ZHONGBAO
</t>
  </si>
  <si>
    <t xml:space="preserve">B23P19/02
G01B21/00
</t>
  </si>
  <si>
    <t xml:space="preserve">CN202023227231U
</t>
  </si>
  <si>
    <t xml:space="preserve">CN202023227231U 20201229
</t>
  </si>
  <si>
    <t xml:space="preserve">METHOD OF MANUFACTURING A CONCRETE SLAB
</t>
  </si>
  <si>
    <t>EP3964337 (A1)</t>
  </si>
  <si>
    <t xml:space="preserve">2022-03-09
</t>
  </si>
  <si>
    <t xml:space="preserve">MOSTMANS HANS [BE]
</t>
  </si>
  <si>
    <t xml:space="preserve">CRH STRUCTURAL CONCRETE BELGIUM [BE]
CRH GROUP SERVICES LTD [IE]
</t>
  </si>
  <si>
    <t xml:space="preserve">B28B1/08
B28B3/22
B28B7/00
B28B7/06
B28B7/34
B28B23/00
B28B23/04
E04B5/04
E04B5/48
</t>
  </si>
  <si>
    <t xml:space="preserve">B28B1/084
B28B3/228
B28B7/002
B28B7/06
B28B7/348
B28B23/0025
B28B23/0056
B28B23/04
E04B5/043
E04B5/48
</t>
  </si>
  <si>
    <t xml:space="preserve">EP20210194969
</t>
  </si>
  <si>
    <t xml:space="preserve">20210906
</t>
  </si>
  <si>
    <t xml:space="preserve">EP20200194871 20200907
</t>
  </si>
  <si>
    <t xml:space="preserve">EP2818606 (A1)
DE102007055134 (A1)
NL1020699C (C2)
DE1209189 (B)
</t>
  </si>
  <si>
    <t xml:space="preserve">Spline grinding wheel dresser
</t>
  </si>
  <si>
    <t>CN214054888 (U)</t>
  </si>
  <si>
    <t xml:space="preserve">2021-08-27
</t>
  </si>
  <si>
    <t xml:space="preserve">B24B53/06
B24B53/12
</t>
  </si>
  <si>
    <t xml:space="preserve">CN202022917269U
</t>
  </si>
  <si>
    <t xml:space="preserve">CN202022917269U 20201208
</t>
  </si>
  <si>
    <t xml:space="preserve">Preparation method of material of medical combined cover and method for producing combined cover
</t>
  </si>
  <si>
    <t>CN113201198 (A)</t>
  </si>
  <si>
    <t xml:space="preserve">2021-08-03
</t>
  </si>
  <si>
    <t xml:space="preserve">C08L53/00
A61J1/14
C08K3/26
C08K5/20
C08K5/526
C08K13/02
C08L23/14
C08L91/06
</t>
  </si>
  <si>
    <t xml:space="preserve">A61J1/14
C08L53/00
C08L91/06
C08L2205/025
C08L2205/035
C08L53/00
C08L91/06
C08L23/14
C08K13/02
C08K5/526
C08K5/20
C08K3/26
C08L91/06
C08L53/00
C08L23/14
C08K13/02
C08K5/526
C08K5/20
C08K3/26
</t>
  </si>
  <si>
    <t xml:space="preserve">CN202110357529
</t>
  </si>
  <si>
    <t xml:space="preserve">CN202110357529 20210401
</t>
  </si>
  <si>
    <t xml:space="preserve">Gap measuring table for ball screw pair
</t>
  </si>
  <si>
    <t>CN213714171 (U)</t>
  </si>
  <si>
    <t xml:space="preserve">2021-07-16
</t>
  </si>
  <si>
    <t xml:space="preserve">CN202022915414U
</t>
  </si>
  <si>
    <t xml:space="preserve">CN202022915414U 20201208
</t>
  </si>
  <si>
    <t xml:space="preserve">Hand-held lead screw arc raceway taper testing fixture
</t>
  </si>
  <si>
    <t>CN213714180 (U)</t>
  </si>
  <si>
    <t xml:space="preserve">G01B5/24
</t>
  </si>
  <si>
    <t xml:space="preserve">CN202022915433U
</t>
  </si>
  <si>
    <t xml:space="preserve">CN202022915433U 20201208
</t>
  </si>
  <si>
    <t xml:space="preserve">Lead screw external thread machining center bracket
</t>
  </si>
  <si>
    <t>CN213591973 (U)</t>
  </si>
  <si>
    <t xml:space="preserve">2021-07-02
</t>
  </si>
  <si>
    <t xml:space="preserve">YU ZHIJIANG
QIAN LI
</t>
  </si>
  <si>
    <t xml:space="preserve">B23G1/44
B23G1/36
B23Q1/76
</t>
  </si>
  <si>
    <t xml:space="preserve">CN202020431556U
</t>
  </si>
  <si>
    <t xml:space="preserve">20200330
</t>
  </si>
  <si>
    <t xml:space="preserve">CN202020431556U 20200330
</t>
  </si>
  <si>
    <t xml:space="preserve">Pull ring type combined infusion cover
</t>
  </si>
  <si>
    <t>CN213157795 (U)</t>
  </si>
  <si>
    <t xml:space="preserve">2021-05-11
</t>
  </si>
  <si>
    <t xml:space="preserve">CN202021182981U
</t>
  </si>
  <si>
    <t xml:space="preserve">20200623
</t>
  </si>
  <si>
    <t xml:space="preserve">CN202021182981U 20200623
</t>
  </si>
  <si>
    <t xml:space="preserve">Ball screw pair return mechanism of electric vehicle brake disc
</t>
  </si>
  <si>
    <t>CN212744804 (U)</t>
  </si>
  <si>
    <t xml:space="preserve">2021-03-19
</t>
  </si>
  <si>
    <t xml:space="preserve">F16D65/16
F16H25/22
F16D121/14
F16D125/40
</t>
  </si>
  <si>
    <t xml:space="preserve">CN202020427321U
</t>
  </si>
  <si>
    <t xml:space="preserve">CN202020427321U 20200330
</t>
  </si>
  <si>
    <t xml:space="preserve">Micro-straightening device for lead screw
</t>
  </si>
  <si>
    <t>CN212733652 (U)</t>
  </si>
  <si>
    <t xml:space="preserve">B21D3/10
</t>
  </si>
  <si>
    <t xml:space="preserve">CN202020125287U
</t>
  </si>
  <si>
    <t xml:space="preserve">20200120
</t>
  </si>
  <si>
    <t xml:space="preserve">CN202020125287U 20200120
</t>
  </si>
  <si>
    <t xml:space="preserve">Ball screw pair cleaning equipment
</t>
  </si>
  <si>
    <t>CN212310262 (U)</t>
  </si>
  <si>
    <t xml:space="preserve">2021-01-08
</t>
  </si>
  <si>
    <t xml:space="preserve">B08B3/08
B08B3/02
B08B13/00
</t>
  </si>
  <si>
    <t xml:space="preserve">CN202020428721U
</t>
  </si>
  <si>
    <t xml:space="preserve">CN202020428721U 20200330
</t>
  </si>
  <si>
    <t xml:space="preserve">Combined cover of veterinary infusion bag
</t>
  </si>
  <si>
    <t>CN212244509 (U)</t>
  </si>
  <si>
    <t xml:space="preserve">2020-12-29
</t>
  </si>
  <si>
    <t xml:space="preserve">B65D47/12
A61J1/14
B65D41/58
</t>
  </si>
  <si>
    <t xml:space="preserve">CN202021685337U
</t>
  </si>
  <si>
    <t xml:space="preserve">20200813
</t>
  </si>
  <si>
    <t xml:space="preserve">CN202021685337U 20200813
</t>
  </si>
  <si>
    <t xml:space="preserve">Adjustable screw thread raceway turning tool
</t>
  </si>
  <si>
    <t>CN212094720 (U)</t>
  </si>
  <si>
    <t xml:space="preserve">2020-12-08
</t>
  </si>
  <si>
    <t xml:space="preserve">B23G5/00
</t>
  </si>
  <si>
    <t xml:space="preserve">CN202020431545U
</t>
  </si>
  <si>
    <t xml:space="preserve">CN202020431545U 20200330
</t>
  </si>
  <si>
    <t xml:space="preserve">Master plate eccentric grinding clamp
</t>
  </si>
  <si>
    <t>CN212095908 (U)</t>
  </si>
  <si>
    <t xml:space="preserve">B24B41/06
</t>
  </si>
  <si>
    <t xml:space="preserve">CN202020428722U
</t>
  </si>
  <si>
    <t xml:space="preserve">CN202020428722U 20200330
</t>
  </si>
  <si>
    <t xml:space="preserve">Mechanical indexing chuck
</t>
  </si>
  <si>
    <t>CN212095557 (U)</t>
  </si>
  <si>
    <t xml:space="preserve">B23Q16/06
</t>
  </si>
  <si>
    <t xml:space="preserve">CN202020126523U
</t>
  </si>
  <si>
    <t xml:space="preserve">CN202020126523U 20200120
</t>
  </si>
  <si>
    <t xml:space="preserve">Long lead screw running-in and withdrawing nut hand-cranking mechanism
</t>
  </si>
  <si>
    <t>CN212096183 (U)</t>
  </si>
  <si>
    <t xml:space="preserve">B25B27/14
</t>
  </si>
  <si>
    <t xml:space="preserve">CN202020128710U
</t>
  </si>
  <si>
    <t xml:space="preserve">CN202020128710U 20200120
</t>
  </si>
  <si>
    <t xml:space="preserve">Square nut drilling and twisting clamp for lead screw
</t>
  </si>
  <si>
    <t>CN211758719 (U)</t>
  </si>
  <si>
    <t xml:space="preserve">2020-10-27
</t>
  </si>
  <si>
    <t xml:space="preserve">B23B47/28
B23Q3/06
</t>
  </si>
  <si>
    <t xml:space="preserve">CN202020128709U
</t>
  </si>
  <si>
    <t xml:space="preserve">CN202020128709U 20200120
</t>
  </si>
  <si>
    <t xml:space="preserve">Grinding and polishing clamp for lead screw raceway
</t>
  </si>
  <si>
    <t>CN211760728 (U)</t>
  </si>
  <si>
    <t xml:space="preserve">B24B37/00
B24B37/27
B24B37/34
B24B57/02
</t>
  </si>
  <si>
    <t xml:space="preserve">CN202020129509U
</t>
  </si>
  <si>
    <t xml:space="preserve">CN202020129509U 20200120
</t>
  </si>
  <si>
    <t xml:space="preserve">Multi-head internal thread lead screw nut grinding tool
</t>
  </si>
  <si>
    <t>CN211727783 (U)</t>
  </si>
  <si>
    <t xml:space="preserve">2020-10-23
</t>
  </si>
  <si>
    <t xml:space="preserve">B23G1/36
B23G1/44
</t>
  </si>
  <si>
    <t xml:space="preserve">CN202020126524U
</t>
  </si>
  <si>
    <t xml:space="preserve">CN202020126524U 20200120
</t>
  </si>
  <si>
    <t xml:space="preserve">Combination cover for veterinary infusion bag used in field
</t>
  </si>
  <si>
    <t>CN111762442 (A)</t>
  </si>
  <si>
    <t xml:space="preserve">2020-10-13
</t>
  </si>
  <si>
    <t xml:space="preserve">A61J1/1418
B65D41/58
B65D47/121
</t>
  </si>
  <si>
    <t xml:space="preserve">CN202010814974
</t>
  </si>
  <si>
    <t xml:space="preserve">CN202010814974 20200813
</t>
  </si>
  <si>
    <t xml:space="preserve">A WALL
</t>
  </si>
  <si>
    <t>EP3795763 (A1)</t>
  </si>
  <si>
    <t xml:space="preserve">2021-03-24
</t>
  </si>
  <si>
    <t xml:space="preserve">MOSTMANS HANS [BE]
BRANCO MIGUEL [US]
VAN RENTERGHEM JEAN PIERRE [BE]
</t>
  </si>
  <si>
    <t xml:space="preserve">CRH NEDERLAND B V [NL]
CRH STRUCTURAL CONCRETE BELGIUM [BE]
THERMOMASS [US]
PREFACO NV/SA [BE]
</t>
  </si>
  <si>
    <t xml:space="preserve">E04B1/04
E04B1/80
E04C2/288
</t>
  </si>
  <si>
    <t xml:space="preserve">E04B1/04
E04B1/80
E04C2/288
E04B2/8617
</t>
  </si>
  <si>
    <t xml:space="preserve">EP20200196428
</t>
  </si>
  <si>
    <t xml:space="preserve">20200916
</t>
  </si>
  <si>
    <t xml:space="preserve">EP20190197707 20190917
</t>
  </si>
  <si>
    <t xml:space="preserve">US6263638 (B1)
US4829733 (A)
EP2522788 (A2)
US10087621 (B1)
</t>
  </si>
  <si>
    <t xml:space="preserve">Paving stone
</t>
  </si>
  <si>
    <t>USD426317 (S)</t>
  </si>
  <si>
    <t xml:space="preserve">2000-06-06
</t>
  </si>
  <si>
    <t xml:space="preserve">FIFIELD JOHN ALFRED [GB]
</t>
  </si>
  <si>
    <t xml:space="preserve">CRH OLDCASTLE INC
</t>
  </si>
  <si>
    <t xml:space="preserve">US19990107814F
</t>
  </si>
  <si>
    <t xml:space="preserve">19990707
</t>
  </si>
  <si>
    <t xml:space="preserve">US19990107814F 19990707
</t>
  </si>
  <si>
    <t xml:space="preserve">US225945 (A)
US449739 (A)
US480879 (A)
US1560174 (A)
US1981324 (A)
US1984393 (A)
US2881613 (A)
US3597928 (A)
US4094380 (A)
US4834575 (A)
US4997308 (A)
US5496129 (A)
</t>
  </si>
  <si>
    <t>USD423114 (S)</t>
  </si>
  <si>
    <t xml:space="preserve">2000-04-18
</t>
  </si>
  <si>
    <t xml:space="preserve">US19970071844F
</t>
  </si>
  <si>
    <t xml:space="preserve">19970527
</t>
  </si>
  <si>
    <t xml:space="preserve">US19970071844F 19970527
</t>
  </si>
  <si>
    <t xml:space="preserve">US449739 (A)
US1560174 (A)
US1981324 (A)
US1984393 (A)
US2881613 (A)
US3597928 (A)
US4094380 (A)
US4834575 (A)
US5496129 (A)
</t>
  </si>
  <si>
    <t xml:space="preserve">Roof tile
</t>
  </si>
  <si>
    <t>USD435121 (S)</t>
  </si>
  <si>
    <t xml:space="preserve">2000-12-12
</t>
  </si>
  <si>
    <t xml:space="preserve">BAMBER BARRY HUGH [GB]
FIFIELD JOHN ALFRED [GB]
</t>
  </si>
  <si>
    <t xml:space="preserve">US19990103099F
</t>
  </si>
  <si>
    <t xml:space="preserve">19990408
</t>
  </si>
  <si>
    <t xml:space="preserve">US19990103099F 19990408
</t>
  </si>
  <si>
    <t xml:space="preserve">USD321942S (S)
USD338541S (S)
USD356873S (S)
US4574536 (A)
US5070671 (A)
US5214895 (A)
US5268028 (A)
US5467568 (A)
US5490360 (A)
US5502940 (A)
US5743059 (A)
</t>
  </si>
  <si>
    <t xml:space="preserve">Paving block
</t>
  </si>
  <si>
    <t>USD397802 (S)</t>
  </si>
  <si>
    <t xml:space="preserve">1998-09-01
</t>
  </si>
  <si>
    <t xml:space="preserve">TERRY BRIDGET A
</t>
  </si>
  <si>
    <t xml:space="preserve">US19960063075F
</t>
  </si>
  <si>
    <t xml:space="preserve">19961126
</t>
  </si>
  <si>
    <t xml:space="preserve">US19960063075F 19961126
</t>
  </si>
  <si>
    <t xml:space="preserve">Anti-pollution double-folding combined cover
</t>
  </si>
  <si>
    <t>CN210873039 (U)</t>
  </si>
  <si>
    <t xml:space="preserve">2020-06-30
</t>
  </si>
  <si>
    <t xml:space="preserve">CN201921415674U
</t>
  </si>
  <si>
    <t xml:space="preserve">20190828
</t>
  </si>
  <si>
    <t xml:space="preserve">CN201921415674U 20190828
</t>
  </si>
  <si>
    <t xml:space="preserve">Efficient gasified liquid fuel power gasifier
</t>
  </si>
  <si>
    <t>CN210568391 (U)</t>
  </si>
  <si>
    <t xml:space="preserve">2020-05-19
</t>
  </si>
  <si>
    <t xml:space="preserve">SHEN GE
HOU LIANGLI
FENG KECHENG
QIAN SHENGHAO
GONG GUOJIN
ZHOU HUI
XIE WENDE
</t>
  </si>
  <si>
    <t xml:space="preserve">F23D11/44
F23D11/22
F23K5/22
</t>
  </si>
  <si>
    <t xml:space="preserve">CN201921198425U
</t>
  </si>
  <si>
    <t xml:space="preserve">CN201921198425U 20190729
</t>
  </si>
  <si>
    <t xml:space="preserve">ELASTIC BAND LIGATION DEVICE WITH ANTI-PINCH FEATURE AND METHOD FOR TREATMENT OF HEMORRHOIDS
</t>
  </si>
  <si>
    <t>US2020146682 (A1)</t>
  </si>
  <si>
    <t xml:space="preserve">2020-05-14
</t>
  </si>
  <si>
    <t xml:space="preserve">CHOTENOVSKY DAVID [CA]
GUTTENPLAN MITCHEL [US]
</t>
  </si>
  <si>
    <t xml:space="preserve">CRH MEDICAL CORP [CA]
</t>
  </si>
  <si>
    <t xml:space="preserve">A61B17/12
</t>
  </si>
  <si>
    <t xml:space="preserve">A61B17/12009
A61B2017/00818
A61B2017/12018
</t>
  </si>
  <si>
    <t xml:space="preserve">US202016746467
</t>
  </si>
  <si>
    <t xml:space="preserve">20200117
</t>
  </si>
  <si>
    <t xml:space="preserve">US202016746467 20200117
US201313972202 20130821
</t>
  </si>
  <si>
    <t xml:space="preserve">Backrest framework transmission shaft snap spring press-fitting device
</t>
  </si>
  <si>
    <t>CN210306613 (U)</t>
  </si>
  <si>
    <t xml:space="preserve">2020-04-14
</t>
  </si>
  <si>
    <t xml:space="preserve">KANG ZHIHAI
HAN XU
SHEN JIAN
</t>
  </si>
  <si>
    <t xml:space="preserve">B23P19/04
B23P19/00
</t>
  </si>
  <si>
    <t xml:space="preserve">CN201920626014U
</t>
  </si>
  <si>
    <t xml:space="preserve">20190505
</t>
  </si>
  <si>
    <t xml:space="preserve">CN201920626014U 20190505
</t>
  </si>
  <si>
    <t xml:space="preserve">A CONTAINER
</t>
  </si>
  <si>
    <t>EP3946706 (A1)</t>
  </si>
  <si>
    <t xml:space="preserve">2022-02-09
</t>
  </si>
  <si>
    <t xml:space="preserve">SANTAMARIA RAZO DIEGO A [NL]
GONZÁLEZ CALDERÓN JOSÉ AMIR [MX]
</t>
  </si>
  <si>
    <t xml:space="preserve">CRH NEDERLAND B V [NL]
</t>
  </si>
  <si>
    <t xml:space="preserve">B28C5/02
B65D75/58
C04B28/02
</t>
  </si>
  <si>
    <t xml:space="preserve">B01F35/7171
B01F35/7174
B01F35/71805
B28C5/023
B65D75/5872
C04B28/02
C04B28/02
C04B20/008
</t>
  </si>
  <si>
    <t xml:space="preserve">EP20200715385
</t>
  </si>
  <si>
    <t xml:space="preserve">20200403
</t>
  </si>
  <si>
    <t xml:space="preserve">EP20190167445 20190404
WO2020EP59496 20200403
</t>
  </si>
  <si>
    <t xml:space="preserve">US4389879 (A)
US4568390 (A)
</t>
  </si>
  <si>
    <t xml:space="preserve">Pulling, folding and cleaning integrated combined cover
</t>
  </si>
  <si>
    <t>CN210114665 (U)</t>
  </si>
  <si>
    <t xml:space="preserve">2020-02-28
</t>
  </si>
  <si>
    <t xml:space="preserve">CN201822174832U
</t>
  </si>
  <si>
    <t xml:space="preserve">20181224
</t>
  </si>
  <si>
    <t xml:space="preserve">CN201822174832U 20181224
</t>
  </si>
  <si>
    <t xml:space="preserve">A COMPOSITE
</t>
  </si>
  <si>
    <t>EP3930932 (A1)</t>
  </si>
  <si>
    <t xml:space="preserve">2022-01-05
</t>
  </si>
  <si>
    <t xml:space="preserve">KEULEN ARNO [NL]
SANTAMARIA RAZO DIEGO A [NL]
TEMMERMANS FRANS [NL]
TROMP OLOF [NL]
</t>
  </si>
  <si>
    <t xml:space="preserve">CRH NEDERLAND B V [NL]
CALDURAN KALKZANDSTEEN B V [NL]
</t>
  </si>
  <si>
    <t xml:space="preserve">B09B3/00
C04B18/02
C04B28/10
C04B40/02
C10L5/12
</t>
  </si>
  <si>
    <t xml:space="preserve">B09B3/25
B09B3/40
B09B5/00
C04B7/02
C04B7/367
C04B7/436
C04B7/4423
C04B18/021
C04B28/021
C04B28/10
C10L5/46
B09B2101/30
Y02E50/10
Y02E50/30
Y02P40/125
Y02P40/18
Y02W30/91
C04B18/021
C04B18/20
C04B18/24
C04B28/021
C04B22/064
C04B40/0231
C04B28/10
C04B7/02
C04B18/0436
C04B18/0454
C04B18/049
C04B18/20
C04B18/24
C04B22/064
C04B40/0231
</t>
  </si>
  <si>
    <t xml:space="preserve">EP20200705740
</t>
  </si>
  <si>
    <t xml:space="preserve">20200225
</t>
  </si>
  <si>
    <t xml:space="preserve">EP20190159490 20190226
EP20190167457 20190404
WO2020EP54841 20200225
</t>
  </si>
  <si>
    <t xml:space="preserve">US2003126898 (A1)
</t>
  </si>
  <si>
    <t xml:space="preserve">XP000184590
XP000184611
</t>
  </si>
  <si>
    <t xml:space="preserve">Automatic press-fitting and detecting device for backrest clamping ring
</t>
  </si>
  <si>
    <t>CN209954155 (U)</t>
  </si>
  <si>
    <t xml:space="preserve">2020-01-17
</t>
  </si>
  <si>
    <t xml:space="preserve">CHE MINGXIAN
BAN BO
FU GUANG
</t>
  </si>
  <si>
    <t xml:space="preserve">B23P19/027
G01B21/00
G01B21/18
</t>
  </si>
  <si>
    <t xml:space="preserve">CN201920614029U
</t>
  </si>
  <si>
    <t xml:space="preserve">20190430
</t>
  </si>
  <si>
    <t xml:space="preserve">CN201920614029U 20190430
</t>
  </si>
  <si>
    <t>saint gobain as the applicant</t>
  </si>
  <si>
    <t xml:space="preserve">NICKEL-CHROMIUM-IRON-BASED CASTING ALLOY
</t>
  </si>
  <si>
    <t>ES2910091 (T3)</t>
  </si>
  <si>
    <t xml:space="preserve">2022-05-11
</t>
  </si>
  <si>
    <t xml:space="preserve">SAINT GOBAIN SEVA
</t>
  </si>
  <si>
    <t xml:space="preserve">C03B37/04
C22C19/05
C22C30/00
C22F1/00
C22F1/10
</t>
  </si>
  <si>
    <t xml:space="preserve">C03B37/04
C03B37/047
C22C19/053
C22C19/055
C22C19/056
C22C30/00
C22C38/44
C22F1/10
</t>
  </si>
  <si>
    <t xml:space="preserve">ES20170834411T
</t>
  </si>
  <si>
    <t xml:space="preserve">20170726
</t>
  </si>
  <si>
    <t xml:space="preserve">JP20160147806 20160727
WO2017JP27051 20170726
</t>
  </si>
  <si>
    <t xml:space="preserve">SLIDING ASSEMBLY
</t>
  </si>
  <si>
    <t>ES2910092 (T3)</t>
  </si>
  <si>
    <t xml:space="preserve">GREINWALD THOMAS
ITTA FLORIAN
PLIOSKA LUKAS
HAINES PAUL
</t>
  </si>
  <si>
    <t xml:space="preserve">SAINT GOBAIN PERFORMANCE PLASTICS PAMPUS GMBH
</t>
  </si>
  <si>
    <t xml:space="preserve">B60N2/07
F16C29/00
</t>
  </si>
  <si>
    <t xml:space="preserve">B60N2/0717
B60N2/0722
B60N2/075
F16C29/001
F16C29/02
B60N2205/20
F16C2208/20
F16C2240/30
F16C2240/60
F16C2326/01
</t>
  </si>
  <si>
    <t xml:space="preserve">ES20170808419T
</t>
  </si>
  <si>
    <t xml:space="preserve">20171129
</t>
  </si>
  <si>
    <t xml:space="preserve">US201662428416P 20161130
US201762447189P 20170117
WO2017EP80835 20171129
</t>
  </si>
  <si>
    <t xml:space="preserve">METHOD FOR PRODUCING A TEXTURED GLASS SUBSTRATE COATED WITH AN ANTI-REFLECTIVE SOL-GEL-TYPE COATING
</t>
  </si>
  <si>
    <t>ES2910156 (T3)</t>
  </si>
  <si>
    <t xml:space="preserve">LEQUIPPE GUILLAUME
PARDAL XIAOLIN
HALLER SERVANE
</t>
  </si>
  <si>
    <t xml:space="preserve">SAINT GOBAIN [FR]
</t>
  </si>
  <si>
    <t xml:space="preserve">C03C17/00
C03C17/30
</t>
  </si>
  <si>
    <t xml:space="preserve">A01G9/14
B05D3/0227
B05D3/0413
B05D5/02
C03B27/012
C03C17/002
C03C17/007
C03C17/23
C03C17/25
C03C17/30
G02B1/11
G02B1/113
C03C2214/04
C03C2214/12
C03C2217/213
C03C2217/425
C03C2217/732
C03C2218/113
</t>
  </si>
  <si>
    <t xml:space="preserve">ES20180773507T
</t>
  </si>
  <si>
    <t xml:space="preserve">20180705
</t>
  </si>
  <si>
    <t xml:space="preserve">FR20170070729 20170707
WO2018FR51685 20180705
</t>
  </si>
  <si>
    <t xml:space="preserve">COMPOSITE ARTICLE INCLUDING AMORPHOUS CARBON COATING
</t>
  </si>
  <si>
    <t>US2022145031 (A1)</t>
  </si>
  <si>
    <t xml:space="preserve">LIU XIPENG [US]
DING JIAN L [US]
NADEAU ADAM P [US]
SHARABIANI YAHYA MOTEMANI [DE]
HAGEN JAN [DE]
LYON GAYLA [US]
</t>
  </si>
  <si>
    <t xml:space="preserve">SAINT GOBAIN PERFORMANCE PLASTICS CORP [US]
</t>
  </si>
  <si>
    <t xml:space="preserve">A61L29/06
A61L29/10
C08J7/06
C08L83/04
</t>
  </si>
  <si>
    <t xml:space="preserve">A61L29/06
A61L29/103
C08J7/06
C08L83/04
C08K3/36
</t>
  </si>
  <si>
    <t xml:space="preserve">US202117454593
</t>
  </si>
  <si>
    <t xml:space="preserve">20211111
</t>
  </si>
  <si>
    <t xml:space="preserve">US202063112988P 20201112
US202117454593 20211111
</t>
  </si>
  <si>
    <t xml:space="preserve">LEAK DETECTION SYSTEM AND METHOD OF MAKING AND USING THE SAME
</t>
  </si>
  <si>
    <t>US2022146358 (A1)</t>
  </si>
  <si>
    <t xml:space="preserve">RAKITIC JEAN-PHILIPPE [FR]
GOLUB CHARLES S [US]
DOMY STÉPHANE [FR]
NADEAU ADAM P [US]
BURNETT EDMUND [US]
</t>
  </si>
  <si>
    <t xml:space="preserve">G01M3/16
G01M3/18
</t>
  </si>
  <si>
    <t xml:space="preserve">G01M3/165
G01M3/182
</t>
  </si>
  <si>
    <t xml:space="preserve">US202117453508
</t>
  </si>
  <si>
    <t xml:space="preserve">20211104
</t>
  </si>
  <si>
    <t xml:space="preserve">US202063110758P 20201106
US202117453508 20211104
</t>
  </si>
  <si>
    <t xml:space="preserve">TRANSPARENT FIRE PROTECTION GLAZING HAVING BURGLARY-RESISTANT AND ANTI-PANIC PROPERTIES
</t>
  </si>
  <si>
    <t>DK3484706 (T3)</t>
  </si>
  <si>
    <t xml:space="preserve">2022-05-09
</t>
  </si>
  <si>
    <t xml:space="preserve">HERMENS ULRICH [DE]
KOCHS ROLF [DE]
NEANDER MARCUS [DE]
KOWALKE OLAF [DE]
</t>
  </si>
  <si>
    <t xml:space="preserve">B32B17/10
</t>
  </si>
  <si>
    <t xml:space="preserve">B32B17/10045
B32B17/10311
B32B17/10761
B32B17/1077
C03C17/34
B32B2250/22
B32B2250/24
B32B2307/3065
B32B2307/412
B32B2419/00
B32B2571/02
</t>
  </si>
  <si>
    <t xml:space="preserve">DK20170727931T
</t>
  </si>
  <si>
    <t xml:space="preserve">20170609
</t>
  </si>
  <si>
    <t xml:space="preserve">EP20160179927 20160718
WO2017EP64109 20170609
</t>
  </si>
  <si>
    <t xml:space="preserve">Verglasung
</t>
  </si>
  <si>
    <t>DE202020005746 (U1)</t>
  </si>
  <si>
    <t xml:space="preserve">B32B17/10
B60J1/02
B60J1/08
C03C27/12
</t>
  </si>
  <si>
    <t xml:space="preserve">B32B1/00
B32B3/08
B32B3/263
B32B3/30
B32B7/022
B32B17/10036
B32B17/1011
B32B17/10165
B32B17/10174
B32B17/10293
B32B17/10339
B32B17/10376
B32B17/1055
B32B17/10568
B32B17/10651
B32B17/10779
B32B17/10788
B32B17/10816
B32B17/10935
B32B27/302
B32B27/304
B32B27/306
B32B27/308
B32B27/32
B32B27/322
B32B27/36
B32B27/365
B32B27/40
B32B27/42
B32B37/10
B60J1/00
H02J50/005
H02J50/10
B32B2250/03
B32B2250/24
B32B2250/40
B32B2255/26
B32B2307/102
B32B2307/202
B32B2307/208
B32B2307/402
B32B2307/4023
B32B2307/4026
B32B2307/41
B32B2307/412
B32B2307/732
B32B2307/744
B32B2605/006
B32B2605/08
</t>
  </si>
  <si>
    <t xml:space="preserve">DE20202005746U
</t>
  </si>
  <si>
    <t xml:space="preserve">20201104
</t>
  </si>
  <si>
    <t xml:space="preserve">DE201920106218U 20191108
DE202010121716 20200819
</t>
  </si>
  <si>
    <t xml:space="preserve">SPACER HAVING REINFORCING ELEMENTS
</t>
  </si>
  <si>
    <t>ES2909754 (T3)</t>
  </si>
  <si>
    <t xml:space="preserve">KUSTER HANS-WERNER
SCHREIBER WALTER
</t>
  </si>
  <si>
    <t xml:space="preserve">E06B3/663
</t>
  </si>
  <si>
    <t xml:space="preserve">E06B3/66319
E06B2003/6638
</t>
  </si>
  <si>
    <t xml:space="preserve">ES20190711364T
</t>
  </si>
  <si>
    <t xml:space="preserve">20190319
</t>
  </si>
  <si>
    <t xml:space="preserve">EP20180167474 20180416
WO2019EP56743 20190319
</t>
  </si>
  <si>
    <t xml:space="preserve">GLASS WITH FUNCTION OF REGULATION IN SECTIONS AND SYSTEM FOR REGULATING GLASS IN SECTIONS
</t>
  </si>
  <si>
    <t>PE20220589 (A1)</t>
  </si>
  <si>
    <t xml:space="preserve">2022-04-22
</t>
  </si>
  <si>
    <t xml:space="preserve">MA SITENG [CN]
WANG LU [CN]
</t>
  </si>
  <si>
    <t xml:space="preserve">G02F1/1343
G02F1/153
G02F1/163
G02F1/167
G09F9/00
H05B3/00
</t>
  </si>
  <si>
    <t xml:space="preserve">F21V23/004
F21V23/06
G02F1/133
G02F1/1334
G02F1/13439
G02F1/153
G02F1/155
G02F1/163
G02F1/167
G02F1/1676
G02F1/1685
G09F9/00
H05B3/0019
H05B3/02
H05B3/86
G02F2201/12
H05B2203/005
</t>
  </si>
  <si>
    <t xml:space="preserve">PE2022000370
</t>
  </si>
  <si>
    <t xml:space="preserve">20200927
</t>
  </si>
  <si>
    <t xml:space="preserve">CN201910930985 20190929
WO2020CN118011 20200927
</t>
  </si>
  <si>
    <t xml:space="preserve">COMPOSITE PANE COMPRISING ELECTRICAL COMPONENT WITH PROTECTIVE COATING
</t>
  </si>
  <si>
    <t>PE20220543 (A1)</t>
  </si>
  <si>
    <t xml:space="preserve">2022-04-08
</t>
  </si>
  <si>
    <t xml:space="preserve">HERMANGE FRANCOIS [DE]
BOTTOIS CLEMENT [DE]
</t>
  </si>
  <si>
    <t xml:space="preserve">B32B17/10036
B32B17/10192
B32B17/1022
B32B17/10376
B32B17/10495
B32B17/10504
B32B2605/08
</t>
  </si>
  <si>
    <t xml:space="preserve">PE2022000197
</t>
  </si>
  <si>
    <t xml:space="preserve">20200717
</t>
  </si>
  <si>
    <t xml:space="preserve">EP20190190633 20190808
WO2020EP70304 20200717
</t>
  </si>
  <si>
    <t xml:space="preserve">ENCAPSULATION ASSEMBLY FOR GLASS, ENCAPSULATED GLASS AND MANUFACTURING METHOD THEREOF
</t>
  </si>
  <si>
    <t>PE20220630 (A1)</t>
  </si>
  <si>
    <t xml:space="preserve">MA SITENG [CN]
THIERRY LOUIS [FR]
</t>
  </si>
  <si>
    <t xml:space="preserve">B29C45/00
B29C45/14
B29K23/00
B29K27/06
B29K67/00
</t>
  </si>
  <si>
    <t xml:space="preserve">B29C45/0001
B29C45/14
B29C45/1418
B29C45/14336
B29C45/14377
B29C45/14434
B29C45/14467
B29C45/14639
B29C2045/14868
B29K2023/06
B29K2023/12
B29K2023/16
B29K2027/06
B29K2067/003
B29K2075/00
B29L2031/3052
</t>
  </si>
  <si>
    <t xml:space="preserve">PE2022000367
</t>
  </si>
  <si>
    <t xml:space="preserve">20200923
</t>
  </si>
  <si>
    <t xml:space="preserve">CN201910910659 20190925
WO2020CN117058 20200923
</t>
  </si>
  <si>
    <t xml:space="preserve">LAMINATED VEHICLE GLAZING AND DEVICE HAVING AN ASSOCIATED NEAR-INFRARED VISION SYSTEM
</t>
  </si>
  <si>
    <t>PE20220663 (A1)</t>
  </si>
  <si>
    <t xml:space="preserve">2022-04-29
</t>
  </si>
  <si>
    <t xml:space="preserve">YAVARI KEIHANN [FR]
DAVID CLAIRE [FR]
GIRARD PAULINE [FR]
</t>
  </si>
  <si>
    <t xml:space="preserve">B32B3/26
B32B17/10
G01S17/00
</t>
  </si>
  <si>
    <t xml:space="preserve">B32B3/266
B32B17/10036
B32B17/10119
B32B17/10165
B32B17/10201
B32B17/1022
B32B17/10348
B32B17/10385
B32B27/42
B32B33/00
B60J1/001
G01S7/4813
G01S17/931
B32B2255/10
B32B2255/20
B32B2307/416
B32B2605/006
</t>
  </si>
  <si>
    <t xml:space="preserve">PE2022000431
</t>
  </si>
  <si>
    <t xml:space="preserve">20200918
</t>
  </si>
  <si>
    <t xml:space="preserve">FR20190010385 20190920
WO2020EP76099 20200918
</t>
  </si>
  <si>
    <t xml:space="preserve">A WET ACCELERATOR, A METHOD OF PREPARING A WET ACCELERATOR AND A METHOD OF PRODUCING A GYPSUM PRODUCT
</t>
  </si>
  <si>
    <t>CA3150960 (A1)</t>
  </si>
  <si>
    <t xml:space="preserve">2021-09-02
</t>
  </si>
  <si>
    <t xml:space="preserve">MONTIGNY BENOIT [FR]
NGUYEN CHRISTINE [FR]
CATTEAU CHARLOTTE [FR]
</t>
  </si>
  <si>
    <t xml:space="preserve">SAINT GOBAIN PLACO [FR]
</t>
  </si>
  <si>
    <t xml:space="preserve">C04B28/14
C04B28/16
</t>
  </si>
  <si>
    <t xml:space="preserve">C04B28/145
C04B28/16
C04B40/0039
C04B2103/10
C04B28/145
C04B22/143
C04B24/2641
C04B28/16
C04B22/143
C04B2103/10
C04B40/0039
C04B20/026
C04B22/143
C04B24/2641
C04B2103/10
C04B20/026
C04B22/143
C04B24/2641
</t>
  </si>
  <si>
    <t xml:space="preserve">CA20213150960
</t>
  </si>
  <si>
    <t xml:space="preserve">20210210
</t>
  </si>
  <si>
    <t xml:space="preserve">EP20200305179 20200225
WO2021EP53223 20210210
</t>
  </si>
  <si>
    <t xml:space="preserve">ADDITIVE MANUFACTURING OF CONCRETE CONSTRUCTION ELEMENTS
</t>
  </si>
  <si>
    <t>CA3151582 (A1)</t>
  </si>
  <si>
    <t xml:space="preserve">2021-04-15
</t>
  </si>
  <si>
    <t xml:space="preserve">BEAUMONT JULIEN [FR]
DUNAEVA ELENA [FR]
GILLES JEROME [FR]
</t>
  </si>
  <si>
    <t xml:space="preserve">SAINT GOBAIN WEBER [FR]
SAINT GOBAIN ISOVER [FR]
</t>
  </si>
  <si>
    <t xml:space="preserve">B28B1/00
B28B11/04
B28B23/02
B33Y10/00
C04B28/02
C04B28/04
E04G21/04
</t>
  </si>
  <si>
    <t xml:space="preserve">B28B1/001
B28B11/042
B28B23/028
B33Y10/00
B33Y80/00
C04B28/02
C04B28/04
E04G21/04
C04B2111/00181
C04B2111/28
E04C2002/3483
C04B28/02
C04B2103/10
C04B2103/20
C04B2103/32
C04B2103/44
C04B28/04
C04B38/00
</t>
  </si>
  <si>
    <t xml:space="preserve">CA20203151582
</t>
  </si>
  <si>
    <t xml:space="preserve">20201008
</t>
  </si>
  <si>
    <t xml:space="preserve">FR20190011181 20191009
WO2020EP78294 20201008
</t>
  </si>
  <si>
    <t xml:space="preserve">METHOD FOR RECYCLING WATER RESULTING FROM A METHOD FOR PRODUCING A MAT OF MINERAL FIBRES
</t>
  </si>
  <si>
    <t>CA3151245 (A1)</t>
  </si>
  <si>
    <t xml:space="preserve">2021-04-01
</t>
  </si>
  <si>
    <t xml:space="preserve">ROBERT ANTOINE [FR]
GENIEYS LESLIE [FR]
</t>
  </si>
  <si>
    <t xml:space="preserve">SAINT GOBAIN ISOVER [FR]
</t>
  </si>
  <si>
    <t xml:space="preserve">C03C25/002
C03C25/14
C03C25/146
C03C25/321
D04H1/4218
D04H1/4226
D04H1/587
D04H1/64
D04H1/732
D04H1/74
</t>
  </si>
  <si>
    <t xml:space="preserve">C02F1/66
C03C25/002
C03C25/14
C03C25/146
C03C25/321
D04H1/4218
D04H1/4226
D04H1/587
D04H1/64
D04H1/732
D04H1/74
C02F1/004
C02F2101/34
C02F2103/34
C02F2209/06
</t>
  </si>
  <si>
    <t xml:space="preserve">CA20203151245
</t>
  </si>
  <si>
    <t xml:space="preserve">20200924
</t>
  </si>
  <si>
    <t xml:space="preserve">FR20190010642 20190926
WO2020EP76681 20200924
</t>
  </si>
  <si>
    <t xml:space="preserve">Folha de vidro que compreende uma zona esmaltada e uma subcamada
</t>
  </si>
  <si>
    <t>BR112022002153 (A2)</t>
  </si>
  <si>
    <t xml:space="preserve">2022-04-19
</t>
  </si>
  <si>
    <t xml:space="preserve">JAMART JULIETTE [FR]
</t>
  </si>
  <si>
    <t xml:space="preserve">C03C8/14
C03C17/34
</t>
  </si>
  <si>
    <t xml:space="preserve">C03C8/14
C03C17/3411
C03C17/3417
C03C2217/452
C03C2217/485
</t>
  </si>
  <si>
    <t xml:space="preserve">BR20221102153
</t>
  </si>
  <si>
    <t xml:space="preserve">20200904
</t>
  </si>
  <si>
    <t xml:space="preserve">FR20190009708 20190904
WO2020EP74706 20200904
</t>
  </si>
  <si>
    <t xml:space="preserve">Vidraça isolante que compreende camadas de ito e de nitreto de nióbio
</t>
  </si>
  <si>
    <t>BR112022000924 (A2)</t>
  </si>
  <si>
    <t xml:space="preserve">AGUIAR ROSIANA [FR]
ABADIE SACHA [FR]
</t>
  </si>
  <si>
    <t xml:space="preserve">C03C17/34
</t>
  </si>
  <si>
    <t xml:space="preserve">C03C17/3435
C03C2217/94
C03C2217/944
C03C2217/948
</t>
  </si>
  <si>
    <t xml:space="preserve">BR20221100924
</t>
  </si>
  <si>
    <t xml:space="preserve">FR20190011278 20191010
WO2020EP78326 20201008
</t>
  </si>
  <si>
    <t xml:space="preserve">PLATEY ALUMINA
</t>
  </si>
  <si>
    <t>MY110409 (A)</t>
  </si>
  <si>
    <t xml:space="preserve">1998-04-30
</t>
  </si>
  <si>
    <t xml:space="preserve">EDWARD L GLAVIN JR [US]
THERESA R THIBAULT [US]
</t>
  </si>
  <si>
    <t xml:space="preserve">SAINT GOBAIN / NORTON IND CERAMICS [US]
</t>
  </si>
  <si>
    <t xml:space="preserve">B24B37/04
B24D7/18
C01F7/02
C09C1/64
C09C1/68
C09K3/14
H01L21/304
</t>
  </si>
  <si>
    <t xml:space="preserve">C01F7/02
C01F7/022
C01F7/023
C09C1/64
C09K3/1409
C09K3/1418
C01P2004/03
C01P2004/20
C01P2004/51
C01P2004/61
C01P2006/10
</t>
  </si>
  <si>
    <t xml:space="preserve">MY1919PI940295
</t>
  </si>
  <si>
    <t xml:space="preserve">19940208
</t>
  </si>
  <si>
    <t xml:space="preserve">US19930028079 19930308
</t>
  </si>
  <si>
    <t xml:space="preserve">ARCHITECTURAL MEMBRANE
</t>
  </si>
  <si>
    <t>SA518400082 (B1)</t>
  </si>
  <si>
    <t xml:space="preserve">2022-03-03
</t>
  </si>
  <si>
    <t xml:space="preserve">JOSEPH G SARGENT [US]
JAMES M MCMARTIN [US]
MICHAEL P CUSHMAN [US]
MICHAEL J LUSSIER [US]
</t>
  </si>
  <si>
    <t xml:space="preserve">B32B5/024
B32B5/028
B32B5/26
B32B7/04
B32B25/10
B32B25/20
B32B27/12
B32B27/18
B32B27/285
B32B27/304
B32B27/322
B32B37/24
E04D5/02
E04D5/10
B32B2250/03
B32B2255/205
B32B2255/26
B32B2260/021
B32B2260/046
B32B2262/02
B32B2262/0253
B32B2262/0269
B32B2262/0276
B32B2262/101
B32B2262/106
B32B2262/14
B32B2264/101
B32B2270/00
B32B2305/186
B32B2305/38
B32B2305/80
B32B2307/30
B32B2307/3065
B32B2307/40
B32B2307/402
B32B2307/4026
B32B2307/412
B32B2307/422
B32B2307/50
B32B2307/54
B32B2307/546
B32B2307/581
B32B2307/5825
B32B2307/71
B32B2307/712
B32B2307/718
B32B2307/7246
B32B2307/732
B32B2309/02
B32B2309/12
B32B2327/12
B32B2419/00
B32B2419/06
B32B2457/00
</t>
  </si>
  <si>
    <t xml:space="preserve">SA20185400082
</t>
  </si>
  <si>
    <t xml:space="preserve">20180921
</t>
  </si>
  <si>
    <t xml:space="preserve">US201662311173P 20160321
WO2017US23364 20170321
</t>
  </si>
  <si>
    <t xml:space="preserve">METHOD AND DEVICE FOR DETERMINING THE AIR CHANGE RATE OF A SPACE
</t>
  </si>
  <si>
    <t>SA518400043 (B1)</t>
  </si>
  <si>
    <t xml:space="preserve">2022-03-23
</t>
  </si>
  <si>
    <t xml:space="preserve">ALZETTO FLORENT [FR]
HEROUT BENJAMIN [FR]
</t>
  </si>
  <si>
    <t xml:space="preserve">F24F11/0001
F24F11/30
F24F11/62
F24F11/63
G06F30/23
F24F11/63
F24F2110/10
F24F2110/20
F24F2110/40
F24F2110/50
F24F2110/65
F24F2130/20
Y02B30/70
</t>
  </si>
  <si>
    <t xml:space="preserve">SA20185400043
</t>
  </si>
  <si>
    <t xml:space="preserve">20180918
</t>
  </si>
  <si>
    <t xml:space="preserve">FR20160052357 20160318
WO2017FR50650 20170320
</t>
  </si>
  <si>
    <t xml:space="preserve">SUBSTRATE PROVIDED WITH A STACK HAVING THERMAL PROPERTIES AND AN ABSORBENT LAYER
</t>
  </si>
  <si>
    <t>ES2909415 (T3)</t>
  </si>
  <si>
    <t xml:space="preserve">2022-05-06
</t>
  </si>
  <si>
    <t xml:space="preserve">JRIBI RAMZI
LORENZZI JEAN-CARLOS
</t>
  </si>
  <si>
    <t xml:space="preserve">C03C17/36
</t>
  </si>
  <si>
    <t xml:space="preserve">C03C17/36
C03C17/361
C03C17/3626
C03C17/3644
C03C17/3652
C03C17/366
C03C17/3681
G02B5/085
G02B5/282
Y02B80/22
</t>
  </si>
  <si>
    <t xml:space="preserve">ES20130779271T
</t>
  </si>
  <si>
    <t xml:space="preserve">20130920
</t>
  </si>
  <si>
    <t xml:space="preserve">FR20120058867 20120921
WO2013FR52175 20130920
</t>
  </si>
  <si>
    <t xml:space="preserve">ABRASIVE ARTICLES INCLUDING FUSED ZIRCONIA ALUMINA GRAIN HAVING AN IMPROVED SHAPE
</t>
  </si>
  <si>
    <t>PL2406038 (T3)</t>
  </si>
  <si>
    <t xml:space="preserve">2022-05-02
</t>
  </si>
  <si>
    <t xml:space="preserve">GAETA ANTHONY C [US]
</t>
  </si>
  <si>
    <t xml:space="preserve">SAINT GOBAIN ABRASIVES INC [US]
SAINT GOBAIN ABRASIFS SA [FR]
</t>
  </si>
  <si>
    <t xml:space="preserve">B24D3/00
B24D11/02
C09K3/14
</t>
  </si>
  <si>
    <t xml:space="preserve">B24D3/00
B24D11/02
C09K3/14
C09K3/1427
</t>
  </si>
  <si>
    <t xml:space="preserve">PL20100751431T
</t>
  </si>
  <si>
    <t xml:space="preserve">20100311
</t>
  </si>
  <si>
    <t xml:space="preserve">US20090159220P 20090311
EP20100751431 20100311
WO2010US27009 20100311
</t>
  </si>
  <si>
    <t xml:space="preserve">COMPOUND GLAZING FOR A HEAD-UP DISPLAY WITH AN ELECTROCONDUCTIVE COATING AND ANTI-REFLECTION COATING
</t>
  </si>
  <si>
    <t>PL3768509 (T3)</t>
  </si>
  <si>
    <t xml:space="preserve">FISCHER KLAUS [DE]
SCHAEFER DAGMAR [DE]
ZIMMERMANN ROBERTO [DE]
</t>
  </si>
  <si>
    <t xml:space="preserve">B32B17/10
G02B27/01
</t>
  </si>
  <si>
    <t xml:space="preserve">B32B15/082
B32B17/00
B32B17/10036
B32B17/10174
B32B17/10201
B32B17/1022
B32B17/10458
B32B17/10568
B32B17/10761
C03C17/36
C03C17/3644
G02B5/30
G02B27/0101
B32B2255/06
B32B2307/202
B32B2307/204
B32B2307/412
B32B2307/416
B32B2307/418
B32B2307/42
B32B2315/00
B32B2367/00
B32B2457/20
G02B2027/012
G02B2027/0194
</t>
  </si>
  <si>
    <t xml:space="preserve">PL20190702280T
</t>
  </si>
  <si>
    <t xml:space="preserve">20190204
</t>
  </si>
  <si>
    <t xml:space="preserve">EP20180163268 20180322
EP20190702280 20190204
WO2019EP52572 20190204
</t>
  </si>
  <si>
    <t xml:space="preserve">ADJUSTABLE TORQUE ASSEMBLY
</t>
  </si>
  <si>
    <t>DK3548225 (T3)</t>
  </si>
  <si>
    <t xml:space="preserve">BURGESS JAMES K [GB]
JAMES NEIL [GB]
</t>
  </si>
  <si>
    <t xml:space="preserve">SAINT GOBAIN PERFORMANCE PLASTICS RENCOL LTD [GB]
</t>
  </si>
  <si>
    <t xml:space="preserve">B25B23/14
</t>
  </si>
  <si>
    <t xml:space="preserve">B25B23/141
F16D7/028
F16D2250/0084
F16D2300/06
</t>
  </si>
  <si>
    <t xml:space="preserve">DK20170807842T
</t>
  </si>
  <si>
    <t xml:space="preserve">US201662428357P 20161130
WO2017EP80836 20171129
</t>
  </si>
  <si>
    <t xml:space="preserve">CEILING SYSTEM AND BUILDING SYSTEM COMPRISING SUCH CEILING SYSTEM
</t>
  </si>
  <si>
    <t>DK3663477 (T3)</t>
  </si>
  <si>
    <t xml:space="preserve">JESPERSEN UFFE [DK]
OLSSON MATS-ARNE [SE]
TOUGNE GAËL [DK]
</t>
  </si>
  <si>
    <t xml:space="preserve">SAINT GOBAIN ECOPHON AB [SE]
</t>
  </si>
  <si>
    <t xml:space="preserve">E04B9/02
F24F13/02
</t>
  </si>
  <si>
    <t xml:space="preserve">E04B2/72
E04B9/008
E04B9/02
F24F13/0227
F24F13/0272
F24F13/06
E04B9/006
</t>
  </si>
  <si>
    <t xml:space="preserve">DK18209786T
</t>
  </si>
  <si>
    <t xml:space="preserve">20181203
</t>
  </si>
  <si>
    <t xml:space="preserve">EP20180209786 20181203
</t>
  </si>
  <si>
    <t>fujitsu as the applicant</t>
  </si>
  <si>
    <t>Displaying publications 1 - 250 as of 2022-05-14</t>
  </si>
  <si>
    <t xml:space="preserve">CONTROL APPARATUS FOR CONTROLLING MOTOR OF AIR CONDITIONER
</t>
  </si>
  <si>
    <t>MY115950 (A)</t>
  </si>
  <si>
    <t xml:space="preserve">2003-10-31
</t>
  </si>
  <si>
    <t xml:space="preserve">YOSHIO OGAWA [JP]
</t>
  </si>
  <si>
    <t xml:space="preserve">FUJITSU GENERAL LTD [JP]
</t>
  </si>
  <si>
    <t xml:space="preserve">F24F11/00
F24F11/02
F25B1/00
F25B49/02
G05B11/28
H02M1/00
H02M1/084
H02M1/12
H02M1/42
H02M5/452
H02M7/12
H02M7/217
H02M7/529
H02M7/5395
H02P27/06
</t>
  </si>
  <si>
    <t xml:space="preserve">F24F11/30
F25B49/025
G05B11/28
H02M1/4225
H02M7/53873
F24F11/85
F25B2600/021
H02M1/007
Y02B30/70
Y02B70/10
</t>
  </si>
  <si>
    <t xml:space="preserve">MY1919PI950935
</t>
  </si>
  <si>
    <t xml:space="preserve">19950412
</t>
  </si>
  <si>
    <t xml:space="preserve">JP19940193663 19940726
</t>
  </si>
  <si>
    <t xml:space="preserve">CONTROL METHOD AND APPARATUS FOR CONTROLLING MOTORS OF AIR CONDITIONER
</t>
  </si>
  <si>
    <t>MY111978 (A)</t>
  </si>
  <si>
    <t xml:space="preserve">2001-03-31
</t>
  </si>
  <si>
    <t xml:space="preserve">KOICHI TODA [JP]
YOSHIO OGAWA [JP]
</t>
  </si>
  <si>
    <t xml:space="preserve">F24F11/00
F24F11/02
F25B1/00
F25B49/02
H02P5/74
H02P6/04
H02P6/18
</t>
  </si>
  <si>
    <t xml:space="preserve">F24F11/30
F25B49/025
H02M7/53873
H02P6/04
F24F11/85
F25B2600/021
Y02B30/70
</t>
  </si>
  <si>
    <t xml:space="preserve">MY1919PI950613
</t>
  </si>
  <si>
    <t xml:space="preserve">19950313
</t>
  </si>
  <si>
    <t xml:space="preserve">JP19940193664 19940726
</t>
  </si>
  <si>
    <t xml:space="preserve">DISPLAY METHOD, NON-TRANSITORY COMPUTER-READABLE STORAGE MEDIUM, AND INFORMATION PROCESSING APPARATUS
</t>
  </si>
  <si>
    <t>US2022143485 (A1)</t>
  </si>
  <si>
    <t xml:space="preserve">NAITO HIROHISA [JP]
OZAKI JUNKO [JP]
</t>
  </si>
  <si>
    <t xml:space="preserve">FUJITSU LTD [JP]
</t>
  </si>
  <si>
    <t xml:space="preserve">A63B71/06
G06F3/14
</t>
  </si>
  <si>
    <t xml:space="preserve">A63B71/06
A63B71/0669
G06F3/14
G06T7/20
A63B1/00
A63B3/00
A63B5/12
A63B7/02
A63B2244/12
A63B2244/22
</t>
  </si>
  <si>
    <t xml:space="preserve">US202217582084
</t>
  </si>
  <si>
    <t xml:space="preserve">WO2019JP29654 20190729
</t>
  </si>
  <si>
    <t xml:space="preserve">COMPUTER-READABLE RECORDING MEDIUM STORING INFERENCE PROGRAM AND METHOD OF INFERRING
</t>
  </si>
  <si>
    <t>US2022147758 (A1)</t>
  </si>
  <si>
    <t xml:space="preserve">HIROMOTO MASAYUKI [JP]
</t>
  </si>
  <si>
    <t xml:space="preserve">G06F40/20
G06K9/62
G06N3/08
G06N5/04
G10L25/03
G10L25/30
</t>
  </si>
  <si>
    <t xml:space="preserve">G06F40/20
G06K9/629
G06N3/08
G06N5/04
G06V10/40
G10L25/03
G10L25/30
G06K9/6256
</t>
  </si>
  <si>
    <t xml:space="preserve">US202117401353
</t>
  </si>
  <si>
    <t xml:space="preserve">20210813
</t>
  </si>
  <si>
    <t xml:space="preserve">JP20200187621 20201110
</t>
  </si>
  <si>
    <t xml:space="preserve">COMPUTER-READABLE RECORDING MEDIUM STORING OPERATION CONTROL PROGRAM, OPERATION CONTROL METHOD, AND OPERATION CONTROL APPARATUS
</t>
  </si>
  <si>
    <t>US2022143836 (A1)</t>
  </si>
  <si>
    <t xml:space="preserve">YOKOTA YASUTO [JP]
SUZUKI KANATA [JP]
</t>
  </si>
  <si>
    <t xml:space="preserve">B25J9/16
G06T7/11
G06T7/70
</t>
  </si>
  <si>
    <t xml:space="preserve">B25J9/1664
B25J9/1697
G06T7/11
G06T7/70
</t>
  </si>
  <si>
    <t xml:space="preserve">US202117464732
</t>
  </si>
  <si>
    <t xml:space="preserve">JP20200187982 20201111
</t>
  </si>
  <si>
    <t xml:space="preserve">COMPUTER-READABLE RECORDING MEDIUM STORING ABNORMALITY DETERMINATION PROGRAM, ABNORMALITY DETERMINATION METHOD, AND ABNORMALITY DETERMINATION APPARATUS
</t>
  </si>
  <si>
    <t>US2022143833 (A1)</t>
  </si>
  <si>
    <t xml:space="preserve">B25J9/16
G06K9/62
G06N3/04
G06T1/00
</t>
  </si>
  <si>
    <t xml:space="preserve">B25J9/163
B25J9/1674
G06N3/0445
G06T1/0014
G06V10/40
G06V10/751
G06K9/6217
G06K9/629
</t>
  </si>
  <si>
    <t xml:space="preserve">US202117408077
</t>
  </si>
  <si>
    <t xml:space="preserve">20210820
</t>
  </si>
  <si>
    <t xml:space="preserve">JP20200187980 20201111
</t>
  </si>
  <si>
    <t xml:space="preserve">INFORMATION PROCESSING APPARATUS AND INFORMATION PROCESSING METHOD
</t>
  </si>
  <si>
    <t>US2022148620 (A1)</t>
  </si>
  <si>
    <t xml:space="preserve">YOSHIDA TAKETOSHI [JP]
</t>
  </si>
  <si>
    <t xml:space="preserve">G11B15/093
G11B15/44
G11B15/46
</t>
  </si>
  <si>
    <t xml:space="preserve">G11B15/093
G11B15/442
G11B15/46
G11B2220/90
</t>
  </si>
  <si>
    <t xml:space="preserve">US202117461321
</t>
  </si>
  <si>
    <t xml:space="preserve">20210830
</t>
  </si>
  <si>
    <t xml:space="preserve">JP20200188880 20201112
</t>
  </si>
  <si>
    <t xml:space="preserve">STORAGE MEDIUM, SHAPE DATA OUTPUT METHOD, AND INFORMATION PROCESSING DEVICE
</t>
  </si>
  <si>
    <t>US2022148277 (A1)</t>
  </si>
  <si>
    <t xml:space="preserve">ASO NORIYASU [JP]
OGAWA MASATOSHI [JP]
</t>
  </si>
  <si>
    <t xml:space="preserve">G06K9/62
G06T19/20
</t>
  </si>
  <si>
    <t xml:space="preserve">G06K9/6298
G06T19/20
G06V10/44
G06T2219/2021
</t>
  </si>
  <si>
    <t xml:space="preserve">US202117405137
</t>
  </si>
  <si>
    <t xml:space="preserve">20210818
</t>
  </si>
  <si>
    <t xml:space="preserve">JP20200185727 20201106
</t>
  </si>
  <si>
    <t xml:space="preserve">METHOD OF GENERATING A REPRESENTATION OF A PROGRAM LOGIC, DECOMPILATION APPARATUS, RECOMPILATION SYSTEM AND COMPUTER PROGRAM PRODUCTS
</t>
  </si>
  <si>
    <t>US2022147329 (A1)</t>
  </si>
  <si>
    <t xml:space="preserve">KASPER DIETER [DE]
MAYER RAIMUND [DE]
</t>
  </si>
  <si>
    <t xml:space="preserve">FUJITSU TECH SOLUTIONS IP GMBH [DE]
</t>
  </si>
  <si>
    <t xml:space="preserve">G06F8/41
G06F8/53
G06F9/445
G06F9/455
</t>
  </si>
  <si>
    <t xml:space="preserve">G06F8/447
G06F8/53
G06F9/44578
G06F9/4552
G06F8/41
</t>
  </si>
  <si>
    <t xml:space="preserve">US202017436409
</t>
  </si>
  <si>
    <t xml:space="preserve">20200212
</t>
  </si>
  <si>
    <t xml:space="preserve">DE201910105418 20190304
WO2020EP53637 20200212
</t>
  </si>
  <si>
    <t xml:space="preserve">COMPUTER-READABLE RECORDING MEDIUM STORING INFORMATION PROCESSING PROGRAM, APPARATUS, AND METHOD
</t>
  </si>
  <si>
    <t>US2022147834 (A1)</t>
  </si>
  <si>
    <t xml:space="preserve">KOBAYASHI KEN [JP]
UMEDA YUHEI [JP]
</t>
  </si>
  <si>
    <t xml:space="preserve">G06F17/11
G06F17/15
G06N3/12
</t>
  </si>
  <si>
    <t xml:space="preserve">G06F17/11
G06F17/153
G06N3/126
</t>
  </si>
  <si>
    <t xml:space="preserve">US202117464831
</t>
  </si>
  <si>
    <t xml:space="preserve">JP20200188746 20201112
</t>
  </si>
  <si>
    <t xml:space="preserve">AIR CONDITIONING APPARATUS
</t>
  </si>
  <si>
    <t>US2022146165 (A1)</t>
  </si>
  <si>
    <t xml:space="preserve">HIROSAKI YU [JP]
ANDO TOKIHIKO [JP]
SANADA SHINTARO [JP]
AOKI KOYA [JP]
YAMAZAKI TATSURO [JP]
</t>
  </si>
  <si>
    <t xml:space="preserve">F25B13/00
F25B49/02
</t>
  </si>
  <si>
    <t xml:space="preserve">F25B13/00
F25B49/02
F25B2313/0314
F25B2313/0315
F25B2600/2513
F25B2700/1931
F25B2700/1933
</t>
  </si>
  <si>
    <t xml:space="preserve">US202017441906
</t>
  </si>
  <si>
    <t xml:space="preserve">20200324
</t>
  </si>
  <si>
    <t xml:space="preserve">JP20190058393 20190326
WO2020JP13164 20200324
</t>
  </si>
  <si>
    <t xml:space="preserve">COMPUTER-READABLE RECORDING MEDIUM HAVING STORED THEREIN APPARATUS CONTROL PROGRAM, APPARATUS CONTROL METHOD, AND APPARATUS CONTROL DEVICE
</t>
  </si>
  <si>
    <t>US2022143824 (A1)</t>
  </si>
  <si>
    <t xml:space="preserve">B25J9/16
G06K9/62
G06N3/04
</t>
  </si>
  <si>
    <t xml:space="preserve">B25J9/163
G06K9/6256
G06K9/6288
G06N3/0454
</t>
  </si>
  <si>
    <t xml:space="preserve">US202117513914
</t>
  </si>
  <si>
    <t xml:space="preserve">20211029
</t>
  </si>
  <si>
    <t xml:space="preserve">JP20200187979 20201111
</t>
  </si>
  <si>
    <t xml:space="preserve">COMPUTER-READABLE RECORDING MEDIUM STORING CALCULATION PROCESSING PROGRAM, CALCULATION PROCESSING METHOD, AND INFORMATION PROCESSING DEVICE
</t>
  </si>
  <si>
    <t>US2022147872 (A1)</t>
  </si>
  <si>
    <t xml:space="preserve">KAI YUTAKA [JP]
KASAGI AKIHIKO [JP]
HARA YASUSHI [JP]
DANJO TAKUMI [JP]
</t>
  </si>
  <si>
    <t xml:space="preserve">G06N20/00
</t>
  </si>
  <si>
    <t xml:space="preserve">G06N3/084
G06N20/00
G06N3/0454
G06N3/063
</t>
  </si>
  <si>
    <t xml:space="preserve">US202117460373
</t>
  </si>
  <si>
    <t xml:space="preserve">JP20200185813 20201106
</t>
  </si>
  <si>
    <t xml:space="preserve">COMPOSITE WIRING BOARD, PACKAGE, AND ELECTRONIC DEVICE
</t>
  </si>
  <si>
    <t>US2022151060 (A1)</t>
  </si>
  <si>
    <t xml:space="preserve">KUBO NOBORU [JP]
ISHIZAKI MASATO [JP]
TAKAHASHI KENTO [JP]
</t>
  </si>
  <si>
    <t xml:space="preserve">NGK ELECTRONICS DEVICES INC [JP]
NGK INSULATORS LTD [JP]
FUJITSU OPTICAL COMPONENTS LTD [JP]
</t>
  </si>
  <si>
    <t xml:space="preserve">G02B6/42
H05K1/02
H05K1/11
H05K1/14
</t>
  </si>
  <si>
    <t xml:space="preserve">G02B6/4281
H05K1/0245
H05K1/118
H05K1/148
H05K1/18
H05K2201/09236
H05K2201/09481
H05K2201/09672
H05K2201/2018
</t>
  </si>
  <si>
    <t xml:space="preserve">US202117445738
</t>
  </si>
  <si>
    <t xml:space="preserve">20210824
</t>
  </si>
  <si>
    <t xml:space="preserve">JP20200188108 20201111
</t>
  </si>
  <si>
    <t xml:space="preserve">APPARATUS AND METHOD FOR MONITORING POLARIZATION CHANGE
</t>
  </si>
  <si>
    <t>US2022149941 (A1)</t>
  </si>
  <si>
    <t xml:space="preserve">LI JINGNAN [CN]
FAN YANGYANG [CN]
TAO ZHENNING [CN]
</t>
  </si>
  <si>
    <t xml:space="preserve">H04B10/2507
H04B10/2513
H04B10/2569
H04J14/06
</t>
  </si>
  <si>
    <t xml:space="preserve">H04B10/2513
H04B10/2569
H04B10/2572
H04J14/06
</t>
  </si>
  <si>
    <t xml:space="preserve">US202117491999
</t>
  </si>
  <si>
    <t xml:space="preserve">20211001
</t>
  </si>
  <si>
    <t xml:space="preserve">CN202011229046 20201106
</t>
  </si>
  <si>
    <t xml:space="preserve">Method and Apparatus for Configuring a Triggering Condition of a Beam Failure Event and a Communication System
</t>
  </si>
  <si>
    <t>US2022149913 (A1)</t>
  </si>
  <si>
    <t xml:space="preserve">SONG LEI [CN]
WANG XIN [CN]
</t>
  </si>
  <si>
    <t xml:space="preserve">H04B7/06
</t>
  </si>
  <si>
    <t xml:space="preserve">H04B1/74
H04B7/0617
H04B7/0626
H04B7/063
H04B7/0695
H04B7/088
H04L5/0023
H04L5/0053
H04W72/0413
H04W72/042
H04W72/046
H04W72/085
H04W24/04
</t>
  </si>
  <si>
    <t xml:space="preserve">US202217583302
</t>
  </si>
  <si>
    <t xml:space="preserve">WO2017CN97174 20170811
US201916729913 20191230
US202217583302 20220125
</t>
  </si>
  <si>
    <t>US2022148119 (A1)</t>
  </si>
  <si>
    <t xml:space="preserve">G06K9/00
G06T1/00
G06T7/174
G06T7/70
</t>
  </si>
  <si>
    <t xml:space="preserve">G06T1/0014
G06T7/174
G06T7/70
G06V20/20
G06T2207/20016
G06T2207/20081
</t>
  </si>
  <si>
    <t xml:space="preserve">US202117463367
</t>
  </si>
  <si>
    <t xml:space="preserve">20210831
</t>
  </si>
  <si>
    <t xml:space="preserve">JP20200187981 20201111
</t>
  </si>
  <si>
    <t xml:space="preserve">COMPUTER-READABLE RECORDING MEDIUM STORING MACHINE LEARNING PROGRAM, MACHINE LEARNING METHOD, AND INFORMATION PROCESSING APPARATUS
</t>
  </si>
  <si>
    <t>US2022147772 (A1)</t>
  </si>
  <si>
    <t xml:space="preserve">G06K9/6261
G06K9/6262
G06N3/0454
G06N3/084
G06N20/00
</t>
  </si>
  <si>
    <t xml:space="preserve">US202117376216
</t>
  </si>
  <si>
    <t xml:space="preserve">20210715
</t>
  </si>
  <si>
    <t xml:space="preserve">JP20200185986 20201106
</t>
  </si>
  <si>
    <t xml:space="preserve">STORAGE MEDIUM, DATA GENERATION METHOD, AND INFORMATION PROCESSING DEVICE
</t>
  </si>
  <si>
    <t>US2022147764 (A1)</t>
  </si>
  <si>
    <t xml:space="preserve">KATOH TAKASHI [JP]
UEMURA KENTO [JP]
YASUTOMI SUGURU [JP]
HAYASE TOMOHIRO [JP]
</t>
  </si>
  <si>
    <t xml:space="preserve">G06F17/17
G06K9/62
G06N20/00
</t>
  </si>
  <si>
    <t xml:space="preserve">G06F17/17
G06K9/6256
G06K9/6262
G06N3/0454
G06N3/0472
G06N3/08
G06N20/00
</t>
  </si>
  <si>
    <t xml:space="preserve">US202117473509
</t>
  </si>
  <si>
    <t xml:space="preserve">JP20200186509 20201109
</t>
  </si>
  <si>
    <t xml:space="preserve">OPTICAL ELEMENT AND OPTICAL TRANSMITTER
</t>
  </si>
  <si>
    <t>US2022146755 (A1)</t>
  </si>
  <si>
    <t xml:space="preserve">AKIYAMA TOMOYUKI [JP]
</t>
  </si>
  <si>
    <t xml:space="preserve">G02B6/12
G02B6/293
G02F1/21
G02F1/225
H04B10/07
</t>
  </si>
  <si>
    <t xml:space="preserve">G02B6/12007
G02B6/29355
G02F1/225
</t>
  </si>
  <si>
    <t xml:space="preserve">US202117462049
</t>
  </si>
  <si>
    <t xml:space="preserve">JP20200187728 20201111
</t>
  </si>
  <si>
    <t xml:space="preserve">CONTROL METHOD OF AIR-CONDITIONER
</t>
  </si>
  <si>
    <t>MY109986 (A)</t>
  </si>
  <si>
    <t xml:space="preserve">1997-10-31
</t>
  </si>
  <si>
    <t xml:space="preserve">TAKAFUMI ARIMA [JP]
</t>
  </si>
  <si>
    <t xml:space="preserve">F25B1/00
G05B13/02
</t>
  </si>
  <si>
    <t xml:space="preserve">MY1919PI940241
</t>
  </si>
  <si>
    <t xml:space="preserve">19940131
</t>
  </si>
  <si>
    <t xml:space="preserve">MY1919PI940241 19940131
</t>
  </si>
  <si>
    <t xml:space="preserve">INDOOR UNIT OF AIR CONDITIONER
</t>
  </si>
  <si>
    <t>MY111267 (A)</t>
  </si>
  <si>
    <t xml:space="preserve">1999-10-30
</t>
  </si>
  <si>
    <t xml:space="preserve">YASUTOSHI ASAMI [JP]
ISAO KAWASAKI [JP]
</t>
  </si>
  <si>
    <t xml:space="preserve">F24F1/02
F24F13/20
</t>
  </si>
  <si>
    <t xml:space="preserve">F24F1/00
F24F1/0057
F24F1/0323
F24F1/0325
F24F1/035
</t>
  </si>
  <si>
    <t xml:space="preserve">MY1919PI940938
</t>
  </si>
  <si>
    <t xml:space="preserve">19940419
</t>
  </si>
  <si>
    <t xml:space="preserve">JP19930196151 19930806
</t>
  </si>
  <si>
    <t xml:space="preserve">AIR CONDITIONING SYSTEM
</t>
  </si>
  <si>
    <t>WO2022091880 (A1)</t>
  </si>
  <si>
    <t xml:space="preserve">SASAKI HIROSHI [JP]
</t>
  </si>
  <si>
    <t xml:space="preserve">F24F11/49
F24F11/52
F24F11/58
F24F11/64
</t>
  </si>
  <si>
    <t xml:space="preserve">WO2021JP38643
</t>
  </si>
  <si>
    <t xml:space="preserve">20211019
</t>
  </si>
  <si>
    <t xml:space="preserve">JP20200179169 20201026
</t>
  </si>
  <si>
    <t xml:space="preserve">JP2008249234 (A)
WO2015111203 (A1)
JP2018204867 (A)
JP2020086910 (A)
WO2020175409 (A1)
JP2020139674 (A)
</t>
  </si>
  <si>
    <t xml:space="preserve">INFORMATION PROCESSING PROGRAM, INFORMATION PROCESSING METHOD, AND INFORMATION PROCESSING DEVICE
</t>
  </si>
  <si>
    <t>WO2022091359 (A1)</t>
  </si>
  <si>
    <t xml:space="preserve">KATAOKA MASAHIRO [JP]
IWAMOTO SHOUJI [JP]
KAWANA KENJI [JP]
</t>
  </si>
  <si>
    <t xml:space="preserve">G06F40/30
</t>
  </si>
  <si>
    <t xml:space="preserve">WO2020JP40875
</t>
  </si>
  <si>
    <t xml:space="preserve">20201030
</t>
  </si>
  <si>
    <t xml:space="preserve">WO2020JP40875 20201030
</t>
  </si>
  <si>
    <t xml:space="preserve">COMPRESSOR
</t>
  </si>
  <si>
    <t>WO2022091655 (A1)</t>
  </si>
  <si>
    <t xml:space="preserve">TANAKA HIROAKI [JP]
</t>
  </si>
  <si>
    <t xml:space="preserve">F04B39/00
H02K1/06
</t>
  </si>
  <si>
    <t xml:space="preserve">WO2021JP34830
</t>
  </si>
  <si>
    <t xml:space="preserve">20210922
</t>
  </si>
  <si>
    <t xml:space="preserve">JP20200182495 20201030
</t>
  </si>
  <si>
    <t xml:space="preserve">JP2010081659 (A)
JP2011019398 (A)
JP2011050151 (A)
JP2011055576 (A)
JP2012161126 (A)
JP2017034819 (A)
</t>
  </si>
  <si>
    <t xml:space="preserve">MACHINE LEARNING PROGRAM, INFERENCE PROGRAM, DEVICE, AND METHOD
</t>
  </si>
  <si>
    <t>WO2022091413 (A1)</t>
  </si>
  <si>
    <t xml:space="preserve">UKAI TAKANORI [JP]
</t>
  </si>
  <si>
    <t xml:space="preserve">G06N3/04
G06N5/04
G06N20/00
</t>
  </si>
  <si>
    <t xml:space="preserve">WO2020JP41077
</t>
  </si>
  <si>
    <t xml:space="preserve">20201102
</t>
  </si>
  <si>
    <t xml:space="preserve">WO2020JP41077 20201102
</t>
  </si>
  <si>
    <t xml:space="preserve">AUTHENTICATION METHOD, CONTROL METHOD, INFORMATION PROCESSING DEVICE, AND AUTHENTICATION PROGRAM
</t>
  </si>
  <si>
    <t>WO2022091325 (A1)</t>
  </si>
  <si>
    <t xml:space="preserve">OSAMURA KAZUKI [JP]
MAEDA SATOSHI [JP]
FUJII AKIRA [JP]
NAGAO EIJI [JP]
NISHIDA YOSHIHIKO [JP]
</t>
  </si>
  <si>
    <t xml:space="preserve">G06T7/00
</t>
  </si>
  <si>
    <t xml:space="preserve">WO2020JP40764
</t>
  </si>
  <si>
    <t xml:space="preserve">WO2020JP40764 20201030
</t>
  </si>
  <si>
    <t xml:space="preserve">SERVER, CONTROL METHOD, AND CONTROL PROGRAM
</t>
  </si>
  <si>
    <t>WO2022091326 (A1)</t>
  </si>
  <si>
    <t xml:space="preserve">NAKAO TAKANORI [JP]
KUBOTA TOMONORI [JP]
HIRAYANAGI YUKIHIKO [JP]
</t>
  </si>
  <si>
    <t xml:space="preserve">H04N21/234
</t>
  </si>
  <si>
    <t xml:space="preserve">WO2020JP40766
</t>
  </si>
  <si>
    <t xml:space="preserve">WO2020JP40766 20201030
</t>
  </si>
  <si>
    <t xml:space="preserve">METHOD AND APPARATUS FOR MEASURING NONLINEAR RELEVANT PARAMETER OF NONLINEAR DEVICE, AND SYSTEM
</t>
  </si>
  <si>
    <t>WO2022088042 (A1)</t>
  </si>
  <si>
    <t xml:space="preserve">YE TONG [CN]
TAO ZHENNING [CN]
</t>
  </si>
  <si>
    <t xml:space="preserve">FUJITSU LTD [JP]
YE TONG [CN]
TAO ZHENNING [CN]
</t>
  </si>
  <si>
    <t xml:space="preserve">H04B17/309
</t>
  </si>
  <si>
    <t xml:space="preserve">WO2020CN125268
</t>
  </si>
  <si>
    <t xml:space="preserve">WO2020CN125268 20201030
</t>
  </si>
  <si>
    <t xml:space="preserve">METHOD, DEVICE, AND SYSTEM FOR MEASURING NONLINEARITY-RELATED PARAMETER OF NONLINEAR APPARATUS
</t>
  </si>
  <si>
    <t>WO2022088048 (A1)</t>
  </si>
  <si>
    <t xml:space="preserve">YE TONG [CN]
TAO ZHENNING [CN]
SU XIAOFEI [CN]
YANG CHENGWU [CN]
</t>
  </si>
  <si>
    <t xml:space="preserve">FUJITSU LTD [JP]
YE TONG [CN]
TAO ZHENNING [CN]
SU XIAOFEI [CN]
YANG CHENGWU [CN]
</t>
  </si>
  <si>
    <t xml:space="preserve">H04B10/116
H04L25/49
</t>
  </si>
  <si>
    <t xml:space="preserve">WO2020CN125281
</t>
  </si>
  <si>
    <t xml:space="preserve">WO2020CN125281 20201030
</t>
  </si>
  <si>
    <t xml:space="preserve">US2011163806 (A1)
US2011187455 (A1)
CN111245512 (A)
CN111800194 (A)
</t>
  </si>
  <si>
    <t xml:space="preserve">MOTOR AND COMPRESSOR
</t>
  </si>
  <si>
    <t>US2022140687 (A1)</t>
  </si>
  <si>
    <t xml:space="preserve">HASEGAWA TOMOOKI [JP]
</t>
  </si>
  <si>
    <t xml:space="preserve">F25B1/00
F25B31/02
H02K3/52
H02K21/16
</t>
  </si>
  <si>
    <t xml:space="preserve">F04B39/00
F25B1/00
F25B31/02
H02K3/46
H02K3/52
H02K3/522
H02K21/16
H02K2203/12
</t>
  </si>
  <si>
    <t xml:space="preserve">US201917431142
</t>
  </si>
  <si>
    <t xml:space="preserve">20191016
</t>
  </si>
  <si>
    <t xml:space="preserve">JP20190035788 20190228
WO2019JP40740 20191016
</t>
  </si>
  <si>
    <t xml:space="preserve">COMPUTER-READABLE RECORDING MEDIUM STORING MACHINE LEARNING PROGRAM, MACHINE LEARNING APPARATUS, AND MACHINE LEARNING METHOD
</t>
  </si>
  <si>
    <t>US2022138627 (A1)</t>
  </si>
  <si>
    <t xml:space="preserve">TODORIKI MASARU [JP]
MARUHASHI KOJI [JP]
</t>
  </si>
  <si>
    <t xml:space="preserve">G06K9/6255
G06K9/6256
G06N20/00
</t>
  </si>
  <si>
    <t xml:space="preserve">US202117464738
</t>
  </si>
  <si>
    <t xml:space="preserve">JP20200181443 20201029
</t>
  </si>
  <si>
    <t xml:space="preserve">STORAGE MEDIUM, VECTORIZATION METHOD, AND INFORMATION PROCESSING APPARATUS
</t>
  </si>
  <si>
    <t>US2022138461 (A1)</t>
  </si>
  <si>
    <t xml:space="preserve">LIANG JUN [JP]
MORITA HAJIME [JP]
</t>
  </si>
  <si>
    <t xml:space="preserve">G06K9/00
G06K9/62
G06N3/04
</t>
  </si>
  <si>
    <t xml:space="preserve">G06K9/6261
G06N3/0454
G06V30/414
</t>
  </si>
  <si>
    <t xml:space="preserve">US202117493840
</t>
  </si>
  <si>
    <t xml:space="preserve">20211005
</t>
  </si>
  <si>
    <t xml:space="preserve">JP20200183753 20201102
</t>
  </si>
  <si>
    <t xml:space="preserve">TOUCH PANEL DEVICE
</t>
  </si>
  <si>
    <t>US2022137735 (A1)</t>
  </si>
  <si>
    <t xml:space="preserve">NAKAMURA YUTA [JP]
UENO YUTAKA [JP]
MOROHASHI MASAYA [JP]
OZAWA TAKUYA [JP]
HAGIHARA HIDEYUKI [JP]
MAKIUCHI YUJI [JP]
</t>
  </si>
  <si>
    <t xml:space="preserve">FUJITSU COMPONENT LTD [JP]
</t>
  </si>
  <si>
    <t xml:space="preserve">G06F3/041
G06F3/045
H03K17/96
</t>
  </si>
  <si>
    <t xml:space="preserve">G06F3/04164
G06F3/045
H03K17/9645
</t>
  </si>
  <si>
    <t xml:space="preserve">US202117478296
</t>
  </si>
  <si>
    <t xml:space="preserve">20210917
</t>
  </si>
  <si>
    <t xml:space="preserve">JP20200183690 20201102
JP20200215062 20201224
JP20210121591 20210726
</t>
  </si>
  <si>
    <t xml:space="preserve">GENERATION METHOD, COMPUTER-READABLE RECORDING MEDIUM STORING GENERATION PROGRAM, AND INFORMATION PROCESSING APPARATUS
</t>
  </si>
  <si>
    <t>US2022139035 (A1)</t>
  </si>
  <si>
    <t xml:space="preserve">INOUE ISSEI [JP]
IKEDA HIROSHI [JP]
KUJIRAI SHO [JP]
</t>
  </si>
  <si>
    <t xml:space="preserve">G06T17/10
G06V40/10
</t>
  </si>
  <si>
    <t xml:space="preserve">G01B11/24
G06T13/40
G06T17/10
G06V40/103
</t>
  </si>
  <si>
    <t xml:space="preserve">US202217577619
</t>
  </si>
  <si>
    <t xml:space="preserve">20220118
</t>
  </si>
  <si>
    <t xml:space="preserve">WO2019JP28905 20190723
</t>
  </si>
  <si>
    <t xml:space="preserve">PHASE RESPONSE MEASUREMENT METHOD AND APPARATUS
</t>
  </si>
  <si>
    <t>US2022140912 (A1)</t>
  </si>
  <si>
    <t xml:space="preserve">FAN YANGYANG [CN]
TAO ZHENNING [CN]
</t>
  </si>
  <si>
    <t xml:space="preserve">H01S5/0683
H01S5/0687
H04B10/50
</t>
  </si>
  <si>
    <t xml:space="preserve">H01S5/06832
H01S5/0687
H04B10/50593
H04B10/50595
</t>
  </si>
  <si>
    <t xml:space="preserve">US202117489476
</t>
  </si>
  <si>
    <t xml:space="preserve">20210929
</t>
  </si>
  <si>
    <t xml:space="preserve">CN202011209286 20201103
</t>
  </si>
  <si>
    <t xml:space="preserve">OPTICAL SENSOR AND METHOD FOR MANUFACTURING SAME
</t>
  </si>
  <si>
    <t>US2022140163 (A1)</t>
  </si>
  <si>
    <t xml:space="preserve">HAYASHI KENJIRO [JP]
</t>
  </si>
  <si>
    <t xml:space="preserve">H01L31/028
H01L31/0352
H01L31/18
</t>
  </si>
  <si>
    <t xml:space="preserve">H01L31/028
H01L31/03529
H01L31/1804
</t>
  </si>
  <si>
    <t xml:space="preserve">US202117365473
</t>
  </si>
  <si>
    <t xml:space="preserve">20210701
</t>
  </si>
  <si>
    <t xml:space="preserve">JP20200184853 20201105
</t>
  </si>
  <si>
    <t xml:space="preserve">HEAT DISSIPATION SHEET, MANUFACTURING METHOD OF HEAT DISSIPATION SHEET, AND ELECTRONIC APPARATUS
</t>
  </si>
  <si>
    <t>US2022139800 (A1)</t>
  </si>
  <si>
    <t xml:space="preserve">HIROSE SHINICHI [JP]
KONDO DAIYU [JP]
</t>
  </si>
  <si>
    <t xml:space="preserve">B32B27/08
B32B27/20
H01L21/48
H01L23/367
H01L23/373
</t>
  </si>
  <si>
    <t xml:space="preserve">B32B5/02
B32B5/26
B32B7/022
B32B7/027
B32B7/12
B32B27/08
B32B27/20
H01L21/4803
H01L23/367
H01L23/373
H01L23/3733
H01L23/3735
B32B2250/04
B32B2250/20
B32B2260/02
B32B2260/046
B32B2262/106
B32B2264/10
B32B2307/302
B32B2457/00
B32B2457/14
H01L2224/16225
H01L2224/73253
H01L2924/16152
H01L2924/3511
</t>
  </si>
  <si>
    <t xml:space="preserve">US202217572682
</t>
  </si>
  <si>
    <t xml:space="preserve">20220111
</t>
  </si>
  <si>
    <t xml:space="preserve">JP20170158619 20170821
US201816105029 20180820
US202217572682 20220111
</t>
  </si>
  <si>
    <t xml:space="preserve">MACHINE LEARNING METHOD AND COMPUTING SYSTEM
</t>
  </si>
  <si>
    <t>US2022138381 (A1)</t>
  </si>
  <si>
    <t xml:space="preserve">YAMANE SHOHEI [JP]
YAMADA HIROAKI [JP]
YAMAZAKI TAKASHI [JP]
KOCHIBE YOICHI [JP]
OHARA TOSHIYASU [JP]
</t>
  </si>
  <si>
    <t xml:space="preserve">G06F30/27
G06F30/392
</t>
  </si>
  <si>
    <t xml:space="preserve">G06F30/27
G06F30/367
G06F30/392
G06F30/398
G06N3/08
G06F2119/10
G06N3/0454
</t>
  </si>
  <si>
    <t xml:space="preserve">US202117472826
</t>
  </si>
  <si>
    <t xml:space="preserve">JP20200181374 20201029
</t>
  </si>
  <si>
    <t xml:space="preserve">TRAINING DATA GENERATING METHOD AND COMPUTING SYSTEM
</t>
  </si>
  <si>
    <t>US2022138380 (A1)</t>
  </si>
  <si>
    <t xml:space="preserve">G06F30/27
G06F30/398
</t>
  </si>
  <si>
    <t xml:space="preserve">G06F30/27
G06F30/36
G06F30/398
G06F30/23
G06F30/367
G06F2119/10
</t>
  </si>
  <si>
    <t xml:space="preserve">US202117469777
</t>
  </si>
  <si>
    <t xml:space="preserve">20210908
</t>
  </si>
  <si>
    <t xml:space="preserve">JP20200181670 20201029
</t>
  </si>
  <si>
    <t xml:space="preserve">NON-TRANSITORY COMPUTER-READABLE RECORDING MEDIUM, EVALUATION FUNCTION GENERATION METHOD, AND OPTIMIZATION DEVICE
</t>
  </si>
  <si>
    <t>US2022138378 (A1)</t>
  </si>
  <si>
    <t xml:space="preserve">TAKATSU MOTOMU [JP]
</t>
  </si>
  <si>
    <t xml:space="preserve">G06F30/20
G06N7/08
</t>
  </si>
  <si>
    <t xml:space="preserve">G06F7/544
G06F30/20
G06N7/08
G06F2111/04
G06F2111/08
</t>
  </si>
  <si>
    <t xml:space="preserve">US202117481349
</t>
  </si>
  <si>
    <t xml:space="preserve">JP20200182263 20201030
</t>
  </si>
  <si>
    <t xml:space="preserve">INFORMATION PROCESSING APPARATUS, METHOD OF CONTROLLING INFORMATION PROCESSING APPARATUS, AND PROGRAM FOR CONTROLLING INFORMATION PROCESSING APPARATUS
</t>
  </si>
  <si>
    <t>US2022138009 (A1)</t>
  </si>
  <si>
    <t xml:space="preserve">NAGASUE KENICHI [JP]
IKKAKU KENTO [JP]
</t>
  </si>
  <si>
    <t xml:space="preserve">G06F9/50
</t>
  </si>
  <si>
    <t xml:space="preserve">G06F9/505
G06F9/5088
</t>
  </si>
  <si>
    <t xml:space="preserve">US202117464900
</t>
  </si>
  <si>
    <t xml:space="preserve">JP20200185269 20201105
</t>
  </si>
  <si>
    <t xml:space="preserve">PERMANENT MAGNET ROTOR TYPE ELECTRIC MOTOR WITH DIFFERENT PERMANENT MAGNET MATERIALS
</t>
  </si>
  <si>
    <t>MY114603 (A)</t>
  </si>
  <si>
    <t xml:space="preserve">2002-11-30
</t>
  </si>
  <si>
    <t xml:space="preserve">KENJI NARITA [JP]
TAKASHI SUZUKI [JP]
HIROYUKI OKUDERA [JP]
YUJI KAWAI [JP]
YUJI SOUMA [JP]
KOJI KAWANISHI [JP]
YOSHICHIKA FUKUDA [JP]
</t>
  </si>
  <si>
    <t xml:space="preserve">H02K1/27
H02K15/03
H02K21/14
</t>
  </si>
  <si>
    <t xml:space="preserve">H02K1/2766
</t>
  </si>
  <si>
    <t xml:space="preserve">MY1919PI984407
</t>
  </si>
  <si>
    <t xml:space="preserve">19980925
</t>
  </si>
  <si>
    <t xml:space="preserve">JP19970281291 19970929
</t>
  </si>
  <si>
    <t xml:space="preserve">PAPER-SHEET HANDLING DEVICE, AND PAPER-SHEET HANDLING DEVICE CORRECTION METHOD
</t>
  </si>
  <si>
    <t>ES2908179 (T3)</t>
  </si>
  <si>
    <t xml:space="preserve">SAGAMI TAKANORI
ISHIHARA YASUYUKI
</t>
  </si>
  <si>
    <t xml:space="preserve">FUJITSU FRONTECH LTD
</t>
  </si>
  <si>
    <t xml:space="preserve">G07D7/00
</t>
  </si>
  <si>
    <t xml:space="preserve">G07D7/00
G07D7/04
G07D7/121
G07D7/128
G07D11/50
G07F7/04
B65H3/0638
B65H2301/544
B65H2701/1912
G06K7/087
</t>
  </si>
  <si>
    <t xml:space="preserve">ES20150905424T
</t>
  </si>
  <si>
    <t xml:space="preserve">20150930
</t>
  </si>
  <si>
    <t xml:space="preserve">WO2015JP77843 20150930
</t>
  </si>
  <si>
    <t xml:space="preserve">SIDELINK DISCONTINUOUS RECEPTION METHOD AND APPARATUS
</t>
  </si>
  <si>
    <t>WO2022082677 (A1)</t>
  </si>
  <si>
    <t xml:space="preserve">JI PENGYU [CN]
LI GUORONG [CN]
ZHANG JIAN [CN]
WANG XIN [CN]
ZHANG LEI [CN]
</t>
  </si>
  <si>
    <t xml:space="preserve">FUJITSU LTD [JP]
JI PENGYU [CN]
LI GUORONG [CN]
ZHANG JIAN [CN]
WANG XIN [CN]
ZHANG LEI [CN]
</t>
  </si>
  <si>
    <t xml:space="preserve">H04W76/28
</t>
  </si>
  <si>
    <t xml:space="preserve">WO2020CN123006
</t>
  </si>
  <si>
    <t xml:space="preserve">20201022
</t>
  </si>
  <si>
    <t xml:space="preserve">WO2020CN123006 20201022
</t>
  </si>
  <si>
    <t xml:space="preserve">WO2018016882 (A1)
US2019098689 (A1)
CN111556590 (A)
CN111800894 (A)
CN111800764 (A)
</t>
  </si>
  <si>
    <t xml:space="preserve">TERMINAL CAPABILITY TRANSMISSION METHOD, APPARATUS AND SYSTEM
</t>
  </si>
  <si>
    <t>WO2022082542 (A1)</t>
  </si>
  <si>
    <t xml:space="preserve">LU YANG [CN]
LI GUORONG [CN]
JIA MEIYI [CN]
</t>
  </si>
  <si>
    <t xml:space="preserve">FUJITSU LTD [JP]
LU YANG [CN]
LI GUORONG [CN]
JIA MEIYI [CN]
</t>
  </si>
  <si>
    <t xml:space="preserve">H04W16/10
H04W72/04
</t>
  </si>
  <si>
    <t xml:space="preserve">WO2020CN122608
</t>
  </si>
  <si>
    <t xml:space="preserve">20201021
</t>
  </si>
  <si>
    <t xml:space="preserve">WO2020CN122608 20201021
</t>
  </si>
  <si>
    <t xml:space="preserve">SIGNAL RECEIVING AND SENDING METHOD AND APPARATUS AND COMMUNICATIONS SYSTEM
</t>
  </si>
  <si>
    <t>WO2022082518 (A1)</t>
  </si>
  <si>
    <t xml:space="preserve">LI GUORONG [CN]
JIA MEIYI [CN]
LU YANG [CN]
ZHANG LEI [CN]
</t>
  </si>
  <si>
    <t xml:space="preserve">FUJITSU LTD [JP]
LI GUORONG [CN]
JIA MEIYI [CN]
LU YANG [CN]
ZHANG LEI [CN]
</t>
  </si>
  <si>
    <t xml:space="preserve">H04W76/11
</t>
  </si>
  <si>
    <t xml:space="preserve">WO2020CN122555
</t>
  </si>
  <si>
    <t xml:space="preserve">WO2020CN122555 20201021
</t>
  </si>
  <si>
    <t xml:space="preserve">SIDELINK RESOURCE SELECTION METHOD AND APPARATUS
</t>
  </si>
  <si>
    <t>WO2022082670 (A1)</t>
  </si>
  <si>
    <t xml:space="preserve">ZHANG JIAN [CN]
JI PENGYU [CN]
WANG XIN [CN]
JIANG QINYAN [CN]
CHEN ZHE [CN]
ZHANG LEI [CN]
</t>
  </si>
  <si>
    <t xml:space="preserve">FUJITSU LTD [JP]
ZHANG JIAN [CN]
JI PENGYU [CN]
WANG XIN [CN]
JIANG QINYAN [CN]
CHEN ZHE [CN]
ZHANG LEI [CN]
</t>
  </si>
  <si>
    <t xml:space="preserve">H04W72/02
</t>
  </si>
  <si>
    <t xml:space="preserve">WO2020CN122997
</t>
  </si>
  <si>
    <t xml:space="preserve">WO2020CN122997 20201022
</t>
  </si>
  <si>
    <t xml:space="preserve">CN109803321 (A)
US2020053835 (A1)
CN111436035 (A)
CN111586722 (A)
</t>
  </si>
  <si>
    <t xml:space="preserve">METHOD AND APPARATUS FOR REPORTING BEAM FAILURE INFORMATION
</t>
  </si>
  <si>
    <t>WO2022082686 (A1)</t>
  </si>
  <si>
    <t xml:space="preserve">JIA MEIYI [CN]
LI GUORONG [CN]
</t>
  </si>
  <si>
    <t xml:space="preserve">FUJITSU LTD [JP]
JIA MEIYI [CN]
LI GUORONG [CN]
</t>
  </si>
  <si>
    <t xml:space="preserve">H04L5/00
</t>
  </si>
  <si>
    <t xml:space="preserve">WO2020CN123018
</t>
  </si>
  <si>
    <t xml:space="preserve">WO2020CN123018 20201022
</t>
  </si>
  <si>
    <t xml:space="preserve">IAB-NODE MIGRATION METHOD AND APPARATUS
</t>
  </si>
  <si>
    <t>WO2022082543 (A1)</t>
  </si>
  <si>
    <t xml:space="preserve">JIA MEIYI [CN]
LI GUORONG [CN]
LU YANG [CN]
</t>
  </si>
  <si>
    <t xml:space="preserve">FUJITSU LTD [JP]
JIA MEIYI [CN]
LI GUORONG [CN]
LU YANG [CN]
</t>
  </si>
  <si>
    <t xml:space="preserve">H04W36/00
</t>
  </si>
  <si>
    <t xml:space="preserve">WO2020CN122610
</t>
  </si>
  <si>
    <t xml:space="preserve">WO2020CN122610 20201021
</t>
  </si>
  <si>
    <t>WO2022082544 (A1)</t>
  </si>
  <si>
    <t xml:space="preserve">JIA MEIYI [CN]
YI SU [CN]
ZHANG LEI [CN]
</t>
  </si>
  <si>
    <t xml:space="preserve">FUJITSU LTD [JP]
JIA MEIYI [CN]
YI SU [CN]
ZHANG LEI [CN]
</t>
  </si>
  <si>
    <t xml:space="preserve">WO2020CN122611
</t>
  </si>
  <si>
    <t xml:space="preserve">WO2020CN122611 20201021
</t>
  </si>
  <si>
    <t xml:space="preserve">CN110351807 (A)
CN110536351 (A)
CN110662266 (A)
WO2020164560 (A1)
CN111586744 (A)
CN111757398 (A)
</t>
  </si>
  <si>
    <t xml:space="preserve">ROUTING METHOD, APPARATUS AND SYSTEM
</t>
  </si>
  <si>
    <t>WO2022082495 (A1)</t>
  </si>
  <si>
    <t xml:space="preserve">YI SU [CN]
JIA MEIYI [CN]
ZHANG LEI [CN]
WANG XIN [CN]
</t>
  </si>
  <si>
    <t xml:space="preserve">FUJITSU LTD [JP]
YI SU [CN]
JIA MEIYI [CN]
ZHANG LEI [CN]
WANG XIN [CN]
</t>
  </si>
  <si>
    <t xml:space="preserve">H04W28/02
H04W36/00
H04W40/22
</t>
  </si>
  <si>
    <t xml:space="preserve">WO2020CN122441
</t>
  </si>
  <si>
    <t xml:space="preserve">WO2020CN122441 20201021
</t>
  </si>
  <si>
    <t xml:space="preserve">CELL RESELECTION METHOD, PARAMETER SENDING METHOD, AND APPARATUS
</t>
  </si>
  <si>
    <t>WO2022082486 (A1)</t>
  </si>
  <si>
    <t xml:space="preserve">H04W36/04
</t>
  </si>
  <si>
    <t xml:space="preserve">WO2020CN122404
</t>
  </si>
  <si>
    <t xml:space="preserve">WO2020CN122404 20201021
</t>
  </si>
  <si>
    <t xml:space="preserve">GROUP SWITCHING METHOD, APPARATUS AND SYSTEM
</t>
  </si>
  <si>
    <t>WO2022082690 (A1)</t>
  </si>
  <si>
    <t xml:space="preserve">WO2020CN123024
</t>
  </si>
  <si>
    <t xml:space="preserve">WO2020CN123024 20201022
</t>
  </si>
  <si>
    <t xml:space="preserve">RESOURCE SELECTION METHOD AND APPARATUS
</t>
  </si>
  <si>
    <t>WO2022082672 (A1)</t>
  </si>
  <si>
    <t xml:space="preserve">ZHANG JIAN [CN]
JI PENGYU [CN]
WANG XIN [CN]
</t>
  </si>
  <si>
    <t xml:space="preserve">FUJITSU LTD [JP]
ZHANG JIAN [CN]
JI PENGYU [CN]
WANG XIN [CN]
</t>
  </si>
  <si>
    <t xml:space="preserve">H04W28/00
</t>
  </si>
  <si>
    <t xml:space="preserve">WO2020CN122999
</t>
  </si>
  <si>
    <t xml:space="preserve">WO2020CN122999 20201022
</t>
  </si>
  <si>
    <t xml:space="preserve">RESOURCE INFORMATION SENDING METHOD AND APPARATUS, AND RESOURCE INFORMATION RECEIVING METHOD AND APPARATUS
</t>
  </si>
  <si>
    <t>WO2022082664 (A1)</t>
  </si>
  <si>
    <t xml:space="preserve">H04W72/08
</t>
  </si>
  <si>
    <t xml:space="preserve">WO2020CN122990
</t>
  </si>
  <si>
    <t xml:space="preserve">WO2020CN122990 20201022
</t>
  </si>
  <si>
    <t xml:space="preserve">AIR CONDITIONER
</t>
  </si>
  <si>
    <t>WO2022085691 (A1)</t>
  </si>
  <si>
    <t xml:space="preserve">F24F11/49
F25B49/02
</t>
  </si>
  <si>
    <t xml:space="preserve">WO2021JP38644
</t>
  </si>
  <si>
    <t xml:space="preserve">JP20200178414 20201023
</t>
  </si>
  <si>
    <t xml:space="preserve">JP2000130897 (A)
JP2009127950 (A)
JP2012132601 (A)
JP2012229893 (A)
</t>
  </si>
  <si>
    <t xml:space="preserve">ALIGNING PROGRAM, ALIGNING METHOD, AND INFORMATION PROCESSING DEVICE
</t>
  </si>
  <si>
    <t>WO2022085090 (A1)</t>
  </si>
  <si>
    <t xml:space="preserve">HANZAWA KATSUNARI [JP]
TAKANASHI TOMOHIRO [JP]
ISHIZUKA SHINGO [JP]
</t>
  </si>
  <si>
    <t xml:space="preserve">A61C13/36
</t>
  </si>
  <si>
    <t xml:space="preserve">WO2020JP39459
</t>
  </si>
  <si>
    <t xml:space="preserve">20201020
</t>
  </si>
  <si>
    <t xml:space="preserve">WO2020JP39459 20201020
</t>
  </si>
  <si>
    <t xml:space="preserve">COMMUNICATION DEVICE AND COMMUNICATION METHOD
</t>
  </si>
  <si>
    <t>WO2022085140 (A1)</t>
  </si>
  <si>
    <t xml:space="preserve">CHENG HUITING [JP]
WU JIANMING [JP]
OHTA YOSHIAKI [JP]
SHIMOMURA TSUYOSHI [JP]
</t>
  </si>
  <si>
    <t xml:space="preserve">H04W52/02
H04W72/02
H04W72/08
H04W92/18
</t>
  </si>
  <si>
    <t xml:space="preserve">WO2020JP39654
</t>
  </si>
  <si>
    <t xml:space="preserve">WO2020JP39654 20201022
</t>
  </si>
  <si>
    <t xml:space="preserve">CONTROL METHOD, INFORMATION PROCESSING DEVICE, AND CONTROL PROGRAM
</t>
  </si>
  <si>
    <t>WO2022085154 (A1)</t>
  </si>
  <si>
    <t xml:space="preserve">YASAKI KOICHI [JP]
YAMAMOTO DAI [JP]
</t>
  </si>
  <si>
    <t xml:space="preserve">H04L9/08
</t>
  </si>
  <si>
    <t xml:space="preserve">WO2020JP39719
</t>
  </si>
  <si>
    <t xml:space="preserve">WO2020JP39719 20201022
</t>
  </si>
  <si>
    <t xml:space="preserve">OPTIMIZATION DEVICE, OPTIMIZATION METHOD, AND COMPUTER-READABLE RECORDING MEDIUM STORING OPTIMIZATION PROGRAM
</t>
  </si>
  <si>
    <t>US2022129605 (A1)</t>
  </si>
  <si>
    <t xml:space="preserve">MARUO AKITO [JP]
SOEDA TAKESHI [JP]
</t>
  </si>
  <si>
    <t xml:space="preserve">G06F30/23
</t>
  </si>
  <si>
    <t xml:space="preserve">G06F17/11
G06F30/20
G06F30/23
G06N5/003
G06N7/005
G06F2111/10
</t>
  </si>
  <si>
    <t xml:space="preserve">US202117353868
</t>
  </si>
  <si>
    <t xml:space="preserve">20210622
</t>
  </si>
  <si>
    <t xml:space="preserve">JP20200177379 20201022
</t>
  </si>
  <si>
    <t xml:space="preserve">COMPUTER-READABLE RECORDING MEDIUM STORING MACHINE LEARNING PROGRAM, INFORMATION PROCESSING APPARATUS, AND MACHINE LEARNING METHOD
</t>
  </si>
  <si>
    <t>US2022129607 (A1)</t>
  </si>
  <si>
    <t xml:space="preserve">YAMAZAKI TAKASHI [JP]
YAMANE SHOHEI [JP]
YAMADA HIROAKI [JP]
OGAWA MASATOSHI [JP]
KOCHIBE YOICHI [JP]
OHARA TOSHIYASU [JP]
KOBAYASHI TAKASHI [JP]
</t>
  </si>
  <si>
    <t xml:space="preserve">G06F30/27
G06F30/367
</t>
  </si>
  <si>
    <t xml:space="preserve">G06F30/27
G06F30/367
G06F30/398
G06F2119/10
</t>
  </si>
  <si>
    <t xml:space="preserve">US202117468810
</t>
  </si>
  <si>
    <t xml:space="preserve">JP20200180264 20201028
</t>
  </si>
  <si>
    <t xml:space="preserve">HEAT EXCHANGER
</t>
  </si>
  <si>
    <t>US2022128319 (A1)</t>
  </si>
  <si>
    <t xml:space="preserve">SHIMANO DAIKI [JP]
TAKAOKA RYO [JP]
WATANABE MASATOSHI [JP]
MAEMA YOSHINARI [JP]
NAKATA SHOHEI [JP]
OKA KOTARO [JP]
</t>
  </si>
  <si>
    <t xml:space="preserve">F28F1/02
F28F1/12
</t>
  </si>
  <si>
    <t xml:space="preserve">F28D1/05366
F28F1/02
F28F1/12
F28F1/32
F28F17/005
F25B13/00
F25B39/02
F25B39/04
F28D2021/0068
F28F2215/12
F28F2240/00
</t>
  </si>
  <si>
    <t xml:space="preserve">US202017435251
</t>
  </si>
  <si>
    <t xml:space="preserve">20200325
</t>
  </si>
  <si>
    <t xml:space="preserve">JP20190062121 20190328
WO2020JP13238 20200325
</t>
  </si>
  <si>
    <t xml:space="preserve">NON-TRANSITORY COMPUTER-READABLE RECORDING MEDIUM, INFORMATION PROCESSING METHOD, AND INFORMATION PROCESSING DEVICE
</t>
  </si>
  <si>
    <t>US2022131884 (A1)</t>
  </si>
  <si>
    <t xml:space="preserve">TANIGUCHI TSUYOSHI [JP]
</t>
  </si>
  <si>
    <t xml:space="preserve">H04L61/302
H04L63/1416
H04L63/1425
H04L63/1433
H04L63/145
H04L63/1483
H04L2463/146
</t>
  </si>
  <si>
    <t xml:space="preserve">US202117507834
</t>
  </si>
  <si>
    <t xml:space="preserve">20211022
</t>
  </si>
  <si>
    <t xml:space="preserve">JP20200180710 20201028
</t>
  </si>
  <si>
    <t xml:space="preserve">METHOD AND APPARATUS FOR SEARCHING NEURAL NETWORK ARCHITECTURE
</t>
  </si>
  <si>
    <t>US2022130137 (A1)</t>
  </si>
  <si>
    <t xml:space="preserve">ZHANG HUIGANG [CN]
WANG LIUAN [CN]
SUN JUN [CN]
</t>
  </si>
  <si>
    <t xml:space="preserve">G06N3/04
G06V10/776
G06V10/82
</t>
  </si>
  <si>
    <t xml:space="preserve">US202217571546
</t>
  </si>
  <si>
    <t xml:space="preserve">20220110
</t>
  </si>
  <si>
    <t xml:space="preserve">WO2019CN95967 20190715
</t>
  </si>
  <si>
    <t xml:space="preserve">METHOD AND APPARATUS FOR PRESENTING DETERMINATION RESULT
</t>
  </si>
  <si>
    <t>US2022129792 (A1)</t>
  </si>
  <si>
    <t xml:space="preserve">NITTA IZUMI [JP]
</t>
  </si>
  <si>
    <t xml:space="preserve">US202117406976
</t>
  </si>
  <si>
    <t xml:space="preserve">20210819
</t>
  </si>
  <si>
    <t xml:space="preserve">JP20200179683 20201027
</t>
  </si>
  <si>
    <t xml:space="preserve">METHODS AND APPARATUSES FOR TRANSMITTING AND RECEIVING UPLINK SIGNAL
</t>
  </si>
  <si>
    <t>US2022132540 (A1)</t>
  </si>
  <si>
    <t xml:space="preserve">JIANG QINYAN [CN]
ZHANG LEI [CN]
JIA MEIYI [CN]
</t>
  </si>
  <si>
    <t xml:space="preserve">H04L5/00
H04W72/04
H04W72/12
</t>
  </si>
  <si>
    <t xml:space="preserve">H04L5/00
H04L5/0051
H04W72/04
H04W72/0446
H04W72/0453
H04W72/1268
H04W74/08
</t>
  </si>
  <si>
    <t xml:space="preserve">US202217573690
</t>
  </si>
  <si>
    <t xml:space="preserve">20220112
</t>
  </si>
  <si>
    <t xml:space="preserve">WO2019CN101205 20190816
</t>
  </si>
  <si>
    <t xml:space="preserve">VIDEO CODING APPARATUS AND METHOD, VIDEO DECODING APPARATUS AND METHOD AND VIDEO CODEC SYSTEM
</t>
  </si>
  <si>
    <t>US2022132125 (A1)</t>
  </si>
  <si>
    <t xml:space="preserve">YAO JIE [CN]
ZHU JIANQING [CN]
</t>
  </si>
  <si>
    <t xml:space="preserve">H04N19/124
H04N19/184
H04N19/42
H04N19/85
</t>
  </si>
  <si>
    <t xml:space="preserve">US202117481319
</t>
  </si>
  <si>
    <t xml:space="preserve">CN202011143196 20201023
</t>
  </si>
  <si>
    <t xml:space="preserve">Refrigeration cycle device
</t>
  </si>
  <si>
    <t>AU2020355549 (A1)</t>
  </si>
  <si>
    <t xml:space="preserve">2022-04-21
</t>
  </si>
  <si>
    <t xml:space="preserve">KONDO MASAHIRO
INABA MITSUKI
TANAKA JUNYA
HOSHINO SHUHEI
</t>
  </si>
  <si>
    <t xml:space="preserve">FUJITSU GENERAL LTD
</t>
  </si>
  <si>
    <t xml:space="preserve">C09K5/04
C10M105/38
F25B1/00
C10N20/02
C10N30/06
C10N40/30
</t>
  </si>
  <si>
    <t xml:space="preserve">C09K5/04
C10M105/38
F25B1/00
</t>
  </si>
  <si>
    <t xml:space="preserve">AU20200355549
</t>
  </si>
  <si>
    <t xml:space="preserve">JP20190177588 20190927
WO2020JP33641 20200904
</t>
  </si>
  <si>
    <t xml:space="preserve">DETECTION PROGRAM, DETECTION METHOD, AND DETECTION DEVICE
</t>
  </si>
  <si>
    <t>WO2022079919 (A1)</t>
  </si>
  <si>
    <t xml:space="preserve">KINGETSU HIROAKI [JP]
</t>
  </si>
  <si>
    <t xml:space="preserve">WO2020JP39191
</t>
  </si>
  <si>
    <t xml:space="preserve">20201016
</t>
  </si>
  <si>
    <t xml:space="preserve">WO2020JP39191 20201016
</t>
  </si>
  <si>
    <t>WO2022077384 (A1)</t>
  </si>
  <si>
    <t xml:space="preserve">JI PENGYU [CN]
ZHANG JIAN [CN]
WANG XIN [CN]
ZHANG LEI [CN]
</t>
  </si>
  <si>
    <t xml:space="preserve">FUJITSU LTD [JP]
JI PENGYU [CN]
ZHANG JIAN [CN]
WANG XIN [CN]
ZHANG LEI [CN]
</t>
  </si>
  <si>
    <t xml:space="preserve">WO2020CN121293
</t>
  </si>
  <si>
    <t xml:space="preserve">20201015
</t>
  </si>
  <si>
    <t xml:space="preserve">WO2020CN121293 20201015
</t>
  </si>
  <si>
    <t xml:space="preserve">DATA RECEIVING METHOD AND APPARATUS
</t>
  </si>
  <si>
    <t>WO2022077407 (A1)</t>
  </si>
  <si>
    <t xml:space="preserve">JIANG QINYAN [CN]
ZHANG LEI [CN]
CHEN ZHE [CN]
</t>
  </si>
  <si>
    <t xml:space="preserve">FUJITSU LTD [JP]
JIANG QINYAN [CN]
ZHANG LEI [CN]
CHEN ZHE [CN]
</t>
  </si>
  <si>
    <t xml:space="preserve">H04W72/04
</t>
  </si>
  <si>
    <t xml:space="preserve">WO2020CN121332
</t>
  </si>
  <si>
    <t xml:space="preserve">WO2020CN121332 20201015
</t>
  </si>
  <si>
    <t xml:space="preserve">INFORMATION FEEDBACK METHOD AND APPARATUS
</t>
  </si>
  <si>
    <t>WO2022077410 (A1)</t>
  </si>
  <si>
    <t xml:space="preserve">JIANG QINYAN [CN]
ZHANG JIAN [CN]
CHEN ZHE [CN]
ZHANG LEI [CN]
</t>
  </si>
  <si>
    <t xml:space="preserve">FUJITSU LTD [JP]
JIANG QINYAN [CN]
ZHANG JIAN
CHEN ZHE [CN]
ZHANG LEI [CN]
</t>
  </si>
  <si>
    <t xml:space="preserve">H04L1/16
H04W72/04
</t>
  </si>
  <si>
    <t xml:space="preserve">WO2020CN121335
</t>
  </si>
  <si>
    <t xml:space="preserve">WO2020CN121335 20201015
</t>
  </si>
  <si>
    <t xml:space="preserve">WO2019010705 (A1)
CN110311762 (A)
CN111435901 (A)
WO2020205315 (A1)
</t>
  </si>
  <si>
    <t xml:space="preserve">RESOURCE SELECTION METHOD AND APPARATUS AND RESOURCE INDICATION METHOD AND APPARATUS
</t>
  </si>
  <si>
    <t>WO2022077376 (A1)</t>
  </si>
  <si>
    <t xml:space="preserve">WO2020CN121272
</t>
  </si>
  <si>
    <t xml:space="preserve">WO2020CN121272 20201015
</t>
  </si>
  <si>
    <t xml:space="preserve">FEEDBACK INFORMATION SENDING METHOD AND APPARATUS AND FEEDBACK INFORMATION RECEIVING METHOD AND APPARATUS
</t>
  </si>
  <si>
    <t>WO2022077367 (A1)</t>
  </si>
  <si>
    <t xml:space="preserve">ZHANG JIAN [CN]
JIANG QINYAN [CN]
CHEN ZHE [CN]
ZHANG LEI [CN]
</t>
  </si>
  <si>
    <t xml:space="preserve">FUJITSU LTD [JP]
ZHANG JIAN [CN]
JIANG QINYAN [CN]
CHEN ZHE [CN]
ZHANG LEI [CN]
</t>
  </si>
  <si>
    <t xml:space="preserve">H04L1/16
H04W72/12
</t>
  </si>
  <si>
    <t xml:space="preserve">WO2020CN121236
</t>
  </si>
  <si>
    <t xml:space="preserve">WO2020CN121236 20201015
</t>
  </si>
  <si>
    <t xml:space="preserve">US2018324845 (A1)
CN110574319 (A)
WO2020141994 (A1)
</t>
  </si>
  <si>
    <t xml:space="preserve">XP051708301
</t>
  </si>
  <si>
    <t xml:space="preserve">BIT RATE CONTROL SYSTEM, BIT RATE CONTROL METHOD AND BIT RATE CONTROL PROGRAM
</t>
  </si>
  <si>
    <t>WO2022079792 (A1)</t>
  </si>
  <si>
    <t xml:space="preserve">KUBOTA TOMONORI [JP]
NAKAO TAKANORI [JP]
MURATA YASUYUKI [JP]
</t>
  </si>
  <si>
    <t xml:space="preserve">H04N19/115
H04N19/126
H04N19/149
H04N19/152
H04N19/172
</t>
  </si>
  <si>
    <t xml:space="preserve">WO2020JP38602
</t>
  </si>
  <si>
    <t xml:space="preserve">20201013
</t>
  </si>
  <si>
    <t xml:space="preserve">WO2020JP38602 20201013
</t>
  </si>
  <si>
    <t xml:space="preserve">MACHINE LEARNING PROGRAM, MACHINE LEARNING METHOD, AND MACHINE LEARNING DEVICE
</t>
  </si>
  <si>
    <t>WO2022079815 (A1)</t>
  </si>
  <si>
    <t xml:space="preserve">TOLMACHEV ARSENY [JP]
SAKAI AKIRA [JP]
TODORIKI MASARU [JP]
</t>
  </si>
  <si>
    <t xml:space="preserve">WO2020JP38681
</t>
  </si>
  <si>
    <t xml:space="preserve">WO2020JP38681 20201013
</t>
  </si>
  <si>
    <t xml:space="preserve">IMAGE PROCESSING DEVICE, IMAGE PROCESSING METHOD, AND IMAGE PROCESSING PROGRAM
</t>
  </si>
  <si>
    <t>WO2022079791 (A1)</t>
  </si>
  <si>
    <t xml:space="preserve">H04N19/85
</t>
  </si>
  <si>
    <t xml:space="preserve">WO2020JP38601
</t>
  </si>
  <si>
    <t xml:space="preserve">WO2020JP38601 20201013
</t>
  </si>
  <si>
    <t xml:space="preserve">JP2012186685 (A)
JP2016025494 (A)
JP2016046707 (A)
WO2020080141 (A1)
</t>
  </si>
  <si>
    <t xml:space="preserve">SOUNDING REFERENCE SIGNAL SENDING METHOD AND APPARATUS, AND SOUNDING REFERENCE SIGNAL RECEIVING METHOD AND APPARATUS
</t>
  </si>
  <si>
    <t>WO2022077322 (A1)</t>
  </si>
  <si>
    <t xml:space="preserve">GU JUNRONG [CN]
ZHANG LEI [CN]
CHEN ZHE [CN]
JIANG QINYAN [CN]
WANG XIN [CN]
</t>
  </si>
  <si>
    <t xml:space="preserve">FUJITSU LTD [JP]
GU JUNRONG [CN]
ZHANG LEI [CN]
CHEN ZHE [CN]
JIANG QINYAN [CN]
WANG XIN [CN]
</t>
  </si>
  <si>
    <t xml:space="preserve">WO2020CN121083
</t>
  </si>
  <si>
    <t xml:space="preserve">WO2020CN121083 20201015
</t>
  </si>
  <si>
    <t xml:space="preserve">CN108768599 (A)
WO2019164309 (A1)
WO2019218108 (A1)
CN111130742 (A)
</t>
  </si>
  <si>
    <t xml:space="preserve">RADIO COMMUNICATION METHOD, APPARATUS AND SYSTEM
</t>
  </si>
  <si>
    <t>WO2022077321 (A1)</t>
  </si>
  <si>
    <t xml:space="preserve">CHEN ZHE [CN]
ZHANG LEI [CN]
ZHANG JIAN [CN]
JIANG QINYAN [CN]
</t>
  </si>
  <si>
    <t xml:space="preserve">FUJITSU LTD [JP]
CHEN ZHE [CN]
ZHANG LEI [CN]
ZHANG JIAN [CN]
JIANG QINYAN [CN]
</t>
  </si>
  <si>
    <t xml:space="preserve">H04L5/00
H04W76/19
</t>
  </si>
  <si>
    <t xml:space="preserve">WO2020CN121082
</t>
  </si>
  <si>
    <t xml:space="preserve">WO2020CN121082 20201015
</t>
  </si>
  <si>
    <t xml:space="preserve">CN109644056 (A)
CN110011766 (A)
CN110677928 (A)
WO2020059146 (A1)
CN111278122 (A)
US2020287678 (A1)
</t>
  </si>
  <si>
    <t xml:space="preserve">WIRELESS COMMUNICATION METHOD, APPARATUS, AND SYSTEM
</t>
  </si>
  <si>
    <t>WO2022077309 (A1)</t>
  </si>
  <si>
    <t xml:space="preserve">H04L1/00
H04L5/00
H04W72/04
</t>
  </si>
  <si>
    <t xml:space="preserve">WO2020CN121045
</t>
  </si>
  <si>
    <t xml:space="preserve">WO2020CN121045 20201015
</t>
  </si>
  <si>
    <t xml:space="preserve">DATA RECEIVING METHOD AND APPARATUS, AND DATA SENDING METHOD AND APPARATUS
</t>
  </si>
  <si>
    <t>WO2022077270 (A1)</t>
  </si>
  <si>
    <t xml:space="preserve">LI GUORONG [CN]
JIA MEIYI [CN]
JI PENGYU [CN]
CHEN ZHE [CN]
ZHANG LEI [CN]
</t>
  </si>
  <si>
    <t xml:space="preserve">FUJITSU LTD [JP]
LI GUORONG [CN]
JIA MEIYI [CN]
JI PENGYU [CN]
CHEN ZHE [CN]
ZHANG LEI [CN]
</t>
  </si>
  <si>
    <t xml:space="preserve">H04W24/02
</t>
  </si>
  <si>
    <t xml:space="preserve">WO2020CN120904
</t>
  </si>
  <si>
    <t xml:space="preserve">20201014
</t>
  </si>
  <si>
    <t xml:space="preserve">WO2020CN120904 20201014
</t>
  </si>
  <si>
    <t xml:space="preserve">US2011258559 (A1)
CN109769309 (A)
CN109787711 (A)
CN110475361 (A)
CN110602731 (A)
</t>
  </si>
  <si>
    <t xml:space="preserve">COMPUTER-READABLE RECORDING MEDIUM STORING INFORMATION PROCESSING PROGRAM, INFORMATION PROCESSING METHOD, AND INFORMATION PROCESSING DEVICE
</t>
  </si>
  <si>
    <t>US2022121647 (A1)</t>
  </si>
  <si>
    <t xml:space="preserve">SHISHIDO KATSUNARI [JP]
</t>
  </si>
  <si>
    <t xml:space="preserve">G06F16/23
G06F16/2458
G06F16/248
G06K9/62
</t>
  </si>
  <si>
    <t xml:space="preserve">G06F16/2365
G06F16/2474
G06F16/248
G06K9/6256
G06K9/6262
G06N3/0454
G06N3/084
</t>
  </si>
  <si>
    <t xml:space="preserve">US202117463201
</t>
  </si>
  <si>
    <t xml:space="preserve">JP20200174631 20201016
</t>
  </si>
  <si>
    <t xml:space="preserve">INFORMATION PROCESSING DEVICE AND COMPUTER-READABLE RECORDING MEDIUM STORING APPLICATION CONTROL PROGRAM
</t>
  </si>
  <si>
    <t>US2022121496 (A1)</t>
  </si>
  <si>
    <t xml:space="preserve">MIYAZAKI KEIJI [JP]
</t>
  </si>
  <si>
    <t xml:space="preserve">G06F9/5016
G06F9/5038
G06F9/5055
G06F2209/508
</t>
  </si>
  <si>
    <t xml:space="preserve">US202117373826
</t>
  </si>
  <si>
    <t xml:space="preserve">20210713
</t>
  </si>
  <si>
    <t xml:space="preserve">JP20200174570 20201016
</t>
  </si>
  <si>
    <t>US2022121989 (A1)</t>
  </si>
  <si>
    <t xml:space="preserve">G06K9/62
G06N5/02
G06N20/00
</t>
  </si>
  <si>
    <t xml:space="preserve">G06F21/52
G06F21/54
G06K9/6256
G06K9/6262
G06K9/629
G06N5/025
G06N20/00
</t>
  </si>
  <si>
    <t xml:space="preserve">US202117381853
</t>
  </si>
  <si>
    <t xml:space="preserve">20210721
</t>
  </si>
  <si>
    <t xml:space="preserve">JP20200174645 20201016
</t>
  </si>
  <si>
    <t xml:space="preserve">LABELING AND DATA AUGMENTATION FOR GRAPH DATA
</t>
  </si>
  <si>
    <t>US2022121891 (A1)</t>
  </si>
  <si>
    <t xml:space="preserve">AU WING YEE [US]
FISCHER JEFFREY MICHAEL [US]
UCHINO KANJI [US]
</t>
  </si>
  <si>
    <t xml:space="preserve">G06F16/9024
G06F16/906
G06K9/6215
G06K9/6259
G06K9/6296
G06K9/6298
G06N20/00
G06V10/751
</t>
  </si>
  <si>
    <t xml:space="preserve">US202017074392
</t>
  </si>
  <si>
    <t xml:space="preserve">20201019
</t>
  </si>
  <si>
    <t xml:space="preserve">US202017074392 20201019
</t>
  </si>
  <si>
    <t xml:space="preserve">PERFORMANCE INFORMATION VISUALIZATION APPARATUS, PERFORMANCE INFORMATION VISUALIZATION METHOD, AND NON-TRANSITORY COMPUTER-READABLE STORAGE MEDIUM
</t>
  </si>
  <si>
    <t>US2022121547 (A1)</t>
  </si>
  <si>
    <t xml:space="preserve">SUZUKI KAZUHIRO [JP]
</t>
  </si>
  <si>
    <t xml:space="preserve">G06F11/30
G06F11/32
G06F11/34
</t>
  </si>
  <si>
    <t xml:space="preserve">G06F11/3006
G06F11/3051
G06F11/3075
G06F11/327
G06F11/328
G06F11/3409
G06F11/3466
G06F2201/86
G06F2201/875
</t>
  </si>
  <si>
    <t xml:space="preserve">US202117464735
</t>
  </si>
  <si>
    <t xml:space="preserve">JP20200176461 20201021
</t>
  </si>
  <si>
    <t>US2022120451 (A1)</t>
  </si>
  <si>
    <t xml:space="preserve">SHIMANO DAIKI [JP]
WATANABE MASATOSHI [JP]
MAEMA YOSHINARI [JP]
TAKAOKA RYO [JP]
NAKATA SHOHEI [JP]
OKA KOTARO [JP]
</t>
  </si>
  <si>
    <t xml:space="preserve">F24F1/0067
F28D1/053
F28F1/02
F28F1/32
</t>
  </si>
  <si>
    <t xml:space="preserve">F24F1/0067
F28D1/0426
F28D1/0535
F28D1/05383
F28F1/02
F28F1/022
F28F1/32
F28F1/325
F28F13/04
F28F13/06
F28F17/005
</t>
  </si>
  <si>
    <t xml:space="preserve">US202017432824
</t>
  </si>
  <si>
    <t xml:space="preserve">20200131
</t>
  </si>
  <si>
    <t xml:space="preserve">JP20190058395 20190326
WO2020JP03638 20200131
</t>
  </si>
  <si>
    <t xml:space="preserve">METHOD AND SYSTEM FOR PREDICTING THE EVOLUTION OF SIMULATION RESULTS FOR AN INTERNET OF THINGS NETWORK
</t>
  </si>
  <si>
    <t>US2022124001 (A1)</t>
  </si>
  <si>
    <t xml:space="preserve">VAN DEN BERGHE SVEN [GB]
</t>
  </si>
  <si>
    <t xml:space="preserve">G06F30/3308
H04L41/0894
H04L41/12
H04L41/145
H04L41/147
H04L41/0853
H04L41/142
H04L41/16
H04L41/22
H04L67/12
H04W4/38
H04W4/70
</t>
  </si>
  <si>
    <t xml:space="preserve">US202117474803
</t>
  </si>
  <si>
    <t xml:space="preserve">20210914
</t>
  </si>
  <si>
    <t xml:space="preserve">EP20200202133 20201015
</t>
  </si>
  <si>
    <t xml:space="preserve">COMPUTER-READABLE RECORDING MEDIUM STORING INFORMATION PROCESSING PROGRAM, METHOD OF PROCESSING INFORMATION, AND INFORMATION PROCESSING DEVICE
</t>
  </si>
  <si>
    <t>US2022121746 (A1)</t>
  </si>
  <si>
    <t xml:space="preserve">KOKUBO HIROTAKA [JP]
</t>
  </si>
  <si>
    <t xml:space="preserve">G06F21/57
</t>
  </si>
  <si>
    <t xml:space="preserve">G06F21/568
G06F21/57
G06N20/00
G06F2221/034
G06N3/08
G06N20/00
</t>
  </si>
  <si>
    <t xml:space="preserve">US202117391424
</t>
  </si>
  <si>
    <t xml:space="preserve">20210802
</t>
  </si>
  <si>
    <t xml:space="preserve">JP20200174337 20201016
</t>
  </si>
  <si>
    <t xml:space="preserve">NON-TRANSITORY COMPUTER-READABLE RECORDING MEDIUM, SOLVING METHOD, AND INFORMATION PROCESSING DEVICE
</t>
  </si>
  <si>
    <t>US2022122034 (A1)</t>
  </si>
  <si>
    <t xml:space="preserve">KAWANO HIROYASU [JP]
MATSUOKA HIDETOSHI [JP]
</t>
  </si>
  <si>
    <t xml:space="preserve">G06K9/62
G06N20/00
G06Q10/08
</t>
  </si>
  <si>
    <t xml:space="preserve">G06K9/6235
G06N20/00
G06Q10/04
G06Q10/0834
G06Q10/08355
G06K2009/6237
</t>
  </si>
  <si>
    <t xml:space="preserve">US202117382406
</t>
  </si>
  <si>
    <t xml:space="preserve">20210722
</t>
  </si>
  <si>
    <t xml:space="preserve">JP20200174908 20201016
</t>
  </si>
  <si>
    <t xml:space="preserve">Production planning using optimization solver machines
</t>
  </si>
  <si>
    <t>US2022122006 (A1)</t>
  </si>
  <si>
    <t xml:space="preserve">GHOSH INDRADEEP [US]
MANDAL AVRADIP [US]
NARAYANAN HARI SURYA [US]
USHIJIMA-MWESIGWA HAYATO [US]
</t>
  </si>
  <si>
    <t xml:space="preserve">G06Q10/04
G06Q10/06
</t>
  </si>
  <si>
    <t xml:space="preserve">G06N7/005
G06Q10/04
G06Q10/06311
G06Q50/04
</t>
  </si>
  <si>
    <t xml:space="preserve">US202017074679
</t>
  </si>
  <si>
    <t xml:space="preserve">US202017074679 20201020
</t>
  </si>
  <si>
    <t>US2022124729 (A1)</t>
  </si>
  <si>
    <t xml:space="preserve">JI PENGYU [CN]
ZHANG JIAN [CN]
ZHANG LEI [CN]
WANG XIN [CN]
</t>
  </si>
  <si>
    <t xml:space="preserve">H04W72/04
H04W72/10
</t>
  </si>
  <si>
    <t xml:space="preserve">H04W72/02
H04W72/0406
H04W72/06
H04W72/10
</t>
  </si>
  <si>
    <t xml:space="preserve">US202217568051
</t>
  </si>
  <si>
    <t xml:space="preserve">20220104
</t>
  </si>
  <si>
    <t xml:space="preserve">WO2019CN97948 20190726
</t>
  </si>
  <si>
    <t xml:space="preserve">BLOCKCHAIN MANAGEMENT METHOD, BLOCKCHAIN MANAGEMENT PROGRAM, BLOCKCHAIN MANAGEMENT DEVICE, AND BLOCKCHAIN MANAGEMENT SYSTEM
</t>
  </si>
  <si>
    <t>ES2905932 (T3)</t>
  </si>
  <si>
    <t xml:space="preserve">2022-04-12
</t>
  </si>
  <si>
    <t xml:space="preserve">SHIMA TSUNEKAZU
KOGURE JUN
</t>
  </si>
  <si>
    <t xml:space="preserve">FUJITSU LTD
</t>
  </si>
  <si>
    <t xml:space="preserve">G06F21/64
H04L9/32
</t>
  </si>
  <si>
    <t xml:space="preserve">G06F16/2255
G06F16/2365
G06F16/2379
G06F21/64
H04L9/3239
H04L9/50
</t>
  </si>
  <si>
    <t xml:space="preserve">ES20180742135T
</t>
  </si>
  <si>
    <t xml:space="preserve">20180105
</t>
  </si>
  <si>
    <t xml:space="preserve">JP20170007089 20170118
WO2018JP00122 20180105
</t>
  </si>
  <si>
    <t xml:space="preserve">Mobile smartphone
</t>
  </si>
  <si>
    <t>USD949121 (S)</t>
  </si>
  <si>
    <t xml:space="preserve">DOI KEISUKE [JP]
OKAMOTO KOUHEI [JP]
MASUYAMA NOBUHARU [JP]
IWATA EITARO [JP]
</t>
  </si>
  <si>
    <t xml:space="preserve">FUJITSU CONNECTED TECH LTD [JP]
</t>
  </si>
  <si>
    <t xml:space="preserve">US20140355108F
</t>
  </si>
  <si>
    <t xml:space="preserve">20200527
</t>
  </si>
  <si>
    <t xml:space="preserve">US20140355108F 20200527
</t>
  </si>
  <si>
    <t xml:space="preserve">USD725069S (S)
USD732517S (S)
USD831625S (S)
USD834552S (S)
USD866497S (S)
USD866542S (S)
USD867351S (S)
USD883946S (S)
USD890713S (S)
USD900050S (S)
USD903620S (S)
USD903622S (S)
USD930607S (S)
</t>
  </si>
  <si>
    <t xml:space="preserve">TRAINING DATA GENERATION PROGRAM, TRAINING DATA GENERATION METHOD, AND TRAINING DATA GENERATION DEVICE
</t>
  </si>
  <si>
    <t>WO2022074728 (A1)</t>
  </si>
  <si>
    <t xml:space="preserve">YAMADA HIROAKI [JP]
YAMANE SHOHEI [JP]
YAMAZAKI TAKASHI [JP]
KOCHIBE YOICHI [JP]
OHARA TOSHIYASU [JP]
</t>
  </si>
  <si>
    <t xml:space="preserve">WO2020JP37829
</t>
  </si>
  <si>
    <t xml:space="preserve">20201006
</t>
  </si>
  <si>
    <t xml:space="preserve">WO2020JP37829 20201006
</t>
  </si>
  <si>
    <t xml:space="preserve">JP2008078392 (A)
JP2011158373 (A)
JP2019082874 (A)
JP2019101924 (A)
</t>
  </si>
  <si>
    <t xml:space="preserve">BASE STATION DEVICE, TERMINAL STATION DEVICE, WIRELESS COMMUNICATION SYSTEM, AND WIRELESS COMMUNICATION METHOD
</t>
  </si>
  <si>
    <t>WO2022074804 (A1)</t>
  </si>
  <si>
    <t xml:space="preserve">OHTA YOSHIAKI [JP]
</t>
  </si>
  <si>
    <t xml:space="preserve">H04W52/02
</t>
  </si>
  <si>
    <t xml:space="preserve">WO2020JP38202
</t>
  </si>
  <si>
    <t xml:space="preserve">WO2020JP38202 20201008
</t>
  </si>
  <si>
    <t xml:space="preserve">OUTPUT CONTROL PROGRAM, OUTPUT CONTROL METHOD, AND INFORMATION PROCESSING DEVICE
</t>
  </si>
  <si>
    <t>WO2022074806 (A1)</t>
  </si>
  <si>
    <t xml:space="preserve">ISHIZAKI RYO [JP]
</t>
  </si>
  <si>
    <t xml:space="preserve">WO2020JP38216
</t>
  </si>
  <si>
    <t xml:space="preserve">WO2020JP38216 20201008
</t>
  </si>
  <si>
    <t xml:space="preserve">WO2019069905 (A1)
JP2020046891 (A)
</t>
  </si>
  <si>
    <t xml:space="preserve">XP009527100
</t>
  </si>
  <si>
    <t xml:space="preserve">WIRELESS COMMUNICATION DEVICE, WIRELESS COMMUNICATION SYSTEM, AND POWER CONTROL METHOD
</t>
  </si>
  <si>
    <t>WO2022074805 (A1)</t>
  </si>
  <si>
    <t xml:space="preserve">WU JIANMING [JP]
</t>
  </si>
  <si>
    <t xml:space="preserve">H04W4/46
H04W52/02
H04W84/18
H04W92/18
</t>
  </si>
  <si>
    <t xml:space="preserve">WO2020JP38215
</t>
  </si>
  <si>
    <t xml:space="preserve">WO2020JP38215 20201008
</t>
  </si>
  <si>
    <t xml:space="preserve">EVALUATION METHOD, EVALUATION DEVICE, AND EVALUATION PROGRAM
</t>
  </si>
  <si>
    <t>WO2022074796 (A1)</t>
  </si>
  <si>
    <t xml:space="preserve">SHIMIZU TOSHIYA [JP]
HIGUCHI YUJI [JP]
</t>
  </si>
  <si>
    <t xml:space="preserve">WO2020JP38178
</t>
  </si>
  <si>
    <t xml:space="preserve">WO2020JP38178 20201008
</t>
  </si>
  <si>
    <t xml:space="preserve">DATA GENERATION METHOD, INFORMATION PROCESSING DEVICE, AND DATA GENERATION PROGRAM
</t>
  </si>
  <si>
    <t>WO2022074786 (A1)</t>
  </si>
  <si>
    <t xml:space="preserve">AOKI TAKAHIRO [JP]
</t>
  </si>
  <si>
    <t xml:space="preserve">WO2020JP38139
</t>
  </si>
  <si>
    <t xml:space="preserve">WO2020JP38139 20201008
</t>
  </si>
  <si>
    <t xml:space="preserve">JP2007310646 (A)
JP2013206187 (A)
JP2015060433 (A)
JP2019045969 (A)
</t>
  </si>
  <si>
    <t>WO2022074750 (A1)</t>
  </si>
  <si>
    <t xml:space="preserve">YAMADA HIROAKI [JP]
YAMAZAKI TAKASHI [JP]
YAMANE SHOHEI [JP]
KOBAYASHI TAKASHI [JP]
KOCHIBE YOICHI [JP]
OHARA TOSHIYASU [JP]
</t>
  </si>
  <si>
    <t xml:space="preserve">WO2020JP37924
</t>
  </si>
  <si>
    <t xml:space="preserve">WO2020JP37924 20201006
</t>
  </si>
  <si>
    <t xml:space="preserve">JPH09115101 (A)
JP2020060877 (A)
WO2020095362 (A1)
</t>
  </si>
  <si>
    <t xml:space="preserve">FACTOR PRESENTATION PROGRAM, FACTOR PRESENTATION METHOD, AND INFORMATION PROCESSING DEVICE
</t>
  </si>
  <si>
    <t>WO2022074764 (A1)</t>
  </si>
  <si>
    <t xml:space="preserve">PIAO BIN [JP]
</t>
  </si>
  <si>
    <t xml:space="preserve">WO2020JP38014
</t>
  </si>
  <si>
    <t xml:space="preserve">20201007
</t>
  </si>
  <si>
    <t xml:space="preserve">WO2020JP38014 20201007
</t>
  </si>
  <si>
    <t xml:space="preserve">CONTROL METHOD, CONTROL PROGRAM, AND INFORMATION PROCESSING DEVICE
</t>
  </si>
  <si>
    <t>WO2022074757 (A1)</t>
  </si>
  <si>
    <t xml:space="preserve">TSUNODA TADANOBU [JP]
YAMAMOTO DAI [JP]
NIMURA KAZUAKI [JP]
</t>
  </si>
  <si>
    <t xml:space="preserve">G06F21/62
G06F21/71
</t>
  </si>
  <si>
    <t xml:space="preserve">WO2020JP37976
</t>
  </si>
  <si>
    <t xml:space="preserve">WO2020JP37976 20201007
</t>
  </si>
  <si>
    <t xml:space="preserve">JPH10124596 (A)
JP2004145618 (A)
JP2007304831 (A)
JP2008306406 (A)
JP2010146426 (A)
</t>
  </si>
  <si>
    <t xml:space="preserve">Transmission device and transmission method
</t>
  </si>
  <si>
    <t>US11303483 (B1)</t>
  </si>
  <si>
    <t xml:space="preserve">HUANG GUOXIU [JP]
NAKASHIMA HISAO [JP]
</t>
  </si>
  <si>
    <t xml:space="preserve">H04L25/08
H04L25/49
H04L25/497
</t>
  </si>
  <si>
    <t xml:space="preserve">H04L25/03114
H04L25/03834
H04L25/08
H04L25/4975
</t>
  </si>
  <si>
    <t xml:space="preserve">US202117369733
</t>
  </si>
  <si>
    <t xml:space="preserve">20210707
</t>
  </si>
  <si>
    <t xml:space="preserve">JP20200196968 20201127
</t>
  </si>
  <si>
    <t xml:space="preserve">US7483481 (B1)
</t>
  </si>
  <si>
    <t xml:space="preserve">US2013330082 (A1)
JP2013258694 (A)
</t>
  </si>
  <si>
    <t>US2022114347 (A1)</t>
  </si>
  <si>
    <t xml:space="preserve">KATAOKA MASAHIRO [JP]
ONOUE SATOSHI [JP]
SAKAI AKIRA [JP]
</t>
  </si>
  <si>
    <t xml:space="preserve">G06F40/12
G06F40/242
G06F40/247
G06F40/268
G06F40/40
</t>
  </si>
  <si>
    <t xml:space="preserve">G06F40/12
G06F40/242
G06F40/247
G06F40/268
G06F40/40
G06F40/268
G06F40/40
</t>
  </si>
  <si>
    <t xml:space="preserve">US202117559516
</t>
  </si>
  <si>
    <t xml:space="preserve">20211222
</t>
  </si>
  <si>
    <t xml:space="preserve">WO2019JP30379 20190801
</t>
  </si>
  <si>
    <t>US2022113048 (A1)</t>
  </si>
  <si>
    <t xml:space="preserve">KAWAI TOMOFUMI [JP]
SHIMAMURA YUTAKA [JP]
KITAJIMA MASAE [JP]
KITAMI KOICHI [JP]
</t>
  </si>
  <si>
    <t xml:space="preserve">F24F11/58
F24F11/63
</t>
  </si>
  <si>
    <t xml:space="preserve">F24F11/58
F24F11/62
F24F11/63
F24F11/64
F24F2120/20
</t>
  </si>
  <si>
    <t xml:space="preserve">US201917421876
</t>
  </si>
  <si>
    <t xml:space="preserve">20191219
</t>
  </si>
  <si>
    <t xml:space="preserve">JP20190005445 20190116
WO2019JP49791 20191219
</t>
  </si>
  <si>
    <t xml:space="preserve">MACHINE LEARNING APPARATUS AND METHOD FOR MACHINE LEARNING
</t>
  </si>
  <si>
    <t>US2022114442 (A1)</t>
  </si>
  <si>
    <t xml:space="preserve">G06K9/62
G06N3/08
</t>
  </si>
  <si>
    <t xml:space="preserve">G06K9/6228
G06K9/6232
G06K9/6296
G06N3/08
</t>
  </si>
  <si>
    <t xml:space="preserve">US202117371823
</t>
  </si>
  <si>
    <t xml:space="preserve">20210709
</t>
  </si>
  <si>
    <t xml:space="preserve">JP20200171167 20201009
</t>
  </si>
  <si>
    <t xml:space="preserve">COMPUTER-READABLE RECORDING MEDIUM STORING INFORMATION PROCESSING PROGRAM, INFORMATION PROCESSING DEVICE, AND INFORMATION PROCESSING METHOD
</t>
  </si>
  <si>
    <t>US2022114443 (A1)</t>
  </si>
  <si>
    <t xml:space="preserve">KODA SATORU [JP]
</t>
  </si>
  <si>
    <t xml:space="preserve">G06N3/04
G06N3/08
</t>
  </si>
  <si>
    <t xml:space="preserve">G06N3/04
G06N3/0454
G06N3/08
G06N3/082
</t>
  </si>
  <si>
    <t xml:space="preserve">US202117372730
</t>
  </si>
  <si>
    <t xml:space="preserve">20210712
</t>
  </si>
  <si>
    <t xml:space="preserve">JP20200170322 20201008
</t>
  </si>
  <si>
    <t xml:space="preserve">APPARATUS AND METHOD FOR OPTIMIZATION
</t>
  </si>
  <si>
    <t>US2022114470 (A1)</t>
  </si>
  <si>
    <t xml:space="preserve">KUSHIBE DAISUKE [JP]
</t>
  </si>
  <si>
    <t xml:space="preserve">G06N10/00
</t>
  </si>
  <si>
    <t xml:space="preserve">G06N5/003
G06N10/00
G06N7/005
G06N10/60
</t>
  </si>
  <si>
    <t xml:space="preserve">US202117480723
</t>
  </si>
  <si>
    <t xml:space="preserve">20210921
</t>
  </si>
  <si>
    <t xml:space="preserve">JP20200170876 20201009
</t>
  </si>
  <si>
    <t xml:space="preserve">COMPUTER-READABLE RECORDING MEDIUM STORING SPECIFYING PROGRAM, SPECIFYING METHOD, AND SPECIFYING DEVICE
</t>
  </si>
  <si>
    <t>US2022114824 (A1)</t>
  </si>
  <si>
    <t xml:space="preserve">TOMITA YU [JP]
</t>
  </si>
  <si>
    <t xml:space="preserve">G06F40/279
G06F40/30
G06V30/18
G06V30/19
G06V30/262
</t>
  </si>
  <si>
    <t xml:space="preserve">G06F16/30
G06F16/90
G06F40/279
G06F40/30
G06V30/1801
G06V30/19093
G06V30/274
</t>
  </si>
  <si>
    <t xml:space="preserve">US202117558693
</t>
  </si>
  <si>
    <t xml:space="preserve">WO2019JP28021 20190717
</t>
  </si>
  <si>
    <t xml:space="preserve">METHOD AND APPARATUS FOR TRIGGERING A SIDELINK SCHEDULING REQUEST AND SYSTEM
</t>
  </si>
  <si>
    <t>US2022116959 (A1)</t>
  </si>
  <si>
    <t xml:space="preserve">LI GUORONG [CN]
WANG XIN [CN]
ZHANG LEI [CN]
</t>
  </si>
  <si>
    <t xml:space="preserve">H04W72/12
</t>
  </si>
  <si>
    <t xml:space="preserve">H04W72/12
H04W72/1242
H04W72/1252
H04W76/14
</t>
  </si>
  <si>
    <t xml:space="preserve">US202117555596
</t>
  </si>
  <si>
    <t xml:space="preserve">20211220
</t>
  </si>
  <si>
    <t xml:space="preserve">WO2019CN99583 20190807
</t>
  </si>
  <si>
    <t xml:space="preserve">ELECTRONIC APPARATUS AND METHOD FOR CONTROLLING ELECTRONIC APPARATUS
</t>
  </si>
  <si>
    <t>US2022117117 (A1)</t>
  </si>
  <si>
    <t xml:space="preserve">TACHIBANA MASANORI [JP]
SASABE KENJI [JP]
</t>
  </si>
  <si>
    <t xml:space="preserve">G05B19/4155
G05B19/416
H05K7/20
</t>
  </si>
  <si>
    <t xml:space="preserve">G05B19/4155
G05B19/416
H05K7/20272
H05K7/20281
H05K7/20781
G05B2219/49216
</t>
  </si>
  <si>
    <t xml:space="preserve">US202117382404
</t>
  </si>
  <si>
    <t xml:space="preserve">JP20200173136 20201014
</t>
  </si>
  <si>
    <t xml:space="preserve">NON-TRANSITORY COMPUTER-READABLE STORAGE MEDIUM, STRUCTURE SEARCH DEVICE, AND STRUCTURE SEARCH METHOD
</t>
  </si>
  <si>
    <t>US2022115085 (A1)</t>
  </si>
  <si>
    <t xml:space="preserve">SATO HIROYUKI [JP]
</t>
  </si>
  <si>
    <t xml:space="preserve">G06F16/903
G06F16/906
G06F17/18
G16B15/00
</t>
  </si>
  <si>
    <t xml:space="preserve">G06F16/90335
G06F16/906
G06F17/18
G16B15/00
G16C20/40
</t>
  </si>
  <si>
    <t xml:space="preserve">US202117383620
</t>
  </si>
  <si>
    <t xml:space="preserve">20210723
</t>
  </si>
  <si>
    <t xml:space="preserve">JP20200170246 20201008
</t>
  </si>
  <si>
    <t xml:space="preserve">RECORDING MEDIUM RECORDING SUPPORT REQUEST PROGRAM
</t>
  </si>
  <si>
    <t>US2022114237 (A1)</t>
  </si>
  <si>
    <t xml:space="preserve">IWAYAMA YUTAKA [JP]
KITAJIMA TAKAHIRO [JP]
OSAWA YUKIO [JP]
OKAMOTO MIHO [JP]
AIHARA NORIAKI [JP]
</t>
  </si>
  <si>
    <t xml:space="preserve">G06F8/61
G06F11/34
G06F21/10
</t>
  </si>
  <si>
    <t xml:space="preserve">G06F8/62
G06F11/3476
G06F21/10
G06F21/105
G06Q10/00
G06Q10/00
</t>
  </si>
  <si>
    <t xml:space="preserve">US202117559414
</t>
  </si>
  <si>
    <t xml:space="preserve">WO2016JP87769 20161219
US201916443845 20190617
US202117559414 20211222
</t>
  </si>
  <si>
    <t xml:space="preserve">MOVING IMAGE ENCODING DEVICE MOVING IMAGE ENCODING METHOD AND MOVING IMAGE ENCODING COMPUTER PROGRAM
</t>
  </si>
  <si>
    <t>KR20220038520 (A)</t>
  </si>
  <si>
    <t xml:space="preserve">2022-03-28
</t>
  </si>
  <si>
    <t xml:space="preserve">TAKEUCHI KENSHIRO
BARROUX GUILLAUME DENIS CHRISTIAN
KAZUI KIMIHIKO
</t>
  </si>
  <si>
    <t xml:space="preserve">H04N19/119
H04N19/167
H04N19/176
H04N19/46
H04N19/96
</t>
  </si>
  <si>
    <t xml:space="preserve">H04N19/119
H04N19/167
H04N19/176
H04N19/46
H04N19/52
H04N19/96
</t>
  </si>
  <si>
    <t xml:space="preserve">KR20227008346
</t>
  </si>
  <si>
    <t xml:space="preserve">20171020
</t>
  </si>
  <si>
    <t xml:space="preserve">KR20207010789 20171020
WO2017JP38062 20171020
</t>
  </si>
  <si>
    <t xml:space="preserve">JP2011223303 (A)
</t>
  </si>
  <si>
    <t xml:space="preserve">HERMETICALLY SEALED COMPRESSOR
</t>
  </si>
  <si>
    <t>WO2022071450 (A1)</t>
  </si>
  <si>
    <t xml:space="preserve">2022-04-07
</t>
  </si>
  <si>
    <t xml:space="preserve">UEDA KENSHI [JP]
MOROZUMI NAOYA [JP]
TADA NAOTO [JP]
</t>
  </si>
  <si>
    <t xml:space="preserve">F04B39/12
F04B39/16
F04C29/12
</t>
  </si>
  <si>
    <t xml:space="preserve">WO2021JP36010
</t>
  </si>
  <si>
    <t xml:space="preserve">JP20200165857 20200930
</t>
  </si>
  <si>
    <t xml:space="preserve">JPH02123289 (A)
JP2011007077 (A)
CN202117925U (U)
JP2020109283 (A)
</t>
  </si>
  <si>
    <t xml:space="preserve">CONTROL METHOD, INFORMATION PROCESSING DEVICE, INFORMATION PROCESSING SYSTEM, AND CONTROL PROGRAM
</t>
  </si>
  <si>
    <t>WO2022070406 (A1)</t>
  </si>
  <si>
    <t xml:space="preserve">YASAKI KOICHI [JP]
YAMAMOTO DAI [JP]
NAKAMURA YOSUKE [JP]
TSUNODA TADANOBU [JP]
KOJIMA RIKUHIRO [JP]
NIMURA KAZUAKI [JP]
</t>
  </si>
  <si>
    <t xml:space="preserve">G06F21/31
</t>
  </si>
  <si>
    <t xml:space="preserve">WO2020JP37551
</t>
  </si>
  <si>
    <t xml:space="preserve">20201002
</t>
  </si>
  <si>
    <t xml:space="preserve">WO2020JP37551 20201002
</t>
  </si>
  <si>
    <t xml:space="preserve">JP2009093580 (A)
</t>
  </si>
  <si>
    <t xml:space="preserve">CONTROL METHOD, GENERATION METHOD, GENERATION PROGRAM, AND INFORMATION PROCESSING DEVICE
</t>
  </si>
  <si>
    <t>WO2022070405 (A1)</t>
  </si>
  <si>
    <t xml:space="preserve">NAKAMURA YOSUKE [JP]
KOJIMA RIKUHIRO [JP]
TSUNODA TADANOBU [JP]
YASAKI KOICHI [JP]
YAMAMOTO DAI [JP]
NIMURA KAZUAKI [JP]
</t>
  </si>
  <si>
    <t xml:space="preserve">G06Q10/10
</t>
  </si>
  <si>
    <t xml:space="preserve">WO2020JP37547
</t>
  </si>
  <si>
    <t xml:space="preserve">WO2020JP37547 20201002
</t>
  </si>
  <si>
    <t xml:space="preserve">JP2001229336 (A)
JP2003281333 (A)
JP2009277185 (A)
</t>
  </si>
  <si>
    <t xml:space="preserve">INSULATOR AND MOTOR
</t>
  </si>
  <si>
    <t>WO2022071025 (A1)</t>
  </si>
  <si>
    <t xml:space="preserve">H02K3/34
H02K3/46
H02K3/52
H02K15/04
</t>
  </si>
  <si>
    <t xml:space="preserve">WO2021JP34593
</t>
  </si>
  <si>
    <t xml:space="preserve">JP20200166376 20200930
</t>
  </si>
  <si>
    <t xml:space="preserve">JP2011139549 (A)
US2015115765 (A1)
JP2017200267 (A)
JP2018027001 (A)
JP2020141495 (A)
</t>
  </si>
  <si>
    <t>WO2022070414 (A1)</t>
  </si>
  <si>
    <t xml:space="preserve">H04L9/32
</t>
  </si>
  <si>
    <t xml:space="preserve">WO2020JP37596
</t>
  </si>
  <si>
    <t xml:space="preserve">WO2020JP37596 20201002
</t>
  </si>
  <si>
    <t xml:space="preserve">JP2006101282 (A)
JP2011090635 (A)
JP2014150414 (A)
JP2017021616 (A)
JP2020135199 (A)
</t>
  </si>
  <si>
    <t xml:space="preserve">QUANTUM CIRCUIT, QUANTUM COMPUTER, AND METHOD FOR PRODUCING QUANTUM CIRCUIT
</t>
  </si>
  <si>
    <t>WO2022070341 (A1)</t>
  </si>
  <si>
    <t xml:space="preserve">ISHIGURO TETSURO [JP]
KAWAGUCHI KENICHI [JP]
MIYAZAWA TOSHIYUKI [JP]
IWAI TOSHIKI [JP]
MIYATAKE TETSUYA [JP]
DOI YOSHIYASU [JP]
SATO SHINTARO [JP]
</t>
  </si>
  <si>
    <t xml:space="preserve">WO2020JP37255
</t>
  </si>
  <si>
    <t xml:space="preserve">20200930
</t>
  </si>
  <si>
    <t xml:space="preserve">WO2020JP37255 20200930
</t>
  </si>
  <si>
    <t xml:space="preserve">US2008063339 (A1)
JP2018064087 (A)
</t>
  </si>
  <si>
    <t xml:space="preserve">VERIFICATION METHOD, VERIFICATION PROGRAM, AND INFORMATION PROCESSING DEVICE
</t>
  </si>
  <si>
    <t>WO2022070339 (A1)</t>
  </si>
  <si>
    <t xml:space="preserve">KATAYAMA YOSHINORI [JP]
YASAKI KOICHI [JP]
ITOH KOUICHI [JP]
YAMAMOTO DAI [JP]
NIMURA KAZUAKI [JP]
</t>
  </si>
  <si>
    <t xml:space="preserve">G06F21/64
</t>
  </si>
  <si>
    <t xml:space="preserve">WO2020JP37248
</t>
  </si>
  <si>
    <t xml:space="preserve">WO2020JP37248 20200930
</t>
  </si>
  <si>
    <t xml:space="preserve">JPH0962596 (A)
JP2013236308 (A)
JP2014123226 (A)
</t>
  </si>
  <si>
    <t xml:space="preserve">INFORMATION PROCESSING METHOD, INFORMATION PROCESSING PROGRAM, AND INFORMATION PROCESSING DEVICE
</t>
  </si>
  <si>
    <t>WO2022070338 (A1)</t>
  </si>
  <si>
    <t xml:space="preserve">OGURI HIDENOBU [JP]
ITOH KOUICHI [JP]
</t>
  </si>
  <si>
    <t xml:space="preserve">WO2020JP37242
</t>
  </si>
  <si>
    <t xml:space="preserve">WO2020JP37242 20200930
</t>
  </si>
  <si>
    <t xml:space="preserve">ELECTROMAGNETIC FIELD ANALYSIS PROGRAM, ELECTROMAGNETIC FIELD ANALYSIS DEVICE, AND ELECTROMAGNETIC FIELD ANALYSIS METHOD
</t>
  </si>
  <si>
    <t>WO2022070329 (A1)</t>
  </si>
  <si>
    <t xml:space="preserve">YAMAZAKI TAKASHI [JP]
YAMANE SHOHEI [JP]
YAMADA HIROAKI [JP]
OHARA TOSHIYASU [JP]
KOCHIBE YOICHI [JP]
</t>
  </si>
  <si>
    <t xml:space="preserve">G06F30/398
</t>
  </si>
  <si>
    <t xml:space="preserve">WO2020JP37206
</t>
  </si>
  <si>
    <t xml:space="preserve">WO2020JP37206 20200930
</t>
  </si>
  <si>
    <t xml:space="preserve">JP2003076741 (A)
JP2005107870 (A)
JP2006053908 (A)
</t>
  </si>
  <si>
    <t xml:space="preserve">MEASUREMENT DEVICE
</t>
  </si>
  <si>
    <t>WO2022070366 (A1)</t>
  </si>
  <si>
    <t xml:space="preserve">FUJI KOICHIRO [JP]
</t>
  </si>
  <si>
    <t xml:space="preserve">G01B3/1069
</t>
  </si>
  <si>
    <t xml:space="preserve">WO2020JP37340
</t>
  </si>
  <si>
    <t xml:space="preserve">WO2020JP37340 20200930
</t>
  </si>
  <si>
    <t xml:space="preserve">JPH05501915 (A)
JPH11344360 (A)
JP2005291834 (A)
JP2018081044 (A)
</t>
  </si>
  <si>
    <t xml:space="preserve">EQUIVALENT CIRCUIT ANALYSIS PROGRAM, EQUIVALENT CIRCUIT ANALYSIS DEVICE, AND EQUIVALENT CIRCUIT ANALYSIS METHOD
</t>
  </si>
  <si>
    <t>WO2022070328 (A1)</t>
  </si>
  <si>
    <t xml:space="preserve">YAMAZAKI TAKASHI [JP]
YAMADA HIROAKI [JP]
YAMANE SHOHEI [JP]
KOCHIBE YOICHI [JP]
OHARA TOSHIYASU [JP]
</t>
  </si>
  <si>
    <t xml:space="preserve">WO2020JP37205
</t>
  </si>
  <si>
    <t xml:space="preserve">WO2020JP37205 20200930
</t>
  </si>
  <si>
    <t xml:space="preserve">CONTROL METHOD, INFORMATION PROCESSING DEVICE, CONTROL PROGRAM, AND INFORMATION PROCESSING SYSTEM
</t>
  </si>
  <si>
    <t>WO2022070318 (A1)</t>
  </si>
  <si>
    <t xml:space="preserve">G06F21/60
G06Q50/10
</t>
  </si>
  <si>
    <t xml:space="preserve">WO2020JP37182
</t>
  </si>
  <si>
    <t xml:space="preserve">WO2020JP37182 20200930
</t>
  </si>
  <si>
    <t xml:space="preserve">WO2011155072 (A1)
US9129138 (B1)
JP2017122977 (A)
</t>
  </si>
  <si>
    <t xml:space="preserve">DATA TRANSCEIVING METHOD AND APPARATUS, AND COMMUNICATION SYSTEM
</t>
  </si>
  <si>
    <t>WO2022067783 (A1)</t>
  </si>
  <si>
    <t xml:space="preserve">JIANG QINYAN [CN]
ZHANG LEI [CN]
</t>
  </si>
  <si>
    <t xml:space="preserve">FUJITSU LTD [JP]
JIANG QINYAN [CN]
ZHANG LEI [CN]
</t>
  </si>
  <si>
    <t xml:space="preserve">H04L5/00
H04W4/00
H04W72/04
</t>
  </si>
  <si>
    <t xml:space="preserve">WO2020CN119699
</t>
  </si>
  <si>
    <t xml:space="preserve">WO2020CN119699 20200930
</t>
  </si>
  <si>
    <t xml:space="preserve">CN108882376 (A)
WO2019060676 (A1)
CN110972515 (A)
EP3703300 (A1)
</t>
  </si>
  <si>
    <t xml:space="preserve">XP051879531
</t>
  </si>
  <si>
    <t xml:space="preserve">METHOD AND APPARATUS FOR RECEIVING RANDOM ACCESS RESPONSE AND METHOD AND APPARATUS FOR SENDING RANDOM ACCESS RESPONSE IN TWO-STEP RANDOM ACCESS
</t>
  </si>
  <si>
    <t>KR20220034839 (A)</t>
  </si>
  <si>
    <t xml:space="preserve">2022-03-18
</t>
  </si>
  <si>
    <t xml:space="preserve">ZHANG JIAN
JIANG QINYAN
LU YANG
ZHANG LEI
WANG XIN
</t>
  </si>
  <si>
    <t xml:space="preserve">H04W72/04
H04W74/00
H04W74/08
</t>
  </si>
  <si>
    <t xml:space="preserve">H04W52/02
Y02D30/70
</t>
  </si>
  <si>
    <t xml:space="preserve">KR20227004378
</t>
  </si>
  <si>
    <t xml:space="preserve">20190816
</t>
  </si>
  <si>
    <t xml:space="preserve">WO2019CN101111 20190816
</t>
  </si>
  <si>
    <t xml:space="preserve">INFORMATION PROCESSING APPARATUS, INFORMATION PROCESSING PROGRAM, AND INFORMATION PROCESSING METHOD
</t>
  </si>
  <si>
    <t>US2022108433 (A1)</t>
  </si>
  <si>
    <t xml:space="preserve">FUSE TAKASHI [JP]
TOMITA JUNJI [JP]
</t>
  </si>
  <si>
    <t xml:space="preserve">G06N3/04
G06N3/08
G06T7/00
G06V10/82
G06V10/98
</t>
  </si>
  <si>
    <t xml:space="preserve">G06N3/0454
G06N3/08
G06T7/00
G06T7/001
G06V10/82
G06V10/993
</t>
  </si>
  <si>
    <t xml:space="preserve">US202117552354
</t>
  </si>
  <si>
    <t xml:space="preserve">20211216
</t>
  </si>
  <si>
    <t xml:space="preserve">WO2019JP32302 20190819
</t>
  </si>
  <si>
    <t xml:space="preserve">COMMUNICATION METHOD
</t>
  </si>
  <si>
    <t>US2022108036 (A1)</t>
  </si>
  <si>
    <t xml:space="preserve">OGURA TAKAO [JP]
</t>
  </si>
  <si>
    <t xml:space="preserve">G06F21/62
</t>
  </si>
  <si>
    <t xml:space="preserve">G06F21/6245
H04L63/0853
</t>
  </si>
  <si>
    <t xml:space="preserve">US202117381710
</t>
  </si>
  <si>
    <t xml:space="preserve">JP20200168516 20201005
</t>
  </si>
  <si>
    <t xml:space="preserve">OPTICAL TRANSMITTER AND CONTROL METHOD FOR OPTICAL TRANSMITTER
</t>
  </si>
  <si>
    <t>US2022109506 (A1)</t>
  </si>
  <si>
    <t xml:space="preserve">YOSHIDA SETSUO [JP]
ODA SHOICHIRO [JP]
TAJIMA KAZUYUKI [JP]
HOSHIDA TAKESHI [JP]
TANIMURA TAKAHITO [JP]
</t>
  </si>
  <si>
    <t xml:space="preserve">G02F1/01
G02F1/21
H04B10/079
H04B10/564
H04B10/61
</t>
  </si>
  <si>
    <t xml:space="preserve">G02F1/0123
G02F1/212
H04B10/07955
H04B10/564
H04B10/616
G02F2203/50
</t>
  </si>
  <si>
    <t xml:space="preserve">US202117364929
</t>
  </si>
  <si>
    <t xml:space="preserve">JP20200168148 20201005
</t>
  </si>
  <si>
    <t xml:space="preserve">RECEIVING DEVICE AND RECEIVING METHOD
</t>
  </si>
  <si>
    <t>US2022109504 (A1)</t>
  </si>
  <si>
    <t xml:space="preserve">SAKAI YOSHIO [JP]
TANAKA TOSHIKI [JP]
</t>
  </si>
  <si>
    <t xml:space="preserve">FUJITSU OPTICAL COMPONENTS LTD [JP]
</t>
  </si>
  <si>
    <t xml:space="preserve">H01S3/00
H01S3/067
H01S3/10
H04B10/50
H04J14/02
</t>
  </si>
  <si>
    <t xml:space="preserve">H01S3/0057
H01S3/06754
H01S3/10015
H04B10/50572
H04J14/0221
H04J14/0278
</t>
  </si>
  <si>
    <t xml:space="preserve">US202117411687
</t>
  </si>
  <si>
    <t xml:space="preserve">20210825
</t>
  </si>
  <si>
    <t xml:space="preserve">JP20200168252 20201005
</t>
  </si>
  <si>
    <t xml:space="preserve">PERMANENT MAGNET ELECTRIC MOTOR
</t>
  </si>
  <si>
    <t>ES2902671 (T3)</t>
  </si>
  <si>
    <t xml:space="preserve">2022-03-29
</t>
  </si>
  <si>
    <t xml:space="preserve">HASEGAWA TOMOOKI
</t>
  </si>
  <si>
    <t xml:space="preserve">H02K1/27
</t>
  </si>
  <si>
    <t xml:space="preserve">H02K1/146
H02K1/2706
H02K1/276
H02K3/18
H02K2213/03
</t>
  </si>
  <si>
    <t xml:space="preserve">ES20160196297T
</t>
  </si>
  <si>
    <t xml:space="preserve">20161028
</t>
  </si>
  <si>
    <t xml:space="preserve">JP20150213365 20151029
</t>
  </si>
  <si>
    <t xml:space="preserve">MACHINE LEARNING PROGRAM, MACHINE LEARNING METHOD, AND INFERENCE DEVICE
</t>
  </si>
  <si>
    <t>WO2022064660 (A1)</t>
  </si>
  <si>
    <t xml:space="preserve">2022-03-31
</t>
  </si>
  <si>
    <t xml:space="preserve">SAITO JUNYA [JP]
UCHIDA AKIYOSHI [JP]
MURASE KENTARO [JP]
</t>
  </si>
  <si>
    <t xml:space="preserve">WO2020JP36456
</t>
  </si>
  <si>
    <t xml:space="preserve">20200925
</t>
  </si>
  <si>
    <t xml:space="preserve">WO2020JP36456 20200925
</t>
  </si>
  <si>
    <t xml:space="preserve">MACHINE LEARNING PROGRAM, MACHINE LEARNING METHOD, AND INFORMATION PROCESSING DEVICE
</t>
  </si>
  <si>
    <t>WO2022064574 (A1)</t>
  </si>
  <si>
    <t xml:space="preserve">KATO KEIZO [JP]
NAKAGAWA AKIRA [JP]
</t>
  </si>
  <si>
    <t xml:space="preserve">G06N3/04
G06N20/00
G06N99/00
</t>
  </si>
  <si>
    <t xml:space="preserve">WO2020JP35857
</t>
  </si>
  <si>
    <t xml:space="preserve">WO2020JP35857 20200923
</t>
  </si>
  <si>
    <t xml:space="preserve">MODEL GENERATION PROGRAM, MODEL GENERATION METHOD, AND MODEL GENERATION DEVICE
</t>
  </si>
  <si>
    <t>WO2022064570 (A1)</t>
  </si>
  <si>
    <t xml:space="preserve">OKAWA YOSHIHIRO [JP]
</t>
  </si>
  <si>
    <t xml:space="preserve">WO2020JP35841
</t>
  </si>
  <si>
    <t xml:space="preserve">WO2020JP35841 20200923
</t>
  </si>
  <si>
    <t xml:space="preserve">JP2018063504 (A)
JP2020052935 (A)
</t>
  </si>
  <si>
    <t xml:space="preserve">RESOURCE ALLOCATION METHOD, APPARATUS AND SYSTEM
</t>
  </si>
  <si>
    <t>WO2022061757 (A1)</t>
  </si>
  <si>
    <t xml:space="preserve">YI SU [CN]
LI GUORONG [CN]
LU YANG [CN]
JIA MEIYI [CN]
ZHANG LEI [CN]
WANG XIN [CN]
</t>
  </si>
  <si>
    <t xml:space="preserve">FUJITSU LTD [JP]
YI SU [CN]
LI GUORONG [CN]
LU YANG [CN]
JIA MEIYI [CN]
ZHANG LEI [CN]
WANG XIN [CN]
</t>
  </si>
  <si>
    <t xml:space="preserve">WO2020CN117878
</t>
  </si>
  <si>
    <t xml:space="preserve">WO2020CN117878 20200925
</t>
  </si>
  <si>
    <t xml:space="preserve">CN110636555 (A)
US2020145967 (A1)
WO2020164176 (A1)
</t>
  </si>
  <si>
    <t xml:space="preserve">XP051521697
XP051925812
</t>
  </si>
  <si>
    <t>WO2022064571 (A1)</t>
  </si>
  <si>
    <t xml:space="preserve">HIGASHIKADO YOSHIKI [JP]
MORINAGA MASANOBU [JP]
</t>
  </si>
  <si>
    <t xml:space="preserve">G06F16/182
H04L9/32
</t>
  </si>
  <si>
    <t xml:space="preserve">WO2020JP35843
</t>
  </si>
  <si>
    <t xml:space="preserve">WO2020JP35843 20200923
</t>
  </si>
  <si>
    <t xml:space="preserve">WO2020108742 (A1)
</t>
  </si>
  <si>
    <t xml:space="preserve">XP055553448
</t>
  </si>
  <si>
    <t xml:space="preserve">IDENTIFYING AND QUANTIFYING CONFOUNDING BIAS BASED ON EXPERT KNOWLEDGE
</t>
  </si>
  <si>
    <t>US2022101187 (A1)</t>
  </si>
  <si>
    <t xml:space="preserve">MALUR SRINIVASAN RAMYA [US]
UCHINO KANJI [US]
</t>
  </si>
  <si>
    <t xml:space="preserve">G06K9/6215
G06K9/6267
G06N5/045
G06N7/005
G06N20/00
</t>
  </si>
  <si>
    <t xml:space="preserve">US202017037303
</t>
  </si>
  <si>
    <t xml:space="preserve">20200929
</t>
  </si>
  <si>
    <t xml:space="preserve">US202017037303 20200929
</t>
  </si>
  <si>
    <t xml:space="preserve">NON-TRANSITORY COMPUTER-READABLE STORAGE MEDIUM, INFORMATION PROCESSING DEVICE, AND INFORMATION PROCESSING METHOD
</t>
  </si>
  <si>
    <t>US2022101124 (A1)</t>
  </si>
  <si>
    <t xml:space="preserve">YASUTOMI SUGURU [JP]
HAYASE TOMOHIRO [JP]
KATOH TAKASHI [JP]
</t>
  </si>
  <si>
    <t xml:space="preserve">G06N3/0454
G06N3/08
</t>
  </si>
  <si>
    <t xml:space="preserve">US202117368890
</t>
  </si>
  <si>
    <t xml:space="preserve">JP20200165332 20200930
</t>
  </si>
  <si>
    <t xml:space="preserve">DEVICE AND METHOD FOR CLASSIFICATION USING CLASSIFICATION MODEL AND COMPUTER READABLE STORAGE MEDIUM
</t>
  </si>
  <si>
    <t>US2022101040 (A1)</t>
  </si>
  <si>
    <t xml:space="preserve">ZHANG MENG [CN]
LIU RUJIE [CN]
</t>
  </si>
  <si>
    <t xml:space="preserve">G06K9/00
G06K9/62
</t>
  </si>
  <si>
    <t xml:space="preserve">G06K9/6256
G06K9/627
G06V40/168
G06V40/172
</t>
  </si>
  <si>
    <t xml:space="preserve">US202117460316
</t>
  </si>
  <si>
    <t xml:space="preserve">CN20201161801 20200930
</t>
  </si>
  <si>
    <t xml:space="preserve">RADIO LINK MONITORING METHOD AND APPARATUS AND SYSTEM IN SIDELINK
</t>
  </si>
  <si>
    <t>US2022104058 (A1)</t>
  </si>
  <si>
    <t xml:space="preserve">LI GUORONG [CN]
ZHANG JIAN [CN]
JI PENGYU [CN]
WANG XIN [CN]
</t>
  </si>
  <si>
    <t xml:space="preserve">H04W4/40
H04W24/08
H04W24/10
</t>
  </si>
  <si>
    <t xml:space="preserve">H04B17/24
H04W4/40
H04W24/08
H04W24/10
</t>
  </si>
  <si>
    <t xml:space="preserve">US202117547367
</t>
  </si>
  <si>
    <t xml:space="preserve">20211210
</t>
  </si>
  <si>
    <t xml:space="preserve">WO2019CN95405 20190710
</t>
  </si>
  <si>
    <t xml:space="preserve">OPTICAL COMMUNICATION MODULE EQUIPPED WITH HEATSINK
</t>
  </si>
  <si>
    <t>US2022104388 (A1)</t>
  </si>
  <si>
    <t xml:space="preserve">SASAKI KAZUYA [JP]
YAGISAWA TAKATOSHI [JP]
OHTSU TSUTOMU [JP]
KAMIOKA MASAMI [JP]
</t>
  </si>
  <si>
    <t xml:space="preserve">H05K7/14
H05K7/20
</t>
  </si>
  <si>
    <t xml:space="preserve">H05K7/1427
H05K7/2039
H04B10/40
</t>
  </si>
  <si>
    <t xml:space="preserve">US202117481492
</t>
  </si>
  <si>
    <t xml:space="preserve">JP20200160480 20200925
</t>
  </si>
  <si>
    <t xml:space="preserve">WIRELESS COMMUNICATION DEVICE AND WIRELESS COMMUNICATION METHOD
</t>
  </si>
  <si>
    <t>US2022103669 (A1)</t>
  </si>
  <si>
    <t xml:space="preserve">H02J7/35
H04M1/02
</t>
  </si>
  <si>
    <t xml:space="preserve">H02J7/35
H02J50/001
H04M1/0262
H04M1/72454
H04W52/0209
H02J50/20
H04M1/0262
</t>
  </si>
  <si>
    <t xml:space="preserve">US202117548996
</t>
  </si>
  <si>
    <t xml:space="preserve">20211213
</t>
  </si>
  <si>
    <t xml:space="preserve">JP20190007315 20190118
US201916688154 20191119
US202117548996 20211213
</t>
  </si>
  <si>
    <t xml:space="preserve">INSPECTION DEVICE, PACKET PROCESSING DEVICE, AND INSPECTION SYSTEM
</t>
  </si>
  <si>
    <t>US2022103441 (A1)</t>
  </si>
  <si>
    <t xml:space="preserve">NORO MASAAKI [JP]
</t>
  </si>
  <si>
    <t xml:space="preserve">H04L43/04
H04L43/10
H04L45/00
H04L45/74
</t>
  </si>
  <si>
    <t xml:space="preserve">US202117376212
</t>
  </si>
  <si>
    <t xml:space="preserve">JP20200163111 20200929
</t>
  </si>
  <si>
    <t xml:space="preserve">COMMUNICATION APPARATUS AND COMMUNICATION METHOD
</t>
  </si>
  <si>
    <t>US2022103372 (A1)</t>
  </si>
  <si>
    <t xml:space="preserve">KOZAKURA FUMIHIKO [JP]
</t>
  </si>
  <si>
    <t xml:space="preserve">H04L9/08
H04L9/32
</t>
  </si>
  <si>
    <t xml:space="preserve">G06F21/64
H04L9/0825
H04L9/3236
H04L9/3239
H04L9/3247
H04L9/50
H04L63/123
H04L9/50
</t>
  </si>
  <si>
    <t xml:space="preserve">US202117351629
</t>
  </si>
  <si>
    <t xml:space="preserve">20210618
</t>
  </si>
  <si>
    <t xml:space="preserve">JP20200162429 20200928
</t>
  </si>
  <si>
    <t xml:space="preserve">SIGNAL TRANSMISSION METHOD AND APPARATUS, AND SYSTEM
</t>
  </si>
  <si>
    <t>KR20220031091 (A)</t>
  </si>
  <si>
    <t xml:space="preserve">2022-03-11
</t>
  </si>
  <si>
    <t xml:space="preserve">CHEN ZHE
SONG LEI
ZHANG JIAN
ZHANG LEI
WANG XIN
</t>
  </si>
  <si>
    <t xml:space="preserve">H04L1/18
H04W72/04
H04W72/12
</t>
  </si>
  <si>
    <t xml:space="preserve">KR20227004243
</t>
  </si>
  <si>
    <t xml:space="preserve">20190815
</t>
  </si>
  <si>
    <t xml:space="preserve">WO2019CN100868 20190815
</t>
  </si>
  <si>
    <t xml:space="preserve">DATA TRANSMISSION METHOD AND APPARATUS THEREFOR, AND COMMUNICATION SYSTEM
</t>
  </si>
  <si>
    <t>KR20220029749 (A)</t>
  </si>
  <si>
    <t xml:space="preserve">2022-03-08
</t>
  </si>
  <si>
    <t xml:space="preserve">LU YANG
JIANG QINYAN
LI GUORONG
JIA MEIYI
</t>
  </si>
  <si>
    <t xml:space="preserve">H04L1/16
H04L1/18
H04L5/00
H04W72/14
</t>
  </si>
  <si>
    <t xml:space="preserve">H04L1/16
H04L1/18
</t>
  </si>
  <si>
    <t xml:space="preserve">KR20227004244
</t>
  </si>
  <si>
    <t xml:space="preserve">WO2019CN100878 20190815
</t>
  </si>
  <si>
    <t xml:space="preserve">Circuit board, method for manufacturing circuit board and electronic apparatus without using an adhesive and having a short manufacturing process
</t>
  </si>
  <si>
    <t>TW202147931 (A)</t>
  </si>
  <si>
    <t xml:space="preserve">2021-12-16
</t>
  </si>
  <si>
    <t xml:space="preserve">IIDA KENJI [JP]
OZAKI NORIKAZU [JP]
SAKAI TAIJI [JP]
NAKAGAWA TAKASHI [JP]
TAKANO KENJI [JP]
INABA TAKAYUKI [JP]
YAJIMA AKIRA [JP]
HIRANO SHIN [JP]
AOI KOTA [JP]
MIYAGAWA TETSURO [JP]
</t>
  </si>
  <si>
    <t xml:space="preserve">FUJITSU INTERCONNECT TECH LIMITED [JP]
</t>
  </si>
  <si>
    <t xml:space="preserve">H05K1/11
H05K1/14
</t>
  </si>
  <si>
    <t xml:space="preserve">H05K3/46
</t>
  </si>
  <si>
    <t xml:space="preserve">TW20210108733
</t>
  </si>
  <si>
    <t xml:space="preserve">20210311
</t>
  </si>
  <si>
    <t xml:space="preserve">JP20200095845 20200602
</t>
  </si>
  <si>
    <t xml:space="preserve">Outdoor unit for air-conditioning apparatus, and air-conditioning apparatus
</t>
  </si>
  <si>
    <t>ES2900617 (T3)</t>
  </si>
  <si>
    <t xml:space="preserve">2022-03-17
</t>
  </si>
  <si>
    <t xml:space="preserve">TOYA KOTARO
TAMURA HIDEYA
MATSUNAGA TAKAHIRO
WATANABE SHINJU
KIMURA TAKASHI
OKA YASUHIRO
NAKASHIMA KEN
</t>
  </si>
  <si>
    <t xml:space="preserve">F24F1/0003
F24F1/02
F24F1/06
F24F3/06
F24F11/30
F24F11/72
F24F11/83
F24F110/00
F24F140/12
F24F140/20
</t>
  </si>
  <si>
    <t xml:space="preserve">F24F1/0003
F24F1/06
F24F3/065
F24F11/30
F24F11/72
F24F11/83
F25B49/02
F24F2110/00
F24F2140/12
F24F2140/20
</t>
  </si>
  <si>
    <t xml:space="preserve">ES20130175119T
</t>
  </si>
  <si>
    <t xml:space="preserve">20130704
</t>
  </si>
  <si>
    <t xml:space="preserve">JP20120168066 20120730
</t>
  </si>
  <si>
    <t xml:space="preserve">TERMINAL DEVICE, WIRELESS COMMUNICATION SYSTEM, AND RESOURCE SELECTION METHOD
</t>
  </si>
  <si>
    <t>WO2022059212 (A1)</t>
  </si>
  <si>
    <t xml:space="preserve">2022-03-24
</t>
  </si>
  <si>
    <t xml:space="preserve">H04W72/02
H04W92/18
</t>
  </si>
  <si>
    <t xml:space="preserve">WO2020JP35639
</t>
  </si>
  <si>
    <t xml:space="preserve">WO2020JP35639 20200918
</t>
  </si>
  <si>
    <t xml:space="preserve">JP2017200223 (A)
WO2018202797 (A1)
CN111095856 (A)
</t>
  </si>
  <si>
    <t xml:space="preserve">XP051600085
XP051599898
XP051599690
XP051599537
</t>
  </si>
  <si>
    <t xml:space="preserve">TERMINAL DEVICE, RADIO COMMUNICATION SYSTEM, AND RETRANSMISSION CONTROL METHOD
</t>
  </si>
  <si>
    <t>WO2022059210 (A1)</t>
  </si>
  <si>
    <t xml:space="preserve">WU JIANMING [JP]
TERASHIMA YUKI [JP]
CHENG HUITING [JP]
</t>
  </si>
  <si>
    <t xml:space="preserve">H04W28/04
H04W92/18
</t>
  </si>
  <si>
    <t xml:space="preserve">WO2020JP35634
</t>
  </si>
  <si>
    <t xml:space="preserve">WO2020JP35634 20200918
</t>
  </si>
  <si>
    <t xml:space="preserve">WO2016076301 (A1)
WO2020066506 (A1)
</t>
  </si>
  <si>
    <t xml:space="preserve">ABNORMALITY DETERMINATION PROGRAM, DEVICE, AND METHOD
</t>
  </si>
  <si>
    <t>WO2022059194 (A1)</t>
  </si>
  <si>
    <t xml:space="preserve">KAMATA YUICHI [JP]
NAKAGAWA AKIRA [JP]
KATO KEIZO [JP]
</t>
  </si>
  <si>
    <t xml:space="preserve">WO2020JP35559
</t>
  </si>
  <si>
    <t xml:space="preserve">WO2020JP35559 20200918
</t>
  </si>
  <si>
    <t xml:space="preserve">XP081714282
XP081128615
XP081750764
</t>
  </si>
  <si>
    <t xml:space="preserve">DETERMINATION CONTROL PROGRAM, DEVICE, AND METHOD
</t>
  </si>
  <si>
    <t>WO2022059193 (A1)</t>
  </si>
  <si>
    <t xml:space="preserve">WO2020JP35558
</t>
  </si>
  <si>
    <t xml:space="preserve">WO2020JP35558 20200918
</t>
  </si>
  <si>
    <t xml:space="preserve">XP081750764
</t>
  </si>
  <si>
    <t xml:space="preserve">FACE AUTHENTICATION METHOD, FACE AUTHENTICATION PROGRAM, AND FACE AUTHENTICATION DEVICE
</t>
  </si>
  <si>
    <t>WO2022059151 (A1)</t>
  </si>
  <si>
    <t xml:space="preserve">MATSUNAMI TOMOAKI [JP]
</t>
  </si>
  <si>
    <t xml:space="preserve">G06F21/32
G06T7/00
</t>
  </si>
  <si>
    <t xml:space="preserve">WO2020JP35334
</t>
  </si>
  <si>
    <t xml:space="preserve">20200917
</t>
  </si>
  <si>
    <t xml:space="preserve">WO2020JP35334 20200917
</t>
  </si>
  <si>
    <t xml:space="preserve">JP2004234355 (A)
JP2009237629 (A)
JP2015176555 (A)
</t>
  </si>
  <si>
    <t xml:space="preserve">XP055919774
</t>
  </si>
  <si>
    <t>WO2022059175 (A1)</t>
  </si>
  <si>
    <t xml:space="preserve">TAKAGI TAKUYA [JP]
UEMURA KENTO [JP]
IWASHITA HIROAKI [JP]
ASAI TATSUYA [JP]
OHORI KOTARO [JP]
</t>
  </si>
  <si>
    <t xml:space="preserve">G06N5/02
G06N7/00
G06N20/00
</t>
  </si>
  <si>
    <t xml:space="preserve">WO2020JP35502
</t>
  </si>
  <si>
    <t xml:space="preserve">WO2020JP35502 20200918
</t>
  </si>
  <si>
    <t xml:space="preserve">JP2014228991 (A)
JP2019194849 (A)
JP2020046956 (A)
</t>
  </si>
  <si>
    <t xml:space="preserve">CHATTING SWITCHING PROGRAM, CHATTING PROCESSING PROGRAM, INFORMATION PROCESSING DEVICE, AND CHATTING SWITCHING METHOD
</t>
  </si>
  <si>
    <t>WO2022059172 (A1)</t>
  </si>
  <si>
    <t xml:space="preserve">NISHIDA KENJIROU [JP]
</t>
  </si>
  <si>
    <t xml:space="preserve">G06F21/31
G06Q40/02
</t>
  </si>
  <si>
    <t xml:space="preserve">WO2020JP35493
</t>
  </si>
  <si>
    <t xml:space="preserve">WO2020JP35493 20200918
</t>
  </si>
  <si>
    <t xml:space="preserve">JP2007148983 (A)
JP2011108068 (A)
JP2012134647 (A)
US2019394333 (A1)
US2020099633 (A1)
JP2020095346 (A)
JP2020170123 (A)
</t>
  </si>
  <si>
    <t xml:space="preserve">XP055917474
</t>
  </si>
  <si>
    <t xml:space="preserve">BI-DIRECTIONAL SINGLE FIBER TRANSMISSION USING WAVELENGTH CONVERSION
</t>
  </si>
  <si>
    <t>US2022094438 (A1)</t>
  </si>
  <si>
    <t xml:space="preserve">MOORE FRANCOIS GEORGES JOSEPH [US]
SARWAR MUHAMMAD S [US]
</t>
  </si>
  <si>
    <t xml:space="preserve">H04B10/25
H04B10/572
</t>
  </si>
  <si>
    <t xml:space="preserve">H04B10/2589
H04B10/572
</t>
  </si>
  <si>
    <t xml:space="preserve">US202017028268
</t>
  </si>
  <si>
    <t xml:space="preserve">20200922
</t>
  </si>
  <si>
    <t xml:space="preserve">US202017028268 20200922
</t>
  </si>
  <si>
    <t>US2022092380 (A1)</t>
  </si>
  <si>
    <t xml:space="preserve">HANDA SATOSHI [JP]
</t>
  </si>
  <si>
    <t xml:space="preserve">G06N3/02
G06N7/00
</t>
  </si>
  <si>
    <t xml:space="preserve">G06N3/02
G06N3/0445
G06N5/003
G06N7/005
G06N3/08
G06N10/00
</t>
  </si>
  <si>
    <t xml:space="preserve">US202117345037
</t>
  </si>
  <si>
    <t xml:space="preserve">20210611
</t>
  </si>
  <si>
    <t xml:space="preserve">JP20200158476 20200923
</t>
  </si>
  <si>
    <t xml:space="preserve">VALIDATOR CONTROL FOR TRANSACTION BETWEEN BLOCKCHAINS
</t>
  </si>
  <si>
    <t>US2022094555 (A1)</t>
  </si>
  <si>
    <t xml:space="preserve">ROY ARNAB [US]
MONTGOMERY HART [US]
MANDAL AVRADIP [US]
</t>
  </si>
  <si>
    <t xml:space="preserve">G06Q20/40
H04L9/08
H04L9/32
</t>
  </si>
  <si>
    <t xml:space="preserve">G06Q20/401
H04L9/0825
H04L9/085
H04L9/3255
G06Q2220/00
H04L9/50
H04L2209/46
</t>
  </si>
  <si>
    <t xml:space="preserve">US202017024933
</t>
  </si>
  <si>
    <t xml:space="preserve">US202017024933 20200918
</t>
  </si>
  <si>
    <t xml:space="preserve">COMMUNICATION DEVICE THAT PERFORMS ENCRYPTED COMMUNICATION AND COMMUNICATION SYSTEM
</t>
  </si>
  <si>
    <t>US2022094525 (A1)</t>
  </si>
  <si>
    <t xml:space="preserve">ODA SHOICHIRO [JP]
YOSHIDA SETSUO [JP]
</t>
  </si>
  <si>
    <t xml:space="preserve">G06F7/58
H04B10/2507
H04L9/06
H04L9/08
</t>
  </si>
  <si>
    <t xml:space="preserve">G06F7/582
H04B10/2507
H04L9/0656
H04L9/0662
H04L9/0847
H04L9/0869
H04L9/12
H04B10/60
</t>
  </si>
  <si>
    <t xml:space="preserve">US202117542399
</t>
  </si>
  <si>
    <t xml:space="preserve">20211204
</t>
  </si>
  <si>
    <t xml:space="preserve">JP20180139014 20180725
US201916506156 20190709
US202117542399 20211204
</t>
  </si>
  <si>
    <t xml:space="preserve">SKELETON RECOGNITION METHOD, COMPUTER-READABLE RECORDING MEDIUM STORING SKELETON RECOGNITION PROGRAM, SKELETON RECOGNITION SYSTEM, LEARNING METHOD, COMPUTER-READABLE RECORDING MEDIUM STORING LEARNING PROGRAM, AND LEARNING DEVICE
</t>
  </si>
  <si>
    <t>US2022092302 (A1)</t>
  </si>
  <si>
    <t xml:space="preserve">ASAYAMA YOSHIHISA [JP]
</t>
  </si>
  <si>
    <t xml:space="preserve">G06K9/00
G06T7/50
G06T7/70
</t>
  </si>
  <si>
    <t xml:space="preserve">G06T7/00
G06T7/50
G06T7/70
G06V40/103
G06T2207/20081
G06T2207/30196
</t>
  </si>
  <si>
    <t xml:space="preserve">US202117542425
</t>
  </si>
  <si>
    <t xml:space="preserve">20211205
</t>
  </si>
  <si>
    <t xml:space="preserve">WO2019JP26746 20190704
</t>
  </si>
  <si>
    <t xml:space="preserve">BACKUP MANAGEMENT DEVICE, BACKUP MANAGEMENT METHOD, AND INFORMATION PROCESSING SYSTEM
</t>
  </si>
  <si>
    <t>US2022091945 (A1)</t>
  </si>
  <si>
    <t xml:space="preserve">NAKAMURA TAKUJI [JP]
MATSUDA JUNICHI [JP]
MIYAUCHI KEIJI [JP]
DOSHITA AKIHIRO [JP]
</t>
  </si>
  <si>
    <t xml:space="preserve">G06F11/14
G06F21/31
</t>
  </si>
  <si>
    <t xml:space="preserve">G06F11/1451
G06F11/1461
G06F11/1464
G06F11/1469
G06F21/31
G06F21/6218
G06F2201/80
G06F2201/815
</t>
  </si>
  <si>
    <t xml:space="preserve">US202117399097
</t>
  </si>
  <si>
    <t xml:space="preserve">20210811
</t>
  </si>
  <si>
    <t xml:space="preserve">JP20200157608 20200918
</t>
  </si>
  <si>
    <t xml:space="preserve">STORAGE DEVICE AND STORAGE CONTROL METHOD
</t>
  </si>
  <si>
    <t>US2022091746 (A1)</t>
  </si>
  <si>
    <t xml:space="preserve">MAEDA JUN [JP]
</t>
  </si>
  <si>
    <t xml:space="preserve">G06F3/06
</t>
  </si>
  <si>
    <t xml:space="preserve">G06F3/0619
G06F3/0644
G06F3/065
G06F3/0659
G06F3/0683
</t>
  </si>
  <si>
    <t xml:space="preserve">US202117371164
</t>
  </si>
  <si>
    <t xml:space="preserve">JP20200158905 20200923
</t>
  </si>
  <si>
    <t xml:space="preserve">CIRCUIT MIGRATION SEQUENCE GENERATION FOR NETWORK MODERNIZATION
</t>
  </si>
  <si>
    <t>US2022094571 (A1)</t>
  </si>
  <si>
    <t xml:space="preserve">WANG XI [US]
WANG NANNAN [US]
PALACHARLA PAPARAO [US]
</t>
  </si>
  <si>
    <t xml:space="preserve">H04L12/28
H04L12/50
H04L12/64
</t>
  </si>
  <si>
    <t xml:space="preserve">H04L12/2801
H04L12/50
H04L12/64
H04L45/42
H04L45/50
H04L61/4541
H04L67/1063
</t>
  </si>
  <si>
    <t xml:space="preserve">US202017029661
</t>
  </si>
  <si>
    <t xml:space="preserve">US202017029661 20200923
</t>
  </si>
  <si>
    <t xml:space="preserve">Verfahren zum Analysieren eines Bauteils, Verfahren zum Trainieren eines Systems, Vorrichtung, Computerprogramm und computerlesbares Speichermedium
</t>
  </si>
  <si>
    <t>DE102020126291 (A1)</t>
  </si>
  <si>
    <t xml:space="preserve">SPITZER PHILIPP [DE]
SHULKIN DIMITRIJ [DE]
NAUJECK MARCEL [DE]
SCHIFFER STEFAN [DE]
</t>
  </si>
  <si>
    <t xml:space="preserve">FUJITSU TECH SOLUTIONS GMBH [DE]
</t>
  </si>
  <si>
    <t xml:space="preserve">G06N3/02
G06V30/19
</t>
  </si>
  <si>
    <t xml:space="preserve">G06V10/454
G06V10/774
G06V2201/06
</t>
  </si>
  <si>
    <t xml:space="preserve">DE202010126291
</t>
  </si>
  <si>
    <t xml:space="preserve">DE202010126291 20201007
</t>
  </si>
  <si>
    <t xml:space="preserve">Verfahren und Vorrichtung zur Konfiguration eines Informationsverarbeitungssystems, Verfahren und Vorrichtung zur Verwaltung eines Dienstes, Computerprogramm und nichtflüchtiges Speichermedium
</t>
  </si>
  <si>
    <t>DE102020125869 (A1)</t>
  </si>
  <si>
    <t xml:space="preserve">MÜTER STEFFEN [DE]
EIG KOEN VAN [DE]
</t>
  </si>
  <si>
    <t xml:space="preserve">G06F9/44
G06F9/50
</t>
  </si>
  <si>
    <t xml:space="preserve">G06Q10/10
G06Q30/0621
</t>
  </si>
  <si>
    <t xml:space="preserve">DE202010125869
</t>
  </si>
  <si>
    <t xml:space="preserve">DE202010125869 20201002
</t>
  </si>
  <si>
    <t>US2022086096 (A1)</t>
  </si>
  <si>
    <t xml:space="preserve">SUGIYAMA JUNICHI [JP]
TSUSHITA KATSUYA [JP]
SANO KENTARO [JP]
UENO TOMOHIRO [JP]
</t>
  </si>
  <si>
    <t xml:space="preserve">FUJITSU LTD [JP]
RIKEN [JP]
</t>
  </si>
  <si>
    <t xml:space="preserve">H04L47/11
H04L47/25
H04L47/263
H04L47/31
H04L47/6275
H04L49/9084
</t>
  </si>
  <si>
    <t xml:space="preserve">US202117468052
</t>
  </si>
  <si>
    <t xml:space="preserve">20210907
</t>
  </si>
  <si>
    <t xml:space="preserve">JP20200152679 20200911
</t>
  </si>
  <si>
    <t xml:space="preserve">RESISTIVE RANDOM ACCESS MEMORY, AND METHOD FOR MANUFACTURING RESISTIVE RANDOM ACCESS MEMORY
</t>
  </si>
  <si>
    <t>US2022084592 (A1)</t>
  </si>
  <si>
    <t xml:space="preserve">TAMURA TETSURO [JP]
</t>
  </si>
  <si>
    <t xml:space="preserve">FUJITSU SEMICONDUCTOR MEMORY SOLUTION LTD [JP]
</t>
  </si>
  <si>
    <t xml:space="preserve">G11C13/00
</t>
  </si>
  <si>
    <t xml:space="preserve">G11C13/004
G11C13/0069
G11C13/0026
G11C13/0028
G11C2213/15
H01L45/16
</t>
  </si>
  <si>
    <t xml:space="preserve">US202117373957
</t>
  </si>
  <si>
    <t xml:space="preserve">JP20200156059 20200917
JP20210064697 20210406
</t>
  </si>
  <si>
    <t xml:space="preserve">INFORMATION PROCESSING SYSTEM, INFORMATION PROCESSING METHOD, AND NON-TRANSITORY COMPUTER-READABLE STORAGE MEDIUM
</t>
  </si>
  <si>
    <t>US2022083625 (A1)</t>
  </si>
  <si>
    <t xml:space="preserve">ANAZAWA TOSHIHISA [JP]
SHIMOKAWA SATOSHI [JP]
</t>
  </si>
  <si>
    <t xml:space="preserve">G06F17/16
</t>
  </si>
  <si>
    <t xml:space="preserve">G06F17/16
G06N5/003
G06N7/005
</t>
  </si>
  <si>
    <t xml:space="preserve">US202117364932
</t>
  </si>
  <si>
    <t xml:space="preserve">JP20200153236 20200911
</t>
  </si>
  <si>
    <t xml:space="preserve">PERFORMANCE ANALYSIS METHOD AND COMPUTER-READABLE RECORDING MEDIUM STORING PERFORMANCE ANALYSIS PROGRAM
</t>
  </si>
  <si>
    <t>US2022083444 (A1)</t>
  </si>
  <si>
    <t xml:space="preserve">YAMAMOTO MASAO [JP]
</t>
  </si>
  <si>
    <t xml:space="preserve">G06F9/455
G06F11/34
</t>
  </si>
  <si>
    <t xml:space="preserve">G06F9/45558
G06F11/3006
G06F11/302
G06F11/3419
G06F11/3495
G06F2009/45591
G06F2201/815
G06F2201/865
</t>
  </si>
  <si>
    <t xml:space="preserve">US202117369619
</t>
  </si>
  <si>
    <t xml:space="preserve">JP20200156064 20200917
</t>
  </si>
  <si>
    <t xml:space="preserve">METHOD IN A TERMINAL, TERMINAL, BASE STATION, AND WIRELESS COMMUNICATION SYSTEM
</t>
  </si>
  <si>
    <t>US2022086747 (A1)</t>
  </si>
  <si>
    <t xml:space="preserve">BUCKNELL PAUL [GB]
MOULSLEY TIMOTHY [GB]
</t>
  </si>
  <si>
    <t xml:space="preserve">H04W48/18
</t>
  </si>
  <si>
    <t xml:space="preserve">H04W48/18
H04W88/06
</t>
  </si>
  <si>
    <t xml:space="preserve">US202117533639
</t>
  </si>
  <si>
    <t xml:space="preserve">20211123
</t>
  </si>
  <si>
    <t xml:space="preserve">EP20190182702 20190626
WO2020EP58514 20200326
</t>
  </si>
  <si>
    <t xml:space="preserve">OPTICAL COMMUNICATION MODULE EQUIPPED WITH VOLTAGE HOLDING MECHANISM
</t>
  </si>
  <si>
    <t>US2022085890 (A1)</t>
  </si>
  <si>
    <t xml:space="preserve">HAKOMORI KATSUHIKO [JP]
</t>
  </si>
  <si>
    <t xml:space="preserve">G02B6/42
H01F38/14
H02M3/158
H04B10/40
</t>
  </si>
  <si>
    <t xml:space="preserve">G02B6/4203
H01F38/14
H02M3/003
H02M3/158
H04B10/40
H02M3/158
</t>
  </si>
  <si>
    <t xml:space="preserve">US202117355844
</t>
  </si>
  <si>
    <t xml:space="preserve">20210623
</t>
  </si>
  <si>
    <t xml:space="preserve">JP20200153463 20200914
</t>
  </si>
  <si>
    <t xml:space="preserve">FILTERING METHOD, NON-TRANSITORY COMPUTER-READABLE STORAGE MEDIUM, AND FILTERING APPARATUS
</t>
  </si>
  <si>
    <t>US2022083771 (A1)</t>
  </si>
  <si>
    <t xml:space="preserve">AWAI SHUJI [JP]
KONNO TAKESHI [JP]
</t>
  </si>
  <si>
    <t xml:space="preserve">G06K9/00
</t>
  </si>
  <si>
    <t xml:space="preserve">G06T5/002
G06T5/50
G06T7/50
G06T7/75
G06V20/64
G06V40/103
G06V40/23
G06T2207/10016
G06T2207/20084
G06T2207/20182
G06T2207/20216
G06T2207/30196
</t>
  </si>
  <si>
    <t xml:space="preserve">US202117467737
</t>
  </si>
  <si>
    <t xml:space="preserve">JP20200155757 20200916
</t>
  </si>
  <si>
    <t xml:space="preserve">DATA CLUSTERING
</t>
  </si>
  <si>
    <t>US2022083567 (A1)</t>
  </si>
  <si>
    <t xml:space="preserve">MALIK OSMAN ASIF [US]
USHIJIMA HAYATO [US]
MANDAL AVRADIP [US]
GHOSH INDRADEEP [US]
ROY ARNAB [US]
</t>
  </si>
  <si>
    <t xml:space="preserve">G06F16/28
G06F17/16
</t>
  </si>
  <si>
    <t xml:space="preserve">G06F16/285
G06F16/906
G06F17/16
G06Q10/04
G06Q50/22
</t>
  </si>
  <si>
    <t xml:space="preserve">US202017018926
</t>
  </si>
  <si>
    <t xml:space="preserve">20200911
</t>
  </si>
  <si>
    <t xml:space="preserve">US202017018926 20200911
</t>
  </si>
  <si>
    <t>US2022083544 (A1)</t>
  </si>
  <si>
    <t xml:space="preserve">TSUJI TAKUTO [JP]
NOMA YUI [JP]
UJIBASHI YOSHIFUMI [JP]
ONOUE KOICHI [JP]
SAKAMAKI YOSHIYUKI [JP]
</t>
  </si>
  <si>
    <t xml:space="preserve">G06F16/2458
G06F16/248
</t>
  </si>
  <si>
    <t xml:space="preserve">G06F16/215
G06F16/2465
G06F16/248
</t>
  </si>
  <si>
    <t xml:space="preserve">US202117531852
</t>
  </si>
  <si>
    <t xml:space="preserve">20211122
</t>
  </si>
  <si>
    <t xml:space="preserve">WO2019JP22610 20190606
</t>
  </si>
  <si>
    <t xml:space="preserve">SEMICONDUCTOR APPARATUS AND TRANSFER METHOD
</t>
  </si>
  <si>
    <t>US2022083490 (A1)</t>
  </si>
  <si>
    <t xml:space="preserve">SHIKIBU TAKAHIRO [JP]
</t>
  </si>
  <si>
    <t xml:space="preserve">G06F12/123
G06F13/40
</t>
  </si>
  <si>
    <t xml:space="preserve">G06F12/124
G06F13/4022
G06F2212/1044
</t>
  </si>
  <si>
    <t xml:space="preserve">US202117352406
</t>
  </si>
  <si>
    <t xml:space="preserve">20210621
</t>
  </si>
  <si>
    <t xml:space="preserve">JP20200154583 20200915
</t>
  </si>
  <si>
    <t xml:space="preserve">INFORMATION PROCESSING APPARATUS, COMPUTER-READABLE RECORDING MEDIUM STORING PROGRAM, AND METHOD OF PROCESSING INFORMATION
</t>
  </si>
  <si>
    <t>US2022083272 (A1)</t>
  </si>
  <si>
    <t xml:space="preserve">IMAMURA SATOSHI [JP]
</t>
  </si>
  <si>
    <t xml:space="preserve">G06F3/0604
G06F3/0625
G06F3/0634
G06F3/064
G06F3/0649
G06F3/0653
G06F3/0659
G06F3/068
G06F3/0685
</t>
  </si>
  <si>
    <t xml:space="preserve">US202117336368
</t>
  </si>
  <si>
    <t xml:space="preserve">20210602
</t>
  </si>
  <si>
    <t xml:space="preserve">JP20200154674 20200915
</t>
  </si>
  <si>
    <t xml:space="preserve">OPTICAL DEVICE THAT INCLUDES OPTICAL MODULATOR, AND OPTICAL TRANSCEIVER
</t>
  </si>
  <si>
    <t>US2022082876 (A1)</t>
  </si>
  <si>
    <t xml:space="preserve">SUGIYAMA MASAKI [JP]
</t>
  </si>
  <si>
    <t xml:space="preserve">G02F1/035
</t>
  </si>
  <si>
    <t xml:space="preserve">G02F1/035
G02F1/212
</t>
  </si>
  <si>
    <t xml:space="preserve">US202117391185
</t>
  </si>
  <si>
    <t xml:space="preserve">JP20200153461 20200914
</t>
  </si>
  <si>
    <t xml:space="preserve">LASER SENSOR, POSTURE RECOGNITION SYSTEM, AND MIRROR CONTROL METHOD
</t>
  </si>
  <si>
    <t>US2022082666 (A1)</t>
  </si>
  <si>
    <t xml:space="preserve">YANAI KOSUKE [JP]
KOHARA YOSHIKATSU [JP]
FUJIYOSHI SHINICHI [JP]
IIDA KOICHI [JP]
MORIKAWA TAKESHI [JP]
SAKAI KATSUSHI [JP]
</t>
  </si>
  <si>
    <t xml:space="preserve">G01S7/481
G01S17/46
G02B26/08
G02B26/10
</t>
  </si>
  <si>
    <t xml:space="preserve">G01S7/4817
G01S17/46
G02B26/0833
G02B26/101
</t>
  </si>
  <si>
    <t xml:space="preserve">US202117464822
</t>
  </si>
  <si>
    <t xml:space="preserve">JP20200154396 20200915
</t>
  </si>
  <si>
    <t xml:space="preserve">SERVICE PROPOSAL PERIOD ADJUSTING DEVICE AND AIR CONDITIONING SYSTEM
</t>
  </si>
  <si>
    <t>US2022082282 (A1)</t>
  </si>
  <si>
    <t xml:space="preserve">ISHIZAKI JYUNYA [JP]
</t>
  </si>
  <si>
    <t xml:space="preserve">F24F11/32
F24F11/58
G06Q10/00
</t>
  </si>
  <si>
    <t xml:space="preserve">F24F11/32
F24F11/50
F24F11/56
F24F11/58
F24F11/64
G05B15/02
G06Q10/20
F24F11/39
F24F11/58
F24F2110/10
F24F2110/12
F24F2110/20
F24F2120/10
F24F2130/10
G05B2219/24001
G05B2219/2638
G06Q10/20
</t>
  </si>
  <si>
    <t xml:space="preserve">US201917422294
</t>
  </si>
  <si>
    <t xml:space="preserve">20191226
</t>
  </si>
  <si>
    <t xml:space="preserve">JP20190016014 20190131
WO2019JP51319 20191226
</t>
  </si>
  <si>
    <t xml:space="preserve">SIMULATION METHOD AND SYSTEM
</t>
  </si>
  <si>
    <t>US2022079676 (A1)</t>
  </si>
  <si>
    <t xml:space="preserve">IWAMURA TAKASHI [JP]
</t>
  </si>
  <si>
    <t xml:space="preserve">A61B34/10
G09B9/00
</t>
  </si>
  <si>
    <t xml:space="preserve">A61B34/10
G06F30/20
G09B9/00
A61B2034/105
G06F2111/10
</t>
  </si>
  <si>
    <t xml:space="preserve">US202117402753
</t>
  </si>
  <si>
    <t xml:space="preserve">20210816
</t>
  </si>
  <si>
    <t xml:space="preserve">JP20200156598 20200917
</t>
  </si>
  <si>
    <t xml:space="preserve">Partition-wall-type heat exchanger
</t>
  </si>
  <si>
    <t>AU2020323285 (A1)</t>
  </si>
  <si>
    <t xml:space="preserve">O GAIKEN
KOIZUMI AKIRA
TAKAHASHI TOSHIHIKO
</t>
  </si>
  <si>
    <t xml:space="preserve">F28D9/02
F28F3/06
F28F3/08
F28F13/08
</t>
  </si>
  <si>
    <t xml:space="preserve">AU20200323285
</t>
  </si>
  <si>
    <t xml:space="preserve">20200626
</t>
  </si>
  <si>
    <t xml:space="preserve">JP20190139140 20190729
WO2020JP25286 20200626
</t>
  </si>
  <si>
    <t xml:space="preserve">APPARATUS FOR RECOVERING NETWORK CONNECTION
</t>
  </si>
  <si>
    <t>JP2021193804 (A)</t>
  </si>
  <si>
    <t xml:space="preserve">2021-12-23
</t>
  </si>
  <si>
    <t xml:space="preserve">JIA MEIYI
SHI YULONG
ZHOU HUA
</t>
  </si>
  <si>
    <t xml:space="preserve">H04W24/10
H04W72/04
H04W76/19
</t>
  </si>
  <si>
    <t xml:space="preserve">H04W36/0069
H04W36/305
H04W76/15
H04W76/19
H04W76/27
H04W80/02
H04W36/0069
</t>
  </si>
  <si>
    <t xml:space="preserve">JP20210140915
</t>
  </si>
  <si>
    <t xml:space="preserve">JP20190551368 20170324
WO2017CN78090 20170324
JP20210140915 20210831
</t>
  </si>
  <si>
    <t xml:space="preserve">INFORMATION PROCESSING DEVICE AND ELECTRONIC DEVICE COOLING METHOD
</t>
  </si>
  <si>
    <t>US2022078946 (A1)</t>
  </si>
  <si>
    <t xml:space="preserve">2022-03-10
</t>
  </si>
  <si>
    <t xml:space="preserve">NAKAGAWA KOJI [JP]
AOKI NOBUMITSU [JP]
AIZAWA OSAMU [JP]
HIRAI KEITA [JP]
SO TSUYOSHI [JP]
</t>
  </si>
  <si>
    <t xml:space="preserve">H05K7/20
</t>
  </si>
  <si>
    <t xml:space="preserve">H05K7/20272
H05K7/20781
</t>
  </si>
  <si>
    <t xml:space="preserve">US202117528576
</t>
  </si>
  <si>
    <t xml:space="preserve">20211117
</t>
  </si>
  <si>
    <t xml:space="preserve">JP20160246987 20161220
JP20170150742 20170803
US201715832947 20171206
US202117528576 20211117
</t>
  </si>
  <si>
    <t xml:space="preserve">WAVELENGTH CONVERSION DEVICE AND WAVELENGTH CONVERSION METHOD
</t>
  </si>
  <si>
    <t>US2022077949 (A1)</t>
  </si>
  <si>
    <t xml:space="preserve">KATO TOMOYUKI [JP]
</t>
  </si>
  <si>
    <t xml:space="preserve">G02F1/35
G02F1/365
H04B10/564
H04B10/572
H04J14/02
</t>
  </si>
  <si>
    <t xml:space="preserve">G02F1/3536
G02F1/365
H04B10/07955
H04B10/564
H04B10/572
H04J14/0221
</t>
  </si>
  <si>
    <t xml:space="preserve">US202117371173
</t>
  </si>
  <si>
    <t xml:space="preserve">JP20200149189 20200904
</t>
  </si>
  <si>
    <t xml:space="preserve">ENCODING DEVICE, DECODING DEVICE, AND TRANSMISSION DEVICE
</t>
  </si>
  <si>
    <t>US2022077937 (A1)</t>
  </si>
  <si>
    <t xml:space="preserve">KOGANEI YOHEI [JP]
</t>
  </si>
  <si>
    <t xml:space="preserve">H04B10/516
H04L1/00
</t>
  </si>
  <si>
    <t xml:space="preserve">H04B10/5161
H04L1/0042
H04L1/0043
H04L27/3405
</t>
  </si>
  <si>
    <t xml:space="preserve">US202117370002
</t>
  </si>
  <si>
    <t xml:space="preserve">20210708
</t>
  </si>
  <si>
    <t xml:space="preserve">JP20200150376 20200908
</t>
  </si>
  <si>
    <t xml:space="preserve">WIRELESS COMMUNICATION SYSTEM, MOBILE STATION, BASE STATION, AND WIRELESS COMMUNICATION METHOD
</t>
  </si>
  <si>
    <t>US2022078866 (A1)</t>
  </si>
  <si>
    <t xml:space="preserve">OHTA YOSHIAKI [JP]
AIKAWA SHINICHIRO [JP]
</t>
  </si>
  <si>
    <t xml:space="preserve">H04B7/026
H04W16/32
H04W28/08
H04W36/02
H04W40/22
H04W76/15
</t>
  </si>
  <si>
    <t xml:space="preserve">H04B7/026
H04W16/32
H04W28/08
H04W28/14
H04W28/16
H04W36/023
H04W40/22
H04W76/15
</t>
  </si>
  <si>
    <t xml:space="preserve">US202117524844
</t>
  </si>
  <si>
    <t xml:space="preserve">20211112
</t>
  </si>
  <si>
    <t xml:space="preserve">WO2013JP63218 20130510
US201514933582 20151105
US201816210383 20181205
US202117524844 20211112
</t>
  </si>
  <si>
    <t xml:space="preserve">STORAGE MEDIUM, DATA PRESENTATION METHOD, AND INFORMATION PROCESSING DEVICE
</t>
  </si>
  <si>
    <t>US2022076162 (A1)</t>
  </si>
  <si>
    <t xml:space="preserve">G06K9/6232
G06K9/6262
G06K9/6276
G06N3/0454
G06N20/00
G06N3/088
G06N5/045
</t>
  </si>
  <si>
    <t xml:space="preserve">US202117381889
</t>
  </si>
  <si>
    <t xml:space="preserve">JP20200149885 20200907
</t>
  </si>
  <si>
    <t xml:space="preserve">AUTOMATICALLY RECOMMENDING AN EXISTING MACHINE LEARNING PROJECT AS ADAPTABLE FOR USE IN A NEW MACHINE LEARNING PROJECT
</t>
  </si>
  <si>
    <t>US2022076143 (A1)</t>
  </si>
  <si>
    <t xml:space="preserve">SAHA RIPON K [US]
PRASAD MUKUL R [US]
</t>
  </si>
  <si>
    <t xml:space="preserve">G06F16/2457
G06N5/04
G06N20/00
</t>
  </si>
  <si>
    <t xml:space="preserve">G06F16/24578
G06F16/901
G06F16/907
G06N5/04
G06N20/00
</t>
  </si>
  <si>
    <t xml:space="preserve">US202017013136
</t>
  </si>
  <si>
    <t xml:space="preserve">US202017013136 20200904
</t>
  </si>
  <si>
    <t xml:space="preserve">COMPUTER-READABLE RECORDING MEDIUM STORING DATA PROCESSING PROGRAM, DATA PROCESSING DEVICE, AND DATA PROCESSING METHOD
</t>
  </si>
  <si>
    <t>US2022075773 (A1)</t>
  </si>
  <si>
    <t xml:space="preserve">SAKAMAKI YOSHIYUKI [JP]
HIKICHI KENJI [JP]
JIANG YIYUE [JP]
</t>
  </si>
  <si>
    <t xml:space="preserve">G06F16/245
G06F16/248
G06Q30/02
</t>
  </si>
  <si>
    <t xml:space="preserve">G06F16/245
G06F16/2465
G06F16/248
G06F16/9024
G06N20/00
G06Q30/0201
</t>
  </si>
  <si>
    <t xml:space="preserve">US202117341432
</t>
  </si>
  <si>
    <t xml:space="preserve">20210608
</t>
  </si>
  <si>
    <t xml:space="preserve">JP20200151009 20200909
</t>
  </si>
  <si>
    <t xml:space="preserve">COMMUNICATION DEVICE AND COMMUNICATION SYSTEM
</t>
  </si>
  <si>
    <t>US2022078773 (A1)</t>
  </si>
  <si>
    <t xml:space="preserve">OHTA YOSHIAKI [JP]
KAWASAKI YOSHIHIRO [JP]
AOKI NOBUHISA [JP]
</t>
  </si>
  <si>
    <t xml:space="preserve">H04W4/70
H04W68/00
H04W72/042
H04W88/08
</t>
  </si>
  <si>
    <t xml:space="preserve">US202117528304
</t>
  </si>
  <si>
    <t xml:space="preserve">WO2019JP22949 20190610
</t>
  </si>
  <si>
    <t xml:space="preserve">WIRELESS COMMUNICATION METHOD, WIRELESS COMMUNICATION SYSTEM, WIRELESS TERMINAL, AND WIRELESS BASE STATION
</t>
  </si>
  <si>
    <t>US2022078774 (A1)</t>
  </si>
  <si>
    <t xml:space="preserve">OHTA YOSHIAKI [JP]
KAWASAKI YOSHIHIRO [JP]
</t>
  </si>
  <si>
    <t xml:space="preserve">H04L5/00
H04W72/04
</t>
  </si>
  <si>
    <t xml:space="preserve">H04B7/2612
H04L5/0053
H04W72/042
H04W88/02
</t>
  </si>
  <si>
    <t xml:space="preserve">US202117528324
</t>
  </si>
  <si>
    <t xml:space="preserve">WO2012JP06034 20120921
US201514633265 20150227
US202117528324 20211117
</t>
  </si>
  <si>
    <t xml:space="preserve">COMPUTER-READABLE RECORDING MEDIUM STORING FAILURE CAUSE IDENTIFICATION PROGRAM AND METHOD OF IDENTIFYING FAILURE CAUSE
</t>
  </si>
  <si>
    <t>US2022075678 (A1)</t>
  </si>
  <si>
    <t xml:space="preserve">G06F9/455
G06F11/07
</t>
  </si>
  <si>
    <t xml:space="preserve">G06F9/45537
G06F11/0709
G06F11/0712
G06F11/076
G06F11/0778
G06F11/079
G06F2201/815
</t>
  </si>
  <si>
    <t xml:space="preserve">US202117368899
</t>
  </si>
  <si>
    <t xml:space="preserve">JP20200151392 20200909
</t>
  </si>
  <si>
    <t>US2022075785 (A1)</t>
  </si>
  <si>
    <t xml:space="preserve">JIANG YIYUE [JP]
SAKAMAKI YOSHIYUKI [JP]
HIKICHI KENJI [JP]
</t>
  </si>
  <si>
    <t xml:space="preserve">G06F16/21
G06F16/22
G06F16/2455
G06F16/28
</t>
  </si>
  <si>
    <t xml:space="preserve">G06F16/213
G06F16/215
G06F16/2282
G06F16/24558
G06F16/288
</t>
  </si>
  <si>
    <t xml:space="preserve">US202117337506
</t>
  </si>
  <si>
    <t xml:space="preserve">20210603
</t>
  </si>
  <si>
    <t xml:space="preserve">JP20200151011 20200909
</t>
  </si>
  <si>
    <t xml:space="preserve">METHOD OF TRAINING A DEEP NEURAL NETWORK TO CLASSIFY DATA
</t>
  </si>
  <si>
    <t>US2022076129 (A1)</t>
  </si>
  <si>
    <t xml:space="preserve">KASIOUMIS THEODOROS [GB]
INAKOSHI HIROYA [GB]
</t>
  </si>
  <si>
    <t xml:space="preserve">G06K9/62
G06N3/04
G06N3/08
</t>
  </si>
  <si>
    <t xml:space="preserve">G06K9/6221
G06N3/0472
G06N3/0481
G06N3/084
</t>
  </si>
  <si>
    <t xml:space="preserve">US202117388009
</t>
  </si>
  <si>
    <t xml:space="preserve">20210729
</t>
  </si>
  <si>
    <t xml:space="preserve">EP20200194915 20200907
</t>
  </si>
  <si>
    <t xml:space="preserve">COOLING DEVICE, ELECTRONIC APPARATUS, AND COOLING METHOD
</t>
  </si>
  <si>
    <t>US2022074626 (A1)</t>
  </si>
  <si>
    <t xml:space="preserve">KURAMITSU KOUICHI [JP]
</t>
  </si>
  <si>
    <t xml:space="preserve">F25B5/02
F25B41/20
</t>
  </si>
  <si>
    <t xml:space="preserve">F25B5/02
F25B41/20
F25B2400/161
F25B2400/23
</t>
  </si>
  <si>
    <t xml:space="preserve">US202117363296
</t>
  </si>
  <si>
    <t xml:space="preserve">20210630
</t>
  </si>
  <si>
    <t xml:space="preserve">JP20200151428 20200909
</t>
  </si>
  <si>
    <t xml:space="preserve">Base station device, terminal equipment, and wireless communication method
</t>
  </si>
  <si>
    <t>CN113923720 (A)</t>
  </si>
  <si>
    <t xml:space="preserve">2022-01-11
</t>
  </si>
  <si>
    <t xml:space="preserve">OTA YOSHIAKI
ODE TAKAYOSHI
KAWASAKI YOSHIHIRO
</t>
  </si>
  <si>
    <t xml:space="preserve">H04W28/06
</t>
  </si>
  <si>
    <t xml:space="preserve">H04L1/0018
H04W24/02
H04W28/06
H04W80/02
H04W88/08
H04W80/02
</t>
  </si>
  <si>
    <t xml:space="preserve">CN202111170080
</t>
  </si>
  <si>
    <t xml:space="preserve">20180403
</t>
  </si>
  <si>
    <t xml:space="preserve">CN202111170080 20180403
CN20188080808 20180403
WO2018JP14339 20180403
</t>
  </si>
  <si>
    <t xml:space="preserve">ABNORMALITY DETECTION METHOD AND A NON-TRANSITORY COMPUTER-READABLE STORAGE MEDIUM FOR STORING ABNORMALITY DETECTION PROGRAM
</t>
  </si>
  <si>
    <t>US2022070074 (A1)</t>
  </si>
  <si>
    <t xml:space="preserve">KODAMA TAKESHI [JP]
YOKOYAMA KEN [JP]
</t>
  </si>
  <si>
    <t xml:space="preserve">H04L43/0829
H04L41/147
</t>
  </si>
  <si>
    <t xml:space="preserve">US202117359802
</t>
  </si>
  <si>
    <t xml:space="preserve">20210628
</t>
  </si>
  <si>
    <t xml:space="preserve">JP20200147255 20200902
</t>
  </si>
  <si>
    <t xml:space="preserve">POSITION AND ORIENTATION CALCULATION METHOD, NON-TRANSITORY COMPUTER-READABLE STORAGE MEDIUM AND INFORMATION PROCESSING APPARATUS
</t>
  </si>
  <si>
    <t>US2022067964 (A1)</t>
  </si>
  <si>
    <t xml:space="preserve">KITAURA ASAKO [JP]
FUJITA TAKUSHI [JP]
</t>
  </si>
  <si>
    <t xml:space="preserve">G01C21/00
G01S19/01
G06T7/73
</t>
  </si>
  <si>
    <t xml:space="preserve">G01C21/30
G01C21/3602
G01C21/38
G01S5/163
G01S19/01
G01S19/485
G06T7/73
G06T7/74
G01S19/14
G06T2207/10016
G06T2207/20021
G06T2207/30244
G06T2207/30252
</t>
  </si>
  <si>
    <t xml:space="preserve">US202117329365
</t>
  </si>
  <si>
    <t xml:space="preserve">20210525
</t>
  </si>
  <si>
    <t xml:space="preserve">JP20200144087 20200828
</t>
  </si>
  <si>
    <t xml:space="preserve">IMAGE PROCESSING APPARATUS AND COMPUTER-READABLE RECORDING MEDIUM STORING SCREEN TRANSFER PROGRAM
</t>
  </si>
  <si>
    <t>US2022067873 (A1)</t>
  </si>
  <si>
    <t xml:space="preserve">YAMADA KOHJI [JP]
</t>
  </si>
  <si>
    <t xml:space="preserve">G06F3/14
G06F9/50
G06T1/20
G06T1/60
</t>
  </si>
  <si>
    <t xml:space="preserve">G06F3/1431
G06F3/1454
G06F9/505
G06T1/20
G06T1/60
G09G5/001
G09G5/363
G09G2340/0435
G09G2360/08
G09G2360/10
G09G2370/022
</t>
  </si>
  <si>
    <t xml:space="preserve">US202117380889
</t>
  </si>
  <si>
    <t xml:space="preserve">20210720
</t>
  </si>
  <si>
    <t xml:space="preserve">JP20200147530 20200902
</t>
  </si>
  <si>
    <t xml:space="preserve">STORAGE MEDIUM, INFORMATION PROCESSING DEVICE, AND CONTROL METHOD
</t>
  </si>
  <si>
    <t>US2022067561 (A1)</t>
  </si>
  <si>
    <t xml:space="preserve">ISHIDA TSUTOMU [JP]
</t>
  </si>
  <si>
    <t xml:space="preserve">G06N7/00
G16Y20/40
G16Y40/35
G16Y10/80
</t>
  </si>
  <si>
    <t xml:space="preserve">G06N7/005
G16Y20/40
G16Y40/35
G16Y10/80
</t>
  </si>
  <si>
    <t xml:space="preserve">US202117359837
</t>
  </si>
  <si>
    <t xml:space="preserve">JP20200146476 20200901
</t>
  </si>
  <si>
    <t xml:space="preserve">INFORMATION PROCESSING APPARATUS, COMPUTER-READABLE RECORDING MEDIUM STORING PROGRAM, AND INFORMATION PROCESSING METHOD
</t>
  </si>
  <si>
    <t>US2022067217 (A1)</t>
  </si>
  <si>
    <t xml:space="preserve">SUZUKI TOSHIHIKO [JP]
</t>
  </si>
  <si>
    <t xml:space="preserve">G06F7/58
G06F11/10
G06F21/57
G06F21/79
</t>
  </si>
  <si>
    <t xml:space="preserve">G06F7/588
G06F11/1004
G06F21/572
G06F21/575
G06F21/79
</t>
  </si>
  <si>
    <t xml:space="preserve">US202117347663
</t>
  </si>
  <si>
    <t xml:space="preserve">20210615
</t>
  </si>
  <si>
    <t xml:space="preserve">JP20200148325 20200903
</t>
  </si>
  <si>
    <t xml:space="preserve">AUTOMATICALLY GENERATING A PIPELINE OF A NEW MACHINE LEARNING PROJECT FROM PIPELINES OF EXISTING MACHINE LEARNING PROJECTS STORED IN A CORPUS
</t>
  </si>
  <si>
    <t>US2022067575 (A1)</t>
  </si>
  <si>
    <t xml:space="preserve">G06F16/2457
G06N20/00
</t>
  </si>
  <si>
    <t xml:space="preserve">G06F16/24573
G06N20/00
</t>
  </si>
  <si>
    <t xml:space="preserve">US202017010660
</t>
  </si>
  <si>
    <t xml:space="preserve">20200902
</t>
  </si>
  <si>
    <t xml:space="preserve">US202017010660 20200902
</t>
  </si>
  <si>
    <t xml:space="preserve">AUTOMATICALLY LABELING FUNCTIONAL BLOCKS IN PIPELINES OF EXISTING MACHINE LEARNING PROJECTS IN A CORPUS ADAPTABLE FOR USE IN NEW MACHINE LEARNING PROJECTS
</t>
  </si>
  <si>
    <t>US2022067576 (A1)</t>
  </si>
  <si>
    <t xml:space="preserve">G06F16/24573
G06N20/00
G06N3/10
</t>
  </si>
  <si>
    <t xml:space="preserve">US202017010669
</t>
  </si>
  <si>
    <t xml:space="preserve">US202017010669 20200902
</t>
  </si>
  <si>
    <t>US2022067246 (A1)</t>
  </si>
  <si>
    <t xml:space="preserve">HADERBACHE AMIR [JP]
SHIRAHATA KOICHI [JP]
</t>
  </si>
  <si>
    <t xml:space="preserve">G06F30/12
G06F30/27
</t>
  </si>
  <si>
    <t xml:space="preserve">G06F30/12
G06F30/27
G06F2111/02
</t>
  </si>
  <si>
    <t xml:space="preserve">US202117326391
</t>
  </si>
  <si>
    <t xml:space="preserve">20210521
</t>
  </si>
  <si>
    <t xml:space="preserve">JP20200146611 20200901
</t>
  </si>
  <si>
    <t xml:space="preserve">NON-TRANSITORY COMPUTER-READABLE STORAGE MEDIUM AND COMMUNICATION DEVICE
</t>
  </si>
  <si>
    <t>US2022067201 (A1)</t>
  </si>
  <si>
    <t xml:space="preserve">KURITA TOSHIHIKO [JP]
</t>
  </si>
  <si>
    <t xml:space="preserve">G06F21/62
H04L9/06
</t>
  </si>
  <si>
    <t xml:space="preserve">G06F21/6245
G06F21/6254
H04L9/0643
H04L63/0414
H04L63/18
G06Q30/0185
G06Q50/265
H04L2209/08
</t>
  </si>
  <si>
    <t xml:space="preserve">US202117373823
</t>
  </si>
  <si>
    <t xml:space="preserve">JP20200143265 20200827
</t>
  </si>
  <si>
    <t xml:space="preserve">AUTOMATICALLY CURATING EXISTING MACHINE LEARNING PROJECTS INTO A CORPUS ADAPTABLE FOR USE IN NEW MACHINE LEARNING PROJECTS
</t>
  </si>
  <si>
    <t>US2022067054 (A1)</t>
  </si>
  <si>
    <t xml:space="preserve">SAHA RIPON K [US]
PRASAD MUKUL R [US]
ZHU CHENGUANG [US]
</t>
  </si>
  <si>
    <t xml:space="preserve">G06F9/54
G06F16/23
G06F16/2457
G06N20/00
</t>
  </si>
  <si>
    <t xml:space="preserve">G06F9/541
G06F16/2379
G06F16/24578
G06N20/00
</t>
  </si>
  <si>
    <t xml:space="preserve">US202017010656
</t>
  </si>
  <si>
    <t xml:space="preserve">US202017010656 20200902
</t>
  </si>
  <si>
    <t xml:space="preserve">MULTIPLE TASK EXECUTION
</t>
  </si>
  <si>
    <t>US2022066818 (A1)</t>
  </si>
  <si>
    <t xml:space="preserve">BAHRAMI MEHDI [US]
KUCHADI NITHYA [US]
CHEN WEI-PENG [US]
CHAFIQUI OUSSAMA [US]
</t>
  </si>
  <si>
    <t xml:space="preserve">G06F3/0486
G06F9/48
G06F9/50
G06F9/54
</t>
  </si>
  <si>
    <t xml:space="preserve">G06F3/0486
G06F9/4881
G06F9/5038
G06F9/547
</t>
  </si>
  <si>
    <t xml:space="preserve">US202017007846
</t>
  </si>
  <si>
    <t xml:space="preserve">20200831
</t>
  </si>
  <si>
    <t xml:space="preserve">US202017007846 20200831
</t>
  </si>
  <si>
    <t xml:space="preserve">TRANSMISSION DEVICE, TRANSMISSION METHOD, AND TRANSMISSION SYSTEM
</t>
  </si>
  <si>
    <t>US2022070555 (A1)</t>
  </si>
  <si>
    <t xml:space="preserve">YAMAUCHI TOMOHIRO [JP]
KATO TOMOYUKI [JP]
WATANABE SHIGEKI [JP]
TANAKA YU [JP]
HOSHIDA TAKESHI [JP]
</t>
  </si>
  <si>
    <t xml:space="preserve">H04J14/02
H04Q11/00
</t>
  </si>
  <si>
    <t xml:space="preserve">H04B10/294
H04J14/0209
H04J14/0221
H04J14/0265
H04J14/0282
H04Q11/0005
H04Q2011/0011
</t>
  </si>
  <si>
    <t xml:space="preserve">US202117360002
</t>
  </si>
  <si>
    <t xml:space="preserve">JP20200141492 20200825
</t>
  </si>
  <si>
    <t xml:space="preserve">MULTI-PARTY COMPUTATION FOR TIME-RELEASED BLOCKCHAIN
</t>
  </si>
  <si>
    <t>US2022069986 (A1)</t>
  </si>
  <si>
    <t xml:space="preserve">ROY ARNAB [US]
MONTGOMERY HART [US]
</t>
  </si>
  <si>
    <t xml:space="preserve">H04L9/08
H04L9/30
</t>
  </si>
  <si>
    <t xml:space="preserve">H04L9/0819
H04L9/083
H04L9/0838
H04L9/085
H04L9/088
H04L9/30
H04L9/50
H04L63/00
H04L2209/46
</t>
  </si>
  <si>
    <t xml:space="preserve">US202017002689
</t>
  </si>
  <si>
    <t xml:space="preserve">20200825
</t>
  </si>
  <si>
    <t xml:space="preserve">US202017002689 20200825
</t>
  </si>
  <si>
    <t xml:space="preserve">SEMICONDUCTOR DEVICE AND MANUFACTURING METHOD THEREFOR
</t>
  </si>
  <si>
    <t>US2022069112 (A1)</t>
  </si>
  <si>
    <t xml:space="preserve">OZAKI SHIROU [JP]
KOTANI JUNJI [JP]
YAMADA ATSUSHI [JP]
</t>
  </si>
  <si>
    <t xml:space="preserve">H01L21/02
H01L29/20
H01L29/205
H01L29/66
H01L29/778
</t>
  </si>
  <si>
    <t xml:space="preserve">H01L21/02389
H01L21/02458
H01L21/02502
H01L21/0254
H01L29/2003
H01L29/205
H01L29/66462
H01L29/7786
H01L29/7787
H01L29/2003
H01L29/42316
</t>
  </si>
  <si>
    <t xml:space="preserve">US202117228002
</t>
  </si>
  <si>
    <t xml:space="preserve">20210412
</t>
  </si>
  <si>
    <t xml:space="preserve">JP20200141973 20200825
</t>
  </si>
  <si>
    <t xml:space="preserve">EVALUATION METHOD, STORAGE MEDIUM, AND EVALUATION DEVICE
</t>
  </si>
  <si>
    <t>US2022068435 (A1)</t>
  </si>
  <si>
    <t xml:space="preserve">KATAOKA MASAHIRO [JP]
MATSUMURA RYO [JP]
MOGUSHI KAORU [JP]
</t>
  </si>
  <si>
    <t xml:space="preserve">G16B20/20
G16B30/10
</t>
  </si>
  <si>
    <t xml:space="preserve">US202117523764
</t>
  </si>
  <si>
    <t xml:space="preserve">20211110
</t>
  </si>
  <si>
    <t xml:space="preserve">WO2019JP18965 20190513
</t>
  </si>
  <si>
    <t xml:space="preserve">FRAMEWORK FOR AUTOMATED GENERATION OF QUBO OR HIGHER ORDER FORMULATIONS FROM HIGH-LEVEL SOURCE CODE
</t>
  </si>
  <si>
    <t>US2022066750 (A1)</t>
  </si>
  <si>
    <t xml:space="preserve">SADOWSKI PRZEMYSLAW [GB]
</t>
  </si>
  <si>
    <t xml:space="preserve">G06F8/40
</t>
  </si>
  <si>
    <t xml:space="preserve">G06F8/40
G06N5/003
G06N10/00
</t>
  </si>
  <si>
    <t xml:space="preserve">US202117410408
</t>
  </si>
  <si>
    <t xml:space="preserve">EP20200192876 20200826
</t>
  </si>
  <si>
    <t xml:space="preserve">WAVEGUIDE MEMBER AND WAVEGUIDE LAYERED PRODUCT
</t>
  </si>
  <si>
    <t>US2022066098 (A1)</t>
  </si>
  <si>
    <t xml:space="preserve">IWAI TOSHIKI [JP]
SAKAI TAIJI [JP]
</t>
  </si>
  <si>
    <t xml:space="preserve">G02B6/122
</t>
  </si>
  <si>
    <t xml:space="preserve">G02B6/1221
G02B6/4416
</t>
  </si>
  <si>
    <t xml:space="preserve">US202017424284
</t>
  </si>
  <si>
    <t xml:space="preserve">20200501
</t>
  </si>
  <si>
    <t xml:space="preserve">JP20190096845 20190523
WO2020JP18384 20200501
</t>
  </si>
  <si>
    <t xml:space="preserve">OPTICAL WAVEGUIDE AND OPTICAL DEVICE
</t>
  </si>
  <si>
    <t>US2022066093 (A1)</t>
  </si>
  <si>
    <t xml:space="preserve">KIMURA TOKUHARU [JP]
</t>
  </si>
  <si>
    <t xml:space="preserve">G02B6/02
G02B6/293
</t>
  </si>
  <si>
    <t xml:space="preserve">G02B6/02204
G02B6/2934
G02B6/29343
G02F1/35
G02B2006/12061
G02B2006/121
G02B2006/12121
G02B2006/12159
</t>
  </si>
  <si>
    <t xml:space="preserve">US202117340713
</t>
  </si>
  <si>
    <t xml:space="preserve">20210607
</t>
  </si>
  <si>
    <t xml:space="preserve">JP20200143393 20200827
</t>
  </si>
  <si>
    <t xml:space="preserve">POSITION AND ORIENTATION CALCULATION METHOD, NON-TRANSITORY COMPUTER-READABLE STORAGE MEDIUM, AND INFORMATION PROCESSING APPARATUS
</t>
  </si>
  <si>
    <t>US2022065634 (A1)</t>
  </si>
  <si>
    <t xml:space="preserve">G01C21/00
G01C21/34
G01S17/89
G01S19/01
G06T7/73
</t>
  </si>
  <si>
    <t xml:space="preserve">G01C21/30
G01C21/3407
G01C21/3807
G01S17/89
G01S19/01
G06F16/29
G06T7/74
G06V20/56
G01S19/42
G06T2207/10016
G06T2207/10028
G06T2207/30244
G06T2207/30252
G06V20/64
</t>
  </si>
  <si>
    <t xml:space="preserve">US202117324504
</t>
  </si>
  <si>
    <t xml:space="preserve">20210519
</t>
  </si>
  <si>
    <t xml:space="preserve">JP20200144088 20200828
</t>
  </si>
  <si>
    <t xml:space="preserve">SERIAL-NUMBER RECOGNITION PARAMETER DETERMINATION DEVICE, SERIAL-NUMBER RECOGNITION PARAMETER DETERMINATION PROGRAM, AND PAPER-SHEET HANDLING SYSTEM
</t>
  </si>
  <si>
    <t>WO2022044310 (A1)</t>
  </si>
  <si>
    <t xml:space="preserve">YOSHIMURA KAZUHISA [JP]
WAKIMOTO MASAMI [JP]
</t>
  </si>
  <si>
    <t xml:space="preserve">FUJITSU FRONTECH LTD [JP]
</t>
  </si>
  <si>
    <t xml:space="preserve">G07D7/0047
</t>
  </si>
  <si>
    <t xml:space="preserve">WO2020JP32825
</t>
  </si>
  <si>
    <t xml:space="preserve">WO2020JP32825 20200831
</t>
  </si>
  <si>
    <t xml:space="preserve">WO2020084720 (A1)
JP2018060389 (A)
</t>
  </si>
  <si>
    <t>WO2022044335 (A1)</t>
  </si>
  <si>
    <t xml:space="preserve">TODORIKI MASARU [JP]
SHINGU MASAFUMI [JP]
MARUHASHI KOJI [JP]
</t>
  </si>
  <si>
    <t xml:space="preserve">WO2020JP32941
</t>
  </si>
  <si>
    <t xml:space="preserve">WO2020JP32941 20200831
</t>
  </si>
  <si>
    <t xml:space="preserve">JP2020129222 (A)
</t>
  </si>
  <si>
    <t xml:space="preserve">XP081624196
</t>
  </si>
  <si>
    <t xml:space="preserve">DATA GENERATION PROGRAM, METHOD AND DEVICE
</t>
  </si>
  <si>
    <t>WO2022044336 (A1)</t>
  </si>
  <si>
    <t xml:space="preserve">SHINGU MASAFUMI [JP]
</t>
  </si>
  <si>
    <t xml:space="preserve">WO2020JP32948
</t>
  </si>
  <si>
    <t xml:space="preserve">WO2020JP32948 20200831
</t>
  </si>
  <si>
    <t xml:space="preserve">WO2020074787 (A1)
JP2020113044 (A)
</t>
  </si>
  <si>
    <t xml:space="preserve">XP055912508
XP010687058
</t>
  </si>
  <si>
    <t xml:space="preserve">DATA GENERATION DEVICE, DATA GENERATION METHOD, AND DATA GENERATION PROGRAM
</t>
  </si>
  <si>
    <t>WO2022044311 (A1)</t>
  </si>
  <si>
    <t xml:space="preserve">WAKIMOTO MASAMI [JP]
YOSHIMURA KAZUHISA [JP]
</t>
  </si>
  <si>
    <t xml:space="preserve">WO2020JP32826
</t>
  </si>
  <si>
    <t xml:space="preserve">WO2020JP32826 20200831
</t>
  </si>
  <si>
    <t xml:space="preserve">JP2001022892 (A)
WO2014132414 (A1)
</t>
  </si>
  <si>
    <t xml:space="preserve">ALERT REPORTING PROGRAM, DEVICE, AND METHOD
</t>
  </si>
  <si>
    <t>WO2022044217 (A1)</t>
  </si>
  <si>
    <t xml:space="preserve">OISHI YUSUKE [JP]
MAKINOSHIMA FUMIYASU [JP]
YAMANE SHOHEI [JP]
</t>
  </si>
  <si>
    <t xml:space="preserve">G08B31/00
</t>
  </si>
  <si>
    <t xml:space="preserve">WO2020JP32440
</t>
  </si>
  <si>
    <t xml:space="preserve">20200827
</t>
  </si>
  <si>
    <t xml:space="preserve">WO2020JP32440 20200827
</t>
  </si>
  <si>
    <t xml:space="preserve">WO2020012886 (A1)
US2017352119 (A1)
JP2014186447 (A)
</t>
  </si>
  <si>
    <t xml:space="preserve">ELECTRIC MOTOR
</t>
  </si>
  <si>
    <t>WO2022045340 (A1)</t>
  </si>
  <si>
    <t xml:space="preserve">KAMPANART CHAIREE [TH]
ARTIT PANWORRAPOT [TH]
SUZUKI SHINGO [TH]
KOJIMA TOMONORI [JP]
TANABE YOICHI [JP]
</t>
  </si>
  <si>
    <t xml:space="preserve">H02K5/16
H02K11/40
</t>
  </si>
  <si>
    <t xml:space="preserve">WO2021JP31814
</t>
  </si>
  <si>
    <t xml:space="preserve">JP20200146439 20200831
</t>
  </si>
  <si>
    <t xml:space="preserve">JP2007116839 (A)
JP2015126583 (A)
JP2012210064 (A)
JP2014107998 (A)
CN112366878 (A)
CN112366897 (A)
</t>
  </si>
  <si>
    <t xml:space="preserve">MACHINE LEARNING DATA GENERATION PROGRAM, MACHINE LEARNING DATA GENERATION METHOD, MACHINE LEARNING DATA GENERATION DEVICE, CLASSIFICATION DATA GENERATION PROGRAM, CLASSIFICATION DATA GENERATION METHOD, AND CLASSIFICATION DATA GENERATION DEVICE
</t>
  </si>
  <si>
    <t>WO2022044064 (A1)</t>
  </si>
  <si>
    <t xml:space="preserve">KOBAYASHI KENJI [JP]
MOHRI TAKAO [JP]
NAKAO YURI [JP]
</t>
  </si>
  <si>
    <t xml:space="preserve">WO2020JP31769
</t>
  </si>
  <si>
    <t xml:space="preserve">20200824
</t>
  </si>
  <si>
    <t xml:space="preserve">WO2020JP31769 20200824
</t>
  </si>
  <si>
    <t xml:space="preserve">JP2019519021 (A)
JP2008123043 (A)
</t>
  </si>
  <si>
    <t xml:space="preserve">XP080762284
</t>
  </si>
  <si>
    <t xml:space="preserve">REFRIGERATION CYCLE DEVICE
</t>
  </si>
  <si>
    <t>WO2022044728 (A1)</t>
  </si>
  <si>
    <t xml:space="preserve">HIRANO HIROFUMI [JP]
SETOYAMA TAKUTO [JP]
SUDA KAZUKI [JP]
NAKATA SHOHEI [JP]
KONDO MASAHIRO [JP]
TAKAOKA RYO [JP]
</t>
  </si>
  <si>
    <t xml:space="preserve">F25B1/00
F25B41/26
F25B43/00
</t>
  </si>
  <si>
    <t xml:space="preserve">WO2021JP28830
</t>
  </si>
  <si>
    <t xml:space="preserve">20210803
</t>
  </si>
  <si>
    <t xml:space="preserve">JP20200146193 20200831
</t>
  </si>
  <si>
    <t xml:space="preserve">JP2016194377 (A)
JP2008196849 (A)
JP2019027645 (A)
JP2002286315 (A)
JP2020034261 (A)
</t>
  </si>
  <si>
    <t>WO2022038785 (A1)</t>
  </si>
  <si>
    <t xml:space="preserve">2022-02-24
</t>
  </si>
  <si>
    <t xml:space="preserve">CHENG YUCHANG [JP]
</t>
  </si>
  <si>
    <t xml:space="preserve">WO2020JP31713
</t>
  </si>
  <si>
    <t xml:space="preserve">20200821
</t>
  </si>
  <si>
    <t xml:space="preserve">WO2020JP31713 20200821
</t>
  </si>
  <si>
    <t xml:space="preserve">JP6513314B (B1)
</t>
  </si>
  <si>
    <t xml:space="preserve">XP055909305
</t>
  </si>
  <si>
    <t xml:space="preserve">COMMUNICATION CONTROL PROGRAM, COMMUNICATION CONTROL METHOD, AND COMMUNICATION CONTROL DEVICE
</t>
  </si>
  <si>
    <t>WO2022038781 (A1)</t>
  </si>
  <si>
    <t xml:space="preserve">YAMASAKI KOICHI [JP]
FUJISHIMA YUKI [JP]
</t>
  </si>
  <si>
    <t xml:space="preserve">WO2020JP31686
</t>
  </si>
  <si>
    <t xml:space="preserve">WO2020JP31686 20200821
</t>
  </si>
  <si>
    <t xml:space="preserve">JP2009169672 (A)
JP2011248503 (A)
JP2016103113 (A)
</t>
  </si>
  <si>
    <t xml:space="preserve">MOVING BODY SPEED DERIVATION METHOD AND MOVING BODY SPEED DERIVATION PROGRAM
</t>
  </si>
  <si>
    <t>US2022058814 (A1)</t>
  </si>
  <si>
    <t xml:space="preserve">KANETAKE JUN [JP]
HASADA RIE [JP]
ISHIDA HARUYUKI [JP]
WATANABE YASUTO [JP]
</t>
  </si>
  <si>
    <t xml:space="preserve">G06K9/00
G06T7/246
G06T7/73
</t>
  </si>
  <si>
    <t xml:space="preserve">G06T7/248
G06T7/74
G06V20/56
G06V20/58
G06V20/584
G06T2207/30252
</t>
  </si>
  <si>
    <t xml:space="preserve">US202117347213
</t>
  </si>
  <si>
    <t xml:space="preserve">20210614
</t>
  </si>
  <si>
    <t xml:space="preserve">JP20200140801 20200824
</t>
  </si>
  <si>
    <t xml:space="preserve">INFORMATION PROCESSING DEVICE, MACHINE LEARNING METHOD, AND NON-TRANSITORY COMPUTER-READABLE STORAGE MEDIUM FOR STORING MACHINE LEARNING PROGRAM
</t>
  </si>
  <si>
    <t>US2022058521 (A1)</t>
  </si>
  <si>
    <t xml:space="preserve">NUKARIYA ATSUSHI [JP]
</t>
  </si>
  <si>
    <t xml:space="preserve">US202117343805
</t>
  </si>
  <si>
    <t xml:space="preserve">20210610
</t>
  </si>
  <si>
    <t xml:space="preserve">JP20200138823 20200819
</t>
  </si>
  <si>
    <t xml:space="preserve">NON-TRANSITORY COMPUTER-READABLE STORAGE MEDIUM FOR STORING INFORMATION PROCESSING PROGRAM AND INFORMATION PROCESSING APPARATUS
</t>
  </si>
  <si>
    <t>US2022057998 (A1)</t>
  </si>
  <si>
    <t xml:space="preserve">KOGA SUSUMU [JP]
</t>
  </si>
  <si>
    <t xml:space="preserve">B25J9/16
G05B19/4155
G06F3/06
G06F8/10
G06Q40/00
</t>
  </si>
  <si>
    <t xml:space="preserve">B25J9/1661
G05B19/4155
G06F3/0608
G06F3/0653
G06F3/0673
G06F8/10
G06Q40/12
G05B2219/50391
</t>
  </si>
  <si>
    <t xml:space="preserve">US202117336440
</t>
  </si>
  <si>
    <t xml:space="preserve">JP20200138884 20200819
</t>
  </si>
  <si>
    <t xml:space="preserve">TASK CONTROL APPARATUS AND TASK CONTROL METHOD
</t>
  </si>
  <si>
    <t>US2022058055 (A1)</t>
  </si>
  <si>
    <t xml:space="preserve">AMEMIYA KOUICHIROU [JP]
IKKAKU KENTO [JP]
KAWANO MIHO [JP]
NAGASUE KENICHI [JP]
</t>
  </si>
  <si>
    <t xml:space="preserve">G06F9/48
G06F9/54
G06F16/901
</t>
  </si>
  <si>
    <t xml:space="preserve">G06F9/4887
G06F9/5005
G06F9/546
G06F16/901
</t>
  </si>
  <si>
    <t xml:space="preserve">US202117331688
</t>
  </si>
  <si>
    <t xml:space="preserve">20210527
</t>
  </si>
  <si>
    <t xml:space="preserve">JP20200139280 20200820
</t>
  </si>
  <si>
    <t xml:space="preserve">WAVELENGTH CONVERTER AND OPTICAL TRANSMISSION DEVICE THAT INCLUDES WAVELENGTH CONVERTER
</t>
  </si>
  <si>
    <t>US2022060273 (A1)</t>
  </si>
  <si>
    <t xml:space="preserve">KATO TOMOYUKI [JP]
WATANABE SHIGEKI [JP]
HOSHIDA TAKESHI [JP]
</t>
  </si>
  <si>
    <t xml:space="preserve">H01S3/094
H04B10/50
H04B10/67
H04J14/02
H04J14/06
</t>
  </si>
  <si>
    <t xml:space="preserve">H01S3/094
H04B10/506
H04B10/675
H04J14/0223
H04J14/0256
H04J14/06
G02B27/1006
G02F2/004
</t>
  </si>
  <si>
    <t xml:space="preserve">US202117515702
</t>
  </si>
  <si>
    <t xml:space="preserve">US202117515702 20211101
JP20170196427 20171006
US201816147961 20181001
</t>
  </si>
  <si>
    <t>US2022058208 (A1)</t>
  </si>
  <si>
    <t xml:space="preserve">NISHIMAKI SATORU [JP]
</t>
  </si>
  <si>
    <t xml:space="preserve">G06F16/23
G06F16/27
</t>
  </si>
  <si>
    <t xml:space="preserve">G06F16/2379
G06F16/273
G06Q10/0832
G16H20/10
G16H40/20
G06Q50/22
G06Q50/28
G16H70/40
</t>
  </si>
  <si>
    <t xml:space="preserve">US202117329498
</t>
  </si>
  <si>
    <t xml:space="preserve">JP20200139858 20200821
</t>
  </si>
  <si>
    <t xml:space="preserve">COMPUTER-READABLE RECORDING MEDIUM FOR STORING DATA PROCESSING PROGRAM, DATA PROCESSING METHOD, AND DATA PROCESSING APPARATUS
</t>
  </si>
  <si>
    <t>US2022058204 (A1)</t>
  </si>
  <si>
    <t xml:space="preserve">MASUI MOTOO [JP]
SHIMIZU MASAYOSHI [JP]
</t>
  </si>
  <si>
    <t xml:space="preserve">G06F16/23
G06F16/25
</t>
  </si>
  <si>
    <t xml:space="preserve">G06F16/2308
G06F16/2358
G06F16/258
</t>
  </si>
  <si>
    <t xml:space="preserve">US202117306989
</t>
  </si>
  <si>
    <t xml:space="preserve">20210504
</t>
  </si>
  <si>
    <t xml:space="preserve">JP20200137907 20200818
</t>
  </si>
  <si>
    <t xml:space="preserve">NON-TRANSITORY COMPUTER-READABLE STORAGE MEDIUM FOR STORING INFORMATION PROCESSING PROGRAM, INFORMATION PROCESSING METHOD, AND INFORMATION PROCESSING APPARATUS
</t>
  </si>
  <si>
    <t>US2022058657 (A1)</t>
  </si>
  <si>
    <t xml:space="preserve">G06F11/34
G06Q30/00
</t>
  </si>
  <si>
    <t xml:space="preserve">G06F11/3419
G06Q30/016
G06Q30/018
</t>
  </si>
  <si>
    <t xml:space="preserve">US202117330888
</t>
  </si>
  <si>
    <t xml:space="preserve">20210526
</t>
  </si>
  <si>
    <t xml:space="preserve">JP20200138882 20200819
</t>
  </si>
  <si>
    <t xml:space="preserve">INFORMATION PROCESSING APPARATUS AND NON-TRANSITORY COMPUTER-READABLE STORAGE MEDIUM
</t>
  </si>
  <si>
    <t>US2022058128 (A1)</t>
  </si>
  <si>
    <t xml:space="preserve">ENAMI TAKASHI [JP]
</t>
  </si>
  <si>
    <t xml:space="preserve">G06F12/0864
G06F12/0868
G06F12/0895
G06F12/128
</t>
  </si>
  <si>
    <t xml:space="preserve">G06F3/06
G06F12/0842
G06F12/0864
G06F12/0868
G06F12/0895
G06F12/126
G06F12/128
G06F2212/1024
G06F2212/222
G06F2212/314
G06F2212/6082
</t>
  </si>
  <si>
    <t xml:space="preserve">US202117338827
</t>
  </si>
  <si>
    <t xml:space="preserve">20210604
</t>
  </si>
  <si>
    <t xml:space="preserve">JP20200137906 20200818
</t>
  </si>
  <si>
    <t xml:space="preserve">INFORMATION PROCESSING APPARATUS AND PACKET CONTROL METHOD
</t>
  </si>
  <si>
    <t>US2022060405 (A1)</t>
  </si>
  <si>
    <t xml:space="preserve">SHIMIZU TAKASHI [JP]
ISHIHARA TOMOHIRO [JP]
</t>
  </si>
  <si>
    <t xml:space="preserve">H04L45/021
H04L45/22
H04L45/38
H04L45/54
H04L45/586
H04L45/64
H04L45/745
H04L45/7453
H04L45/74591
</t>
  </si>
  <si>
    <t xml:space="preserve">US202117347655
</t>
  </si>
  <si>
    <t xml:space="preserve">JP20200139120 20200820
</t>
  </si>
  <si>
    <t xml:space="preserve">Lötflächenanordnung, Leiterplatte, und Computersystem
</t>
  </si>
  <si>
    <t>DE202021106910 (U1)</t>
  </si>
  <si>
    <t xml:space="preserve">2022-01-31
</t>
  </si>
  <si>
    <t xml:space="preserve">FUJITSU CLIENT COMPUTING LTD [JP]
</t>
  </si>
  <si>
    <t xml:space="preserve">H05K1/11
H05K3/30
</t>
  </si>
  <si>
    <t xml:space="preserve">H05K1/111
</t>
  </si>
  <si>
    <t xml:space="preserve">DE202120106910U
</t>
  </si>
  <si>
    <t xml:space="preserve">DE202120106910U 20211220
</t>
  </si>
  <si>
    <t xml:space="preserve">RANDOM ACCESS METHOD AND DEVICE AND COMMUNICATION SYSTEM
</t>
  </si>
  <si>
    <t>US2022053576 (A1)</t>
  </si>
  <si>
    <t xml:space="preserve">2022-02-17
</t>
  </si>
  <si>
    <t xml:space="preserve">LU YANG [CN]
</t>
  </si>
  <si>
    <t xml:space="preserve">H04L5/00
H04W56/00
H04W74/08
</t>
  </si>
  <si>
    <t xml:space="preserve">H04L5/0051
H04W56/001
H04W74/002
H04W74/0833
H04W74/0841
H04W74/0866
H04L5/005
H04W56/0015
</t>
  </si>
  <si>
    <t xml:space="preserve">US202117511637
</t>
  </si>
  <si>
    <t xml:space="preserve">WO2019CN85332 20190430
</t>
  </si>
  <si>
    <t xml:space="preserve">INFORMATION PROCESSING DEVICE, OPTIMIZATION METHOD, AND NON-TRANSITORY COMPUTER-READABLE STORAGE MEDIUM FOR STORING OPTIMIZATION PROGRAM
</t>
  </si>
  <si>
    <t>US2022051176 (A1)</t>
  </si>
  <si>
    <t xml:space="preserve">YAMAGUCHI HIDESHI [JP]
</t>
  </si>
  <si>
    <t xml:space="preserve">G06Q10/08
</t>
  </si>
  <si>
    <t xml:space="preserve">G06Q10/06315
G06Q10/0832
G06Q10/087
G06Q50/28
</t>
  </si>
  <si>
    <t xml:space="preserve">US202117244999
</t>
  </si>
  <si>
    <t xml:space="preserve">20210430
</t>
  </si>
  <si>
    <t xml:space="preserve">JP20200137654 20200817
</t>
  </si>
  <si>
    <t xml:space="preserve">IMAGE PROCESSING APPARATUS AND COMPUTER-READABLE STORAGE MEDIUM FOR STORING SCREEN PROCESSING PROGRAM
</t>
  </si>
  <si>
    <t>US2022051044 (A1)</t>
  </si>
  <si>
    <t xml:space="preserve">KATAYAMA KENTARO [JP]
</t>
  </si>
  <si>
    <t xml:space="preserve">G06K9/00
G06T7/277
G06T7/292
</t>
  </si>
  <si>
    <t xml:space="preserve">G06T7/277
G06T7/292
G06V10/44
G06V20/00
</t>
  </si>
  <si>
    <t xml:space="preserve">US202117322953
</t>
  </si>
  <si>
    <t xml:space="preserve">20210518
</t>
  </si>
  <si>
    <t xml:space="preserve">JP20200136951 20200814
</t>
  </si>
  <si>
    <t xml:space="preserve">IMAGE SYNTHESIS FOR BALANCED DATASETS
</t>
  </si>
  <si>
    <t>US2022051003 (A1)</t>
  </si>
  <si>
    <t xml:space="preserve">NIINUMA KOICHIRO [US]
JENI LASZLO A [US]
ERTUGRUL ITIR ONAL [US]
COHN JEFFREY F [US]
</t>
  </si>
  <si>
    <t xml:space="preserve">FUJITSU LTD [JP]
UNIV CARNEGIE MELLON [US]
</t>
  </si>
  <si>
    <t xml:space="preserve">G06K9/00
G06K9/62
G06N20/00
G06T5/50
G06T15/20
</t>
  </si>
  <si>
    <t xml:space="preserve">G06K9/6256
G06N20/00
G06T5/50
G06T11/00
G06T15/205
G06V40/176
</t>
  </si>
  <si>
    <t xml:space="preserve">US202016994530
</t>
  </si>
  <si>
    <t xml:space="preserve">US202016994530 20200814
</t>
  </si>
  <si>
    <t xml:space="preserve">OPTICAL WAVEGUIDE DEVICE
</t>
  </si>
  <si>
    <t>US2022050351 (A1)</t>
  </si>
  <si>
    <t xml:space="preserve">MAKINO SHUNTARO [JP]
KUBOTA YOSHINOBU [JP]
OHMORI YASUHIRO [JP]
DOI MASAHARU [JP]
KURAHASHI TERUO [JP]
</t>
  </si>
  <si>
    <t xml:space="preserve">G02F1/035
G02F1/21
G02F1/225
</t>
  </si>
  <si>
    <t xml:space="preserve">G02F1/035
G02F1/212
G02F1/2257
G02F1/2257
</t>
  </si>
  <si>
    <t xml:space="preserve">US202117350627
</t>
  </si>
  <si>
    <t xml:space="preserve">20210617
</t>
  </si>
  <si>
    <t xml:space="preserve">JP20200136733 20200813
</t>
  </si>
  <si>
    <t xml:space="preserve">NON-TRANSITORY COMPUTER-READABLE STORAGE MEDIUM, EVALUATION FUNCTION GENERATION METHOD, AND INFORMATION PROCESSING APPARATUS
</t>
  </si>
  <si>
    <t>US2022050709 (A1)</t>
  </si>
  <si>
    <t xml:space="preserve">TOMITA YOSHINORI [JP]
</t>
  </si>
  <si>
    <t xml:space="preserve">G06F9/48
G06F16/901
</t>
  </si>
  <si>
    <t xml:space="preserve">G01C21/20
G06F9/4856
G06F16/9024
G06F17/11
G06Q10/047
G06N3/0445
G06N5/003
G06N7/005
</t>
  </si>
  <si>
    <t xml:space="preserve">US202117346321
</t>
  </si>
  <si>
    <t xml:space="preserve">JP20200136427 20200812
</t>
  </si>
  <si>
    <t xml:space="preserve">POWER CONTROL APPARATUS AND METHOD FOR POWER CONTROL
</t>
  </si>
  <si>
    <t>US2022050516 (A1)</t>
  </si>
  <si>
    <t xml:space="preserve">SUDO KIYOSHI [JP]
OKAMOTO KAZUYA [JP]
</t>
  </si>
  <si>
    <t xml:space="preserve">G06F1/26
G06F1/30
H02J9/06
</t>
  </si>
  <si>
    <t xml:space="preserve">G06F1/263
G06F1/30
H02J9/06
</t>
  </si>
  <si>
    <t xml:space="preserve">US202117319125
</t>
  </si>
  <si>
    <t xml:space="preserve">20210513
</t>
  </si>
  <si>
    <t xml:space="preserve">JP20200135997 20200811
</t>
  </si>
  <si>
    <t xml:space="preserve">NON-TRANSITORY COMPUTER-READABLE STORAGE MEDIUM FOR STORING COMMUNICATION PROGRAM, COMMUNICATION METHOD, AND COMMUNICATION APPARATUS
</t>
  </si>
  <si>
    <t>US2022050826 (A1)</t>
  </si>
  <si>
    <t xml:space="preserve">SUGA JUNICHI [JP]
</t>
  </si>
  <si>
    <t xml:space="preserve">G06F16/23
G06F21/62
</t>
  </si>
  <si>
    <t xml:space="preserve">G06F16/2379
G06F21/604
G06F21/62
G06F21/6245
G06F2221/2141
</t>
  </si>
  <si>
    <t xml:space="preserve">US202117336372
</t>
  </si>
  <si>
    <t xml:space="preserve">JP20200137223 20200817
</t>
  </si>
  <si>
    <t xml:space="preserve">DEVICE AND METHOD FOR MANAGING PERSONAL DATA
</t>
  </si>
  <si>
    <t>US2022050916 (A1)</t>
  </si>
  <si>
    <t xml:space="preserve">MITSUNOBU HIDEKI [JP]
SUGA JUNICHI [JP]
</t>
  </si>
  <si>
    <t xml:space="preserve">G06F21/31
G06F21/62
G06F21/79
</t>
  </si>
  <si>
    <t xml:space="preserve">G06F21/31
G06F21/6245
G06F21/79
</t>
  </si>
  <si>
    <t xml:space="preserve">US202117325253
</t>
  </si>
  <si>
    <t xml:space="preserve">20210520
</t>
  </si>
  <si>
    <t xml:space="preserve">JP20200135690 20200811
</t>
  </si>
  <si>
    <t xml:space="preserve">MANAGEMENT APPARATUS AND NON-TRANSITORY COMPUTER-READABLE STORAGE MEDIUM FOR STORING PROGRAM
</t>
  </si>
  <si>
    <t>US2022050611 (A1)</t>
  </si>
  <si>
    <t xml:space="preserve">KODAMA HIROYOSHI [JP]
</t>
  </si>
  <si>
    <t xml:space="preserve">G06F3/0611
G06F3/0631
G06F3/0635
G06F3/0653
G06F3/0683
G06F9/5011
</t>
  </si>
  <si>
    <t xml:space="preserve">US202117242341
</t>
  </si>
  <si>
    <t xml:space="preserve">20210428
</t>
  </si>
  <si>
    <t xml:space="preserve">JP20200136787 20200813
</t>
  </si>
  <si>
    <t>toshiba as the applicant</t>
  </si>
  <si>
    <t xml:space="preserve">COLOR CATHODE RAY TUBE
</t>
  </si>
  <si>
    <t>MY114671 (A)</t>
  </si>
  <si>
    <t xml:space="preserve">2002-12-31
</t>
  </si>
  <si>
    <t xml:space="preserve">TAKASHI MURAI [JP]
MASATSUGU INOUE [JP]
KUMIO FUKUDA [JP]
NOBUHIKO AKOH [JP]
</t>
  </si>
  <si>
    <t xml:space="preserve">TOSHIBA KK [JP]
</t>
  </si>
  <si>
    <t xml:space="preserve">H01J29/07
</t>
  </si>
  <si>
    <t xml:space="preserve">H01J29/07
H01J29/076
H01J2229/0788
</t>
  </si>
  <si>
    <t xml:space="preserve">MY1919PI950859
</t>
  </si>
  <si>
    <t xml:space="preserve">19950405
</t>
  </si>
  <si>
    <t xml:space="preserve">JP19940072998 19940412
JP19940255203 19941020
</t>
  </si>
  <si>
    <t xml:space="preserve">METAL-OXIDE SEMICONDUCTOR DEVICE
</t>
  </si>
  <si>
    <t>MY114267 (A)</t>
  </si>
  <si>
    <t xml:space="preserve">2002-09-30
</t>
  </si>
  <si>
    <t xml:space="preserve">KAZUO ENDOU [JP]
</t>
  </si>
  <si>
    <t xml:space="preserve">H01L29/10
H01L29/40
H01L29/78
H01L29/786
</t>
  </si>
  <si>
    <t xml:space="preserve">H01L29/1087
H01L29/78612
H01L29/78639
</t>
  </si>
  <si>
    <t xml:space="preserve">MY1919PI950852
</t>
  </si>
  <si>
    <t xml:space="preserve">19950404
</t>
  </si>
  <si>
    <t xml:space="preserve">JP19940066832 19940405
</t>
  </si>
  <si>
    <t xml:space="preserve">EXPOSING APPARATUS
</t>
  </si>
  <si>
    <t>MY112450 (A)</t>
  </si>
  <si>
    <t xml:space="preserve">2001-06-30
</t>
  </si>
  <si>
    <t xml:space="preserve">YUJI KUWABARA [JP]
TADANORI OKADA [JP]
</t>
  </si>
  <si>
    <t xml:space="preserve">G03B41/00
H01J9/227
</t>
  </si>
  <si>
    <t xml:space="preserve">H01J9/2273
H01J9/2274
</t>
  </si>
  <si>
    <t xml:space="preserve">MY1919PI950755
</t>
  </si>
  <si>
    <t xml:space="preserve">19950327
</t>
  </si>
  <si>
    <t xml:space="preserve">JP19940062804 19940331
</t>
  </si>
  <si>
    <t xml:space="preserve">ARMATURE WINDING OF ROTATING ELECTRICAL MACHINE, AND ROTATING ELECTRICAL MACHINE
</t>
  </si>
  <si>
    <t>US2022149686 (A1)</t>
  </si>
  <si>
    <t xml:space="preserve">UEDA TAKASHI [JP]
FUJITA MASAFUMI [JP]
OKUBO MASASHI [JP]
ISHIZUKA HIROAKI [JP]
</t>
  </si>
  <si>
    <t xml:space="preserve">TOSHIBA KK [JP]
TOSHIBA ENERGY SYSTEMS &amp; SOLUTIONS CORP [JP]
</t>
  </si>
  <si>
    <t xml:space="preserve">H02K3/18
</t>
  </si>
  <si>
    <t xml:space="preserve">H02K3/18
H02K3/28
</t>
  </si>
  <si>
    <t xml:space="preserve">US202217581599
</t>
  </si>
  <si>
    <t xml:space="preserve">JP20190222219 20191209
WO2020JP45855 20201209
</t>
  </si>
  <si>
    <t xml:space="preserve">RAIL INSTALLATION ASSIST DEVICE, RAIL INSTALLATION ASSIST METHOD, RAIL INSTALLATION ASSIST SYSTEM, AND COMPUTER PROGRAM PRODUCT
</t>
  </si>
  <si>
    <t>US2022144593 (A1)</t>
  </si>
  <si>
    <t xml:space="preserve">MARUYAMA YUTAKA [JP]
NAKADA YOSHIHIKO [JP]
TAKAKUSAKI YASUFUMI [JP]
ISHIKAWA YOSHINOBU [JP]
</t>
  </si>
  <si>
    <t xml:space="preserve">TOSHIBA ELEVATOR KK [JP]
</t>
  </si>
  <si>
    <t xml:space="preserve">B66B7/02
B66B19/00
</t>
  </si>
  <si>
    <t xml:space="preserve">B66B7/024
B66B19/002
</t>
  </si>
  <si>
    <t xml:space="preserve">US202117520986
</t>
  </si>
  <si>
    <t xml:space="preserve">20211108
</t>
  </si>
  <si>
    <t xml:space="preserve">JP20200187234 20201110
</t>
  </si>
  <si>
    <t xml:space="preserve">AUTONOMOUS MOBILE ROBOT, TRANSPORTER, AUTONOMOUS MOBILE ROBOT CONTROL METHOD, AND TRANSPORTER CONTROL METHOD
</t>
  </si>
  <si>
    <t>US2022144609 (A1)</t>
  </si>
  <si>
    <t xml:space="preserve">YAMAMOTO DAISUKE [JP]
OGAWA HIDEKI [JP]
SONOURA TAKAFUMI [JP]
TOKURA SEIJI [JP]
MORI AKIHIRO [JP]
ITO YUSUKE [JP]
MAKI YASUNORI [JP]
YUI HIDETO [JP]
KISHI NOBUYUKI [JP]
</t>
  </si>
  <si>
    <t xml:space="preserve">TOSHIBA KK [JP]
TOSHIBA INFRASTRUCTURE SYSTEMS &amp; SOLUTIONS CORP [JP]
</t>
  </si>
  <si>
    <t xml:space="preserve">B66F9/06
B66F9/075
G05D1/02
G06K9/00
</t>
  </si>
  <si>
    <t xml:space="preserve">B66F9/063
B66F9/0755
G05D1/0212
G05D1/024
G05D1/0246
G05D1/0274
G06V20/58
G05D2201/0216
</t>
  </si>
  <si>
    <t xml:space="preserve">US202117520269
</t>
  </si>
  <si>
    <t xml:space="preserve">20211105
</t>
  </si>
  <si>
    <t xml:space="preserve">JP20200186088 20201106
</t>
  </si>
  <si>
    <t xml:space="preserve">SEMICONDUCTOR DEVICE
</t>
  </si>
  <si>
    <t>US2022149194 (A1)</t>
  </si>
  <si>
    <t xml:space="preserve">SMITH MATTHEW DAVID [JP]
MUKAI AKIRA [JP]
KURAGUCHI MASAHIKO [JP]
</t>
  </si>
  <si>
    <t xml:space="preserve">H01L29/06
H01L29/08
H01L29/10
H01L29/205
H01L29/423
H01L29/66
H01L29/778
</t>
  </si>
  <si>
    <t xml:space="preserve">H01L29/0657
H01L29/0847
H01L29/1037
H01L29/205
H01L29/42356
H01L29/4236
H01L29/66462
H01L29/66484
H01L29/7788
H01L29/2003
H01L29/7786
</t>
  </si>
  <si>
    <t xml:space="preserve">US202117150029
</t>
  </si>
  <si>
    <t xml:space="preserve">JP20200188493 20201112
</t>
  </si>
  <si>
    <t xml:space="preserve">SEMICONDUCTOR DEVICE AND METHOD FOR MANUFACTURING SAME
</t>
  </si>
  <si>
    <t>US2022149168 (A1)</t>
  </si>
  <si>
    <t xml:space="preserve">KISHIMOTO HIROYUKI [JP]
KATOU HIROAKI [JP]
NISHIGUCHI TOSHIFUMI [JP]
SHIMOMURA SAYA [JP]
TOMITA KOUTA [JP]
</t>
  </si>
  <si>
    <t xml:space="preserve">TOSHIBA KK [JP]
TOSHIBA ELECTRONIC DEVICES &amp; STORAGE CORP [JP]
</t>
  </si>
  <si>
    <t xml:space="preserve">H01L29/40
H01L29/417
H01L29/423
</t>
  </si>
  <si>
    <t xml:space="preserve">H01L29/0649
H01L29/401
H01L29/404
H01L29/407
H01L29/41766
H01L29/41775
H01L29/42336
H01L29/42352
H01L29/4236
H01L29/42364
H01L29/42376
H01L29/4991
H01L29/66484
H01L29/66553
H01L29/66666
H01L29/66727
H01L29/66734
H01L29/7813
H01L29/7828
H01L21/28008
H01L21/28017
H01L21/28026
H01L21/28035
H01L29/1095
</t>
  </si>
  <si>
    <t xml:space="preserve">US202217583050
</t>
  </si>
  <si>
    <t xml:space="preserve">JP20190238876 20191227
US202017014266 20200908
US202217583050 20220124
</t>
  </si>
  <si>
    <t xml:space="preserve">SCANNING COIL, SCANNING MAGNET, AND METHOD FOR MANUFACTURING SCANNING COIL
</t>
  </si>
  <si>
    <t>US2022148790 (A1)</t>
  </si>
  <si>
    <t xml:space="preserve">KOMIYA GEN [JP]
NAKANO TOSHIYUKI [JP]
ORIKASA TOMOFUMI [JP]
FUJII TOSHIRO [JP]
ONODA HIROKO [JP]
</t>
  </si>
  <si>
    <t xml:space="preserve">H01F27/28
H01F27/32
H01F41/04
</t>
  </si>
  <si>
    <t xml:space="preserve">A61N5/10
G21K1/093
H01B12/02
H01F5/02
H01F7/06
H01F7/20
H01F27/2823
H01F27/325
H01F41/04
Y02E40/60
</t>
  </si>
  <si>
    <t xml:space="preserve">US202217580722
</t>
  </si>
  <si>
    <t xml:space="preserve">JP20190225104 20191213
WO2020JP46171 20201210
</t>
  </si>
  <si>
    <t xml:space="preserve">LEADFRAME, SEMICONDUCTOR DEVICE, AND METHOD FOR MANUFACTURING SEMICONDUCTOR DEVICE
</t>
  </si>
  <si>
    <t>US2022148945 (A1)</t>
  </si>
  <si>
    <t xml:space="preserve">ARAKI KOJI [JP]
</t>
  </si>
  <si>
    <t xml:space="preserve">H01L23/00
H01L23/31
H01L23/495
</t>
  </si>
  <si>
    <t xml:space="preserve">H01L23/3107
H01L23/49513
H01L23/49548
H01L24/83
H01L2224/83862
</t>
  </si>
  <si>
    <t xml:space="preserve">US202117470078
</t>
  </si>
  <si>
    <t xml:space="preserve">20210909
</t>
  </si>
  <si>
    <t xml:space="preserve">JP20200188506 20201112
</t>
  </si>
  <si>
    <t xml:space="preserve">MEDICAL IMAGE PROCESSING DEVICE, STORAGE MEDIUM, MEDICAL DEVICE, AND TREATMENT SYSTEM
</t>
  </si>
  <si>
    <t>US2022148180 (A1)</t>
  </si>
  <si>
    <t xml:space="preserve">SAKATA YUKINOBU [JP]
HIRAI RYUSUKE [JP]
TANIZAWA AKIYUKI [JP]
SUGIURA KYOKA [JP]
MORI SHINICHIRO [JP]
OKAYA KEIKO [JP]
</t>
  </si>
  <si>
    <t xml:space="preserve">TOSHIBA ENERGY SYSTEMS &amp; SOLUTIONS CORP [JP]
</t>
  </si>
  <si>
    <t xml:space="preserve">A61B6/04
G06T7/00
G06T7/73
</t>
  </si>
  <si>
    <t xml:space="preserve">A61B6/03
A61B6/04
A61N5/10
G06T7/0014
G06T7/74
G06T2207/10081
G06T2207/10121
</t>
  </si>
  <si>
    <t xml:space="preserve">US202217583678
</t>
  </si>
  <si>
    <t xml:space="preserve">JP20190186737 20191010
WO2020JP37994 20201007
</t>
  </si>
  <si>
    <t xml:space="preserve">INFORMATION PROCESSING METHOD, INFORMATION PROCESSING SYSTEM, AND NON-TRANSITORY COMPUTER READABLE MEDIUM
</t>
  </si>
  <si>
    <t>US2022147655 (A1)</t>
  </si>
  <si>
    <t xml:space="preserve">KOMATSU MISAKI [JP]
HANATANI YOSHIKAZU [JP]
OMINO TSUKASA [JP]
YONEMURA TOMOKO [JP]
</t>
  </si>
  <si>
    <t xml:space="preserve">G06F21/6254
H04L9/0643
</t>
  </si>
  <si>
    <t xml:space="preserve">US202117469436
</t>
  </si>
  <si>
    <t xml:space="preserve">JP20200186064 20201106
</t>
  </si>
  <si>
    <t xml:space="preserve">DATA MANAGEMENT METHOD, NON-TRANSITORY COMPUTER READABLE MEDIUM, AND DATA MANAGEMENT SYSTEM
</t>
  </si>
  <si>
    <t>US2022147651 (A1)</t>
  </si>
  <si>
    <t xml:space="preserve">OMINO TSUKASA [JP]
YONEMURA TOMOKO [JP]
HANATANI YOSHIKAZU [JP]
YAMAGUCHI TAIHEI [JP]
KOMATSU MISAKI [JP]
</t>
  </si>
  <si>
    <t xml:space="preserve">G06F21/31
G06F21/62
</t>
  </si>
  <si>
    <t xml:space="preserve">G06F21/31
G06F21/6245
G06F2221/2113
G06F2221/2141
</t>
  </si>
  <si>
    <t xml:space="preserve">US202117469612
</t>
  </si>
  <si>
    <t xml:space="preserve">JP20200186046 20201106
</t>
  </si>
  <si>
    <t xml:space="preserve">INFORMATION PROCESSING DEVICE
</t>
  </si>
  <si>
    <t>US2022147671 (A1)</t>
  </si>
  <si>
    <t xml:space="preserve">SUZUKI TOMOYUKI [JP]
</t>
  </si>
  <si>
    <t xml:space="preserve">G06F30/27
</t>
  </si>
  <si>
    <t xml:space="preserve">G06F30/27
G06N20/00
G06F1/206
G06F2111/08
G06F2111/10
</t>
  </si>
  <si>
    <t xml:space="preserve">US202117446639
</t>
  </si>
  <si>
    <t xml:space="preserve">20210901
</t>
  </si>
  <si>
    <t xml:space="preserve">JP20200185856 20201106
</t>
  </si>
  <si>
    <t xml:space="preserve">WIRELESS TAG COMMUNICATION DEVICE, IMAGE FORMING APPARATUS, AND CONTROL METHOD
</t>
  </si>
  <si>
    <t>US2022147295 (A1)</t>
  </si>
  <si>
    <t xml:space="preserve">NAKAMURA KOKI [JP]
</t>
  </si>
  <si>
    <t xml:space="preserve">TOSHIBA TEC KK [JP]
</t>
  </si>
  <si>
    <t xml:space="preserve">G06F3/12
G06K7/00
H01Q1/22
</t>
  </si>
  <si>
    <t xml:space="preserve">G06F3/1236
G06F3/1292
G06K7/0008
G06K7/10
H01Q1/2216
</t>
  </si>
  <si>
    <t xml:space="preserve">US202017092953
</t>
  </si>
  <si>
    <t xml:space="preserve">20201109
</t>
  </si>
  <si>
    <t xml:space="preserve">US202017092953 20201109
</t>
  </si>
  <si>
    <t xml:space="preserve">SYSTEM AND METHOD
</t>
  </si>
  <si>
    <t>US2022146655 (A1)</t>
  </si>
  <si>
    <t xml:space="preserve">ASANUMA YUTAKA [JP]
MORI HIROKI [JP]
</t>
  </si>
  <si>
    <t xml:space="preserve">G01S7/06
G01S13/04
G01S13/32
G01S13/46
</t>
  </si>
  <si>
    <t xml:space="preserve">G01S7/06
G01S13/04
G01S13/32
G01S13/46
G01S2013/0254
G01S2013/468
</t>
  </si>
  <si>
    <t xml:space="preserve">US202117467577
</t>
  </si>
  <si>
    <t xml:space="preserve">JP20200186625 20201109
</t>
  </si>
  <si>
    <t xml:space="preserve">REFRIGERATOR
</t>
  </si>
  <si>
    <t>US2022146184 (A1)</t>
  </si>
  <si>
    <t xml:space="preserve">MOTOI HIROMICHI [JP]
AKIYOSHI KOICHI [JP]
MATSUNAGA KENGO [JP]
</t>
  </si>
  <si>
    <t xml:space="preserve">TOSHIBA LIFESTYLE PRODUCTS &amp; SERVICES CORP [JP]
</t>
  </si>
  <si>
    <t xml:space="preserve">F25D23/02
F25D29/00
</t>
  </si>
  <si>
    <t xml:space="preserve">F25D23/02
F25D23/06
F25D23/08
F25D25/00
F25D25/02
F25D29/00
F25D29/005
F25D2201/126
F25D2400/361
</t>
  </si>
  <si>
    <t xml:space="preserve">US202017435862
</t>
  </si>
  <si>
    <t xml:space="preserve">20200115
</t>
  </si>
  <si>
    <t xml:space="preserve">JP20190040461 20190306
WO2020JP01029 20200115
</t>
  </si>
  <si>
    <t xml:space="preserve">MEASURING METHOD AND MEASURING DEVICE
</t>
  </si>
  <si>
    <t>US2022146457 (A1)</t>
  </si>
  <si>
    <t xml:space="preserve">USUI TAKASHI [JP]
WATABE KAZUO [JP]
</t>
  </si>
  <si>
    <t xml:space="preserve">G01N29/14
G01N29/44
</t>
  </si>
  <si>
    <t xml:space="preserve">G01N29/14
G01N29/449
G01N2291/0289
</t>
  </si>
  <si>
    <t xml:space="preserve">US202117459627
</t>
  </si>
  <si>
    <t xml:space="preserve">20210827
</t>
  </si>
  <si>
    <t xml:space="preserve">JP20200186553 20201109
</t>
  </si>
  <si>
    <t xml:space="preserve">OPTICAL IMAGING APPARATUS, OPTICAL INSPECTION APPARATUS, AND OPTICAL INSPECTION METHOD
</t>
  </si>
  <si>
    <t>US2022146435 (A1)</t>
  </si>
  <si>
    <t xml:space="preserve">OHNO HIROSHI [JP]
</t>
  </si>
  <si>
    <t xml:space="preserve">G01B11/24
G01N21/88
G02B5/10
G02B5/20
G02B27/28
H04N9/07
</t>
  </si>
  <si>
    <t xml:space="preserve">G01B11/24
G01N21/8851
G02B5/10
G02B5/206
G02B27/283
H04N9/07
</t>
  </si>
  <si>
    <t xml:space="preserve">US202117446610
</t>
  </si>
  <si>
    <t xml:space="preserve">JP20200186030 20201106
</t>
  </si>
  <si>
    <t xml:space="preserve">VIBRATION SENSOR AND SENSOR MODULE
</t>
  </si>
  <si>
    <t>US2022146338 (A1)</t>
  </si>
  <si>
    <t xml:space="preserve">LI YONGFANG [JP]
</t>
  </si>
  <si>
    <t xml:space="preserve">G01C19/56
G01L1/16
</t>
  </si>
  <si>
    <t xml:space="preserve">G01C19/56
G01H11/08
G01L1/162
</t>
  </si>
  <si>
    <t xml:space="preserve">US202217586289
</t>
  </si>
  <si>
    <t xml:space="preserve">JP20180100554 20180525
US201916286708 20190227
US202217586289 20220127
</t>
  </si>
  <si>
    <t xml:space="preserve">FORWARDING DEVICE, KEY MANAGEMENT SERVER DEVICE, COMMUNICATION SYSTEM, FORWARDING METHOD, AND COMPUTER PROGRAM PRODUCT
</t>
  </si>
  <si>
    <t>US2022150059 (A1)</t>
  </si>
  <si>
    <t xml:space="preserve">TANAKA YASUYUKI [JP]
YAMAURA TAKAHIRO [JP]
TANIZAWA YOSHIMICHI [JP]
</t>
  </si>
  <si>
    <t xml:space="preserve">H04L9/08
H04W12/00
</t>
  </si>
  <si>
    <t xml:space="preserve">H04L9/083
H04L9/0852
H04L9/0855
H04L9/0861
H04L9/0894
H04L9/14
H04L47/24
H04W12/009
H04W84/042
</t>
  </si>
  <si>
    <t xml:space="preserve">US202117463238
</t>
  </si>
  <si>
    <t xml:space="preserve">JP20200186158 20201106
</t>
  </si>
  <si>
    <t>US2022150058 (A1)</t>
  </si>
  <si>
    <t xml:space="preserve">TANAKA YASUYUKI [JP]
YAMAURA TAKAHIRO [JP]
</t>
  </si>
  <si>
    <t xml:space="preserve">H04L9/0825
H04L9/0852
H04L9/0861
H04L63/0464
H04L63/18
H04L45/00
</t>
  </si>
  <si>
    <t xml:space="preserve">US202117461878
</t>
  </si>
  <si>
    <t xml:space="preserve">JP20200185822 20201106
</t>
  </si>
  <si>
    <t xml:space="preserve">ENCRYPTION DEVICE, DECRYPTION DEVICE, ENCRYPTION METHOD, DECRYPTION METHOD, AND COMPUTER PROGRAM PRODUCTS
</t>
  </si>
  <si>
    <t>US2022150064 (A1)</t>
  </si>
  <si>
    <t xml:space="preserve">AKIYAMA KOICHIRO [JP]
</t>
  </si>
  <si>
    <t xml:space="preserve">G09C1/00
H04L9/30
</t>
  </si>
  <si>
    <t xml:space="preserve">G09C1/00
H04L9/3026
</t>
  </si>
  <si>
    <t xml:space="preserve">US202117459320
</t>
  </si>
  <si>
    <t xml:space="preserve">JP20200188737 20201112
</t>
  </si>
  <si>
    <t xml:space="preserve">SERVER DEVICE AND CONTROL METHOD THEREOF
</t>
  </si>
  <si>
    <t>US2022150368 (A1)</t>
  </si>
  <si>
    <t xml:space="preserve">OKA YUYA [JP]
</t>
  </si>
  <si>
    <t xml:space="preserve">G06F16/23
H04N1/00
</t>
  </si>
  <si>
    <t xml:space="preserve">G06F16/2379
H04N1/00037
H04N1/00079
H04N1/00244
H04N1/00344
H04N2201/0094
</t>
  </si>
  <si>
    <t xml:space="preserve">US202117344429
</t>
  </si>
  <si>
    <t xml:space="preserve">JP20200187817 20201111
</t>
  </si>
  <si>
    <t xml:space="preserve">STORAGE BATTERY
</t>
  </si>
  <si>
    <t>US2022149363 (A1)</t>
  </si>
  <si>
    <t xml:space="preserve">YAGI RYOSUKE [JP]
HARADA YASUHIRO [JP]
TAKAMI NORIO [JP]
SASAKAWA TETSUYA [JP]
YOSHINAGA NORIHIRO [JP]
KANAI YUTA [JP]
</t>
  </si>
  <si>
    <t xml:space="preserve">H01M4/485
H01M4/583
</t>
  </si>
  <si>
    <t xml:space="preserve">H01M4/485
H01M4/583
H01M4/587
H01M10/0525
H01M50/267
H01M50/51
H01M2004/027
H01M2220/20
</t>
  </si>
  <si>
    <t xml:space="preserve">US202217580529
</t>
  </si>
  <si>
    <t xml:space="preserve">20220120
</t>
  </si>
  <si>
    <t xml:space="preserve">JP20200125399 20200722
WO2021JP03748 20210202
</t>
  </si>
  <si>
    <t xml:space="preserve">POWER GENERATION ELEMENT AND POWER GENERATION SYSTEM
</t>
  </si>
  <si>
    <t>US2022149257 (A1)</t>
  </si>
  <si>
    <t xml:space="preserve">YOSHIDA HISASHI [JP]
MIYAZAKI HISAO [JP]
KIMURA SHIGEYA [JP]
TOMITA HIROSHI [JP]
UENO SOUICHI [JP]
HOSHI TAKESHI [JP]
</t>
  </si>
  <si>
    <t xml:space="preserve">H01L35/04
</t>
  </si>
  <si>
    <t xml:space="preserve">H01L35/04
H01L35/16
H01L35/22
</t>
  </si>
  <si>
    <t xml:space="preserve">US202117404933
</t>
  </si>
  <si>
    <t xml:space="preserve">JP20200186473 20201109
</t>
  </si>
  <si>
    <t xml:space="preserve">PHOTOELECTRIC CONVERSION ELEMENT, COATING LIQUID, COATING METHOD, AND COATING APPARATUS
</t>
  </si>
  <si>
    <t>US2022149299 (A1)</t>
  </si>
  <si>
    <t xml:space="preserve">SHIMO SHUNSUKE [JP]
MORI SHIGEHIKO [JP]
TODORI KENJI [JP]
MIZUGUCHI KOJI [JP]
</t>
  </si>
  <si>
    <t xml:space="preserve">H01L51/00
</t>
  </si>
  <si>
    <t xml:space="preserve">H01L51/0003
H01L51/0067
H01L51/0077
H01L51/4206
H01G9/2009
H01L51/0003
H01L51/4253
H01L51/5012
</t>
  </si>
  <si>
    <t xml:space="preserve">US202117404058
</t>
  </si>
  <si>
    <t xml:space="preserve">JP20200185606 20201106
</t>
  </si>
  <si>
    <t xml:space="preserve">Heater
</t>
  </si>
  <si>
    <t>US2022151029 (A1)</t>
  </si>
  <si>
    <t xml:space="preserve">TAKATSUKA MASAAKI [JP]
</t>
  </si>
  <si>
    <t xml:space="preserve">TOSHIBA LIGHTING &amp; TECHNOLOGY [JP]
</t>
  </si>
  <si>
    <t xml:space="preserve">H05B3/44
</t>
  </si>
  <si>
    <t xml:space="preserve">US202117389990
</t>
  </si>
  <si>
    <t xml:space="preserve">20210730
</t>
  </si>
  <si>
    <t xml:space="preserve">JP20200188146 20201111
</t>
  </si>
  <si>
    <t xml:space="preserve">ACOUSTIC INSPECTION APPARATUS AND ACOUSTIC INSPECTION METHOD
</t>
  </si>
  <si>
    <t>US2022150620 (A1)</t>
  </si>
  <si>
    <t xml:space="preserve">ENAMITO AKIHIKO [JP]
NISHIMURA OSAMU [JP]
GOTO TATSUHIKO [JP]
</t>
  </si>
  <si>
    <t xml:space="preserve">H04R1/24
H04R1/28
H04R1/40
H04R3/00
</t>
  </si>
  <si>
    <t xml:space="preserve">H04R1/245
H04R1/2811
H04R1/406
H04R3/005
</t>
  </si>
  <si>
    <t xml:space="preserve">US202117463436
</t>
  </si>
  <si>
    <t xml:space="preserve">JP20200188628 20201112
</t>
  </si>
  <si>
    <t xml:space="preserve">ANTENNA MOUNTED ON WEARABLE DEVICE
</t>
  </si>
  <si>
    <t>US2022149509 (A1)</t>
  </si>
  <si>
    <t xml:space="preserve">KAWASAKI YUKI [JP]
OLSHL SADATOSHI [JP]
</t>
  </si>
  <si>
    <t xml:space="preserve">G06F1/16
G06K7/10
G06K19/07
H01Q1/27
H01Q1/48
</t>
  </si>
  <si>
    <t xml:space="preserve">G06F1/163
G06K7/10366
G06K19/0723
H01Q1/273
H01Q1/48
</t>
  </si>
  <si>
    <t xml:space="preserve">US202117391484
</t>
  </si>
  <si>
    <t xml:space="preserve">JP20200186926 20201110
</t>
  </si>
  <si>
    <t xml:space="preserve">SERVER, INFORMATION PROCESSING DEVICE, SETTLEMENT SYSTEM, AND METHOD
</t>
  </si>
  <si>
    <t>US2022147981 (A1)</t>
  </si>
  <si>
    <t xml:space="preserve">YAMAMOTO MASAMICHI [JP]
</t>
  </si>
  <si>
    <t xml:space="preserve">G06Q20/20
G06Q20/32
G06Q20/38
</t>
  </si>
  <si>
    <t xml:space="preserve">G06Q20/20
G06Q20/204
G06Q20/3274
G06Q20/387
</t>
  </si>
  <si>
    <t xml:space="preserve">US202217580444
</t>
  </si>
  <si>
    <t xml:space="preserve">JP20200065839 20200401
US202117185947 20210225
US202217580444 20220120
</t>
  </si>
  <si>
    <t xml:space="preserve">ELECTRONIC APPARATUS, SYSTEM, METHOD, AND COMPUTER PROGRAM
</t>
  </si>
  <si>
    <t>US2022147784 (A1)</t>
  </si>
  <si>
    <t xml:space="preserve">ONIZUKA KOHEI [JP]
</t>
  </si>
  <si>
    <t xml:space="preserve">G06K19/07
H02J50/80
</t>
  </si>
  <si>
    <t xml:space="preserve">G06K19/0709
H02J50/80
</t>
  </si>
  <si>
    <t xml:space="preserve">US202117470222
</t>
  </si>
  <si>
    <t xml:space="preserve">JP20200185841 20201106
</t>
  </si>
  <si>
    <t xml:space="preserve">DIALOGUE MANAGEMENT
</t>
  </si>
  <si>
    <t>US2022147719 (A1)</t>
  </si>
  <si>
    <t xml:space="preserve">STOYANCHEV SVETLANA [GB]
KEIZER SIMON [GB]
DODDIPATLA RAMA SANAND [GB]
</t>
  </si>
  <si>
    <t xml:space="preserve">G06F40/35
G06N5/04
G06N20/00
</t>
  </si>
  <si>
    <t xml:space="preserve">US202117187462
</t>
  </si>
  <si>
    <t xml:space="preserve">20210226
</t>
  </si>
  <si>
    <t xml:space="preserve">GB20200017663 20201109
</t>
  </si>
  <si>
    <t xml:space="preserve">MICROWAVE INTEGRATED CIRCUIT (MIC) HAVING REACTANCE ELEMENT FORMED ON A GROOVE
</t>
  </si>
  <si>
    <t>MY113850 (A)</t>
  </si>
  <si>
    <t xml:space="preserve">2002-06-29
</t>
  </si>
  <si>
    <t xml:space="preserve">MASAO MOCHIZUKI [JP]
</t>
  </si>
  <si>
    <t xml:space="preserve">H01F41/04
H01L21/28
H01L21/822
H01L23/12
H01L27/04
H01L27/06
H01L29/417
H01L29/43
H01L29/80
H01P1/00
H01P11/00
H03F3/60
</t>
  </si>
  <si>
    <t xml:space="preserve">H01L21/76898
H01L23/481
H01L27/0605
H01L29/4175
H01L23/5227
H01L2924/0002
H01L2924/0002
H01L2924/00
</t>
  </si>
  <si>
    <t xml:space="preserve">MY1919PI952132
</t>
  </si>
  <si>
    <t xml:space="preserve">19950726
</t>
  </si>
  <si>
    <t xml:space="preserve">JP19940173923 19940726
JP19950176382 19950712
</t>
  </si>
  <si>
    <t xml:space="preserve">COLOR CATHODE RAY TUBE AND METHOD OF MANUFACTURING THE SAME
</t>
  </si>
  <si>
    <t>MY111673 (A)</t>
  </si>
  <si>
    <t xml:space="preserve">2000-10-31
</t>
  </si>
  <si>
    <t xml:space="preserve">YASUHISA OHTAKE [JP]
SACHIKO MURAMATSU [JP]
</t>
  </si>
  <si>
    <t xml:space="preserve">H01J9/14
H01J29/07
</t>
  </si>
  <si>
    <t xml:space="preserve">H01J9/14
H01J9/146
</t>
  </si>
  <si>
    <t xml:space="preserve">MY1919PI950134
</t>
  </si>
  <si>
    <t xml:space="preserve">19950120
</t>
  </si>
  <si>
    <t xml:space="preserve">JP19940006713 19940126
JP19950002142 19950110
</t>
  </si>
  <si>
    <t xml:space="preserve">COLOR CATHODE-RAY TUBE
</t>
  </si>
  <si>
    <t>MY110474 (A)</t>
  </si>
  <si>
    <t xml:space="preserve">1998-05-30
</t>
  </si>
  <si>
    <t xml:space="preserve">MASATSUGU INOUE [JP]
TAKESHI FUJIWARA [JP]
</t>
  </si>
  <si>
    <t xml:space="preserve">H01J29/07
H01J29/86
H01J31/20
</t>
  </si>
  <si>
    <t xml:space="preserve">H01J29/07
H01J29/861
H01J2229/0788
H01J2229/862
</t>
  </si>
  <si>
    <t xml:space="preserve">MY1919PI940310
</t>
  </si>
  <si>
    <t xml:space="preserve">19940212
</t>
  </si>
  <si>
    <t xml:space="preserve">JP19930025885 19930216
JP19930335459 19931228
</t>
  </si>
  <si>
    <t xml:space="preserve">CONDUCTIVE CONNECTOR FOR SWITCHGEAR
</t>
  </si>
  <si>
    <t>MY111269 (A)</t>
  </si>
  <si>
    <t xml:space="preserve">NONOSHITA TADASHI [JP]
SATOU KENICHI [JP]
KASE TADASHI [JP]
SATOU AKIRA [JP]
NAGATA TAKAFUMI [JP]
MASAKI NOBUO [JP]
YOSHIDA TETSUO [JP]
KINOSHITA SUSUMU [JP]
HASEGAWA NAOYA [JP]
MIYAGAWA MASARU [JP]
SONOBE HIROSHI [JP]
KOJIMA RYOUICI [JP]
</t>
  </si>
  <si>
    <t xml:space="preserve">TOSHIBA KK [JP]
SWCC SHOWA CABLE SYSTEMS CO LTD [JP]
</t>
  </si>
  <si>
    <t xml:space="preserve">H01H33/02
H01R13/53
H02B13/00
H02B13/01
H02B13/02
</t>
  </si>
  <si>
    <t xml:space="preserve">H01H33/025
H01R13/53
H02B13/005
H02B13/01
</t>
  </si>
  <si>
    <t xml:space="preserve">MY1919PI941192
</t>
  </si>
  <si>
    <t xml:space="preserve">19940512
</t>
  </si>
  <si>
    <t xml:space="preserve">JP19930110380 19930512
JP19930128552 19930531
JP19930169101 19930708
</t>
  </si>
  <si>
    <t xml:space="preserve">CATHODE ASSEMBLY AND METHOD OF MANUFACTURING THE SAME
</t>
  </si>
  <si>
    <t>MY110009 (A)</t>
  </si>
  <si>
    <t xml:space="preserve">1997-11-29
</t>
  </si>
  <si>
    <t xml:space="preserve">AKIHITO HARA [JP]
SHIGEO KANDA [JP]
EIJI YAMAMOTO [JP]
TORU YAKABE [JP]
TOSHIHARU HIGUCHI [JP]
</t>
  </si>
  <si>
    <t xml:space="preserve">H01J1/26
H01J9/04
H01J29/02
</t>
  </si>
  <si>
    <t xml:space="preserve">H01J1/13
H01J1/26
H01J9/04
H01J2209/012
</t>
  </si>
  <si>
    <t xml:space="preserve">MY1919PI940627
</t>
  </si>
  <si>
    <t xml:space="preserve">19940317
</t>
  </si>
  <si>
    <t xml:space="preserve">JP19930057280 19930317
JP19930145980 19930617
JP19930306937 19931208
JP19930306938 19931208
</t>
  </si>
  <si>
    <t xml:space="preserve">Image forming apparatus
</t>
  </si>
  <si>
    <t>US11320762 (B1)</t>
  </si>
  <si>
    <t xml:space="preserve">KOJIMA TAKAHIRO [JP]
</t>
  </si>
  <si>
    <t xml:space="preserve">G03G15/00
G03G15/043
</t>
  </si>
  <si>
    <t xml:space="preserve">G03G15/043
G03G15/5041
G03G2215/0158
</t>
  </si>
  <si>
    <t xml:space="preserve">US202117203576
</t>
  </si>
  <si>
    <t xml:space="preserve">20210316
</t>
  </si>
  <si>
    <t xml:space="preserve">US202117203576 20210316
</t>
  </si>
  <si>
    <t xml:space="preserve">SCREW HOLE MACHINING METHOD
</t>
  </si>
  <si>
    <t>WO2022091362 (A1)</t>
  </si>
  <si>
    <t xml:space="preserve">INOUE FUMIHIKO [JP]
HIROSE MASATSUGU [JP]
</t>
  </si>
  <si>
    <t xml:space="preserve">TOSHIBA MITSUBISHI ELEC IND [JP]
</t>
  </si>
  <si>
    <t xml:space="preserve">B23G1/16
B23G1/44
</t>
  </si>
  <si>
    <t xml:space="preserve">WO2020JP40880
</t>
  </si>
  <si>
    <t xml:space="preserve">WO2020JP40880 20201030
</t>
  </si>
  <si>
    <t>WO2022091722 (A1)</t>
  </si>
  <si>
    <t xml:space="preserve">TOHYAMA SHINGO [JP]
MORITA TAKERU [JP]
</t>
  </si>
  <si>
    <t xml:space="preserve">TOSHIBA CARRIER CORP [JP]
</t>
  </si>
  <si>
    <t xml:space="preserve">F25B1/00
</t>
  </si>
  <si>
    <t xml:space="preserve">WO2021JP36953
</t>
  </si>
  <si>
    <t xml:space="preserve">20211006
</t>
  </si>
  <si>
    <t xml:space="preserve">JP20200182599 20201030
</t>
  </si>
  <si>
    <t xml:space="preserve">IC CARD, PORTABLE ELECTRONIC DEVICE, AND ISSUING DEVICE
</t>
  </si>
  <si>
    <t>WO2022091902 (A1)</t>
  </si>
  <si>
    <t xml:space="preserve">TOSHIMITSU KIYOSHI [JP]
KATO MASAKAZU [JP]
FUKUDA AKI [JP]
KURIYAMA RYOUICHI [JP]
</t>
  </si>
  <si>
    <t xml:space="preserve">G06F21/32
G06F21/34
G06K19/07
</t>
  </si>
  <si>
    <t xml:space="preserve">WO2021JP38729
</t>
  </si>
  <si>
    <t xml:space="preserve">20211020
</t>
  </si>
  <si>
    <t xml:space="preserve">JP20200183787 20201102
</t>
  </si>
  <si>
    <t xml:space="preserve">JP2002366438 (A)
JP2003016397 (A)
JP2009277184 (A)
JP2011232837 (A)
JP2012049752 (A)
JP2017532683 (A)
</t>
  </si>
  <si>
    <t xml:space="preserve">ELECTRIC MOTOR SPEED CONTROL DEVICE AND ELECTRIC MOTOR SPEED CONTROL METHOD
</t>
  </si>
  <si>
    <t>WO2022091208 (A1)</t>
  </si>
  <si>
    <t xml:space="preserve">EKONG UFOT UFOT [JP]
ITO TAKUMI [JP]
NAKAMURA MASASHI [JP]
</t>
  </si>
  <si>
    <t xml:space="preserve">G01D5/244
H02P29/00
</t>
  </si>
  <si>
    <t xml:space="preserve">WO2020JP40221
</t>
  </si>
  <si>
    <t xml:space="preserve">WO2020JP40221 20201027
</t>
  </si>
  <si>
    <t xml:space="preserve">INDOOR UNIT FOR AIR CONDITIONER
</t>
  </si>
  <si>
    <t>WO2022091219 (A1)</t>
  </si>
  <si>
    <t xml:space="preserve">JITNGAMKAM JARAY [TH]
SETTHEE ANUPONG [TH]
YOSHINAGA NOBORU [JP]
</t>
  </si>
  <si>
    <t xml:space="preserve">TOSHIBA CARRIER CORP [JP]
TOSHIBA CARRIER THAILAND CO LTD [TH]
</t>
  </si>
  <si>
    <t xml:space="preserve">F24F13/22
</t>
  </si>
  <si>
    <t xml:space="preserve">WO2020JP40270
</t>
  </si>
  <si>
    <t xml:space="preserve">WO2020JP40270 20201027
</t>
  </si>
  <si>
    <t xml:space="preserve">TRANSPORT DEVICE
</t>
  </si>
  <si>
    <t>WO2022091320 (A1)</t>
  </si>
  <si>
    <t xml:space="preserve">OHTSUKA JUNJI [JP]
SUWA YUTA [JP]
KOTOO KOHSUKE [JP]
</t>
  </si>
  <si>
    <t xml:space="preserve">B65G7/06
</t>
  </si>
  <si>
    <t xml:space="preserve">WO2020JP40747
</t>
  </si>
  <si>
    <t xml:space="preserve">WO2020JP40747 20201030
</t>
  </si>
  <si>
    <t xml:space="preserve">INDOOR UNIT
</t>
  </si>
  <si>
    <t>WO2022091220 (A1)</t>
  </si>
  <si>
    <t xml:space="preserve">JITNGAMKAM JARAY [TH]
PHROMMARIN SAMART [TH]
YOSHINAGA NOBORU [JP]
</t>
  </si>
  <si>
    <t xml:space="preserve">F24F13/20
</t>
  </si>
  <si>
    <t xml:space="preserve">WO2020JP40271
</t>
  </si>
  <si>
    <t xml:space="preserve">WO2020JP40271 20201027
</t>
  </si>
  <si>
    <t xml:space="preserve">PROTECTION SYSTEM, SOLAR POWER GENERATION SYSTEM, AND PROTECTION METHOD
</t>
  </si>
  <si>
    <t>WO2022091250 (A1)</t>
  </si>
  <si>
    <t xml:space="preserve">TERASHIMA DAIKI [JP]
TAWADA YOSHIHIRO [JP]
KATSUKURA TOMOYA [JP]
</t>
  </si>
  <si>
    <t xml:space="preserve">H02H7/12
H02H7/122
H02J3/38
H02M7/48
</t>
  </si>
  <si>
    <t xml:space="preserve">WO2020JP40429
</t>
  </si>
  <si>
    <t xml:space="preserve">20201028
</t>
  </si>
  <si>
    <t xml:space="preserve">WO2020JP40429 20201028
</t>
  </si>
  <si>
    <t xml:space="preserve">ELECTRIC-POWER CONVERTER
</t>
  </si>
  <si>
    <t>WO2022091249 (A1)</t>
  </si>
  <si>
    <t xml:space="preserve">AOYAGI KAZUKI [JP]
FUKASAWA ISSEI [JP]
</t>
  </si>
  <si>
    <t xml:space="preserve">H02J3/38
H02M7/48
H02M7/493
</t>
  </si>
  <si>
    <t xml:space="preserve">WO2020JP40428
</t>
  </si>
  <si>
    <t xml:space="preserve">WO2020JP40428 20201028
</t>
  </si>
  <si>
    <t xml:space="preserve">MAGNETIC COUPLING DEVICE AND COMMUNICATION SYSTEM
</t>
  </si>
  <si>
    <t>US2022140865 (A1)</t>
  </si>
  <si>
    <t xml:space="preserve">UO TOYOAKI [JP]
SUZUKI TSUNEO [JP]
ISHIHARA HIROAKI [JP]
</t>
  </si>
  <si>
    <t xml:space="preserve">H03H7/00
H04B5/00
</t>
  </si>
  <si>
    <t xml:space="preserve">H03H7/00
H04B5/0087
H04B5/02
</t>
  </si>
  <si>
    <t xml:space="preserve">US202217571879
</t>
  </si>
  <si>
    <t xml:space="preserve">JP20180168275 20180907
US201916288358 20190228
US202017023767 20200917
US202217571879 20220110
</t>
  </si>
  <si>
    <t>US2022140731 (A1)</t>
  </si>
  <si>
    <t xml:space="preserve">YOSHIOKA AKIRA [JP]
SUGIYAMA TORU [JP]
IWAI MASAAKI [JP]
HOSOKAWA NAONORI [JP]
ONOMURA MASAAKI [JP]
HUNG HUNG [JP]
ISOBE YASUHIRO [JP]
</t>
  </si>
  <si>
    <t xml:space="preserve">H02M3/158
H02M3/337
H03K17/081
H03K17/10
H03K17/74
</t>
  </si>
  <si>
    <t xml:space="preserve">H01L29/78
H02M3/158
H02M3/337
H03K17/08104
H03K17/102
H03K17/567
H03K17/6871
H03K17/74
H02M1/0058
H02M1/088
H02M7/5387
H03K2017/066
H03K2017/6875
Y02B70/10
</t>
  </si>
  <si>
    <t xml:space="preserve">US202217578882
</t>
  </si>
  <si>
    <t xml:space="preserve">20220119
</t>
  </si>
  <si>
    <t xml:space="preserve">JP20190168195 20190917
US202016745457 20200117
US202217578882 20220119
</t>
  </si>
  <si>
    <t xml:space="preserve">SENSOR AND ELECTRONIC DEVICE
</t>
  </si>
  <si>
    <t>US2022137085 (A1)</t>
  </si>
  <si>
    <t xml:space="preserve">MASUNISHI KEI [JP]
TOMIZAWA YASUSHI [JP]
OGAWA ETSUJI [JP]
GANDO RYUNOSUKE [JP]
KAJI SHIORI [JP]
HIRAGA HIRAKI [JP]
MIYAZAKI FUMITO [JP]
</t>
  </si>
  <si>
    <t xml:space="preserve">G01P15/08
</t>
  </si>
  <si>
    <t xml:space="preserve">G01P15/08
G01P2015/0817
</t>
  </si>
  <si>
    <t xml:space="preserve">US202117446587
</t>
  </si>
  <si>
    <t xml:space="preserve">JP20200184891 20201105
</t>
  </si>
  <si>
    <t xml:space="preserve">SYSTEM FREQUENCY DETECTOR
</t>
  </si>
  <si>
    <t>US2022137110 (A1)</t>
  </si>
  <si>
    <t xml:space="preserve">MITSUGI YASUAKI [JP]
SHIGEMASA TAKASHI [JP]
</t>
  </si>
  <si>
    <t xml:space="preserve">G01R23/02
H02J3/38
H03L7/085
</t>
  </si>
  <si>
    <t xml:space="preserve">G01R23/02
G01R23/12
H02J3/38
H03L7/085
</t>
  </si>
  <si>
    <t xml:space="preserve">US202017259195
</t>
  </si>
  <si>
    <t xml:space="preserve">20200130
</t>
  </si>
  <si>
    <t xml:space="preserve">WO2020JP03523 20200130
</t>
  </si>
  <si>
    <t xml:space="preserve">Fluid Sterilization Device
</t>
  </si>
  <si>
    <t>US2022135440 (A1)</t>
  </si>
  <si>
    <t xml:space="preserve">ABE SYUHEI [JP]
KATO TAKEO [JP]
</t>
  </si>
  <si>
    <t xml:space="preserve">C02F1/32
</t>
  </si>
  <si>
    <t xml:space="preserve">C02F1/325
C02F2101/10
C02F2103/06
C02F2103/08
C02F2201/3222
C02F2201/3223
C02F2201/3228
C02F2201/324
C02F2303/04
C02F2303/08
C02F2303/14
C02F2303/22
</t>
  </si>
  <si>
    <t xml:space="preserve">US202117400962
</t>
  </si>
  <si>
    <t xml:space="preserve">20210812
</t>
  </si>
  <si>
    <t xml:space="preserve">JP20200181521 20201029
JP20210107248 20210629
</t>
  </si>
  <si>
    <t xml:space="preserve">SHEET ALIGNING MECHANISM
</t>
  </si>
  <si>
    <t>US2022135354 (A1)</t>
  </si>
  <si>
    <t xml:space="preserve">OSHIRO TOSHIAKI [JP]
</t>
  </si>
  <si>
    <t xml:space="preserve">B65H5/06
H04N1/00
</t>
  </si>
  <si>
    <t xml:space="preserve">B65H5/023
B65H5/062
B65H5/36
B65H9/006
B65H9/008
H04N1/00602
H04N1/0066
B65H2404/262
B65H2404/2693
B65H2404/5311
B65H2511/13
B65H2511/214
B65H2701/11234
B65H2701/1916
B65H2801/03
B65H2801/06
B65H2801/27
B65H2511/13
B65H2220/01
B65H2511/214
B65H2220/02
B65H2220/11
</t>
  </si>
  <si>
    <t xml:space="preserve">US202217573896
</t>
  </si>
  <si>
    <t xml:space="preserve">US201916364765 20190326
US202217573896 20220112
</t>
  </si>
  <si>
    <t xml:space="preserve">BARREL SUPPORT APPARATUS AND INJECTION APPARATUS
</t>
  </si>
  <si>
    <t>US2022134621 (A1)</t>
  </si>
  <si>
    <t xml:space="preserve">HARAI HARUYOSHI [JP]
KINOSHITA MASATO [JP]
</t>
  </si>
  <si>
    <t xml:space="preserve">TOSHIBA MACHINE CO LTD [JP]
SHIBAURA MACHINE CO LTD [JP]
</t>
  </si>
  <si>
    <t xml:space="preserve">B29C45/62
</t>
  </si>
  <si>
    <t xml:space="preserve">B29C45/1773
B29C45/62
B29C45/62
</t>
  </si>
  <si>
    <t xml:space="preserve">US202017427427
</t>
  </si>
  <si>
    <t xml:space="preserve">20200127
</t>
  </si>
  <si>
    <t xml:space="preserve">JP20190018136 20190204
WO2020JP02784 20200127
</t>
  </si>
  <si>
    <t xml:space="preserve">INFORMATION PROCESSING DEVICE, INFORMATION PROCESSING METHOD, AND COMPUTER PROGRAM PRODUCT
</t>
  </si>
  <si>
    <t>US2022134545 (A1)</t>
  </si>
  <si>
    <t xml:space="preserve">KANEKO TOSHIMITSU [JP]
SHIMOYAMA KENICHI [JP]
TANAKA TATSUYA [JP]
</t>
  </si>
  <si>
    <t xml:space="preserve">B25J9/16
G05B13/02
</t>
  </si>
  <si>
    <t xml:space="preserve">B25J9/163
G05B13/0265
</t>
  </si>
  <si>
    <t xml:space="preserve">US202117446310
</t>
  </si>
  <si>
    <t xml:space="preserve">JP20200185041 20201105
</t>
  </si>
  <si>
    <t xml:space="preserve">RADIATION DETECTOR
</t>
  </si>
  <si>
    <t>US2022140244 (A1)</t>
  </si>
  <si>
    <t xml:space="preserve">TAKASU ISAO [JP]
WADA ATSUSHI [JP]
AIGA FUMIHIKO [JP]
NAKAYAMA KOHEI [JP]
NOMURA YUKO [JP]
</t>
  </si>
  <si>
    <t xml:space="preserve">G01T1/24
H01L51/00
</t>
  </si>
  <si>
    <t xml:space="preserve">G01T1/24
H01L51/0036
H01L51/0047
H01L51/4206
</t>
  </si>
  <si>
    <t xml:space="preserve">US202117460942
</t>
  </si>
  <si>
    <t xml:space="preserve">JP20200185114 20201105
</t>
  </si>
  <si>
    <t>US2022140133 (A1)</t>
  </si>
  <si>
    <t xml:space="preserve">GANGI HIRO [JP]
TAGUCHI YASUNORI [JP]
INOKUCHI TOMOAKI [JP]
KOBAYASHI YUSUKE [JP]
NEMOTO HIROKI [JP]
</t>
  </si>
  <si>
    <t xml:space="preserve">H01L29/40
H01L29/78
</t>
  </si>
  <si>
    <t xml:space="preserve">H01L29/407
H01L29/7813
</t>
  </si>
  <si>
    <t xml:space="preserve">US202117395910
</t>
  </si>
  <si>
    <t xml:space="preserve">JP20200183591 20201102
</t>
  </si>
  <si>
    <t>US2022140125 (A1)</t>
  </si>
  <si>
    <t xml:space="preserve">KATO DAIMOTSU [JP]
ONO HIROSHI [JP]
SHIMIZU TATSUO [JP]
KAJIWARA YOSUKE [JP]
SHINDOME AYA [JP]
MUKAI AKIRA [JP]
HUANG PO-CHIN [JP]
KURAGUCHI MASAHIKO [JP]
</t>
  </si>
  <si>
    <t xml:space="preserve">H01L29/20
H01L29/205
H01L29/51
H01L29/778
</t>
  </si>
  <si>
    <t xml:space="preserve">H01L29/2003
H01L29/205
H01L29/513
H01L29/518
H01L29/7786
</t>
  </si>
  <si>
    <t xml:space="preserve">US202217576840
</t>
  </si>
  <si>
    <t xml:space="preserve">JP20200178913 20201026
JP20210111287 20210705
US202117444977 20210812
US202217576840 20220114
</t>
  </si>
  <si>
    <t xml:space="preserve">SEMICONDUCTOR DEVICE AND SEMICONDUCTOR MODULE
</t>
  </si>
  <si>
    <t>US2022140120 (A1)</t>
  </si>
  <si>
    <t xml:space="preserve">GEJO RYOHEI [JP]
SAKANO TATSUNORI [JP]
KATO TAKAHIRO [JP]
</t>
  </si>
  <si>
    <t xml:space="preserve">H01L29/06
H01L29/739
</t>
  </si>
  <si>
    <t xml:space="preserve">H01L29/0607
H01L29/0834
H01L29/4232
H01L29/7397
</t>
  </si>
  <si>
    <t xml:space="preserve">US202117411275
</t>
  </si>
  <si>
    <t xml:space="preserve">JP20200183559 20201102
</t>
  </si>
  <si>
    <t xml:space="preserve">PURCHASE SUPPORT DEVICE AND STORE SYSTEM INCLUDING THE SAME
</t>
  </si>
  <si>
    <t>US2022138713 (A1)</t>
  </si>
  <si>
    <t xml:space="preserve">MORI HARUKI [JP]
</t>
  </si>
  <si>
    <t xml:space="preserve">G06Q20/20
G06Q30/02
</t>
  </si>
  <si>
    <t xml:space="preserve">G06Q20/20
G06Q20/202
G06Q30/0207
G07G1/12
</t>
  </si>
  <si>
    <t xml:space="preserve">US202217574982
</t>
  </si>
  <si>
    <t xml:space="preserve">20220113
</t>
  </si>
  <si>
    <t xml:space="preserve">JP20190007576 20190121
US202016742316 20200114
US202217574982 20220113
</t>
  </si>
  <si>
    <t xml:space="preserve">APPARATUS OF ANALOG-NEURON AND METHOD OF CONTROL OF ANALOG-NEURON
</t>
  </si>
  <si>
    <t>US2022138547 (A1)</t>
  </si>
  <si>
    <t xml:space="preserve">SAITO MANABU [JP]
SUGINO JUNICHI [JP]
KITAMURA TOSHIMITSU [JP]
TAMURA YUTAKA [JP]
TAKAHASHI KOJI [JP]
MARUKAME TAKAO [JP]
</t>
  </si>
  <si>
    <t xml:space="preserve">TOSHIBA INF SYS JAPAN CORP [JP]
TOSHIBA KK [JP]
</t>
  </si>
  <si>
    <t xml:space="preserve">G06N3/063
</t>
  </si>
  <si>
    <t xml:space="preserve">G06N3/0635
</t>
  </si>
  <si>
    <t xml:space="preserve">US202117513910
</t>
  </si>
  <si>
    <t xml:space="preserve">JP20200181807 20201029
</t>
  </si>
  <si>
    <t xml:space="preserve">LEARNING APPARATUS, METHOD, AND STORAGE MEDIUM
</t>
  </si>
  <si>
    <t>US2022138569 (A1)</t>
  </si>
  <si>
    <t xml:space="preserve">NITTA SHUHEI [JP]
YAGUCHI ATSUSHI [JP]
SAKATA YUKINOBU [JP]
TANIZAWA AKIYUKI [JP]
</t>
  </si>
  <si>
    <t xml:space="preserve">G06K9/6262
G06K9/6268
G06K9/628
G06N3/0454
G06N3/08
</t>
  </si>
  <si>
    <t xml:space="preserve">US202117463196
</t>
  </si>
  <si>
    <t xml:space="preserve">JP20200181966 20201030
</t>
  </si>
  <si>
    <t xml:space="preserve">METHOD FOR PROCESSING A PURCHASE TRANSACTION USING A PLURALITY OF TRANSACTION SYSTEMS
</t>
  </si>
  <si>
    <t>US2022138718 (A1)</t>
  </si>
  <si>
    <t xml:space="preserve">SAMBE MASANORI [JP]
</t>
  </si>
  <si>
    <t xml:space="preserve">G06F16/955
G06K7/14
G06Q20/04
G06Q20/20
G06Q20/32
G07G1/00
G07G1/12
</t>
  </si>
  <si>
    <t xml:space="preserve">G06F16/9554
G06K7/1408
G06Q20/047
G06Q20/20
G06Q20/209
G06Q20/3276
G06Q30/04
G06Q30/0601
G07G1/0045
G07G1/0072
G07G1/12
</t>
  </si>
  <si>
    <t xml:space="preserve">US202217575118
</t>
  </si>
  <si>
    <t xml:space="preserve">JP20150002392 20150108
JP20150003431 20150109
JP20150105761 20150525
JP20150239946 20151209
US201614988406 20160105
US201715477323 20170403
US201816042315 20180723
US201916687081 20191118
US202117220363 20210401
US202217575118 20220113
</t>
  </si>
  <si>
    <t xml:space="preserve">CHECKOUT SYSTEM
</t>
  </si>
  <si>
    <t>US2022138714 (A1)</t>
  </si>
  <si>
    <t xml:space="preserve">KANEKO TATSUYA [JP]
</t>
  </si>
  <si>
    <t xml:space="preserve">G06Q20/20
G06Q20/32
G06Q30/06
</t>
  </si>
  <si>
    <t xml:space="preserve">G06Q20/202
G06Q20/208
G06Q20/30
G06Q20/3276
G06Q30/0633
G07G1/14
</t>
  </si>
  <si>
    <t xml:space="preserve">US202217576330
</t>
  </si>
  <si>
    <t xml:space="preserve">JP20190171944 20190920
US202016918110 20200701
US202217576330 20220114
</t>
  </si>
  <si>
    <t xml:space="preserve">LOAD ESTIMATATION APPARATUS AND METHOD
</t>
  </si>
  <si>
    <t>US2022138471 (A1)</t>
  </si>
  <si>
    <t xml:space="preserve">YAMAUCHI YASUNOBU [JP]
IKE TSUKASA [JP]
FUKUNAGA IZUMI [JP]
TANIZAWA AKIYUKI [JP]
</t>
  </si>
  <si>
    <t xml:space="preserve">A61B5/11
G06K9/00
G06T7/246
</t>
  </si>
  <si>
    <t xml:space="preserve">A61B5/1116
A61B5/1121
A61B5/1128
G06T7/246
G06V20/41
A61B2562/0219
G06T2207/30196
G06T2207/30232
G06V20/44
G06V2201/07
</t>
  </si>
  <si>
    <t xml:space="preserve">US202117463107
</t>
  </si>
  <si>
    <t xml:space="preserve">JP20200184609 20201104
</t>
  </si>
  <si>
    <t xml:space="preserve">ESTIMATION DEVICE, ESTIMATION SYSTEM, ESTIMATION METHOD AND PROGRAM
</t>
  </si>
  <si>
    <t>US2022138458 (A1)</t>
  </si>
  <si>
    <t xml:space="preserve">SHIBATA TOMOYUKI [JP]
</t>
  </si>
  <si>
    <t xml:space="preserve">G06K9/00
G06T7/73
</t>
  </si>
  <si>
    <t xml:space="preserve">G06T7/73
G06V40/23
G06T2207/10016
G06T2207/30196
</t>
  </si>
  <si>
    <t xml:space="preserve">US202117504991
</t>
  </si>
  <si>
    <t xml:space="preserve">JP20200182699 20201030
</t>
  </si>
  <si>
    <t xml:space="preserve">DIFFERENCE EXTRACTION DEVICE, METHOD AND PROGRAM
</t>
  </si>
  <si>
    <t>US2022138420 (A1)</t>
  </si>
  <si>
    <t xml:space="preserve">TANAKA DAIKI [JP]
KAGOSHIMA TAKEHIKO [JP]
IWATA KENJI [JP]
FUJIMURA HIROSHI [JP]
</t>
  </si>
  <si>
    <t xml:space="preserve">G06F40/232
G06F40/268
G06F40/30
G10L15/06
G10L15/22
</t>
  </si>
  <si>
    <t xml:space="preserve">G06F40/232
G06F40/268
G06F40/30
G10L15/063
G10L15/22
</t>
  </si>
  <si>
    <t xml:space="preserve">US202117463197
</t>
  </si>
  <si>
    <t xml:space="preserve">JP20200184610 20201104
</t>
  </si>
  <si>
    <t xml:space="preserve">DICTIONARY EDITING APPARATUS, DICTIONARY EDITING METHOD, AND RECORDING MEDIUM RECORDING THEREON DICTIONARY EDITING PROGRAM
</t>
  </si>
  <si>
    <t>US2022138416 (A1)</t>
  </si>
  <si>
    <t xml:space="preserve">IWATA KENJI [JP]
KAGOSHIMA TAKEHIKO [JP]
</t>
  </si>
  <si>
    <t xml:space="preserve">G06F40/242
G06F40/289
</t>
  </si>
  <si>
    <t xml:space="preserve">US202117446092
</t>
  </si>
  <si>
    <t xml:space="preserve">20210826
</t>
  </si>
  <si>
    <t xml:space="preserve">JP20200185249 20201105
</t>
  </si>
  <si>
    <t xml:space="preserve">INFORMATION PROCESSING APPARATUS, INFORMATION PROCESSING METHOD, AND NON-TRANSITORY STORAGE MEDIUM
</t>
  </si>
  <si>
    <t>US2022138147 (A1)</t>
  </si>
  <si>
    <t xml:space="preserve">HOSOKAWA AKIRA [JP]
</t>
  </si>
  <si>
    <t xml:space="preserve">G06F16/11
G06F16/14
G06F16/9535
</t>
  </si>
  <si>
    <t xml:space="preserve">G06F16/116
G06F16/156
G06F16/9535
</t>
  </si>
  <si>
    <t xml:space="preserve">US202117470109
</t>
  </si>
  <si>
    <t xml:space="preserve">JP20200181245 20201029
</t>
  </si>
  <si>
    <t xml:space="preserve">ABNORMALITY DETERMINATION APPARATUS, LEARNING APPARATUS AND ABNORMALITY DETERMINATION METHOD
</t>
  </si>
  <si>
    <t>US2022137611 (A1)</t>
  </si>
  <si>
    <t xml:space="preserve">NAITO SUSUMU [JP]
NAKATA KOUTA [JP]
TAGUCHI YASUNORI [JP]
KATO YUICHI [JP]
MIYAMOTO CHIKASHI [JP]
AOKI TOSHIO [JP]
TOMINAGA SHINYA [JP]
NAGURA ISAKU [JP]
MIYAKE RYOTA [JP]
</t>
  </si>
  <si>
    <t xml:space="preserve">G05B23/02
G06F16/28
G06N20/00
</t>
  </si>
  <si>
    <t xml:space="preserve">G05B23/0221
G05B23/024
G05B23/0243
G05B23/0251
G05B23/0254
G06F16/285
G06N3/0454
G06N3/08
G06N20/00
</t>
  </si>
  <si>
    <t xml:space="preserve">US202117463016
</t>
  </si>
  <si>
    <t xml:space="preserve">JP20200185306 20201105
</t>
  </si>
  <si>
    <t xml:space="preserve">ELECTRONIC APPARATUS, ELECTRONIC SYSTEM, METHOD, AND COMPUTER READABLE MEDIUM
</t>
  </si>
  <si>
    <t>US2022137598 (A1)</t>
  </si>
  <si>
    <t xml:space="preserve">AKITA KOJI [JP]
TANDAI TOMOYA [JP]
OGURA MIYUKI [JP]
MATSUO RYOKO [JP]
ONIZUKA KOHEI [JP]
NABETANI TOSHIHISA [US]
</t>
  </si>
  <si>
    <t xml:space="preserve">G05B19/4155
H04B17/309
</t>
  </si>
  <si>
    <t xml:space="preserve">G05B19/4155
H04B17/309
G05B2219/33243
</t>
  </si>
  <si>
    <t xml:space="preserve">US202117473272
</t>
  </si>
  <si>
    <t xml:space="preserve">JP20200182913 20201030
</t>
  </si>
  <si>
    <t xml:space="preserve">RECTIFYING PLATE, FLUID-INTRODUCING APPARATUS, AND FILM-FORMING APPARATUS
</t>
  </si>
  <si>
    <t>US2022134359 (A1)</t>
  </si>
  <si>
    <t xml:space="preserve">FURUTANI YUKI [JP]
DAIGO YOSHIAKI [JP]
UMETSU TAKUTO [JP]
HARUYAMA SHUN [JP]
SHIOZAWA KEIKO [JP]
</t>
  </si>
  <si>
    <t xml:space="preserve">TOSHIBA KK [JP]
NUFLARE TECHNOLOGY INC [JP]
</t>
  </si>
  <si>
    <t xml:space="preserve">B05B1/00
B05B1/14
</t>
  </si>
  <si>
    <t xml:space="preserve">B05B1/005
B05B1/14
C23C16/45565
H01J37/3244
</t>
  </si>
  <si>
    <t xml:space="preserve">US202117513057
</t>
  </si>
  <si>
    <t xml:space="preserve">JP20200182540 20201030
JP20210175156 20211027
</t>
  </si>
  <si>
    <t xml:space="preserve">EXPLOSION-PROOF STRUCTURE
</t>
  </si>
  <si>
    <t>US2022141974 (A1)</t>
  </si>
  <si>
    <t xml:space="preserve">HANO MITSURU [JP]
</t>
  </si>
  <si>
    <t xml:space="preserve">H05K5/02
</t>
  </si>
  <si>
    <t xml:space="preserve">H02B1/28
H05K5/0213
</t>
  </si>
  <si>
    <t xml:space="preserve">US201917285758
</t>
  </si>
  <si>
    <t xml:space="preserve">20190603
</t>
  </si>
  <si>
    <t xml:space="preserve">WO2019JP22002 20190603
</t>
  </si>
  <si>
    <t xml:space="preserve">VIDEO ENCODING APPARATUS AND A VIDEO DECODING APPARATUS
</t>
  </si>
  <si>
    <t>US2022141481 (A1)</t>
  </si>
  <si>
    <t xml:space="preserve">ASAKA SAORI [JP]
CHUJOH TAKESHI [JP]
TANIZAWA AKIYUKI [JP]
YASUDA GOKI [JP]
WADA NAOFUMI [JP]
WATANABE TAKASHI [JP]
</t>
  </si>
  <si>
    <t xml:space="preserve">H04N19/46
H04N19/463
H04N19/51
H04N19/513
H04N19/91
</t>
  </si>
  <si>
    <t xml:space="preserve">H04N19/46
H04N19/463
H04N19/51
H04N19/513
H04N19/91
H04N19/13
H04N19/176
H04N19/593
</t>
  </si>
  <si>
    <t xml:space="preserve">US202217579685
</t>
  </si>
  <si>
    <t xml:space="preserve">WO2009JP61130 20090618
US201113325856 20111214
US201414201412 20140307
US201715446477 20170301
US201715826457 20171129
US201916254734 20190123
US202117155727 20210122
US202217579685 20220120
</t>
  </si>
  <si>
    <t xml:space="preserve">POWER CONVERSION APPARATUS
</t>
  </si>
  <si>
    <t>US2022140747 (A1)</t>
  </si>
  <si>
    <t xml:space="preserve">TAJIMA HIDENOBU [JP]
</t>
  </si>
  <si>
    <t xml:space="preserve">H02M1/088
H02M7/537
</t>
  </si>
  <si>
    <t xml:space="preserve">H02M1/08
H02M1/088
H02M7/537
</t>
  </si>
  <si>
    <t xml:space="preserve">US201917428423
</t>
  </si>
  <si>
    <t xml:space="preserve">20191106
</t>
  </si>
  <si>
    <t xml:space="preserve">WO2019JP43447 20191106
</t>
  </si>
  <si>
    <t xml:space="preserve">INFORMATION PROCESSING APPARATUS, COMPUTER PROGRAM PRODUCT, AND INFORMATION PROCESSING SYSTEM
</t>
  </si>
  <si>
    <t>US2022141241 (A1)</t>
  </si>
  <si>
    <t xml:space="preserve">OGURA NAOKI [JP]
KANAI JUN [JP]
HARUKI HIROYOSHI [JP]
</t>
  </si>
  <si>
    <t xml:space="preserve">H04L63/101
H04L63/1425
</t>
  </si>
  <si>
    <t xml:space="preserve">US202117446448
</t>
  </si>
  <si>
    <t xml:space="preserve">JP20200185040 20201105
</t>
  </si>
  <si>
    <t xml:space="preserve">INFORMATION PROCESSING METHOD, INFORMATION PROCESSING SYSTEM, AND INFORMATION PROCESSING APPARATUS
</t>
  </si>
  <si>
    <t>US2022141197 (A1)</t>
  </si>
  <si>
    <t xml:space="preserve">YONEMURA TOMOKO [JP]
OMINO TSUKASA [JP]
HANATANI YOSHIKAZU [JP]
YAMAGUCHI TAIHEI [JP]
KOMATSU MISAKI [JP]
</t>
  </si>
  <si>
    <t xml:space="preserve">H04L63/0421
H04L63/0435
H04L63/0876
</t>
  </si>
  <si>
    <t xml:space="preserve">US202117446027
</t>
  </si>
  <si>
    <t xml:space="preserve">JP20200184423 20201104
</t>
  </si>
  <si>
    <t xml:space="preserve">TRANSMISSION DEVICE
</t>
  </si>
  <si>
    <t>US2022140992 (A1)</t>
  </si>
  <si>
    <t xml:space="preserve">YAMADA YUTA [JP]
</t>
  </si>
  <si>
    <t xml:space="preserve">H04L7/08
H04L12/417
</t>
  </si>
  <si>
    <t xml:space="preserve">H04L7/08
H04L12/28
H04L12/417
</t>
  </si>
  <si>
    <t xml:space="preserve">US202017428078
</t>
  </si>
  <si>
    <t xml:space="preserve">20200313
</t>
  </si>
  <si>
    <t xml:space="preserve">JP20190048781 20190315
WO2020JP11288 20200313
</t>
  </si>
  <si>
    <t xml:space="preserve">CONTROL DEVICE FOR POWER CONVERTER
</t>
  </si>
  <si>
    <t>US2022140723 (A1)</t>
  </si>
  <si>
    <t xml:space="preserve">FUKASAWA ISSEI [JP]
KINOSHITA MASAHIRO [JP]
</t>
  </si>
  <si>
    <t xml:space="preserve">H02H7/12
H02M1/00
H02M1/32
H02M7/48
</t>
  </si>
  <si>
    <t xml:space="preserve">H02H7/12
H02M1/0009
H02M1/32
H02M7/48
</t>
  </si>
  <si>
    <t xml:space="preserve">US201917416878
</t>
  </si>
  <si>
    <t xml:space="preserve">20191210
</t>
  </si>
  <si>
    <t xml:space="preserve">WO2019JP48333 20191210
</t>
  </si>
  <si>
    <t xml:space="preserve">FLIGHT VEHICLE
</t>
  </si>
  <si>
    <t>US2022140780 (A1)</t>
  </si>
  <si>
    <t xml:space="preserve">JIN HAIYAN [JP]
GOTANDA TAKESHI [JP]
SAITA YUTAKA [JP]
TOBARI TOMOHIRO [JP]
YAMASHITA KATSUYA [JP]
SHIOKAWA MIYUKI [JP]
FUJINAGA KENJI [JP]
</t>
  </si>
  <si>
    <t xml:space="preserve">B64C3/26
G02B5/02
H02S10/40
H02S40/22
</t>
  </si>
  <si>
    <t xml:space="preserve">B64C3/26
B64D27/24
G02B5/0284
H02S10/40
H02S40/22
Y02T50/50
Y02T50/60
</t>
  </si>
  <si>
    <t xml:space="preserve">US202217578519
</t>
  </si>
  <si>
    <t xml:space="preserve">WO2019JP29372 20190726
</t>
  </si>
  <si>
    <t xml:space="preserve">SOLAR BATTERY MODULE AND TANDEM SOLAR BATTERY
</t>
  </si>
  <si>
    <t>US2022140165 (A1)</t>
  </si>
  <si>
    <t xml:space="preserve">YAMASHITA KATSUYA [JP]
JIN HAIYAN [JP]
SHIOKAWA MIYUKI [JP]
GOTANDA TAKESHI [JP]
TOBARI TOMOHIRO [JP]
SAITA YUTAKA [JP]
</t>
  </si>
  <si>
    <t xml:space="preserve">H01L31/02
H01L31/0443
H01L31/046
H01L31/048
</t>
  </si>
  <si>
    <t xml:space="preserve">H01L31/02008
H01L31/044
H01L31/0443
H01L31/046
H01L31/048
Y02E10/50
</t>
  </si>
  <si>
    <t xml:space="preserve">US202217573666
</t>
  </si>
  <si>
    <t xml:space="preserve">WO2019JP28079 20190717
</t>
  </si>
  <si>
    <t>US2022140137 (A1)</t>
  </si>
  <si>
    <t xml:space="preserve">ICHINOSEKI KENTARO [JP]
NISHIWAKI TATSUYA [JP]
AIDA KIKUO [JP]
OASA KOHEI [JP]
</t>
  </si>
  <si>
    <t xml:space="preserve">H01L29/423
H01L29/78
</t>
  </si>
  <si>
    <t xml:space="preserve">H01L23/4824
H01L29/0696
H01L29/407
H01L29/41741
H01L29/4236
H01L29/7813
H01L29/7827
H01L29/41766
H01L2224/0603
</t>
  </si>
  <si>
    <t xml:space="preserve">US202217579636
</t>
  </si>
  <si>
    <t xml:space="preserve">JP20190048329 20190315
US201916558530 20190903
US202217579636 20220120
</t>
  </si>
  <si>
    <t xml:space="preserve">ELECTRON EMITTING ELEMENT AND POWER GENERATION ELEMENT
</t>
  </si>
  <si>
    <t>US2022139660 (A1)</t>
  </si>
  <si>
    <t xml:space="preserve">KIMURA SHIGEYA [JP]
YOSHIDA HISASHI [JP]
MIYAZAKI HISAO [JP]
TOMITA HIROSHI [JP]
UENO SOUICHI [JP]
HOSHI TAKESHI [JP]
</t>
  </si>
  <si>
    <t xml:space="preserve">H01J1/308
</t>
  </si>
  <si>
    <t xml:space="preserve">US202117401823
</t>
  </si>
  <si>
    <t xml:space="preserve">JP20200183576 20201102
</t>
  </si>
  <si>
    <t xml:space="preserve">SEMICONDUCTOR MEMORY DEVICE FOR STORING MULTIVALUED DATA
</t>
  </si>
  <si>
    <t>US2022139471 (A1)</t>
  </si>
  <si>
    <t xml:space="preserve">SHIBATA NOBORU [JP]
TANAKA TOMOHARU [JP]
</t>
  </si>
  <si>
    <t xml:space="preserve">TOSHIBA MEMORY CORP [JP]
</t>
  </si>
  <si>
    <t xml:space="preserve">G11C11/56
G11C16/02
G11C16/04
G11C16/06
G11C16/10
G11C16/12
G11C16/34
</t>
  </si>
  <si>
    <t xml:space="preserve">G11C11/5628
G11C11/5642
G11C16/0483
G11C16/10
G11C16/12
G11C16/3427
G11C16/3459
G11C2211/5621
G11C2211/5646
G11C2211/5648
G11C2216/14
</t>
  </si>
  <si>
    <t xml:space="preserve">US202217578956
</t>
  </si>
  <si>
    <t xml:space="preserve">JP20020347797 20021129
US20030358643 20030204
US20030689868 20031020
JP20030402161 20031201
US20040764828 20040126
US20060325917 20060104
US20060469279 20060831
US20070949649 20071203
US20080189566 20080811
US20090365039 20090203
US20100837595 20100716
US201113158508 20110613
US201213648778 20121010
US201314079279 20131113
US201414266275 20140430
US201414581714 20141223
US201514861288 20150922
US201615251798 20160830
US201715845310 20171218
US201816132208 20180914
US201916534397 20190807
US202016840615 20200406
US202017101553 20201123
US202217578956 20220119
</t>
  </si>
  <si>
    <t xml:space="preserve">DICTIONARY EDITING APPARATUS AND DICTIONARY EDITING METHOD
</t>
  </si>
  <si>
    <t>US2022138405 (A1)</t>
  </si>
  <si>
    <t xml:space="preserve">G06F40/166
G06F40/242
</t>
  </si>
  <si>
    <t xml:space="preserve">G06F40/166
G06F40/242
G06V10/22
</t>
  </si>
  <si>
    <t xml:space="preserve">US202117412437
</t>
  </si>
  <si>
    <t xml:space="preserve">JP20200184918 20201105
</t>
  </si>
  <si>
    <t xml:space="preserve">PARAMETER OPTIMIZATION APPARATUS, METHOD, AND SYSTEM
</t>
  </si>
  <si>
    <t>US2022138194 (A1)</t>
  </si>
  <si>
    <t xml:space="preserve">NAKAGAWA HIDEYUKI [JP]
TAGUCHI YASUNORI [JP]
GANGI HIRO [JP]
</t>
  </si>
  <si>
    <t xml:space="preserve">G06F3/0482
G06F16/22
G06F16/2453
</t>
  </si>
  <si>
    <t xml:space="preserve">G06F3/0482
G06F16/2264
G06F16/24532
</t>
  </si>
  <si>
    <t xml:space="preserve">US202117446325
</t>
  </si>
  <si>
    <t xml:space="preserve">JP20200185291 20201105
</t>
  </si>
  <si>
    <t xml:space="preserve">COMPUTING DEVICE AND COMPUTING METHOD
</t>
  </si>
  <si>
    <t>US2022138282 (A1)</t>
  </si>
  <si>
    <t xml:space="preserve">BAN KOICHIRO [JP]
</t>
  </si>
  <si>
    <t xml:space="preserve">G06F7/50
G06F7/523
G06F17/16
</t>
  </si>
  <si>
    <t xml:space="preserve">US202117408746
</t>
  </si>
  <si>
    <t xml:space="preserve">20210823
</t>
  </si>
  <si>
    <t xml:space="preserve">JP20200184482 20201104
</t>
  </si>
  <si>
    <t xml:space="preserve">MANAGEMENT METHOD, MANAGEMENT DEVICE, MANAGEMENT SYSTEM AND NON-TRANSITORY STORAGE MEDIUM
</t>
  </si>
  <si>
    <t>US2022137153 (A1)</t>
  </si>
  <si>
    <t xml:space="preserve">MORITA TOMOKAZU [JP]
SUGIIYAMA NOBUKATSU [JP]
FUJITA YUMI [JP]
</t>
  </si>
  <si>
    <t xml:space="preserve">G01R31/392
G01R31/396
H01M10/42
H02J7/00
</t>
  </si>
  <si>
    <t xml:space="preserve">G01R31/392
G01R31/396
H01M10/42
H01M10/4257
H01M10/48
H02J7/0013
H02J7/0047
H02J7/005
H01M2010/4271
</t>
  </si>
  <si>
    <t xml:space="preserve">US202217576530
</t>
  </si>
  <si>
    <t xml:space="preserve">JP20200120022 20200713
WO2021JP08319 20210304
</t>
  </si>
  <si>
    <t xml:space="preserve">DETERMINATION DEVICE RELATING TO PLURALITY OF BATTERIES, ELECTRICITY STORAGE SYSTEM, DETERMINATION METHOD AND NON-TRANSITORY STORAGE MEDIUM
</t>
  </si>
  <si>
    <t>US2022137151 (A1)</t>
  </si>
  <si>
    <t xml:space="preserve">FUJITA YUMI [JP]
MORITA TOMOKAZU [JP]
SUGIYAMA NOBUKATSU [JP]
</t>
  </si>
  <si>
    <t xml:space="preserve">G01R31/392
H01M10/42
H01M10/48
</t>
  </si>
  <si>
    <t xml:space="preserve">G01R31/392
H01M10/42
H01M10/425
H01M10/4285
H01M10/48
H01M10/482
H02J7/00
H02J7/02
H01M2010/4271
</t>
  </si>
  <si>
    <t xml:space="preserve">US202217576728
</t>
  </si>
  <si>
    <t xml:space="preserve">JP20200149664 20200907
WO2021JP08318 20210304
</t>
  </si>
  <si>
    <t xml:space="preserve">CAPACITOR DIAGNOSIS DEVICE AND CAPACITOR DIAGNOSIS METHOD
</t>
  </si>
  <si>
    <t>US2022137155 (A1)</t>
  </si>
  <si>
    <t xml:space="preserve">YAMAGUCHI HARUYUKI [JP]
</t>
  </si>
  <si>
    <t xml:space="preserve">G01R31/64
H02M7/48
</t>
  </si>
  <si>
    <t xml:space="preserve">G01R27/26
G01R31/00
G01R31/64
H02M1/00
H02M7/48
</t>
  </si>
  <si>
    <t xml:space="preserve">US201917265979
</t>
  </si>
  <si>
    <t xml:space="preserve">20190724
</t>
  </si>
  <si>
    <t xml:space="preserve">WO2019JP28983 20190724
</t>
  </si>
  <si>
    <t xml:space="preserve">SCAN TEST APPARATUS
</t>
  </si>
  <si>
    <t>MY113542 (A)</t>
  </si>
  <si>
    <t xml:space="preserve">2002-03-30
</t>
  </si>
  <si>
    <t xml:space="preserve">MITSUAKI ISHIKAWA [JP]
TADASHI KAMADA [JP]
HIRONOBU NIIJIMA [JP]
YASUJI OHYAMA [JP]
</t>
  </si>
  <si>
    <t xml:space="preserve">ADVANTEST CORP [JP]
TOSHIBA KK [JP]
</t>
  </si>
  <si>
    <t xml:space="preserve">G01R31/28
G01R31/3185
G06F11/22
</t>
  </si>
  <si>
    <t xml:space="preserve">G01R31/318569
G06F11/00
</t>
  </si>
  <si>
    <t xml:space="preserve">MY1919PI965085
</t>
  </si>
  <si>
    <t xml:space="preserve">19961204
</t>
  </si>
  <si>
    <t xml:space="preserve">JP19950316630 19951205
</t>
  </si>
  <si>
    <t xml:space="preserve">DIGITAL DATA TRANSMITTING METHOD
</t>
  </si>
  <si>
    <t>MY112856 (A)</t>
  </si>
  <si>
    <t xml:space="preserve">2001-09-29
</t>
  </si>
  <si>
    <t xml:space="preserve">TAKAO ARAI [JP]
TADASHI KOJIMA [JP]
KOICHI HIRAYAMA [JP]
FUMIHIKO YOKOGAWA [JP]
TOSHIYUKI SHIMADA [JP]
SHINICHI TANAKA [JP]
YOSHIAKI MORIYAMA [JP]
AKIRA KURAHASHI [JP]
TOSHIFUMI TAKEUCHI [JP]
HISASHI YAMADA [JP]
</t>
  </si>
  <si>
    <t xml:space="preserve">PIONEER ELECTRONIC CORP [JP]
HITACHI LTD [JP]
PIONEER CORP [JP]
TOSHIBA KK [JP]
</t>
  </si>
  <si>
    <t xml:space="preserve">G11B20/14
H03M5/14
H03M7/14
H04L7/04
H04L7/08
H04L25/49
</t>
  </si>
  <si>
    <t xml:space="preserve">G11B20/1426
H03M5/145
H04L7/00
H04L7/041
H04L25/4906
</t>
  </si>
  <si>
    <t xml:space="preserve">MY1919PI965068
</t>
  </si>
  <si>
    <t xml:space="preserve">19961203
</t>
  </si>
  <si>
    <t xml:space="preserve">JP19950316420 19951205
</t>
  </si>
  <si>
    <t>MY115888 (A)</t>
  </si>
  <si>
    <t xml:space="preserve">2003-09-30
</t>
  </si>
  <si>
    <t xml:space="preserve">YONEMICHI OCHIAI [JP]
SHUUJI MAKIMOTO [JP]
</t>
  </si>
  <si>
    <t xml:space="preserve">H01J29/02
H01J29/073
H01J2229/0711
</t>
  </si>
  <si>
    <t xml:space="preserve">MY1919PI965380
</t>
  </si>
  <si>
    <t xml:space="preserve">19961220
</t>
  </si>
  <si>
    <t xml:space="preserve">JP19950338365 19951226
</t>
  </si>
  <si>
    <t xml:space="preserve">CATHODE RAY TUBE WITH PLURAL ELECTRON GUN ASSEMBLIES
</t>
  </si>
  <si>
    <t>MY116111 (A)</t>
  </si>
  <si>
    <t xml:space="preserve">2003-11-28
</t>
  </si>
  <si>
    <t xml:space="preserve">YUJI KUWABARA [JP]
TORU TAKAHASHI [JP]
EIJI KAMOHARA [JP]
</t>
  </si>
  <si>
    <t xml:space="preserve">G09G5/00
H01J29/07
H01J31/00
H04N3/16
H04N5/68
H04N9/12
</t>
  </si>
  <si>
    <t xml:space="preserve">H01J29/07
H04N9/12
</t>
  </si>
  <si>
    <t xml:space="preserve">MY1919PI971870
</t>
  </si>
  <si>
    <t xml:space="preserve">19970429
</t>
  </si>
  <si>
    <t xml:space="preserve">JP19960108921 19960430
</t>
  </si>
  <si>
    <t xml:space="preserve">METHOD FOR FORMING PHOSPHOR SCREEN
</t>
  </si>
  <si>
    <t>MY123851 (A)</t>
  </si>
  <si>
    <t xml:space="preserve">2006-06-30
</t>
  </si>
  <si>
    <t xml:space="preserve">NORIO KOIKE [JP]
YOSHINORI TAKAHASHI [JP]
</t>
  </si>
  <si>
    <t xml:space="preserve">B05D5/06
H01J9/227
</t>
  </si>
  <si>
    <t xml:space="preserve">H01J9/2271
H01J29/32
</t>
  </si>
  <si>
    <t xml:space="preserve">MY1919PI973678
</t>
  </si>
  <si>
    <t xml:space="preserve">19970812
</t>
  </si>
  <si>
    <t xml:space="preserve">JP19960215650 19960815
</t>
  </si>
  <si>
    <t xml:space="preserve">CONTROL DEVICE CAPABLE OF SUPPLYING SINUSOIDAL POWER TO BRUSHLESS MOTOR OF A WASHING MACHINE
</t>
  </si>
  <si>
    <t>MY116199 (A)</t>
  </si>
  <si>
    <t xml:space="preserve">MASAHIRO IMAI [JP]
KAZUNOBU NAGAI [JP]
HIROSHI IKEDA [JP]
YOSHIYUKI MAKINO [JP]
</t>
  </si>
  <si>
    <t xml:space="preserve">D06F33/02
D06F37/40
H02K1/27
H02K3/34
H02K23/00
H02P6/06
H02P6/08
H02P6/14
H02K29/08
H02K29/10
</t>
  </si>
  <si>
    <t xml:space="preserve">D06F33/00
D06F37/304
H02K1/2786
H02K3/345
H02K29/08
H02P6/16
H02K29/08
H02K29/10
</t>
  </si>
  <si>
    <t xml:space="preserve">MY1919PI983980
</t>
  </si>
  <si>
    <t xml:space="preserve">19980829
</t>
  </si>
  <si>
    <t xml:space="preserve">JP19970234950 19970829
</t>
  </si>
  <si>
    <t xml:space="preserve">ELEVATOR WITH ADJUSTABLE TOP EDGE RAILING MEMBERS
</t>
  </si>
  <si>
    <t>MY126540 (A)</t>
  </si>
  <si>
    <t xml:space="preserve">KOSEI KAMIMURA [JP]
KAZUAKI MIYAKOSHI [JP]
</t>
  </si>
  <si>
    <t xml:space="preserve">B66B5/00
B66B9/04
B66B11/00
B66B11/02
</t>
  </si>
  <si>
    <t xml:space="preserve">B66B5/0081
B66B11/00
B66B11/02
</t>
  </si>
  <si>
    <t xml:space="preserve">MY1919PI993734
</t>
  </si>
  <si>
    <t xml:space="preserve">19990830
</t>
  </si>
  <si>
    <t xml:space="preserve">JP19980249873 19980903
JP19980287843 19981009
</t>
  </si>
  <si>
    <t xml:space="preserve">ELEVATOR SYSTEM
</t>
  </si>
  <si>
    <t>MY188270 (A)</t>
  </si>
  <si>
    <t xml:space="preserve">2021-11-24
</t>
  </si>
  <si>
    <t xml:space="preserve">SHUHEI NODA [JP]
KENTARO YOKOI [JP]
HIROSHI SUKEGAWA [JP]
SAYUMI KIMURA [JP]
YUKARI MURATA [JP]
</t>
  </si>
  <si>
    <t xml:space="preserve">B66B1/46
B66B13/00
B66B13/14
B66B13/26
G06K9/00
H04N7/18
</t>
  </si>
  <si>
    <t xml:space="preserve">B66B1/468
B66B13/143
B66B13/146
B66B13/24
B66B13/26
G06V40/20
H04N7/185
B66B2201/4638
</t>
  </si>
  <si>
    <t xml:space="preserve">MY2017PI700129
</t>
  </si>
  <si>
    <t xml:space="preserve">20170112
</t>
  </si>
  <si>
    <t xml:space="preserve">JP20160004593 20160113
</t>
  </si>
  <si>
    <t xml:space="preserve">DOOR SYSTEM OF ELEVATOR
</t>
  </si>
  <si>
    <t>MY188271 (A)</t>
  </si>
  <si>
    <t xml:space="preserve">KOTA NAKANISHI [JP]
</t>
  </si>
  <si>
    <t xml:space="preserve">B66B3/00
B66B11/02
B66B13/26
</t>
  </si>
  <si>
    <t xml:space="preserve">MY2017PI700132
</t>
  </si>
  <si>
    <t xml:space="preserve">JP20160004396 20160113
</t>
  </si>
  <si>
    <t xml:space="preserve">ELECTRIC VACUUM CLEANER
</t>
  </si>
  <si>
    <t>MY188231 (A)</t>
  </si>
  <si>
    <t xml:space="preserve">HIROKAZU IZAWA [JP]
YUUKI MARUTANI [JP]
KOTA WATANABE [JP]
KAZUHIRO FURUTA [JP]
</t>
  </si>
  <si>
    <t xml:space="preserve">A47L9/04
A47L9/28
G01C3/06
G05D1/02
G06K9/00
</t>
  </si>
  <si>
    <t xml:space="preserve">A47L9/0411
A47L9/0472
A47L9/28
G01C3/06
G05D1/0214
G05D1/0246
G05D1/0251
G06V20/20
A47L2201/04
A47L2201/06
G05D2201/0215
</t>
  </si>
  <si>
    <t xml:space="preserve">MY2018PI701484
</t>
  </si>
  <si>
    <t xml:space="preserve">20161012
</t>
  </si>
  <si>
    <t xml:space="preserve">JP20150202910 20151014
WO2016JP80249 20161012
</t>
  </si>
  <si>
    <t xml:space="preserve">ELEVATOR RIDING DETECTION SYSTEM
</t>
  </si>
  <si>
    <t>MY187140 (A)</t>
  </si>
  <si>
    <t xml:space="preserve">2021-09-03
</t>
  </si>
  <si>
    <t xml:space="preserve">B66B3/00
B66B13/24
</t>
  </si>
  <si>
    <t xml:space="preserve">B66B5/0012
B66B13/26
</t>
  </si>
  <si>
    <t xml:space="preserve">MY2018PI700331
</t>
  </si>
  <si>
    <t xml:space="preserve">20180125
</t>
  </si>
  <si>
    <t xml:space="preserve">JP20170058763 20170324
</t>
  </si>
  <si>
    <t xml:space="preserve">VACUUM CLEANER
</t>
  </si>
  <si>
    <t>MY188252 (A)</t>
  </si>
  <si>
    <t xml:space="preserve">HITOSHI SUZUKI [JP]
KIYOSHI EBE [JP]
KENJI KOJIMA [JP]
YASUSHI TAKAI [JP]
MITSURU WATANABE [JP]
</t>
  </si>
  <si>
    <t xml:space="preserve">A47L9/16
</t>
  </si>
  <si>
    <t xml:space="preserve">A47L9/00
A47L9/16
A47L9/1608
A47L9/1625
A47L9/1641
</t>
  </si>
  <si>
    <t xml:space="preserve">MY2018PI701262
</t>
  </si>
  <si>
    <t xml:space="preserve">20160927
</t>
  </si>
  <si>
    <t xml:space="preserve">JP20150191925 20150929
WO2016JP78499 20160927
</t>
  </si>
  <si>
    <t xml:space="preserve">ANGLE INDICATOR AND ANGLE ADJUSTMENT METHOD FOR GUIDE RAIL
</t>
  </si>
  <si>
    <t>MY186312 (A)</t>
  </si>
  <si>
    <t xml:space="preserve">2021-07-08
</t>
  </si>
  <si>
    <t xml:space="preserve">SHINGO MORIKAMI [JP]
HIROSHI UCHIDA [JP]
</t>
  </si>
  <si>
    <t xml:space="preserve">B66B7/02
</t>
  </si>
  <si>
    <t xml:space="preserve">B66B7/027
G01B5/24
</t>
  </si>
  <si>
    <t xml:space="preserve">MY2017PI701881
</t>
  </si>
  <si>
    <t xml:space="preserve">20170523
</t>
  </si>
  <si>
    <t xml:space="preserve">JP20160104492 20160525
</t>
  </si>
  <si>
    <t xml:space="preserve">UNLOCKING DEVICE FOR AN ELEVATOR
</t>
  </si>
  <si>
    <t>MY188102 (A)</t>
  </si>
  <si>
    <t xml:space="preserve">2021-11-19
</t>
  </si>
  <si>
    <t xml:space="preserve">YANG TIANMING [JP]
YANG HAIFENG [JP]
ZHANG CHUNHUI [JP]
</t>
  </si>
  <si>
    <t xml:space="preserve">B66B5/00
B66B13/00
B66B13/24
</t>
  </si>
  <si>
    <t xml:space="preserve">MY2016PI702208
</t>
  </si>
  <si>
    <t xml:space="preserve">20160615
</t>
  </si>
  <si>
    <t xml:space="preserve">CN201620168324U 20160304
</t>
  </si>
  <si>
    <t xml:space="preserve">WASHING MACHINES
</t>
  </si>
  <si>
    <t>MY101063 (A)</t>
  </si>
  <si>
    <t xml:space="preserve">1991-07-16
</t>
  </si>
  <si>
    <t xml:space="preserve">MASANOBU YANAGIHARA [JP]
</t>
  </si>
  <si>
    <t xml:space="preserve">D06F29/02
D06F39/08
D06F39/10
</t>
  </si>
  <si>
    <t xml:space="preserve">D06F29/02
D06F39/088
D06F39/10
</t>
  </si>
  <si>
    <t xml:space="preserve">MY1919PI870337
</t>
  </si>
  <si>
    <t xml:space="preserve">19870320
</t>
  </si>
  <si>
    <t xml:space="preserve">JP19840204215 19840928
GB19850023449 19850923
</t>
  </si>
  <si>
    <t xml:space="preserve">Semiconductor storage device
</t>
  </si>
  <si>
    <t>TW202207424 (A)</t>
  </si>
  <si>
    <t xml:space="preserve">2022-02-16
</t>
  </si>
  <si>
    <t xml:space="preserve">KOYANAGI MASARU [JP]
</t>
  </si>
  <si>
    <t xml:space="preserve">H01L27/115
</t>
  </si>
  <si>
    <t xml:space="preserve">G11C5/025
G11C5/06
G11C16/24
H01L21/76898
H01L21/82
H01L23/08
H01L23/5226
H01L23/528
H01L24/03
H01L24/16
H01L24/73
H01L24/92
H01L24/94
H01L25/0657
H01L25/50
H01L27/0207
H01L27/11521
H01L27/11526
H01L27/11568
H01L27/11573
G11C16/08
G11C16/10
G11C16/26
H01L24/08
H01L24/16
H01L24/80
H01L24/81
H01L24/94
H01L2224/0557
H01L2224/08145
H01L2224/13025
H01L2224/16145
H01L2224/16148
H01L2224/73251
H01L2224/80001
H01L2224/81193
H01L2224/92
H01L2224/9222
H01L2224/94
H01L2225/06513
H01L2225/06541
H01L2225/06565
H01L2924/1431
H01L2924/14511
H01L2224/73251
H01L2224/08
H01L2224/16
H01L2224/92
H01L2224/80
H01L21/304
H01L2224/11
H01L22/14
H01L21/78
H01L2224/81
H01L2224/9222
H01L2224/80
H01L2224/81
H01L2224/94
H01L2224/80
</t>
  </si>
  <si>
    <t xml:space="preserve">TW20210122232
</t>
  </si>
  <si>
    <t xml:space="preserve">JP20170049967 20170315
</t>
  </si>
  <si>
    <t xml:space="preserve">Semiconductor memory device
</t>
  </si>
  <si>
    <t>TW202207235 (A)</t>
  </si>
  <si>
    <t xml:space="preserve">SUGAHARA AKIO [JP]
IMAMOTO AKIHIRO [JP]
WATANABE TOSHIFUMI [JP]
KAKOI MAMI [JP]
MASUDA KOHEI [JP]
YOSHIHARA MASAHIRO [JP]
ABIKO NAOFUMI [JP]
</t>
  </si>
  <si>
    <t xml:space="preserve">G11C11/34
G11C16/34
</t>
  </si>
  <si>
    <t xml:space="preserve">G11C16/14
G11C16/16
G11C16/26
G11C16/30
G11C16/3445
G11C16/0483
G11C16/32
G11C2216/20
</t>
  </si>
  <si>
    <t xml:space="preserve">TW20210124992
</t>
  </si>
  <si>
    <t xml:space="preserve">20190227
</t>
  </si>
  <si>
    <t xml:space="preserve">WO2018JP41195 20181106
</t>
  </si>
  <si>
    <t xml:space="preserve">SCADA web HMI system
</t>
  </si>
  <si>
    <t>TW202206953 (A)</t>
  </si>
  <si>
    <t xml:space="preserve">HIGASHIYA RYOSUKE [JP]
NOJIMA AKIRA [JP]
SHIMIZU NOBUO [JP]
SHIMIZU RYO [JP]
</t>
  </si>
  <si>
    <t xml:space="preserve">G05B19/05
</t>
  </si>
  <si>
    <t xml:space="preserve">G05B23/02
</t>
  </si>
  <si>
    <t xml:space="preserve">TW20210123167
</t>
  </si>
  <si>
    <t xml:space="preserve">20210624
</t>
  </si>
  <si>
    <t xml:space="preserve">WO2020JP25653 20200630
</t>
  </si>
  <si>
    <t xml:space="preserve">MATERIAL FOR COLD ACCUMULATION, REFRIGERATOR, APPARATUS INCLUDING A SUPERCONDUCTING COIL, AND METHOD FOR MANUFACTURING A MATERIAL FOR COLD ACCUMULATION
</t>
  </si>
  <si>
    <t>RU2771034 (C1)</t>
  </si>
  <si>
    <t xml:space="preserve">2022-04-25
</t>
  </si>
  <si>
    <t xml:space="preserve">KAWAMOTO TAKAHIRO [JP]
EGUCHI TOMOKO [JP]
YAMASHITA TOMOHIRO [JP]
HAGIWARA MASAYA [JP]
SAITO AKIKO [JP]
USUI DAICHI [JP]
</t>
  </si>
  <si>
    <t xml:space="preserve">C09K5/14
F25B9/00
F25B21/00
H01F1/01
H01F6/04
H01F6/06
H01F7/20
</t>
  </si>
  <si>
    <t xml:space="preserve">C09K5/14
F25B9/00
F25B21/00
H01F1/01
H01F1/015
H01F6/04
H01F6/06
H01F7/20
C01G37/006
</t>
  </si>
  <si>
    <t xml:space="preserve">RU20210111919
</t>
  </si>
  <si>
    <t xml:space="preserve">20190926
</t>
  </si>
  <si>
    <t xml:space="preserve">JP20180185628 20180928
WO2019JP37995 20190926
</t>
  </si>
  <si>
    <t xml:space="preserve">METHOD FOR CONTROLLING AN ELECTRIC MOTOR INCLUDING AN IDENTIFICATION SEQUENCE OF A TRANSFORMER
</t>
  </si>
  <si>
    <t>ES2908263 (T3)</t>
  </si>
  <si>
    <t xml:space="preserve">DEVOS THOMAS
JEBAI AL KASSEM
MALRAIT FRANÇOIS
</t>
  </si>
  <si>
    <t xml:space="preserve">SCHNEIDER TOSHIBA INVERTER EUROPE SAS
</t>
  </si>
  <si>
    <t xml:space="preserve">H02P6/08
H02P6/20
</t>
  </si>
  <si>
    <t xml:space="preserve">H02K11/0094
H02P6/08
H02P6/20
H02P6/21
H02P6/28
H02P25/024
</t>
  </si>
  <si>
    <t xml:space="preserve">ES20180206896T
</t>
  </si>
  <si>
    <t xml:space="preserve">20181119
</t>
  </si>
  <si>
    <t xml:space="preserve">FR20170062421 20171219
</t>
  </si>
  <si>
    <t xml:space="preserve">TAP SELECTOR OF ON-LOAD TAP CHANGER
</t>
  </si>
  <si>
    <t>WO2022085288 (A1)</t>
  </si>
  <si>
    <t xml:space="preserve">EGUCHI NAOKI [JP]
ABE SHINICHIRO [JP]
</t>
  </si>
  <si>
    <t xml:space="preserve">H01F29/02
H01F29/04
</t>
  </si>
  <si>
    <t xml:space="preserve">WO2021JP30420
</t>
  </si>
  <si>
    <t xml:space="preserve">JP20200176675 20201021
</t>
  </si>
  <si>
    <t xml:space="preserve">JPS5147816U (U)
JPH07312316 (A)
JP2000340434 (A)
</t>
  </si>
  <si>
    <t xml:space="preserve">JOINED BODY, CERAMIC-COPPER CIRCUIT BOARD, AND SEMICONDUCTOR DEVICE
</t>
  </si>
  <si>
    <t>WO2022085711 (A1)</t>
  </si>
  <si>
    <t xml:space="preserve">YONETSU MAKI [JP]
SUENAGA SEIICHI [JP]
FUJISAWA SACHIKO [JP]
SANO TAKASHI [JP]
</t>
  </si>
  <si>
    <t xml:space="preserve">TOSHIBA KK [JP]
TOSHIBA MATERIALS CO LTD [JP]
</t>
  </si>
  <si>
    <t xml:space="preserve">C04B37/02
H05K1/03
</t>
  </si>
  <si>
    <t xml:space="preserve">WO2021JP38712
</t>
  </si>
  <si>
    <t xml:space="preserve">JP20200177286 20201022
</t>
  </si>
  <si>
    <t xml:space="preserve">WO2015019602 (A1)
JP2016169111 (A)
JP2018506496 (A)
</t>
  </si>
  <si>
    <t xml:space="preserve">ROTARY ELECTRICAL MACHINE
</t>
  </si>
  <si>
    <t>WO2022085482 (A1)</t>
  </si>
  <si>
    <t xml:space="preserve">KATO SHUICHI [JP]
OKABAYASHI MASAHIRO [JP]
SAWAKAMI TOMOKI [JP]
KUMAGAI IO [JP]
</t>
  </si>
  <si>
    <t xml:space="preserve">H02K5/16
H02K15/16
</t>
  </si>
  <si>
    <t xml:space="preserve">WO2021JP37280
</t>
  </si>
  <si>
    <t xml:space="preserve">20211008
</t>
  </si>
  <si>
    <t xml:space="preserve">JP20200177883 20201023
</t>
  </si>
  <si>
    <t xml:space="preserve">JPS54163701U (U)
JPS63182667U (U)
JP2007325426 (A)
WO2011051996 (A1)
</t>
  </si>
  <si>
    <t xml:space="preserve">CONTROL DEVICE FOR POWER CONVERSION APPARATUS
</t>
  </si>
  <si>
    <t>WO2022085187 (A1)</t>
  </si>
  <si>
    <t xml:space="preserve">KATSUKURA TOMOYA [JP]
FUKASAWA ISSEI [JP]
</t>
  </si>
  <si>
    <t xml:space="preserve">H02M1/14
H02M7/48
</t>
  </si>
  <si>
    <t xml:space="preserve">WO2020JP39937
</t>
  </si>
  <si>
    <t xml:space="preserve">20201023
</t>
  </si>
  <si>
    <t xml:space="preserve">WO2020JP39937 20201023
</t>
  </si>
  <si>
    <t xml:space="preserve">MOTOR DRIVE SYSTEM AND MOTOR DRIVE METHOD
</t>
  </si>
  <si>
    <t>WO2022085109 (A1)</t>
  </si>
  <si>
    <t xml:space="preserve">SUZUKI SHINYA [JP]
TOBAYASHI SHUNSUKE [JP]
</t>
  </si>
  <si>
    <t xml:space="preserve">H02P7/08
</t>
  </si>
  <si>
    <t xml:space="preserve">WO2020JP39536
</t>
  </si>
  <si>
    <t xml:space="preserve">WO2020JP39536 20201021
</t>
  </si>
  <si>
    <t xml:space="preserve">REACTIVE POWER SUPPLEMENTING DEVICE
</t>
  </si>
  <si>
    <t>WO2022085101 (A1)</t>
  </si>
  <si>
    <t xml:space="preserve">MUKUNOKI KAHO [JP]
FUJII TOSHIYUKI [JP]
MATSUDA AKIHIRO [JP]
OKUYAMA RYOTA [JP]
</t>
  </si>
  <si>
    <t xml:space="preserve">MITSUBISHI ELECTRIC CORP [JP]
TOSHIBA MITSUBISHI ELEC IND [JP]
</t>
  </si>
  <si>
    <t xml:space="preserve">G05F1/70
</t>
  </si>
  <si>
    <t xml:space="preserve">WO2020JP39502
</t>
  </si>
  <si>
    <t xml:space="preserve">WO2020JP39502 20201021
</t>
  </si>
  <si>
    <t xml:space="preserve">SWITCHING DEVICE AND DIRECT-CURRENT CUTOFF DEVICE
</t>
  </si>
  <si>
    <t>WO2022085086 (A1)</t>
  </si>
  <si>
    <t xml:space="preserve">MATSUMOTO TOSHIAKI [JP]
MURATA TAKAAKI [JP]
OHDA YOSHIAKI [JP]
HOSHINA YOSHIKAZU [JP]
ISHIGURO TAKAHIRO [JP]
</t>
  </si>
  <si>
    <t xml:space="preserve">H02B13/035
</t>
  </si>
  <si>
    <t xml:space="preserve">WO2020JP39446
</t>
  </si>
  <si>
    <t xml:space="preserve">WO2020JP39446 20201020
</t>
  </si>
  <si>
    <t xml:space="preserve">BONDED BODY, CERAMIC CIRCUIT BOARD USING SAME, AND SEMICONDUCTOR DEVICE
</t>
  </si>
  <si>
    <t>WO2022085654 (A1)</t>
  </si>
  <si>
    <t xml:space="preserve">YAMAMOTO SHOTA [JP]
YOSHIMURA FUMIHIKO [JP]
SUENAGA SEIICHI [JP]
OOZEKI TOMOYUKI [JP]
</t>
  </si>
  <si>
    <t xml:space="preserve">C04B37/02
H05K3/12
H05K3/38
</t>
  </si>
  <si>
    <t xml:space="preserve">WO2021JP38511
</t>
  </si>
  <si>
    <t xml:space="preserve">JP20200175898 20201020
</t>
  </si>
  <si>
    <t xml:space="preserve">JP2005252087 (A)
WO2010137651 (A1)
WO2013094213 (A1)
WO2018021472 (A1)
JP2018506496 (A)
WO2019022133 (A1)
WO2019054294 (A1)
</t>
  </si>
  <si>
    <t xml:space="preserve">POWER CONVERSION DEVICE
</t>
  </si>
  <si>
    <t>WO2022085737 (A1)</t>
  </si>
  <si>
    <t xml:space="preserve">SUZUKI HIROOMI [JP]
FUJITA TSUNEHITO [JP]
</t>
  </si>
  <si>
    <t xml:space="preserve">H02M3/28
H02M7/48
</t>
  </si>
  <si>
    <t xml:space="preserve">WO2021JP38822
</t>
  </si>
  <si>
    <t xml:space="preserve">JP20200177336 20201022
</t>
  </si>
  <si>
    <t xml:space="preserve">JPH0621289 (A)
JP2002095109 (A)
JP2004229500 (A)
JP2007082400 (A)
JP2016213945 (A)
JP2019088043 (A)
</t>
  </si>
  <si>
    <t xml:space="preserve">POWER CONVERSION DEVICE AND METHOD FOR CONTROLLING POWER CONVERSION DEVICE
</t>
  </si>
  <si>
    <t>WO2022085731 (A1)</t>
  </si>
  <si>
    <t xml:space="preserve">FUJITA TSUNEHITO [JP]
BABA TOSHIYUKI [JP]
NOZAKI YUICHIRO [JP]
SUZUKI HIROOMI [JP]
</t>
  </si>
  <si>
    <t xml:space="preserve">H02M3/28
</t>
  </si>
  <si>
    <t xml:space="preserve">WO2021JP38799
</t>
  </si>
  <si>
    <t xml:space="preserve">JP20200177592 20201022
</t>
  </si>
  <si>
    <t xml:space="preserve">JP2003079144 (A)
JP2016019322 (A)
JP2017060302 (A)
</t>
  </si>
  <si>
    <t xml:space="preserve">COMPRESSOR AND REFRIGERATION CYCLE DEVICE
</t>
  </si>
  <si>
    <t>WO2022085443 (A1)</t>
  </si>
  <si>
    <t xml:space="preserve">NAGAHATA TAISHI [JP]
SHIDA SHOGO [JP]
</t>
  </si>
  <si>
    <t xml:space="preserve">F04C29/02
</t>
  </si>
  <si>
    <t xml:space="preserve">WO2021JP36914
</t>
  </si>
  <si>
    <t xml:space="preserve">JP20200177278 20201022
</t>
  </si>
  <si>
    <t xml:space="preserve">US2988267 (A)
JPS61123792 (A)
WO2020161965 (A1)
</t>
  </si>
  <si>
    <t>US11314470 (B1)</t>
  </si>
  <si>
    <t xml:space="preserve">SUZUKI KATSUNORI [JP]
</t>
  </si>
  <si>
    <t xml:space="preserve">G06F3/12
G06F15/00
G06K1/00
</t>
  </si>
  <si>
    <t xml:space="preserve">G06F3/1204
G06F3/1236
G06F3/1292
</t>
  </si>
  <si>
    <t xml:space="preserve">US202117202799
</t>
  </si>
  <si>
    <t xml:space="preserve">US202117202799 20210316
</t>
  </si>
  <si>
    <t xml:space="preserve">US2013114103 (A1)
US2018349080 (A1)
US2021240422 (A1)
</t>
  </si>
  <si>
    <t xml:space="preserve">JP2017185684 (A)
US9888132 (B2)
</t>
  </si>
  <si>
    <t xml:space="preserve">ROLLING CONTROL SYSTEM AND ROLLING CONTROL METHOD
</t>
  </si>
  <si>
    <t>US2022126340 (A1)</t>
  </si>
  <si>
    <t xml:space="preserve">TACHIBANA MINORU [JP]
</t>
  </si>
  <si>
    <t xml:space="preserve">B21B37/16
B21B37/58
</t>
  </si>
  <si>
    <t xml:space="preserve">B21B37/16
B21B37/20
B21B37/28
B21B37/48
B21B37/58
B21B2261/04
B21B2271/02
</t>
  </si>
  <si>
    <t xml:space="preserve">US202017427671
</t>
  </si>
  <si>
    <t xml:space="preserve">WO2020JP01065 20200115
</t>
  </si>
  <si>
    <t xml:space="preserve">STATE DETERMINATION APPARATUS AND IMAGE ANALYSIS APPARATUS
</t>
  </si>
  <si>
    <t>US2022129693 (A1)</t>
  </si>
  <si>
    <t xml:space="preserve">PHAM QUOC VIET [JP]
NAKASU TOSHIAKI [JP]
MISHIMA NAO [JP]
NAKAYAMA SHOJUN [JP]
</t>
  </si>
  <si>
    <t xml:space="preserve">G06K9/00
G06K9/62
G06T7/11
</t>
  </si>
  <si>
    <t xml:space="preserve">G06K9/6215
G06K9/6232
G06T7/11
G06V10/22
G06V30/40
G06T2207/20084
</t>
  </si>
  <si>
    <t xml:space="preserve">US202117460387
</t>
  </si>
  <si>
    <t xml:space="preserve">JP20200180756 20201028
</t>
  </si>
  <si>
    <t xml:space="preserve">Vehicle Luminaire and Vehicle Lighting Tool
</t>
  </si>
  <si>
    <t>US2022128211 (A1)</t>
  </si>
  <si>
    <t xml:space="preserve">UENO MISAKI [JP]
HINO KIYOKAZU [JP]
</t>
  </si>
  <si>
    <t xml:space="preserve">F21S41/19
F21S43/14
F21S43/19
F21S43/20
F21V29/507
</t>
  </si>
  <si>
    <t xml:space="preserve">F21S41/192
F21S43/14
F21S43/195
F21S43/26
F21S43/27
F21S45/48
F21S45/50
F21V29/507
H01L33/52
H01L33/58
H01L2933/005
</t>
  </si>
  <si>
    <t xml:space="preserve">US202117403438
</t>
  </si>
  <si>
    <t xml:space="preserve">JP20200179742 20201027
JP20200211310 20201221
</t>
  </si>
  <si>
    <t xml:space="preserve">IMAGE ENCODING METHOD AND IMAGE DECODING METHOD
</t>
  </si>
  <si>
    <t>US2022132161 (A1)</t>
  </si>
  <si>
    <t xml:space="preserve">SHIODERA TAICHIRO [JP]
ASAKA SAORI [JP]
TANIZAWA AKIYUKI [JP]
CHUJOH TAKESHI [JP]
</t>
  </si>
  <si>
    <t xml:space="preserve">H04N19/105
H04N19/109
H04N19/119
H04N19/124
H04N19/137
H04N19/139
H04N19/15
H04N19/159
H04N19/176
H04N19/182
H04N19/513
H04N19/52
H04N19/61
H04N19/70
</t>
  </si>
  <si>
    <t xml:space="preserve">H04N19/105
H04N19/109
H04N19/119
H04N19/124
H04N19/137
H04N19/139
H04N19/15
H04N19/159
H04N19/176
H04N19/182
H04N19/52
H04N19/521
H04N19/61
H04N19/70
H04N19/96
</t>
  </si>
  <si>
    <t xml:space="preserve">US202217573020
</t>
  </si>
  <si>
    <t xml:space="preserve">WO2010JP56400 20100408
WO2010JP71178 20101126
US201213647140 20121008
US201615350265 20161114
US201715698934 20170908
US201816117609 20180830
US201916250430 20190117
US202016939479 20200727
US202217573020 20220111
</t>
  </si>
  <si>
    <t xml:space="preserve">COOPERATIVE LEARNING SYSTEM AND MONITORING SYSTEM
</t>
  </si>
  <si>
    <t>US2022131772 (A1)</t>
  </si>
  <si>
    <t xml:space="preserve">ITOU TADASUKE [JP]
NAGANO KAZUTOSHI [JP]
</t>
  </si>
  <si>
    <t xml:space="preserve">TOSHIBA DIGITAL SOLUTIONS CORP [JP]
KURITA WATER IND LTD [JP]
</t>
  </si>
  <si>
    <t xml:space="preserve">H04L41/16
H04L43/04
H04L43/0817
H04L65/61
</t>
  </si>
  <si>
    <t xml:space="preserve">G05B19/418
G05B23/02
G05B23/0213
G06N20/00
H04L41/16
H04L43/04
H04L43/0817
H04L65/61
G06N20/00
Y02P90/02
</t>
  </si>
  <si>
    <t xml:space="preserve">US202017428840
</t>
  </si>
  <si>
    <t xml:space="preserve">20200123
</t>
  </si>
  <si>
    <t xml:space="preserve">JP20190041166 20190307
WO2020JP02203 20200123
</t>
  </si>
  <si>
    <t xml:space="preserve">MEMORY DEVICE WHICH GENERATES OPERATION VOLTAGES IN PARALLEL WITH RECEPTION OF AN ADDRESS
</t>
  </si>
  <si>
    <t>US2022130469 (A1)</t>
  </si>
  <si>
    <t xml:space="preserve">SUGAHARA AKIO [JP]
HANDA TAKAYA [JP]
ISOMURA RYOSUKE [JP]
UEHARA KAZUTO [JP]
SATO JUNICHI [JP]
ASAOKA NORICHIKA [JP]
YAMAOKA MASASHI [JP]
SANAD BUSHNAQ [JP]
SHIBAZAKI YUZURU [JP]
KUMAZAKI NORIYASU [JP]
TERADA YURI [JP]
</t>
  </si>
  <si>
    <t xml:space="preserve">G11C16/04
G11C16/08
G11C16/30
G11C16/32
</t>
  </si>
  <si>
    <t xml:space="preserve">G11C7/04
G11C16/0483
G11C16/08
G11C16/24
G11C16/26
G11C16/30
G11C16/32
H01L27/11556
H01L27/11582
G11C16/12
G11C16/26
H01L27/115
</t>
  </si>
  <si>
    <t xml:space="preserve">US202217570676
</t>
  </si>
  <si>
    <t xml:space="preserve">20220107
</t>
  </si>
  <si>
    <t xml:space="preserve">JP20180241544 20181225
US201916567982 20190911
US202117168822 20210205
US202217570676 20220107
</t>
  </si>
  <si>
    <t xml:space="preserve">NONVOLATILE MEMORY AND WRITING METHOD
</t>
  </si>
  <si>
    <t>US2022130456 (A1)</t>
  </si>
  <si>
    <t xml:space="preserve">HARA TOKUMASA [JP]
SHIBATA NOBORU [JP]
</t>
  </si>
  <si>
    <t xml:space="preserve">G11C11/56
</t>
  </si>
  <si>
    <t xml:space="preserve">G11C11/5628
G11C11/5642
G11C16/0483
G11C2211/5641
G11C2211/5646
</t>
  </si>
  <si>
    <t xml:space="preserve">US202217568229
</t>
  </si>
  <si>
    <t xml:space="preserve">JP20140055408 20140318
JP20140083044 20140414
US201514621894 20150213
US201916286056 20190226
US201916529322 20190801
US202016919860 20200702
US202117154513 20210121
US202217568229 20220104
</t>
  </si>
  <si>
    <t xml:space="preserve">COMMUNICATION DEVICE, COMPUTER PROGRAM PRODUCT, AND COMMUNICATION SYSTEM
</t>
  </si>
  <si>
    <t>US2022131689 (A1)</t>
  </si>
  <si>
    <t xml:space="preserve">ITO MASASHI [JP]
TANIZAWA YOSHIMICHI [JP]
</t>
  </si>
  <si>
    <t xml:space="preserve">H04L9/0822
H04L9/0852
H04L9/0861
H04L9/3215
H04L69/14
</t>
  </si>
  <si>
    <t xml:space="preserve">US202117461854
</t>
  </si>
  <si>
    <t xml:space="preserve">JP20200179079 20201026
</t>
  </si>
  <si>
    <t>US2022130986 (A1)</t>
  </si>
  <si>
    <t xml:space="preserve">H01L29/51
H01L29/778
</t>
  </si>
  <si>
    <t xml:space="preserve">H01L29/513
H01L29/7786
</t>
  </si>
  <si>
    <t xml:space="preserve">US202117444977
</t>
  </si>
  <si>
    <t xml:space="preserve">JP20200178913 20201026
JP20210111287 20210705
</t>
  </si>
  <si>
    <t xml:space="preserve">PLASMA PROCESSING APPARATUS, PLASMA PROCESSING METHOD, AND CONDUCTIVE MEMBER
</t>
  </si>
  <si>
    <t>US2022130644 (A1)</t>
  </si>
  <si>
    <t xml:space="preserve">YOKOTA MASAHIRO [JP]
HAPPOYA AKIHIKO [JP]
TAKAHASHI KEN [JP]
MORITA SHUSUKE [JP]
OSHIMA JIRO [JP]
SAITO SHUICHI [JP]
YAGI NORIAKI [JP]
SASAKI ATSUYA [JP]
</t>
  </si>
  <si>
    <t xml:space="preserve">NOA LEADING CO LTD [JP]
TOSHIBA MATERIALS CO LTD [JP]
</t>
  </si>
  <si>
    <t xml:space="preserve">H01J37/32
</t>
  </si>
  <si>
    <t xml:space="preserve">H01J37/3211
H01J37/32174
H01J37/32458
H01J37/32715
H01L21/3065
H01L21/67069
H05H1/46
H01J2237/334
</t>
  </si>
  <si>
    <t xml:space="preserve">US202017438184
</t>
  </si>
  <si>
    <t xml:space="preserve">JP20190048408 20190315
WO2020JP11050 20200313
</t>
  </si>
  <si>
    <t xml:space="preserve">SEMICONDUCTOR DEVICE, METHOD FOR MANUFACTURING SEMICONDUCTOR DEVICE, INVERTER CIRCUIT, DRIVE DEVICE, VEHICLE, AND ELEVATOR
</t>
  </si>
  <si>
    <t>US2022130673 (A1)</t>
  </si>
  <si>
    <t xml:space="preserve">SHIMIZU TATSUO [JP]
NAKABAYASHI YUKIO [JP]
NISHIO JOHJI [JP]
OTA CHIHARU [JP]
ITO TOSHIHIDE [JP]
</t>
  </si>
  <si>
    <t xml:space="preserve">H01L21/02
H01L21/04
H01L29/06
H01L29/10
H01L29/16
H01L29/51
H01L29/66
H01L29/78
</t>
  </si>
  <si>
    <t xml:space="preserve">B66B1/308
H01L21/02164
H01L21/0217
H01L21/02236
H01L21/02271
H01L21/02304
H01L21/02337
H01L21/02356
H01L21/045
H01L21/046
H01L21/049
H01L29/045
H01L29/0623
H01L29/1095
H01L29/1608
H01L29/51
H01L29/513
H01L29/518
H01L29/66068
H01L29/7802
H01L29/7811
H01L29/7813
B60L50/51
B60L2210/42
B61C3/00
B66B11/043
H01L29/0619
H01L29/7395
H01L29/7397
H02P27/06
</t>
  </si>
  <si>
    <t xml:space="preserve">US202217568761
</t>
  </si>
  <si>
    <t xml:space="preserve">20220105
</t>
  </si>
  <si>
    <t xml:space="preserve">JP20200049317 20200319
US202017000572 20200824
US202217568761 20220105
</t>
  </si>
  <si>
    <t xml:space="preserve">PAYMENT APPARATUS AND RECEIPT DATA CREATION METHOD
</t>
  </si>
  <si>
    <t>US2022129879 (A1)</t>
  </si>
  <si>
    <t xml:space="preserve">KARITA YOSHIHIRO [JP]
</t>
  </si>
  <si>
    <t xml:space="preserve">G06Q20/20
G07D11/10
G07G1/00
G07G1/06
G07G1/14
</t>
  </si>
  <si>
    <t xml:space="preserve">G06Q20/201
G06Q20/209
G07D11/10
G07G1/0018
G07G1/06
G07G1/145
G06K15/021
</t>
  </si>
  <si>
    <t xml:space="preserve">US202117372516
</t>
  </si>
  <si>
    <t xml:space="preserve">JP20200179116 20201026
</t>
  </si>
  <si>
    <t xml:space="preserve">COMMODITY DATA PROCESSING APPARATUS AND CONTROL METHOD BY THE SAME
</t>
  </si>
  <si>
    <t>US2022129970 (A1)</t>
  </si>
  <si>
    <t xml:space="preserve">WANG XIAOZHOU [JP]
IKEUCHI TAKASHI [JP]
NISHIKAWA HIROSHI [JP]
OKAMOTO KENTARO [JP]
</t>
  </si>
  <si>
    <t xml:space="preserve">G06Q10/08
G06Q30/06
</t>
  </si>
  <si>
    <t xml:space="preserve">G06Q10/087
G06Q30/0601
G06Q30/0635
G06Q30/0641
</t>
  </si>
  <si>
    <t xml:space="preserve">US202217568934
</t>
  </si>
  <si>
    <t xml:space="preserve">JP20190004582 20190115
US201916691773 20191122
US202217568934 20220105
</t>
  </si>
  <si>
    <t xml:space="preserve">NOTIFICATION SYSTEM AND NOTIFICATION PROGRAM
</t>
  </si>
  <si>
    <t>US2022129963 (A1)</t>
  </si>
  <si>
    <t xml:space="preserve">YOKOYAMA YUKIKO [JP]
</t>
  </si>
  <si>
    <t xml:space="preserve">G06Q30/06
</t>
  </si>
  <si>
    <t xml:space="preserve">G06Q30/0613
</t>
  </si>
  <si>
    <t xml:space="preserve">US202217572241
</t>
  </si>
  <si>
    <t xml:space="preserve">JP20190171503 20190920
US202016905746 20200618
US202217572241 20220110
</t>
  </si>
  <si>
    <t xml:space="preserve">CHARGED PARTICLE EMISSION CONTROL DEVICE, METHOD, AND PROGRAM
</t>
  </si>
  <si>
    <t>US2022132648 (A1)</t>
  </si>
  <si>
    <t xml:space="preserve">KOTAKI KOHEI [JP]
MATSUMOTO MUNEMICHI [JP]
FURUKAWA TAKUJI [JP]
MIZUSHIMA KOTA [JP]
</t>
  </si>
  <si>
    <t xml:space="preserve">A61N5/10
H05H13/04
</t>
  </si>
  <si>
    <t xml:space="preserve">A61N5/10
A61N5/1048
H05H13/04
A61N2005/1087
</t>
  </si>
  <si>
    <t xml:space="preserve">US202217646822
</t>
  </si>
  <si>
    <t xml:space="preserve">20220103
</t>
  </si>
  <si>
    <t xml:space="preserve">JP20190125124 20190704
WO2020JP25650 20200630
</t>
  </si>
  <si>
    <t xml:space="preserve">COMMODITY REGISTRATION APPARATUS AND COMMODITY REGISTRATION METHOD
</t>
  </si>
  <si>
    <t>US2022129939 (A1)</t>
  </si>
  <si>
    <t xml:space="preserve">YAMADA MASAYA [JP]
</t>
  </si>
  <si>
    <t xml:space="preserve">G06F16/28
G06Q20/38
G06Q30/02
</t>
  </si>
  <si>
    <t xml:space="preserve">G06F16/285
G06Q20/387
G06Q30/0238
G06Q20/204
G06Q20/208
G06Q20/209
G07G1/0045
</t>
  </si>
  <si>
    <t xml:space="preserve">US202117393776
</t>
  </si>
  <si>
    <t xml:space="preserve">20210804
</t>
  </si>
  <si>
    <t xml:space="preserve">JP20200179678 20201027
</t>
  </si>
  <si>
    <t xml:space="preserve">VEHICLE INFORMATION ESTIMATION SYSTEM, VEHICLE INFORMATION ESTIMATION APPARATUS, VEHICLE INFORMATION ESTIMATION METHOD, AND NON-TRANSITORY COMPUTER READABLE RECORDING MEDIUM
</t>
  </si>
  <si>
    <t>US2022130240 (A1)</t>
  </si>
  <si>
    <t xml:space="preserve">TAKAMINE HIDEFUMI [JP]
USUI TAKASHI [JP]
WATABE KAZUO [JP]
</t>
  </si>
  <si>
    <t xml:space="preserve">G01G19/02
G08G1/01
G08G1/04
G08G1/065
</t>
  </si>
  <si>
    <t xml:space="preserve">G01G19/02
G08G1/0116
G08G1/0133
G08G1/0141
G08G1/0145
G08G1/04
G08G1/052
G08G1/065
</t>
  </si>
  <si>
    <t xml:space="preserve">US202117463305
</t>
  </si>
  <si>
    <t xml:space="preserve">JP20200179929 20201027
</t>
  </si>
  <si>
    <t xml:space="preserve">STATE MONITORING IN PRINTER SYSTEM
</t>
  </si>
  <si>
    <t>US2022129222 (A1)</t>
  </si>
  <si>
    <t xml:space="preserve">GOTO TAKASHI [JP]
</t>
  </si>
  <si>
    <t xml:space="preserve">B41J3/407
G06F3/12
</t>
  </si>
  <si>
    <t xml:space="preserve">B41J3/4075
G06F3/1207
G06F3/121
G06F3/1229
G06F3/1234
G06F3/1236
G06F3/1259
G06F3/1285
G06F3/1294
B41J3/4075
</t>
  </si>
  <si>
    <t xml:space="preserve">US202217568149
</t>
  </si>
  <si>
    <t xml:space="preserve">JP20200016709 20200204
US202017102951 20201124
US202217568149 20220104
</t>
  </si>
  <si>
    <t xml:space="preserve">SENSOR DEVICE AND WEARABLE DEVICE
</t>
  </si>
  <si>
    <t>US2022128953 (A1)</t>
  </si>
  <si>
    <t xml:space="preserve">OISHI SADATOSHI [JP]
KAWATA KENTO [JP]
KAWASAKI YUKI [JP]
TSUCHIDA SUNAO [JP]
ISHIKAWA HIROYUKI [JP]
KATO MASAKAZU [JP]
</t>
  </si>
  <si>
    <t xml:space="preserve">G04G9/00
G04G21/04
G06F1/16
G06K7/10
</t>
  </si>
  <si>
    <t xml:space="preserve">G04G9/007
G04G21/04
G06F1/163
G06K7/10297
</t>
  </si>
  <si>
    <t xml:space="preserve">US202117366806
</t>
  </si>
  <si>
    <t xml:space="preserve">20210702
</t>
  </si>
  <si>
    <t xml:space="preserve">JP20200177777 20201023
</t>
  </si>
  <si>
    <t xml:space="preserve">ADAPTING THE DECELERATION OF A MOTOR AS A FUNCTION OF AN AVERAGE RECTIFIED VOLTAGE
</t>
  </si>
  <si>
    <t>ES2907753 (T3)</t>
  </si>
  <si>
    <t xml:space="preserve">MALRAIT FRANÇOIS
DUTREY ALAIN
</t>
  </si>
  <si>
    <t xml:space="preserve">H02P3/18
</t>
  </si>
  <si>
    <t xml:space="preserve">H02P3/18
H02P23/20
H02P23/28
H02P27/08
</t>
  </si>
  <si>
    <t xml:space="preserve">ES20190212495T
</t>
  </si>
  <si>
    <t xml:space="preserve">20191129
</t>
  </si>
  <si>
    <t xml:space="preserve">FR20180073755 20181221
</t>
  </si>
  <si>
    <t xml:space="preserve">ACTIVE MATERIAL, ELECTRODE, SECONDARY BATTERY, BATTERY PACK, AND VEHICLE
</t>
  </si>
  <si>
    <t>BR102021002766 (A2)</t>
  </si>
  <si>
    <t xml:space="preserve">2022-03-22
</t>
  </si>
  <si>
    <t xml:space="preserve">YOSHIMA KAZUOMI [JP]
TAKAMI NORIO [JP]
HARADA YASUHIRO [JP]
</t>
  </si>
  <si>
    <t xml:space="preserve">H01M4/36
H01M4/485
</t>
  </si>
  <si>
    <t xml:space="preserve">B60L50/64
H01M4/364
H01M4/485
H01M10/0525
H01M2004/027
H01M2220/20
</t>
  </si>
  <si>
    <t xml:space="preserve">BR20211002766
</t>
  </si>
  <si>
    <t xml:space="preserve">20210212
</t>
  </si>
  <si>
    <t xml:space="preserve">JP20200154028 20200914
</t>
  </si>
  <si>
    <t xml:space="preserve">ELECTRIC POWER CONVERSION DEVICE AND METHOD OF CONTROLLING ELECTRIC POWER CONVERSION DEVICE
</t>
  </si>
  <si>
    <t>WO2022080237 (A1)</t>
  </si>
  <si>
    <t xml:space="preserve">KOUNO YUUSUKE [JP]
BABA TOSHIYUKI [JP]
MAKI YASUOMI [JP]
NOZAKI YUICHIRO [JP]
FUJITA TSUNEHITO [JP]
</t>
  </si>
  <si>
    <t xml:space="preserve">WO2021JP37220
</t>
  </si>
  <si>
    <t xml:space="preserve">20211007
</t>
  </si>
  <si>
    <t xml:space="preserve">JP20200172778 20201013
</t>
  </si>
  <si>
    <t xml:space="preserve">JP2001078449 (A)
JP2016001980 (A)
JP2019088043 (A)
</t>
  </si>
  <si>
    <t xml:space="preserve">MULTILAYER JOINING-TYPE PHOTOELECTRIC CONVERSION ELEMENT AND METHOD FOR MANUFACTURING SAME
</t>
  </si>
  <si>
    <t>WO2022079887 (A1)</t>
  </si>
  <si>
    <t xml:space="preserve">GOTANDA TAKESHI [JP]
TOBARI TOMOHIRO [JP]
SAITA YUTAKA [JP]
</t>
  </si>
  <si>
    <t xml:space="preserve">H01L51/44
</t>
  </si>
  <si>
    <t xml:space="preserve">WO2020JP39069
</t>
  </si>
  <si>
    <t xml:space="preserve">WO2020JP39069 20201016
</t>
  </si>
  <si>
    <t xml:space="preserve">COMPRESSOR AND REFRIGERATION CYCLE APPARATUS
</t>
  </si>
  <si>
    <t>WO2022080179 (A1)</t>
  </si>
  <si>
    <t xml:space="preserve">SHIDA SHOGO [JP]
HIRAYAMA TAKUYA [JP]
</t>
  </si>
  <si>
    <t xml:space="preserve">WO2021JP36763
</t>
  </si>
  <si>
    <t xml:space="preserve">JP20200172962 20201014
</t>
  </si>
  <si>
    <t xml:space="preserve">JPS62218680 (A)
JPH01277695 (A)
WO2014155938 (A1)
WO2020161965 (A1)
</t>
  </si>
  <si>
    <t xml:space="preserve">INJECTION DEVICE FOR CHARGED PARTICLE BEAMS AND INJECTION METHOD FOR SAME
</t>
  </si>
  <si>
    <t>WO2022079993 (A1)</t>
  </si>
  <si>
    <t xml:space="preserve">MIYAOKA TAKEJI [JP]
KAMEDA DAISUKE [JP]
</t>
  </si>
  <si>
    <t xml:space="preserve">A61N5/10
G21K5/04
H05H13/04
</t>
  </si>
  <si>
    <t xml:space="preserve">WO2021JP29846
</t>
  </si>
  <si>
    <t xml:space="preserve">JP20200172727 20201013
</t>
  </si>
  <si>
    <t xml:space="preserve">JP2004525486 (A)
JP2015084886 (A)
</t>
  </si>
  <si>
    <t xml:space="preserve">TWO-FLUID NOZZLE SPRAY DEVICE
</t>
  </si>
  <si>
    <t>WO2022079787 (A1)</t>
  </si>
  <si>
    <t xml:space="preserve">MORIZONO YASUSHI [JP]
</t>
  </si>
  <si>
    <t xml:space="preserve">B05B7/04
B05B7/12
B05B12/02
</t>
  </si>
  <si>
    <t xml:space="preserve">WO2020JP38588
</t>
  </si>
  <si>
    <t xml:space="preserve">WO2020JP38588 20201013
</t>
  </si>
  <si>
    <t xml:space="preserve">DISC DATA REPRODUCING APPARATUS AND SIGNAL PROCESSING CIRCUIT.
</t>
  </si>
  <si>
    <t>MY114253 (A)</t>
  </si>
  <si>
    <t xml:space="preserve">YASUHIRO HAYASHI [JP]
JUAN INAGAWA [JP]
HIROSHI KOBATA [JP]
</t>
  </si>
  <si>
    <t xml:space="preserve">TOSHIBA AVE KK [JP]
TOSHIBA KK [JP]
</t>
  </si>
  <si>
    <t xml:space="preserve">G11B7/00
G11B7/005
G11B19/04
G11B20/10
G11B20/14
G11B20/18
G11B7/0037
G11B7/09
</t>
  </si>
  <si>
    <t xml:space="preserve">G11B19/04
G11B20/00
G11B20/10
G11B20/10527
G11B20/1403
G11B20/1866
G11B7/0037
G11B7/005
G11B7/0946
G11B2020/10814
</t>
  </si>
  <si>
    <t xml:space="preserve">MY1919PI942108
</t>
  </si>
  <si>
    <t xml:space="preserve">19940812
</t>
  </si>
  <si>
    <t xml:space="preserve">JP19930222179 19930814
JP19930300836 19931108
JP19940051350 19940223
</t>
  </si>
  <si>
    <t>MY111458 (A)</t>
  </si>
  <si>
    <t xml:space="preserve">2000-05-31
</t>
  </si>
  <si>
    <t xml:space="preserve">SHOICHI YOKOYAMA [JP]
AKIRA SHODA [JP]
OSAMU TAKAHASHI [JP]
YOSHIO SUZUKI [JP]
</t>
  </si>
  <si>
    <t xml:space="preserve">MY1919PI942545
</t>
  </si>
  <si>
    <t xml:space="preserve">19940924
</t>
  </si>
  <si>
    <t xml:space="preserve">JP19930243475 19930930
</t>
  </si>
  <si>
    <t xml:space="preserve">ACTUATOR DRIVE CIRCUIT OF LIQUID DISCHARGE APPARATUS AND PRINT CONTROL APPARATUS
</t>
  </si>
  <si>
    <t>US2022118761 (A1)</t>
  </si>
  <si>
    <t xml:space="preserve">NITTA NOBORU [JP]
ONO SHUNICHI [JP]
HARADA SOTA [JP]
</t>
  </si>
  <si>
    <t xml:space="preserve">B41J2/045
B41J2/30
</t>
  </si>
  <si>
    <t xml:space="preserve">B41J2/04501
B41J2/04541
B41J2/04551
B41J2/04581
B41J2/04588
B41J2/04595
B41J2/14233
B41J2/30
B41J2002/1437
B41J2002/14459
B41J2002/14491
B41J2202/11
B41J2202/15
</t>
  </si>
  <si>
    <t xml:space="preserve">US202217567626
</t>
  </si>
  <si>
    <t xml:space="preserve">JP20190057721 20190326
US202016781607 20200204
US202217567626 20220103
</t>
  </si>
  <si>
    <t>US2022123668 (A1)</t>
  </si>
  <si>
    <t xml:space="preserve">OKUYAMA RYOTA [JP]
ISHITOBI HIROKI [JP]
SUGIYAMA TAKASHI [JP]
</t>
  </si>
  <si>
    <t xml:space="preserve">H02M1/00
H02M7/483
H02M7/5388
</t>
  </si>
  <si>
    <t xml:space="preserve">H02M1/0009
H02M7/48
H02M7/483
H02M7/4833
H02M7/5388
</t>
  </si>
  <si>
    <t xml:space="preserve">US201917427995
</t>
  </si>
  <si>
    <t xml:space="preserve">20191010
</t>
  </si>
  <si>
    <t xml:space="preserve">WO2019JP40007 20191010
</t>
  </si>
  <si>
    <t xml:space="preserve">HEATING DEVICE WITH THERMOMETERS AND THERMOSTATS ALTERNATELY ARRANGED ON A HEAT CONDUCTOR
</t>
  </si>
  <si>
    <t>US2022121144 (A1)</t>
  </si>
  <si>
    <t xml:space="preserve">KIKUCHI KAZUHIKO [JP]
</t>
  </si>
  <si>
    <t xml:space="preserve">G03G15/20
</t>
  </si>
  <si>
    <t xml:space="preserve">G03G15/2039
G03G15/2042
G03G15/2053
G03G15/55
G03G15/80
</t>
  </si>
  <si>
    <t xml:space="preserve">US202117562867
</t>
  </si>
  <si>
    <t xml:space="preserve">20211227
</t>
  </si>
  <si>
    <t xml:space="preserve">JP20190021852 20190208
US202016734215 20200103
US202117322755 20210517
US202117562867 20211227
</t>
  </si>
  <si>
    <t xml:space="preserve">SALES DATA PROCESSING APPARATUS AND METHOD
</t>
  </si>
  <si>
    <t>US2022121522 (A1)</t>
  </si>
  <si>
    <t xml:space="preserve">TAKAHASHI AKIRA [JP]
</t>
  </si>
  <si>
    <t xml:space="preserve">G06F11/14
</t>
  </si>
  <si>
    <t xml:space="preserve">G06F11/1417
G06F11/1438
G06Q20/18
G06Q20/202
G06Q20/209
G07F9/026
G07F19/207
G07G1/0009
G07G1/12
G07G3/006
G06Q20/20
</t>
  </si>
  <si>
    <t xml:space="preserve">US202117563877
</t>
  </si>
  <si>
    <t xml:space="preserve">20211228
</t>
  </si>
  <si>
    <t xml:space="preserve">JP20200029636 20200225
US202017118258 20201210
US202117563877 20211228
</t>
  </si>
  <si>
    <t xml:space="preserve">DEVICE CONTROL SUPPORT APPARATUS, PROGRAM, AND CONTROL SUPPORT METHOD
</t>
  </si>
  <si>
    <t>US2022121187 (A1)</t>
  </si>
  <si>
    <t xml:space="preserve">YANO REI [JP]
HARASHIMA SHUJI [JP]
KITAGAWA TAKAYUKI [JP]
IRISAWA KAZUYA [JP]
</t>
  </si>
  <si>
    <t xml:space="preserve">TOSHIBA KK [JP]
TOSHIBA DIGITAL SOLUTIONS CORP [JP]
</t>
  </si>
  <si>
    <t xml:space="preserve">G05B19/042
G05B23/02
G05B23/024
G05B23/0272
G06Q10/063
</t>
  </si>
  <si>
    <t xml:space="preserve">US202016981123
</t>
  </si>
  <si>
    <t xml:space="preserve">20200319
</t>
  </si>
  <si>
    <t xml:space="preserve">JP20190063172 20190328
WO2020JP12455 20200319
</t>
  </si>
  <si>
    <t xml:space="preserve">SEARCH DEVICE, SEARCH METHOD, COMPUTER PROGRAM PRODUCT, SEARCH SYSTEM, AND ARBITRAGE SYSTEM
</t>
  </si>
  <si>
    <t>US2022121976 (A1)</t>
  </si>
  <si>
    <t xml:space="preserve">TATSUMURA KOSUKE [JP]
GOTO HAYATO [JP]
YAMASAKI MASAYA [JP]
HIDAKA RYO [JP]
SAKAI YOSHISATO [JP]
</t>
  </si>
  <si>
    <t xml:space="preserve">G01N15/00
G06F9/50
G06N7/00
</t>
  </si>
  <si>
    <t xml:space="preserve">G01N15/00
G06F9/5011
G06N7/005
G06Q10/047
G06Q20/381
G06Q40/06
G01N2015/0003
</t>
  </si>
  <si>
    <t xml:space="preserve">US202117565206
</t>
  </si>
  <si>
    <t xml:space="preserve">20211229
</t>
  </si>
  <si>
    <t xml:space="preserve">JP20190185297 20191008
US202017004116 20200827
US202117565206 20211229
</t>
  </si>
  <si>
    <t xml:space="preserve">MAGNETIC SENSOR AND INSPECTION DEVICE
</t>
  </si>
  <si>
    <t>US2022120830 (A1)</t>
  </si>
  <si>
    <t xml:space="preserve">IWASAKI HITOSHI [JP]
SHIROTORI SATOSHI [JP]
KIKITSU AKIRA [JP]
HIGASHI YOSHIHIRO [JP]
</t>
  </si>
  <si>
    <t xml:space="preserve">G01R15/20
G01R33/09
</t>
  </si>
  <si>
    <t xml:space="preserve">A61B5/245
G01R15/205
G01R33/093
A61B5/243
A61B5/245
A61B2562/0223
</t>
  </si>
  <si>
    <t xml:space="preserve">US202117395623
</t>
  </si>
  <si>
    <t xml:space="preserve">JP20200174624 20201016
</t>
  </si>
  <si>
    <t xml:space="preserve">CONTROL METHOD, INSPECTION SYSTEM, AND STORAGE MEDIUM
</t>
  </si>
  <si>
    <t>US2022120715 (A1)</t>
  </si>
  <si>
    <t xml:space="preserve">ONO TOSHIYUKI [JP]
MATSUMURA ATSUSHI [JP]
</t>
  </si>
  <si>
    <t xml:space="preserve">G01N29/06
G01N29/11
G01N29/12
G01N29/265
G01N29/44
G01N29/48
</t>
  </si>
  <si>
    <t xml:space="preserve">G01B17/00
G01N29/0609
G01N29/0672
G01N29/069
G01N29/11
G01N29/12
G01N29/22
G01N29/223
G01N29/262
G01N29/265
G01N29/34
G01N29/40
G01N29/4409
G01N29/48
G01N2291/015
G01N2291/056
G01N2291/106
G01N2291/267
G01N2291/2672
</t>
  </si>
  <si>
    <t xml:space="preserve">US202117565154
</t>
  </si>
  <si>
    <t xml:space="preserve">JP20180130611 20180710
US201916286675 20190227
US202117565154 20211229
</t>
  </si>
  <si>
    <t xml:space="preserve">HEATING UNIT AND IMAGE PROCESSING APPARATUS
</t>
  </si>
  <si>
    <t>US2022121143 (A1)</t>
  </si>
  <si>
    <t xml:space="preserve">MIYASHITA KOUSEI [JP]
ENDO SASUKE [JP]
</t>
  </si>
  <si>
    <t xml:space="preserve">G03G15/2017
G03G15/2028
G03G15/2042
G03G15/2057
G03G15/2064
H04N1/00986
G03G2215/2035
</t>
  </si>
  <si>
    <t xml:space="preserve">US202117564473
</t>
  </si>
  <si>
    <t xml:space="preserve">JP20190199740 20191101
US202016936908 20200723
US202117564473 20211229
</t>
  </si>
  <si>
    <t xml:space="preserve">GAS TURBINE COMBUSTOR STRUCTURE
</t>
  </si>
  <si>
    <t>US2022120442 (A1)</t>
  </si>
  <si>
    <t xml:space="preserve">ITOH MASAO [JP]
IWAI YASUNORI [JP]
SASAKI TAKASHI [JP]
MORISAWA YUICHI [JP]
KASUYA HIROKI [JP]
</t>
  </si>
  <si>
    <t xml:space="preserve">F23R3/00
F23R3/02
F23R3/38
F23R3/46
</t>
  </si>
  <si>
    <t xml:space="preserve">F01D25/26
F02C1/08
F02C3/30
F02C3/34
F02C7/20
F02C9/16
F23R3/002
F23R3/02
F23R3/06
F23R3/38
F23R3/42
F23R3/46
F23R2900/03342
</t>
  </si>
  <si>
    <t xml:space="preserve">US202117562395
</t>
  </si>
  <si>
    <t xml:space="preserve">JP20190203047 20191108
WO2020JP41064 20201102
</t>
  </si>
  <si>
    <t xml:space="preserve">THEFT DETECTION SYSTEM
</t>
  </si>
  <si>
    <t>US2022122434 (A1)</t>
  </si>
  <si>
    <t xml:space="preserve">FREEDMAN SHARON [US]
GRAHAM SCOTT [US]
BLEAKLEY SUZANNE M [US]
BUI TUYEN [US]
</t>
  </si>
  <si>
    <t xml:space="preserve">TOSHIBA GLOBAL COMMERCE SOLUTIONS HOLDINGS CORP [JP]
</t>
  </si>
  <si>
    <t xml:space="preserve">G01G19/52
G01G19/62
G01G23/32
G06Q20/20
G06Q30/00
G08B13/14
</t>
  </si>
  <si>
    <t xml:space="preserve">G01G19/18
G01G19/4144
G01G19/52
G01G19/62
G01G23/32
G06Q20/208
G06Q30/0185
G08B13/1472
G06K7/10297
G06K2007/10504
G06K19/0723
</t>
  </si>
  <si>
    <t xml:space="preserve">US202017074128
</t>
  </si>
  <si>
    <t xml:space="preserve">US202017074128 20201019
</t>
  </si>
  <si>
    <t xml:space="preserve">REGISTER MACHINE FOR A CHECKOUT SYSTEM
</t>
  </si>
  <si>
    <t>US2022122430 (A1)</t>
  </si>
  <si>
    <t xml:space="preserve">SHIMURA TAKAHIRO [JP]
</t>
  </si>
  <si>
    <t xml:space="preserve">G06Q20/20
G07G1/00
G07G1/01
G07G1/14
</t>
  </si>
  <si>
    <t xml:space="preserve">G06Q20/202
G07G1/0009
G07G1/0036
G07G1/01
G07G1/12
G07G1/14
</t>
  </si>
  <si>
    <t xml:space="preserve">US202117565084
</t>
  </si>
  <si>
    <t xml:space="preserve">JP20170022500 20170209
US201715857293 20171228
US202016892021 20200603
US202117565084 20211229
</t>
  </si>
  <si>
    <t xml:space="preserve">WIRELESS COMMUNICATION DEVICE
</t>
  </si>
  <si>
    <t>US2022124808 (A1)</t>
  </si>
  <si>
    <t xml:space="preserve">ADACHI TOMOKO [JP]
SEKIYA MASAHIRO [JP]
TOMIZAWA TAKESHI [JP]
TAKI DAISUKE [JP]
IKUTA MASAAKI [JP]
SUZUKI TOMOYA [JP]
</t>
  </si>
  <si>
    <t xml:space="preserve">TOSHIBA ELECTRONIC DEVICES &amp; STORAGE CORP [JP]
</t>
  </si>
  <si>
    <t xml:space="preserve">H04L1/00
H04L1/16
H04L5/00
H04W74/08
</t>
  </si>
  <si>
    <t xml:space="preserve">H04L1/008
H04L1/1614
H04L5/0007
H04W74/0816
H04W84/12
H04W84/18
H04W88/04
</t>
  </si>
  <si>
    <t xml:space="preserve">US202117562405
</t>
  </si>
  <si>
    <t xml:space="preserve">JP20150254878 20151225
JP20160178865 20160913
US201615266649 20160915
US201916722914 20191220
US202117562405 20211227
</t>
  </si>
  <si>
    <t>US2022123135 (A1)</t>
  </si>
  <si>
    <t xml:space="preserve">SMITH MATTHEW DAVID [JP]
MUKAI AKIRA [JP]
</t>
  </si>
  <si>
    <t xml:space="preserve">H01L29/06
H01L29/205
H01L29/778
</t>
  </si>
  <si>
    <t xml:space="preserve">H01L29/0649
H01L29/205
H01L29/42376
H01L29/66462
H01L29/7786
H01L29/2003
H01L29/4236
H01L29/66545
</t>
  </si>
  <si>
    <t xml:space="preserve">US202117142654
</t>
  </si>
  <si>
    <t xml:space="preserve">20210106
</t>
  </si>
  <si>
    <t xml:space="preserve">JP20200175298 20201019
</t>
  </si>
  <si>
    <t xml:space="preserve">WORK INSTRUCTION DEVICE AND WORK INSTRUCTION SYSTEM
</t>
  </si>
  <si>
    <t>US2022122032 (A1)</t>
  </si>
  <si>
    <t xml:space="preserve">HIRAHARA YOSHIYUKI [JP]
</t>
  </si>
  <si>
    <t xml:space="preserve">G05D1/02
G06Q10/08
</t>
  </si>
  <si>
    <t xml:space="preserve">G05D1/0212
G06Q10/0833
G06Q10/0875
G05D2201/0216
</t>
  </si>
  <si>
    <t xml:space="preserve">US202117461388
</t>
  </si>
  <si>
    <t xml:space="preserve">JP20200176009 20201020
</t>
  </si>
  <si>
    <t xml:space="preserve">DISK DEVICE
</t>
  </si>
  <si>
    <t>US2022122634 (A1)</t>
  </si>
  <si>
    <t xml:space="preserve">KATO YASUHIKO [JP]
</t>
  </si>
  <si>
    <t xml:space="preserve">G11B5/012
G11B5/60
G11B25/04
G11B33/02
G11B33/14
</t>
  </si>
  <si>
    <t xml:space="preserve">G11B5/012
G11B5/6005
G11B25/043
G11B33/022
G11B33/0411
G11B33/1446
G11B33/148
G11B33/1486
F16C2370/12
G11B2005/0005
G11B5/6005
G11B2220/2508
</t>
  </si>
  <si>
    <t xml:space="preserve">US202117565784
</t>
  </si>
  <si>
    <t xml:space="preserve">20211230
</t>
  </si>
  <si>
    <t xml:space="preserve">JP20180168876 20180910
US201916284308 20190225
US202016855286 20200422
US202016950014 20201117
US202117565784 20211230
</t>
  </si>
  <si>
    <t xml:space="preserve">EVALUATION METHOD OF MAGNETIC HEAD AND EVALUATION DEVICE OF MAGNETIC HEAD
</t>
  </si>
  <si>
    <t>US2022122632 (A1)</t>
  </si>
  <si>
    <t xml:space="preserve">SUTO HIROFUMI [JP]
NAGASAWA TAZUMI [JP]
TAKAGISHI MASAYUKI [JP]
NARITA NAOYUKI [JP]
MAEDA TOMOYUKI [JP]
</t>
  </si>
  <si>
    <t xml:space="preserve">G11B5/31
G11B5/455
</t>
  </si>
  <si>
    <t xml:space="preserve">G11B5/315
G11B5/455
G11B5/02
G11B5/11
</t>
  </si>
  <si>
    <t xml:space="preserve">US202117389951
</t>
  </si>
  <si>
    <t xml:space="preserve">JP20200175804 20201020
</t>
  </si>
  <si>
    <t xml:space="preserve">MAGNETIC DISK INSPECTION METHOD OF MAGNETIC DISK DEVICE AND MAGNETIC DISK DEVICE
</t>
  </si>
  <si>
    <t>US2022122636 (A1)</t>
  </si>
  <si>
    <t xml:space="preserve">WATANABE TORU [JP]
</t>
  </si>
  <si>
    <t xml:space="preserve">G11B5/455
G11B5/60
G11B19/04
</t>
  </si>
  <si>
    <t xml:space="preserve">G11B5/455
G11B5/6076
G11B19/048
G11B2220/2516
</t>
  </si>
  <si>
    <t xml:space="preserve">US202117468581
</t>
  </si>
  <si>
    <t xml:space="preserve">JP20200176105 20201020
</t>
  </si>
  <si>
    <t xml:space="preserve">POWER CONVESION DEVICE CONTROL DEVICE
</t>
  </si>
  <si>
    <t>WO2022074716 (A1)</t>
  </si>
  <si>
    <t xml:space="preserve">TSURUMA YOSHINORI [JP]
YAMABE KENTA [JP]
</t>
  </si>
  <si>
    <t xml:space="preserve">H02M7/48
</t>
  </si>
  <si>
    <t xml:space="preserve">WO2020JP37759
</t>
  </si>
  <si>
    <t xml:space="preserve">20201005
</t>
  </si>
  <si>
    <t xml:space="preserve">WO2020JP37759 20201005
</t>
  </si>
  <si>
    <t xml:space="preserve">JPH09261969 (A)
JP2010226871 (A)
JP2020068552 (A)
</t>
  </si>
  <si>
    <t xml:space="preserve">CONTROL DEVICE OF POWER CONVERTER DEVICE
</t>
  </si>
  <si>
    <t>WO2022074715 (A1)</t>
  </si>
  <si>
    <t xml:space="preserve">BANI SHAMSEH MOHAMMAD [JP]
</t>
  </si>
  <si>
    <t xml:space="preserve">WO2020JP37758
</t>
  </si>
  <si>
    <t xml:space="preserve">WO2020JP37758 20201005
</t>
  </si>
  <si>
    <t xml:space="preserve">JPH04271226 (A)
JPH06245383 (A)
JPH07163055 (A)
JP2000116148 (A)
JP2000358374 (A)
WO2016017244 (A1)
WO2017209183 (A1)
</t>
  </si>
  <si>
    <t xml:space="preserve">POWER MEASUREMENT DEVICE
</t>
  </si>
  <si>
    <t>WO2022074724 (A1)</t>
  </si>
  <si>
    <t xml:space="preserve">G01R21/00
G01R21/06
G01R21/133
</t>
  </si>
  <si>
    <t xml:space="preserve">WO2020JP37814
</t>
  </si>
  <si>
    <t xml:space="preserve">WO2020JP37814 20201006
</t>
  </si>
  <si>
    <t xml:space="preserve">JPH02213770 (A)
US2005187725 (A1)
WO2013099033 (A1)
JP2014071108 (A)
JP2015152345 (A)
JP2015166901 (A)
JP2015215204 (A)
JP2019078724 (A)
</t>
  </si>
  <si>
    <t xml:space="preserve">BONDED BODY, CERAMIC CIRCUIT SUBSTRATE, AND SEMICONDUCTOR DEVICE
</t>
  </si>
  <si>
    <t>WO2022075409 (A1)</t>
  </si>
  <si>
    <t xml:space="preserve">SUENAGA SEIICHI [JP]
YONETSU MAKI [JP]
FUJISAWA SACHIKO [JP]
MORI YOICHIRO [JP]
</t>
  </si>
  <si>
    <t xml:space="preserve">C04B37/02
H01L23/13
H01L23/14
H01L23/15
H05K3/38
</t>
  </si>
  <si>
    <t xml:space="preserve">WO2021JP37152
</t>
  </si>
  <si>
    <t xml:space="preserve">JP20200169538 20201007
</t>
  </si>
  <si>
    <t xml:space="preserve">JPH09283656 (A)
JPH10251074 (A)
JP2013211546 (A)
JP2015043392 (A)
WO2018199060 (A1)
</t>
  </si>
  <si>
    <t>WO2022074803 (A1)</t>
  </si>
  <si>
    <t xml:space="preserve">TAWADA YOSHIHIRO [JP]
</t>
  </si>
  <si>
    <t xml:space="preserve">WO2020JP38193
</t>
  </si>
  <si>
    <t xml:space="preserve">WO2020JP38193 20201008
</t>
  </si>
  <si>
    <t xml:space="preserve">JPS6253122 (A)
JP2011193633 (A)
JP2014027826 (A)
JP2015146712 (A)
JP2016220497 (A)
</t>
  </si>
  <si>
    <t>WO2022075262 (A1)</t>
  </si>
  <si>
    <t xml:space="preserve">ARAI TAKURO [JP]
MOCHIKAWA HIROSHI [JP]
KUBOTA YOHEI [JP]
KANAMORI MASAKI [JP]
ISHIDA KEIICHI [JP]
NUKUSHINA HARUNOBU [JP]
</t>
  </si>
  <si>
    <t xml:space="preserve">H02M7/48
H02M7/49
H02M7/72
</t>
  </si>
  <si>
    <t xml:space="preserve">WO2021JP36629
</t>
  </si>
  <si>
    <t xml:space="preserve">20211004
</t>
  </si>
  <si>
    <t xml:space="preserve">JP20200168285 20201005
</t>
  </si>
  <si>
    <t xml:space="preserve">JP2013027260 (A)
WO2016203517 (A1)
</t>
  </si>
  <si>
    <t xml:space="preserve">SOLAR CELL, MULTI-JUNCTION SOLAR CELL, SOLAR CELL MODULE, AND SOLAR POWER GENERATION SYSTEM
</t>
  </si>
  <si>
    <t>WO2022074852 (A1)</t>
  </si>
  <si>
    <t xml:space="preserve">NAKAGAWA NAOYUKI [JP]
MIZUNO YUKITAMI [JP]
SHIBASAKI SOICHIRO [JP]
HONISHI YUYA [JP]
YAMAZAKI MUTSUKI [JP]
HIRAOKA YOSHIKO [JP]
YAMAMOTO KAZUSHIGE [JP]
</t>
  </si>
  <si>
    <t xml:space="preserve">H01L31/072
H01L31/0725
</t>
  </si>
  <si>
    <t xml:space="preserve">WO2020JP38404
</t>
  </si>
  <si>
    <t xml:space="preserve">20201009
</t>
  </si>
  <si>
    <t xml:space="preserve">WO2020JP38404 20201009
</t>
  </si>
  <si>
    <t>WO2022074851 (A1)</t>
  </si>
  <si>
    <t xml:space="preserve">YAMAMOTO KAZUSHIGE [JP]
NAKAGAWA NAOYUKI [JP]
MIZUNO YUKITAMI [JP]
SHIBASAKI SOICHIRO [JP]
HONISHI YUYA [JP]
YAMAZAKI MUTSUKI [JP]
HIRAOKA YOSHIKO [JP]
</t>
  </si>
  <si>
    <t xml:space="preserve">WO2020JP38403
</t>
  </si>
  <si>
    <t xml:space="preserve">WO2020JP38403 20201009
</t>
  </si>
  <si>
    <t>WO2022074850 (A1)</t>
  </si>
  <si>
    <t xml:space="preserve">SHIBASAKI SOICHIRO [JP]
HONISHI YUYA [JP]
NAKAGAWA NAOYUKI [JP]
YAMAZAKI MUTSUKI [JP]
MIZUNO YUKITAMI [JP]
NISHIDA YASUTAKA [JP]
YAMAMOTO KAZUSHIGE [JP]
</t>
  </si>
  <si>
    <t xml:space="preserve">WO2020JP38402
</t>
  </si>
  <si>
    <t xml:space="preserve">WO2020JP38402 20201009
</t>
  </si>
  <si>
    <t xml:space="preserve">HEALTH SUPPORT APPARATUS, HEALTH SUPPORT METHOD, AND RECORDING MEDIUM RECORDING HEALTH SUPPORT PROGRAM
</t>
  </si>
  <si>
    <t>US2022115140 (A1)</t>
  </si>
  <si>
    <t xml:space="preserve">DONIWA KENICHI [JP]
TANAKA TAKAHIRO [JP]
HARUKI KOSUKE [JP]
YAMAGUCHI TAIHEI [JP]
</t>
  </si>
  <si>
    <t xml:space="preserve">G16H20/30
G16H20/60
G16H20/70
G16H50/30
</t>
  </si>
  <si>
    <t xml:space="preserve">G16H10/20
G16H20/30
G16H20/60
G16H20/70
G16H50/20
G16H50/30
</t>
  </si>
  <si>
    <t xml:space="preserve">US202117460782
</t>
  </si>
  <si>
    <t xml:space="preserve">JP20200172642 20201013
</t>
  </si>
  <si>
    <t xml:space="preserve">SEMICONDUCTOR DEVICE AND SYSTEM INCLUDING SEMICONDUCTOR DEVICE
</t>
  </si>
  <si>
    <t>US2022114077 (A1)</t>
  </si>
  <si>
    <t xml:space="preserve">ISHIKAWA YUKI [JP]
</t>
  </si>
  <si>
    <t xml:space="preserve">G06F11/36
G06F21/14
G06F21/62
</t>
  </si>
  <si>
    <t xml:space="preserve">G06F11/3648
G06F11/3664
G06F21/14
G06F21/629
G06F2221/2141
</t>
  </si>
  <si>
    <t xml:space="preserve">US202117472256
</t>
  </si>
  <si>
    <t xml:space="preserve">20210910
</t>
  </si>
  <si>
    <t xml:space="preserve">JP20200157148 20200918
</t>
  </si>
  <si>
    <t xml:space="preserve">ULTRASONIC ATOMIZATION APPARATUS
</t>
  </si>
  <si>
    <t>US2022111412 (A1)</t>
  </si>
  <si>
    <t xml:space="preserve">ORITA HIROYUKI [JP]
HIRAMATSU TAKAHIRO [JP]
</t>
  </si>
  <si>
    <t xml:space="preserve">B05B17/06
</t>
  </si>
  <si>
    <t xml:space="preserve">B05B7/2491
B05B17/0607
B05B17/0615
B05B17/0653
B05B17/0653
B05B17/0669
</t>
  </si>
  <si>
    <t xml:space="preserve">US202017429642
</t>
  </si>
  <si>
    <t xml:space="preserve">WO2020JP01494 20200117
</t>
  </si>
  <si>
    <t xml:space="preserve">LED DRIVE CONTROL CIRCUITRY, ELECTRONIC CIRCUITRY, AND LED DRIVE CONTROL METHOD
</t>
  </si>
  <si>
    <t>US2022117055 (A1)</t>
  </si>
  <si>
    <t xml:space="preserve">IKEUCHI KATSUYUKI [JP]
</t>
  </si>
  <si>
    <t xml:space="preserve">H03M3/00
H05B45/10
H05B45/30
</t>
  </si>
  <si>
    <t xml:space="preserve">H03M3/464
H04L7/0037
H04L25/0266
H05B45/10
H05B45/30
H05B45/305
F21Y2115/10
H05B45/305
</t>
  </si>
  <si>
    <t xml:space="preserve">US202117560866
</t>
  </si>
  <si>
    <t xml:space="preserve">20211223
</t>
  </si>
  <si>
    <t xml:space="preserve">JP20190170591 20190919
US202016999231 20200821
US202117560866 20211223
</t>
  </si>
  <si>
    <t xml:space="preserve">WIRELESS BASE STATION, CONTROL SYSTEM, ELECTRONIC DEVICE, AND WIRELESS COMMUNICATION TERMINAL
</t>
  </si>
  <si>
    <t>US2022116108 (A1)</t>
  </si>
  <si>
    <t xml:space="preserve">MATSUO RYOKO [JP]
OGURA MIYUKI [JP]
AKITA KOJI [JP]
TANDAI TOMOYA [JP]
NABETANI TOSHIHISA [JP]
KOGAWA TSUYOSHI [JP]
</t>
  </si>
  <si>
    <t xml:space="preserve">H04B7/022
H04B7/26
H04L5/00
</t>
  </si>
  <si>
    <t xml:space="preserve">H04B7/022
H04B7/2606
H04L5/0048
H01Q1/246
</t>
  </si>
  <si>
    <t xml:space="preserve">US202117470106
</t>
  </si>
  <si>
    <t xml:space="preserve">JP20200173299 20201014
</t>
  </si>
  <si>
    <t xml:space="preserve">POWER CONVERSION SYSTEM
</t>
  </si>
  <si>
    <t>US2022115888 (A1)</t>
  </si>
  <si>
    <t xml:space="preserve">TSURUMA YOSHINORI [JP]
</t>
  </si>
  <si>
    <t xml:space="preserve">H02J7/00
H02M7/04
</t>
  </si>
  <si>
    <t xml:space="preserve">H02J7/00306
H02J7/0048
H02M7/043
H02M7/48
H02M7/797
</t>
  </si>
  <si>
    <t xml:space="preserve">US201916972274
</t>
  </si>
  <si>
    <t xml:space="preserve">20190529
</t>
  </si>
  <si>
    <t xml:space="preserve">WO2019JP21378 20190529
</t>
  </si>
  <si>
    <t>US2022116164 (A1)</t>
  </si>
  <si>
    <t xml:space="preserve">MATSUO RYOKO [JP]
TANDAI TOMOYA [JP]
</t>
  </si>
  <si>
    <t xml:space="preserve">H04B7/0452
H04B7/06
H04L5/00
H04W72/04
</t>
  </si>
  <si>
    <t xml:space="preserve">H04B7/0452
H04B7/0697
H04L5/0035
H04L5/0037
H04L5/0073
H04W72/0426
H04W72/044
H04L5/0007
H04L5/0023
H04L5/0041
H04W84/12
</t>
  </si>
  <si>
    <t xml:space="preserve">US202117555584
</t>
  </si>
  <si>
    <t xml:space="preserve">JP20170050186 20170315
US201815918295 20180312
US202117555584 20211220
</t>
  </si>
  <si>
    <t xml:space="preserve">MAGNETIC DISK DEVICE AND VOLTAGE APPLICATION METHOD OF MAGNETIC DISK DEVICE
</t>
  </si>
  <si>
    <t>US2022115041 (A1)</t>
  </si>
  <si>
    <t xml:space="preserve">YAMANE MASAMI [JP]
</t>
  </si>
  <si>
    <t xml:space="preserve">G11B21/08
</t>
  </si>
  <si>
    <t xml:space="preserve">G11B21/08
G11B2005/0021
</t>
  </si>
  <si>
    <t xml:space="preserve">US202117400811
</t>
  </si>
  <si>
    <t xml:space="preserve">JP20200172586 20201013
</t>
  </si>
  <si>
    <t xml:space="preserve">MAGNETIC RECORDING AND REPRODUCING DEVICE
</t>
  </si>
  <si>
    <t>US2022115039 (A1)</t>
  </si>
  <si>
    <t xml:space="preserve">MATSUMOTO TAKUYA [JP]
ISOKAWA HIROSHI [JP]
</t>
  </si>
  <si>
    <t xml:space="preserve">G11B13/08
</t>
  </si>
  <si>
    <t xml:space="preserve">G11B13/08
G11B2005/0021
</t>
  </si>
  <si>
    <t xml:space="preserve">US202117378001
</t>
  </si>
  <si>
    <t xml:space="preserve">20210716
</t>
  </si>
  <si>
    <t xml:space="preserve">JP20200170603 20201008
</t>
  </si>
  <si>
    <t xml:space="preserve">SPLIT-ACTUATOR DISK DRIVE THAT USES MICROACTUATOR FEEDFORWARD TO REDUCE EFFECTS OF CROSS-ACTUATOR COUPLING
</t>
  </si>
  <si>
    <t>US2022115038 (A1)</t>
  </si>
  <si>
    <t xml:space="preserve">CALFEE GARY W [US]
EHRLICH RICHARD M [US]
SCHMIDT THORSTEN [US]
SZITA GABOR [US]
</t>
  </si>
  <si>
    <t xml:space="preserve">G11B5/48
G11B5/55
G11B5/596
</t>
  </si>
  <si>
    <t xml:space="preserve">G11B5/4813
G11B5/4873
G11B5/5547
G11B5/5578
G11B5/5586
G11B5/59622
</t>
  </si>
  <si>
    <t xml:space="preserve">US202117556844
</t>
  </si>
  <si>
    <t xml:space="preserve">US202016879690 20200520
US202117556844 20211220
</t>
  </si>
  <si>
    <t xml:space="preserve">SEMICONDUCTOR MEMORY DEVICE FOR SUPPRESSING VARIATIONS OF IMPURITY CONCENTRATIONS
</t>
  </si>
  <si>
    <t>US2022115403 (A1)</t>
  </si>
  <si>
    <t xml:space="preserve">MARUYAMA TAKAYUKI [JP]
FUKUZUMI YOSHIAKI [JP]
SUGIURA YUKI [JP]
ARAI SHINYA [JP]
KIKUSHIMA FUMIE [JP]
SUDA KEISUKE [JP]
ISHIDA TAKASHI [JP]
</t>
  </si>
  <si>
    <t xml:space="preserve">H01L21/768
H01L27/11519
H01L27/11556
H01L27/11565
H01L27/11582
</t>
  </si>
  <si>
    <t xml:space="preserve">H01L21/76834
H01L27/11519
H01L27/11556
H01L27/11565
H01L27/1157
H01L27/11582
H01L21/02164
H01L21/02238
H01L21/02255
H01L21/02271
</t>
  </si>
  <si>
    <t xml:space="preserve">US202117559786
</t>
  </si>
  <si>
    <t xml:space="preserve">JP20180093926 20180515
US201916296276 20190308
US202117559786 20211222
</t>
  </si>
  <si>
    <t xml:space="preserve">ETCHING METHOD, METHOD OF MANUFACTURING SEMICONDUCTOR CHIP, AND METHOD OF MANUFACTURING ARTICLE
</t>
  </si>
  <si>
    <t>US2022115238 (A1)</t>
  </si>
  <si>
    <t xml:space="preserve">TAJIMA TAKAYUKI [JP]
HIGUCHI KAZUHITO [JP]
OBATA SUSUMU [JP]
SANO MITSUO [JP]
</t>
  </si>
  <si>
    <t xml:space="preserve">H01L21/306
H01L21/308
H01L21/78
</t>
  </si>
  <si>
    <t xml:space="preserve">H01L21/30604
H01L21/308
H01L21/78
</t>
  </si>
  <si>
    <t xml:space="preserve">US202117357350
</t>
  </si>
  <si>
    <t xml:space="preserve">JP20200171411 20201009
</t>
  </si>
  <si>
    <t xml:space="preserve">ELECTRONIC DEVICE AND POWER CONVERTER
</t>
  </si>
  <si>
    <t>US2022115961 (A1)</t>
  </si>
  <si>
    <t xml:space="preserve">HAYASHI YUSUKE [JP]
YOSHIDA SATOSHI [JP]
TAKAO KAZUTO [JP]
</t>
  </si>
  <si>
    <t xml:space="preserve">H02M7/00
H02M7/537
</t>
  </si>
  <si>
    <t xml:space="preserve">H01F19/04
H01F27/2804
H01F27/343
H02M7/003
H02M7/537
H01F2027/2809
H02M1/0085
H02M7/003
</t>
  </si>
  <si>
    <t xml:space="preserve">US202117468378
</t>
  </si>
  <si>
    <t xml:space="preserve">JP20200170677 20201008
</t>
  </si>
  <si>
    <t xml:space="preserve">UNINTERRUPTIBLE POWER SUPPLY APPARATUS
</t>
  </si>
  <si>
    <t>US2022115903 (A1)</t>
  </si>
  <si>
    <t xml:space="preserve">ABE SHOICHI [JP]
</t>
  </si>
  <si>
    <t xml:space="preserve">H02J9/06
H02M7/537
</t>
  </si>
  <si>
    <t xml:space="preserve">H02J9/06
H02J9/062
H02M7/48
H02M7/537
</t>
  </si>
  <si>
    <t xml:space="preserve">US201917287627
</t>
  </si>
  <si>
    <t xml:space="preserve">20190625
</t>
  </si>
  <si>
    <t xml:space="preserve">WO2019JP25104 20190625
</t>
  </si>
  <si>
    <t xml:space="preserve">POWER CONVERSION UNIT
</t>
  </si>
  <si>
    <t>US2022115943 (A1)</t>
  </si>
  <si>
    <t xml:space="preserve">NAKAMURA KOKI [JP]
NAKAMORI TOSHIKI [JP]
</t>
  </si>
  <si>
    <t xml:space="preserve">H02M1/088
H02M5/458
</t>
  </si>
  <si>
    <t xml:space="preserve">H02M1/088
H02M1/123
H02M5/4585
H02M7/003
H02M7/48
H05K7/209
H02J9/06
</t>
  </si>
  <si>
    <t xml:space="preserve">US201917428479
</t>
  </si>
  <si>
    <t xml:space="preserve">20191122
</t>
  </si>
  <si>
    <t xml:space="preserve">WO2019JP45780 20191122
</t>
  </si>
  <si>
    <t xml:space="preserve">SEMICONDUCTOR DEVICE AND METHOD FOR MANUFACTURING THE SAME
</t>
  </si>
  <si>
    <t>US2022115529 (A1)</t>
  </si>
  <si>
    <t xml:space="preserve">KAJIWARA YOSUKE [JP]
KATO DAIMOTSU [JP]
KURAGUCHI MASAHIKO [JP]
</t>
  </si>
  <si>
    <t xml:space="preserve">H01L21/28
H01L29/20
H01L29/205
H01L29/423
H01L29/51
H01L29/66
H01L29/778
</t>
  </si>
  <si>
    <t xml:space="preserve">H01L21/28264
H01L23/291
H01L23/3171
H01L23/3192
H01L29/2003
H01L29/205
H01L29/42356
H01L29/42368
H01L29/42376
H01L29/513
H01L29/518
H01L29/66462
H01L29/7786
H01L29/7787
H01L21/02241
H01L21/02326
H01L23/3178
H01L29/2003
H01L29/4236
H01L29/42376
</t>
  </si>
  <si>
    <t xml:space="preserve">US202117559148
</t>
  </si>
  <si>
    <t xml:space="preserve">JP20180137963 20180723
US201916292387 20190305
US202117232201 20210416
US202117559148 20211222
</t>
  </si>
  <si>
    <t>US2022115533 (A1)</t>
  </si>
  <si>
    <t xml:space="preserve">GANGI HIRO [JP]
INOKUCHI TOMOAKI [JP]
KOBAYASHI YUSUKE [JP]
NEMOTO HIROKI [JP]
</t>
  </si>
  <si>
    <t xml:space="preserve">H01L27/088
H01L29/78
</t>
  </si>
  <si>
    <t xml:space="preserve">H01L27/088
H01L29/401
H01L29/404
H01L29/407
H01L29/66727
H01L29/66734
H01L29/7813
H01L29/41766
</t>
  </si>
  <si>
    <t xml:space="preserve">US202117394765
</t>
  </si>
  <si>
    <t xml:space="preserve">20210805
</t>
  </si>
  <si>
    <t xml:space="preserve">JP20200170552 20201008
</t>
  </si>
  <si>
    <t>US2022115371 (A1)</t>
  </si>
  <si>
    <t xml:space="preserve">KATOU HIROAKI [JP]
NISHIWAKI TATSUYA [JP]
KOBAYASHI KENYA [JP]
</t>
  </si>
  <si>
    <t xml:space="preserve">H01L27/06
H01L29/40
H01L29/78
H01L29/861
H01L49/02
</t>
  </si>
  <si>
    <t xml:space="preserve">H01L27/0629
H01L28/20
H01L29/0603
H01L29/0696
H01L29/36
H01L29/404
H01L29/407
H01L29/7803
H01L29/7808
H01L29/7811
H01L29/7813
H01L29/7831
H01L29/861
H01L29/8611
H01L29/0619
H01L29/16
H01L29/456
H01L29/861
</t>
  </si>
  <si>
    <t xml:space="preserve">US202117560919
</t>
  </si>
  <si>
    <t xml:space="preserve">JP20200008267 20200122
US202017012144 20200904
US202117560919 20211223
</t>
  </si>
  <si>
    <t xml:space="preserve">SEMICONDUCTOR MEMORY DEVICE AND MEMORY SYSTEM
</t>
  </si>
  <si>
    <t>US2022115064 (A1)</t>
  </si>
  <si>
    <t xml:space="preserve">SHIBATA NOBORU [JP]
HARA TOKUMASA [JP]
</t>
  </si>
  <si>
    <t xml:space="preserve">G06F13/16
G11C11/56
G11C16/04
G11C16/08
G11C16/10
G11C16/26
G11C16/32
G11C16/34
</t>
  </si>
  <si>
    <t xml:space="preserve">G06F13/16
G11C11/5628
G11C11/5642
G11C16/0483
G11C16/08
G11C16/10
G11C16/26
G11C16/32
G11C16/3459
G11C2211/5648
</t>
  </si>
  <si>
    <t xml:space="preserve">US202117561545
</t>
  </si>
  <si>
    <t xml:space="preserve">JP20170029095 20170220
US201715702476 20170912
US202016733491 20200103
US202016896601 20200609
US202017137723 20201230
US202117561545 20211223
</t>
  </si>
  <si>
    <t xml:space="preserve">TERMINAL DEVICE, DATA PROCESSING METHOD, AND PROGRAM
</t>
  </si>
  <si>
    <t>US2022115093 (A1)</t>
  </si>
  <si>
    <t xml:space="preserve">MIYAZAKI SHINGO [JP]
KOIKE MASANOBU [JP]
SANO FUMIHIKO [JP]
IKEDA TATSURO [JP]
HANATANI YOSHIKAZU [JP]
YAMAGUCHI TAIHEI [JP]
</t>
  </si>
  <si>
    <t xml:space="preserve">G16B50/40
H04L9/06
</t>
  </si>
  <si>
    <t xml:space="preserve">G09C1/00
G16B50/40
H04L9/0643
H04L67/12
</t>
  </si>
  <si>
    <t xml:space="preserve">US202017426987
</t>
  </si>
  <si>
    <t xml:space="preserve">JP20190017395 20190201
WO2020JP03327 20200130
</t>
  </si>
  <si>
    <t xml:space="preserve">COUPON SYSTEM, COUPON MANAGEMENT DEVICE, AND CONTROL METHOD THEREOF
</t>
  </si>
  <si>
    <t>US2022114611 (A1)</t>
  </si>
  <si>
    <t xml:space="preserve">TERAUCHI TORU [JP]
KOGURE KAZUNARI [JP]
MURATA TOSHIHIDE [JP]
TANAKA TAKUMA [JP]
</t>
  </si>
  <si>
    <t xml:space="preserve">G06F3/12
G06Q20/20
G06Q30/02
</t>
  </si>
  <si>
    <t xml:space="preserve">G06F3/1213
G06F3/1237
G06F3/1243
G06F3/1288
G06Q20/202
G06Q20/209
G06Q30/0238
G06F16/22
</t>
  </si>
  <si>
    <t xml:space="preserve">US202117463440
</t>
  </si>
  <si>
    <t xml:space="preserve">JP20200170596 20201008
</t>
  </si>
  <si>
    <t>US2022113082 (A1)</t>
  </si>
  <si>
    <t xml:space="preserve">AKIYOSHI KOICHI [JP]
MATSUNAGA KENGO [JP]
MOTOI HIROMICHI [JP]
</t>
  </si>
  <si>
    <t xml:space="preserve">F25D23/06
</t>
  </si>
  <si>
    <t xml:space="preserve">F16L59/02
F16L59/065
F25D23/063
F25D23/064
F25D23/065
F25D2201/12
F25D2201/14
</t>
  </si>
  <si>
    <t xml:space="preserve">US201917420565
</t>
  </si>
  <si>
    <t xml:space="preserve">20191126
</t>
  </si>
  <si>
    <t xml:space="preserve">JP20190000856 20190107
WO2019JP46138 20191126
</t>
  </si>
  <si>
    <t xml:space="preserve">THICKNESS MEASUREMENT DEVICE
</t>
  </si>
  <si>
    <t>KR20220038708 (A)</t>
  </si>
  <si>
    <t xml:space="preserve">DE APOLONIA CHARA
</t>
  </si>
  <si>
    <t xml:space="preserve">G01B15/02
G01D9/00
G01D9/02
G01D18/00
G01N23/04
</t>
  </si>
  <si>
    <t xml:space="preserve">KR20227004821
</t>
  </si>
  <si>
    <t xml:space="preserve">20210422
</t>
  </si>
  <si>
    <t xml:space="preserve">JP20200155796 20200916
WO2021JP16373 20210422
</t>
  </si>
  <si>
    <t xml:space="preserve">JP2008026043 (A)
JP2008093054 (A)
JP6585325B (B1)
</t>
  </si>
  <si>
    <t xml:space="preserve">GAS CIRCUIT BREAKER
</t>
  </si>
  <si>
    <t>WO2022070397 (A1)</t>
  </si>
  <si>
    <t xml:space="preserve">IIJIMA TAKANORI [JP]
NAGATA SHINICHI [JP]
</t>
  </si>
  <si>
    <t xml:space="preserve">H02B13/055
</t>
  </si>
  <si>
    <t xml:space="preserve">WO2020JP37505
</t>
  </si>
  <si>
    <t xml:space="preserve">WO2020JP37505 20201002
</t>
  </si>
  <si>
    <t xml:space="preserve">JP2017016797 (A)
JP2019091590 (A)
JP2019164946 (A)
</t>
  </si>
  <si>
    <t xml:space="preserve">HIGH-FREQUENCY ACCELERATION CAVITY CORE, AND HIGH-FREQUENCY ACCELERATION CAVITY IN WHICH SAME IS USED
</t>
  </si>
  <si>
    <t>KR20220034852 (A)</t>
  </si>
  <si>
    <t xml:space="preserve">SAITO TADAO
HABU SATORU
</t>
  </si>
  <si>
    <t xml:space="preserve">H01F1/153
H01F27/25
H01F41/02
H05H7/18
</t>
  </si>
  <si>
    <t xml:space="preserve">KR20227004685
</t>
  </si>
  <si>
    <t xml:space="preserve">JP20190187936 20191011
WO2020JP35608 20200918
</t>
  </si>
  <si>
    <t xml:space="preserve">JP2000138099 (A)
</t>
  </si>
  <si>
    <t xml:space="preserve">MAGNETIC RIBBON AND MAGNETIC CORE USING SAME
</t>
  </si>
  <si>
    <t>KR20220037478 (A)</t>
  </si>
  <si>
    <t xml:space="preserve">SAITO TADAO
MAEDA TAKAHIRO
HABU SATORU
</t>
  </si>
  <si>
    <t xml:space="preserve">C21D8/12
C22C38/12
C22C45/02
H01F1/153
H01F27/25
H01F41/02
</t>
  </si>
  <si>
    <t xml:space="preserve">C21D6/00
C21D8/12
C21D9/00
C22C38/00
H01F1/153
H01F27/25
H01F41/02
</t>
  </si>
  <si>
    <t xml:space="preserve">KR20227005863
</t>
  </si>
  <si>
    <t xml:space="preserve">20200909
</t>
  </si>
  <si>
    <t xml:space="preserve">JP20190164598 20190910
WO2020JP34201 20200909
</t>
  </si>
  <si>
    <t xml:space="preserve">WO2018062409 (A1)
</t>
  </si>
  <si>
    <t xml:space="preserve">HEAT EXCHANGER AND REFRIGERATION CYCLE DEVICE
</t>
  </si>
  <si>
    <t>KR20220041165 (A)</t>
  </si>
  <si>
    <t xml:space="preserve">KOREZAWA RYOSUKE
HATADA TAKAFUMI
OKADA MASAHIRO
TANAKA MAKOTO
OTA SATOSHI
ONODERA AYUMI
IIZUKA SHOTA
</t>
  </si>
  <si>
    <t xml:space="preserve">F25B39/00
F28D1/047
F28D1/053
F28F9/02
F28F19/06
</t>
  </si>
  <si>
    <t xml:space="preserve">F25B39/00
F28D1/0471
F28D1/05358
F28F9/02
F28F9/0221
F28F9/22
F28F19/06
</t>
  </si>
  <si>
    <t xml:space="preserve">KR20227006508
</t>
  </si>
  <si>
    <t xml:space="preserve">20191224
</t>
  </si>
  <si>
    <t xml:space="preserve">WO2019JP50474 20191224
</t>
  </si>
  <si>
    <t xml:space="preserve">JP2015037641 (A)
</t>
  </si>
  <si>
    <t>KR20220041164 (A)</t>
  </si>
  <si>
    <t xml:space="preserve">HATADA TAKAFUMI
KOREZAWA RYOSUKE
OKADA MASAHIRO
TANAKA MAKOTO
</t>
  </si>
  <si>
    <t xml:space="preserve">F28D1/047
F28F9/02
</t>
  </si>
  <si>
    <t xml:space="preserve">KR20227006507
</t>
  </si>
  <si>
    <t xml:space="preserve">WO2019JP50476 20191224
</t>
  </si>
  <si>
    <t xml:space="preserve">JP2015037641 (A)
JP2015063875 (A)
</t>
  </si>
  <si>
    <t xml:space="preserve">WASHING MACHINE
</t>
  </si>
  <si>
    <t>MY185033 (A)</t>
  </si>
  <si>
    <t xml:space="preserve">2021-04-30
</t>
  </si>
  <si>
    <t xml:space="preserve">KOICHI HOSOMI [JP]
OSAMU UNO [JP]
DAISUKE AKIBA [JP]
</t>
  </si>
  <si>
    <t xml:space="preserve">TOSHIBA KK [JP]
TOSHIBA LIFESTYLE PRODUCTS &amp; SERVICES CORP [JP]
</t>
  </si>
  <si>
    <t xml:space="preserve">D06F39/14
</t>
  </si>
  <si>
    <t xml:space="preserve">D06F13/00
D06F39/14
</t>
  </si>
  <si>
    <t xml:space="preserve">MY2014PI702207
</t>
  </si>
  <si>
    <t xml:space="preserve">20121218
</t>
  </si>
  <si>
    <t xml:space="preserve">JP20120094696 20120418
WO2012JP08059 20121218
</t>
  </si>
  <si>
    <t xml:space="preserve">EMBODIMENTS OF THE PRESENT INVENTION RELATES TO A REFRIGERATOR
</t>
  </si>
  <si>
    <t>MY186714 (A)</t>
  </si>
  <si>
    <t xml:space="preserve">2021-08-12
</t>
  </si>
  <si>
    <t xml:space="preserve">HIGASHIGUCHI KEIICHI [JP]
</t>
  </si>
  <si>
    <t xml:space="preserve">B65D25/28
B65D81/18
F25D23/04
</t>
  </si>
  <si>
    <t xml:space="preserve">F25D25/005
F25D23/04
F25D2500/02
</t>
  </si>
  <si>
    <t xml:space="preserve">MY2015PI01709
</t>
  </si>
  <si>
    <t xml:space="preserve">20131127
</t>
  </si>
  <si>
    <t xml:space="preserve">JP20130001757 20130109
WO2013JP81918 20131127
</t>
  </si>
  <si>
    <t>MY184728 (A)</t>
  </si>
  <si>
    <t xml:space="preserve">2021-04-20
</t>
  </si>
  <si>
    <t xml:space="preserve">HIDETAKE HAYASHI [JP]
AKIHIRO NOGUCHI [JP]
</t>
  </si>
  <si>
    <t xml:space="preserve">F25B47/02
F25D11/02
F25D17/045
F25D21/06
F25D21/08
F25B2600/0251
F25B2600/112
F25D17/045
Y02B30/70
</t>
  </si>
  <si>
    <t xml:space="preserve">MY2014PI703903
</t>
  </si>
  <si>
    <t xml:space="preserve">20130430
</t>
  </si>
  <si>
    <t xml:space="preserve">JP20120147253 20120629
WO2013JP02881 20130430
</t>
  </si>
  <si>
    <t>MY184748 (A)</t>
  </si>
  <si>
    <t xml:space="preserve">KEIICHI HIGASHIGUCHI [JP]
</t>
  </si>
  <si>
    <t xml:space="preserve">F25D17/08
F25D23/00
F25D25/00
</t>
  </si>
  <si>
    <t xml:space="preserve">F25D17/08
F25D23/00
F25D25/005
F25D25/025
F25D2331/807
</t>
  </si>
  <si>
    <t xml:space="preserve">MY2015PI701787
</t>
  </si>
  <si>
    <t xml:space="preserve">20131206
</t>
  </si>
  <si>
    <t xml:space="preserve">JP20130001758 20130109
WO2013JP82833 20131206
</t>
  </si>
  <si>
    <t xml:space="preserve">COMBUSTION CONTROL APPARATUS
</t>
  </si>
  <si>
    <t>MY183381 (A)</t>
  </si>
  <si>
    <t xml:space="preserve">HAJIME TARUISHI [JP]
</t>
  </si>
  <si>
    <t xml:space="preserve">F23N1/02
F23N5/00
F23N2223/34
</t>
  </si>
  <si>
    <t xml:space="preserve">MY2016PI700157
</t>
  </si>
  <si>
    <t xml:space="preserve">20140114
</t>
  </si>
  <si>
    <t xml:space="preserve">JP20130150452 20130719
WO2014JP50411 20140114
</t>
  </si>
  <si>
    <t xml:space="preserve">MAINTENANCE SYSTEM
</t>
  </si>
  <si>
    <t>MY187159 (A)</t>
  </si>
  <si>
    <t xml:space="preserve">2021-09-06
</t>
  </si>
  <si>
    <t xml:space="preserve">YUSUKE NAGASAKA [JP]
</t>
  </si>
  <si>
    <t xml:space="preserve">B66B5/00
</t>
  </si>
  <si>
    <t xml:space="preserve">B66B5/0006
B66B5/02
</t>
  </si>
  <si>
    <t xml:space="preserve">MY2017PI702682
</t>
  </si>
  <si>
    <t xml:space="preserve">20170721
</t>
  </si>
  <si>
    <t xml:space="preserve">JP20170011196 20170125
</t>
  </si>
  <si>
    <t>MY183984 (A)</t>
  </si>
  <si>
    <t xml:space="preserve">2021-03-17
</t>
  </si>
  <si>
    <t xml:space="preserve">WATANABE KOTA [JP]
IZAWA HIROKAZU [JP]
FURUTA KAZUHIRO [JP]
MARUTANI YUUKI [JP]
</t>
  </si>
  <si>
    <t xml:space="preserve">A47L9/28
A47L9/2852
B25J9/0003
B25J9/1666
B25J9/1676
B25J11/0085
B25J19/023
G05D1/02
G05D1/0238
G05D1/0251
G06T7/579
G06T7/70
A47L2201/04
G05D2201/0203
G06T2207/10016
G06T2207/30261
</t>
  </si>
  <si>
    <t xml:space="preserve">MY2017PI702124
</t>
  </si>
  <si>
    <t xml:space="preserve">20151224
</t>
  </si>
  <si>
    <t xml:space="preserve">JP20140263071 20141225
WO2015JP86093 20151224
</t>
  </si>
  <si>
    <t xml:space="preserve">AUTONOMOUS TRAVELING BODY DEVICE
</t>
  </si>
  <si>
    <t>MY184542 (A)</t>
  </si>
  <si>
    <t xml:space="preserve">KOICHI WATANABE [JP]
SEIJI SAITO [JP]
</t>
  </si>
  <si>
    <t xml:space="preserve">A47L9/28
A47L9/2805
A47L9/2852
A47L9/2873
A47L9/2894
B25J9/0003
B25J9/1664
B25J9/1666
B25J9/1676
B25J11/0085
G05D1/02
G05D1/0212
G05D1/0225
A47L2201/022
A47L2201/04
G05D2201/0215
</t>
  </si>
  <si>
    <t xml:space="preserve">MY2017PI700377
</t>
  </si>
  <si>
    <t xml:space="preserve">20150821
</t>
  </si>
  <si>
    <t xml:space="preserve">JP20140173160 20140827
WO2015JP73505 20150821
</t>
  </si>
  <si>
    <t xml:space="preserve">AUTONOMOUS TRAVELING BODY AND VACUUM CLEANER
</t>
  </si>
  <si>
    <t>MY184408 (A)</t>
  </si>
  <si>
    <t xml:space="preserve">SYU NAKANISHI [JP]
</t>
  </si>
  <si>
    <t xml:space="preserve">A47L9/04
A47L9/28
A47L9/2852
A47L9/2873
A47L9/2884
B25J13/086
B25J13/088
G05D1/02
G05D1/0227
G05D1/0238
A47L2201/022
A47L2201/04
G05D2201/0203
</t>
  </si>
  <si>
    <t xml:space="preserve">MY2017PI700378
</t>
  </si>
  <si>
    <t xml:space="preserve">JP20140176425 20140829
WO2015JP73520 20150821
</t>
  </si>
  <si>
    <t>MY184068 (A)</t>
  </si>
  <si>
    <t xml:space="preserve">WATANABE KOTA [JP]
IZAWA HIROKAZU [JP]
FURUTA KAZUHIRO [JP]
MARUTANI YUUKI [JP]
TAKAHASHI YUKI [JP]
</t>
  </si>
  <si>
    <t xml:space="preserve">A47L5/22
A47L9/00
A47L9/009
A47L9/0411
A47L9/0477
A47L9/28
A47L9/2805
A47L9/2826
A47L9/2852
A47L9/2873
A47L9/2884
A47L9/2889
A47L9/2894
B25J9/0003
B25J9/1674
B25J11/0085
B25J19/02
G05D1/021
G05D1/0246
H04N7/185
H04N7/188
A47L2201/00
A47L2201/022
A47L2201/04
G05D2201/0215
H04N7/185
H04N7/188
</t>
  </si>
  <si>
    <t xml:space="preserve">MY2017PI700381
</t>
  </si>
  <si>
    <t xml:space="preserve">JP20140174321 20140828
WO2015JP73512 20150821
</t>
  </si>
  <si>
    <t xml:space="preserve">ELEVATOR
</t>
  </si>
  <si>
    <t>MY185843 (A)</t>
  </si>
  <si>
    <t xml:space="preserve">2021-06-13
</t>
  </si>
  <si>
    <t xml:space="preserve">B66B11/02
B66B13/26
B66B13/30
</t>
  </si>
  <si>
    <t xml:space="preserve">MY2017PI700156
</t>
  </si>
  <si>
    <t xml:space="preserve">JP20160004676 20160113
</t>
  </si>
  <si>
    <t xml:space="preserve">POSE ESTIMATION APPARATUS AND VACUUM CLEANER SYSTEM
</t>
  </si>
  <si>
    <t>MY179154 (A)</t>
  </si>
  <si>
    <t xml:space="preserve">2020-10-29
</t>
  </si>
  <si>
    <t xml:space="preserve">TAKUMA YAMAMOTO [JP]
NAO MISHIMA [JP]
</t>
  </si>
  <si>
    <t xml:space="preserve">A47L9/28
G05D1/0246
G05D1/0251
G06T7/337
G06T7/593
G06T7/74
G06T7/85
H04N13/211
G05D2201/0215
G06T2207/10021
G06T2207/10028
G06T2207/30244
</t>
  </si>
  <si>
    <t xml:space="preserve">MY2016PI704116
</t>
  </si>
  <si>
    <t xml:space="preserve">20161109
</t>
  </si>
  <si>
    <t xml:space="preserve">JP20150225013 20151117
</t>
  </si>
  <si>
    <t>MY185562 (A)</t>
  </si>
  <si>
    <t xml:space="preserve">2021-05-20
</t>
  </si>
  <si>
    <t xml:space="preserve">SASAKI HIRONORI [JP]
UCHIYAMA TOMONORI [JP]
</t>
  </si>
  <si>
    <t xml:space="preserve">D06F35/002
D06F37/12
D06F39/022
D06F39/026
D06F39/028
D06F39/088
D06F58/24
D06F39/02
</t>
  </si>
  <si>
    <t xml:space="preserve">MY2018PI01082
</t>
  </si>
  <si>
    <t xml:space="preserve">20161201
</t>
  </si>
  <si>
    <t xml:space="preserve">JP20150253938 20151225
JP20160203532 20161017
WO2016JP85764 20161201
</t>
  </si>
  <si>
    <t xml:space="preserve">INFORMATION PROCESSING DEVICE AND INFORMATION PROCESSING SYSTEM
</t>
  </si>
  <si>
    <t>US2022107786 (A1)</t>
  </si>
  <si>
    <t xml:space="preserve">IWASAKI MOTOKAZU [JP]
</t>
  </si>
  <si>
    <t xml:space="preserve">G01C21/26
G06F8/20
G06F16/25
G06Q40/06
</t>
  </si>
  <si>
    <t xml:space="preserve">G01C21/26
G06F8/20
G06F16/258
G06N10/00
G06N99/00
G06Q40/06
</t>
  </si>
  <si>
    <t xml:space="preserve">US202117553774
</t>
  </si>
  <si>
    <t xml:space="preserve">JP20190061784 20190327
JP20190112311 20190617
WO2020JP22931 20200610
</t>
  </si>
  <si>
    <t xml:space="preserve">Air conditioner and control method
</t>
  </si>
  <si>
    <t>AU2019466418 (A1)</t>
  </si>
  <si>
    <t xml:space="preserve">MIURA KEN
HAMASHIMA TETSUMA
SHIMIZU KATSUHIRO
</t>
  </si>
  <si>
    <t xml:space="preserve">F25B6/02
F25B13/00
F25B47/02
</t>
  </si>
  <si>
    <t xml:space="preserve">AU20190466418
</t>
  </si>
  <si>
    <t xml:space="preserve">20190917
</t>
  </si>
  <si>
    <t xml:space="preserve">WO2019JP36328 20190917
</t>
  </si>
  <si>
    <t>US2022110123 (A1)</t>
  </si>
  <si>
    <t xml:space="preserve">ADACHI TOMOKO [JP]
SEKIYA MASAHIRO [JP]
</t>
  </si>
  <si>
    <t xml:space="preserve">H04W72/0453
H04W76/14
</t>
  </si>
  <si>
    <t xml:space="preserve">US202117472492
</t>
  </si>
  <si>
    <t xml:space="preserve">JP20200169244 20201006
</t>
  </si>
  <si>
    <t xml:space="preserve">MEMORY SYSTEM AND CONTROL METHOD
</t>
  </si>
  <si>
    <t>US2022107761 (A1)</t>
  </si>
  <si>
    <t xml:space="preserve">KANNO SHINICHI [JP]
</t>
  </si>
  <si>
    <t xml:space="preserve">G06F3/06
G06F11/07
</t>
  </si>
  <si>
    <t xml:space="preserve">G06F3/0604
G06F3/061
G06F3/0616
G06F3/0634
G06F3/064
G06F3/0659
G06F3/0679
G06F3/0688
G06F11/0727
G06F11/073
G06F11/0751
G06F11/0772
G06F11/0793
G06F11/3034
G06F12/0246
G06F2201/815
G06F2201/88
G06F2212/1016
G06F2212/1032
G06F2212/7202
G06F2212/7203
G06F2212/7205
G06F2212/7208
</t>
  </si>
  <si>
    <t xml:space="preserve">US202117554092
</t>
  </si>
  <si>
    <t xml:space="preserve">20211217
</t>
  </si>
  <si>
    <t xml:space="preserve">JP20180175148 20180919
US201916353293 20190314
US202117554092 20211217
</t>
  </si>
  <si>
    <t xml:space="preserve">ARTICLE SORTING CONTROL APPARATUS, ARTICLE SORTING SYSTEM, AND COMPUTUR READABLE STORAGE MEDIUM
</t>
  </si>
  <si>
    <t>US2022105543 (A1)</t>
  </si>
  <si>
    <t xml:space="preserve">USAMI YUSUKE [JP]
SAIMEI KAZUYA [JP]
</t>
  </si>
  <si>
    <t xml:space="preserve">B07C3/08
B07C3/14
B65G47/49
B65G47/51
B65G47/68
G05B19/418
</t>
  </si>
  <si>
    <t xml:space="preserve">B07C3/08
B07C3/14
B65G43/08
B65G47/46
B65G47/493
B65G47/5104
B65G47/684
G05B19/4189
B65G2207/18
G05B2219/45047
G05B2219/45054
</t>
  </si>
  <si>
    <t xml:space="preserve">US202117552092
</t>
  </si>
  <si>
    <t xml:space="preserve">20211215
</t>
  </si>
  <si>
    <t xml:space="preserve">JP20190116710 20190624
WO2020JP24538 20200623
</t>
  </si>
  <si>
    <t xml:space="preserve">MAGNET MATERIAL, PERMANENT MAGNET, ROTARY ELECTRIC MACHINE AND VEHICLE, AND MANUFACTURING METHOD OF MAGNET MATERIAL AND PERMANENT MAGNET
</t>
  </si>
  <si>
    <t>US2022109336 (A1)</t>
  </si>
  <si>
    <t xml:space="preserve">HAGIWARA MASAYA [JP]
SAKURADA SHINYA [JP]
</t>
  </si>
  <si>
    <t xml:space="preserve">H01F1/057
H02K1/17
</t>
  </si>
  <si>
    <t xml:space="preserve">H01F1/0577
H02K1/02
H02K1/17
H02K1/276
H02K1/2766
H02K7/1823
H02K11/40
H01F7/02
H02K1/223
H02K2213/03
H02K2213/09
</t>
  </si>
  <si>
    <t xml:space="preserve">US202117412321
</t>
  </si>
  <si>
    <t xml:space="preserve">JP20200167842 20201002
</t>
  </si>
  <si>
    <t xml:space="preserve">POWER TRANSMISSION DEVICE AND POWER SUPPLY SYSTEM
</t>
  </si>
  <si>
    <t>US2022109330 (A1)</t>
  </si>
  <si>
    <t xml:space="preserve">KATO MASAKAZU [JP]
OGISHIMA TAKUYA [JP]
</t>
  </si>
  <si>
    <t xml:space="preserve">B62B3/14
H02J50/20
H02J50/40
H02J50/90
</t>
  </si>
  <si>
    <t xml:space="preserve">B62B3/1404
H02B11/167
H02J7/0042
H02J7/025
H02J50/20
H02J50/40
H02J50/402
H02J50/90
B62B3/1404
H02J2310/40
</t>
  </si>
  <si>
    <t xml:space="preserve">US202117552346
</t>
  </si>
  <si>
    <t xml:space="preserve">JP20180198589 20181022
US201916508876 20190711
US202117552346 20211215
</t>
  </si>
  <si>
    <t xml:space="preserve">BATTERY MODULE AND MANUFACTURING METHOD OF BATTERY MODULE
</t>
  </si>
  <si>
    <t>US2022109209 (A1)</t>
  </si>
  <si>
    <t xml:space="preserve">TANIKAWA SHINYA [JP]
</t>
  </si>
  <si>
    <t xml:space="preserve">H01M10/04
H01M50/209
</t>
  </si>
  <si>
    <t xml:space="preserve">H01M10/0481
H01M50/209
</t>
  </si>
  <si>
    <t xml:space="preserve">US202117355935
</t>
  </si>
  <si>
    <t xml:space="preserve">JP20200166984 20201001
</t>
  </si>
  <si>
    <t xml:space="preserve">BIOMETRIC AUTHENTICATION DEVICE
</t>
  </si>
  <si>
    <t>US2022108558 (A1)</t>
  </si>
  <si>
    <t xml:space="preserve">FUKUOKA HIROKI [JP]
TOSHIMITSU KIYOSHI [JP]
</t>
  </si>
  <si>
    <t xml:space="preserve">G06V40/12
G06V40/13
</t>
  </si>
  <si>
    <t xml:space="preserve">A61B5/1172
G06F21/32
G06V40/1318
G06V40/1347
G06V40/1365
H04L63/08
</t>
  </si>
  <si>
    <t xml:space="preserve">US202117644597
</t>
  </si>
  <si>
    <t xml:space="preserve">JP20190112025 20190617
WO2020JP12690 20200323
</t>
  </si>
  <si>
    <t xml:space="preserve">SELF-SERVICE CHECKOUT TERMINAL WITH A SECURITY FUNCTION BASED ON DETECTION OF WEIGHT OF ITEMS
</t>
  </si>
  <si>
    <t>US2022108294 (A1)</t>
  </si>
  <si>
    <t xml:space="preserve">KAKINO TOMONARI [JP]
</t>
  </si>
  <si>
    <t xml:space="preserve">G06Q20/18
G06Q20/20
G06Q30/04
G07G1/00
</t>
  </si>
  <si>
    <t xml:space="preserve">G06Q20/18
G06Q20/206
G06Q20/208
G06Q30/04
G07G1/0072
H04L63/0861
</t>
  </si>
  <si>
    <t xml:space="preserve">US202117551470
</t>
  </si>
  <si>
    <t xml:space="preserve">JP20160174653 20160907
US201715671515 20170808
US201916567699 20190911
US202117551470 20211215
</t>
  </si>
  <si>
    <t xml:space="preserve">METHOD FOR GENERATING TRAINING MODEL, IMAGE PROCESSING METHOD, IMAGE PROCESSING SYSTEM, AND WELDING SYSTEM
</t>
  </si>
  <si>
    <t>US2022108170 (A1)</t>
  </si>
  <si>
    <t xml:space="preserve">SHIOMI YASUTOMO [JP]
WASHITANI TAISUKE [JP]
</t>
  </si>
  <si>
    <t xml:space="preserve">G06K9/00
G06N3/08
</t>
  </si>
  <si>
    <t xml:space="preserve">G06N3/08
G06V10/443
G06V20/46
</t>
  </si>
  <si>
    <t xml:space="preserve">US202117346706
</t>
  </si>
  <si>
    <t xml:space="preserve">JP20200167698 20201002
</t>
  </si>
  <si>
    <t xml:space="preserve">ELECTROSPINNING HEAD, ELECTROSPINNING APPARATUS, AND CLEANING METHOD OF ELECTROSPINNING HEAD
</t>
  </si>
  <si>
    <t>US2022106710 (A1)</t>
  </si>
  <si>
    <t xml:space="preserve">OOSHIRO KENICHI [JP]
UCHIDA KENYA [JP]
SUGIMOTO KANTA [JP]
KINOSHITA SHIZUO [JP]
</t>
  </si>
  <si>
    <t xml:space="preserve">D01D4/06
D01D5/00
</t>
  </si>
  <si>
    <t xml:space="preserve">D01D4/04
D01D4/06
D01D5/003
D01D5/0069
D01D5/0076
</t>
  </si>
  <si>
    <t xml:space="preserve">US202117398417
</t>
  </si>
  <si>
    <t xml:space="preserve">20210810
</t>
  </si>
  <si>
    <t xml:space="preserve">JP20200167023 20201001
</t>
  </si>
  <si>
    <t xml:space="preserve">DOCUMENT SEARCH APPARATUS, METHOD AND LEARNING APPARATUS
</t>
  </si>
  <si>
    <t>US2022107972 (A1)</t>
  </si>
  <si>
    <t xml:space="preserve">FUME KOSEI [JP]
</t>
  </si>
  <si>
    <t xml:space="preserve">G06F16/335
G06F16/338
G06F16/34
</t>
  </si>
  <si>
    <t xml:space="preserve">G06F16/337
G06F16/338
G06F16/345
</t>
  </si>
  <si>
    <t xml:space="preserve">US202117462144
</t>
  </si>
  <si>
    <t xml:space="preserve">JP20200169641 20201007
</t>
  </si>
  <si>
    <t xml:space="preserve">ELECTROSPINNING APPARATUS
</t>
  </si>
  <si>
    <t>US2022106709 (A1)</t>
  </si>
  <si>
    <t xml:space="preserve">SUGIMOTO KANTA [JP]
OOSHIRO KENICHI [JP]
UCHIDA KENYA [JP]
KINOSHITA SHIZUO [JP]
</t>
  </si>
  <si>
    <t xml:space="preserve">D01D5/00
</t>
  </si>
  <si>
    <t xml:space="preserve">D01D4/04
D01D5/003
D01D5/0061
D01D11/00
B05B5/025
</t>
  </si>
  <si>
    <t xml:space="preserve">US202117360268
</t>
  </si>
  <si>
    <t xml:space="preserve">JP20200167123 20201001
</t>
  </si>
  <si>
    <t xml:space="preserve">SYSTEM
</t>
  </si>
  <si>
    <t>US2022107407 (A1)</t>
  </si>
  <si>
    <t xml:space="preserve">ZHU XU [JP]
MORI HIROKI [JP]
</t>
  </si>
  <si>
    <t xml:space="preserve">G01S7/04
G01S13/32
G01S13/56
G01S13/86
G01S13/90
</t>
  </si>
  <si>
    <t xml:space="preserve">G01S7/04
G01S13/32
G01S13/56
G01S13/867
G01S13/9064
</t>
  </si>
  <si>
    <t xml:space="preserve">US202117467685
</t>
  </si>
  <si>
    <t xml:space="preserve">JP20200167005 20201001
</t>
  </si>
  <si>
    <t xml:space="preserve">LIDAR SYSTEM
</t>
  </si>
  <si>
    <t>US2022107397 (A1)</t>
  </si>
  <si>
    <t xml:space="preserve">HIRONO MASATOSHI [JP]
KURITA YOICHIRO [JP]
FURUYAMA HIDETO [JP]
</t>
  </si>
  <si>
    <t xml:space="preserve">G01S7/481
G02B5/04
G02B27/30
</t>
  </si>
  <si>
    <t xml:space="preserve">G01S7/4813
G01S7/4817
G02B5/04
G02B27/30
</t>
  </si>
  <si>
    <t xml:space="preserve">US202117471020
</t>
  </si>
  <si>
    <t xml:space="preserve">JP20200167818 20201002
</t>
  </si>
  <si>
    <t xml:space="preserve">ULTRASONIC BONDING APPARATUS, CONTROL DEVICE AND CONTROL METHOD
</t>
  </si>
  <si>
    <t>US2022105693 (A1)</t>
  </si>
  <si>
    <t xml:space="preserve">AIZAWA TAKAHIRO [JP]
ITO TAKASHI [JP]
TANABE MASATOSHI [JP]
YAMAMOTO HARUKA [JP]
</t>
  </si>
  <si>
    <t xml:space="preserve">B29C65/00
B29C65/08
</t>
  </si>
  <si>
    <t xml:space="preserve">B29C65/08
B29C66/9241
B29C66/9511
</t>
  </si>
  <si>
    <t xml:space="preserve">US202117351746
</t>
  </si>
  <si>
    <t xml:space="preserve">JP20200169683 20201007
</t>
  </si>
  <si>
    <t xml:space="preserve">ULTRASONIC BONDING APPARATUS
</t>
  </si>
  <si>
    <t>US11292211 (B1); US2022105692 (A1)</t>
  </si>
  <si>
    <t xml:space="preserve">ITO TAKASHI [JP]
AIZAWA TAKAHIRO [JP]
TANABE MASATOSHI [JP]
YAMAMOTO HARUKA [JP]
</t>
  </si>
  <si>
    <t xml:space="preserve">B29C65/08
B29C66/91231
B29C66/9241
B29C66/9516
H01R43/0207
</t>
  </si>
  <si>
    <t xml:space="preserve">US202117351774
</t>
  </si>
  <si>
    <t xml:space="preserve">JP20200168967 20201006
</t>
  </si>
  <si>
    <t xml:space="preserve">US2008314498 (A1)
</t>
  </si>
  <si>
    <t xml:space="preserve">MEMORY SYSTEM INCLUDING THE SEMICONDUCTOR MEMORY AND A CONTROLLER
</t>
  </si>
  <si>
    <t>US2022108754 (A1)</t>
  </si>
  <si>
    <t xml:space="preserve">SHIRAKAWA MASANOBU [JP]
</t>
  </si>
  <si>
    <t xml:space="preserve">G11C7/06
G11C11/56
G11C16/10
G11C16/26
G11C16/34
H01L27/1157
H01L27/11582
</t>
  </si>
  <si>
    <t xml:space="preserve">G11C7/06
G11C11/5628
G11C11/5642
G11C11/5671
G11C16/10
G11C16/26
G11C16/3459
H01L27/1157
H01L27/11582
G11C7/1039
G11C16/0483
G11C2211/562
G11C2211/5621
G11C2211/563
G11C2211/5641
G11C2211/5642
</t>
  </si>
  <si>
    <t xml:space="preserve">US202117554710
</t>
  </si>
  <si>
    <t xml:space="preserve">JP20170181682 20170921
US201815916472 20180309
US201916563045 20190906
US202017018511 20200911
US202117554710 20211217
</t>
  </si>
  <si>
    <t xml:space="preserve">Dynamic Image Decoding Device
</t>
  </si>
  <si>
    <t>AU2022201795 (A1)</t>
  </si>
  <si>
    <t xml:space="preserve">ASAKA SAORI
CHUJOH TAKESHI
TANIZAWA AKIYUKI
YASUDA GOKI
WADA NAOFUMI
WATANABE TAKASHI
</t>
  </si>
  <si>
    <t xml:space="preserve">H04N19/46
</t>
  </si>
  <si>
    <t xml:space="preserve">AU20220201795
</t>
  </si>
  <si>
    <t xml:space="preserve">20220315
</t>
  </si>
  <si>
    <t xml:space="preserve">AU20090348128 20090618
AU20140201817 20140407
AU20160200942 20160212
AU20170213472 20170809
AU20190202533 20190411
AU20200223781 20200828
AU20220201795 20220315
</t>
  </si>
  <si>
    <t xml:space="preserve">Acid gas removal control apparatus, acid gas removal control method, and acid gas removing apparatus
</t>
  </si>
  <si>
    <t>AU2021229185 (A1)</t>
  </si>
  <si>
    <t xml:space="preserve">KATO YASUHIRO
UDATSU MITSURU
MURAOKA DAIGO
MORIGAKI HAYATO
MURAI SHINJI
FUJITA KOSHITO
</t>
  </si>
  <si>
    <t xml:space="preserve">TOSHIBA KK
TOSHIBA ENERGY SYSTEMS &amp; SOLUTIONS CORP
</t>
  </si>
  <si>
    <t xml:space="preserve">B01D53/14
B01D53/60
B01D53/62
B01D53/78
B01D53/96
</t>
  </si>
  <si>
    <t xml:space="preserve">B01D53/1406
B01D53/1425
B01D53/1468
B01D53/1475
B01D53/77
B01D2251/206
B01D2257/304
B01D2257/504
</t>
  </si>
  <si>
    <t xml:space="preserve">AU20210229185
</t>
  </si>
  <si>
    <t xml:space="preserve">JP20200153278 20200911
</t>
  </si>
  <si>
    <t xml:space="preserve">Radio-frequency-identification-based checkout process
</t>
  </si>
  <si>
    <t>US11288652 (B1)</t>
  </si>
  <si>
    <t xml:space="preserve">STEINER DAVID [US]
WOOD KIMBERLY [US]
CROCKETT TIMOTHY W [US]
FIGUEROA JOSE R [US]
BLEAKLEY SUZANNE M [US]
</t>
  </si>
  <si>
    <t xml:space="preserve">G06Q20/20
G06Q20/38
G06Q20/40
G06Q20/42
G08B13/24
</t>
  </si>
  <si>
    <t xml:space="preserve">G06Q20/208
G06Q20/389
G06Q20/401
G06Q20/42
G08B13/2417
G08B13/246
</t>
  </si>
  <si>
    <t xml:space="preserve">US202017085644
</t>
  </si>
  <si>
    <t xml:space="preserve">US202017085644 20201030
</t>
  </si>
  <si>
    <t xml:space="preserve">US4676343 (A)
US4779706 (A)
US5494136 (A)
US5609223 (A)
US5747784 (A)
US6179206 (B1)
US2002079367 (A1)
US2004069848 (A1)
US7048184 (B2)
US2006180662 (A1)
US7240824 (B2)
US2008211671 (A1)
US2009101713 (A1)
US7575162 (B1)
US2010318440 (A1)
US2013073432 (A1)
US2013179238 (A1)
US8751316 (B1)
US2015041535 (A1)
US2017200152 (A1)
US2017208970 (A1)
US2018032986 (A1)
US2018286185 (A1)
US11048890 (B2)
US2021248879 (A1)
</t>
  </si>
  <si>
    <t xml:space="preserve">US2011168775 (A1)
ES2379821T (T3)
</t>
  </si>
  <si>
    <t xml:space="preserve">Image forming apparatus with variable light emission intentsity and computer-readable nonvolatile recording medium therefor
</t>
  </si>
  <si>
    <t>US11287760 (B1)</t>
  </si>
  <si>
    <t xml:space="preserve">TAKADA KAZUMASA [JP]
</t>
  </si>
  <si>
    <t xml:space="preserve">G03G15/04
G03G15/043
G06K15/00
G06K15/12
</t>
  </si>
  <si>
    <t xml:space="preserve">G03G15/043
G06K15/1209
G06K15/1219
G03G15/04072
G03G2215/0404
</t>
  </si>
  <si>
    <t xml:space="preserve">US202117156898
</t>
  </si>
  <si>
    <t xml:space="preserve">20210125
</t>
  </si>
  <si>
    <t xml:space="preserve">US202117156898 20210125
</t>
  </si>
  <si>
    <t xml:space="preserve">US5264871 (A)
US7045771 (B2)
US7432943 (B2)
US2009190944 (A1)
US8878886 (B2)
US2014362154 (A1)
US2015338769 (A1)
US2019039385 (A1)
</t>
  </si>
  <si>
    <t xml:space="preserve">JP2001037268 (A)
JP2001272898 (A)
JP2001282052 (A)
US2010189453 (A1)
</t>
  </si>
  <si>
    <t xml:space="preserve">WIRELESS TAG READING DEVICE
</t>
  </si>
  <si>
    <t>WO2022064979 (A1)</t>
  </si>
  <si>
    <t xml:space="preserve">WATANABE OSAMU [JP]
</t>
  </si>
  <si>
    <t xml:space="preserve">G06K7/10
G07G1/00
G07G1/01
</t>
  </si>
  <si>
    <t xml:space="preserve">WO2021JP32052
</t>
  </si>
  <si>
    <t xml:space="preserve">JP20200160592 20200925
</t>
  </si>
  <si>
    <t xml:space="preserve">JP2010267010 (A)
JP2011076266 (A)
JP2015207119 (A)
JP2019164584 (A)
</t>
  </si>
  <si>
    <t xml:space="preserve">READING DEVICE
</t>
  </si>
  <si>
    <t>WO2022064876 (A1)</t>
  </si>
  <si>
    <t xml:space="preserve">HARADA SHINTARO [JP]
</t>
  </si>
  <si>
    <t xml:space="preserve">G06K7/10
G07G1/00
</t>
  </si>
  <si>
    <t xml:space="preserve">WO2021JP29304
</t>
  </si>
  <si>
    <t xml:space="preserve">JP20200160591 20200925
</t>
  </si>
  <si>
    <t xml:space="preserve">JP2005294631 (A)
US2009140051 (A1)
US2013001312 (A1)
US2019057232 (A1)
</t>
  </si>
  <si>
    <t xml:space="preserve">RECEIPT SERVER, INFORMATION PROCESSING METHOD, AND PROGRAM STORAGE MEDIUM
</t>
  </si>
  <si>
    <t>WO2022064865 (A1)</t>
  </si>
  <si>
    <t xml:space="preserve">NAMBU KAZUYA [JP]
ARAI YASUHIRO [JP]
SAKURAI KENJI [JP]
</t>
  </si>
  <si>
    <t xml:space="preserve">G06Q30/06
G07G1/06
</t>
  </si>
  <si>
    <t xml:space="preserve">WO2021JP28763
</t>
  </si>
  <si>
    <t xml:space="preserve">JP20200161658 20200928
</t>
  </si>
  <si>
    <t xml:space="preserve">JP2006343940 (A)
JP2015014841 (A)
JP2015052922 (A)
JP2016015108 (A)
</t>
  </si>
  <si>
    <t xml:space="preserve">OUTDOOR UNIT FOR AIR CONDITIONER
</t>
  </si>
  <si>
    <t>WO2022064561 (A1)</t>
  </si>
  <si>
    <t xml:space="preserve">ISHIKAWA TETSUYA [JP]
SAKAMOTO JUNICHI [JP]
MAEZAWA MITSUNOBU [JP]
</t>
  </si>
  <si>
    <t xml:space="preserve">F24F1/22
F24F1/46
</t>
  </si>
  <si>
    <t xml:space="preserve">WO2020JP35803
</t>
  </si>
  <si>
    <t xml:space="preserve">WO2020JP35803 20200923
</t>
  </si>
  <si>
    <t xml:space="preserve">JPS6369927U (U)
JPH0674494 (A)
JPH10132336 (A)
JP2007101016 (A)
JP2014129921 (A)
JP2018071863 (A)
</t>
  </si>
  <si>
    <t xml:space="preserve">INFORMATION PROCESSING DEVICE AND SYSTEM
</t>
  </si>
  <si>
    <t>WO2022065343 (A1)</t>
  </si>
  <si>
    <t xml:space="preserve">KOJIMA HIDETAKA [JP]
AKAGI TAKUMA [JP]
</t>
  </si>
  <si>
    <t xml:space="preserve">B65G1/137
G06Q10/08
</t>
  </si>
  <si>
    <t xml:space="preserve">WO2021JP34713
</t>
  </si>
  <si>
    <t xml:space="preserve">JP20200158757 20200923
</t>
  </si>
  <si>
    <t xml:space="preserve">JPH09155296 (A)
JP2005029391 (A)
JP2013209206 (A)
JP2016192120 (A)
JP2017171445 (A)
</t>
  </si>
  <si>
    <t xml:space="preserve">CONTROL DEVICE, AND WAREHOUSE MANAGEMENT SYSTEM
</t>
  </si>
  <si>
    <t>WO2022065107 (A1)</t>
  </si>
  <si>
    <t xml:space="preserve">KOJIMA HIDETAKA [JP]
SUWABE TOMOYUKI [JP]
</t>
  </si>
  <si>
    <t xml:space="preserve">B65G1/00
B65G1/10
B65G1/137
G05D1/02
</t>
  </si>
  <si>
    <t xml:space="preserve">WO2021JP33536
</t>
  </si>
  <si>
    <t xml:space="preserve">JP20200158752 20200923
</t>
  </si>
  <si>
    <t xml:space="preserve">WO2015097736 (A1)
WO2017175301 (A1)
JP2019502616 (A)
JP2019137543 (A)
</t>
  </si>
  <si>
    <t xml:space="preserve">PLANT MONITORING ASSISTANCE DEVICE
</t>
  </si>
  <si>
    <t>WO2022064801 (A1)</t>
  </si>
  <si>
    <t xml:space="preserve">YAMANAKA OSAMU [JP]
HIRAOKA YUKIO [JP]
</t>
  </si>
  <si>
    <t xml:space="preserve">WO2021JP24297
</t>
  </si>
  <si>
    <t xml:space="preserve">JP20200160705 20200925
</t>
  </si>
  <si>
    <t xml:space="preserve">JP2013061853 (A)
WO2013051101 (A1)
WO2021049506 (A1)
</t>
  </si>
  <si>
    <t xml:space="preserve">TUNGSTEN OXIDE MATERIAL, TUNGSTEN OXIDE POWDER GROUP FOR ELECTROCHROMIC ELEMENT, AND SLURRY FOR MANUFACTURING ELECTROCHROMIC ELEMENT
</t>
  </si>
  <si>
    <t>WO2022064922 (A1)</t>
  </si>
  <si>
    <t xml:space="preserve">FUKUSHI DAISUKE [JP]
SAITO SHUICHI [JP]
</t>
  </si>
  <si>
    <t xml:space="preserve">C01G41/00
C01G41/02
C09K9/00
G02F1/1524
</t>
  </si>
  <si>
    <t xml:space="preserve">WO2021JP30727
</t>
  </si>
  <si>
    <t xml:space="preserve">JP20200161682 20200928
</t>
  </si>
  <si>
    <t xml:space="preserve">JP2016538215 (A)
CN108504271 (A)
CN108659812 (A)
WO2018235833 (A1)
</t>
  </si>
  <si>
    <t>Hitachi as the applicant</t>
  </si>
  <si>
    <t xml:space="preserve">INFORMATION STORAGE SYSTEM HAVING AN IMPROVED SLIDER-SUSPENSION ASSEMBLY
</t>
  </si>
  <si>
    <t>MY113478 (A)</t>
  </si>
  <si>
    <t xml:space="preserve">SURYA PATTANAIK [US]
</t>
  </si>
  <si>
    <t xml:space="preserve">HITACHI GLOBAL STORAGE TECH NETHERLANDS B V [NL]
</t>
  </si>
  <si>
    <t xml:space="preserve">G11B5/48
G11B5/60
G11B21/10
G11B21/21
</t>
  </si>
  <si>
    <t xml:space="preserve">G11B5/4853
G11B21/02
G11B21/106
</t>
  </si>
  <si>
    <t xml:space="preserve">MY1919PI951172
</t>
  </si>
  <si>
    <t xml:space="preserve">19950503
</t>
  </si>
  <si>
    <t xml:space="preserve">US19940246052 19940519
</t>
  </si>
  <si>
    <t xml:space="preserve">SERVO-WRITING SYSTEM FOR USE IN A DATA RECORDING DISK DRIVER
</t>
  </si>
  <si>
    <t>MY113053 (A)</t>
  </si>
  <si>
    <t xml:space="preserve">2001-11-30
</t>
  </si>
  <si>
    <t xml:space="preserve">DONALD EDWARD HORNE [US]
JOHN STEWART BEST [US]
STEVEN ROBERT HETZLER [US]
VINCENT MARRELLO [US]
WEN-WEI CHIANG [US]
CHIH-KUNG LEE [CN]
</t>
  </si>
  <si>
    <t xml:space="preserve">G01B11/00
G01B11/26
G01D5/38
G11B5/55
G11B21/08
G11B21/10
</t>
  </si>
  <si>
    <t xml:space="preserve">G11B5/5534
G11B21/083
</t>
  </si>
  <si>
    <t xml:space="preserve">MY1919PI950974
</t>
  </si>
  <si>
    <t xml:space="preserve">19950414
</t>
  </si>
  <si>
    <t xml:space="preserve">US19940250197 19940527
</t>
  </si>
  <si>
    <t xml:space="preserve">METHOD AND APPARATUS FOR RAMP LOAD AND UNLOAD
</t>
  </si>
  <si>
    <t>MY113480 (A)</t>
  </si>
  <si>
    <t xml:space="preserve">HAL HJALMAR OTTESEN [US]
EARL ALBERT CUNNINGHAM [US]
ZINE-EDDINE BOUTAGHOU [US]
</t>
  </si>
  <si>
    <t xml:space="preserve">G11B5/54
G11B21/02
G11B21/12
G11B21/22
</t>
  </si>
  <si>
    <t xml:space="preserve">MY1919PI951264
</t>
  </si>
  <si>
    <t xml:space="preserve">19950512
</t>
  </si>
  <si>
    <t xml:space="preserve">US19940252667 19940602
</t>
  </si>
  <si>
    <t xml:space="preserve">DUAL ELEMENT MAGNETORESISTIVE SENSOR WITH ANTIPARALEL MAGNETIZATION DIRECTIONS FOR MAGNETIC STATE STABILITY
</t>
  </si>
  <si>
    <t>MY113050 (A)</t>
  </si>
  <si>
    <t xml:space="preserve">MUSTAFA PINARBASI [US]
HARDAYAL SINGH GILL [US]
</t>
  </si>
  <si>
    <t xml:space="preserve">G11B5/127
G11B5/39
</t>
  </si>
  <si>
    <t xml:space="preserve">G11B5/39
G11B5/3954
G11B5/3932
G11B5/399
</t>
  </si>
  <si>
    <t xml:space="preserve">MY1919PI950868
</t>
  </si>
  <si>
    <t xml:space="preserve">US19940230674 19940421
</t>
  </si>
  <si>
    <t xml:space="preserve">LEAD FRAME AND SEMICONDUCTOR DEVICE ENCAPSULATED BY RESIN
</t>
  </si>
  <si>
    <t>MY114386 (A)</t>
  </si>
  <si>
    <t xml:space="preserve">2002-10-31
</t>
  </si>
  <si>
    <t xml:space="preserve">TETSUO KUMAZAWA [JP]
TATSUYA NAGATA [JP]
ATSUSHI NAKAMURA [JP]
NAOTAKA TANAKA [JP]
HIROMICHI SUZUKI [JP]
AKIHIRO YAGUCHI [JP]
MASAYOSHI TSUGANE [JP]
MAKOTO KITANO [JP]
</t>
  </si>
  <si>
    <t xml:space="preserve">HITACHI LTD [JP]
</t>
  </si>
  <si>
    <t xml:space="preserve">H01L21/56
H01L23/495
</t>
  </si>
  <si>
    <t xml:space="preserve">H01L21/565
H01L23/49541
H01L23/49548
H01L23/49558
H01L24/48
H01L24/49
H01L2224/451
H01L2224/48091
H01L2224/48247
H01L2224/49171
H01L2924/00014
H01L2924/01078
H01L2924/01087
H01L2924/181
H01L2224/451
H01L2924/00
H01L2224/451
H01L2924/00014
H01L2224/48091
H01L2924/00014
H01L2224/49171
H01L2224/48247
H01L2924/00
H01L2924/00014
H01L2224/05599
H01L2924/00014
H01L2224/45015
H01L2924/207
H01L2924/00014
H01L2224/45099
H01L2924/181
H01L2924/00012
</t>
  </si>
  <si>
    <t xml:space="preserve">MY1919PI951277
</t>
  </si>
  <si>
    <t xml:space="preserve">19950516
</t>
  </si>
  <si>
    <t xml:space="preserve">JP19940100444 19940516
</t>
  </si>
  <si>
    <t xml:space="preserve">ACTUATOR AND FILE LEVEL INTIALIZATION OF MAGNETORESISTIVE TRANSDUCERS
</t>
  </si>
  <si>
    <t>MY112445 (A)</t>
  </si>
  <si>
    <t xml:space="preserve">AKIHIKO AOYAGI [US]
MIKE PAUL SALO [US]
KENJI KUROKI [US]
GLEN ADAM GARFUNKEL [US]
HIROSHI YANAGISAWA [US]
HIROSHI TERASHIMA [JP]
</t>
  </si>
  <si>
    <t xml:space="preserve">G11B5/00
G11B5/03
G11B5/09
G11B5/39
G11B5/465
G11B5/48
</t>
  </si>
  <si>
    <t xml:space="preserve">G11B5/00
G11B5/39
G11B5/465
G11B5/4886
G11B21/21
G11B2005/0008
</t>
  </si>
  <si>
    <t xml:space="preserve">MY1919PI950650
</t>
  </si>
  <si>
    <t xml:space="preserve">19950315
</t>
  </si>
  <si>
    <t xml:space="preserve">US19940221813 19940401
</t>
  </si>
  <si>
    <t xml:space="preserve">MULTILAYER PRINTED WIRING BOARD
</t>
  </si>
  <si>
    <t>MY113466 (A)</t>
  </si>
  <si>
    <t xml:space="preserve">SHIGEHARU ARIKE [JP]
TAKAYUKI SUZUKI [JP]
YOSHIYUKI TSURU [JP]
TAKASHI SUGIYAMA [JP]
SHINJIROU MIYASHITA [JP]
</t>
  </si>
  <si>
    <t xml:space="preserve">HITACHI CHEMICAL CO LTD [JP]
</t>
  </si>
  <si>
    <t xml:space="preserve">B32B9/00
H01L21/48
H01L23/14
H01L23/498
H01L23/538
H05K3/46
H05K1/00
</t>
  </si>
  <si>
    <t xml:space="preserve">H01L21/4857
H01L23/145
H01L23/49822
H01L23/5383
H01L24/49
H05K1/02
H05K3/46
H05K3/4623
H05K3/4626
H05K3/4688
H05K3/4697
H01L24/48
H01L2224/48091
H01L2224/48227
H01L2224/48472
H01L2224/49109
H01L2924/00014
H01L2924/01005
H01L2924/01006
H01L2924/01018
H01L2924/01027
H01L2924/01029
H01L2924/01078
H01L2924/014
H01L2924/15153
H01L2924/15165
H01L2924/1517
H01L2924/15311
H01L2924/15312
H01L2924/1579
H05K3/4676
H05K2201/0154
Y10T428/24917
H01L2224/48091
H01L2924/00014
H01L2224/48472
H01L2224/48091
H01L2924/00
H01L2224/48472
H01L2224/48227
H01L2924/00
H01L2224/49109
H01L2224/48227
H01L2924/00
H01L2924/00014
H01L2224/45099
</t>
  </si>
  <si>
    <t xml:space="preserve">MY1919PI950754
</t>
  </si>
  <si>
    <t xml:space="preserve">JP19940080315 19940419
</t>
  </si>
  <si>
    <t xml:space="preserve">JIG FOR MEASURING THE CHARACTERISTICS OF A SEMICONDUCTOR, MANUFACTURING METHOD FOR THE SAME, AND USAGE OF THE SAME
</t>
  </si>
  <si>
    <t>MY112140 (A)</t>
  </si>
  <si>
    <t xml:space="preserve">2001-04-30
</t>
  </si>
  <si>
    <t xml:space="preserve">EISAKU NAMAI [JP]
NOBORU YAMAZAKI [JP]
SYUUZOU YAMADA [JP]
SYUUICHI HASUDA [JP]
MITSUO NAKAMURA [JP]
YASUHIKO YOKOYA [JP]
</t>
  </si>
  <si>
    <t xml:space="preserve">HITACHI CHEMICAL CO LTD [JP]
YAMADA DEN ON CO LTD [JP]
</t>
  </si>
  <si>
    <t xml:space="preserve">G01R1/073
G01R31/26
G01R31/28
H01L21/66
</t>
  </si>
  <si>
    <t xml:space="preserve">G01R1/07378
G01R31/2886
</t>
  </si>
  <si>
    <t xml:space="preserve">MY1919PI950546
</t>
  </si>
  <si>
    <t xml:space="preserve">19950306
</t>
  </si>
  <si>
    <t xml:space="preserve">JP19940035708 19940307
</t>
  </si>
  <si>
    <t xml:space="preserve">Sensor performance evaluation system and method, and automatic driving system
</t>
  </si>
  <si>
    <t>AU2020366769 (A1)</t>
  </si>
  <si>
    <t xml:space="preserve">ODA ATSUSHI
KATSUTA KEIICHI
</t>
  </si>
  <si>
    <t xml:space="preserve">HITACHI LTD
</t>
  </si>
  <si>
    <t xml:space="preserve">B60L3/00
B60L3/08
B61L25/04
G01S7/40
G01S13/08
G01S13/93
</t>
  </si>
  <si>
    <t xml:space="preserve">AU20200366769
</t>
  </si>
  <si>
    <t xml:space="preserve">JP20190191535 20191018
WO2020JP35592 20200918
</t>
  </si>
  <si>
    <t xml:space="preserve">Motor Control Device and Motor Control Method
</t>
  </si>
  <si>
    <t>US2022149767 (A1)</t>
  </si>
  <si>
    <t xml:space="preserve">SAOTOME HIROTO [JP]
HANO MASAKI [JP]
</t>
  </si>
  <si>
    <t xml:space="preserve">HITACHI ASTEMO LTD [JP]
</t>
  </si>
  <si>
    <t xml:space="preserve">H02P21/22
H02P27/08
</t>
  </si>
  <si>
    <t xml:space="preserve">H02P21/06
H02P21/22
H02P27/08
</t>
  </si>
  <si>
    <t xml:space="preserve">US202017437531
</t>
  </si>
  <si>
    <t xml:space="preserve">20200311
</t>
  </si>
  <si>
    <t xml:space="preserve">JP20190053784 20190320
WO2020JP10502 20200311
</t>
  </si>
  <si>
    <t xml:space="preserve">IMAGING DEVICE, AUTHENTICATION DEVICE, AND BIOMETRIC IMAGING METHOD
</t>
  </si>
  <si>
    <t>US2022147731 (A1)</t>
  </si>
  <si>
    <t xml:space="preserve">MATSUDA YUSUKE [JP]
MIURA NAOTO [JP]
NAGASAKA AKIO [JP]
NONOMURA YO [JP]
NAKAZAKI KEIICHIRO [JP]
</t>
  </si>
  <si>
    <t xml:space="preserve">G06F21/32
G06K9/00
</t>
  </si>
  <si>
    <t xml:space="preserve">G06F21/32
G06V10/60
G06V40/13
G06V40/1318
G06V40/1365
G06V40/14
</t>
  </si>
  <si>
    <t xml:space="preserve">US202117495982
</t>
  </si>
  <si>
    <t xml:space="preserve">JP20200185979 20201106
</t>
  </si>
  <si>
    <t xml:space="preserve">NI-BASED CORROSION RESISTANT ALLOY POWDER FOR ADDITIVE MANUFACTURING AND MANUFACTURING METHOD OF ADDITIVE MANUFACTURING PRODUCT USING SAID POWDER
</t>
  </si>
  <si>
    <t>US2022145427 (A1)</t>
  </si>
  <si>
    <t xml:space="preserve">DAIGO YUZO [JP]
SUGAHARA KATSUO [JP]
</t>
  </si>
  <si>
    <t xml:space="preserve">HITACHI METALS LTD [JP]
</t>
  </si>
  <si>
    <t xml:space="preserve">B33Y70/00
C22C19/05
</t>
  </si>
  <si>
    <t xml:space="preserve">B22F1/052
B33Y10/00
B33Y70/00
B33Y80/00
C22C1/0433
C22C19/055
C22C19/056
B22F10/20
B22F10/28
B22F2301/15
B33Y10/00
Y02P10/25
</t>
  </si>
  <si>
    <t xml:space="preserve">US201917434425
</t>
  </si>
  <si>
    <t xml:space="preserve">20191128
</t>
  </si>
  <si>
    <t xml:space="preserve">JP20190038157 20190304
JP20190038159 20190304
WO2019JP46502 20191128
</t>
  </si>
  <si>
    <t xml:space="preserve">Work Machine
</t>
  </si>
  <si>
    <t>US2022145590 (A1)</t>
  </si>
  <si>
    <t xml:space="preserve">YAMANOBE YOUSUKE [JP]
TSUKADA HIDENOBU [JP]
GOTOU YUUKI [JP]
KANDA ATSUSHI [JP]
</t>
  </si>
  <si>
    <t xml:space="preserve">HITACHI CONSTRUCTION MACH CO [JP]
</t>
  </si>
  <si>
    <t xml:space="preserve">E02F9/20
E02F9/24
E02F9/26
</t>
  </si>
  <si>
    <t xml:space="preserve">E02F3/435
E02F3/437
E02F9/2004
E02F9/2066
E02F9/207
E02F9/24
E02F9/26
E02F9/265
E02F9/267
G01M17/007
</t>
  </si>
  <si>
    <t xml:space="preserve">US202017435130
</t>
  </si>
  <si>
    <t xml:space="preserve">JP20190168804 20190917
WO2020JP33331 20200902
</t>
  </si>
  <si>
    <t xml:space="preserve">WORK MACHINE
</t>
  </si>
  <si>
    <t>US2022145580 (A1)</t>
  </si>
  <si>
    <t xml:space="preserve">IGARASHI TERUKI [JP]
NARAZAKI AKIHIRO [JP]
MEGURIYA SHUUICHI [JP]
</t>
  </si>
  <si>
    <t xml:space="preserve">E02F3/43
E02F9/20
E02F9/22
E02F9/24
E02F9/26
</t>
  </si>
  <si>
    <t xml:space="preserve">E02F3/43
E02F3/435
E02F3/437
E02F9/20
E02F9/2029
E02F9/22
E02F9/2264
E02F9/245
E02F9/265
</t>
  </si>
  <si>
    <t xml:space="preserve">US202017437902
</t>
  </si>
  <si>
    <t xml:space="preserve">20200908
</t>
  </si>
  <si>
    <t xml:space="preserve">JP20190180334 20190930
WO2020JP34010 20200908
</t>
  </si>
  <si>
    <t>US2022145579 (A1)</t>
  </si>
  <si>
    <t xml:space="preserve">IMURA SHINYA [JP]
ITO MASAMICHI [JP]
MORIKI HIDEKAZU [JP]
SAITO YUHO [JP]
</t>
  </si>
  <si>
    <t xml:space="preserve">E02F3/32
E02F3/43
E02F9/12
E02F9/20
E02F9/24
</t>
  </si>
  <si>
    <t xml:space="preserve">E02F3/32
E02F3/435
E02F9/123
E02F9/2004
E02F9/2033
E02F9/2253
E02F9/2292
E02F9/2296
E02F9/24
E02F9/262
G05D1/0055
E02F9/2203
E02F9/2271
E02F9/2285
E02F9/2292
E02F9/2296
G05D2201/0202
</t>
  </si>
  <si>
    <t xml:space="preserve">US201917433616
</t>
  </si>
  <si>
    <t xml:space="preserve">20190930
</t>
  </si>
  <si>
    <t xml:space="preserve">WO2019JP38465 20190930
</t>
  </si>
  <si>
    <t xml:space="preserve">WATER ELECTROLYSIS DEVICE PERFORMANCE RECOVERY METHOD AND WATER ELECTROLYSIS DEVICE
</t>
  </si>
  <si>
    <t>US2022145476 (A1)</t>
  </si>
  <si>
    <t xml:space="preserve">YOSHIDA TETSUYA [JP]
</t>
  </si>
  <si>
    <t xml:space="preserve">HITACHI ZOSEN CORP [JP]
</t>
  </si>
  <si>
    <t xml:space="preserve">C25B1/04
C25B9/23
C25B9/67
C25B9/73
C25B15/02
</t>
  </si>
  <si>
    <t xml:space="preserve">C25B1/04
C25B9/23
C25B9/67
C25B9/73
C25B15/02
C25B15/021
C25B15/025
C25B15/033
Y02E60/36
</t>
  </si>
  <si>
    <t xml:space="preserve">US202017602189
</t>
  </si>
  <si>
    <t xml:space="preserve">20200310
</t>
  </si>
  <si>
    <t xml:space="preserve">JP20190076644 20190412
WO2020JP10262 20200310
</t>
  </si>
  <si>
    <t xml:space="preserve">TESTING APPARATUS AND TESTING METHOD
</t>
  </si>
  <si>
    <t>US2022145233 (A1)</t>
  </si>
  <si>
    <t xml:space="preserve">SUGIYAMA KIYOTAKA [JP]
KOIDE TETSUSHI [JP]
UEMATSU CHIHIRO [JP]
FUJITA HIROKO [JP]
MASUYA AKIRA [JP]
</t>
  </si>
  <si>
    <t xml:space="preserve">HITACHI HIGH TECH CORP [JP]
</t>
  </si>
  <si>
    <t xml:space="preserve">C12M1/34
C12Q1/06
G06T7/00
G06T7/62
G06V10/44
G06V20/69
</t>
  </si>
  <si>
    <t xml:space="preserve">C12M41/36
C12M41/46
C12Q1/02
C12Q1/06
G06T5/004
G06T7/0016
G06T7/11
G06T7/136
G06T7/62
G06V10/44
G06V20/695
H04N7/18
C12M41/36
G06T2207/10056
G06T2207/30024
</t>
  </si>
  <si>
    <t xml:space="preserve">US201917436396
</t>
  </si>
  <si>
    <t xml:space="preserve">20190304
</t>
  </si>
  <si>
    <t xml:space="preserve">WO2019JP08294 20190304
</t>
  </si>
  <si>
    <t xml:space="preserve">Conveying Device, Sample Analysis System and Sample Pretreatment Device Including the Conveying Device, And Method for Conveying Conveyance Object
</t>
  </si>
  <si>
    <t>US2022144556 (A1)</t>
  </si>
  <si>
    <t xml:space="preserve">AOYAMA YASUAKI [JP]
HOSHI RYOSUKE [JP]
KOBAYASHI HIROYUKI [JP]
KANEKO SATORU [JP]
TAMAKOSHI TAKESHI [JP]
WATANABE HIROSHI [JP]
KAMBARA KATSUHIRO [JP]
ONIZAWA KUNIAKI [JP]
</t>
  </si>
  <si>
    <t xml:space="preserve">B65G23/00
B65G43/00
H02P29/00
</t>
  </si>
  <si>
    <t xml:space="preserve">B65G23/00
B65G43/00
G01N35/04
H02P6/185
H02P25/064
H02P29/00
B65G2203/0258
G01N2035/0406
G01N2035/0477
</t>
  </si>
  <si>
    <t xml:space="preserve">US202017434945
</t>
  </si>
  <si>
    <t xml:space="preserve">20200114
</t>
  </si>
  <si>
    <t xml:space="preserve">JP20190042233 20190308
WO2020JP00907 20200114
</t>
  </si>
  <si>
    <t xml:space="preserve">Vehicle Control Device, Vehicle Control Method, and Vehicle Control System
</t>
  </si>
  <si>
    <t>US2022144270 (A1)</t>
  </si>
  <si>
    <t xml:space="preserve">TAKAHAMA TAKU [JP]
</t>
  </si>
  <si>
    <t xml:space="preserve">B60W10/04
B60W10/18
B60W30/16
</t>
  </si>
  <si>
    <t xml:space="preserve">B60W10/04
B60W10/18
B60W30/16
B60W30/162
F02D29/02
B60W2540/10
B60W2540/12
B60W2552/05
B60W2554/4041
B60W2554/802
B60W2555/60
B60W2710/18
B60W2720/10
B60W2754/30
</t>
  </si>
  <si>
    <t xml:space="preserve">US202017433447
</t>
  </si>
  <si>
    <t xml:space="preserve">JP20190031676 20190225
WO2020JP01420 20200117
</t>
  </si>
  <si>
    <t xml:space="preserve">CONTROL APPARATUS
</t>
  </si>
  <si>
    <t>US2022144237 (A1)</t>
  </si>
  <si>
    <t xml:space="preserve">GOTO DAISUKE [JP]
FUJITA HARUHIKO [JP]
</t>
  </si>
  <si>
    <t xml:space="preserve">B60T7/04
B60T13/74
B60T17/22
</t>
  </si>
  <si>
    <t xml:space="preserve">B60T7/042
B60T13/74
B60T13/741
B60T17/22
H01F7/18
</t>
  </si>
  <si>
    <t xml:space="preserve">US202017435797
</t>
  </si>
  <si>
    <t xml:space="preserve">20200309
</t>
  </si>
  <si>
    <t xml:space="preserve">JP20190080965 20190422
WO2020JP09961 20200309
</t>
  </si>
  <si>
    <t xml:space="preserve">PROPELLER SHAFT
</t>
  </si>
  <si>
    <t>US2022144081 (A1)</t>
  </si>
  <si>
    <t xml:space="preserve">ISHIKURA KENICHIRO [JP]
SUGIYAMA KENICHI [JP]
</t>
  </si>
  <si>
    <t xml:space="preserve">B60K17/22
F16D3/226
</t>
  </si>
  <si>
    <t xml:space="preserve">B60K17/22
F16D3/226
F16D3/227
B60K17/22
F16D2300/08
</t>
  </si>
  <si>
    <t xml:space="preserve">US202017433852
</t>
  </si>
  <si>
    <t xml:space="preserve">20200204
</t>
  </si>
  <si>
    <t xml:space="preserve">JP20190037166 20190301
WO2020JP04100 20200204
</t>
  </si>
  <si>
    <t xml:space="preserve">Magnesium Clad Material, Electronic Device Housing, and Mobile Object Component
</t>
  </si>
  <si>
    <t>US2022143742 (A1)</t>
  </si>
  <si>
    <t xml:space="preserve">OKURA SATOSHI [JP]
INOUE RYOJI [JP]
</t>
  </si>
  <si>
    <t xml:space="preserve">B23K20/04
B23K20/16
B23K20/233
</t>
  </si>
  <si>
    <t xml:space="preserve">B23K20/04
B23K20/16
B23K20/2333
B32B15/017
C22C23/00
H05K5/04
B23K2101/36
B23K2103/10
B23K2103/12
B23K2103/15
B23K2103/18
</t>
  </si>
  <si>
    <t xml:space="preserve">US202017438547
</t>
  </si>
  <si>
    <t xml:space="preserve">20200306
</t>
  </si>
  <si>
    <t xml:space="preserve">JP20190046916 20190314
WO2020JP09874 20200306
</t>
  </si>
  <si>
    <t xml:space="preserve">PRESSURE PULSE DIAGNOSTICS OF AN ON-LOAD TAP CHANGER
</t>
  </si>
  <si>
    <t>US2022148826 (A1)</t>
  </si>
  <si>
    <t xml:space="preserve">STENESTAM BENGT-OLOF [SE]
JONSSON LARS [SE]
</t>
  </si>
  <si>
    <t xml:space="preserve">ABB POWER GRIDS SWITZERLAND AG [CH]
HITACHI ENERGY SWITZERLAND AG [CH]
</t>
  </si>
  <si>
    <t xml:space="preserve">G01R31/333
H01H9/00
</t>
  </si>
  <si>
    <t xml:space="preserve">G01R31/333
H01H9/0005
H01H9/0038
H01H33/668
H01H9/0005
H01H2009/0061
H01H33/668
</t>
  </si>
  <si>
    <t xml:space="preserve">US202017614657
</t>
  </si>
  <si>
    <t xml:space="preserve">20200518
</t>
  </si>
  <si>
    <t xml:space="preserve">EP20190177143 20190528
WO2020EP63867 20200518
</t>
  </si>
  <si>
    <t xml:space="preserve">A SPRING UNIT AND A DIVERTER SWITCH
</t>
  </si>
  <si>
    <t>US2022148825 (A1)</t>
  </si>
  <si>
    <t xml:space="preserve">MATHAE JEAN [SE]
</t>
  </si>
  <si>
    <t xml:space="preserve">HITACHI ENERGY SWITZERLAND AG [CH]
</t>
  </si>
  <si>
    <t xml:space="preserve">H01F21/12
H01H9/00
</t>
  </si>
  <si>
    <t xml:space="preserve">H01F21/12
H01H3/3052
H01H9/0016
H01H9/0027
H01H9/0038
H01H9/0027
H01H9/0038
H01H2235/01
</t>
  </si>
  <si>
    <t xml:space="preserve">US201917606018
</t>
  </si>
  <si>
    <t xml:space="preserve">EP20190170682 20190423
WO2019EP82279 20191122
</t>
  </si>
  <si>
    <t xml:space="preserve">Stage Movement Control Apparatus and Charged Particle Beam System
</t>
  </si>
  <si>
    <t>US2022148845 (A1)</t>
  </si>
  <si>
    <t xml:space="preserve">OGAWA HIRONORI [JP]
NAKAGAWA SHUICHI [JP]
MIZUOCHI MASAKI [JP]
KATO TAKANORI [JP]
WATANABE NARUO [JP]
TAKAHASHI MOTOHIRO [JP]
</t>
  </si>
  <si>
    <t xml:space="preserve">H01J37/147
H01J37/20
H01J37/28
</t>
  </si>
  <si>
    <t xml:space="preserve">H01J37/147
H01J37/20
H01J37/222
H01J37/28
</t>
  </si>
  <si>
    <t xml:space="preserve">US201917435869
</t>
  </si>
  <si>
    <t xml:space="preserve">WO2019JP11514 20190319
</t>
  </si>
  <si>
    <t>US2022149035 (A1)</t>
  </si>
  <si>
    <t xml:space="preserve">MASUNAGA MASAHIRO [JP]
NOMOTO SHINJI [JP]
KUWANA RYO [JP]
HARA ISAO [JP]
</t>
  </si>
  <si>
    <t xml:space="preserve">H01L27/02
</t>
  </si>
  <si>
    <t xml:space="preserve">H01L27/0255
H01L27/0259
H02H9/046
H01L29/1608
</t>
  </si>
  <si>
    <t xml:space="preserve">US202117497639
</t>
  </si>
  <si>
    <t xml:space="preserve">JP20200186277 20201109
</t>
  </si>
  <si>
    <t xml:space="preserve">SETTLEMENT SYSTEM AND SETTLEMENT METHOD
</t>
  </si>
  <si>
    <t>US2022148079 (A1)</t>
  </si>
  <si>
    <t xml:space="preserve">JIN YUSUKE [JP]
YAMADA NISHIO [JP]
HASHIMOTO YASUNORI [JP]
</t>
  </si>
  <si>
    <t xml:space="preserve">G06Q20/10
G06Q20/38
G06Q30/02
G06Q40/02
</t>
  </si>
  <si>
    <t xml:space="preserve">G06Q20/102
G06Q20/3825
G06Q30/0207
G06Q40/02
G06Q40/025
G06Q2220/00
</t>
  </si>
  <si>
    <t xml:space="preserve">US202017422949
</t>
  </si>
  <si>
    <t xml:space="preserve">20200221
</t>
  </si>
  <si>
    <t xml:space="preserve">JP20190039676 20190305
WO2020JP07098 20200221
</t>
  </si>
  <si>
    <t xml:space="preserve">ARITHMETIC OPERATION DEVICE AND DETERMINATION METHOD
</t>
  </si>
  <si>
    <t>US2022148344 (A1)</t>
  </si>
  <si>
    <t xml:space="preserve">TERAOKA HIDETOSHI [JP]
YANO MASASHI [JP]
</t>
  </si>
  <si>
    <t xml:space="preserve">B60W50/00
G07C5/00
G08C17/02
</t>
  </si>
  <si>
    <t xml:space="preserve">B60R16/02
B60W50/00
G06F8/60
G07C5/008
G08C17/02
G09C1/00
H04L9/32
B60W2050/0083
B60W2556/45
</t>
  </si>
  <si>
    <t xml:space="preserve">US202017433080
</t>
  </si>
  <si>
    <t xml:space="preserve">JP20190066887 20190329
WO2020JP07013 20200221
</t>
  </si>
  <si>
    <t xml:space="preserve">Left Object Detection Device and Left Object Detection Method
</t>
  </si>
  <si>
    <t>US2022148322 (A1)</t>
  </si>
  <si>
    <t xml:space="preserve">OKATANI HIROSHI [JP]
KOIWA HIROAKI [JP]
AMIYA NORIHARU [JP]
</t>
  </si>
  <si>
    <t xml:space="preserve">G06V20/59
G06V20/66
G06V40/10
G08B21/18
G08B21/24
</t>
  </si>
  <si>
    <t xml:space="preserve">G06V20/59
G06V20/66
G06V40/10
G08B21/182
G08B21/24
H04N7/188
</t>
  </si>
  <si>
    <t xml:space="preserve">US201917435177
</t>
  </si>
  <si>
    <t xml:space="preserve">20190301
</t>
  </si>
  <si>
    <t xml:space="preserve">WO2019JP08252 20190301
</t>
  </si>
  <si>
    <t xml:space="preserve">COMPLEX SYSTEM AND DATA TRANSFER METHOD
</t>
  </si>
  <si>
    <t>US2022147456 (A1)</t>
  </si>
  <si>
    <t xml:space="preserve">YAMAMOTO AKIRA [JP]
TATSUMI RYOSUKE [JP]
OHIRA YOSHINORI [JP]
OGAWA JUNJI [JP]
</t>
  </si>
  <si>
    <t xml:space="preserve">G06F3/06
G06F11/10
G06F12/0804
</t>
  </si>
  <si>
    <t xml:space="preserve">G06F3/0604
G06F3/0608
G06F3/0619
G06F3/0641
G06F3/0655
G06F3/0656
G06F3/0659
G06F3/0665
G06F3/0688
G06F3/0689
G06F11/1076
G06F11/2056
G06F12/0804
G06F12/0873
G06F2212/1032
G06F2212/1044
G06F2212/1056
G06F2212/222
G06F2212/262
G06F2212/60
</t>
  </si>
  <si>
    <t xml:space="preserve">US202217579746
</t>
  </si>
  <si>
    <t xml:space="preserve">JP20200047216 20200318
US202017017934 20200911
US202217579746 20220120
</t>
  </si>
  <si>
    <t xml:space="preserve">SEARCH CONDITION PRESENTATION APPARATUS, SEARCH CONDITION PRESENTATION METHOD, AND RECORDING MEDIUM
</t>
  </si>
  <si>
    <t>US2022147573 (A1)</t>
  </si>
  <si>
    <t xml:space="preserve">KAWACHIYA YOICHI [JP]
MURO KEIRO [JP]
SHIKANO HIROAKI [JP]
WATANABE SATORU [JP]
</t>
  </si>
  <si>
    <t xml:space="preserve">G06F16/901
G06F16/9038
</t>
  </si>
  <si>
    <t xml:space="preserve">US202117482161
</t>
  </si>
  <si>
    <t xml:space="preserve">JP20200187872 20201111
</t>
  </si>
  <si>
    <t xml:space="preserve">AUTOMATIC ANALYSIS DEVICE AND MAINTENANCE GUIDE METHOD IN AUTOMATIC ANALYSIS DEVICE
</t>
  </si>
  <si>
    <t>US2022147038 (A1)</t>
  </si>
  <si>
    <t xml:space="preserve">AKUTSU MASASHI [JP]
YOKOTSUKA SATOSHI [JP]
MISHIMA HIROYUKI [JP]
</t>
  </si>
  <si>
    <t xml:space="preserve">G05B23/02
G06F3/14
</t>
  </si>
  <si>
    <t xml:space="preserve">G01N35/00623
G05B23/0272
G05B23/0283
G06F3/14
G01N2035/0091
G01N35/02
</t>
  </si>
  <si>
    <t xml:space="preserve">US202017435379
</t>
  </si>
  <si>
    <t xml:space="preserve">20200304
</t>
  </si>
  <si>
    <t xml:space="preserve">JP20190082533 20190424
WO2020JP09023 20200304
</t>
  </si>
  <si>
    <t xml:space="preserve">Electronic Control Device and Method for Setting Control Data
</t>
  </si>
  <si>
    <t>US2022147040 (A1)</t>
  </si>
  <si>
    <t xml:space="preserve">TAKADA HIROYUKI [JP]
YUASA KOJI [JP]
SONODA MASAHIRO [JP]
</t>
  </si>
  <si>
    <t xml:space="preserve">G05B23/02
G07C5/00
G07C5/08
</t>
  </si>
  <si>
    <t xml:space="preserve">B60R16/02
G05B23/0294
G06F12/00
G06F12/06
G07C5/008
G07C5/085
B60W50/00
B60W2050/0083
B60W2556/45
G05B2223/02
</t>
  </si>
  <si>
    <t xml:space="preserve">US202017438277
</t>
  </si>
  <si>
    <t xml:space="preserve">JP20190050126 20190318
WO2020JP09146 20200304
</t>
  </si>
  <si>
    <t xml:space="preserve">AUTOMATIC ANALYZER
</t>
  </si>
  <si>
    <t>US2022146543 (A1)</t>
  </si>
  <si>
    <t xml:space="preserve">KUMAGAI TAKAHIRO [JP]
NODA KAZUHIRO [JP]
FUKUDA NOBUYA [JP]
</t>
  </si>
  <si>
    <t xml:space="preserve">G01N35/10
</t>
  </si>
  <si>
    <t xml:space="preserve">G01N35/00
G01N35/1002
G01N2035/00277
G01N2035/00306
G01N2035/00425
G01N2035/00435
G01N2035/00445
G01N2035/00455
</t>
  </si>
  <si>
    <t xml:space="preserve">US202017437499
</t>
  </si>
  <si>
    <t xml:space="preserve">JP20190073339 20190408
WO2020JP04082 20200204
</t>
  </si>
  <si>
    <t xml:space="preserve">AUTOMATIC ANALYSIS DEVICE
</t>
  </si>
  <si>
    <t>US2022146540 (A1)</t>
  </si>
  <si>
    <t xml:space="preserve">NODA KAZUHIRO [JP]
IMAI KENTA [JP]
TAKAKURA TATSUKI [JP]
TSUKADA NOBUHIRO [JP]
</t>
  </si>
  <si>
    <t xml:space="preserve">G01N35/00
G01N35/10
</t>
  </si>
  <si>
    <t xml:space="preserve">G01N35/00594
G01N35/1016
G01N35/1002
G01N2035/1018
G01N2035/1025
</t>
  </si>
  <si>
    <t xml:space="preserve">US201917433090
</t>
  </si>
  <si>
    <t xml:space="preserve">20191202
</t>
  </si>
  <si>
    <t xml:space="preserve">JP20190048729 20190315
WO2019JP46976 20191202
</t>
  </si>
  <si>
    <t xml:space="preserve">SIGNAL PROCESSING DEVICE, AND ENGINE CONTROL DEVICE
</t>
  </si>
  <si>
    <t>US2022145819 (A1)</t>
  </si>
  <si>
    <t xml:space="preserve">AKAGI YOSHIHIKO [JP]
</t>
  </si>
  <si>
    <t xml:space="preserve">F02D35/02
F02D41/14
F02D41/28
</t>
  </si>
  <si>
    <t xml:space="preserve">F02D35/023
F02D35/027
F02D41/1401
F02D41/28
G01H1/003
F02D41/008
F02D2041/1432
F02D2041/286
F02D2200/101
</t>
  </si>
  <si>
    <t xml:space="preserve">US202217581584
</t>
  </si>
  <si>
    <t xml:space="preserve">JP20180161031 20180830
WO2019JP31314 20190808
US202017253860 20201218
US202217581584 20220121
</t>
  </si>
  <si>
    <t xml:space="preserve">ADDITIVE MANUFACTURING ARTICLE AND METHOD FOR PRODUCING ADDITIVE MANUFACTURING ARTICLE
</t>
  </si>
  <si>
    <t>US2022143701 (A1)</t>
  </si>
  <si>
    <t xml:space="preserve">DAIGO YUZO [JP]
</t>
  </si>
  <si>
    <t xml:space="preserve">B22F10/28
B22F10/60
B33Y10/00
B33Y40/20
B33Y80/00
C22C19/05
</t>
  </si>
  <si>
    <t xml:space="preserve">B22F3/10
B22F3/105
B22F3/16
B22F10/28
B22F10/60
B33Y10/00
B33Y40/20
B33Y80/00
C22C1/04
C22C19/05
H01L21/3065
B22F2301/15
B22F2302/25
H01L21/02
</t>
  </si>
  <si>
    <t xml:space="preserve">US202017434421
</t>
  </si>
  <si>
    <t xml:space="preserve">20200302
</t>
  </si>
  <si>
    <t xml:space="preserve">JP20190038723 20190304
WO2020JP08599 20200302
</t>
  </si>
  <si>
    <t>US2022143690 (A1)</t>
  </si>
  <si>
    <t xml:space="preserve">B22F1/052
B22F10/28
B33Y10/00
B33Y70/00
C22C19/05
</t>
  </si>
  <si>
    <t xml:space="preserve">B22F1/052
B22F10/28
B33Y10/00
B33Y70/00
B33Y80/00
C22C1/0433
C22C19/055
C22C19/056
B22F10/20
B22F2301/15
B22F2304/10
Y02P10/25
</t>
  </si>
  <si>
    <t xml:space="preserve">US202017434423
</t>
  </si>
  <si>
    <t xml:space="preserve">JP20190038162 20190304
WO2020JP05414 20200212
</t>
  </si>
  <si>
    <t xml:space="preserve">Radio Communications System and Method
</t>
  </si>
  <si>
    <t>US2022150732 (A1)</t>
  </si>
  <si>
    <t xml:space="preserve">TAKEI KEN [JP]
</t>
  </si>
  <si>
    <t xml:space="preserve">G01S7/00
G01S13/00
G01S13/86
H04W24/06
</t>
  </si>
  <si>
    <t xml:space="preserve">G01S7/006
G01S13/003
G01S13/86
H04W24/06
</t>
  </si>
  <si>
    <t xml:space="preserve">US202117453699
</t>
  </si>
  <si>
    <t xml:space="preserve">JP20200185682 20201106
</t>
  </si>
  <si>
    <t xml:space="preserve">SENSOR DEVICE, CABLE WITH SENSOR, AND COMPOSITE CABLE
</t>
  </si>
  <si>
    <t>US2022146284 (A1)</t>
  </si>
  <si>
    <t xml:space="preserve">HAYAKAWA YOSHIKAZU [JP]
MURAYAMA TOMOYUKI [JP]
SUGIYAMA YUTA [JP]
ESHIMA HIROTAKA [JP]
</t>
  </si>
  <si>
    <t xml:space="preserve">G01D5/14
H01B7/02
H01B7/18
</t>
  </si>
  <si>
    <t xml:space="preserve">G01D5/14
G01D11/245
H01B7/00
H01B7/02
H01B7/17
H01B7/18
H01B7/32
H01B7/328
G01D3/08
H01B9/003
</t>
  </si>
  <si>
    <t xml:space="preserve">US202217581088
</t>
  </si>
  <si>
    <t xml:space="preserve">JP20190071248 20190403
US202016837808 20200401
US202217581088 20220121
</t>
  </si>
  <si>
    <t xml:space="preserve">MOLDED ARTICLE AND HOLLOW TUBE
</t>
  </si>
  <si>
    <t>US2022145127 (A1)</t>
  </si>
  <si>
    <t xml:space="preserve">KASHIMURA SEIICHI [JP]
KISHI MASAMICHI [JP]
TERAKI NAOTO [JP]
WATANABE TAKANOBU [JP]
KIYOKANE YURIKO [JP]
</t>
  </si>
  <si>
    <t xml:space="preserve">C09D183/04
</t>
  </si>
  <si>
    <t xml:space="preserve">A61B8/44
A61B8/56
A61L29/085
A61L29/14
A61M25/0045
A61M25/005
C09D7/61
C09D7/65
C09D7/69
C09D183/04
H01B3/28
H01B3/46
H01B7/02
H01B7/0208
H01B7/041
H01B7/048
H01B7/17
H01B7/18
A61B1/00064
A61B18/1492
A61B2562/222
A61L2400/10
A61L2420/04
A61M2025/0046
C08K3/36
H01B3/28
H01B3/46
A61L29/085
C08L83/04
</t>
  </si>
  <si>
    <t xml:space="preserve">US202217585073
</t>
  </si>
  <si>
    <t xml:space="preserve">20220126
</t>
  </si>
  <si>
    <t xml:space="preserve">JP20190167722 20190913
JP20200031580 20200227
JP20200114598 20200702
US202017011750 20200903
US202117235695 20210420
US202217585073 20220126
</t>
  </si>
  <si>
    <t xml:space="preserve">Thermoplastic Fluororesin Composition, Electric Wire and Cable
</t>
  </si>
  <si>
    <t>US2022145060 (A1)</t>
  </si>
  <si>
    <t xml:space="preserve">SEKI LKUO [JP]
AOYAMA TAKASHI [JP]
ABE TOMIYA [JP]
</t>
  </si>
  <si>
    <t xml:space="preserve">C08L27/12
C08L27/16
C08L27/20
H01B3/44
H01B7/02
</t>
  </si>
  <si>
    <t xml:space="preserve">C08L27/12
C08L27/16
C08L27/20
C08L29/10
D01F1/10
D01F8/10
H01B3/28
H01B3/445
H01B3/448
H01B7/02
C08L2203/202
C08L2205/025
C08L2205/03
C08L2205/035
C08L27/20
C08L29/10
C08L27/18
C08L29/10
C08L27/18
C08L27/20
</t>
  </si>
  <si>
    <t xml:space="preserve">US202217585795
</t>
  </si>
  <si>
    <t xml:space="preserve">JP20180093360 20180514
US201916387903 20190418
US202217585795 20220127
</t>
  </si>
  <si>
    <t xml:space="preserve">DISK USED FOR CALIBRATING FLOATING HEIGHT OF PROTRUSION DETECTION HEAD, METHOD OF CALIBRATING FLOATING HEIGHT OF PROTRUSION DETECTION HEAD USING THE DISK AND GLIDE TESTER USING THE METHOD
</t>
  </si>
  <si>
    <t>MY113758 (A)</t>
  </si>
  <si>
    <t xml:space="preserve">2002-05-31
</t>
  </si>
  <si>
    <t xml:space="preserve">SAKAE AYABE [JP]
</t>
  </si>
  <si>
    <t xml:space="preserve">HITACHI ELECTR ENG [JP]
</t>
  </si>
  <si>
    <t xml:space="preserve">G01B21/08
G01B21/16
G11B5/64
G11B5/82
G11B5/84
G11B33/10
G11B5/40
G11B21/21
</t>
  </si>
  <si>
    <t xml:space="preserve">G01B21/16
G11B5/64
G11B5/82
G11B5/84
G11B33/10
G11B5/40
G11B21/21
</t>
  </si>
  <si>
    <t xml:space="preserve">MY1919PI952582
</t>
  </si>
  <si>
    <t xml:space="preserve">19950830
</t>
  </si>
  <si>
    <t xml:space="preserve">JP19940234186 19940902
</t>
  </si>
  <si>
    <t xml:space="preserve">SLIDER/SUSPENSION DESIGN FOR IMPROVED CROWN SENSITIVITY
</t>
  </si>
  <si>
    <t>MY114676 (A)</t>
  </si>
  <si>
    <t xml:space="preserve">DEVENDRA SINGH CHHABRA [US]
NOBUYUKI KITAZAKI [US]
MICHEL PHILIPPE ROBERT [US]
</t>
  </si>
  <si>
    <t xml:space="preserve">G11B5/56
G11B5/60
G11B21/12
G11B21/16
G11B21/21
G11B5/10
G11B21/24
</t>
  </si>
  <si>
    <t xml:space="preserve">G11B5/54
G11B5/6005
G11B21/16
G11B21/21
G11B5/102
G11B21/24
Y10S977/70
Y10S977/888
Y10S977/932
Y10T29/4903
Y10T29/49041
</t>
  </si>
  <si>
    <t xml:space="preserve">MY1919PI952409
</t>
  </si>
  <si>
    <t xml:space="preserve">19950816
</t>
  </si>
  <si>
    <t xml:space="preserve">US19940334167 19941103
</t>
  </si>
  <si>
    <t xml:space="preserve">MAGNETIC RECORDING/REPRODUCING APPARATUS
</t>
  </si>
  <si>
    <t>MY114524 (A)</t>
  </si>
  <si>
    <t xml:space="preserve">YOSHIYUKI AZUMA [JP]
MOTOYOSHI SASAKI [JP]
MAYUMI UEYAMA [JP]
HISASHI OHTA [JP]
HIROTO YAMAUCHI [JP]
SHOJI OHNO [JP]
KATSUHIKO ABE [JP]
</t>
  </si>
  <si>
    <t xml:space="preserve">G11B15/02
G11B15/087
G11B27/10
G11B27/11
G11B27/13
G11B27/28
G11B27/30
G11B27/34
G11B27/36
H04N5/76
H04N5/765
H04N5/91
H04N5/92
G11B27/00
H04N5/445
</t>
  </si>
  <si>
    <t xml:space="preserve">G11B15/026
G11B15/087
G11B27/107
G11B27/11
G11B27/13
G11B27/28
G11B27/3045
G11B27/309
G11B27/34
G11B27/36
H04N5/765
H04N5/9201
G11B27/002
G11B2220/41
G11B2220/65
G11B2220/90
G11B2220/91
H04N5/445
</t>
  </si>
  <si>
    <t xml:space="preserve">MY1919PI951923
</t>
  </si>
  <si>
    <t xml:space="preserve">19950710
</t>
  </si>
  <si>
    <t xml:space="preserve">JP19940161842 19940714
</t>
  </si>
  <si>
    <t xml:space="preserve">DIGITAL TRANSMISSION SYSTEM
</t>
  </si>
  <si>
    <t>MY112264 (A)</t>
  </si>
  <si>
    <t xml:space="preserve">2001-05-31
</t>
  </si>
  <si>
    <t xml:space="preserve">MASUMI KUMAKURA [JP]
TATSUHIKO ANDO [JP]
YUJI KOBAYASHI [JP]
</t>
  </si>
  <si>
    <t xml:space="preserve">HITACHI COMMUNICATION TECH LTD [JP]
</t>
  </si>
  <si>
    <t xml:space="preserve">H04J3/12
</t>
  </si>
  <si>
    <t xml:space="preserve">MY1919PI943210
</t>
  </si>
  <si>
    <t xml:space="preserve">19941202
</t>
  </si>
  <si>
    <t xml:space="preserve">MY1919PI943210 19941202
</t>
  </si>
  <si>
    <t xml:space="preserve">ROTARY COMPRESSOR
</t>
  </si>
  <si>
    <t>MY111984 (A)</t>
  </si>
  <si>
    <t xml:space="preserve">KAZUO SEKIGAMI [JP]
KOICHI SATO [JP]
SHOICHI NAKASHIMA [JP]
TADASHI IIZUKA [JP]
AKIHIKO ISHIYAMA [JP]
KEN'ICHI KAWASHIMA [JP]
HIDEKI YAZAWA [JP]
HIROKATSU KOHSOKABE [JP]
HIROAKI HATA [JP]
</t>
  </si>
  <si>
    <t xml:space="preserve">F01C21/08
F04C2/356
F04C18/356
</t>
  </si>
  <si>
    <t xml:space="preserve">F01C21/0809
F04C18/3564
F05C2203/086
F05C2251/10
</t>
  </si>
  <si>
    <t xml:space="preserve">MY1919PI950295
</t>
  </si>
  <si>
    <t xml:space="preserve">19950209
</t>
  </si>
  <si>
    <t xml:space="preserve">JP19940021021 19940218
</t>
  </si>
  <si>
    <t xml:space="preserve">THERMOSETTING COMPOUNDS, CURED PRODUCT THEREOF AND METHOD OF THE THERMOSETTING COMPOUND
</t>
  </si>
  <si>
    <t>MY111810 (A)</t>
  </si>
  <si>
    <t xml:space="preserve">2001-01-31
</t>
  </si>
  <si>
    <t xml:space="preserve">YOSHIMURA YUKIO [JP]
HIRAI YASUYUKI [JP]
AIZAWA TERUKI [JP]
</t>
  </si>
  <si>
    <t xml:space="preserve">C08G8/04
C08G8/28
C08G14/06
C08G14/10
C08G14/12
C08L61/06
C08L61/34
C08L79/04
</t>
  </si>
  <si>
    <t xml:space="preserve">C08G14/06
C08L61/06
C08L79/04
C08L61/06
C08L2666/20
C08L79/04
C08L2666/16
</t>
  </si>
  <si>
    <t xml:space="preserve">MY1919PI943511
</t>
  </si>
  <si>
    <t xml:space="preserve">19941224
</t>
  </si>
  <si>
    <t xml:space="preserve">JP19930330157 19931227
</t>
  </si>
  <si>
    <t xml:space="preserve">VISCOELASTICALLY DAMPED SLIDER SUSPENSION SYSTEM
</t>
  </si>
  <si>
    <t>MY111722 (A)</t>
  </si>
  <si>
    <t xml:space="preserve">2000-11-30
</t>
  </si>
  <si>
    <t xml:space="preserve">OSCAR J RUIZ [US]
A DAVID ERPELDING [US]
</t>
  </si>
  <si>
    <t xml:space="preserve">G11B5/48
G11B5/49
G11B21/21
G11B33/08
H05K1/02
H05K1/09
H05K1/05
</t>
  </si>
  <si>
    <t xml:space="preserve">G11B5/4833
G11B5/486
G11B21/21
H05K1/0271
H05K1/09
H05K1/05
H05K1/056
H05K2201/0154
H05K2201/0355
H05K2201/09781
H05K2201/2045
</t>
  </si>
  <si>
    <t xml:space="preserve">MY1919PI943575
</t>
  </si>
  <si>
    <t xml:space="preserve">19941230
</t>
  </si>
  <si>
    <t xml:space="preserve">US19940213913 19940315
</t>
  </si>
  <si>
    <t xml:space="preserve">CRASH STOP SHOCK RING FOR THE PROTECTION OF DISK DRIVE MOTOR BEARINGS
</t>
  </si>
  <si>
    <t>MY114146 (A)</t>
  </si>
  <si>
    <t xml:space="preserve">2002-08-30
</t>
  </si>
  <si>
    <t xml:space="preserve">AKIHIKO AOYAGI [US]
ZINE-EDDINE BOUTAGHOU [US]
MUTHUTHAMBY SRI-JAYANTHA [US]
VIJAYESHWAR DAS KHANNA [US]
SURESH KUMAR [US]
</t>
  </si>
  <si>
    <t xml:space="preserve">F16C19/54
F16C39/02
G11B17/28
G11B19/20
G11B25/04
G11B33/12
H02K7/102
</t>
  </si>
  <si>
    <t xml:space="preserve">F16C19/522
F16C19/54
F16C21/00
F16C39/02
G11B19/20
G11B19/2009
G11B25/043
F16C2370/12
</t>
  </si>
  <si>
    <t xml:space="preserve">MY1919PI943559
</t>
  </si>
  <si>
    <t xml:space="preserve">19941229
</t>
  </si>
  <si>
    <t xml:space="preserve">US19940188178 19940128
</t>
  </si>
  <si>
    <t xml:space="preserve">INNER DIAMETER DISK DRIVE HEAD/SLIDER LOAD/UNLOAD DEVICE
</t>
  </si>
  <si>
    <t>MY113987 (A)</t>
  </si>
  <si>
    <t xml:space="preserve">2002-07-31
</t>
  </si>
  <si>
    <t xml:space="preserve">THOMAS SCOTT LARSON [US]
JERRY LEE NEUBAUER [US]
DALLAS WAMEYER [US]
HAL HJALMAR OTTESEN [US]
JAY MICHAEL MOSTBRUCKER [US]
LOWELL JAMES BERG [US]
ZINE-EDDINE BOUTAGHOU [US]
</t>
  </si>
  <si>
    <t xml:space="preserve">G11B5/54
G11B21/22
</t>
  </si>
  <si>
    <t xml:space="preserve">MY1919PI943387
</t>
  </si>
  <si>
    <t xml:space="preserve">19941216
</t>
  </si>
  <si>
    <t xml:space="preserve">US19940172366 19940221
</t>
  </si>
  <si>
    <t xml:space="preserve">MULTILAYER MAGNETORESISTIVE SENSOR.
</t>
  </si>
  <si>
    <t>MY116219 (A)</t>
  </si>
  <si>
    <t xml:space="preserve">2003-12-31
</t>
  </si>
  <si>
    <t xml:space="preserve">TODD LANIER HYLTON [US]
MICHAEL ANDREW PARKER [US]
KEVIN ROBERT COFFEY [US]
CHING HWA TSANG [US]
ROBERT EDWARD FONTANA [US]
JAMES KENT HOWARD [US]
</t>
  </si>
  <si>
    <t xml:space="preserve">G01R33/09
G11B5/39
H01L43/10
</t>
  </si>
  <si>
    <t xml:space="preserve">B82Y10/00
B82Y25/00
G01R33/093
G11B5/39
G11B5/3903
H01L43/10
G11B2005/3996
</t>
  </si>
  <si>
    <t xml:space="preserve">MY1919PI943100
</t>
  </si>
  <si>
    <t xml:space="preserve">19941121
</t>
  </si>
  <si>
    <t xml:space="preserve">US19930173590 19931223
</t>
  </si>
  <si>
    <t xml:space="preserve">SYSTEM AND METHOD FOR SKIP-SECTOR MAPPING IN A DATA RECORDING DISK DRIVE.
</t>
  </si>
  <si>
    <t>MY112118 (A)</t>
  </si>
  <si>
    <t xml:space="preserve">JEFF JAY DOBBEK [US]
STEVEN ROBERT HETZLER [US]
</t>
  </si>
  <si>
    <t xml:space="preserve">G06F3/06
G06F11/20
G06F12/10
G11B5/65
G11B5/82
G11B20/10
G11B20/12
G11B20/18
G11B21/12
G11C29/00
</t>
  </si>
  <si>
    <t xml:space="preserve">G11B20/12
G11B20/1883
G11C29/76
G11B2020/1234
G11B20/1258
G11B2020/1282
G11B2220/20
</t>
  </si>
  <si>
    <t xml:space="preserve">MY1919PI943103
</t>
  </si>
  <si>
    <t xml:space="preserve">US19930173588 19931223
</t>
  </si>
  <si>
    <t xml:space="preserve">SECTOR ARCHITECTURE FOR FIXED BLOCK DISK DRIVE.
</t>
  </si>
  <si>
    <t>MY112262 (A)</t>
  </si>
  <si>
    <t xml:space="preserve">WILLIAM JOHN KABELAC [US]
STEVEN ROBERT HETZLER [US]
</t>
  </si>
  <si>
    <t xml:space="preserve">G11B5/55
G11B5/56
G11B5/596
G11B19/12
G11B20/10
G11B20/12
G11B21/08
G11B21/10
G11B27/30
G11B20/18
</t>
  </si>
  <si>
    <t xml:space="preserve">G11B5/5526
G11B5/59655
G11B19/12
G11B20/10
G11B20/1258
G11B21/083
G11B21/106
G11B27/3027
G11B2020/1234
G11B2020/1282
G11B20/1883
G11B20/1889
G11B2220/20
</t>
  </si>
  <si>
    <t xml:space="preserve">MY1919PI943147
</t>
  </si>
  <si>
    <t xml:space="preserve">19941125
</t>
  </si>
  <si>
    <t xml:space="preserve">US19930173541 19931223
</t>
  </si>
  <si>
    <t xml:space="preserve">COOLANT CLEANUP AND HEAT-SINKING SYSTEMS AND METHODS OF OPERATING THE SAME
</t>
  </si>
  <si>
    <t>CA3151458 (A1)</t>
  </si>
  <si>
    <t xml:space="preserve">BASS DEREK [US]
DAHLGREN CHRISTER [US]
</t>
  </si>
  <si>
    <t xml:space="preserve">GE HITACHI NUCLEAR ENERGY AMERICAS LLC [US]
</t>
  </si>
  <si>
    <t xml:space="preserve">G21C15/02
G21C15/18
</t>
  </si>
  <si>
    <t xml:space="preserve">F22B35/004
G21C15/243
G21C19/307
G21D1/00
G21D1/006
G21C15/243
Y02E30/00
Y02E30/30
</t>
  </si>
  <si>
    <t xml:space="preserve">CA20203151458
</t>
  </si>
  <si>
    <t xml:space="preserve">US201916582638 20190925
WO2020US52414 20200924
</t>
  </si>
  <si>
    <t xml:space="preserve">MOVEABLE ISOLATED ROD COUPLINGS FOR USE IN A NUCLEAR REACTOR CONTROL ROD DRIVE
</t>
  </si>
  <si>
    <t>CA3155316 (A1)</t>
  </si>
  <si>
    <t xml:space="preserve">2018-01-18
</t>
  </si>
  <si>
    <t xml:space="preserve">MORGAN KENNETH [US]
MAJOR DAVID [US]
BROWN RANDY [US]
DEAVER GERALD [US]
</t>
  </si>
  <si>
    <t xml:space="preserve">G21C7/14
Y02E30/30
</t>
  </si>
  <si>
    <t xml:space="preserve">CA20173155316
</t>
  </si>
  <si>
    <t xml:space="preserve">20170713
</t>
  </si>
  <si>
    <t xml:space="preserve">US201662361628P 20160713
US201715644908 20170710
CA20173029845 20170713
</t>
  </si>
  <si>
    <t xml:space="preserve">STRUCTURE AND ENCLOSURE ASSEMBLY FOR A DISK DRIVE
</t>
  </si>
  <si>
    <t>MY110842 (A)</t>
  </si>
  <si>
    <t xml:space="preserve">1999-05-31
</t>
  </si>
  <si>
    <t xml:space="preserve">RICHARD EDWARD LAGERGREN [US]
JOHN LOWELL BECK [US]
MICHAEL SCOTT GOOD [US]
DARREL EUGENE BRATVOLD [US]
LUKE ANTONIO COSSETTE [US]
DALE E GOODMAN [US]
BRIAN LEE RAPPEL [US]
JAMES MICHAEL RIGOTTI [US]
LYLE RICK TUFTY [US]
HERMAN RUSSELL WENDT [US]
GREGORY ALLEN LYONS [US]
DANIEL CRAIG STUCKY [US]
JEFFREY FRED BOIGENZAHN [US]
CHARLES A BROWN [US]
DALE CLARK GOEKE [US]
</t>
  </si>
  <si>
    <t xml:space="preserve">B03C3/00
G11B19/20
G11B21/02
G11B25/04
G11B33/00
G11B33/12
G11B33/14
G06F12/02
</t>
  </si>
  <si>
    <t xml:space="preserve">G11B19/2009
G11B25/043
G11B33/12
G11B33/121
G11B33/122
G06F12/0292
Y02D10/00
</t>
  </si>
  <si>
    <t xml:space="preserve">MY1919PI940384
</t>
  </si>
  <si>
    <t xml:space="preserve">19940218
</t>
  </si>
  <si>
    <t xml:space="preserve">US19930025639 19930302
</t>
  </si>
  <si>
    <t xml:space="preserve">CONTACT MAGNETIC RECORDING DISK FILE WITH A MAGNETORESISTIVE READ SENSOR
</t>
  </si>
  <si>
    <t>MY110942 (A)</t>
  </si>
  <si>
    <t xml:space="preserve">1999-07-31
</t>
  </si>
  <si>
    <t xml:space="preserve">DONALD K F LAM [US]
ERICH SAWATZKY [US]
JOHN STUART FOSTER [US]
MORIS MUSA DOVEK [US]
</t>
  </si>
  <si>
    <t xml:space="preserve">G11B5/012
G11B5/02
G11B5/035
G11B5/09
G11B5/127
G11B5/31
G11B5/33
G11B5/39
G11B5/58
G11B5/60
G11B20/10
G11B5/00
</t>
  </si>
  <si>
    <t xml:space="preserve">G11B5/012
G11B5/035
G11B5/09
G11B5/39
G11B5/3903
G11B5/58
G11B5/60
G11B5/6005
G11B20/10055
G11B20/10203
G11B2005/0016
</t>
  </si>
  <si>
    <t xml:space="preserve">MY1919PI940317
</t>
  </si>
  <si>
    <t xml:space="preserve">19940214
</t>
  </si>
  <si>
    <t xml:space="preserve">US19930019968 19930218
</t>
  </si>
  <si>
    <t xml:space="preserve">CONTACT MAGNETIC RECORDING DISK FILE WITH IMPROVED HEAD ASSEMBLY
</t>
  </si>
  <si>
    <t>MY111261 (A)</t>
  </si>
  <si>
    <t xml:space="preserve">ROBERT EDWARD FONTANA JR [US]
CELIA ELIZABETH YEACK-SCRANTON [US]
CLINTON DAVID SNYDER [US]
CHERNGYE HWANG [US]
TIMOTHY CLARK REILEY [US]
VLAD JOSEPH NOVOTNY [US]
</t>
  </si>
  <si>
    <t xml:space="preserve">G11B5/10
G11B5/187
G11B5/255
G11B5/31
G11B5/39
G11B5/48
</t>
  </si>
  <si>
    <t xml:space="preserve">G11B5/10
G11B5/127
G11B5/255
G11B5/484
</t>
  </si>
  <si>
    <t xml:space="preserve">MY1919PI940458
</t>
  </si>
  <si>
    <t xml:space="preserve">19940225
</t>
  </si>
  <si>
    <t xml:space="preserve">US19930037064 19930325
</t>
  </si>
  <si>
    <t xml:space="preserve">INTEGRATED TRANSDUVER-SUSPENSION ASSEMBLY FOR VERTICAL RECORDING
</t>
  </si>
  <si>
    <t>MY113270 (A)</t>
  </si>
  <si>
    <t xml:space="preserve">2002-01-31
</t>
  </si>
  <si>
    <t xml:space="preserve">CHRISTOPHER H BAJOREK [US]
CLINT D SNYDER [US]
DAVID A THOMPSON [US]
MASON L WILLIAMS [US]
CELIA E YEACK-SCRANTON [US]
ROBERT E FONTANA [US]
</t>
  </si>
  <si>
    <t xml:space="preserve">G11B5/10
G11B5/105
G11B5/127
G11B5/255
G11B5/31
G11B5/39
G11B5/48
G11B5/49
G11B15/42
G11B15/64
G11B17/32
</t>
  </si>
  <si>
    <t xml:space="preserve">G11B5/10
G11B5/1272
G11B5/1278
G11B5/255
G11B5/31
G11B5/3106
G11B5/313
G11B5/3183
G11B5/39
G11B5/3925
G11B5/3967
G11B5/484
G11B17/32
Y10T29/49041
Y10T29/49044
Y10T29/49046
</t>
  </si>
  <si>
    <t xml:space="preserve">MY1919PI940333
</t>
  </si>
  <si>
    <t xml:space="preserve">19940215
</t>
  </si>
  <si>
    <t xml:space="preserve">US19930033302 19930315
</t>
  </si>
  <si>
    <t xml:space="preserve">MAGNETORESISTIVE SPIN VALVE SENSOR HAVING A NONMAGNETIC BACK LAYER
</t>
  </si>
  <si>
    <t>MY110478 (A)</t>
  </si>
  <si>
    <t xml:space="preserve">VIRGIL SIMON SPERIOSU [US]
DENNIS RICHARD WILHOIT [US]
OMAR U NEED III [US]
BRUCE ALVIN GURNEY [US]
DAVID EUGENE HEIM [US]
HARALAMBOS LEFAKIS [US]
</t>
  </si>
  <si>
    <t xml:space="preserve">G01R33/02
G01R33/09
G11B5/00
G11B5/39
H01F10/08
H01F10/30
H01F10/32
H01L43/08
</t>
  </si>
  <si>
    <t xml:space="preserve">B82Y10/00
B82Y25/00
G01R33/093
G11B5/00
G11B5/39
G11B5/3903
G11B2005/3996
H01L2224/32245
H01L2224/48091
H01L2224/4826
H01L2224/73215
H01L2224/48091
H01L2924/00014
</t>
  </si>
  <si>
    <t xml:space="preserve">MY1919PI940272
</t>
  </si>
  <si>
    <t xml:space="preserve">19940204
</t>
  </si>
  <si>
    <t xml:space="preserve">US19930014981 19930208
</t>
  </si>
  <si>
    <t xml:space="preserve">TWIN-HULL BOAT WITH DYDROFOILS
</t>
  </si>
  <si>
    <t>MY110007 (A)</t>
  </si>
  <si>
    <t xml:space="preserve">TOSHIHIKO ARII [JP]
TADAO TAKAI [JP]
KATSUAKI FUJIYA [JP]
YUKI NAKAGAWA [JP]
ISAMU TAKENAKA [JP]
YASUO NAKAI [JP]
</t>
  </si>
  <si>
    <t xml:space="preserve">B63B1/10
B63B1/12
B63B1/24
B63B1/28
B63B25/08
</t>
  </si>
  <si>
    <t xml:space="preserve">B63B1/10
B63B1/24
B63B1/286
</t>
  </si>
  <si>
    <t xml:space="preserve">MY1919PI940760
</t>
  </si>
  <si>
    <t xml:space="preserve">19940330
</t>
  </si>
  <si>
    <t xml:space="preserve">JP19930072623 19930331
JP19930072624 19930331
</t>
  </si>
  <si>
    <t xml:space="preserve">A SEMICONDUCTOR DEVICE, A METHOD OF PRODUCING THE SAME, A LEAD FRAME AND A MOUNTING BOARD THEREFOR
</t>
  </si>
  <si>
    <t>MY111086 (A)</t>
  </si>
  <si>
    <t xml:space="preserve">1999-08-30
</t>
  </si>
  <si>
    <t xml:space="preserve">RYUJI KOHNO [JP]
NAOTAKA TANAKA [JP]
TETSUO KUMAZAWA [JP]
MAKOTO KITANO [JP]
ASAO NISHIMURA [JP]
AKIHIRO YAGUCHI [JP]
NAE YONEDA [JP]
</t>
  </si>
  <si>
    <t xml:space="preserve">H01L21/56
H01L23/12
H01L23/13
H01L23/28
H01L23/31
H01L23/48
H01L23/495
H01L23/50
H01L25/10
H01L25/11
H01L25/16
H01L25/18
H05K1/18
H05K3/34
</t>
  </si>
  <si>
    <t xml:space="preserve">H01L21/565
H01L23/13
H01L23/3107
H01L23/48
H01L23/4951
H01L23/49541
H01L25/105
H01L25/16
H05K1/181
H05K3/3436
H01L24/45
H01L24/48
H01L24/73
H01L2224/16145
H01L2224/16237
H01L2224/32245
H01L2224/451
H01L2224/48091
H01L2224/48247
H01L2224/73265
H01L2225/1029
H01L2225/1058
H01L2225/1088
H01L2924/00014
H01L2924/01046
H01L2924/01078
H01L2924/01079
H01L2924/15311
H01L2924/1532
H01L2924/15331
H01L2924/181
H01L2924/1815
H01L2924/19041
H05K3/3426
H05K3/3431
H05K2201/09472
H05K2201/10515
H05K2201/1053
H05K2201/10818
H05K2201/10931
Y02P70/50
H01L2224/451
H01L2924/00014
H01L2224/451
H01L2924/00015
H01L2224/48091
H01L2924/00014
H01L2224/73265
H01L2224/32245
H01L2224/48247
H01L2924/00012
H01L2924/00014
H01L2224/05599
H01L2924/181
H01L2924/00012
</t>
  </si>
  <si>
    <t xml:space="preserve">MY1919PI940517
</t>
  </si>
  <si>
    <t xml:space="preserve">19940304
</t>
  </si>
  <si>
    <t xml:space="preserve">JP19930056805 19930317
</t>
  </si>
  <si>
    <t xml:space="preserve">CENTRIFUGAL FAN AND MANUFACTURING METHOD THEREOF AND APPARARUS HAVING CENTRIFUGAL FAN.
</t>
  </si>
  <si>
    <t>MY110847 (A)</t>
  </si>
  <si>
    <t xml:space="preserve">YOJI SEKINE [JP]
MAKOTO NAGAI [JP]
YOSHIHIRO TAKADA [JP]
HIDEO NISHIDA [JP]
SHIGEO OHASHI [JP]
SHINICHI SHIMODE [JP]
KENJI SUZUKI [JP]
KENGO HASEGAWA [JP]
NOBUYA YOSHINAGA [JP]
YASUSHI TAKANO [JP]
HIROSHI ASABUKI [JP]
YUJI TOYAMA [JP]
</t>
  </si>
  <si>
    <t xml:space="preserve">F04D29/30
F24F1/00
F24F1/38
F24F5/00
H05K7/20
</t>
  </si>
  <si>
    <t xml:space="preserve">MY1919PI940504
</t>
  </si>
  <si>
    <t xml:space="preserve">19940303
</t>
  </si>
  <si>
    <t xml:space="preserve">JP19930044855 19930305
</t>
  </si>
  <si>
    <t xml:space="preserve">TWIN-HULL BOAT WITH HYDROFOILS
</t>
  </si>
  <si>
    <t>MY113023 (A)</t>
  </si>
  <si>
    <t xml:space="preserve">RYOHEI TAKEUCHI [JP]
HIROMASA SUGIMURA [JP]
TOSHISHIKO ARII [JP]
KENSASU TAKENAKA [JP]
MASAYUKI SAGAWA [JP]
KATSUAKI FUJIYA [JP]
YOSHITADA HIRAMATSU [JP]
KAZUYA HATTA [JP]
YASUO NAKAI [JP]
</t>
  </si>
  <si>
    <t xml:space="preserve">B63B1/12
B63B1/24
B63B1/28
</t>
  </si>
  <si>
    <t xml:space="preserve">B63B1/10
B63B1/121
B63B1/24
</t>
  </si>
  <si>
    <t xml:space="preserve">MY1919PI940508
</t>
  </si>
  <si>
    <t xml:space="preserve">JP19930051984 19930312
JP19930051985 19930312
JP19930120302 19930524
</t>
  </si>
  <si>
    <t>MY101028 (A)</t>
  </si>
  <si>
    <t xml:space="preserve">1991-06-29
</t>
  </si>
  <si>
    <t xml:space="preserve">DAIJI SAKAMOTO [JP]
HIROSHI MIKINO [JP]
HIROMICHI SUZUKI [JP]
WAHEI KITAMURA [JP]
SUSUMU OKIKAWA [JP]
</t>
  </si>
  <si>
    <t xml:space="preserve">C22C21/00
H01L23/48
H01L23/49
</t>
  </si>
  <si>
    <t xml:space="preserve">C22C21/00
H01L24/29
H01L24/45
H01L24/85
H01L24/48
H01L24/73
H01L24/78
H01L2224/29111
H01L2224/29139
H01L2224/29144
H01L2224/29339
H01L2224/32225
H01L2224/32245
H01L2224/45015
H01L2224/45124
H01L2224/45144
H01L2224/45164
H01L2224/48091
H01L2224/48227
H01L2224/48247
H01L2224/48465
H01L2224/73265
H01L2224/78301
H01L2224/83805
H01L2224/85205
H01L2224/92247
H01L2924/00011
H01L2924/01005
H01L2924/01006
H01L2924/01012
H01L2924/01014
H01L2924/01015
H01L2924/01018
H01L2924/01019
H01L2924/01023
H01L2924/01024
H01L2924/01025
H01L2924/01027
H01L2924/01028
H01L2924/01033
H01L2924/01042
H01L2924/01046
H01L2924/01047
H01L2924/0105
H01L2924/01052
H01L2924/01057
H01L2924/01058
H01L2924/01061
H01L2924/01074
H01L2924/01075
H01L2924/01079
H01L2924/01082
H01L2924/0132
H01L2924/01322
H01L2924/15153
H01L2924/15165
H01L2924/16195
H01L2924/181
H01L2924/20753
H01L2224/29111
H01L2924/01079
H01L2224/29139
H01L2924/00014
H01L2224/29144
H01L2924/01014
H01L2924/00014
H01L2224/45015
H01L2924/00014
H01L2924/20753
H01L2224/45015
H01L2924/20753
H01L2224/45124
H01L2924/00013
H01L2924/013
H01L2224/45124
H01L2924/00014
H01L2224/45124
H01L2924/00015
H01L2224/45124
H01L2924/01012
H01L2224/45124
H01L2924/01012
H01L2924/01026
H01L2924/01028
H01L2924/013
H01L2224/45124
H01L2924/01012
H01L2924/01028
H01L2924/013
H01L2224/45124
H01L2924/01014
H01L2224/45124
H01L2924/01014
H01L2924/01028
H01L2924/013
H01L2224/45124
H01L2924/01024
H01L2224/45124
H01L2924/01025
H01L2224/45124
H01L2924/01026
H01L2224/45124
H01L2924/01028
H01L2224/45124
H01L2924/01046
H01L2224/45124
H01L2924/01079
H01L2224/45124
H01L2924/01205
H01L2224/45124
H01L2924/013
H01L2924/00013
H01L2224/45124
H01L2924/013
H01L2924/01012
H01L2224/45124
H01L2924/013
H01L2924/01012
H01L2924/01024
H01L2224/45124
H01L2924/013
H01L2924/01012
H01L2924/01026
H01L2224/45124
H01L2924/013
H01L2924/01012
H01L2924/01026
H01L2924/01028
H01L2224/45124
H01L2924/013
H01L2924/01012
H01L2924/01028
H01L2224/45124
H01L2924/013
H01L2924/01012
H01L2924/01046
H01L2224/45124
H01L2924/013
H01L2924/01014
H01L2224/45124
H01L2924/013
H01L2924/01014
H01L2924/01026
H01L2224/45124
H01L2924/013
H01L2924/01014
H01L2924/01028
H01L2224/45124
H01L2924/013
H01L2924/01014
H01L2924/01046
H01L2224/45124
H01L2924/013
H01L2924/01024
H01L2924/01026
H01L2224/45124
H01L2924/013
H01L2924/01025
H01L2224/45124
H01L2924/013
H01L2924/01025
H01L2924/01028
H01L2224/45124
H01L2924/013
H01L2924/01025
H01L2924/01046
H01L2224/45124
H01L2924/013
H01L2924/01026
H01L2224/45124
H01L2924/013
H01L2924/01028
H01L2224/45124
H01L2924/013
H01L2924/01046
H01L2224/45124
H01L2924/013
H01L2924/01079
H01L2224/45144
H01L2924/00014
H01L2224/45164
H01L2924/00013
H01L2924/013
H01L2224/45164
H01L2924/01012
H01L2924/013
H01L2224/48091
H01L2924/00014
H01L2224/48465
H01L2224/48091
H01L2924/00
H01L2224/48465
H01L2224/48227
H01L2924/00
H01L2224/48465
H01L2224/48247
H01L2924/00
H01L2224/48465
H01L2224/48247
H01L2924/00012
H01L2224/73265
H01L2224/32225
H01L2224/48227
H01L2924/00012
H01L2224/73265
H01L2224/32225
H01L2224/48247
H01L2924/00
H01L2224/73265
H01L2224/32245
H01L2224/48227
H01L2924/00
H01L2224/73265
H01L2224/32245
H01L2224/48247
H01L2924/00012
H01L2224/78301
H01L2924/00014
H01L2224/83805
H01L2924/00
H01L2224/85205
H01L2224/45124
H01L2924/00
H01L2224/85205
H01L2224/48465
H01L2924/00
H01L2224/92247
H01L2224/73265
H01L2224/32225
H01L2224/48227
H01L2924/00
H01L2224/92247
H01L2224/73265
H01L2224/32225
H01L2224/48247
H01L2924/00
H01L2224/92247
H01L2224/73265
H01L2224/32245
H01L2224/48227
H01L2924/00
H01L2224/92247
H01L2224/73265
H01L2224/32245
H01L2224/48247
H01L2924/00
H01L2924/00011
H01L2224/83205
H01L2924/00011
H01L2924/01006
H01L2924/0132
H01L2924/01014
H01L2924/01079
H01L2924/0132
H01L2924/0105
H01L2924/01079
H01L2924/01322
H01L2924/01014
H01L2924/01079
H01L2924/01322
H01L2924/0105
H01L2924/01079
H01L2924/181
H01L2924/00012
H01L2924/3512
H01L2924/00
</t>
  </si>
  <si>
    <t xml:space="preserve">MY1919PI871951
</t>
  </si>
  <si>
    <t xml:space="preserve">19870925
</t>
  </si>
  <si>
    <t xml:space="preserve">JP19840032433 19840224
JP19840032434 19840224
JP19840032435 19840224
</t>
  </si>
  <si>
    <t xml:space="preserve">ELECTRONIC DEVICE ENCAPSULATED WITH RESIN
</t>
  </si>
  <si>
    <t>MY100971 (A)</t>
  </si>
  <si>
    <t xml:space="preserve">1991-06-15
</t>
  </si>
  <si>
    <t xml:space="preserve">NORIAKI OKA [JP]
</t>
  </si>
  <si>
    <t xml:space="preserve">H01L23/00
H01L23/28
H01L23/31
H01L23/544
H01L23/60
</t>
  </si>
  <si>
    <t xml:space="preserve">H01L23/3107
H01L23/544
H01L23/60
H01L2223/54406
H01L2223/5442
H01L2223/54473
H01L2223/54486
H01L2924/0002
H01L2924/0002
H01L2924/00
</t>
  </si>
  <si>
    <t xml:space="preserve">MY1919PI871899
</t>
  </si>
  <si>
    <t xml:space="preserve">19870923
</t>
  </si>
  <si>
    <t xml:space="preserve">JP19840067713 19840406
EP19840116284 19841224
</t>
  </si>
  <si>
    <t xml:space="preserve">Disaster recovery collaborated with storage system and backup appliance in hybrid cloud environment
</t>
  </si>
  <si>
    <t>US11321196 (B1)</t>
  </si>
  <si>
    <t xml:space="preserve">KOBAYASHI MIHO [US]
KAWAGUCHI TOMOHIRO [US]
TSUCHIYA AKIYOSHI [US]
</t>
  </si>
  <si>
    <t xml:space="preserve">G06F11/00
G06F11/14
</t>
  </si>
  <si>
    <t xml:space="preserve">G06F11/00
G06F11/1461
G06F11/1464
G06F11/1469
G06F11/1484
G06F2201/84
</t>
  </si>
  <si>
    <t xml:space="preserve">US202117168964
</t>
  </si>
  <si>
    <t xml:space="preserve">20210205
</t>
  </si>
  <si>
    <t xml:space="preserve">US202117168964 20210205
</t>
  </si>
  <si>
    <t xml:space="preserve">BOLT CLAMPING-FORCE MEASURING DEVICE AND METHOD
</t>
  </si>
  <si>
    <t>WO2022091680 (A1)</t>
  </si>
  <si>
    <t xml:space="preserve">KITAZAWA SOU [JP]
ISHIYAMA KAZUO [JP]
</t>
  </si>
  <si>
    <t xml:space="preserve">G01N29/24
G01N29/50
</t>
  </si>
  <si>
    <t xml:space="preserve">WO2021JP35945
</t>
  </si>
  <si>
    <t xml:space="preserve">JP20200178719 20201026
</t>
  </si>
  <si>
    <t xml:space="preserve">MOVEMENT AMOUNT CALCULATION DEVICE
</t>
  </si>
  <si>
    <t>WO2022091579 (A1)</t>
  </si>
  <si>
    <t xml:space="preserve">NINOMIYA TAKERU [JP]
TAKEMURA MASAYUKI [JP]
</t>
  </si>
  <si>
    <t xml:space="preserve">G01B11/00
G01C22/00
</t>
  </si>
  <si>
    <t xml:space="preserve">WO2021JP32532
</t>
  </si>
  <si>
    <t xml:space="preserve">20210903
</t>
  </si>
  <si>
    <t xml:space="preserve">JP20200180942 20201028
</t>
  </si>
  <si>
    <t xml:space="preserve">JP2015186085 (A)
JP2015200976 (A)
JP2019190847 (A)
WO2020170486 (A1)
</t>
  </si>
  <si>
    <t xml:space="preserve">PHOSPHOR, LIGHT SOURCE USING SAME, BIOCHEMICAL ANALYSIS DEVICE, AND METHOD FOR PRODUCING PHOSPHOR
</t>
  </si>
  <si>
    <t>WO2022091568 (A1)</t>
  </si>
  <si>
    <t xml:space="preserve">KOMATSU MASAAKI [JP]
IMAMURA SHIN [JP]
SEKIGUCHI YOSHIFUMI [JP]
ANDO TAKAHIRO [JP]
TAKADA EIICHIRO [JP]
</t>
  </si>
  <si>
    <t xml:space="preserve">C09K11/08
C09K11/62
C09K11/80
H01L33/50
</t>
  </si>
  <si>
    <t xml:space="preserve">WO2021JP31971
</t>
  </si>
  <si>
    <t xml:space="preserve">JP20200180321 20201028
</t>
  </si>
  <si>
    <t xml:space="preserve">ON-BOARD CONNECTOR
</t>
  </si>
  <si>
    <t>WO2022091665 (A1)</t>
  </si>
  <si>
    <t xml:space="preserve">FUKUZAWA TAKAYUKI [JP]
KAWAI YOSHIO [JP]
</t>
  </si>
  <si>
    <t xml:space="preserve">H01R13/52
H02K5/10
H02K5/22
</t>
  </si>
  <si>
    <t xml:space="preserve">WO2021JP35322
</t>
  </si>
  <si>
    <t xml:space="preserve">20210927
</t>
  </si>
  <si>
    <t xml:space="preserve">JP20200181632 20201029
</t>
  </si>
  <si>
    <t xml:space="preserve">WO2012056909 (A1)
JP2015026568 (A)
WO2018139515 (A1)
</t>
  </si>
  <si>
    <t xml:space="preserve">CONVEYANCE DEVICE
</t>
  </si>
  <si>
    <t>WO2022091555 (A1)</t>
  </si>
  <si>
    <t xml:space="preserve">HOSHI RYOSUKE [JP]
AOYAMA YASUAKI [JP]
TAKAHASHI AKESHI [JP]
KANEKO SATORU [JP]
TAMAKOSHI TAKESHI [JP]
KOBAYASHI HIROYUKI [JP]
WATANABE HIROSHI [JP]
ONIZAWA KUNIAKI [JP]
</t>
  </si>
  <si>
    <t xml:space="preserve">B65G54/02
G01N35/04
</t>
  </si>
  <si>
    <t xml:space="preserve">WO2021JP31539
</t>
  </si>
  <si>
    <t xml:space="preserve">JP20200179474 20201027
</t>
  </si>
  <si>
    <t xml:space="preserve">DEFECT INSPECTION DEVICE
</t>
  </si>
  <si>
    <t>WO2022091380 (A1)</t>
  </si>
  <si>
    <t xml:space="preserve">SATO KAZUHIDE [JP]
MOHARA YUKIHISA [JP]
MAKUUCHI MASAMI [JP]
</t>
  </si>
  <si>
    <t xml:space="preserve">G01N21/956
</t>
  </si>
  <si>
    <t xml:space="preserve">WO2020JP40937
</t>
  </si>
  <si>
    <t xml:space="preserve">WO2020JP40937 20201030
</t>
  </si>
  <si>
    <t xml:space="preserve">COMPUTER SYSTEM, AND METHOD FOR ESTIMATING TIME SHIP ARRIVES IN PORT
</t>
  </si>
  <si>
    <t>WO2022091377 (A1)</t>
  </si>
  <si>
    <t xml:space="preserve">MIZUKAWA HIDEO [JP]
SHIMIZU FUMIYA [JP]
OGURA TAKAHIRO [JP]
INOUE TEPPEI [JP]
</t>
  </si>
  <si>
    <t xml:space="preserve">G08G3/00
</t>
  </si>
  <si>
    <t xml:space="preserve">WO2020JP40931
</t>
  </si>
  <si>
    <t xml:space="preserve">WO2020JP40931 20201030
</t>
  </si>
  <si>
    <t xml:space="preserve">POWER SUPPLY SYSTEM FOR ELECTRIC VEHICLE, AND POWER SUPPLY EQUIPMENT
</t>
  </si>
  <si>
    <t>WO2022091886 (A1)</t>
  </si>
  <si>
    <t xml:space="preserve">MIYATA HIROAKI [JP]
IMAIE KAZUHIRO [JP]
YANAGITA JUNICHI [JP]
</t>
  </si>
  <si>
    <t xml:space="preserve">HITACHI INDUSTRIAL PRODUCTS LTD [JP]
</t>
  </si>
  <si>
    <t xml:space="preserve">B60M3/00
</t>
  </si>
  <si>
    <t xml:space="preserve">WO2021JP38666
</t>
  </si>
  <si>
    <t xml:space="preserve">JP20200180615 20201028
</t>
  </si>
  <si>
    <t xml:space="preserve">CALL REGISTRATION DEVICE AND METHOD FOR CONTROLLING CALL REGISTRATION DEVICE
</t>
  </si>
  <si>
    <t>WO2022091350 (A1)</t>
  </si>
  <si>
    <t xml:space="preserve">SAITO YUKI [JP]
HATORI TAKAHIRO [JP]
MAEHARA TOMOAKI [JP]
SAITO TAICHI [JP]
OKADA TAKAHIRO [JP]
WAKUDA MASATO [JP]
OSAWA TAKUYA [JP]
</t>
  </si>
  <si>
    <t xml:space="preserve">B66B1/14
B66B1/46
B66B3/00
B66B11/02
</t>
  </si>
  <si>
    <t xml:space="preserve">WO2020JP40847
</t>
  </si>
  <si>
    <t xml:space="preserve">WO2020JP40847 20201030
</t>
  </si>
  <si>
    <t xml:space="preserve">BRAKE DEVICE FOR VEHICLE
</t>
  </si>
  <si>
    <t>WO2022091879 (A1)</t>
  </si>
  <si>
    <t xml:space="preserve">TSUDA FUMIYA [JP]
</t>
  </si>
  <si>
    <t xml:space="preserve">B60T8/00
B62L3/08
</t>
  </si>
  <si>
    <t xml:space="preserve">WO2021JP38630
</t>
  </si>
  <si>
    <t xml:space="preserve">JP20200179254 20201026
</t>
  </si>
  <si>
    <t xml:space="preserve">JP2004189056 (A)
WO2012063572 (A1)
WO2013125049 (A1)
JP2014118065 (A)
</t>
  </si>
  <si>
    <t xml:space="preserve">CHARGED PARTICLE BEAM DEVICE
</t>
  </si>
  <si>
    <t>WO2022091180 (A1)</t>
  </si>
  <si>
    <t xml:space="preserve">NAKAMURA YOHEI [JP]
TSUNO NATSUKI [JP]
SHIRASAKI YASUHIRO [JP]
SHOUJI MINAMI [JP]
MITSUGI SHOTA [JP]
SASAKI YUKO [JP]
</t>
  </si>
  <si>
    <t xml:space="preserve">G01N23/2251
</t>
  </si>
  <si>
    <t xml:space="preserve">WO2020JP40104
</t>
  </si>
  <si>
    <t xml:space="preserve">20201026
</t>
  </si>
  <si>
    <t xml:space="preserve">WO2020JP40104 20201026
</t>
  </si>
  <si>
    <t xml:space="preserve">POWER MATCHING DEVICE, POWER SYSTEM, AND POWER MATCHING METHOD
</t>
  </si>
  <si>
    <t>WO2022091172 (A1)</t>
  </si>
  <si>
    <t xml:space="preserve">TAKAHASHI HIROTAKA [JP]
</t>
  </si>
  <si>
    <t xml:space="preserve">H02J3/00
</t>
  </si>
  <si>
    <t xml:space="preserve">WO2020JP40061
</t>
  </si>
  <si>
    <t xml:space="preserve">WO2020JP40061 20201026
</t>
  </si>
  <si>
    <t xml:space="preserve">BEHAVIOR ANALYSIS SYSTEM AND BEHAVIOR ANALYSIS METHOD
</t>
  </si>
  <si>
    <t>WO2022091176 (A1)</t>
  </si>
  <si>
    <t xml:space="preserve">SANO KENTAROH [JP]
OOHIRA AKIYOSHI [JP]
TANAKA SACHI [JP]
</t>
  </si>
  <si>
    <t xml:space="preserve">G06Q50/10
</t>
  </si>
  <si>
    <t xml:space="preserve">WO2020JP40075
</t>
  </si>
  <si>
    <t xml:space="preserve">WO2020JP40075 20201026
</t>
  </si>
  <si>
    <t xml:space="preserve">ELECTRONIC CONTROL DEVICE
</t>
  </si>
  <si>
    <t>WO2022091652 (A1)</t>
  </si>
  <si>
    <t xml:space="preserve">AKIBA RYO [JP]
KAWAI YOSHIO [JP]
</t>
  </si>
  <si>
    <t xml:space="preserve">B60R16/02
H02G3/14
H02G3/16
H05K5/02
</t>
  </si>
  <si>
    <t xml:space="preserve">WO2021JP34805
</t>
  </si>
  <si>
    <t xml:space="preserve">JP20200181011 20201029
</t>
  </si>
  <si>
    <t xml:space="preserve">JP2009064895 (A)
JP2012200061 (A)
JP2016129182 (A)
JP2017017096 (A)
WO2017038316 (A1)
</t>
  </si>
  <si>
    <t xml:space="preserve">CARRIER VEHICLE CONTROL SYSTEM, OPERATION MANAGEMENT DEVICE, AND CONVEYANCE ROUTE GENERATION METHOD
</t>
  </si>
  <si>
    <t>WO2022091683 (A1)</t>
  </si>
  <si>
    <t xml:space="preserve">NISHIO NAOYA [JP]
KAMOSHIDA RYOTA [JP]
NAGASHIMA YOSHIKAZU [JP]
</t>
  </si>
  <si>
    <t xml:space="preserve">B65G1/00
B65G1/137
G05D1/02
</t>
  </si>
  <si>
    <t xml:space="preserve">WO2021JP35995
</t>
  </si>
  <si>
    <t xml:space="preserve">JP20200182062 20201030
</t>
  </si>
  <si>
    <t xml:space="preserve">A FAILOVER MECHANISM FOR IOT GATEWAY
</t>
  </si>
  <si>
    <t>WO2022093275 (A1)</t>
  </si>
  <si>
    <t xml:space="preserve">YABUSAKI HITOSHI [US]
</t>
  </si>
  <si>
    <t xml:space="preserve">HITACHI VANTARA LLC [US]
</t>
  </si>
  <si>
    <t xml:space="preserve">G01R31/08
H04L1/22
H04L12/66
H04W88/16
</t>
  </si>
  <si>
    <t xml:space="preserve">WO2020US58345
</t>
  </si>
  <si>
    <t xml:space="preserve">WO2020US58345 20201030
</t>
  </si>
  <si>
    <t xml:space="preserve">AUTOMATED REAL-TIME DETECTION, PREDICTION AND PREVENTION OF RARE FAILURES IN INDUSTRIAL SYSTEM WITH UNLABELED SENSOR DATA
</t>
  </si>
  <si>
    <t>WO2022093271 (A1)</t>
  </si>
  <si>
    <t xml:space="preserve">ZHANG YONGQIANG [US]
LIN WEI [US]
SCHMARZO WILLIAM [US]
</t>
  </si>
  <si>
    <t xml:space="preserve">G06N99/00
</t>
  </si>
  <si>
    <t xml:space="preserve">WO2020US58311
</t>
  </si>
  <si>
    <t xml:space="preserve">WO2020US58311 20201030
</t>
  </si>
  <si>
    <t xml:space="preserve">ELECTRIC POWER CONVERTING DEVICE
</t>
  </si>
  <si>
    <t>WO2022092304 (A1)</t>
  </si>
  <si>
    <t xml:space="preserve">SATO FUMIHIRO [JP]
TANABE KEISUKE [JP]
TAKATA NAOKI [JP]
MATSUMOTO DAISUKE [JP]
YAGIHARA SHIGETOSHI [JP]
HIRAGA MASAHIRO [JP]
</t>
  </si>
  <si>
    <t xml:space="preserve">HITACHI INDUSTRY EQUIPMENT SYSTEMS CO LTD [JP]
</t>
  </si>
  <si>
    <t xml:space="preserve">H02M7/72
H02P3/18
</t>
  </si>
  <si>
    <t xml:space="preserve">WO2021JP40173
</t>
  </si>
  <si>
    <t xml:space="preserve">WO2020JP41111 20201102
</t>
  </si>
  <si>
    <t xml:space="preserve">RAIL TRANSPORTATION SYSTEM, METHOD FOR CONTROLLING RAIL TRANSPORTATION SYSTEM, AND TRACKSIDE FACILITY SHAPE MEASUREMENT SYSTEM
</t>
  </si>
  <si>
    <t>WO2022091817 (A1)</t>
  </si>
  <si>
    <t xml:space="preserve">ONO YUKIHIKO [JP]
IMAMOTO KENJI [JP]
KOIKE JUN [JP]
</t>
  </si>
  <si>
    <t xml:space="preserve">B60L3/00
B61L25/06
</t>
  </si>
  <si>
    <t xml:space="preserve">WO2021JP38244
</t>
  </si>
  <si>
    <t xml:space="preserve">20211015
</t>
  </si>
  <si>
    <t xml:space="preserve">JP20200180352 20201028
</t>
  </si>
  <si>
    <t xml:space="preserve">JP2017196948 (A)
WO2019138716 (A1)
</t>
  </si>
  <si>
    <t xml:space="preserve">CHARGED PARTICLE BEAM DEVICE AND SAMPLE OBSERVATION METHOD
</t>
  </si>
  <si>
    <t>WO2022092077 (A1)</t>
  </si>
  <si>
    <t xml:space="preserve">FUKUTA MASAHIRO [JP]
SASAKI TOMOYO [JP]
SUZUKI MAKOTO [JP]
WADA MASASHI [JP]
NISHIHAMA HIROSHI [JP]
</t>
  </si>
  <si>
    <t xml:space="preserve">H01J37/04
H01J37/073
H01J37/09
H01J37/22
H01J37/244
H01J37/28
</t>
  </si>
  <si>
    <t xml:space="preserve">WO2021JP39460
</t>
  </si>
  <si>
    <t xml:space="preserve">20211026
</t>
  </si>
  <si>
    <t xml:space="preserve">WO2020JP40350 20201028
</t>
  </si>
  <si>
    <t xml:space="preserve">SCREW COMPRESSION CHAMBER INTERNAL ATOMIZING DEVICE
</t>
  </si>
  <si>
    <t>WO2022091789 (A1)</t>
  </si>
  <si>
    <t xml:space="preserve">ISHII EIJI [JP]
CHIBA KOTARO [JP]
HOSAKA TOMOYUKI [JP]
</t>
  </si>
  <si>
    <t xml:space="preserve">F04C18/16
F04C29/02
F04C29/04
</t>
  </si>
  <si>
    <t xml:space="preserve">WO2021JP37941
</t>
  </si>
  <si>
    <t xml:space="preserve">20211013
</t>
  </si>
  <si>
    <t xml:space="preserve">JP20200181081 20201029
</t>
  </si>
  <si>
    <t xml:space="preserve">AUTOMATIC ANALYSIS DEVICE AND SAMPLE STORAGE DEVICE
</t>
  </si>
  <si>
    <t>WO2022091790 (A1)</t>
  </si>
  <si>
    <t xml:space="preserve">AOYAGI SHOTA [JP]
YAGI KENICHI [JP]
</t>
  </si>
  <si>
    <t xml:space="preserve">G01N35/00
</t>
  </si>
  <si>
    <t xml:space="preserve">WO2021JP37951
</t>
  </si>
  <si>
    <t xml:space="preserve">JP20200182163 20201030
</t>
  </si>
  <si>
    <t xml:space="preserve">JP2005247551 (A)
JP2006300847 (A)
JP2011191207 (A)
JP2012137329 (A)
JP2013190245 (A)
JP2015064220 (A)
JP2017508984 (A)
JP2019219205 (A)
</t>
  </si>
  <si>
    <t xml:space="preserve">DEVICE AND METHOD FOR ESTIMATING ELEVATOR WAITING TIME
</t>
  </si>
  <si>
    <t>WO2022091705 (A1)</t>
  </si>
  <si>
    <t xml:space="preserve">FUJIWARA MASAYASU [JP]
TORIUMI WATARU [JP]
HATORI TAKAHIRO [JP]
SAITO TAICHI [JP]
</t>
  </si>
  <si>
    <t xml:space="preserve">B66B3/00
</t>
  </si>
  <si>
    <t xml:space="preserve">WO2021JP36630
</t>
  </si>
  <si>
    <t xml:space="preserve">JP20200179380 20201027
</t>
  </si>
  <si>
    <t xml:space="preserve">JP2014015289 (A)
US2015021123 (A1)
US2016347577 (A1)
JP2019023124 (A)
</t>
  </si>
  <si>
    <t xml:space="preserve">BRAKE CONTROL DEVICE
</t>
  </si>
  <si>
    <t>WO2022091928 (A1)</t>
  </si>
  <si>
    <t xml:space="preserve">PURANE SANDIP [JP]
NARUKAWA HIROMU [JP]
ENDO KOSUKE [JP]
</t>
  </si>
  <si>
    <t xml:space="preserve">B60T7/12
B60T8/172
B60T13/12
B60T13/74
</t>
  </si>
  <si>
    <t xml:space="preserve">WO2021JP38903
</t>
  </si>
  <si>
    <t xml:space="preserve">20211021
</t>
  </si>
  <si>
    <t xml:space="preserve">JP20200180120 20201028
</t>
  </si>
  <si>
    <t xml:space="preserve">JP2008168785 (A)
JP2018086879 (A)
</t>
  </si>
  <si>
    <t xml:space="preserve">INFORMATION PROCESSING TERMINAL AND SENSING SYSTEM
</t>
  </si>
  <si>
    <t>WO2022091917 (A1)</t>
  </si>
  <si>
    <t xml:space="preserve">HIRAI RIU [JP]
NAKAMURA KEIKI [JP]
SHIMADA TASUKU [JP]
</t>
  </si>
  <si>
    <t xml:space="preserve">G06F8/60
G06F9/445
G06F11/30
</t>
  </si>
  <si>
    <t xml:space="preserve">WO2021JP38837
</t>
  </si>
  <si>
    <t xml:space="preserve">JP20200180072 20201028
</t>
  </si>
  <si>
    <t xml:space="preserve">STATE MONITORING SYSTEM, AND STATE MONITORING METHOD
</t>
  </si>
  <si>
    <t>WO2022091949 (A1)</t>
  </si>
  <si>
    <t xml:space="preserve">TAKEZAKI TAIICHI [JP]
KOSEKI SHUHO [JP]
OTSU KENJI [JP]
</t>
  </si>
  <si>
    <t xml:space="preserve">B22F10/80
B22F12/90
B29C64/393
B33Y30/00
</t>
  </si>
  <si>
    <t xml:space="preserve">WO2021JP38980
</t>
  </si>
  <si>
    <t xml:space="preserve">JP20200182154 20201030
</t>
  </si>
  <si>
    <t xml:space="preserve">JP2017094728 (A)
WO2020039581 (A1)
JP2020100884 (A)
JP2020100879 (A)
</t>
  </si>
  <si>
    <t>WO2022091695 (A1)</t>
  </si>
  <si>
    <t xml:space="preserve">B60T8/34
B60T13/122
B62L3/08
</t>
  </si>
  <si>
    <t xml:space="preserve">WO2021JP36480
</t>
  </si>
  <si>
    <t xml:space="preserve">JP20200179253 20201026
</t>
  </si>
  <si>
    <t xml:space="preserve">JP2008189127 (A)
JP2014019374 (A)
JP2017024690 (A)
JP2017024621 (A)
JP2017197118 (A)
JP2018140677 (A)
</t>
  </si>
  <si>
    <t xml:space="preserve">VEHICLE CONTROL DEVICE AND METHOD FOR ADJUSTING DATA IN DATABASE
</t>
  </si>
  <si>
    <t>WO2022091689 (A1)</t>
  </si>
  <si>
    <t xml:space="preserve">OKUDA YUUKI [JP]
OKADA TAKASHI [JP]
</t>
  </si>
  <si>
    <t xml:space="preserve">B60W20/12
B60W30/188
</t>
  </si>
  <si>
    <t xml:space="preserve">WO2021JP36230
</t>
  </si>
  <si>
    <t xml:space="preserve">20210930
</t>
  </si>
  <si>
    <t xml:space="preserve">JP20200182612 20201030
</t>
  </si>
  <si>
    <t xml:space="preserve">CALCULATION DEVICE AND INSPECTION METHOD
</t>
  </si>
  <si>
    <t>WO2022091651 (A1)</t>
  </si>
  <si>
    <t xml:space="preserve">NAKAMURA HIROTAKA [JP]
SERIZAWA KAZUYOSHI [JP]
</t>
  </si>
  <si>
    <t xml:space="preserve">G06F9/52
G06F11/36
</t>
  </si>
  <si>
    <t xml:space="preserve">WO2021JP34804
</t>
  </si>
  <si>
    <t xml:space="preserve">JP20200180649 20201028
</t>
  </si>
  <si>
    <t xml:space="preserve">JP2007011690 (A)
JP2013528853 (A)
JP2013254371 (A)
JP2016091138 (A)
JP2017503233 (A)
</t>
  </si>
  <si>
    <t>WO2022091929 (A1)</t>
  </si>
  <si>
    <t xml:space="preserve">B60T7/12
B60T8/171
B60T8/96
B60T13/12
B60T13/74
</t>
  </si>
  <si>
    <t xml:space="preserve">WO2021JP38904
</t>
  </si>
  <si>
    <t xml:space="preserve">JP20200180121 20201028
</t>
  </si>
  <si>
    <t xml:space="preserve">JP2007331533 (A)
JP2008213691 (A)
JP2010179872 (A)
JP2018167688 (A)
</t>
  </si>
  <si>
    <t xml:space="preserve">CONTROL DEVICE FOR INTERNAL COMBUSTION ENGINE AND CATALYST DETERIORATION DIAGNOSIS METHOD
</t>
  </si>
  <si>
    <t>WO2022091523 (A1)</t>
  </si>
  <si>
    <t xml:space="preserve">MATSUSHITA SHINICHI [JP]
KOBAYASHI MASAKI [JP]
</t>
  </si>
  <si>
    <t xml:space="preserve">B01D53/94
F01N3/20
F01N11/00
F02D41/14
F02D41/22
</t>
  </si>
  <si>
    <t xml:space="preserve">WO2021JP29350
</t>
  </si>
  <si>
    <t xml:space="preserve">JP20200181184 20201029
</t>
  </si>
  <si>
    <t xml:space="preserve">POWER SEMICONDUCTOR DEVICE, POWER CONVERSION DEVICE, AND ELECTRIC SYSTEM
</t>
  </si>
  <si>
    <t>WO2022091633 (A1)</t>
  </si>
  <si>
    <t xml:space="preserve">ARAKI TAKAHIRO [JP]
TOKUYAMA TAKESHI [JP]
AOYAGI SHIGEHISA [JP]
MAEKAWA NORIYUKI [JP]
</t>
  </si>
  <si>
    <t xml:space="preserve">WO2021JP34314
</t>
  </si>
  <si>
    <t xml:space="preserve">JP20200183263 20201030
</t>
  </si>
  <si>
    <t xml:space="preserve">JPH10304680 (A)
JP2009225612 (A)
WO2012073571 (A1)
JP2013252009 (A)
JP2015039295 (A)
</t>
  </si>
  <si>
    <t xml:space="preserve">SOLENOID, SOLENOID VALVE, SHOCK ABSORBER, AND METHOD OF MANUFACTURING SOLENOID
</t>
  </si>
  <si>
    <t>WO2022091632 (A1)</t>
  </si>
  <si>
    <t xml:space="preserve">IIDA TOMOHIKO [JP]
MORI SHUNSUKE [JP]
YAMAGAI HIROSHI [JP]
</t>
  </si>
  <si>
    <t xml:space="preserve">F16F9/19
F16F9/46
F16K31/06
H01F7/06
H01F7/16
</t>
  </si>
  <si>
    <t xml:space="preserve">WO2021JP34287
</t>
  </si>
  <si>
    <t xml:space="preserve">JP20200178999 20201026
</t>
  </si>
  <si>
    <t xml:space="preserve">JPH1140412 (A)
JP2002043122 (A)
JP2002299118 (A)
WO2015020227 (A1)
</t>
  </si>
  <si>
    <t>WO2022091596 (A1)</t>
  </si>
  <si>
    <t xml:space="preserve">TERANISHI MINAMI [JP]
ICHIKAWA EIJI [JP]
HODA ISAO [JP]
</t>
  </si>
  <si>
    <t xml:space="preserve">B60R16/02
H01L23/36
H05K1/02
H05K7/20
</t>
  </si>
  <si>
    <t xml:space="preserve">WO2021JP33226
</t>
  </si>
  <si>
    <t xml:space="preserve">JP20200179468 20201027
</t>
  </si>
  <si>
    <t xml:space="preserve">JP2004259948 (A)
JP2015135852 (A)
JP2016171210 (A)
</t>
  </si>
  <si>
    <t xml:space="preserve">INFORMATION VERIFICATION DEVICE, ELECTRONIC CONTROL DEVICE, AND INFORMATION VERIFICATION METHOD
</t>
  </si>
  <si>
    <t>WO2022091544 (A1)</t>
  </si>
  <si>
    <t xml:space="preserve">MIYAKE JUNJI [JP]
</t>
  </si>
  <si>
    <t xml:space="preserve">G06F21/64
G09C1/00
H04L9/32
</t>
  </si>
  <si>
    <t xml:space="preserve">WO2021JP31236
</t>
  </si>
  <si>
    <t xml:space="preserve">JP20200180515 20201028
</t>
  </si>
  <si>
    <t xml:space="preserve">JP2002259344 (A)
EP3101535 (A1)
JP2017505048 (A)
JP2018107514 (A)
</t>
  </si>
  <si>
    <t>WO2022091625 (A1)</t>
  </si>
  <si>
    <t xml:space="preserve">NAOI TOMOTAKA [JP]
NAGATA MASATAKA [JP]
NISHIZAWA YOUHEI [JP]
NIISAKA RYUICHI [JP]
</t>
  </si>
  <si>
    <t xml:space="preserve">H02M7/48
H05K7/06
H05K7/20
</t>
  </si>
  <si>
    <t xml:space="preserve">WO2021JP34189
</t>
  </si>
  <si>
    <t xml:space="preserve">20210916
</t>
  </si>
  <si>
    <t xml:space="preserve">JP20200181943 20201029
</t>
  </si>
  <si>
    <t xml:space="preserve">JP2015073398 (A)
WO2016027569 (A1)
WO2019026339 (A1)
JP2020102913 (A)
</t>
  </si>
  <si>
    <t>WO2022091545 (A1)</t>
  </si>
  <si>
    <t xml:space="preserve">NODA KAZUHIRO [JP]
HAMASAKI KOSHIN [JP]
KUWABARA MASAYUKI [JP]
TAKADA EIICHIRO [JP]
</t>
  </si>
  <si>
    <t xml:space="preserve">WO2021JP31269
</t>
  </si>
  <si>
    <t xml:space="preserve">JP20200182650 20201030
</t>
  </si>
  <si>
    <t xml:space="preserve">TRAVEL PLAN DEVELOPMENT SYSTEM, TRAVEL ASSISTANCE SYSTEM, AND TRAVEL PLAN DEVELOPMENT METHOD
</t>
  </si>
  <si>
    <t>WO2022091539 (A1)</t>
  </si>
  <si>
    <t xml:space="preserve">YAMAKAMI KOUICHI [JP]
WAKABAYASHI YOSUKE [JP]
</t>
  </si>
  <si>
    <t xml:space="preserve">HITACHI SOLUTIONS CREATE LTD [JP]
</t>
  </si>
  <si>
    <t xml:space="preserve">G06F13/00
G06Q30/02
G06Q50/00
G06Q50/14
</t>
  </si>
  <si>
    <t xml:space="preserve">WO2021JP30965
</t>
  </si>
  <si>
    <t xml:space="preserve">JP20200181827 20201029
</t>
  </si>
  <si>
    <t xml:space="preserve">JP2002149528 (A)
JP5871082B (B1)
JP2017027168 (A)
</t>
  </si>
  <si>
    <t xml:space="preserve">CORROSIVE ENVIRONMENT MONITORING SYSTEM AND CORROSIVE ENVIRONMENT MONITORING METHOD
</t>
  </si>
  <si>
    <t>WO2022091590 (A1)</t>
  </si>
  <si>
    <t xml:space="preserve">MINAMITANI RINTAROU [JP]
</t>
  </si>
  <si>
    <t xml:space="preserve">G01N17/00
G01N27/00
G01N27/04
</t>
  </si>
  <si>
    <t xml:space="preserve">WO2021JP33009
</t>
  </si>
  <si>
    <t xml:space="preserve">JP20200179987 20201027
</t>
  </si>
  <si>
    <t xml:space="preserve">JPS63305232 (A)
JP2003294606 (A)
JP2008058253 (A)
US2012176148 (A1)
JP2014153089 (A)
JP2019113433 (A)
WO2020039611 (A1)
</t>
  </si>
  <si>
    <t xml:space="preserve">FUEL PUMP
</t>
  </si>
  <si>
    <t>WO2022091553 (A1)</t>
  </si>
  <si>
    <t xml:space="preserve">ITO TAKAFUMI [JP]
OGURA KIYOTAKA [JP]
NEMOTO MASASHI [JP]
</t>
  </si>
  <si>
    <t xml:space="preserve">F02M59/46
F16K13/00
</t>
  </si>
  <si>
    <t xml:space="preserve">WO2021JP31531
</t>
  </si>
  <si>
    <t xml:space="preserve">JP20200180523 20201028
</t>
  </si>
  <si>
    <t xml:space="preserve">JPS62197773U (U)
JP2005053219 (A)
WO2018003435 (A1)
WO2018221077 (A1)
WO2019044130 (A1)
</t>
  </si>
  <si>
    <t>WO2022091554 (A1)</t>
  </si>
  <si>
    <t xml:space="preserve">ISHIZUKA YUTO [JP]
UCHIYAMA YASUHISA [JP]
YAGAI MASAMICHI [JP]
</t>
  </si>
  <si>
    <t xml:space="preserve">F02M59/10
F02M59/44
</t>
  </si>
  <si>
    <t xml:space="preserve">WO2021JP31532
</t>
  </si>
  <si>
    <t xml:space="preserve">JP20200182058 20201030
</t>
  </si>
  <si>
    <t xml:space="preserve">JPS62191663 (A)
JP2001003835 (A)
JP2006342693 (A)
JP2008095573 (A)
JP2010150965 (A)
JP2016153634 (A)
US2018171949 (A1)
</t>
  </si>
  <si>
    <t xml:space="preserve">MEANING REPRESENTATION ANALYSIS SYSTEM AND MEANING REPRESENTATION ANALYSIS METHOD
</t>
  </si>
  <si>
    <t>WO2022091536 (A1)</t>
  </si>
  <si>
    <t xml:space="preserve">OZAKI HIROAKI [JP]
MORIO GAKU [JP]
</t>
  </si>
  <si>
    <t xml:space="preserve">G06F40/216
G06F40/30
</t>
  </si>
  <si>
    <t xml:space="preserve">WO2021JP30813
</t>
  </si>
  <si>
    <t xml:space="preserve">JP20200179627 20201027
</t>
  </si>
  <si>
    <t xml:space="preserve">IOT SYSTEM AND DATA COLLECTION CONTROL METHOD
</t>
  </si>
  <si>
    <t>WO2022091533 (A1)</t>
  </si>
  <si>
    <t xml:space="preserve">KONOURA HIROAKI [JP]
KINOSHITA MASAFUMI [JP]
NAKATA YU [JP]
SEKIGUCHI YUTA [JP]
UEHARA SOTA [JP]
</t>
  </si>
  <si>
    <t xml:space="preserve">G06F13/00
G16Y10/75
</t>
  </si>
  <si>
    <t xml:space="preserve">WO2021JP30407
</t>
  </si>
  <si>
    <t xml:space="preserve">JP20200181098 20201029
</t>
  </si>
  <si>
    <t xml:space="preserve">JP2013516907 (A)
JP2014041493 (A)
</t>
  </si>
  <si>
    <t xml:space="preserve">INDUSTRIAL SYSTEM, ABNORMALITY DETECTION SYSTEM, AND ABNORMALITY DETECTION METHOD
</t>
  </si>
  <si>
    <t>WO2022091421 (A1)</t>
  </si>
  <si>
    <t xml:space="preserve">KAKENO NOBUHIRO [JP]
KATSUMURA YOSHITERU [JP]
KAJITA DAIKI [JP]
NAKANO TAKAHIRO [JP]
ARAI MIHO [JP]
</t>
  </si>
  <si>
    <t xml:space="preserve">B23Q41/08
G05B19/418
</t>
  </si>
  <si>
    <t xml:space="preserve">WO2020JP41118
</t>
  </si>
  <si>
    <t xml:space="preserve">WO2020JP41118 20201102
</t>
  </si>
  <si>
    <t xml:space="preserve">MOLDED TRANSFORMER
</t>
  </si>
  <si>
    <t>WO2022091447 (A1)</t>
  </si>
  <si>
    <t xml:space="preserve">MITSUMOTO KOJI [JP]
TAKAHASHI TOSHIAKI [JP]
IOKAWA JUNICHI [JP]
SEKIYA DAIKI [JP]
SATO KOHEI [JP]
SUZUKI ATSUSHI [JP]
</t>
  </si>
  <si>
    <t xml:space="preserve">H01F27/28
H01F30/10
H01F30/12
H01F41/12
</t>
  </si>
  <si>
    <t xml:space="preserve">WO2021JP09918
</t>
  </si>
  <si>
    <t xml:space="preserve">JP20200180030 20201027
</t>
  </si>
  <si>
    <t xml:space="preserve">ELEVATOR CONSTRUCTION METHOD
</t>
  </si>
  <si>
    <t>WO2022091402 (A1)</t>
  </si>
  <si>
    <t xml:space="preserve">KANAYAMA YASUHIRO [JP]
HIRANO KAORU [JP]
</t>
  </si>
  <si>
    <t xml:space="preserve">B66B7/00
</t>
  </si>
  <si>
    <t xml:space="preserve">WO2020JP41017
</t>
  </si>
  <si>
    <t xml:space="preserve">WO2020JP41017 20201102
</t>
  </si>
  <si>
    <t xml:space="preserve">PERSONNEL DEPLOYMENT SUPPORT SYSTEM AND METHOD
</t>
  </si>
  <si>
    <t>WO2022091423 (A1)</t>
  </si>
  <si>
    <t xml:space="preserve">AKUTSU ITOE [JP]
SATOU TATSUHIRO [JP]
WADA KENYA [JP]
SUEYOSHI FUMIYA [JP]
UKAI TOSHIYUKI [JP]
</t>
  </si>
  <si>
    <t xml:space="preserve">G06Q10/06
</t>
  </si>
  <si>
    <t xml:space="preserve">WO2020JP41124
</t>
  </si>
  <si>
    <t xml:space="preserve">WO2020JP41124 20201102
</t>
  </si>
  <si>
    <t xml:space="preserve">ELEVATOR AND ELEVATOR CONTROL METHOD
</t>
  </si>
  <si>
    <t>WO2022091342 (A1)</t>
  </si>
  <si>
    <t xml:space="preserve">HATORI TAKAHIRO [JP]
SAITO TAICHI [JP]
SAITO YUKI [JP]
MAEHARA TOMOAKI [JP]
WAKUDA MASATO [JP]
TAKAHOSHI TOMOKAZU [JP]
DANJO HIROYASU [JP]
YAMAMOTO HIROYUKI [JP]
YABUUCHI TATSUSHI [JP]
OKADA TAKAHIRO [JP]
</t>
  </si>
  <si>
    <t xml:space="preserve">B66B1/50
B66B3/00
</t>
  </si>
  <si>
    <t xml:space="preserve">WO2020JP40826
</t>
  </si>
  <si>
    <t xml:space="preserve">WO2020JP40826 20201030
</t>
  </si>
  <si>
    <t xml:space="preserve">CAR AND ELEVATOR
</t>
  </si>
  <si>
    <t>WO2022091307 (A1)</t>
  </si>
  <si>
    <t xml:space="preserve">ISHIGAKI RYOGO [JP]
</t>
  </si>
  <si>
    <t xml:space="preserve">B66B13/18
B66B13/30
</t>
  </si>
  <si>
    <t xml:space="preserve">WO2020JP40675
</t>
  </si>
  <si>
    <t xml:space="preserve">20201029
</t>
  </si>
  <si>
    <t xml:space="preserve">WO2020JP40675 20201029
</t>
  </si>
  <si>
    <t>CA3150088 (A1)</t>
  </si>
  <si>
    <t xml:space="preserve">2021-06-10
</t>
  </si>
  <si>
    <t xml:space="preserve">SEKIZAWA MITSURU [JP]
SATO YUUITI [JP]
MATSUZAKI KAZUHITO [JP]
</t>
  </si>
  <si>
    <t xml:space="preserve">HITACHI GLOBAL LIFE SOLUTIONS INC [JP]
</t>
  </si>
  <si>
    <t xml:space="preserve">F24F7/007
F24F7/06
F24F11/74
</t>
  </si>
  <si>
    <t xml:space="preserve">F24F7/007
F24F7/06
F24F11/74
Y02B30/70
</t>
  </si>
  <si>
    <t xml:space="preserve">CA20193150088
</t>
  </si>
  <si>
    <t xml:space="preserve">20191204
</t>
  </si>
  <si>
    <t xml:space="preserve">WO2019JP47441 20191204
</t>
  </si>
  <si>
    <t xml:space="preserve">MAP VERIFICATION METHOD, MAP VERIFICATION SYSTEM, AND VEHICLE-MOUNTED CONTROL DEVICE
</t>
  </si>
  <si>
    <t>US2022136845 (A1)</t>
  </si>
  <si>
    <t xml:space="preserve">KASHIMURA MASAHIRO [JP]
</t>
  </si>
  <si>
    <t xml:space="preserve">G01C21/30
G01C21/34
G05D1/00
G05D1/02
</t>
  </si>
  <si>
    <t xml:space="preserve">G01C21/26
G01C21/30
G01C21/3407
G01C21/3446
G05D1/0088
G05D1/0212
G08G1/00
G05D2201/0213
G09B29/00
</t>
  </si>
  <si>
    <t xml:space="preserve">US202017431641
</t>
  </si>
  <si>
    <t xml:space="preserve">20200205
</t>
  </si>
  <si>
    <t xml:space="preserve">JP20190044892 20190312
WO2020JP04241 20200205
</t>
  </si>
  <si>
    <t>US2022136216 (A1)</t>
  </si>
  <si>
    <t xml:space="preserve">TANAKA HIROAKI [JP]
NAKANO HISAMI [JP]
SUZUKI YUSUKE [JP]
SAKAMOTO HIROSHI [JP]
</t>
  </si>
  <si>
    <t xml:space="preserve">E02F3/43
E02F9/22
E02F9/26
</t>
  </si>
  <si>
    <t xml:space="preserve">E02F3/43
E02F3/435
E02F3/437
E02F9/2029
E02F9/22
E02F9/262
E02F9/264
E02F9/265
</t>
  </si>
  <si>
    <t xml:space="preserve">US202017434471
</t>
  </si>
  <si>
    <t xml:space="preserve">20200928
</t>
  </si>
  <si>
    <t xml:space="preserve">JP20190178442 20190930
WO2020JP36665 20200928
</t>
  </si>
  <si>
    <t>US2022136211 (A1)</t>
  </si>
  <si>
    <t xml:space="preserve">MORIKI HIDEKAZU [JP]
NARIKAWA RYU [JP]
KANAI MASAKI [JP]
SHIWAKU KOUJI [JP]
IMURA SHINYA [JP]
</t>
  </si>
  <si>
    <t xml:space="preserve">E02F9/20
E02F9/24
</t>
  </si>
  <si>
    <t xml:space="preserve">E02F9/2004
E02F9/2025
E02F9/2033
E02F9/2054
E02F9/24
E02F9/262
E02F3/435
G05D2201/0202
</t>
  </si>
  <si>
    <t xml:space="preserve">US201917429953
</t>
  </si>
  <si>
    <t xml:space="preserve">20191213
</t>
  </si>
  <si>
    <t xml:space="preserve">JP20190058540 20190326
WO2019JP49045 20191213
</t>
  </si>
  <si>
    <t>US2022136565 (A1)</t>
  </si>
  <si>
    <t xml:space="preserve">B60K17/22
F16D3/223
F16D3/84
</t>
  </si>
  <si>
    <t xml:space="preserve">B60K17/22
F16D3/20
F16D3/223
F16D3/84
F16C3/02
</t>
  </si>
  <si>
    <t xml:space="preserve">US202017434977
</t>
  </si>
  <si>
    <t xml:space="preserve">JP20190037167 20190301
WO2020JP02899 20200128
</t>
  </si>
  <si>
    <t xml:space="preserve">GAS COMPRESSOR
</t>
  </si>
  <si>
    <t>US2022136513 (A1)</t>
  </si>
  <si>
    <t xml:space="preserve">MORITA KENJI [JP]
TAKANO MASAHIKO [JP]
HASE MASAKAZU [JP]
</t>
  </si>
  <si>
    <t xml:space="preserve">F04D17/10
F04D25/06
F04D27/00
F04D27/02
</t>
  </si>
  <si>
    <t xml:space="preserve">F04B49/06
F04C28/08
F04C28/24
F04C28/28
F04D17/10
F04D25/06
F04D27/004
F04D27/0253
</t>
  </si>
  <si>
    <t xml:space="preserve">US202017601937
</t>
  </si>
  <si>
    <t xml:space="preserve">JP20190076771 20190415
WO2020JP13114 20200324
</t>
  </si>
  <si>
    <t xml:space="preserve">SENSORY EVALUATION SYSTEM, SUSPENSION DEVICE, AND SUSPENSION CONTROL SYSTEM
</t>
  </si>
  <si>
    <t>US2022134831 (A1)</t>
  </si>
  <si>
    <t xml:space="preserve">AKAI AKIHITO [JP]
CHIBA YUJI [JP]
ICHIMARU NOBUYUKI [JP]
HIRAO RYUSUKE [JP]
</t>
  </si>
  <si>
    <t xml:space="preserve">B60G17/0165
B60G17/018
G01M17/04
</t>
  </si>
  <si>
    <t xml:space="preserve">B60G17/015
B60G17/0165
B60G17/018
B60W40/08
G01M17/007
G01M17/04
B60G2400/204
B60G2400/208
B60G2400/821
B60G2401/14
B60G2500/10
G01M17/04
</t>
  </si>
  <si>
    <t xml:space="preserve">US202017436896
</t>
  </si>
  <si>
    <t xml:space="preserve">20200305
</t>
  </si>
  <si>
    <t xml:space="preserve">JP20190066885 20190329
WO2020JP09538 20200305
</t>
  </si>
  <si>
    <t xml:space="preserve">DRIVING ASSISTANCE SYSTEM AND DRIVING ASSISTANCE METHOD
</t>
  </si>
  <si>
    <t>US2022135051 (A1)</t>
  </si>
  <si>
    <t xml:space="preserve">NAGASUKA HIROFUMI [JP]
OJIRO DAICHI [JP]
KURIYAMA HIROYUKI [JP]
SATO KIMINORI [JP]
SHINOHARA YUHI [JP]
</t>
  </si>
  <si>
    <t xml:space="preserve">HITACHI TRANSPORT SYSTEM [JP]
</t>
  </si>
  <si>
    <t xml:space="preserve">B60W40/09
B60W50/14
</t>
  </si>
  <si>
    <t xml:space="preserve">B60W40/09
B60W50/14
G01C21/26
G08G1/16
B60W2050/146
B60W2540/21
B60W2540/229
B60W2554/4048
</t>
  </si>
  <si>
    <t xml:space="preserve">US202017431362
</t>
  </si>
  <si>
    <t xml:space="preserve">20200203
</t>
  </si>
  <si>
    <t xml:space="preserve">JP20190026229 20190218
WO2020JP03888 20200203
</t>
  </si>
  <si>
    <t xml:space="preserve">Vehicle Coupling Assistance Device, Vehicle Coupling Assistance Method, Vehicle Coupling Assistance System, and Steering Control Device
</t>
  </si>
  <si>
    <t>US2022135125 (A1)</t>
  </si>
  <si>
    <t xml:space="preserve">WANG JIAN [JP]
TAKAHAMA TAKU [JP]
</t>
  </si>
  <si>
    <t xml:space="preserve">B60D1/62
B62D6/00
B62D7/15
B62D12/02
B62D13/00
B62D13/06
</t>
  </si>
  <si>
    <t xml:space="preserve">B60D1/62
B62D6/00
B62D6/002
B62D7/15
B62D7/159
B62D12/02
B62D13/005
B62D13/06
</t>
  </si>
  <si>
    <t xml:space="preserve">US202017435950
</t>
  </si>
  <si>
    <t xml:space="preserve">20200430
</t>
  </si>
  <si>
    <t xml:space="preserve">JP20190090763 20190513
WO2020JP18217 20200430
</t>
  </si>
  <si>
    <t xml:space="preserve">RESIN-SEALED ELECTRONIC COMPONENT AND METHOD FOR MANUFACTURING THE SAME
</t>
  </si>
  <si>
    <t>US2022134618 (A1)</t>
  </si>
  <si>
    <t xml:space="preserve">JIN YIMING [JP]
FUJIMORI AKITOSHI [JP]
</t>
  </si>
  <si>
    <t xml:space="preserve">B29C45/14
G01L3/10
</t>
  </si>
  <si>
    <t xml:space="preserve">B29C45/14467
B29C45/14639
B29C45/14836
G01L3/105
B29L2031/3481
</t>
  </si>
  <si>
    <t xml:space="preserve">US202117517389
</t>
  </si>
  <si>
    <t xml:space="preserve">JP20200184409 20201104
</t>
  </si>
  <si>
    <t xml:space="preserve">IODINE TRAPPING APPARATUS AND NUCLEAR POWER STRUCTURE
</t>
  </si>
  <si>
    <t>US2022139587 (A1)</t>
  </si>
  <si>
    <t xml:space="preserve">FUKUI SOHEI [JP]
ISHIDA KAZUSHIGE [JP]
ITO TSUYOSHI [JP]
TOMINAGA KAZUO [JP]
TANAKA MOTOI [JP]
TANAKA MASAAKI [JP]
</t>
  </si>
  <si>
    <t xml:space="preserve">HITACHI GE NUCLEAR ENERGY LTD [JP]
</t>
  </si>
  <si>
    <t xml:space="preserve">B01D53/70
B01D53/78
G21C19/303
G21F9/02
</t>
  </si>
  <si>
    <t xml:space="preserve">B01D53/70
B01D53/78
G21C13/022
G21C19/303
G21F9/02
B01D2257/204
B01D2257/2068
</t>
  </si>
  <si>
    <t xml:space="preserve">US202117512591
</t>
  </si>
  <si>
    <t xml:space="preserve">JP20200184811 20201105
</t>
  </si>
  <si>
    <t xml:space="preserve">ORGANIC IODINE REMOVER
</t>
  </si>
  <si>
    <t>US2022139586 (A1)</t>
  </si>
  <si>
    <t xml:space="preserve">FUKUI SOHEI [JP]
TANAKA MOTOI [JP]
TANAKA MASAAKI [JP]
TOTSUKA FUMIO [JP]
HASHIMOTO TOMOHARU [JP]
TOMINAGA KAZUO [JP]
</t>
  </si>
  <si>
    <t xml:space="preserve">B01D53/02
B01D53/70
G21C13/02
G21F9/02
</t>
  </si>
  <si>
    <t xml:space="preserve">B01D53/02
B01D53/70
G21C13/02
G21F9/02
G21F9/12
B01D2251/80
B01D2252/30
B01D2257/2068
B01D2258/02
</t>
  </si>
  <si>
    <t xml:space="preserve">US202017433271
</t>
  </si>
  <si>
    <t xml:space="preserve">20200121
</t>
  </si>
  <si>
    <t xml:space="preserve">JP20190032046 20190225
WO2020JP01914 20200121
</t>
  </si>
  <si>
    <t xml:space="preserve">ELECTRONIC TRADING SYSTEM AND DATA CONCEALMENT METHOD FOR ELECTRONIC TRADING SYSTEM
</t>
  </si>
  <si>
    <t>US2022138848 (A1)</t>
  </si>
  <si>
    <t xml:space="preserve">FUKUNAKA KATSUHIRO [JP]
</t>
  </si>
  <si>
    <t xml:space="preserve">G06F16/27
G06F21/62
G06Q20/38
G06Q40/04
</t>
  </si>
  <si>
    <t xml:space="preserve">G06F16/27
G06F21/6218
G06Q20/389
G06Q30/06
G06Q30/0613
G06Q40/04
</t>
  </si>
  <si>
    <t xml:space="preserve">US202117471354
</t>
  </si>
  <si>
    <t xml:space="preserve">JP20200185357 20201105
</t>
  </si>
  <si>
    <t xml:space="preserve">ZERO INVOICING BY REPLICATED STATE
</t>
  </si>
  <si>
    <t>US2022138815 (A1)</t>
  </si>
  <si>
    <t xml:space="preserve">SINGH PRASUN KUMAR [US]
VENNELAKANTI RAVIGOPAL [US]
KUMAR AMIT [US]
</t>
  </si>
  <si>
    <t xml:space="preserve">G06Q20/22
G06Q20/38
G06Q30/04
</t>
  </si>
  <si>
    <t xml:space="preserve">G06Q20/223
G06Q20/3821
G06Q30/04
</t>
  </si>
  <si>
    <t xml:space="preserve">US202017089944
</t>
  </si>
  <si>
    <t xml:space="preserve">20201105
</t>
  </si>
  <si>
    <t xml:space="preserve">US202017089944 20201105
</t>
  </si>
  <si>
    <t xml:space="preserve">STORAGE DEVICE AND CONTROL METHOD FOR STORAGE DEVICE
</t>
  </si>
  <si>
    <t>US2022138123 (A1)</t>
  </si>
  <si>
    <t xml:space="preserve">ZHU CHENQI [JP]
</t>
  </si>
  <si>
    <t xml:space="preserve">G06F13/16
</t>
  </si>
  <si>
    <t xml:space="preserve">G06F13/1668
</t>
  </si>
  <si>
    <t xml:space="preserve">US202117200678
</t>
  </si>
  <si>
    <t xml:space="preserve">20210312
</t>
  </si>
  <si>
    <t xml:space="preserve">JP20200185353 20201105
</t>
  </si>
  <si>
    <t xml:space="preserve">COMPUTER SYSTEM AND DATA ACCESS CONTROL METHOD
</t>
  </si>
  <si>
    <t>US2022138339 (A1)</t>
  </si>
  <si>
    <t xml:space="preserve">KAWAMURA SHUNJI [JP]
TANIZAKI MASAAKI [JP]
HATOGAI TETSUHIRO [JP]
</t>
  </si>
  <si>
    <t xml:space="preserve">G06F16/2457
G06F21/6218
</t>
  </si>
  <si>
    <t xml:space="preserve">US201917433250
</t>
  </si>
  <si>
    <t xml:space="preserve">20190822
</t>
  </si>
  <si>
    <t xml:space="preserve">JP20190042450 20190308
WO2019JP32757 20190822
</t>
  </si>
  <si>
    <t xml:space="preserve">SYSTEM, AND CONTROL METHOD AND PROGRAM FOR INPUT/OUTPUT REQUESTS FOR STORAGE SYSTEMS
</t>
  </si>
  <si>
    <t>US2022138063 (A1)</t>
  </si>
  <si>
    <t xml:space="preserve">IWAMITSU KOUJI [JP]
OGUSU TAKUYA [JP]
SUZUKI KEISUKE [JP]
GOMYO MASAYUKI [JP]
UNOUE SHINRI [JP]
</t>
  </si>
  <si>
    <t xml:space="preserve">G06F11/20
</t>
  </si>
  <si>
    <t xml:space="preserve">G06F3/0607
G06F3/0635
G06F3/067
G06F3/0689
G06F11/2033
G06F11/2089
G06F11/2092
G06F11/2094
</t>
  </si>
  <si>
    <t xml:space="preserve">US202217575278
</t>
  </si>
  <si>
    <t xml:space="preserve">JP20170231216 20171130
US201815917359 20180309
US201916281327 20190221
US202016845891 20200410
US202217575278 20220113
</t>
  </si>
  <si>
    <t xml:space="preserve">FILE STORAGE AND COMPUTER SYSTEM
</t>
  </si>
  <si>
    <t>US2022137878 (A1)</t>
  </si>
  <si>
    <t xml:space="preserve">SHIMIZU TOMOKI [JP]
</t>
  </si>
  <si>
    <t xml:space="preserve">G06F3/0604
G06F3/0644
G06F3/0659
G06F3/067
</t>
  </si>
  <si>
    <t xml:space="preserve">US202117208068
</t>
  </si>
  <si>
    <t xml:space="preserve">20210322
</t>
  </si>
  <si>
    <t xml:space="preserve">JP20200185166 20201105
</t>
  </si>
  <si>
    <t xml:space="preserve">STORAGE SYSTEM AND FILE RELOCATION METHOD FOR STORAGE SYSTEM
</t>
  </si>
  <si>
    <t>US2022137837 (A1)</t>
  </si>
  <si>
    <t xml:space="preserve">HAYASHI ARATA [JP]
NISHIHARA YUTA [JP]
OMURA KOKI [JP]
</t>
  </si>
  <si>
    <t xml:space="preserve">G06F3/06
G06F21/56
</t>
  </si>
  <si>
    <t xml:space="preserve">G06F3/0619
G06F3/0647
G06F3/0659
G06F3/067
G06F21/566
G06F21/568
</t>
  </si>
  <si>
    <t xml:space="preserve">US202117463275
</t>
  </si>
  <si>
    <t xml:space="preserve">JP20200181820 20201029
</t>
  </si>
  <si>
    <t xml:space="preserve">PRODUCTION INFORMATION MANAGEMENT SYSTEM AND PRODUCTION INFORMATION MANAGEMENT METHOD
</t>
  </si>
  <si>
    <t>US2022137609 (A1)</t>
  </si>
  <si>
    <t xml:space="preserve">TSUTSUMI DAISUKE [JP]
UMEDA SHOTA [JP]
NOGI KEITA [JP]
</t>
  </si>
  <si>
    <t xml:space="preserve">G05B19/418
</t>
  </si>
  <si>
    <t xml:space="preserve">G05B19/4183
G05B19/41875
G05B19/4188
G05B19/41885
</t>
  </si>
  <si>
    <t xml:space="preserve">US202117504557
</t>
  </si>
  <si>
    <t xml:space="preserve">JP20200183743 20201102
</t>
  </si>
  <si>
    <t xml:space="preserve">MOTOR DRIVE DEVICE AND ELECTRIC VEHICLE SYSTEM
</t>
  </si>
  <si>
    <t>US2022134890 (A1)</t>
  </si>
  <si>
    <t xml:space="preserve">NAKAO NORIYA [JP]
TAKAHASHI FUMIKAZU [JP]
YOSHIDA KENICHI [JP]
</t>
  </si>
  <si>
    <t xml:space="preserve">B60L15/02
B60L15/20
H02K7/00
H02P21/30
H02P27/12
</t>
  </si>
  <si>
    <t xml:space="preserve">B60L15/025
B60L15/20
H02K7/003
H02P21/0021
H02P21/05
H02P21/30
H02P27/12
B60L2240/421
B60L2240/423
B60L2240/529
B60L2260/42
B60L2270/147
H02P2205/05
Y02T10/64
Y02T10/72
</t>
  </si>
  <si>
    <t xml:space="preserve">US201917284889
</t>
  </si>
  <si>
    <t xml:space="preserve">20190912
</t>
  </si>
  <si>
    <t xml:space="preserve">JP20180194523 20181015
WO2019JP35828 20190912
</t>
  </si>
  <si>
    <t xml:space="preserve">DRIVING DOMAIN MANAGEMENT UNIT, DRIVING DOMAIN MANAGEMENT SYSTEM, AND DRIVING DOMAIN MANAGEMENT METHOD
</t>
  </si>
  <si>
    <t>US2022135069 (A1)</t>
  </si>
  <si>
    <t xml:space="preserve">MATSUMOTO TAKASHI [JP]
KONDO AKIHIRO [JP]
</t>
  </si>
  <si>
    <t xml:space="preserve">B60W60/00
G05D1/02
</t>
  </si>
  <si>
    <t xml:space="preserve">B60W60/001
G05D1/0274
G08G1/096838
G08G1/207
B60W2555/20
B60W2556/10
B60W2556/45
</t>
  </si>
  <si>
    <t xml:space="preserve">US202117516012
</t>
  </si>
  <si>
    <t xml:space="preserve">JP20200185310 20201105
</t>
  </si>
  <si>
    <t xml:space="preserve">COMMUNICATION CONTROL METHOD, COMPUTER SYSTEM, AND COMPUTER
</t>
  </si>
  <si>
    <t>US2022141178 (A1)</t>
  </si>
  <si>
    <t xml:space="preserve">SUZUKI KYUTA [JP]
</t>
  </si>
  <si>
    <t xml:space="preserve">G06F9/455
G06F9/50
</t>
  </si>
  <si>
    <t xml:space="preserve">G06F9/45558
G06F9/5072
H04L61/10
H04L61/5046
H04L2101/622
G06F2009/4557
G06F2009/45591
G06F2009/45595
</t>
  </si>
  <si>
    <t xml:space="preserve">US202117405062
</t>
  </si>
  <si>
    <t xml:space="preserve">JP20200184055 20201104
</t>
  </si>
  <si>
    <t xml:space="preserve">Relay Apparatus and Relay Method
</t>
  </si>
  <si>
    <t>US2022141286 (A1)</t>
  </si>
  <si>
    <t xml:space="preserve">TAKAHASHI KIYOTAKA [JP]
OGATA YUJI [JP]
</t>
  </si>
  <si>
    <t xml:space="preserve">G06F3/02
</t>
  </si>
  <si>
    <t xml:space="preserve">G06F3/0202
H04L67/12
</t>
  </si>
  <si>
    <t xml:space="preserve">US202117452794
</t>
  </si>
  <si>
    <t xml:space="preserve">JP20200183737 20201102
</t>
  </si>
  <si>
    <t xml:space="preserve">DIMENSION MEASUREMENT APPARATUS, DIMENSION MEASUREMENT PROGRAM, AND SEMICONDUCTOR MANUFACTURING SYSTEM
</t>
  </si>
  <si>
    <t>US2022139788 (A1)</t>
  </si>
  <si>
    <t xml:space="preserve">OKUYAMA YUTAKA [JP]
OHMORI TAKESHI [JP]
TOYODA YASUTAKA [JP]
</t>
  </si>
  <si>
    <t xml:space="preserve">G05B19/048
H01L21/66
H01L21/67
</t>
  </si>
  <si>
    <t xml:space="preserve">G01B21/00
G05B19/048
G06N20/00
G06V10/10
H01L21/67276
H01L22/12
H01J37/26
</t>
  </si>
  <si>
    <t xml:space="preserve">US201916957480
</t>
  </si>
  <si>
    <t xml:space="preserve">20190704
</t>
  </si>
  <si>
    <t xml:space="preserve">WO2019JP26595 20190704
</t>
  </si>
  <si>
    <t xml:space="preserve">PLASMA PROCESSING APPARATUS
</t>
  </si>
  <si>
    <t>US2022139678 (A1)</t>
  </si>
  <si>
    <t xml:space="preserve">ISHIGURO MASAKI [JP]
SUMIYA MASAHIRO [JP]
SHIRAYONE SHIGERU [JP]
IKENAGA KAZUYUKI [JP]
TAMURA TOMOYUKI [JP]
</t>
  </si>
  <si>
    <t xml:space="preserve">H01J37/32082
H01J37/32146
H01J37/32532
H01J37/32706
H01J37/32935
H01J37/3299
H01L21/3065
H05H1/46
</t>
  </si>
  <si>
    <t xml:space="preserve">US202217574081
</t>
  </si>
  <si>
    <t xml:space="preserve">JP20140151449 20140725
JP20150046627 20150310
US201514788759 20150630
US202217574081 20220112
</t>
  </si>
  <si>
    <t>US2022139667 (A1)</t>
  </si>
  <si>
    <t xml:space="preserve">SHOUJI MINAMI [JP]
TSUNO NATSUKI [JP]
OHTA HIROYA [JP]
BIZEN DAISUKE [JP]
</t>
  </si>
  <si>
    <t xml:space="preserve">H01J37/22
H01J37/244
H01J37/26
H01J37/28
</t>
  </si>
  <si>
    <t xml:space="preserve">G01B15/00
G01B15/04
H01J37/222
H01J37/224
H01J37/226
H01J37/228
H01J37/244
H01J37/265
H01J37/28
H01J2237/221
H01J2237/2448
H01J2237/2817
</t>
  </si>
  <si>
    <t xml:space="preserve">US201917435479
</t>
  </si>
  <si>
    <t xml:space="preserve">20190327
</t>
  </si>
  <si>
    <t xml:space="preserve">WO2019JP13177 20190327
</t>
  </si>
  <si>
    <t xml:space="preserve">INTEGRATION DEVICE, INTEGRATION METHOD, AND INTEGRATION PROGRAM
</t>
  </si>
  <si>
    <t>US2022138603 (A1)</t>
  </si>
  <si>
    <t xml:space="preserve">TARUMI SHINJI [JP]
TAKEUCHI WATARU [JP]
YUI SHUNTARO [JP]
BAN HIDEYUKI [JP]
</t>
  </si>
  <si>
    <t xml:space="preserve">G06N5/04
G06N20/00
</t>
  </si>
  <si>
    <t xml:space="preserve">G06N5/041
G06N20/00
</t>
  </si>
  <si>
    <t xml:space="preserve">US202117496178
</t>
  </si>
  <si>
    <t xml:space="preserve">JP20200184257 20201104
</t>
  </si>
  <si>
    <t xml:space="preserve">Fan Filter Unit and Hepa Filter Performance Measurement Method
</t>
  </si>
  <si>
    <t>US2022136951 (A1)</t>
  </si>
  <si>
    <t xml:space="preserve">KANEKO TAKESHI [JP]
SATO HIROTOSHI [JP]
SUWA TOSHIHIKO [JP]
YOKOYAMA MAKOTO [JP]
ADACHI HARUHIKO [JP]
MATSUMURA TAKESHI [JP]
</t>
  </si>
  <si>
    <t xml:space="preserve">G01N15/08
</t>
  </si>
  <si>
    <t xml:space="preserve">B01D46/10
B01D46/42
G01N15/0806
G01N15/082
G01N2015/084
</t>
  </si>
  <si>
    <t xml:space="preserve">US202017254673
</t>
  </si>
  <si>
    <t xml:space="preserve">20200415
</t>
  </si>
  <si>
    <t xml:space="preserve">WO2020JP16484 20200415
</t>
  </si>
  <si>
    <t xml:space="preserve">PISTON FOR VEHICULAR DISC BRAKE AND MANUFACTURING METHOD THEREOF
</t>
  </si>
  <si>
    <t>ES2908549 (T3)</t>
  </si>
  <si>
    <t xml:space="preserve">OKAMOTO MINORU
TAKAHASHI YOHEI
ARAI SUSUMU
UEDA MIYOKA
</t>
  </si>
  <si>
    <t xml:space="preserve">HITACHI ASTEMO LTD [JP]
UNIV SHINSHU [JP]
</t>
  </si>
  <si>
    <t xml:space="preserve">C23C18/16
C23C18/32
C25D3/56
C25D5/12
C25D5/44
F16D65/18
F16J1/01
F16D121/04
F16D125/06
</t>
  </si>
  <si>
    <t xml:space="preserve">C23C18/1653
C23C18/1662
C23C18/32
C23C18/52
C23C28/02
C25D3/562
C25D5/44
F16D65/18
F16J1/01
F16J9/26
F16D2121/04
F16D2125/04
</t>
  </si>
  <si>
    <t xml:space="preserve">ES20160752562T
</t>
  </si>
  <si>
    <t xml:space="preserve">20160218
</t>
  </si>
  <si>
    <t xml:space="preserve">JP20150030966 20150219
WO2016JP54763 20160218
</t>
  </si>
  <si>
    <t xml:space="preserve">A HEAT CYCLE FOR AN AIR CONDITIONER.
</t>
  </si>
  <si>
    <t>MY123746 (A)</t>
  </si>
  <si>
    <t xml:space="preserve">KOUICHI FUKUSHIMA [JP]
KAZUO FUJIBAYASHI [JP]
HIROSHI KOGURE [JP]
TADASHI LIZUKA [JP]
YASUHIRO KOIDO [JP]
</t>
  </si>
  <si>
    <t xml:space="preserve">F25B1/00
F25B13/00
F25B43/00
</t>
  </si>
  <si>
    <t xml:space="preserve">F25B13/00
F25B41/37
F25B43/003
F25B2313/02741
</t>
  </si>
  <si>
    <t xml:space="preserve">MY1919PI965079
</t>
  </si>
  <si>
    <t xml:space="preserve">JP19950316710 19951205
</t>
  </si>
  <si>
    <t xml:space="preserve">SQUEEGEE FOR SCREEN PRINTING AND ITS PRODUCTION METHOD
</t>
  </si>
  <si>
    <t>MY114326 (A)</t>
  </si>
  <si>
    <t xml:space="preserve">HIROSHI SHIMAZU [JP]
YOSHIHIRO KOBAYASHI [JP]
EIJI SAKATA [JP]
</t>
  </si>
  <si>
    <t xml:space="preserve">HITACHI MAXELL [JP]
</t>
  </si>
  <si>
    <t xml:space="preserve">B41F15/42
B41F15/44
C25D1/00
H05K3/12
C25D5/00
</t>
  </si>
  <si>
    <t xml:space="preserve">B41F15/42
B41F15/44
C25D1/00
H05K3/1233
C25D5/00
C25D5/12
H05K2203/0139
</t>
  </si>
  <si>
    <t xml:space="preserve">MY1919PI965248
</t>
  </si>
  <si>
    <t xml:space="preserve">19961213
</t>
  </si>
  <si>
    <t xml:space="preserve">JP19950347262 19951213
JP19950348067 19951214
</t>
  </si>
  <si>
    <t xml:space="preserve">MULTIPLE ZONE DATA STORAGE SYSTEM AND METHOD
</t>
  </si>
  <si>
    <t>MY124489 (A)</t>
  </si>
  <si>
    <t xml:space="preserve">MIKE SUK [US]
DONALD RAY GILLIS [US]
DAVID H JEN [US]
</t>
  </si>
  <si>
    <t xml:space="preserve">G11B5/012
G11B5/54
G11B5/82
G11B21/02
G11B21/22
</t>
  </si>
  <si>
    <t xml:space="preserve">G11B5/54
G11B5/82
G11B21/02
</t>
  </si>
  <si>
    <t xml:space="preserve">MY1919PI965038
</t>
  </si>
  <si>
    <t xml:space="preserve">19961130
</t>
  </si>
  <si>
    <t xml:space="preserve">US19950571666 19951213
</t>
  </si>
  <si>
    <t xml:space="preserve">SEMICONDUCTOR INTEGRATED CIRCUIT DEVICE AND METHOD FOR MANUFACTURING THE SAME
</t>
  </si>
  <si>
    <t>MY124093 (A)</t>
  </si>
  <si>
    <t xml:space="preserve">SEIJI NARUI [JP]
KAZUHIKO KAJIGAYA [JP]
MAKOTO YOSHIDA [JP]
TETSU UDAGAWA [JP]
</t>
  </si>
  <si>
    <t xml:space="preserve">H01L21/768
H01L21/822
H01L21/8242
H01L27/10
H01L27/108
H01L29/41
</t>
  </si>
  <si>
    <t xml:space="preserve">H01L21/8239
H01L27/10894
H01L27/10814
H01L27/10873
H01L27/10882
H01L27/10885
H01L2924/0002
Y10S257/915
H01L2924/0002
H01L2924/00
</t>
  </si>
  <si>
    <t xml:space="preserve">MY1919PI970121
</t>
  </si>
  <si>
    <t xml:space="preserve">19970113
</t>
  </si>
  <si>
    <t xml:space="preserve">JP19960003648 19960112
</t>
  </si>
  <si>
    <t xml:space="preserve">BGA TYPE SEMICONDUCTOR DEVICE AND ELECTRONIC EQUIPMENT USING THE SAME
</t>
  </si>
  <si>
    <t>MY124454 (A)</t>
  </si>
  <si>
    <t xml:space="preserve">HIDEHO YAMAMURA [JP]
</t>
  </si>
  <si>
    <t xml:space="preserve">H01L23/12
H01L23/498
H01L23/52
</t>
  </si>
  <si>
    <t xml:space="preserve">H01L23/49838
H01L23/50
H01L24/48
H01L2224/48235
H01L2924/00014
H01L2924/15173
H01L2924/15311
H01L2924/19041
H01L2924/30107
H01L2924/3011
H01L2924/00014
H01L2224/05599
H01L2924/00014
H01L2224/45015
H01L2924/207
H01L2924/00014
H01L2224/45099
H01L2924/00014
H01L2224/85399
</t>
  </si>
  <si>
    <t xml:space="preserve">MY1919PI964933
</t>
  </si>
  <si>
    <t xml:space="preserve">JP19950310861 19951129
</t>
  </si>
  <si>
    <t xml:space="preserve">PROPELLER FAN AND OUTSIDE UNIT FOR AIR-CONDITIONER USING THEREOF
</t>
  </si>
  <si>
    <t>MY123770 (A)</t>
  </si>
  <si>
    <t xml:space="preserve">HIROYASU YONEYAMA [JP]
YOSHIHIKO MOCHIZUKI [JP]
YUTAKA MORI [JP]
MASAAKI MOCHIZUKI [JP]
MAKOTO NAGAI [JP]
RYOJI SATOH [JP]
TOSHIO OTAGURO [JP]
</t>
  </si>
  <si>
    <t xml:space="preserve">HITACHI SHIMIZU ENG CO LTD [JP]
HITACHI LTD [JP]
</t>
  </si>
  <si>
    <t xml:space="preserve">F04D29/38
F04D29/68
F24F5/00
</t>
  </si>
  <si>
    <t xml:space="preserve">F04D29/386
F04D29/681
</t>
  </si>
  <si>
    <t xml:space="preserve">MY1919PI965533
</t>
  </si>
  <si>
    <t xml:space="preserve">19961227
</t>
  </si>
  <si>
    <t xml:space="preserve">WO1996JP00540 19960306
</t>
  </si>
  <si>
    <t xml:space="preserve">A MULTI-PIECE INTEGRATED SUSPENSION ASSEMBLY FOR A MAGNETIC STORAGE SYSTEM
</t>
  </si>
  <si>
    <t>MY123863 (A)</t>
  </si>
  <si>
    <t xml:space="preserve">DARRELL DEAN PALMER [US]
WING CHUN SHUM [US]
RANDALL GEORGE SIMMONS [US]
WILLIAM WOODROW BROOKS JR [US]
WESLEY LEROY HILLMAN [US]
STEVEN HARRY VOSS [US]
</t>
  </si>
  <si>
    <t xml:space="preserve">G11B5/48
G11B5/60
G11B21/21
</t>
  </si>
  <si>
    <t xml:space="preserve">G11B5/48
G11B5/4853
</t>
  </si>
  <si>
    <t xml:space="preserve">MY1919PI971683
</t>
  </si>
  <si>
    <t xml:space="preserve">19970417
</t>
  </si>
  <si>
    <t xml:space="preserve">US19960644878 19960510
</t>
  </si>
  <si>
    <t xml:space="preserve">MAGNETIC HEAD, MANUFACTURING METHOD THEREOF, AND MANUFACTURING APPARATUS THEREOF
</t>
  </si>
  <si>
    <t>MY132574 (A)</t>
  </si>
  <si>
    <t xml:space="preserve">2007-10-31
</t>
  </si>
  <si>
    <t xml:space="preserve">YOSHIMI KAWANAMI [JP]
HISASHI TAKANO [JP]
YUICHI MADOKORO [JP]
KAORU UMEMURA [JP]
SATOSHI TOMIMATSU [JP]
</t>
  </si>
  <si>
    <t xml:space="preserve">G11B5/127
G11B5/133
G11B5/187
G11B5/31
G11B5/39
G11B5/60
G11B5/40
</t>
  </si>
  <si>
    <t xml:space="preserve">G11B5/1871
G11B5/3106
G11B5/3116
G11B5/3163
G11B5/3967
G11B5/40
Y10S977/949
</t>
  </si>
  <si>
    <t xml:space="preserve">MY1919PI971787
</t>
  </si>
  <si>
    <t xml:space="preserve">19970424
</t>
  </si>
  <si>
    <t xml:space="preserve">JP19960104908 19960425
</t>
  </si>
  <si>
    <t xml:space="preserve">METHOD AND APPARATUS FOR RECORDING AND REPRODUCING INFORMATION USING PSEUDO IDENTIFICATION SIGNAL
</t>
  </si>
  <si>
    <t>MY113154 (A)</t>
  </si>
  <si>
    <t xml:space="preserve">HARUKAZU MIYAMOTO [JP]
YOSHIO SUZUKI [JP]
MOTOYUKI SUZUKI [JP]
HISATAKA SUGIYAMA [JP]
HIROYUKI MINEMURA [JP]
TETSUYA FUSHIMI [JP]
NOBUHIRO TOKUSHUKU [JP]
</t>
  </si>
  <si>
    <t xml:space="preserve">HITACHI CONSUMER ELECTRONICS [JP]
</t>
  </si>
  <si>
    <t xml:space="preserve">G11B5/09
G11B7/00
G11B7/004
G11B7/0045
G11B7/005
G11B7/006
G11B7/007
G11B7/013
G11B7/09
G11B7/24
G11B19/20
G11B19/247
G11B19/28
G11B20/00
G11B20/10
G11B20/12
G11B27/19
G11B27/28
G11B27/30
G11B7/0037
G11B27/24
</t>
  </si>
  <si>
    <t xml:space="preserve">G11B7/004
G11B7/0045
G11B7/0053
G11B7/006
G11B7/00745
G11B7/013
G11B7/0938
G11B19/122
G11B19/20
G11B19/247
G11B19/28
G11B20/10009
G11B20/10222
G11B20/12
G11B27/19
G11B27/28
G11B27/3027
G11B7/0037
G11B7/00718
G11B7/0079
G11B7/24082
G11B27/24
G11B2220/2537
</t>
  </si>
  <si>
    <t xml:space="preserve">MY1919PI973319
</t>
  </si>
  <si>
    <t xml:space="preserve">19970722
</t>
  </si>
  <si>
    <t xml:space="preserve">JP19960197297 19960726
JP19970023480 19970206
</t>
  </si>
  <si>
    <t xml:space="preserve">PROCESS FOR PRODUCING MULTILAYER PRINTED CIRCUIT BOARD FOR WIRE BONDING.
</t>
  </si>
  <si>
    <t>MY112355 (A)</t>
  </si>
  <si>
    <t xml:space="preserve">NORIO OKANO [JP]
KAZUHITO KOBAYASHI [JP]
AKISHI NAKASO [JP]
NAOYUKI URASAKI [JP]
KOUICHI TSUYAMA [JP]
HIROSHI SHIMIZU [JP]
NOBUYUKI OGAWA [JP]
TOYOKI ITO [JP]
DAISUKE FUJIMOTO [JP]
KAZUHISA OTSUKA [JP]
SHIGEHARU ARIKE [JP]
YOSHIYUKI TSURU [JP]
</t>
  </si>
  <si>
    <t xml:space="preserve">B44C1/22
H05K3/00
H05K3/46
H05K1/00
H05K3/02
</t>
  </si>
  <si>
    <t xml:space="preserve">H05K1/0298
H05K1/115
H05K3/0035
H05K3/103
H05K3/429
H05K3/4655
H01L2224/32225
H01L2224/45144
H01L2224/48227
H01L2224/73265
H01L2924/01078
H05K3/0094
H05K3/025
H05K3/4652
H05K3/4676
H05K2201/0209
H05K2201/0248
H05K2201/0355
H05K2201/0358
H05K2203/0554
H01L2224/45144
H01L2924/00
H01L2224/73265
H01L2224/32225
H01L2224/48227
H01L2924/00
</t>
  </si>
  <si>
    <t xml:space="preserve">MY1919PI972524
</t>
  </si>
  <si>
    <t xml:space="preserve">19970605
</t>
  </si>
  <si>
    <t xml:space="preserve">JP19960156780 19960618
JP19960289400 19961031
</t>
  </si>
  <si>
    <t xml:space="preserve">DISPLACEMENT TYPE COMPRESSOR AND METHOD OF FORMING COATING FILM
</t>
  </si>
  <si>
    <t>MY116142 (A)</t>
  </si>
  <si>
    <t xml:space="preserve">KOICHI SEKIGUCHI [JP]
YOSHISHIGE ENDO [JP]
KOICHI INABA [JP]
YUJI YOSHITOMI [JP]
EIICHI SATOH [JP]
AKIHIKO YAMAMOTO [JP]
</t>
  </si>
  <si>
    <t xml:space="preserve">C23C30/00
F04B1/26
F04B27/00
F04C18/02
F04C29/00
</t>
  </si>
  <si>
    <t xml:space="preserve">C23C18/48
C23C22/60
F04C18/0215
F04C18/0246
F04C2230/91
F05C2201/0493
</t>
  </si>
  <si>
    <t xml:space="preserve">MY1919PI974062
</t>
  </si>
  <si>
    <t xml:space="preserve">19970903
</t>
  </si>
  <si>
    <t xml:space="preserve">JP19960255569 19960905
</t>
  </si>
  <si>
    <t xml:space="preserve">HIGH PERFORMANCE DISK DRIVE LIMIT STOP EMPLOYING ENCAPSULATED VISCO-ELASTIC
</t>
  </si>
  <si>
    <t>MY114068 (A)</t>
  </si>
  <si>
    <t xml:space="preserve">KIRK BARROWS PRICE [US]
BRAD VAUGHN JOHNSON [US]
</t>
  </si>
  <si>
    <t xml:space="preserve">G11B5/54
</t>
  </si>
  <si>
    <t xml:space="preserve">G11B5/4813
G11B5/54
G11B33/02
G11B2220/2516
</t>
  </si>
  <si>
    <t xml:space="preserve">MY1919PI982989
</t>
  </si>
  <si>
    <t xml:space="preserve">19980701
</t>
  </si>
  <si>
    <t xml:space="preserve">US19970902448 19970729
</t>
  </si>
  <si>
    <t xml:space="preserve">HARD DISK FILE DESIGN FOR IMPROVED HEAD MERGE PROCESS IN TUB CASTING
</t>
  </si>
  <si>
    <t>MY114478 (A)</t>
  </si>
  <si>
    <t xml:space="preserve">ERIC A ECKBERG [US]
KIRK B PRICE [US]
BRAD J KRIEHN [US]
ROY T FLOWERS [US]
BRAD V JOHNSON [US]
</t>
  </si>
  <si>
    <t xml:space="preserve">G11B5/40
G11B5/48
G11B25/04
G11B5/105
</t>
  </si>
  <si>
    <t xml:space="preserve">G11B5/105
G11B5/40
G11B5/4813
G11B25/043
G11B5/105
G11B5/40
Y10T29/49025
Y10T29/53165
</t>
  </si>
  <si>
    <t xml:space="preserve">MY1919PI982594
</t>
  </si>
  <si>
    <t xml:space="preserve">19980610
</t>
  </si>
  <si>
    <t xml:space="preserve">US19970890897 19970710
</t>
  </si>
  <si>
    <t xml:space="preserve">MACHINE DATA ACQUISITION SYSTEM AND METHOD
</t>
  </si>
  <si>
    <t>MY126570 (A)</t>
  </si>
  <si>
    <t xml:space="preserve">KENJI MATSUMOTO [JP]
SHIGEYUKI ITOH [JP]
YUTAKA TAKAMI [JP]
MASAYUKI INOUE [JP]
KOICHI YONETA [JP]
TETSUHARU INAMITSU [JP]
</t>
  </si>
  <si>
    <t xml:space="preserve">HITACHI LTD [JP]
HITACHI VIDEO AND INFORMATION SYSTEM INC [JP]
</t>
  </si>
  <si>
    <t xml:space="preserve">G06K17/00
G06K19/02
G06Q10/00
G06Q20/00
G06Q20/06
G06Q20/34
G06Q40/00
G06Q40/02
G06Q50/00
G06Q50/10
G07C3/00
G07F7/08
G07F7/10
G07F9/02
</t>
  </si>
  <si>
    <t xml:space="preserve">G06Q20/346
G07C3/00
G07F7/1008
G07F9/02
</t>
  </si>
  <si>
    <t xml:space="preserve">MY1919PI982454
</t>
  </si>
  <si>
    <t xml:space="preserve">19980602
</t>
  </si>
  <si>
    <t xml:space="preserve">JP19970150653 19970609
</t>
  </si>
  <si>
    <t xml:space="preserve">DIRECT ACCESS STORAGE DEVICE (DASD) WITH A VARIABLE SPINDLE ROTATION SPEED
</t>
  </si>
  <si>
    <t>MY114486 (A)</t>
  </si>
  <si>
    <t xml:space="preserve">JOHN JEFFREY STEPHENSON [US]
</t>
  </si>
  <si>
    <t xml:space="preserve">G11B15/46
G11B19/28
H02P6/06
H02P23/00
</t>
  </si>
  <si>
    <t xml:space="preserve">G11B19/28
</t>
  </si>
  <si>
    <t xml:space="preserve">MY1919PI984487
</t>
  </si>
  <si>
    <t xml:space="preserve">19980930
</t>
  </si>
  <si>
    <t xml:space="preserve">US19970989471 19971212
</t>
  </si>
  <si>
    <t xml:space="preserve">STACKED SEMICONDUCTOR DEVICE INCLUDING IMPROVED LEAD FRAME ARRANGEMENT
</t>
  </si>
  <si>
    <t>MY115910 (A)</t>
  </si>
  <si>
    <t xml:space="preserve">TOSHIO SUGANO [JP]
HIROTAKA NISHIZAWA [JP]
MICHIAKI SUGIYAMA [JP]
MASACHIKA MASUDA [JP]
MASAYASU KAWAMURA [JP]
TAMAKI WADA [JP]
YASUSHI TAKAHASHI [JP]
</t>
  </si>
  <si>
    <t xml:space="preserve">HITACHI LTD [JP]
HITACHI ULSI SYS CO LTD [JP]
</t>
  </si>
  <si>
    <t xml:space="preserve">H01L21/44
H01L21/48
H01L21/50
H01L23/04
H01L23/28
H01L23/34
H01L23/48
H01L23/495
H01L23/52
H01L25/065
H01L25/07
H01L25/18
H01L29/40
</t>
  </si>
  <si>
    <t xml:space="preserve">H01L23/48
H01L23/4951
H01L24/06
H01L24/49
H01L24/45
H01L24/48
H01L2224/04042
H01L2224/05554
H01L2224/05599
H01L2224/06136
H01L2224/32145
H01L2224/32245
H01L2224/45144
H01L2224/48091
H01L2224/48247
H01L2224/48257
H01L2224/4826
H01L2224/48599
H01L2224/49113
H01L2224/49171
H01L2224/73215
H01L2224/85201
H01L2224/85205
H01L2924/00014
H01L2924/01005
H01L2924/01006
H01L2924/01013
H01L2924/01014
H01L2924/01023
H01L2924/01028
H01L2924/01029
H01L2924/01039
H01L2924/01055
H01L2924/01058
H01L2924/01078
H01L2924/01079
H01L2924/014
H01L2924/07802
H01L2924/12042
H01L2924/14
H01L2924/181
H01L2924/30105
H01L2924/3011
Y10T29/49121
H01L2224/45144
H01L2924/00014
H01L2224/48091
H01L2924/00014
H01L2224/4826
H01L2224/49171
H01L2924/00
H01L2224/48599
H01L2924/00
H01L2224/49171
H01L2224/48247
H01L2924/00
H01L2224/73215
H01L2224/32245
H01L2224/4826
H01L2924/00012
H01L2224/85205
H01L2224/45144
H01L2924/00
H01L2924/00014
H01L2224/05599
H01L2924/00
H01L2924/00014
H01L2224/85399
H01L2924/07802
H01L2924/00
H01L2924/12042
H01L2924/00
H01L2924/181
H01L2924/00012
</t>
  </si>
  <si>
    <t xml:space="preserve">MY1919PI984446
</t>
  </si>
  <si>
    <t xml:space="preserve">19980926
</t>
  </si>
  <si>
    <t xml:space="preserve">JP19970263434 19970929
JP19980140878 19980522
</t>
  </si>
  <si>
    <t xml:space="preserve">SHIELDED MAGNETIC TUNNEL JUNCTION MAGNETORESISTIVE READ HEAD
</t>
  </si>
  <si>
    <t>MY116285 (A)</t>
  </si>
  <si>
    <t xml:space="preserve">CHING HWA TSANG [US]
ROBERT EDWARD FONTANA JR [US]
FREDERICK HAYES DILL [US]
STUART STEPHEN PAPWOTH PARKIN [US]
</t>
  </si>
  <si>
    <t xml:space="preserve">G11B5/33
G11B5/39
H01F10/16
H01F10/32
H01L43/08
</t>
  </si>
  <si>
    <t xml:space="preserve">G11B5/33
G11B5/332
G11B5/3909
G11B5/3912
</t>
  </si>
  <si>
    <t xml:space="preserve">MY1919PI984347
</t>
  </si>
  <si>
    <t xml:space="preserve">19980922
</t>
  </si>
  <si>
    <t xml:space="preserve">US19970957787 19971024
</t>
  </si>
  <si>
    <t xml:space="preserve">DATA STORAGE DISK WITH INFORMATION ENCODED IN THE POSITION ERROR SIGNAL FIELDS
</t>
  </si>
  <si>
    <t>MY115920 (A)</t>
  </si>
  <si>
    <t xml:space="preserve">MARIO BLAUM [US]
WILLIAM JOHN KABELAC [US]
LOUIS JOSEPH SERRANO [US]
MANTLE MAN-HON YU [US]
</t>
  </si>
  <si>
    <t xml:space="preserve">G11B5/012
G11B5/596
G11B5/82
G11B20/18
G11B21/10
G11B27/30
</t>
  </si>
  <si>
    <t xml:space="preserve">G11B5/012
G11B5/82
G11B20/18
G11B27/3027
G11B5/596
G11B5/59633
G11B5/59655
G11B2220/20
</t>
  </si>
  <si>
    <t xml:space="preserve">MY1919PI991881
</t>
  </si>
  <si>
    <t xml:space="preserve">19990512
</t>
  </si>
  <si>
    <t xml:space="preserve">US19980098169 19980616
</t>
  </si>
  <si>
    <t xml:space="preserve">MAGNETIC TUNNEL JUNCTION MAGNETORESISTIVE READ HEAD WITH LONGITUDINAL AND TRANSVERSE BIAS
</t>
  </si>
  <si>
    <t>MY116029 (A)</t>
  </si>
  <si>
    <t xml:space="preserve">STUART STEPHEN PAPWORTH PARKIN [US]
ROBERT EDWARD FONTANA JR [US]
CHING HWA TSANG [US]
</t>
  </si>
  <si>
    <t xml:space="preserve">G01R33/06
G11B5/39
</t>
  </si>
  <si>
    <t xml:space="preserve">B82Y10/00
B82Y25/00
G01R33/06
G11B5/127
G11B5/3903
G11B2005/3996
</t>
  </si>
  <si>
    <t xml:space="preserve">MY1919PI991819
</t>
  </si>
  <si>
    <t xml:space="preserve">19990507
</t>
  </si>
  <si>
    <t xml:space="preserve">US19980087322 19980529
</t>
  </si>
  <si>
    <t xml:space="preserve">DISK DRIVE WITH COMPOSITE SHEET METAL AND ENCAPSULATED PLASTIC BASE
</t>
  </si>
  <si>
    <t>MY116026 (A)</t>
  </si>
  <si>
    <t xml:space="preserve">THOMAS ROBERT ALBRECHT [US]
VIJAYESHWAR DAS KHANNA [US]
SURESH KUMAR [IN]
SRI MUTHUTHAMBY SRI-JAYANTHA [US]
</t>
  </si>
  <si>
    <t xml:space="preserve">G11B5/012
G11B25/04
G11B33/02
</t>
  </si>
  <si>
    <t xml:space="preserve">G11B25/043
G11B33/02
</t>
  </si>
  <si>
    <t xml:space="preserve">MY1919PI991653
</t>
  </si>
  <si>
    <t xml:space="preserve">19990427
</t>
  </si>
  <si>
    <t xml:space="preserve">US19980087336 19980529
</t>
  </si>
  <si>
    <t xml:space="preserve">MILLIACTUATOR WITH INTEGRATED SENSOR AND DRIVERS AND METHOD OF MANUFACTURING THE SAME
</t>
  </si>
  <si>
    <t>MY125018 (A)</t>
  </si>
  <si>
    <t xml:space="preserve">2006-07-31
</t>
  </si>
  <si>
    <t xml:space="preserve">LONG-SHENG FAN [US]
JU HI HONG [US]
WEN-HAN JUAN [US]
</t>
  </si>
  <si>
    <t xml:space="preserve">G11B5/55
G11B21/02
G11B21/10
G11B21/21
</t>
  </si>
  <si>
    <t xml:space="preserve">G11B5/5552
G11B5/596
</t>
  </si>
  <si>
    <t xml:space="preserve">MY1919PI991383
</t>
  </si>
  <si>
    <t xml:space="preserve">19990409
</t>
  </si>
  <si>
    <t xml:space="preserve">US19980076331 19980511
</t>
  </si>
  <si>
    <t xml:space="preserve">EPOXY RESIN COMPOSITION FOR SEMICONDUCTOR SEALING AND RESIN MOLDED TYPE SEMICONDUCTOR DEVICE SEALED WITH THE EPOXY RESIN COMPOSITION
</t>
  </si>
  <si>
    <t>MY116179 (A)</t>
  </si>
  <si>
    <t xml:space="preserve">TOGAWA MITSUO [JP]
MIYABAYASHI KAZUHIKO [JP]
HORIE TAKAHIRO [JP]
NARA NAOKI [JP]
</t>
  </si>
  <si>
    <t xml:space="preserve">C08K3/36
C08K5/00
C08K5/54
C08L63/00
</t>
  </si>
  <si>
    <t xml:space="preserve">C08K3/36
C08K5/0008
C08L63/00
H01L23/02
H01L2224/48091
H01L2224/48247
Y10S428/901
C08K3/36
C08L63/00
C08K5/0008
C08L63/00
C08L63/00
C08L61/04
H01L2224/48091
H01L2924/00014
</t>
  </si>
  <si>
    <t xml:space="preserve">MY1919PI980199
</t>
  </si>
  <si>
    <t xml:space="preserve">19980116
</t>
  </si>
  <si>
    <t xml:space="preserve">JP19970014193 19970128
JP19970014194 19970128
</t>
  </si>
  <si>
    <t xml:space="preserve">AXIAL BEARING FLY-HEIGHT MEASUREMENT TO DETECT OIL DEFICIENCY
</t>
  </si>
  <si>
    <t>MY115923 (A)</t>
  </si>
  <si>
    <t xml:space="preserve">CHEN-HSIUNG LEE [US]
</t>
  </si>
  <si>
    <t xml:space="preserve">G01B7/14
G01F23/20
G01F23/28
G01M13/04
</t>
  </si>
  <si>
    <t xml:space="preserve">G01B7/14
G01F23/28
</t>
  </si>
  <si>
    <t xml:space="preserve">MY1919PI993105
</t>
  </si>
  <si>
    <t xml:space="preserve">19990723
</t>
  </si>
  <si>
    <t xml:space="preserve">US19980129976 19980805
</t>
  </si>
  <si>
    <t xml:space="preserve">PREDICTIVE POWER SAVING METHOD AND APPARATUS FOR A DEVICE BASED ON COMPUTED AMOUNT OF POWER SAVING AND TIME AT WHICH THE DEVICE SHOULD TRANSITION FROM FIRST STATE TO SECOND STATE
</t>
  </si>
  <si>
    <t>MY125045 (A)</t>
  </si>
  <si>
    <t xml:space="preserve">YUJI YOKOE [JP]
</t>
  </si>
  <si>
    <t xml:space="preserve">G06F1/26
G06F1/32
</t>
  </si>
  <si>
    <t xml:space="preserve">MY1919PI994883
</t>
  </si>
  <si>
    <t xml:space="preserve">19991110
</t>
  </si>
  <si>
    <t xml:space="preserve">JP20030003370 19981127
</t>
  </si>
  <si>
    <t xml:space="preserve">FERROFLUID SEAL FOR ACTUATOR BEARING
</t>
  </si>
  <si>
    <t>MY116054 (A)</t>
  </si>
  <si>
    <t xml:space="preserve">WALTER LLOYD PRATER [US]
</t>
  </si>
  <si>
    <t xml:space="preserve">F16C32/04
F16C33/10
F16C33/76
F16J15/43
G11B5/53
G11B19/20
G11B21/02
G11B25/04
H02K5/24
</t>
  </si>
  <si>
    <t xml:space="preserve">F16C33/765
F16J15/43
G11B21/02
G11B25/043
F16C2370/12
</t>
  </si>
  <si>
    <t xml:space="preserve">MY1919PI994761
</t>
  </si>
  <si>
    <t xml:space="preserve">19991103
</t>
  </si>
  <si>
    <t xml:space="preserve">US19980192099 19981113
</t>
  </si>
  <si>
    <t xml:space="preserve">POLYMER BUMPS FOR TRACE AND SHOCK PROTECTION
</t>
  </si>
  <si>
    <t>MY116053 (A)</t>
  </si>
  <si>
    <t xml:space="preserve">VICTOR WING CHUNG SHUM [US]
HIENMINH HUU LE [US]
TZONG-SHII PAN [US]
</t>
  </si>
  <si>
    <t xml:space="preserve">G11B5/48
G11B5/55
G11B21/16
G11B21/21
</t>
  </si>
  <si>
    <t xml:space="preserve">G11B5/486
G11B5/5582
G11B21/21
</t>
  </si>
  <si>
    <t xml:space="preserve">MY1919PI994758
</t>
  </si>
  <si>
    <t xml:space="preserve">US19980192410 19981116
</t>
  </si>
  <si>
    <t xml:space="preserve">DISK DRIVE WITH THERMAL ASPERITY REDUCTION CIRCUITRY USING A MAGNETIC TUNNEL JUNCTION SENSOR
</t>
  </si>
  <si>
    <t>MY116052 (A)</t>
  </si>
  <si>
    <t xml:space="preserve">HARDAYAL SINGH GILL [US]
</t>
  </si>
  <si>
    <t xml:space="preserve">G11B5/39
G11B5/62
G11B5/012
</t>
  </si>
  <si>
    <t xml:space="preserve">B82Y10/00
B82Y25/00
G11B5/3903
G11B5/3954
G11B5/3967
G11B5/62
G11B5/012
G11B2005/3996
Y10T29/49032
Y10T29/49043
Y10T29/49044
</t>
  </si>
  <si>
    <t xml:space="preserve">MY1919PI994723
</t>
  </si>
  <si>
    <t xml:space="preserve">19991101
</t>
  </si>
  <si>
    <t xml:space="preserve">US19980188834 19981109
</t>
  </si>
  <si>
    <t xml:space="preserve">COMPOSITE ROLL FOR ROLLING AND ITS PRODUCTION METHOD
</t>
  </si>
  <si>
    <t>SI3581287 (T1)</t>
  </si>
  <si>
    <t xml:space="preserve">NOZAKI YASUNORI [JP]
ODA NOZOMU [JP]
HATTORI TOSHIYUKI [JP]
</t>
  </si>
  <si>
    <t xml:space="preserve">B21B27/00
B22D13/00
B22D19/00
C22C37/00
</t>
  </si>
  <si>
    <t xml:space="preserve">B21B27/00
B22D13/02
B22D19/16
C22C37/04
C22C37/08
C22C37/10
C22C38/44
C22C38/46
C22C38/48
C22C38/56
C22C38/58
B21B27/032
</t>
  </si>
  <si>
    <t xml:space="preserve">SI20180030561T
</t>
  </si>
  <si>
    <t xml:space="preserve">JP20170021118 20170208
EP20180751979 20180208
WO2018JP04396 20180208
</t>
  </si>
  <si>
    <t xml:space="preserve">THERMOSETTING RESIN COMPOSITION, EPOXY RESIN MOLDING MATERIAL, AND POLYVALENT CARBOXYLIC ACID CONDENSATE
</t>
  </si>
  <si>
    <t>MY182509 (A)</t>
  </si>
  <si>
    <t xml:space="preserve">2021-01-25
</t>
  </si>
  <si>
    <t xml:space="preserve">KOTANI HAYATO [JP]
URASAKI NAOYUKI [JP]
MIZUTANI MAKOTO [JP]
</t>
  </si>
  <si>
    <t xml:space="preserve">MY2013PI01528
</t>
  </si>
  <si>
    <t xml:space="preserve">20090109
</t>
  </si>
  <si>
    <t xml:space="preserve">JP20080002128 20080109
MY2010PI03235 20100707
</t>
  </si>
  <si>
    <t xml:space="preserve">METHOD FOR EFFECTIVELY UTILIZING ENERGY IN WASTE-INCINERATION FACILITY ANNEXED WITH ETHANOL PRODUCTION EQUIPMENT
</t>
  </si>
  <si>
    <t>MY188224 (A)</t>
  </si>
  <si>
    <t xml:space="preserve">YUTAKA SERA [JP]
SHIGEO TOMIYAMA [JP]
KEN-ICHI NAKAMORI [JP]
</t>
  </si>
  <si>
    <t xml:space="preserve">A61L2/04
A61L11/00
B09B3/00
B09B5/00
C01B3/22
C01B3/38
C12P7/06
</t>
  </si>
  <si>
    <t xml:space="preserve">A61L2/04
A61L11/00
B09B3/00
B09B3/40
B09B5/00
C01B3/22
C01B3/38
C12P7/06
Y02E20/12
Y02E50/10
Y02E50/30
Y02P20/129
Y02W10/30
Y02W10/40
Y02W30/20
</t>
  </si>
  <si>
    <t xml:space="preserve">MY2018PI700485
</t>
  </si>
  <si>
    <t xml:space="preserve">20150810
</t>
  </si>
  <si>
    <t xml:space="preserve">WO2015JP72628 20150810
</t>
  </si>
  <si>
    <t xml:space="preserve">PAYMENT PROCESSING SYSTEM AND PAYMENT PROCESSING METHOD
</t>
  </si>
  <si>
    <t>MY188246 (A)</t>
  </si>
  <si>
    <t xml:space="preserve">TAKASHI YAMAGISHI [JP]
NORIMITSU SHIMIZU [JP]
</t>
  </si>
  <si>
    <t xml:space="preserve">G06Q20/24
G06Q20/40
</t>
  </si>
  <si>
    <t xml:space="preserve">G06Q20/102
G06Q20/204
G06Q20/24
G06Q20/3224
G06Q20/40
</t>
  </si>
  <si>
    <t xml:space="preserve">MY2018PI703195
</t>
  </si>
  <si>
    <t xml:space="preserve">20160309
</t>
  </si>
  <si>
    <t xml:space="preserve">WO2016JP57406 20160309
</t>
  </si>
  <si>
    <t xml:space="preserve">Disk brake friction pad for vehicles
</t>
  </si>
  <si>
    <t>USD950444 (S)</t>
  </si>
  <si>
    <t xml:space="preserve">SASAKI YUKI [JP]
</t>
  </si>
  <si>
    <t xml:space="preserve">NISSIN KOGYO KK [JP]
HITACHI ASTEMO LTD [JP]
</t>
  </si>
  <si>
    <t xml:space="preserve">US202029751516F
</t>
  </si>
  <si>
    <t xml:space="preserve">US202029751516F 20200922
</t>
  </si>
  <si>
    <t>USD950445 (S)</t>
  </si>
  <si>
    <t xml:space="preserve">ATSUTA DAIKI [JP]
</t>
  </si>
  <si>
    <t xml:space="preserve">US202029752897F
</t>
  </si>
  <si>
    <t xml:space="preserve">JP20200007189F 20200406
</t>
  </si>
  <si>
    <t xml:space="preserve">Conveyance device and analysis system
</t>
  </si>
  <si>
    <t>TW202205508 (A)</t>
  </si>
  <si>
    <t xml:space="preserve">2022-02-01
</t>
  </si>
  <si>
    <t xml:space="preserve">KOBAYASHI NAOFUMI [JP]
NISHINAKA KENICHI [JP]
NOMAGUCHI TSUNENORI [JP]
</t>
  </si>
  <si>
    <t xml:space="preserve">B25J19/02
H01L21/677
</t>
  </si>
  <si>
    <t xml:space="preserve">H01J37/20
</t>
  </si>
  <si>
    <t xml:space="preserve">TW20210137003
</t>
  </si>
  <si>
    <t xml:space="preserve">WO2020JP16525 20200415
</t>
  </si>
  <si>
    <t xml:space="preserve">Energy filter, and energy analyzer and charged particle beam device provided with same
</t>
  </si>
  <si>
    <t>TW202205335 (A)</t>
  </si>
  <si>
    <t xml:space="preserve">HONDA KAZUHIRO [JP]
ITO HIROYUKI [JP]
DOI TAKASHI [JP]
MATSUNAGA SOICHIRO [JP]
</t>
  </si>
  <si>
    <t xml:space="preserve">H01J37/04
H01J37/147
H01J37/26
</t>
  </si>
  <si>
    <t xml:space="preserve">H01J37/05
H01J37/12
</t>
  </si>
  <si>
    <t xml:space="preserve">TW20210118647
</t>
  </si>
  <si>
    <t xml:space="preserve">20210524
</t>
  </si>
  <si>
    <t xml:space="preserve">WO2020JP27993 20200720
</t>
  </si>
  <si>
    <t xml:space="preserve">Correction coefficient calculation device, correction coefficient calculation method, and correction coefficient calculation program
</t>
  </si>
  <si>
    <t>TW202205299 (A)</t>
  </si>
  <si>
    <t xml:space="preserve">AOYAGI MIKI [JP]
SHIRAI MASUMI [JP]
SAKAI KEI [JP]
</t>
  </si>
  <si>
    <t xml:space="preserve">G12B13/00
H01J37/02
</t>
  </si>
  <si>
    <t xml:space="preserve">H01J37/22
</t>
  </si>
  <si>
    <t xml:space="preserve">TW20210117646
</t>
  </si>
  <si>
    <t xml:space="preserve">20210517
</t>
  </si>
  <si>
    <t xml:space="preserve">WO2020JP27670 20200716
</t>
  </si>
  <si>
    <t xml:space="preserve">Method for producing semiconductor
</t>
  </si>
  <si>
    <t>TW202205426 (A)</t>
  </si>
  <si>
    <t xml:space="preserve">YAMAGUCHI YOSHIHIDE [JP]
FUJISAKI SUMIKO [JP]
</t>
  </si>
  <si>
    <t xml:space="preserve">H01L21/3065
</t>
  </si>
  <si>
    <t xml:space="preserve">C23F1/12
H01L21/302
H01L21/3065
H01L21/32135
H01L21/32136
</t>
  </si>
  <si>
    <t xml:space="preserve">TW20210110817
</t>
  </si>
  <si>
    <t xml:space="preserve">20210325
</t>
  </si>
  <si>
    <t xml:space="preserve">WO2020JP13952 20200327
</t>
  </si>
  <si>
    <t xml:space="preserve">Manufacturing method of wiring substrate capable of achieving excellent electric insulation while ensuring tightness between wirings and insulation material
</t>
  </si>
  <si>
    <t>TW202205923 (A)</t>
  </si>
  <si>
    <t xml:space="preserve">TOBA MASAYA [JP]
KURAFUCHI KAZUHIKO [JP]
MASUKO TAKASHI [JP]
MITSUKURA KAZUYUKI [JP]
</t>
  </si>
  <si>
    <t xml:space="preserve">H05K3/00
H05K3/10
H05K3/38
</t>
  </si>
  <si>
    <t xml:space="preserve">TW20200125835
</t>
  </si>
  <si>
    <t xml:space="preserve">20200730
</t>
  </si>
  <si>
    <t xml:space="preserve">TW20200125835 20200730
</t>
  </si>
  <si>
    <t xml:space="preserve">Battery management device, battery management method
</t>
  </si>
  <si>
    <t>TW202204926 (A)</t>
  </si>
  <si>
    <t xml:space="preserve">MIFTAHULLATIF EMHA BAYU [ID]
KOUNO TORU [JP]
FUJIMOTO HIROYA [JP]
UEDA YUTAKA [JP]
FUKUZUKA TOMOYA [JP]
OZAWA CHIAKI [JP]
</t>
  </si>
  <si>
    <t xml:space="preserve">G01R31/36
H01M10/48
H02J7/00
</t>
  </si>
  <si>
    <t xml:space="preserve">G01R31/389
G01R31/392
H01M10/42
H02J7/00
</t>
  </si>
  <si>
    <t xml:space="preserve">TW20210124617
</t>
  </si>
  <si>
    <t xml:space="preserve">20210705
</t>
  </si>
  <si>
    <t xml:space="preserve">WO2020JP28961 20200729
</t>
  </si>
  <si>
    <t xml:space="preserve">Power conversion device and remote monitoring system
</t>
  </si>
  <si>
    <t>TW202204925 (A)</t>
  </si>
  <si>
    <t xml:space="preserve">MATSUMOTO DAISUKE [JP]
TANABE KEISUKE [JP]
HOTTA KAZUSHIGE [JP]
SATO FUMIHIRO [JP]
HIRAGA MASAHIRO [JP]
</t>
  </si>
  <si>
    <t xml:space="preserve">HITACHI INDUSTRIAL EQUIPMENT SYSTEMS CO LTD [JP]
</t>
  </si>
  <si>
    <t xml:space="preserve">G01R31/34
G06F1/3209
</t>
  </si>
  <si>
    <t xml:space="preserve">TW20210126901
</t>
  </si>
  <si>
    <t xml:space="preserve">JP20200128210 20200729
</t>
  </si>
  <si>
    <t xml:space="preserve">Light filtering device, optical microscope, and defect observation apparatus
</t>
  </si>
  <si>
    <t>TW202204883 (A)</t>
  </si>
  <si>
    <t xml:space="preserve">YOSHIMURA YASUHIRO [JP]
AONO TAKANORI [JP]
OTANI YUKO [JP]
TAKADA SATOSHI [JP]
</t>
  </si>
  <si>
    <t xml:space="preserve">B81B3/00
G01N21/956
G02B21/00
G02B26/02
H01L21/66
</t>
  </si>
  <si>
    <t xml:space="preserve">B81B3/00
G01N21/956
G02B21/00
G02B26/02
H01L22/00
</t>
  </si>
  <si>
    <t xml:space="preserve">TW20210107649
</t>
  </si>
  <si>
    <t xml:space="preserve">20210304
</t>
  </si>
  <si>
    <t xml:space="preserve">WO2020JP12940 20200324
</t>
  </si>
  <si>
    <t xml:space="preserve">Ultrasonic transducer holder, container, and analysis system using same
</t>
  </si>
  <si>
    <t>TW202204874 (A)</t>
  </si>
  <si>
    <t xml:space="preserve">NOGUCHI TOSHIMITSU [JP]
KAMBAYASHI TAKUYA [JP]
NOJIMA AKIHIRO [JP]
KONO SHUNSUKE [JP]
</t>
  </si>
  <si>
    <t xml:space="preserve">G01N21/01
</t>
  </si>
  <si>
    <t xml:space="preserve">G01N21/03
</t>
  </si>
  <si>
    <t xml:space="preserve">TW20210123508
</t>
  </si>
  <si>
    <t xml:space="preserve">WO2020JP28731 20200727
</t>
  </si>
  <si>
    <t xml:space="preserve">Power conversion device and metal processing device
</t>
  </si>
  <si>
    <t>TW202207613 (A)</t>
  </si>
  <si>
    <t xml:space="preserve">NAKAHARA MIZUKI [JP]
TOKOI HIROOKI [JP]
IKEDA KENJI [JP]
</t>
  </si>
  <si>
    <t xml:space="preserve">B23Q5/00
H02M7/06
H02M7/5387
H02P6/08
</t>
  </si>
  <si>
    <t xml:space="preserve">B30B15/14
H02M7/06
H02M7/12
H02M7/48
</t>
  </si>
  <si>
    <t xml:space="preserve">TW20210125512
</t>
  </si>
  <si>
    <t xml:space="preserve">JP20200131332 20200803
</t>
  </si>
  <si>
    <t xml:space="preserve">TETHER FOR AN INSPECTION VEHICLE
</t>
  </si>
  <si>
    <t>ES2908242 (T3)</t>
  </si>
  <si>
    <t xml:space="preserve">COLE GREGORY
EAKINS WILLIAM
LASKO DANIEL
SHAH HARSHANG
FUHLBRIGGE THOMAS
CHEIM LUIZ
PATEL POORVI
ZHANG BIAO
SHARMA SAUMYA
SALM ANDREW
CHOI SANGUEN
</t>
  </si>
  <si>
    <t xml:space="preserve">B63G8/00
G02B23/24
G21C17/013
H01F27/12
</t>
  </si>
  <si>
    <t xml:space="preserve">B63B21/66
B63B59/00
B63G8/001
B63G8/08
B63G8/42
G01R31/62
G02B23/2492
G05D1/0094
G05D1/048
G21C17/013
H01F27/12
B63B2207/02
B63B2207/04
B63G2008/007
Y02E30/30
</t>
  </si>
  <si>
    <t xml:space="preserve">ES20170840568T
</t>
  </si>
  <si>
    <t xml:space="preserve">20171207
</t>
  </si>
  <si>
    <t xml:space="preserve">US201662431321P 20161207
WO2017IB01620 20171207
</t>
  </si>
  <si>
    <t xml:space="preserve">FREQUENCY CONVERSION SYSTEM
</t>
  </si>
  <si>
    <t>WO2022083055 (A1)</t>
  </si>
  <si>
    <t xml:space="preserve">SHI JINGFENG [CN]
SHI LEI [CN]
CHEN QIANG [CN]
LU HAIBIN [CN]
CAO FALI [CN]
</t>
  </si>
  <si>
    <t xml:space="preserve">QINGDAO HISENSE HITACHI AIR CONDITIONING SYS CO LTD [CN]
</t>
  </si>
  <si>
    <t xml:space="preserve">G01R21/00
G01R21/06
H02P27/04
</t>
  </si>
  <si>
    <t xml:space="preserve">G01R21/002
G01R21/005
G01R21/006
G01R21/06
H02P27/04
</t>
  </si>
  <si>
    <t xml:space="preserve">WO2021CN81677
</t>
  </si>
  <si>
    <t xml:space="preserve">20210319
</t>
  </si>
  <si>
    <t xml:space="preserve">CN202011141298 20201022
</t>
  </si>
  <si>
    <t xml:space="preserve">JPH06276797 (A)
CN103236816 (A)
CN106123251 (A)
CN107064616 (A)
CN112032938 (A)
CN112367003 (A)
</t>
  </si>
  <si>
    <t xml:space="preserve">VEHICLE CONTROL DEVICE AND VEHICLE CONTROL METHOD
</t>
  </si>
  <si>
    <t>WO2022085303 (A1)</t>
  </si>
  <si>
    <t xml:space="preserve">YAMASAKI MASARU [JP]
ITO TAKAHIRO [JP]
MAEDA KENTA [JP]
</t>
  </si>
  <si>
    <t xml:space="preserve">B60G17/018
B60W40/10
B60W40/11
B60W40/112
B60W40/114
</t>
  </si>
  <si>
    <t xml:space="preserve">WO2021JP31548
</t>
  </si>
  <si>
    <t xml:space="preserve">JP20200177886 20201023
</t>
  </si>
  <si>
    <t xml:space="preserve">JP2009173169 (A)
JP2019162909 (A)
JP2020100249 (A)
</t>
  </si>
  <si>
    <t>WO2022085299 (A1)</t>
  </si>
  <si>
    <t xml:space="preserve">HOSHI RYOSUKE [JP]
AOYAMA YASUAKI [JP]
KANEKO SATORU [JP]
KOBAYASHI HIROYUKI [JP]
WATANABE HIROSHI [JP]
AZUMA SHINJI [JP]
ONIZAWA KUNIAKI [JP]
</t>
  </si>
  <si>
    <t xml:space="preserve">WO2021JP31206
</t>
  </si>
  <si>
    <t xml:space="preserve">JP20200175128 20201019
</t>
  </si>
  <si>
    <t xml:space="preserve">JPH0616239 (A)
JP2016171669 (A)
WO2020137182 (A1)
JP2020201167 (A)
</t>
  </si>
  <si>
    <t xml:space="preserve">ACCELERATOR AND PARTICLE BEAM THERAPY SYSTEM
</t>
  </si>
  <si>
    <t>WO2022085273 (A1)</t>
  </si>
  <si>
    <t xml:space="preserve">HORI CHISHIN [JP]
HAE TAKAMITSU [JP]
</t>
  </si>
  <si>
    <t xml:space="preserve">A61N5/10
H05H13/02
</t>
  </si>
  <si>
    <t xml:space="preserve">WO2021JP29368
</t>
  </si>
  <si>
    <t xml:space="preserve">JP20200176615 20201021
</t>
  </si>
  <si>
    <t xml:space="preserve">JP2019096404 (A)
JP2020170688 (A)
</t>
  </si>
  <si>
    <t>WO2022085306 (A1)</t>
  </si>
  <si>
    <t xml:space="preserve">GOTO HIDEAKI [JP]
AOYAGI SHIGEHISA [JP]
ITAYA TAKAKI [JP]
</t>
  </si>
  <si>
    <t xml:space="preserve">WO2021JP31873
</t>
  </si>
  <si>
    <t xml:space="preserve">JP20200176188 20201020
</t>
  </si>
  <si>
    <t xml:space="preserve">JP2003061282 (A)
JP2006014399 (A)
</t>
  </si>
  <si>
    <t xml:space="preserve">HOUSING EQUIPPED WITH CONNECTOR, AND METHOD FOR MANUFACTURING HOUSING EQUIPPED WITH CONNECTOR
</t>
  </si>
  <si>
    <t>WO2022085308 (A1)</t>
  </si>
  <si>
    <t xml:space="preserve">OINUMA CHIHIRO [JP]
HORIE HIROSHI [JP]
KAWANO YUKIKO [JP]
</t>
  </si>
  <si>
    <t xml:space="preserve">H01R13/52
</t>
  </si>
  <si>
    <t xml:space="preserve">WO2021JP32031
</t>
  </si>
  <si>
    <t xml:space="preserve">JP20200175689 20201019
</t>
  </si>
  <si>
    <t xml:space="preserve">JPH09303561 (A)
US2003098550 (A1)
JP2012114052 (A)
JP2019060457 (A)
</t>
  </si>
  <si>
    <t xml:space="preserve">SYSTEM FOR ASSISTING WITH CREATION OF GRID PLAN FOR CHANGING STRUCTURE OF POWER GRID, AND METHOD FOR SAME
</t>
  </si>
  <si>
    <t>WO2022085553 (A1)</t>
  </si>
  <si>
    <t xml:space="preserve">ICHIKAWA TSUBASA [JP]
SUENAGA SHINYA [JP]
TADA YASUYUKI [JP]
MIYATA YASUSHI [JP]
KUROKAWA YOSHIKI [JP]
</t>
  </si>
  <si>
    <t xml:space="preserve">G06Q50/06
H02J3/00
</t>
  </si>
  <si>
    <t xml:space="preserve">WO2021JP38026
</t>
  </si>
  <si>
    <t xml:space="preserve">20211014
</t>
  </si>
  <si>
    <t xml:space="preserve">JP20200175920 20201020
</t>
  </si>
  <si>
    <t xml:space="preserve">JP2013510545 (A)
JP2013538543 (A)
WO2018100825 (A1)
JP2018153004 (A)
WO2020085150 (A1)
WO2021020012 (A1)
WO2021166534 (A1)
</t>
  </si>
  <si>
    <t>WO2022085556 (A1)</t>
  </si>
  <si>
    <t xml:space="preserve">MEGURIYA SHUUICHI [JP]
IGARASHI TERUKI [JP]
NARAZAKI AKIHIRO [JP]
</t>
  </si>
  <si>
    <t xml:space="preserve">E02F3/43
E02F9/20
E02F9/26
</t>
  </si>
  <si>
    <t xml:space="preserve">WO2021JP38037
</t>
  </si>
  <si>
    <t xml:space="preserve">JP20200175560 20201019
</t>
  </si>
  <si>
    <t xml:space="preserve">WO2015181990 (A1)
JP2018003386 (A)
JP2020002625 (A)
</t>
  </si>
  <si>
    <t xml:space="preserve">DEVICE FOR GENERATING DRAFT DOCUMENT AND METHOD THEREFOR
</t>
  </si>
  <si>
    <t>WO2022085554 (A1)</t>
  </si>
  <si>
    <t xml:space="preserve">ASAHARA AKINORI [JP]
MORITA HIDEKAZU [JP]
KANAZAWA TAKUYA [JP]
</t>
  </si>
  <si>
    <t xml:space="preserve">G06F40/166
G06Q10/10
</t>
  </si>
  <si>
    <t xml:space="preserve">WO2021JP38027
</t>
  </si>
  <si>
    <t xml:space="preserve">JP20200175911 20201020
</t>
  </si>
  <si>
    <t xml:space="preserve">JP2001134559 (A)
JP2012141832 (A)
JP2020140369 (A)
</t>
  </si>
  <si>
    <t xml:space="preserve">CONSTRUCTION MACHINE
</t>
  </si>
  <si>
    <t>WO2022085645 (A1)</t>
  </si>
  <si>
    <t xml:space="preserve">HIJIKATA SEIJI [JP]
TSURUGA YASUTAKA [JP]
HOSHINO MASATOSHI [JP]
YAGISAWA RYOU [JP]
</t>
  </si>
  <si>
    <t xml:space="preserve">E02F9/22
F15B11/00
F15B11/02
F15B11/042
F15B21/14
</t>
  </si>
  <si>
    <t xml:space="preserve">WO2021JP38490
</t>
  </si>
  <si>
    <t xml:space="preserve">JP20200175621 20201019
</t>
  </si>
  <si>
    <t xml:space="preserve">JPH0564253U (U)
JP2001295813 (A)
JP2008019910 (A)
JP2009275771 (A)
JP2015031365 (A)
US2016010663 (A1)
US2016281330 (A1)
</t>
  </si>
  <si>
    <t xml:space="preserve">SCREW COMPRESSOR AND SCREW ROTOR
</t>
  </si>
  <si>
    <t>WO2022085631 (A1)</t>
  </si>
  <si>
    <t xml:space="preserve">TSUCHIYA TAKESHI [JP]
CHIBA KOTARO [JP]
KOMATSU TOMOHIRO [JP]
TANIMOTO SHOTA [JP]
YABE TOSHIAKI [JP]
YORIKANE SHIGEYUKI [JP]
</t>
  </si>
  <si>
    <t xml:space="preserve">F04C18/16
F04C29/00
</t>
  </si>
  <si>
    <t xml:space="preserve">WO2021JP38447
</t>
  </si>
  <si>
    <t xml:space="preserve">JP20200178084 20201023
</t>
  </si>
  <si>
    <t xml:space="preserve">JPH01267384 (A)
JP2002031071 (A)
JP2004144035 (A)
JP2013507577 (A)
</t>
  </si>
  <si>
    <t xml:space="preserve">PACKAGE-TYPE AIR COMPRESSOR
</t>
  </si>
  <si>
    <t>WO2022085508 (A1)</t>
  </si>
  <si>
    <t xml:space="preserve">KADO TOMOYUKI [JP]
YAMAMOTO KENTARO [JP]
</t>
  </si>
  <si>
    <t xml:space="preserve">F04B39/06
F04B39/16
F04B41/00
F04C29/04
F04C29/12
</t>
  </si>
  <si>
    <t xml:space="preserve">WO2021JP37622
</t>
  </si>
  <si>
    <t xml:space="preserve">20211011
</t>
  </si>
  <si>
    <t xml:space="preserve">JP20200178269 20201023
</t>
  </si>
  <si>
    <t xml:space="preserve">JPH07279877 (A)
JP2003035260 (A)
JP2010127234 (A)
JP2011021521 (A)
JP2017015031 (A)
JP2020016231 (A)
</t>
  </si>
  <si>
    <t xml:space="preserve">COOLING DEVICE FOR CONSTRUCTION MACHINE
</t>
  </si>
  <si>
    <t>WO2022085685 (A1)</t>
  </si>
  <si>
    <t xml:space="preserve">KUSANO KAZUYA [JP]
KAWAGUCHI DAISUKE [JP]
MAMADA TOMONORI [JP]
</t>
  </si>
  <si>
    <t xml:space="preserve">B60K11/04
E02F9/00
F01P5/02
F01P5/06
F01P11/10
</t>
  </si>
  <si>
    <t xml:space="preserve">WO2021JP38629
</t>
  </si>
  <si>
    <t xml:space="preserve">JP20200175818 20201020
</t>
  </si>
  <si>
    <t xml:space="preserve">JP2005061308 (A)
JP2006241991 (A)
JP2008223570 (A)
DE102011006350 (A1)
JP2014034323 (A)
JP2014101870 (A)
JP2016030999 (A)
</t>
  </si>
  <si>
    <t>WO2022085688 (A1)</t>
  </si>
  <si>
    <t xml:space="preserve">ISHIHARA SHINJI [JP]
IZUMI SHIHO [JP]
KANARI YASUHIKO [JP]
</t>
  </si>
  <si>
    <t xml:space="preserve">E02F9/20
E02F9/26
</t>
  </si>
  <si>
    <t xml:space="preserve">WO2021JP38634
</t>
  </si>
  <si>
    <t xml:space="preserve">JP20200175824 20201020
</t>
  </si>
  <si>
    <t xml:space="preserve">JP2018145753 (A)
JP2018193704 (A)
WO2019053833 (A1)
</t>
  </si>
  <si>
    <t xml:space="preserve">DESIGN ASSISTANCE DEVICE AND DESIGN ASSISTANCE METHOD
</t>
  </si>
  <si>
    <t>WO2022085465 (A1)</t>
  </si>
  <si>
    <t xml:space="preserve">HOSAKA TOMOYUKI [JP]
ISHII EIJI [JP]
SUGII TAISUKE [JP]
SHIMIZU YUUKI [JP]
</t>
  </si>
  <si>
    <t xml:space="preserve">G06F30/10
G06F30/20
</t>
  </si>
  <si>
    <t xml:space="preserve">WO2021JP37097
</t>
  </si>
  <si>
    <t xml:space="preserve">JP20200176329 20201020
</t>
  </si>
  <si>
    <t xml:space="preserve">JP2014048867 (A)
WO2014045454 (A1)
WO2016080394 (A1)
JP2018206034 (A)
</t>
  </si>
  <si>
    <t xml:space="preserve">MOBILE BODY CONTROL DEVICE, GROUND SURVEILLANCE DEVICE, AND SYSTEM
</t>
  </si>
  <si>
    <t>WO2022085325 (A1)</t>
  </si>
  <si>
    <t xml:space="preserve">OGATA TAKEHITO [JP]
IMAMOTO KENJI [JP]
NAKATSU KINYA [JP]
</t>
  </si>
  <si>
    <t xml:space="preserve">B64C13/20
B64F1/36
G05D1/10
G08G5/04
</t>
  </si>
  <si>
    <t xml:space="preserve">WO2021JP33053
</t>
  </si>
  <si>
    <t xml:space="preserve">JP20200177115 20201022
</t>
  </si>
  <si>
    <t xml:space="preserve">JP2010095246 (A)
WO2019199857 (A1)
</t>
  </si>
  <si>
    <t xml:space="preserve">WASHING AND DRYING MACHINE
</t>
  </si>
  <si>
    <t>WO2022085266 (A1)</t>
  </si>
  <si>
    <t xml:space="preserve">YOSHINO TOMOYA [JP]
WATANABE HIKARI [JP]
KITA NORIYUKI [JP]
SOGA TAKESHI [JP]
HIDA TATSUNORI [JP]
TAKATA KENTARO [JP]
LIN BING [JP]
</t>
  </si>
  <si>
    <t xml:space="preserve">D06F33/63
D06F58/34
</t>
  </si>
  <si>
    <t xml:space="preserve">WO2021JP28141
</t>
  </si>
  <si>
    <t xml:space="preserve">JP20200177789 20201023
</t>
  </si>
  <si>
    <t xml:space="preserve">JP2003260290 (A)
JP2015117908 (A)
JP2020094739 (A)
JP2020167885 (A)
</t>
  </si>
  <si>
    <t xml:space="preserve">ROTATING ELECTRIC MACHINE AND METHOD FOR MANUFACTURING ROTATING ELECTRIC MACHINE
</t>
  </si>
  <si>
    <t>WO2022085235 (A1)</t>
  </si>
  <si>
    <t xml:space="preserve">YOSHIDA ISAMU [JP]
IWAKI GENZO [JP]
TAKEDA TAKAHIRO [JP]
HIRATA KATSUYA [JP]
</t>
  </si>
  <si>
    <t xml:space="preserve">H02K3/493
H02K15/12
</t>
  </si>
  <si>
    <t xml:space="preserve">WO2021JP22005
</t>
  </si>
  <si>
    <t xml:space="preserve">20210609
</t>
  </si>
  <si>
    <t xml:space="preserve">JP20200176981 20201021
</t>
  </si>
  <si>
    <t xml:space="preserve">CONSTRUCTION ELEVATOR AND METHOD FOR EXTENDING MAIN ROPE OF CONSTRUCTION ELEVATOR
</t>
  </si>
  <si>
    <t>WO2022085061 (A1)</t>
  </si>
  <si>
    <t xml:space="preserve">HINO YUTO [JP]
KOMATSU RYO [JP]
IGARASHI AKITOMO [JP]
OGATA NAOFUMI [JP]
</t>
  </si>
  <si>
    <t xml:space="preserve">B66B9/187
</t>
  </si>
  <si>
    <t xml:space="preserve">WO2020JP39315
</t>
  </si>
  <si>
    <t xml:space="preserve">WO2020JP39315 20201020
</t>
  </si>
  <si>
    <t xml:space="preserve">SPRING STRUCTURE AND METHOD FOR MANUFACTURING SAME
</t>
  </si>
  <si>
    <t>WO2022085103 (A1)</t>
  </si>
  <si>
    <t xml:space="preserve">KOHARA SHOGO [JP]
</t>
  </si>
  <si>
    <t xml:space="preserve">F16F1/02
F16F1/06
F16F1/12
</t>
  </si>
  <si>
    <t xml:space="preserve">WO2020JP39518
</t>
  </si>
  <si>
    <t xml:space="preserve">WO2020JP39518 20201021
</t>
  </si>
  <si>
    <t xml:space="preserve">WIRE DRAWING METHOD AND WIRE DRAWING DEVICE
</t>
  </si>
  <si>
    <t>WO2022085375 (A1)</t>
  </si>
  <si>
    <t xml:space="preserve">HONG YOUNJEONG [JP]
HSIEH CHENGTING [JP]
</t>
  </si>
  <si>
    <t xml:space="preserve">B21C1/00
B21C1/16
B21C1/22
</t>
  </si>
  <si>
    <t xml:space="preserve">WO2021JP35534
</t>
  </si>
  <si>
    <t xml:space="preserve">JP20200177502 20201022
JP20210116021 20210713
</t>
  </si>
  <si>
    <t xml:space="preserve">JPS4825655 (A)
JPS6133710 (A)
JPS63274022 (A)
JPH03254019 (A)
JPH05307917 (A)
JP2009176664 (A)
JP2009269069 (A)
JP2012074244 (A)
JP2019503868 (A)
</t>
  </si>
  <si>
    <t xml:space="preserve">RELAY CONTROL DEVICE AND RELAY CONTROL METHOD
</t>
  </si>
  <si>
    <t>WO2022085361 (A1)</t>
  </si>
  <si>
    <t xml:space="preserve">KANEDA TOSHIHIKO [JP]
SUZUKI KEISUKE [JP]
</t>
  </si>
  <si>
    <t xml:space="preserve">B60L9/18
B60L50/60
B60L53/14
B60L53/66
B60R16/02
</t>
  </si>
  <si>
    <t xml:space="preserve">WO2021JP34888
</t>
  </si>
  <si>
    <t xml:space="preserve">JP20200177758 20201023
</t>
  </si>
  <si>
    <t xml:space="preserve">JP2008279938 (A)
JP2014131434 (A)
JP2015100185 (A)
JP2018082576 (A)
</t>
  </si>
  <si>
    <t>WO2022085353 (A1)</t>
  </si>
  <si>
    <t xml:space="preserve">YOKOYAMA KOKI [JP]
OKUSA TAKENORI [JP]
OKABE SHUGO [JP]
</t>
  </si>
  <si>
    <t xml:space="preserve">G01N35/04
</t>
  </si>
  <si>
    <t xml:space="preserve">WO2021JP34719
</t>
  </si>
  <si>
    <t xml:space="preserve">JP20200175746 20201020
</t>
  </si>
  <si>
    <t xml:space="preserve">JP2008026051 (A)
JP2008309686 (A)
JP2014233765 (A)
JP2016224048 (A)
</t>
  </si>
  <si>
    <t xml:space="preserve">MOTOR CONTROL DEVICE, MECHATRONIC INTEGRATED UNIT, HYBRID SYSTEM, AND ELECTRIC POWER STEERING SYSTEM
</t>
  </si>
  <si>
    <t>WO2022085351 (A1)</t>
  </si>
  <si>
    <t xml:space="preserve">TSUKAGOSHI TAKAYA [JP]
TANIGUCHI SHUN [JP]
HARA TAKAFUMI [JP]
</t>
  </si>
  <si>
    <t xml:space="preserve">H02K7/116
H02K11/33
H02P21/06
H02P27/08
</t>
  </si>
  <si>
    <t xml:space="preserve">WO2021JP34639
</t>
  </si>
  <si>
    <t xml:space="preserve">JP20200176806 20201021
</t>
  </si>
  <si>
    <t xml:space="preserve">JP2006136138 (A)
US2007247091 (A1)
WO2010137162 (A1)
WO2016098410 (A1)
US2017025929 (A1)
JP2018004246 (A)
</t>
  </si>
  <si>
    <t xml:space="preserve">SHOCK ABSORBER
</t>
  </si>
  <si>
    <t>WO2022085348 (A1)</t>
  </si>
  <si>
    <t xml:space="preserve">KOTANI TAKAMASA [JP]
</t>
  </si>
  <si>
    <t xml:space="preserve">F16F9/32
F16F9/348
F16F9/508
</t>
  </si>
  <si>
    <t xml:space="preserve">WO2021JP34552
</t>
  </si>
  <si>
    <t xml:space="preserve">JP20200176828 20201021
</t>
  </si>
  <si>
    <t xml:space="preserve">JP2014047875 (A)
JP2014092181 (A)
WO2017013960 (A1)
JP2018162805 (A)
</t>
  </si>
  <si>
    <t xml:space="preserve">SAMPLE PREPARATION EQUIPMENT, SONICATION LID, AND COMPONENT ANALYSIS DEVICE
</t>
  </si>
  <si>
    <t>WO2022085148 (A1)</t>
  </si>
  <si>
    <t xml:space="preserve">KANDA KATSUHIRO [JP]
</t>
  </si>
  <si>
    <t xml:space="preserve">C12M1/33
C12M1/42
</t>
  </si>
  <si>
    <t xml:space="preserve">WO2020JP39683
</t>
  </si>
  <si>
    <t xml:space="preserve">WO2020JP39683 20201022
</t>
  </si>
  <si>
    <t xml:space="preserve">INJECTION MOLDING SUPPORT SYSTEM AND METHOD
</t>
  </si>
  <si>
    <t>WO2022085416 (A1)</t>
  </si>
  <si>
    <t xml:space="preserve">SHIMADA RYOTARO [JP]
ARAI SATOSHI [JP]
</t>
  </si>
  <si>
    <t xml:space="preserve">B29C45/76
</t>
  </si>
  <si>
    <t xml:space="preserve">WO2021JP36690
</t>
  </si>
  <si>
    <t xml:space="preserve">JP20200175580 20201019
</t>
  </si>
  <si>
    <t xml:space="preserve">JP2004009305 (A)
JP2012011660 (A)
JP2016519013 (A)
</t>
  </si>
  <si>
    <t xml:space="preserve">THERAPEUTIC STRATEGY DRAFTING ASSISTANCE DEVICE
</t>
  </si>
  <si>
    <t>WO2022085399 (A1)</t>
  </si>
  <si>
    <t xml:space="preserve">ABE SACHIHO [JP]
YASUDA TOMOHIRO [JP]
</t>
  </si>
  <si>
    <t xml:space="preserve">C12M1/34
C12Q1/68
G01N33/50
G16H20/10
G16H50/00
</t>
  </si>
  <si>
    <t xml:space="preserve">WO2021JP36565
</t>
  </si>
  <si>
    <t xml:space="preserve">JP20200177895 20201023
</t>
  </si>
  <si>
    <t xml:space="preserve">JP2016513303 (A)
JP2018517192 (A)
</t>
  </si>
  <si>
    <t xml:space="preserve">COMPUTER SYSTEM AND LINKAGE CONTROL METHOD
</t>
  </si>
  <si>
    <t>BR112021005084 (A2)</t>
  </si>
  <si>
    <t xml:space="preserve">YOSHIHARA JIYUN [JP]
KATO KOZO [JP]
SAITO SHINICHIRO [JP]
KUGA TOMOYA [JP]
</t>
  </si>
  <si>
    <t xml:space="preserve">G06F16/9035
G06Q10/10
G06Q50/10
G06Q50/26
</t>
  </si>
  <si>
    <t xml:space="preserve">G06F16/23
G06F16/2308
G06F16/27
G06F16/9035
G06Q10/0631
G06Q10/0637
G06Q10/10
G06Q10/103
G06Q40/08
G06Q50/10
G06Q50/22
G06Q50/26
G16H40/20
H04L65/40
H04L67/567
</t>
  </si>
  <si>
    <t xml:space="preserve">BR20211105084
</t>
  </si>
  <si>
    <t xml:space="preserve">JP20190185884 20191009
WO2020JP32089 20200825
</t>
  </si>
  <si>
    <t xml:space="preserve">ELECTRICAL EQUIPMENT HAVING AN ASSEMBLY WITH A CYLINDRICAL BELLOW FOR PRESSURE AND VOLUME COMPENSATION
</t>
  </si>
  <si>
    <t>ES2907579 (T3)</t>
  </si>
  <si>
    <t xml:space="preserve">RATHOD YOGESH BHIKHABHAI
JOSHI ANKIT ATULKUMAR
CHAUHAN KALPESH ISHWARBHAI
</t>
  </si>
  <si>
    <t xml:space="preserve">F16H57/04
H01F27/14
</t>
  </si>
  <si>
    <t xml:space="preserve">F16H57/0476
H01F27/14
H05K5/069
</t>
  </si>
  <si>
    <t xml:space="preserve">ES20180756487T
</t>
  </si>
  <si>
    <t xml:space="preserve">20180713
</t>
  </si>
  <si>
    <t xml:space="preserve">IN201741044109 20171208
WO2018IB55187 20180713
</t>
  </si>
  <si>
    <t xml:space="preserve">Control Device for Vehicular Transfer
</t>
  </si>
  <si>
    <t>US2022126809 (A1)</t>
  </si>
  <si>
    <t xml:space="preserve">B60K17/348
B60W10/02
B60W30/188
B60W40/10
B60W40/12
</t>
  </si>
  <si>
    <t xml:space="preserve">US202017438730
</t>
  </si>
  <si>
    <t xml:space="preserve">20200520
</t>
  </si>
  <si>
    <t xml:space="preserve">JP20190094784 20190520
WO2020JP19924 20200520
</t>
  </si>
  <si>
    <t xml:space="preserve">TRAVEL ROAD RECOGNITION DEVICE
</t>
  </si>
  <si>
    <t>US2022126836 (A1)</t>
  </si>
  <si>
    <t xml:space="preserve">MACHII KIMIYOSHI [JP]
OGATA TAKEHITO [JP]
HASEJIMA NORIYASU [JP]
KURODA MASAYOSHI [JP]
SAKATA KOSUKE [JP]
</t>
  </si>
  <si>
    <t xml:space="preserve">B60W40/076
B60W60/00
G01S17/89
G06V20/56
</t>
  </si>
  <si>
    <t xml:space="preserve">B60W40/076
B60W60/001
G01C21/26
G01S17/89
G01S17/93
G06V20/588
G08G1/16
B60W2552/15
B60W2552/53
B60W2556/40
</t>
  </si>
  <si>
    <t xml:space="preserve">US202017426775
</t>
  </si>
  <si>
    <t xml:space="preserve">JP20190029840 20190221
WO2020JP03317 20200130
</t>
  </si>
  <si>
    <t xml:space="preserve">Database Management Service Provision System
</t>
  </si>
  <si>
    <t>US2022129473 (A1)</t>
  </si>
  <si>
    <t xml:space="preserve">INOMATA HIROFUMI [JP]
KINOSHITA MASAFUMI [JP]
KONOURA HIROAKI [JP]
</t>
  </si>
  <si>
    <t xml:space="preserve">G06F16/2455
G06F16/25
G06F16/27
H04L67/1095
</t>
  </si>
  <si>
    <t xml:space="preserve">G06F16/182
G06F16/23
G06F16/24561
G06F16/25
G06F16/252
G06F16/27
G06Q10/00
H04L67/1095
</t>
  </si>
  <si>
    <t xml:space="preserve">US201917420075
</t>
  </si>
  <si>
    <t xml:space="preserve">20191218
</t>
  </si>
  <si>
    <t xml:space="preserve">JP20190009349 20190123
WO2019JP49536 20191218
</t>
  </si>
  <si>
    <t xml:space="preserve">CLUSTER SYSTEM AND FAIL-OVER CONTROL METHOD OF CLUSTER SYSTEM
</t>
  </si>
  <si>
    <t>US2022129357 (A1)</t>
  </si>
  <si>
    <t xml:space="preserve">SUGIHARA KEITA [JP]
MATSUMOTO KEISUKE [JP]
KURODA YUKI [JP]
</t>
  </si>
  <si>
    <t xml:space="preserve">G06F3/06
G06F9/455
G06F11/20
G06F11/30
</t>
  </si>
  <si>
    <t xml:space="preserve">G06F3/0619
G06F3/0652
G06F3/0665
G06F3/067
G06F9/45558
G06F11/2023
G06F11/3006
G06F11/3034
G06F2009/45591
G06F2009/45595
</t>
  </si>
  <si>
    <t xml:space="preserve">US202117404469
</t>
  </si>
  <si>
    <t xml:space="preserve">JP20200180031 20201027
</t>
  </si>
  <si>
    <t xml:space="preserve">DATA COMPRESSION/DECOMPRESSION SYSTEM, AND DATA COMPRESSION/DECOMPRESSION METHOD
</t>
  </si>
  <si>
    <t>US2022129208 (A1)</t>
  </si>
  <si>
    <t xml:space="preserve">SATO KATSUTO [JP]
AKUTSU HIROAKI [JP]
SUZUKI AKIFUMI [JP]
NARUKO TAKAHIRO [JP]
</t>
  </si>
  <si>
    <t xml:space="preserve">G06F3/06
H03M7/30
</t>
  </si>
  <si>
    <t xml:space="preserve">G06F3/0608
G06F3/0661
G06F3/067
H03M7/30
</t>
  </si>
  <si>
    <t xml:space="preserve">US202117481130
</t>
  </si>
  <si>
    <t xml:space="preserve">JP20200178649 20201026
</t>
  </si>
  <si>
    <t xml:space="preserve">PARTIAL DISCHARGE DETERMINATION APPARATUS AND PARTIAL DISCHARGE DETERMINATION METHOD
</t>
  </si>
  <si>
    <t>US2022128614 (A1)</t>
  </si>
  <si>
    <t xml:space="preserve">YAMADA HIROMICHI [JP]
MARUYAMA TATSUYA [JP]
KIDO MITSUYASU [JP]
</t>
  </si>
  <si>
    <t xml:space="preserve">G01R31/12
</t>
  </si>
  <si>
    <t xml:space="preserve">G01R31/12
G01R31/1272
</t>
  </si>
  <si>
    <t xml:space="preserve">US202017600151
</t>
  </si>
  <si>
    <t xml:space="preserve">20200423
</t>
  </si>
  <si>
    <t xml:space="preserve">JP20190158281 20190830
WO2020JP17567 20200423
</t>
  </si>
  <si>
    <t xml:space="preserve">Physical-Quantity Detection Device
</t>
  </si>
  <si>
    <t>US2022128389 (A1)</t>
  </si>
  <si>
    <t xml:space="preserve">UENODAN AKIRA [JP]
NODA SATOSHI [JP]
SAITO NAOKI [JP]
NAKAMURA MASAMICHI [JP]
MIKI TAKAHIRO [JP]
GORAI NOBUAKI [JP]
ISHIKAWA TAKAYUKI [JP]
</t>
  </si>
  <si>
    <t xml:space="preserve">G01F1/684
</t>
  </si>
  <si>
    <t xml:space="preserve">US202017422795
</t>
  </si>
  <si>
    <t xml:space="preserve">JP20190068755 20190329
WO2020JP02248 20200123
</t>
  </si>
  <si>
    <t>US2022127823 (A1)</t>
  </si>
  <si>
    <t xml:space="preserve">CHIBA TAKAAKI [JP]
KUMAGAI KENTO [JP]
IMAI YUSUKE [JP]
</t>
  </si>
  <si>
    <t xml:space="preserve">E02F9/22
F15B11/08
</t>
  </si>
  <si>
    <t xml:space="preserve">E02F9/2075
E02F9/22
E02F9/2228
E02F9/2235
E02F9/2264
E02F9/2267
E02F9/2285
E02F9/2296
F15B11/08
F15B11/16
F15B11/17
F15B13/025
F15B13/042
F15B13/08
F15B13/0433
F15B2013/0448
F15B2211/20546
F15B2211/20553
F15B2211/30525
F15B2211/329
F15B2211/355
F15B2211/635
F15B2211/6355
F15B2211/67
F15B2211/8646
F15B2211/88
</t>
  </si>
  <si>
    <t xml:space="preserve">US202017436174
</t>
  </si>
  <si>
    <t xml:space="preserve">20200807
</t>
  </si>
  <si>
    <t xml:space="preserve">JP20190174623 20190925
WO2020JP30335 20200807
</t>
  </si>
  <si>
    <t xml:space="preserve">DAMPING FORCE ADJUSTABLE SHOCK ABSORBER
</t>
  </si>
  <si>
    <t>US2022128115 (A1)</t>
  </si>
  <si>
    <t xml:space="preserve">MORI SHUNSUKE [JP]
MURAKAMI HIROSHI [JP]
</t>
  </si>
  <si>
    <t xml:space="preserve">F16F9/34
F16F9/46
F16F9/48
</t>
  </si>
  <si>
    <t xml:space="preserve">F16F9/34
F16F9/46
F16F9/461
F16F9/48
H01F2007/086
</t>
  </si>
  <si>
    <t xml:space="preserve">US202217570833
</t>
  </si>
  <si>
    <t xml:space="preserve">JP20160125559 20160624
WO2017JP22813 20170621
US201816311264 20181219
US202217570833 20220107
</t>
  </si>
  <si>
    <t xml:space="preserve">Power Transmission Device
</t>
  </si>
  <si>
    <t>US2022128100 (A1)</t>
  </si>
  <si>
    <t xml:space="preserve">KOINUMA TAKUMA [JP]
</t>
  </si>
  <si>
    <t xml:space="preserve">F16D23/06
</t>
  </si>
  <si>
    <t xml:space="preserve">F16D23/06
F16D2023/0662
F16D2023/0668
</t>
  </si>
  <si>
    <t xml:space="preserve">US201917427181
</t>
  </si>
  <si>
    <t xml:space="preserve">20190422
</t>
  </si>
  <si>
    <t xml:space="preserve">WO2019JP17056 20190422
</t>
  </si>
  <si>
    <t xml:space="preserve">Positioning Method
</t>
  </si>
  <si>
    <t>US2022132461 (A1)</t>
  </si>
  <si>
    <t xml:space="preserve">MATSUMOTO HISANORI [JP]
</t>
  </si>
  <si>
    <t xml:space="preserve">G01S5/04
G01S5/06
H04W28/04
H04W64/00
</t>
  </si>
  <si>
    <t xml:space="preserve">G01S5/04
G01S5/06
H04W64/00
</t>
  </si>
  <si>
    <t xml:space="preserve">US202117451067
</t>
  </si>
  <si>
    <t xml:space="preserve">JP20200180070 20201028
</t>
  </si>
  <si>
    <t xml:space="preserve">RADIO-BASED DETECTOR AND METHOD TO PROTECT AGAINST UNPREDICTABLE INTERFERENCE IN INDUSTRIAL WIRELESS COMMUNICATIONS
</t>
  </si>
  <si>
    <t>US2022131634 (A1)</t>
  </si>
  <si>
    <t xml:space="preserve">PANG ZHIBO [SE]
LUVISOTTO MICHELE [SE]
JANSSON ROGER [SE]
</t>
  </si>
  <si>
    <t xml:space="preserve">H04K3/00
</t>
  </si>
  <si>
    <t xml:space="preserve">H04K3/224
H04K3/226
H04K2203/18
H04K2203/36
</t>
  </si>
  <si>
    <t xml:space="preserve">US202017428315
</t>
  </si>
  <si>
    <t xml:space="preserve">EP20190156813 20190213
WO2020EP52771 20200204
</t>
  </si>
  <si>
    <t xml:space="preserve">COMMUNICATION CONTROL APPARATUS AND COMMUNICATION CONTROL METHOD
</t>
  </si>
  <si>
    <t>US2022131681 (A1)</t>
  </si>
  <si>
    <t xml:space="preserve">MARUYAMA TATSUYA [JP]
KIDO MITSUYASU [JP]
YOSHIDA SHOJI [JP]
TAKAMI KAZUHISA [JP]
ENDO TAKAMICHI [JP]
</t>
  </si>
  <si>
    <t xml:space="preserve">H04L7/00
H04L7/04
</t>
  </si>
  <si>
    <t xml:space="preserve">H04J3/0667
H04L7/0033
H04L7/04
</t>
  </si>
  <si>
    <t xml:space="preserve">US202017600154
</t>
  </si>
  <si>
    <t xml:space="preserve">20200213
</t>
  </si>
  <si>
    <t xml:space="preserve">JP20190088847 20190509
WO2020JP05572 20200213
</t>
  </si>
  <si>
    <t xml:space="preserve">Structure Estimation System and Structure Estimation Program
</t>
  </si>
  <si>
    <t>US2022130027 (A1)</t>
  </si>
  <si>
    <t xml:space="preserve">FUKUDA MUNEYUKI [JP]
TOYODA YASUTAKA [JP]
YUMIBA RYOU [JP]
DOU SHUYANG [JP]
DOI AYUMI [JP]
TANAKA JUNICHI [JP]
</t>
  </si>
  <si>
    <t xml:space="preserve">G01N23/18
G01N23/225
G06T7/00
G06T7/62
G06T7/70
G06V10/82
G06V20/69
H01L21/66
</t>
  </si>
  <si>
    <t xml:space="preserve">G01N23/18
G01N23/225
G06K9/6267
G06T7/0004
G06T7/62
G06T7/70
G06V10/82
G06V20/69
H01L22/12
G01N2033/0078
G01N2223/418
G01N2223/6116
G01N2223/652
G06T2207/10061
G06T2207/20084
G06T2207/30148
H01J2237/24578
H01J2237/2814
H01J2237/2817
</t>
  </si>
  <si>
    <t xml:space="preserve">US201917296421
</t>
  </si>
  <si>
    <t xml:space="preserve">20190215
</t>
  </si>
  <si>
    <t xml:space="preserve">WO2019JP05648 20190215
</t>
  </si>
  <si>
    <t xml:space="preserve">INFORMATION PROCESSING APPARATUS, ARITHMETIC DEVICE, AND INFORMATION PROCESSING METHOD
</t>
  </si>
  <si>
    <t>US2022129780 (A1)</t>
  </si>
  <si>
    <t xml:space="preserve">OKUYAMA TAKUYA [JP]
YAMAOKA MASANAO [JP]
</t>
  </si>
  <si>
    <t xml:space="preserve">G06K9/62
G06N10/20
G06N10/40
G06N10/60
H01L43/08
</t>
  </si>
  <si>
    <t xml:space="preserve">G06K9/6277
G06N10/20
G06N10/40
G06N10/60
G06N99/00
H01L43/08
</t>
  </si>
  <si>
    <t xml:space="preserve">US201917429954
</t>
  </si>
  <si>
    <t xml:space="preserve">20190329
</t>
  </si>
  <si>
    <t xml:space="preserve">WO2019JP14172 20190329
</t>
  </si>
  <si>
    <t xml:space="preserve">INFORMATION PROCESSING SYSTEM AND INFORMATION PROCESSING METHOD
</t>
  </si>
  <si>
    <t>US2022129774 (A1)</t>
  </si>
  <si>
    <t xml:space="preserve">YOKOI NAOAKI [JP]
YAMADA HARUKA [JP]
EGI MASASHI [JP]
</t>
  </si>
  <si>
    <t xml:space="preserve">G06N5/045
G06N20/00
</t>
  </si>
  <si>
    <t xml:space="preserve">US202117469542
</t>
  </si>
  <si>
    <t xml:space="preserve">JP20200180026 20201027
</t>
  </si>
  <si>
    <t xml:space="preserve">PLANNING SUPPORT APPARATUS, PLANNING SUPPORT METHOD, AND PLANNING SUPPORT SYSTEM
</t>
  </si>
  <si>
    <t>US2022129801 (A1)</t>
  </si>
  <si>
    <t xml:space="preserve">SAITO MOTONOBU [JP]
</t>
  </si>
  <si>
    <t xml:space="preserve">G05B19/418
G06Q10/06
G06Q50/04
</t>
  </si>
  <si>
    <t xml:space="preserve">G05B19/418
G05B19/41865
G06Q10/0633
G06Q50/04
G05B2219/32088
Y02P90/02
Y02P90/30
</t>
  </si>
  <si>
    <t xml:space="preserve">US201917422800
</t>
  </si>
  <si>
    <t xml:space="preserve">20191220
</t>
  </si>
  <si>
    <t xml:space="preserve">JP20190012900 20190129
WO2019JP50041 20191220
</t>
  </si>
  <si>
    <t xml:space="preserve">COMPUTER SYSTEM AND PLAN EVALUATION METHOD
</t>
  </si>
  <si>
    <t>US2022129802 (A1)</t>
  </si>
  <si>
    <t xml:space="preserve">OKADOME YUYA [JP]
AIZONO TOSHIKO [JP]
</t>
  </si>
  <si>
    <t xml:space="preserve">G06Q10/0633
</t>
  </si>
  <si>
    <t xml:space="preserve">US202117469973
</t>
  </si>
  <si>
    <t xml:space="preserve">JP20200177111 20201022
</t>
  </si>
  <si>
    <t xml:space="preserve">COMPUTING DEVICE
</t>
  </si>
  <si>
    <t>US2022129704 (A1)</t>
  </si>
  <si>
    <t xml:space="preserve">MURATA DAICHI [JP]
</t>
  </si>
  <si>
    <t xml:space="preserve">G06K9/62
G06V20/56
G06V20/70
</t>
  </si>
  <si>
    <t xml:space="preserve">G06K9/6218
G06K9/6257
G06K9/628
G06N3/0454
G06N3/08
G06V20/56
G06V20/70
G06N20/00
</t>
  </si>
  <si>
    <t xml:space="preserve">US201917428118
</t>
  </si>
  <si>
    <t xml:space="preserve">20191021
</t>
  </si>
  <si>
    <t xml:space="preserve">JP20190042503 20190308
WO2019JP41348 20191021
</t>
  </si>
  <si>
    <t xml:space="preserve">DATA COMPRESSION APPARATUS AND DATA COMPRESSION METHOD
</t>
  </si>
  <si>
    <t>US2022131555 (A1)</t>
  </si>
  <si>
    <t xml:space="preserve">HIRAO TAKESHI [JP]
KIYOTA YUUSAKU [JP]
KATO SHOJI [JP]
</t>
  </si>
  <si>
    <t xml:space="preserve">H03M7/40
H03M13/00
</t>
  </si>
  <si>
    <t xml:space="preserve">H03M7/4031
H03M13/6588
</t>
  </si>
  <si>
    <t xml:space="preserve">US202117192633
</t>
  </si>
  <si>
    <t xml:space="preserve">JP20200179138 20201026
</t>
  </si>
  <si>
    <t xml:space="preserve">Fuel Pump
</t>
  </si>
  <si>
    <t>US2022131440 (A1)</t>
  </si>
  <si>
    <t xml:space="preserve">SAITO ATSUJI [JP]
USUI SATOSHI [JP]
</t>
  </si>
  <si>
    <t xml:space="preserve">F02M51/04
H02K5/24
</t>
  </si>
  <si>
    <t xml:space="preserve">F02M51/04
F02M59/366
F02M59/445
F02M59/48
H02K5/24
F02M2200/8046
F02M2200/8061
</t>
  </si>
  <si>
    <t xml:space="preserve">US202017430555
</t>
  </si>
  <si>
    <t xml:space="preserve">JP20190031216 20190225
WO2020JP04243 20200205
</t>
  </si>
  <si>
    <t xml:space="preserve">DATABASE SYSTEM AND QUERY EXECUTION METHOD
</t>
  </si>
  <si>
    <t>US2022129453 (A1)</t>
  </si>
  <si>
    <t xml:space="preserve">IDEI HIDEOMI [JP]
MOGI KAZUHIKO [JP]
NISHIKAWA NORIFUMI [JP]
SHIMIZU AKIRA [JP]
GODA KAZUO [JP]
HAYAMIZU YUTO [JP]
KITSUREGAWA MASARU [JP]
</t>
  </si>
  <si>
    <t xml:space="preserve">HITACHI LTD [JP]
UNIV TOKYO [JP]
</t>
  </si>
  <si>
    <t xml:space="preserve">G06F16/2455
</t>
  </si>
  <si>
    <t xml:space="preserve">US202117471267
</t>
  </si>
  <si>
    <t xml:space="preserve">JP20200179852 20201027
</t>
  </si>
  <si>
    <t xml:space="preserve">Distributed Ledger Management Method, Distributed Ledger System, And Node
</t>
  </si>
  <si>
    <t>US2022129446 (A1)</t>
  </si>
  <si>
    <t xml:space="preserve">NISHIJIMA NAO [JP]
</t>
  </si>
  <si>
    <t xml:space="preserve">G06F16/23
G06F16/27
G06F21/60
G06F21/64
</t>
  </si>
  <si>
    <t xml:space="preserve">G06F16/2379
G06F16/27
G06F21/602
G06F21/64
</t>
  </si>
  <si>
    <t xml:space="preserve">US202117450927
</t>
  </si>
  <si>
    <t xml:space="preserve">JP20200179715 20201027
</t>
  </si>
  <si>
    <t xml:space="preserve">PRIORITY DETERMINATION DEVICE, PRIORITY DETERMINATION METHOD, AND PRIORITY DETERMINATION SYSTEM
</t>
  </si>
  <si>
    <t>US2022129730 (A1)</t>
  </si>
  <si>
    <t xml:space="preserve">HUNABAD TEJDEEP REDDY [JP]
</t>
  </si>
  <si>
    <t xml:space="preserve">G06N3/0427
G06N3/08
</t>
  </si>
  <si>
    <t xml:space="preserve">US202117509554
</t>
  </si>
  <si>
    <t xml:space="preserve">20211025
</t>
  </si>
  <si>
    <t xml:space="preserve">JP20200178917 20201026
</t>
  </si>
  <si>
    <t xml:space="preserve">OPTIMIZING STORAGE AND RETRIEVAL OF COMPRESSED DATA
</t>
  </si>
  <si>
    <t>US2022129430 (A1)</t>
  </si>
  <si>
    <t xml:space="preserve">TRIMBLE RONALD RAY [US]
</t>
  </si>
  <si>
    <t xml:space="preserve">G06F16/22
H03M7/30
</t>
  </si>
  <si>
    <t xml:space="preserve">G06F16/1744
G06F16/2228
H03M7/30
H04L67/5651
H04L69/04
</t>
  </si>
  <si>
    <t xml:space="preserve">US201917428653
</t>
  </si>
  <si>
    <t xml:space="preserve">20190429
</t>
  </si>
  <si>
    <t xml:space="preserve">WO2019US29560 20190429
</t>
  </si>
  <si>
    <t xml:space="preserve">Imaging Optical System, Imaging Apparatus And Focal-Depth Extension Optical System
</t>
  </si>
  <si>
    <t>US2022128739 (A1)</t>
  </si>
  <si>
    <t xml:space="preserve">SHIMANO TAKESHI [JP]
</t>
  </si>
  <si>
    <t xml:space="preserve">G02B3/00
G06T5/00
H04N5/232
</t>
  </si>
  <si>
    <t xml:space="preserve">G02B3/0056
G06T5/003
H04N5/23229
</t>
  </si>
  <si>
    <t xml:space="preserve">US202117451450
</t>
  </si>
  <si>
    <t xml:space="preserve">JP20200180063 20201028
</t>
  </si>
  <si>
    <t xml:space="preserve">BALL SCREW, METHOD FOR MANUFACTURING BALL SCREW, POWER STEERING DEVICE, AND METHOD FOR MANUFACTURING POWER STEERING DEVICE
</t>
  </si>
  <si>
    <t>US2022128135 (A1)</t>
  </si>
  <si>
    <t xml:space="preserve">KOMURO MATAHIRO [JP]
HATOU HISAMITSU [JP]
SHIINO KOTARO [JP]
NUMAKURA KOJI [JP]
TSUJIMI SHINTARO [JP]
</t>
  </si>
  <si>
    <t xml:space="preserve">C21D1/10
F16H25/22
F16H25/24
</t>
  </si>
  <si>
    <t xml:space="preserve">B62D5/04
C21D1/06
C21D1/10
C21D9/00
F16H25/22
F16H25/24
B62D5/04
Y02P10/25
</t>
  </si>
  <si>
    <t xml:space="preserve">US202017434915
</t>
  </si>
  <si>
    <t xml:space="preserve">20200303
</t>
  </si>
  <si>
    <t xml:space="preserve">JP20190047918 20190315
WO2020JP08825 20200303
</t>
  </si>
  <si>
    <t>Approximately 8,104 results found in the Worldwide database for:</t>
  </si>
  <si>
    <t>adobe as the applicant</t>
  </si>
  <si>
    <t xml:space="preserve">PHYSICS BASED MANIPULATION
</t>
  </si>
  <si>
    <t>AU2021215129 (A1)</t>
  </si>
  <si>
    <t xml:space="preserve">WANG JUI-HSIEN
DUMAS JEREMIE
KAUFMAN DANIEL
</t>
  </si>
  <si>
    <t xml:space="preserve">ADOBE INC
</t>
  </si>
  <si>
    <t xml:space="preserve">G05B13/04
G05B17/02
G06T13/20
G06T17/20
G06T19/20
</t>
  </si>
  <si>
    <t xml:space="preserve">G06F3/04815
G06F30/20
G06T17/00
G06T19/20
G06F3/0482
G06T2200/24
G06T2210/21
G06T2219/2004
G06T2219/2016
</t>
  </si>
  <si>
    <t xml:space="preserve">AU20210215129
</t>
  </si>
  <si>
    <t xml:space="preserve">US202017072729 20201016
</t>
  </si>
  <si>
    <t xml:space="preserve">SOCIAL BIAS MITIGATION IN TEXTUAL MODELS
</t>
  </si>
  <si>
    <t>US2022147713 (A1)</t>
  </si>
  <si>
    <t xml:space="preserve">GARIMELLA APARNA [IN]
RATHLAVATH KIRAN KUMAR [IN]
SRINIVASAN BALAJI VASAN [IN]
NATARAJAN ANANDHAVELU [IN]
AMARNATH AKHASH NAKKONDA [IN]
YALLA AKASH PRAMOD [IN]
</t>
  </si>
  <si>
    <t xml:space="preserve">ADOBE INC [US]
</t>
  </si>
  <si>
    <t xml:space="preserve">G06F40/284
G06F40/56
G06K9/62
</t>
  </si>
  <si>
    <t xml:space="preserve">G06F40/284
G06F40/56
G06K9/6218
</t>
  </si>
  <si>
    <t xml:space="preserve">US202017092230
</t>
  </si>
  <si>
    <t xml:space="preserve">20201107
</t>
  </si>
  <si>
    <t xml:space="preserve">US202017092230 20201107
</t>
  </si>
  <si>
    <t xml:space="preserve">MODIFYING LIGHT SOURCES WITHIN THREE-DIMENSIONAL ENVIRONMENTS BY UTILIZING CONTROL MODELS BASED ON THREE-DIMENSIONAL INTERACTION PRIMITIVES
</t>
  </si>
  <si>
    <t>US2022148257 (A1)</t>
  </si>
  <si>
    <t xml:space="preserve">BOUBEKEUR TAMY [FR]
LINO CHRISTOPHE [FR]
DEGUY SÉBASTIEN [FR]
SALVI ANTHONY [FR]
</t>
  </si>
  <si>
    <t xml:space="preserve">ADOBE INC [US]
INST MINES TELECOM [FR]
</t>
  </si>
  <si>
    <t xml:space="preserve">G06T15/50
</t>
  </si>
  <si>
    <t xml:space="preserve">G06T15/506
G06F3/04815
G06F3/04847
G06T2200/24
</t>
  </si>
  <si>
    <t xml:space="preserve">US202017091313
</t>
  </si>
  <si>
    <t xml:space="preserve">20201106
</t>
  </si>
  <si>
    <t xml:space="preserve">US202017091313 20201106
</t>
  </si>
  <si>
    <t xml:space="preserve">ITERATIVELY APPLYING NEURAL NETWORKS TO AUTOMATICALLY SEGMENT OBJECTS PORTRAYED IN DIGITAL IMAGES
</t>
  </si>
  <si>
    <t>US2022148285 (A1)</t>
  </si>
  <si>
    <t xml:space="preserve">PAO I-MING [US]
LIN ZHE [US]
STUCKEY SARAH [US]
ZHANG JIANMING [US]
LEONG BETTY [US]
</t>
  </si>
  <si>
    <t xml:space="preserve">G06T3/40
G06V10/26
G06V10/46
G06V10/82
</t>
  </si>
  <si>
    <t xml:space="preserve">G06K9/6228
G06K9/6257
G06K9/6262
G06K9/6267
G06T3/40
G06T3/4053
G06V10/462
G06V10/82
</t>
  </si>
  <si>
    <t xml:space="preserve">US202217584170
</t>
  </si>
  <si>
    <t xml:space="preserve">US201815967928 20180501
US202217584170 20220125
</t>
  </si>
  <si>
    <t xml:space="preserve">Face Anonymization in Digital Images
</t>
  </si>
  <si>
    <t>US2022148243 (A1)</t>
  </si>
  <si>
    <t xml:space="preserve">YANG YANG [US]
SHU ZHIXIN [US]
GHADAR SHABNAM [US]
LU JINGWAN [US]
FISER JAKUB [US]
SCHECHTMAN ELYA [US]
SMITH CAMERON Y [US]
FAIETA BALDO ANTONIO [US]
FILIPKOWSKI ALEX CHARLES [US]
</t>
  </si>
  <si>
    <t xml:space="preserve">G06F3/0484
G06F16/532
G06F16/56
G06F21/62
G06N20/00
G06T9/00
G06T11/60
</t>
  </si>
  <si>
    <t xml:space="preserve">G06F3/04847
G06F16/532
G06F16/56
G06F21/6254
G06N20/00
G06T9/002
G06T11/60
G06T2200/24
</t>
  </si>
  <si>
    <t xml:space="preserve">US202017094093
</t>
  </si>
  <si>
    <t xml:space="preserve">20201110
</t>
  </si>
  <si>
    <t xml:space="preserve">US202017094093 20201110
</t>
  </si>
  <si>
    <t xml:space="preserve">GENERATING MODIFIED DIGITAL IMAGES INCORPORATING SCENE LAYOUT UTILIZING A SWAPPING AUTOENCODER
</t>
  </si>
  <si>
    <t>US2022148241 (A1)</t>
  </si>
  <si>
    <t xml:space="preserve">PARK TAESUNG [US]
EFROS ALEXEI A [US]
SHECHTMAN ELYA [US]
ZHANG RICHARD [US]
ZHU JUNYAN [US]
</t>
  </si>
  <si>
    <t xml:space="preserve">G06N3/04
G06N3/08
G06T7/10
G06T11/60
</t>
  </si>
  <si>
    <t xml:space="preserve">G06N3/0454
G06N3/088
G06T7/10
G06T11/60
</t>
  </si>
  <si>
    <t xml:space="preserve">US202017091416
</t>
  </si>
  <si>
    <t xml:space="preserve">US202017091416 20201106
</t>
  </si>
  <si>
    <t xml:space="preserve">MODIFYING NEURAL NETWORKS FOR SYNTHETIC CONDITIONAL DIGITAL CONTENT GENERATION UTILIZING CONTRASTIVE PERCEPTUAL LOSS
</t>
  </si>
  <si>
    <t>US2022148242 (A1)</t>
  </si>
  <si>
    <t xml:space="preserve">RUSSELL BRYAN [US]
PARK TAESUNG [US]
ZHANG RICHARD [US]
ZHU JUNYAN [US]
ANDONIAN ALEXANDER [US]
</t>
  </si>
  <si>
    <t xml:space="preserve">G06N3/04
G06T11/60
</t>
  </si>
  <si>
    <t xml:space="preserve">G06N3/0454
G06T11/60
</t>
  </si>
  <si>
    <t xml:space="preserve">US202017091440
</t>
  </si>
  <si>
    <t xml:space="preserve">US202017091440 20201106
</t>
  </si>
  <si>
    <t xml:space="preserve">GENERATION OF OBJECT HIERARCHIES FOR LOGICAL SELECTION OF GROUPS OF OBJECTS IN VECTOR DESIGNS
</t>
  </si>
  <si>
    <t>US2022148233 (A1)</t>
  </si>
  <si>
    <t xml:space="preserve">AGARWAL VINEET [IN]
BERI TARUN [IN]
FISHER MATTHEW [US]
</t>
  </si>
  <si>
    <t xml:space="preserve">G06K9/62
G06T11/00
</t>
  </si>
  <si>
    <t xml:space="preserve">G06K9/6218
G06T11/001
</t>
  </si>
  <si>
    <t xml:space="preserve">US202017091783
</t>
  </si>
  <si>
    <t xml:space="preserve">US202017091783 20201106
</t>
  </si>
  <si>
    <t xml:space="preserve">CYCLICAL OBJECT SEGMENTATION NEURAL NETWORKS
</t>
  </si>
  <si>
    <t>US2022148183 (A1)</t>
  </si>
  <si>
    <t xml:space="preserve">XU NING [US]
</t>
  </si>
  <si>
    <t xml:space="preserve">G06T7/10
</t>
  </si>
  <si>
    <t xml:space="preserve">G06T7/10
G06T7/11
G06T2207/10016
G06T2207/20081
G06T2207/20084
</t>
  </si>
  <si>
    <t xml:space="preserve">US202217584988
</t>
  </si>
  <si>
    <t xml:space="preserve">US202063088327P 20201006
US202017086012 20201030
US202217584988 20220126
</t>
  </si>
  <si>
    <t xml:space="preserve">DENOISING IMAGES RENDERED USING MONTE CARLO RENDERINGS
</t>
  </si>
  <si>
    <t>US2022148135 (A1)</t>
  </si>
  <si>
    <t xml:space="preserve">ISIK MUSTAFA [DE]
GHARBI MICHAEL YANIS [US]
FISHER MATTHEW DAVID [US]
MULLIA LAKSHMINARAYANA KRISHNA BHARGAVA [US]
EISENMANN JONATHAN [US]
PERAZZI FEDERICO [US]
</t>
  </si>
  <si>
    <t xml:space="preserve">G06N3/04
G06N20/00
G06T3/40
G06T5/00
</t>
  </si>
  <si>
    <t xml:space="preserve">G06N3/0454
G06N20/00
G06T3/40
G06T5/002
G06V10/56
G06V10/60
G06T15/50
G06T2207/20081
G06T2207/20084
</t>
  </si>
  <si>
    <t xml:space="preserve">US202017093852
</t>
  </si>
  <si>
    <t xml:space="preserve">US202017093852 20201110
</t>
  </si>
  <si>
    <t xml:space="preserve">RETRIEVING PERSONALIZED VISUAL CONTENT ITEMS IN REAL TIME FOR DISPLAY ON DIGITAL-CONTENT-DISPLAY DEVICES WITHIN A PHYSICAL SPACE
</t>
  </si>
  <si>
    <t>US2022147300 (A1)</t>
  </si>
  <si>
    <t xml:space="preserve">HEALEY JENNIFER [US]
WANG HAOLIANG [US]
THEOCHAROUS GEORGIOS [US]
</t>
  </si>
  <si>
    <t xml:space="preserve">G01C21/20
G06F3/14
G06F16/535
G06F16/54
G06F40/279
G06K7/10
G06K19/07
G06Q10/08
G06Q30/02
G06Q30/06
</t>
  </si>
  <si>
    <t xml:space="preserve">G01C21/206
G06F3/1423
G06F16/535
G06F16/54
G06F40/279
G06K7/10297
G06K19/0723
G06Q10/087
G06Q20/208
G06Q30/0261
G06Q30/0269
G06Q30/0631
G06Q30/0633
G06Q30/0639
G06Q30/0643
G06K2007/10504
</t>
  </si>
  <si>
    <t xml:space="preserve">US202017091335
</t>
  </si>
  <si>
    <t xml:space="preserve">US202017091335 20201106
</t>
  </si>
  <si>
    <t xml:space="preserve">TRAINING NEURAL NETWORKS TO PERFORM TAG-BASED FONT RECOGNITION UTILIZING FONT CLASSIFICATION
</t>
  </si>
  <si>
    <t>US2022148325 (A1)</t>
  </si>
  <si>
    <t xml:space="preserve">WANG ZHAOWEN [US]
CHEN TIANLANG [US]
XU NING [US]
JIN HAILIN [US]
</t>
  </si>
  <si>
    <t xml:space="preserve">G06F16/903
G06F16/906
G06F40/109
G06K9/62
G06N3/08
G06V10/40
G06V30/244
</t>
  </si>
  <si>
    <t xml:space="preserve">G06F16/55
G06F16/5846
G06F16/90335
G06F16/906
G06F40/109
G06K9/6255
G06K9/6257
G06K9/6262
G06K9/6274
G06K9/6277
G06N3/0454
G06N3/084
G06V10/40
G06V10/454
G06V10/82
G06V30/2264
G06V30/245
</t>
  </si>
  <si>
    <t xml:space="preserve">US202217584962
</t>
  </si>
  <si>
    <t xml:space="preserve">US201916294417 20190306
US202017101778 20201123
US202217584962 20220126
</t>
  </si>
  <si>
    <t xml:space="preserve">PERSONALIZED VISUALIZATION RECOMMENDATION SYSTEM
</t>
  </si>
  <si>
    <t>US2022147540 (A1)</t>
  </si>
  <si>
    <t xml:space="preserve">ROSSI RYAN [US]
HOLTCAMP VASANTHI [US]
LEE TAK YEON [US]
KIM SUNGCHUL [US]
LEE SANA [US]
ROSS NATHAN [US]
ANDERSON JOHN [US]
DU FAN [US]
KOH EUNYEE [US]
QIAN XIN [US]
</t>
  </si>
  <si>
    <t xml:space="preserve">G06F3/0482
G06F11/30
G06F11/34
G06F16/26
</t>
  </si>
  <si>
    <t xml:space="preserve">G06F3/0482
G06F11/302
G06F11/3438
G06F16/26
G06F16/9038
</t>
  </si>
  <si>
    <t xml:space="preserve">US202017091941
</t>
  </si>
  <si>
    <t xml:space="preserve">US202017091941 20201106
</t>
  </si>
  <si>
    <t xml:space="preserve">Systems for Augmented Reality Sketching
</t>
  </si>
  <si>
    <t>US2022148267 (A1)</t>
  </si>
  <si>
    <t xml:space="preserve">RUBAIAT HABIB KAZI [US]
DIVERDI STEPHEN JOSEPH [US]
SUZUKI RYO [US]
WEI LI-YI [US]
LI WILMOT WEI-MAU [US]
</t>
  </si>
  <si>
    <t xml:space="preserve">G06F3/04815
G06F3/04845
G06T19/00
</t>
  </si>
  <si>
    <t xml:space="preserve">G06F3/011
G06F3/04815
G06F3/04845
G06F3/0488
G06T19/006
G06T2200/24
</t>
  </si>
  <si>
    <t xml:space="preserve">US202117511385
</t>
  </si>
  <si>
    <t xml:space="preserve">US202016983798 20200803
US202117511385 20211026
</t>
  </si>
  <si>
    <t xml:space="preserve">SELF-SUPERVISED VISUAL-RELATIONSHIP PROBING
</t>
  </si>
  <si>
    <t>US2022147838 (A1)</t>
  </si>
  <si>
    <t xml:space="preserve">GU JIUXIANG [US]
MORARIU VLAD ION [US]
SUN TONG [US]
KUEN JASON WEN YONG [US]
ZHAO HANDONG [US]
</t>
  </si>
  <si>
    <t xml:space="preserve">G06N3/08
G06N5/02
G06N7/00
G06T7/90
</t>
  </si>
  <si>
    <t xml:space="preserve">G06N3/08
G06N5/022
G06N7/00
G06T7/90
</t>
  </si>
  <si>
    <t xml:space="preserve">US202017093185
</t>
  </si>
  <si>
    <t xml:space="preserve">US202017093185 20201109
</t>
  </si>
  <si>
    <t xml:space="preserve">Temporal-Based Network Embedding and Prediction
</t>
  </si>
  <si>
    <t>US2022150123 (A1)</t>
  </si>
  <si>
    <t xml:space="preserve">KIM SUNGCHUL [US]
JIN DI [US]
ROSSI RYAN A [US]
KOH EUNYEE [US]
</t>
  </si>
  <si>
    <t xml:space="preserve">G06F16/901
</t>
  </si>
  <si>
    <t xml:space="preserve">G06F16/9024
H04L41/12
H04L41/14
H04L43/045
H04L43/067
</t>
  </si>
  <si>
    <t xml:space="preserve">US202017095070
</t>
  </si>
  <si>
    <t xml:space="preserve">20201111
</t>
  </si>
  <si>
    <t xml:space="preserve">US202017095070 20201111
</t>
  </si>
  <si>
    <t xml:space="preserve">CONTEXT-AWARE TEXT COLOR RECOMMENDATION SYSTEM
</t>
  </si>
  <si>
    <t>US2022148227 (A1)</t>
  </si>
  <si>
    <t xml:space="preserve">ECHEVARRIA VALLESPI JOSE IGNACIO [US]
GARG SHIKHAR [IN]
CHAKRABARTY SAIKAT [IN]
KUMAWAT NIRMAL [IN]
</t>
  </si>
  <si>
    <t xml:space="preserve">G06T7/90
G06T11/00
</t>
  </si>
  <si>
    <t xml:space="preserve">G06T7/90
G06T11/001
G06V10/56
G06V10/60
</t>
  </si>
  <si>
    <t xml:space="preserve">US202017093060
</t>
  </si>
  <si>
    <t xml:space="preserve">US202017093060 20201109
</t>
  </si>
  <si>
    <t xml:space="preserve">MACHINE LEARNING MODELING FOR PROTECTION AGAINST ONLINE DISCLOSURE OF SENSITIVE DATA
</t>
  </si>
  <si>
    <t>US2022148113 (A1)</t>
  </si>
  <si>
    <t xml:space="preserve">MEJIA IRGELKHA [US]
ORIBIO RONALD [US]
BURKE ROBERT [US]
SAAD MICHELE [US]
</t>
  </si>
  <si>
    <t xml:space="preserve">G06F16/48
G06F21/62
G06F40/40
G06N3/08
G06Q10/06
G06Q10/10
G06Q50/00
G06Q50/26
</t>
  </si>
  <si>
    <t xml:space="preserve">G06F16/48
G06F21/6245
G06F40/174
G06F40/40
G06N3/08
G06Q10/0635
G06Q10/10
G06Q50/01
G06Q50/265
G06F3/0482
</t>
  </si>
  <si>
    <t xml:space="preserve">US202017093175
</t>
  </si>
  <si>
    <t xml:space="preserve">US202017093175 20201109
</t>
  </si>
  <si>
    <t xml:space="preserve">DETERMINING PATTERNS WITHIN A STRING SEQUENCE OF USER ACTIONS
</t>
  </si>
  <si>
    <t>US2022148015 (A1)</t>
  </si>
  <si>
    <t xml:space="preserve">MAI TUNG [US]
BURHANUDDIN IFTIKHAR AHAMATH [IN]
THEOCHAROUS GEORGIOS [US]
RAO ANUP [US]
</t>
  </si>
  <si>
    <t xml:space="preserve">G06F7/08
G06Q10/10
G06Q30/02
</t>
  </si>
  <si>
    <t xml:space="preserve">G06F7/08
G06Q10/10
G06Q30/0201
G06F3/14
</t>
  </si>
  <si>
    <t xml:space="preserve">US202017096255
</t>
  </si>
  <si>
    <t xml:space="preserve">20201112
</t>
  </si>
  <si>
    <t xml:space="preserve">US202017096255 20201112
</t>
  </si>
  <si>
    <t xml:space="preserve">INTELLIGENT CUSTOMER JOURNEY MINING AND MAPPING
</t>
  </si>
  <si>
    <t>US2022148013 (A1)</t>
  </si>
  <si>
    <t xml:space="preserve">SINHA RITWIK [US]
DU FAN [US]
CHOUDHARY SUNAV [IN]
MEHTA SANKET [IN]
SINGH HARVINEET [US]
KOBEISSI SAID [US]
GEORGE WILLIAM BRANDON [US]
CHALLIS CHRIS [US]
BHUTANI PRITHVI [US]
BATES JOHN [US]
ANDRUS IVAN [US]
</t>
  </si>
  <si>
    <t xml:space="preserve">G06F16/904
G06F17/18
G06Q30/02
</t>
  </si>
  <si>
    <t xml:space="preserve">G06F16/904
G06F17/18
G06Q30/0201
</t>
  </si>
  <si>
    <t xml:space="preserve">US202017091569
</t>
  </si>
  <si>
    <t xml:space="preserve">US202017091569 20201106
</t>
  </si>
  <si>
    <t xml:space="preserve">MACHINE-LEARNING TOOL FOR GENERATING SEGMENTATION AND TOPIC METADATA FOR DOCUMENTS
</t>
  </si>
  <si>
    <t>US2022147770 (A1)</t>
  </si>
  <si>
    <t xml:space="preserve">JAIN RAJIV [US]
MANJUNATHA VARUN ION [US]
BARROW JOSEPH [US]
MORANIU VLAD ION [US]
DERNONCOURT FRANCK [US]
SPALA SASHA [US]
MILLER NICHOLAS [US]
</t>
  </si>
  <si>
    <t xml:space="preserve">G06F40/117
G06F40/30
G06K9/00
G06K9/62
</t>
  </si>
  <si>
    <t xml:space="preserve">G06F40/117
G06F40/30
G06K9/6257
G06K9/6262
G06K9/6277
G06V30/413
G06V2201/10
</t>
  </si>
  <si>
    <t xml:space="preserve">US202017091403
</t>
  </si>
  <si>
    <t xml:space="preserve">US202017091403 20201106
</t>
  </si>
  <si>
    <t xml:space="preserve">SIMULATED HANDWRITING IMAGE GENERATOR
</t>
  </si>
  <si>
    <t>US2022148326 (A1)</t>
  </si>
  <si>
    <t xml:space="preserve">TENSMEYER CHRISTOPHER ALAN [US]
JAIN RAJIV [US]
WIGINGTON CURTIS MICHAEL [US]
PRICE BRIAN LYNN [US]
DAVIS BRIAN LAFAYETTE [US]
</t>
  </si>
  <si>
    <t xml:space="preserve">G06F3/04883
G06N3/04
G06N3/08
G06V30/226
G06V30/228
G06V30/32
</t>
  </si>
  <si>
    <t xml:space="preserve">G06F3/04883
G06N3/0454
G06N3/08
G06V10/454
G06V10/82
G06V30/2264
G06V30/2276
G06V30/228
G06V30/347
G06N3/0445
G06N3/0481
</t>
  </si>
  <si>
    <t xml:space="preserve">US202217648718
</t>
  </si>
  <si>
    <t xml:space="preserve">US201916701586 20191203
US202217648718 20220124
</t>
  </si>
  <si>
    <t xml:space="preserve">Automated Caption Generation from a Dataset
</t>
  </si>
  <si>
    <t>US2022147708 (A1)</t>
  </si>
  <si>
    <t xml:space="preserve">KOH EUNYEE [US]
QIAN XIN [US]
LEE TAK YEON [US]
LEE SANA MALIK [US]
ROSSI RYAN ANTHONY [US]
DU FAN [US]
DINH DUY-TRUNG TRONG [US]
</t>
  </si>
  <si>
    <t xml:space="preserve">G06F40/216
</t>
  </si>
  <si>
    <t xml:space="preserve">US202017094435
</t>
  </si>
  <si>
    <t xml:space="preserve">US202017094435 20201110
</t>
  </si>
  <si>
    <t xml:space="preserve">Generating candidate mirror snap points using determined axes of symmetry
</t>
  </si>
  <si>
    <t>US11321884 (B1)</t>
  </si>
  <si>
    <t xml:space="preserve">JINDAL ASHISH [IN]
PANDEY KUSH [IN]
JAIN ARUSHI [IN]
</t>
  </si>
  <si>
    <t xml:space="preserve">G06F3/0484
G06F3/04845
G06T3/00
G06T11/20
G06T11/60
</t>
  </si>
  <si>
    <t xml:space="preserve">G06F3/04845
G06T3/0075
G06T11/203
G06T11/60
</t>
  </si>
  <si>
    <t xml:space="preserve">US202117206839
</t>
  </si>
  <si>
    <t xml:space="preserve">US202117206839 20210319
</t>
  </si>
  <si>
    <t xml:space="preserve">GENERATING CHANGE COMPARISONS DURING EDITING OF DIGITAL IMAGES
</t>
  </si>
  <si>
    <t>US2022138950 (A1)</t>
  </si>
  <si>
    <t xml:space="preserve">GUPTA ANGAD KUMAR [IN]
SINGHAL GAGAN [IN]
</t>
  </si>
  <si>
    <t xml:space="preserve">G06T7/11
G06T7/254
G06T7/90
G06T11/60
</t>
  </si>
  <si>
    <t xml:space="preserve">G06T7/11
G06T7/254
G06T7/90
G06T11/60
G06T2207/10024
G06T2207/20084
</t>
  </si>
  <si>
    <t xml:space="preserve">US202017087086
</t>
  </si>
  <si>
    <t xml:space="preserve">US202017087086 20201102
</t>
  </si>
  <si>
    <t xml:space="preserve">CLASSIFICATION OF SUBJECTS WITHIN A DIGITAL IMAGE
</t>
  </si>
  <si>
    <t>US2022139108 (A1)</t>
  </si>
  <si>
    <t xml:space="preserve">GUPTA SOURABH [IN]
GUPTA SAURABH [IN]
BEDI AJAY [IN]
</t>
  </si>
  <si>
    <t xml:space="preserve">G06T7/246
G06V40/16
</t>
  </si>
  <si>
    <t xml:space="preserve">G06T7/246
G06V40/171
G06V40/172
G06V40/176
</t>
  </si>
  <si>
    <t xml:space="preserve">US202217575469
</t>
  </si>
  <si>
    <t xml:space="preserve">US201916664754 20191025
US202217575469 20220113
</t>
  </si>
  <si>
    <t xml:space="preserve">AUTOMATICALLY REMOVING MOVING OBJECTS FROM VIDEO STREAMS
</t>
  </si>
  <si>
    <t>US2022138913 (A1)</t>
  </si>
  <si>
    <t xml:space="preserve">HUANG SHENG-WEI [US]
ZHAO WENTIAN [US]
WAN KUN [US]
LIU ZICHUAN [US]
LU XIN [US]
CHIEN JEN-CHAN JEFF [US]
</t>
  </si>
  <si>
    <t xml:space="preserve">G06K9/62
G06T5/00
G06T7/73
H04N5/232
</t>
  </si>
  <si>
    <t xml:space="preserve">G06K9/624
G06T5/005
G06T7/73
H04N5/232933
G06T2207/10016
G06T2207/20081
</t>
  </si>
  <si>
    <t xml:space="preserve">US202017085491
</t>
  </si>
  <si>
    <t xml:space="preserve">US202017085491 20201030
</t>
  </si>
  <si>
    <t xml:space="preserve">Image Generation and Editing with Latent Transformation Detection
</t>
  </si>
  <si>
    <t>US2022138897 (A1)</t>
  </si>
  <si>
    <t xml:space="preserve">SINGH MAYANK [IN]
PATEL PARTH [IN]
KUMARI NUPUR [IN]
KRISHNAMURTHY BALAJI [IN]
</t>
  </si>
  <si>
    <t xml:space="preserve">G06K9/62
G06N3/04
G06N3/08
G06T3/00
G06T3/40
G06T7/73
</t>
  </si>
  <si>
    <t xml:space="preserve">G06K9/6256
G06N3/04
G06N3/08
G06T3/0075
G06T3/4007
G06T7/73
G06T2207/20081
G06T2207/20084
</t>
  </si>
  <si>
    <t xml:space="preserve">US202017088120
</t>
  </si>
  <si>
    <t xml:space="preserve">20201103
</t>
  </si>
  <si>
    <t xml:space="preserve">US202017088120 20201103
</t>
  </si>
  <si>
    <t xml:space="preserve">Deep Hybrid Graph-Based Forecasting Systems
</t>
  </si>
  <si>
    <t>US2022138557 (A1)</t>
  </si>
  <si>
    <t xml:space="preserve">ROSSI RYAN A [US]
CHEN HONGJIE [US]
MAHADIK KANAK VIVEK [US]
KIM SUNGCHUL [US]
</t>
  </si>
  <si>
    <t xml:space="preserve">G06F16/2458
G06N3/04
G06N3/08
</t>
  </si>
  <si>
    <t xml:space="preserve">G06F16/2474
G06N3/04
G06N3/08
</t>
  </si>
  <si>
    <t xml:space="preserve">US202017089157
</t>
  </si>
  <si>
    <t xml:space="preserve">US202017089157 20201104
</t>
  </si>
  <si>
    <t xml:space="preserve">EXTRACTING ENTITY RELATIONSHIPS FROM DIGITAL DOCUMENTS UTILIZING MULTI-VIEW NEURAL NETWORKS
</t>
  </si>
  <si>
    <t>US2022138534 (A1)</t>
  </si>
  <si>
    <t xml:space="preserve">VEYSEH AMIR POURAN BEN [US]
DERNONCOURT FRANCK [US]
TRAN QUAN [US]
WANG LIDAN [US]
</t>
  </si>
  <si>
    <t xml:space="preserve">G06F17/16
G06F40/295
G06F40/30
G06N3/04
</t>
  </si>
  <si>
    <t xml:space="preserve">G06F17/16
G06F40/295
G06F40/30
G06N3/0454
G06N3/0472
</t>
  </si>
  <si>
    <t xml:space="preserve">US202017087881
</t>
  </si>
  <si>
    <t xml:space="preserve">US202017087881 20201103
</t>
  </si>
  <si>
    <t xml:space="preserve">ACRONYM DEFINITION NETWORK
</t>
  </si>
  <si>
    <t>US2022138425 (A1)</t>
  </si>
  <si>
    <t xml:space="preserve">DERNONCOURT FRANCK [US]
POURAN BEN VEYSEH AMIR [US]
</t>
  </si>
  <si>
    <t xml:space="preserve">G06F40/274
G06F40/295
G06N3/04
</t>
  </si>
  <si>
    <t xml:space="preserve">G06F40/274
G06F40/295
G06N3/049
</t>
  </si>
  <si>
    <t xml:space="preserve">US202017089920
</t>
  </si>
  <si>
    <t xml:space="preserve">US202017089920 20201105
</t>
  </si>
  <si>
    <t xml:space="preserve">MULTI-LINGUAL TAGGING FOR DIGITAL IMAGES
</t>
  </si>
  <si>
    <t>US2022138439 (A1)</t>
  </si>
  <si>
    <t xml:space="preserve">TAMBI RITIZ [US]
AGGARWAL PRANAV [US]
KALE AJINKYA [US]
</t>
  </si>
  <si>
    <t xml:space="preserve">G06F40/117
G06F40/58
</t>
  </si>
  <si>
    <t xml:space="preserve">US202017088847
</t>
  </si>
  <si>
    <t xml:space="preserve">US202017088847 20201104
</t>
  </si>
  <si>
    <t xml:space="preserve">TEXT ADJUSTED VISUAL SEARCH
</t>
  </si>
  <si>
    <t>US2022138247 (A1)</t>
  </si>
  <si>
    <t xml:space="preserve">KOTOV MIKHAIL [US]
GEISLER ROLAND [US]
MOTIIAN SAEID [US]
WARNOCK DYLAN NATHANIEL [US]
SAAD MICHELE [US]
MARRI VENKATA NAVEEN KUMAR YADAV [US]
KALE AJINKYA [US]
ROZICH RYAN [US]
FAIETA BALDO [US]
</t>
  </si>
  <si>
    <t xml:space="preserve">G06F16/2457
G06F16/532
G06F16/538
G06F16/583
</t>
  </si>
  <si>
    <t xml:space="preserve">G06F16/24578
G06F16/532
G06F16/538
G06F16/5846
</t>
  </si>
  <si>
    <t xml:space="preserve">US202017090150
</t>
  </si>
  <si>
    <t xml:space="preserve">US202017090150 20201105
</t>
  </si>
  <si>
    <t xml:space="preserve">IDENTIFYING AND PROVIDING DIGITAL IMAGES DEPICTING HUMAN POSES UTILIZING VISUAL INTERACTIVE CONTENT SEARCH AND VIRTUAL MANNEQUINS
</t>
  </si>
  <si>
    <t>US2022138249 (A1)</t>
  </si>
  <si>
    <t xml:space="preserve">XIE JINRONG [US]
GHADAR SHABNAM [US]
SAITO JUN [US]
YANG JIMEI [US]
MORAD ELNAZ [US]
AKSIT DUYGU CEYLAN [US]
FAIETA BALDO [US]
FILIPKOWSKI ALEX [US]
</t>
  </si>
  <si>
    <t xml:space="preserve">G06F16/535
G06F16/538
G06F16/55
G06F16/56
G06F16/583
G06N3/08
G06T7/73
</t>
  </si>
  <si>
    <t xml:space="preserve">G06F16/535
G06F16/538
G06F16/55
G06F16/56
G06F16/5854
G06N3/08
G06T7/74
</t>
  </si>
  <si>
    <t xml:space="preserve">US202017087982
</t>
  </si>
  <si>
    <t xml:space="preserve">US202017087982 20201103
</t>
  </si>
  <si>
    <t xml:space="preserve">TIME SERIES ALIGNMENT USING MULTISCALE MANIFOLD LEARNING
</t>
  </si>
  <si>
    <t>US2022137930 (A1)</t>
  </si>
  <si>
    <t xml:space="preserve">MAHADEVAN SRIDHAR [US]
RAO ANUP [US]
HEALEY JENNIFER [US]
THEOCHAROUS GEORGIOS [US]
</t>
  </si>
  <si>
    <t xml:space="preserve">G06F7/78
G06F17/14
G06F17/16
G06K9/62
</t>
  </si>
  <si>
    <t xml:space="preserve">G06F7/78
G06F17/148
G06F17/16
G06K9/6215
</t>
  </si>
  <si>
    <t xml:space="preserve">US202017089838
</t>
  </si>
  <si>
    <t xml:space="preserve">US202017089838 20201105
</t>
  </si>
  <si>
    <t xml:space="preserve">GENERATING OVERLAP ESTIMATIONS BETWEEN HIGH-VOLUME DIGITAL DATA SETS BASED ON MULTIPLE SKETCH VECTOR SIMILARITY ESTIMATORS
</t>
  </si>
  <si>
    <t>US2022138218 (A1)</t>
  </si>
  <si>
    <t xml:space="preserve">RAO ANUP [US]
MAI TUNG [US]
KAPILEVICH MATVEY [US]
</t>
  </si>
  <si>
    <t xml:space="preserve">G06F16/26
G06F16/28
G06T11/20
</t>
  </si>
  <si>
    <t xml:space="preserve">G06F16/26
G06F16/285
G06F16/288
G06T11/206
</t>
  </si>
  <si>
    <t xml:space="preserve">US202017090556
</t>
  </si>
  <si>
    <t xml:space="preserve">US202017090556 20201105
</t>
  </si>
  <si>
    <t xml:space="preserve">GENERATING VISUALIZATIONS OF ANALYTICAL CAUSAL GRAPHS
</t>
  </si>
  <si>
    <t>US11321885 (B1); US2022139010 (A1)</t>
  </si>
  <si>
    <t xml:space="preserve">DU FAN [US]
XIE XIAO [CN]
SAINI SHIV KUMAR [IN]
SINHA GAURAV [IN]
CHAUHAN AYUSH [IN]
</t>
  </si>
  <si>
    <t xml:space="preserve">G06F16/22
G06F16/26
G06F16/901
G06T3/40
G06T11/20
</t>
  </si>
  <si>
    <t xml:space="preserve">G06F16/2264
G06F16/26
G06F16/9024
G06T3/40
G06T11/206
G06T2200/24
</t>
  </si>
  <si>
    <t xml:space="preserve">US202017083702
</t>
  </si>
  <si>
    <t xml:space="preserve">US202017083702 20201029
</t>
  </si>
  <si>
    <t xml:space="preserve">MOTION MODEL REFINEMENT BASED ON CONTACT ANALYSIS AND OPTIMIZATION
</t>
  </si>
  <si>
    <t>US2022139019 (A1)</t>
  </si>
  <si>
    <t xml:space="preserve">YANG JIMEI [US]
REMPE DAVIS [US]
RUSSELL BRYAN [US]
HERTZMANN AARON [US]
</t>
  </si>
  <si>
    <t xml:space="preserve">G06N3/08
G06T13/40
G06T15/20
G06T15/50
</t>
  </si>
  <si>
    <t xml:space="preserve">G06N3/08
G06T7/251
G06T13/40
G06T15/20
G06T15/50
G06T2207/30196
</t>
  </si>
  <si>
    <t xml:space="preserve">US202217573890
</t>
  </si>
  <si>
    <t xml:space="preserve">US202016860411 20200428
US202217573890 20220112
</t>
  </si>
  <si>
    <t xml:space="preserve">Curve Antialiasing based on Curve-Pixel Intersection
</t>
  </si>
  <si>
    <t>US2022139009 (A1)</t>
  </si>
  <si>
    <t xml:space="preserve">KUMAR HARISH [IN]
SUD ANMOL [IN]
</t>
  </si>
  <si>
    <t xml:space="preserve">G06T3/40
G06T11/00
G06T11/20
G06T11/60
</t>
  </si>
  <si>
    <t xml:space="preserve">G06T3/40
G06T11/001
G06T11/203
G06T11/60
G06T2200/12
</t>
  </si>
  <si>
    <t xml:space="preserve">US202217572546
</t>
  </si>
  <si>
    <t xml:space="preserve">US202017068419 20201012
US202217572546 20220110
</t>
  </si>
  <si>
    <t xml:space="preserve">Quantitative Rating System for Prioritizing Customers by Propensity and Buy Size
</t>
  </si>
  <si>
    <t>US2022138781 (A1)</t>
  </si>
  <si>
    <t xml:space="preserve">XU JIN [US]
YAN ZHENYU [US]
YANG WENQING [US]
WANG TIANYU [US]
PANI ABHISHEK [US]
</t>
  </si>
  <si>
    <t xml:space="preserve">G06Q30/02
</t>
  </si>
  <si>
    <t xml:space="preserve">G06Q30/0202
G06Q30/0204
</t>
  </si>
  <si>
    <t xml:space="preserve">US202217577818
</t>
  </si>
  <si>
    <t xml:space="preserve">US201816042770 20180723
US202217577818 20220118
</t>
  </si>
  <si>
    <t xml:space="preserve">INCREASING EFFICIENCY OF INFERENCING DIGITAL VIDEOS UTILIZING MACHINE-LEARNING MODELS
</t>
  </si>
  <si>
    <t>US2022138596 (A1)</t>
  </si>
  <si>
    <t xml:space="preserve">KUMAR AKHILESH [US]
XUE XIAOZHEN [US]
MIRANDA DANIEL [US]
THIEN NICOLAS HUYNH [US]
GARG KSHITIZ [US]
</t>
  </si>
  <si>
    <t xml:space="preserve">G06K9/00
G06N5/04
G06N20/00
G06T1/20
G06T3/40
H04N19/13
</t>
  </si>
  <si>
    <t xml:space="preserve">G06N5/04
G06N20/00
G06T1/20
G06T3/40
G06V20/49
H04N19/13
</t>
  </si>
  <si>
    <t xml:space="preserve">US202017087116
</t>
  </si>
  <si>
    <t xml:space="preserve">US202017087116 20201102
</t>
  </si>
  <si>
    <t xml:space="preserve">TEXT STYLE AND EMPHASIS SUGGESTIONS
</t>
  </si>
  <si>
    <t>US2022138402 (A1)</t>
  </si>
  <si>
    <t xml:space="preserve">KRAUS WILLIAM FREDERICK [US]
GRABASKAS NATHANIEL JOSEPH [US]
KALE AJINKYA [US]
</t>
  </si>
  <si>
    <t xml:space="preserve">G06F40/109
G06N3/08
G06T11/20
G06T11/60
</t>
  </si>
  <si>
    <t xml:space="preserve">G06F40/109
G06F40/237
G06F40/30
G06N3/08
G06T11/60
</t>
  </si>
  <si>
    <t xml:space="preserve">US202017090055
</t>
  </si>
  <si>
    <t xml:space="preserve">US202017090055 20201105
</t>
  </si>
  <si>
    <t xml:space="preserve">TEXT REFINEMENT NETWORK
</t>
  </si>
  <si>
    <t>US2022138483 (A1)</t>
  </si>
  <si>
    <t xml:space="preserve">ZHANG ZHIFEI [US]
XU XINGQIAN [US]
WANG ZHAOWEN [US]
PRICE BRIAN [US]
</t>
  </si>
  <si>
    <t xml:space="preserve">G06K9/62
G06N3/04
G06N20/00
G06T7/194
G06T11/60
</t>
  </si>
  <si>
    <t xml:space="preserve">G06K9/6256
G06N3/04
G06N20/00
G06T7/194
G06T11/60
G06V10/26
G06V30/148
G06V30/153
G06V30/19
G06V30/10
</t>
  </si>
  <si>
    <t xml:space="preserve">US202017089865
</t>
  </si>
  <si>
    <t xml:space="preserve">US202017089865 20201105
</t>
  </si>
  <si>
    <t xml:space="preserve">PERSONALIZING VIDEOS WITH NONLINEAR PLAYBACK
</t>
  </si>
  <si>
    <t>US2022138474 (A1)</t>
  </si>
  <si>
    <t xml:space="preserve">VERMA GAURAV [IN]
SRINIVASAN BALAJI VASAN [IN]
NALAMADA TRIKAY [IN]
GOEL PRANAV [IN]
HARPAVAT KEERTI [IN]
MISHRA AMAN [IN]
</t>
  </si>
  <si>
    <t xml:space="preserve">G06K9/00
G11B27/034
G11B27/34
</t>
  </si>
  <si>
    <t xml:space="preserve">G06V20/41
G06V20/47
G06V20/49
G11B27/034
G11B27/34
</t>
  </si>
  <si>
    <t xml:space="preserve">US202017090013
</t>
  </si>
  <si>
    <t xml:space="preserve">US202017090013 20201105
</t>
  </si>
  <si>
    <t xml:space="preserve">OFFLINE MULTI-FACTOR ONE-TIME PASSWORD AUTHENTICATION
</t>
  </si>
  <si>
    <t>US2022138306 (A1)</t>
  </si>
  <si>
    <t xml:space="preserve">MARINESCU SORIN THEODOR [RO]
TOEWS SPARKY [US]
</t>
  </si>
  <si>
    <t xml:space="preserve">G06F21/36
G06F21/40
G06F21/60
</t>
  </si>
  <si>
    <t xml:space="preserve">G06F21/36
G06F21/40
G06F21/602
G06F2221/0755
</t>
  </si>
  <si>
    <t xml:space="preserve">US202017089895
</t>
  </si>
  <si>
    <t xml:space="preserve">US202017089895 20201105
</t>
  </si>
  <si>
    <t xml:space="preserve">SCENE GRAPH MODIFICATION BASED ON NATURAL LANGUAGE COMMANDS
</t>
  </si>
  <si>
    <t>US2022138185 (A1)</t>
  </si>
  <si>
    <t xml:space="preserve">TRAN QUAN [US]
LIN ZHE [US]
HE XUANLI [AU]
CHANG WALTER [US]
BUI TRUNG [US]
DERNONCOURT FRANCK [US]
</t>
  </si>
  <si>
    <t xml:space="preserve">G06F16/242
G06F40/56
G06N3/04
G06N3/08
</t>
  </si>
  <si>
    <t xml:space="preserve">G06F16/243
G06F40/56
G06N3/04
G06N3/08
</t>
  </si>
  <si>
    <t xml:space="preserve">US202017087943
</t>
  </si>
  <si>
    <t xml:space="preserve">US202017087943 20201103
</t>
  </si>
  <si>
    <t xml:space="preserve">Reinforcement learning techniques for automated video summarization
</t>
  </si>
  <si>
    <t>US11314970 (B1)</t>
  </si>
  <si>
    <t xml:space="preserve">SWAMINATHAN VISWANATHAN [US]
PETRANGELI STEFANO [US]
GU HONGXIANG [US]
</t>
  </si>
  <si>
    <t xml:space="preserve">G06K9/00
G06K9/62
G06N3/08
G11B27/031
G11B27/06
</t>
  </si>
  <si>
    <t xml:space="preserve">G06K9/6256
G06N3/08
G06V20/41
G06V20/47
G06V20/48
G11B27/031
G11B27/06
</t>
  </si>
  <si>
    <t xml:space="preserve">US202016953049
</t>
  </si>
  <si>
    <t xml:space="preserve">20201119
</t>
  </si>
  <si>
    <t xml:space="preserve">US202016953049 20201119
</t>
  </si>
  <si>
    <t xml:space="preserve">US2006165379 (A1)
US2010104261 (A1)
US2013259390 (A1)
US2015318020 (A1)
US2016034786 (A1)
US2018121733 (A1)
US2019294729 (A1)
US2020302294 (A1)
US2021011941 (A1)
US2021082170 (A1)
</t>
  </si>
  <si>
    <t xml:space="preserve">DISTRACTOR CLASSIFIER
</t>
  </si>
  <si>
    <t>US2022129670 (A1)</t>
  </si>
  <si>
    <t xml:space="preserve">LIN ZHE [US]
FIGUEROA LUIS [US]
DING ZHIHONG [US]
COHEN SCOTT [US]
</t>
  </si>
  <si>
    <t xml:space="preserve">G06K9/00
G06K9/62
G06N3/08
G06T3/40
</t>
  </si>
  <si>
    <t xml:space="preserve">G06K9/6256
G06K9/627
G06N3/08
G06T3/40
G06V10/50
G06V40/10
</t>
  </si>
  <si>
    <t xml:space="preserve">US202017082479
</t>
  </si>
  <si>
    <t xml:space="preserve">US202017082479 20201028
</t>
  </si>
  <si>
    <t xml:space="preserve">Generating Occurrence Contexts for Objects in Digital Content Collections
</t>
  </si>
  <si>
    <t>US2022129498 (A1)</t>
  </si>
  <si>
    <t xml:space="preserve">KILARU MANOJ [IN]
VINAY VISHWA [IN]
JAIN VIDIT [IN]
GOEL SHAURYA [IN]
ROSSI RYAN A [US]
GARG PRATYUSH [IN]
LIPKA NEDIM [US]
SINGH HARKANWAR [IN]
</t>
  </si>
  <si>
    <t xml:space="preserve">G06F16/54
G06F16/55
G06F16/583
G06F40/30
G06F40/47
G06K9/62
G06N20/00
</t>
  </si>
  <si>
    <t xml:space="preserve">G06F16/54
G06F16/55
G06F16/5854
G06F40/30
G06F40/47
G06K9/6256
G06N20/00
</t>
  </si>
  <si>
    <t xml:space="preserve">US202017079945
</t>
  </si>
  <si>
    <t xml:space="preserve">US202017079945 20201026
</t>
  </si>
  <si>
    <t xml:space="preserve">Workload Equivalence Class Identification For Resource Usage Prediction
</t>
  </si>
  <si>
    <t>US2022129316 (A1)</t>
  </si>
  <si>
    <t xml:space="preserve">SHEORAN NIKHIL [IN]
MITRA SUBRATA [IN]
</t>
  </si>
  <si>
    <t xml:space="preserve">G06F9/50
G06N20/00
</t>
  </si>
  <si>
    <t xml:space="preserve">G06F9/5011
G06F9/5083
G06N20/00
</t>
  </si>
  <si>
    <t xml:space="preserve">US202017082413
</t>
  </si>
  <si>
    <t xml:space="preserve">US202017082413 20201028
</t>
  </si>
  <si>
    <t xml:space="preserve">Multi-layer Lighting Source With Textured Lighting Gel Layer
</t>
  </si>
  <si>
    <t>US11321889 (B1); US2022130087 (A1)</t>
  </si>
  <si>
    <t xml:space="preserve">SUN XIN [US]
BATRA VINEET [IN]
DHINGRA SUMIT [IN]
CARR NATHAN AARON [US]
PHOGAT ANKIT [IN]
</t>
  </si>
  <si>
    <t xml:space="preserve">G06T3/20
G06T11/00
G06T11/60
G06T15/50
G06T15/60
</t>
  </si>
  <si>
    <t xml:space="preserve">G06T3/20
G06T11/001
G06T11/60
G06T15/506
G06T15/60
G06T2200/24
</t>
  </si>
  <si>
    <t xml:space="preserve">US202017082378
</t>
  </si>
  <si>
    <t xml:space="preserve">US202017082378 20201028
</t>
  </si>
  <si>
    <t xml:space="preserve">Digital Content Editing using a Procedural Model
</t>
  </si>
  <si>
    <t>US2022130086 (A1)</t>
  </si>
  <si>
    <t xml:space="preserve">KRS VOJTECH [US]
MECH RADOMIR [US]
GAILLARD MATHIEU [US]
GORI GIORGIO [US]
</t>
  </si>
  <si>
    <t xml:space="preserve">G06T3/00
G06T11/60
</t>
  </si>
  <si>
    <t xml:space="preserve">G06T3/0006
G06T11/60
G06T2200/24
</t>
  </si>
  <si>
    <t xml:space="preserve">US202017079915
</t>
  </si>
  <si>
    <t xml:space="preserve">US202017079915 20201026
</t>
  </si>
  <si>
    <t xml:space="preserve">Text Editing of Digital Images
</t>
  </si>
  <si>
    <t>US2022130078 (A1)</t>
  </si>
  <si>
    <t xml:space="preserve">MAHESHWARI PARIDHI [IN]
VINAY VISHWA [IN]
VAISHAY SHRAIYSH [IN]
VADDAMANU PRANEETHA [IN]
JAIN NIHAL [IN]
RAUT DHANANJAY BHAUSAHEB [IN]
</t>
  </si>
  <si>
    <t xml:space="preserve">G06F40/30
G06T11/00
</t>
  </si>
  <si>
    <t xml:space="preserve">G06F40/20
G06F40/30
G06T11/001
G06V10/40
G06T2207/10024
G06T2207/20081
</t>
  </si>
  <si>
    <t xml:space="preserve">US202017079844
</t>
  </si>
  <si>
    <t xml:space="preserve">US202017079844 20201026
</t>
  </si>
  <si>
    <t xml:space="preserve">SYSTEM FOR GENERATING SNAPPING GUIDES FOR A MULTI-PATH GLYPH
</t>
  </si>
  <si>
    <t>US2022130085 (A1)</t>
  </si>
  <si>
    <t xml:space="preserve">KUMAWAT NIRMAL [IN]
SINGH PAWAN KISHOR [IN]
</t>
  </si>
  <si>
    <t xml:space="preserve">G06F40/103
G06T11/60
</t>
  </si>
  <si>
    <t xml:space="preserve">G06F40/103
G06T3/0068
G06T11/60
G06T2210/12
</t>
  </si>
  <si>
    <t xml:space="preserve">US202017077496
</t>
  </si>
  <si>
    <t xml:space="preserve">US202017077496 20201022
</t>
  </si>
  <si>
    <t xml:space="preserve">DIGITAL ARTBOARD ANGULAR SNAPPING GUIDES
</t>
  </si>
  <si>
    <t>US2022130088 (A1)</t>
  </si>
  <si>
    <t xml:space="preserve">JAIN ARUSHI [IN]
DHANUKA PRAVEEN KUMAR [IN]
</t>
  </si>
  <si>
    <t xml:space="preserve">G06T1/60
G06T11/20
G06T11/60
</t>
  </si>
  <si>
    <t xml:space="preserve">G06T1/60
G06T11/203
G06T11/60
G06T2200/24
</t>
  </si>
  <si>
    <t xml:space="preserve">US202217567558
</t>
  </si>
  <si>
    <t xml:space="preserve">US202017080015 20201026
US202217567558 20220103
</t>
  </si>
  <si>
    <t xml:space="preserve">Image Modification to Generate Ghost Mannequin Effect in Image Content
</t>
  </si>
  <si>
    <t>US2022129973 (A1)</t>
  </si>
  <si>
    <t xml:space="preserve">BEDI AJAY [IN]
AGGARWAL RISHU [IN]
</t>
  </si>
  <si>
    <t xml:space="preserve">G06K9/62
G06Q30/06
</t>
  </si>
  <si>
    <t xml:space="preserve">G06K9/6232
G06Q30/0643
G06V10/751
</t>
  </si>
  <si>
    <t xml:space="preserve">US202017077739
</t>
  </si>
  <si>
    <t xml:space="preserve">US202017077739 20201022
</t>
  </si>
  <si>
    <t xml:space="preserve">BERT-BASED MACHINE-LEARNING TOOL FOR PREDICTING EMOTIONAL RESPONSE TO TEXT
</t>
  </si>
  <si>
    <t>US2022129621 (A1)</t>
  </si>
  <si>
    <t xml:space="preserve">GUDA BHANU PRAKASH REDDY [IN]
CHHAYA NIYATI [IN]
GARIMELLA APARNA [IN]
</t>
  </si>
  <si>
    <t xml:space="preserve">G06F40/166
G06K9/62
G06N20/00
G10L25/63
</t>
  </si>
  <si>
    <t xml:space="preserve">G06F40/166
G06K9/6267
G06N3/0454
G06N3/08
G06N20/00
G10L25/63
</t>
  </si>
  <si>
    <t xml:space="preserve">US202017079681
</t>
  </si>
  <si>
    <t xml:space="preserve">US202017079681 20201026
</t>
  </si>
  <si>
    <t xml:space="preserve">ACCESSIBILITY VERIFICATION AND CORRECTION FOR DIGITAL CONTENT
</t>
  </si>
  <si>
    <t>US2022129123 (A1)</t>
  </si>
  <si>
    <t xml:space="preserve">NAIR MEERA RAMACHANDRAN [IN]
PANDEY MANISH KUMAR [IN]
KUMAR MAJJI KRANTHI [IN]
CHATURVEDI MOHIT [IN]
SINGH MALKEET [IN]
BISWAS SANJAY KUMAR [IN]
</t>
  </si>
  <si>
    <t xml:space="preserve">G06F3/0484
</t>
  </si>
  <si>
    <t xml:space="preserve">US202017078293
</t>
  </si>
  <si>
    <t xml:space="preserve">US202017078293 20201023
</t>
  </si>
  <si>
    <t xml:space="preserve">Systems for generating suggestions with knowledge graph embedding vectors
</t>
  </si>
  <si>
    <t>US11307881 (B1)</t>
  </si>
  <si>
    <t xml:space="preserve">BHUTANI RIPUL [US]
BRDICZKA OLIVER MARKUS MICHAEL [US]
KIM DOO SOON [US]
DARABI ALIAKBAR [US]
MA YINGLAN [US]
</t>
  </si>
  <si>
    <t xml:space="preserve">G06F3/0482
G06F9/451
G06F16/23
G06N5/02
</t>
  </si>
  <si>
    <t xml:space="preserve">G06F9/453
G06F16/2379
G06N5/02
G06F3/0482
</t>
  </si>
  <si>
    <t xml:space="preserve">US202017095290
</t>
  </si>
  <si>
    <t xml:space="preserve">US202017095290 20201111
</t>
  </si>
  <si>
    <t xml:space="preserve">US2008120312 (A1)
US2011066600 (A1)
US2014081892 (A1)
US2017083495 (A1)
US2017161619 (A1)
US9881010 (B1)
US2019026280 (A1)
US2019034885 (A1)
US2019034976 (A1)
US2019122111 (A1)
US2019272322 (A1)
US2019392330 (A1)
US2020005194 (A1)
US2020125575 (A1)
US2020159507 (A1)
US2020342055 (A1)
US2020371778 (A1)
US2020380067 (A1)
US10943171 (B2)
</t>
  </si>
  <si>
    <t xml:space="preserve">US2011175810 (A1)
</t>
  </si>
  <si>
    <t xml:space="preserve">UTILIZING A MACHINE LEARNING MODEL TRAINED TO DETERMINE SUBTLE POSE DIFFERENTIATIONS TO AUTOMATICALLY CAPTURE DIGITAL IMAGES
</t>
  </si>
  <si>
    <t>US2022121841 (A1)</t>
  </si>
  <si>
    <t xml:space="preserve">OH JINOH [US]
LU XIN [US]
PARK GAHYE [KR]
CHIEN JEN-CHAN JEFF [US]
JIA YUMIN [US]
</t>
  </si>
  <si>
    <t xml:space="preserve">G06K9/00
G06K9/62
G06T7/00
</t>
  </si>
  <si>
    <t xml:space="preserve">G06K9/6215
G06T7/97
G06V40/174
G06V40/23
G06T2207/20084
</t>
  </si>
  <si>
    <t xml:space="preserve">US202017075207
</t>
  </si>
  <si>
    <t xml:space="preserve">US202017075207 20201020
</t>
  </si>
  <si>
    <t xml:space="preserve">IDENTITY OBFUSCATION IN IMAGES UTILIZING SYNTHESIZED FACES
</t>
  </si>
  <si>
    <t>US2022121839 (A1)</t>
  </si>
  <si>
    <t xml:space="preserve">TAGRA SANJEEV [US]
SONI SACHIN [IN]
JAIN AJAY [IN]
ROZICH RYAN [US]
ROEDER JONATHAN [US]
AGGARWAL ARSHIYA [IN]
MONDAL PRASENJIT [IN]
</t>
  </si>
  <si>
    <t xml:space="preserve">G06K9/00
G06K9/62
G06T5/50
</t>
  </si>
  <si>
    <t xml:space="preserve">G06K9/6215
G06T5/50
G06V10/245
G06V40/165
G06V40/171
G06V40/172
</t>
  </si>
  <si>
    <t xml:space="preserve">US202017076002
</t>
  </si>
  <si>
    <t xml:space="preserve">US202017076002 20201021
</t>
  </si>
  <si>
    <t xml:space="preserve">Multi-Resolution Color-Based Image Search
</t>
  </si>
  <si>
    <t>US2022121705 (A1)</t>
  </si>
  <si>
    <t xml:space="preserve">MOTIIAN SAEID [US]
LIN ZHE [US]
GULATI SAMARTH [IN]
SRINIVASAN PRAMOD [US]
ECHEVARRIA VALLESPI JOSE IGNACIO [US]
FAIETA BALDO ANTONIO [US]
</t>
  </si>
  <si>
    <t xml:space="preserve">G06F16/532
G06F16/55
G06F16/583
G06F17/16
</t>
  </si>
  <si>
    <t xml:space="preserve">G06F16/532
G06F16/55
G06F16/5838
G06F17/16
G06K9/622
G06V10/56
G06V10/758
</t>
  </si>
  <si>
    <t xml:space="preserve">US202117565816
</t>
  </si>
  <si>
    <t xml:space="preserve">US201916561973 20190905
US202117565816 20211230
</t>
  </si>
  <si>
    <t xml:space="preserve">GENERATING EMBEDDINGS IN A MULTIMODAL EMBEDDING SPACE FOR CROSS-LINGUAL DIGITAL IMAGE RETRIEVAL
</t>
  </si>
  <si>
    <t>US2022121702 (A1)</t>
  </si>
  <si>
    <t xml:space="preserve">KALE AJINKYA [US]
LIN ZHE [US]
AGGARWAL PRANAV [US]
</t>
  </si>
  <si>
    <t xml:space="preserve">G06F16/242
G06F16/535
G06F16/538
G06F40/279
G06K9/62
G06N3/04
G06N3/08
</t>
  </si>
  <si>
    <t xml:space="preserve">G06F16/243
G06F16/535
G06F16/538
G06F40/279
G06K9/6217
G06N3/04
G06N3/08
</t>
  </si>
  <si>
    <t xml:space="preserve">US202017075450
</t>
  </si>
  <si>
    <t xml:space="preserve">US202017075450 20201020
</t>
  </si>
  <si>
    <t xml:space="preserve">STRUCTURE-BASED TRANSFORMERS WITH LOCALIZATION AND ENCODING FOR CHART QUESTION ANSWERING
</t>
  </si>
  <si>
    <t>US2022121679 (A1)</t>
  </si>
  <si>
    <t xml:space="preserve">SINGH HRITURAJ [IN]
SHEKHAR SUMIT [IN]
</t>
  </si>
  <si>
    <t xml:space="preserve">G06F16/242
G06F16/2455
G06F16/248
G06F16/26
G06F40/284
G06K9/00
</t>
  </si>
  <si>
    <t xml:space="preserve">G06F16/243
G06F16/2455
G06F16/248
G06F16/26
G06F40/216
G06F40/284
G06F40/30
G06V30/422
</t>
  </si>
  <si>
    <t xml:space="preserve">US202017076484
</t>
  </si>
  <si>
    <t xml:space="preserve">US202017076484 20201021
</t>
  </si>
  <si>
    <t xml:space="preserve">KEYPRESS EVENT SMOOTHENER AND PREDICTOR
</t>
  </si>
  <si>
    <t>US2022121459 (A1)</t>
  </si>
  <si>
    <t xml:space="preserve">MUKUL REETESH [IN]
JAIN MAYURI [IN]
</t>
  </si>
  <si>
    <t xml:space="preserve">G06F3/023
G06F3/0488
G06F9/451
G06F9/54
</t>
  </si>
  <si>
    <t xml:space="preserve">G06F3/0237
G06F3/04883
G06F3/04886
G06F9/451
G06F9/542
</t>
  </si>
  <si>
    <t xml:space="preserve">US202017075804
</t>
  </si>
  <si>
    <t xml:space="preserve">US202017075804 20201021
</t>
  </si>
  <si>
    <t xml:space="preserve">FORECASTING AND LEARNING ACCURATE AND EFFICIENT TARGET POLICY PARAMETERS FOR DYNAMIC PROCESSES IN NON-STATIONARY ENVIRONMENTS
</t>
  </si>
  <si>
    <t>US2022121968 (A1)</t>
  </si>
  <si>
    <t xml:space="preserve">CHANDAK YASH [US]
THEOCHAROUS GEORGIOS [US]
MAHADEVAN SRIDHAR [US]
</t>
  </si>
  <si>
    <t xml:space="preserve">G06N5/04
G06Q10/06
G06Q10/10
</t>
  </si>
  <si>
    <t xml:space="preserve">G06N5/04
G06Q10/06375
G06Q10/10
G16H20/17
G16H40/67
G16H50/50
G06Q30/0631
G16H50/50
</t>
  </si>
  <si>
    <t xml:space="preserve">US202017072868
</t>
  </si>
  <si>
    <t xml:space="preserve">US202017072868 20201016
</t>
  </si>
  <si>
    <t xml:space="preserve">MULTI-DIMENSIONAL LANGUAGE STYLE TRANSFER
</t>
  </si>
  <si>
    <t>US2022121879 (A1)</t>
  </si>
  <si>
    <t xml:space="preserve">GOYAL NAVITA [IN]
SRINIVASAN BALAJI VASAN [IN]
NATARAJAN ANANDHA VELU [IN]
SANCHETI ABHILASHA [US]
</t>
  </si>
  <si>
    <t xml:space="preserve">G06F40/205
G06K9/00
G06K9/62
</t>
  </si>
  <si>
    <t xml:space="preserve">G06F40/205
G06F40/40
G06K9/0051
G06K9/6257
G06K9/6259
G06V30/414
</t>
  </si>
  <si>
    <t xml:space="preserve">US202017073258
</t>
  </si>
  <si>
    <t xml:space="preserve">US202017073258 20201016
</t>
  </si>
  <si>
    <t xml:space="preserve">NON-LINEAR LATENT FILTER TECHNIQUES FOR IMAGE EDITING
</t>
  </si>
  <si>
    <t>US2022121876 (A1)</t>
  </si>
  <si>
    <t xml:space="preserve">KALAROT RATHEESH [US]
LIN WEI-AN [US]
FAIETA BALDO [US]
GHADAR SHABNAM [US]
</t>
  </si>
  <si>
    <t xml:space="preserve">G06K9/62
G06N3/04
G06N3/08
G06N20/20
</t>
  </si>
  <si>
    <t xml:space="preserve">G06F3/04845
G06F3/04847
G06K9/6228
G06K9/6253
G06K9/6256
G06K9/6261
G06N3/0454
G06N3/08
G06N20/20
G06T3/0006
G06T3/0093
G06T3/40
G06T3/4038
G06T3/4046
G06T5/005
G06T5/20
G06T11/001
G06T11/60
G06T2207/10024
G06T2207/20081
G06T2207/20084
G06T2207/20221
G06T2210/22
</t>
  </si>
  <si>
    <t xml:space="preserve">US202117468498
</t>
  </si>
  <si>
    <t xml:space="preserve">US202063092980P 20201016
US202117468498 20210907
</t>
  </si>
  <si>
    <t xml:space="preserve">GENERATING STYLIZED IMAGES IN REAL TIME ON MOBILE DEVICES
</t>
  </si>
  <si>
    <t>US2022124257 (A1)</t>
  </si>
  <si>
    <t xml:space="preserve">ZHAO WENTIAN [US]
WAN KUN [US]
LU XIN [US]
CHIEN JEN-CHAN JEFF [US]
</t>
  </si>
  <si>
    <t xml:space="preserve">G06N3/08
G06T5/00
H04N5/232
H04N5/262
H04N5/265
</t>
  </si>
  <si>
    <t xml:space="preserve">G06N3/08
G06T5/003
H04N5/232933
H04N5/2621
H04N5/265
</t>
  </si>
  <si>
    <t xml:space="preserve">US202017073697
</t>
  </si>
  <si>
    <t xml:space="preserve">US202017073697 20201019
</t>
  </si>
  <si>
    <t xml:space="preserve">AUTOMATED BRACES REMOVAL FROM IMAGES
</t>
  </si>
  <si>
    <t>US2022122231 (A1)</t>
  </si>
  <si>
    <t xml:space="preserve">GUPTA ANGAD KUMAR [IN]
GUPTA SOURABH [IN]
</t>
  </si>
  <si>
    <t xml:space="preserve">G06K9/00
G06K9/62
G06T5/00
G06T7/11
G06T11/40
</t>
  </si>
  <si>
    <t xml:space="preserve">G06K9/6223
G06K9/6256
G06T5/002
G06T5/005
G06T7/11
G06T11/40
G06V40/171
G06T2200/24
G06T2207/20156
G06T2207/30201
</t>
  </si>
  <si>
    <t xml:space="preserve">US202017072241
</t>
  </si>
  <si>
    <t xml:space="preserve">US202017072241 20201016
</t>
  </si>
  <si>
    <t xml:space="preserve">Image Content Snapping Guidelines
</t>
  </si>
  <si>
    <t>US2022122258 (A1)</t>
  </si>
  <si>
    <t xml:space="preserve">KUMAWAT NIRMAL [IN]
GARG SHIKHAR [IN]
CHAKRABARTY SAIKAT [IN]
GUPTA SOURABH [IN]
SHARMA MRINAL KUMAR [IN]
SINGHAL GOURAV [IN]
</t>
  </si>
  <si>
    <t xml:space="preserve">G06T7/11
G06T7/13
G06T7/194
</t>
  </si>
  <si>
    <t xml:space="preserve">G06T7/11
G06T7/12
G06T7/13
G06T7/194
G06T11/60
</t>
  </si>
  <si>
    <t xml:space="preserve">US202017071157
</t>
  </si>
  <si>
    <t xml:space="preserve">US202017071157 20201015
</t>
  </si>
  <si>
    <t xml:space="preserve">RETOUCHING DIGITAL IMAGES UTILIZING SEPARATE DEEP-LEARNING NEURAL NETWORKS
</t>
  </si>
  <si>
    <t>US2022122224 (A1)</t>
  </si>
  <si>
    <t xml:space="preserve">PERAZZI FEDERICO [US]
LU JINGWAN [US]
</t>
  </si>
  <si>
    <t xml:space="preserve">G06K9/62
G06N3/04
G06N3/08
G06T3/40
G06T5/00
G06T7/11
</t>
  </si>
  <si>
    <t xml:space="preserve">G06K9/6217
G06N3/0454
G06N3/08
G06T3/4046
G06T5/002
G06T5/005
G06T7/11
G06V30/274
G06T2207/10024
G06T2207/20016
G06T2207/20021
G06T2207/20084
G06T2207/30201
</t>
  </si>
  <si>
    <t xml:space="preserve">US202017072372
</t>
  </si>
  <si>
    <t xml:space="preserve">US202017072372 20201016
</t>
  </si>
  <si>
    <t xml:space="preserve">Dynamic Modification of Digital Signage based on Device Edge Analytics and Engagement
</t>
  </si>
  <si>
    <t>US2022122497 (A1)</t>
  </si>
  <si>
    <t xml:space="preserve">STOKLOSA JAMES JOSEPH [US]
BALASUBRAMANIAM KRISHNAN KALYANARAMAN [US]
</t>
  </si>
  <si>
    <t xml:space="preserve">G06F3/01
G06F3/14
G06F3/16
G09F27/00
</t>
  </si>
  <si>
    <t xml:space="preserve">G06F3/013
G06F3/017
G06F3/14
G06F3/1446
G06F3/16
G06F3/167
G09F27/005
G09F9/30
G09F2027/001
G09G2300/026
G09G2354/00
</t>
  </si>
  <si>
    <t xml:space="preserve">US202117342124
</t>
  </si>
  <si>
    <t xml:space="preserve">US202017073960 20201019
US202117342124 20210608
</t>
  </si>
  <si>
    <t xml:space="preserve">GENERATING RESPONSES TO QUERIES ABOUT VIDEOS UTILIZING A MULTI-MODAL NEURAL NETWORK WITH ATTENTION
</t>
  </si>
  <si>
    <t>US2022122357 (A1)</t>
  </si>
  <si>
    <t xml:space="preserve">ZHAO WENTIAN [US]
KIM SEOKHWAN [US]
XU NING [US]
JIN HAILIN [US]
</t>
  </si>
  <si>
    <t xml:space="preserve">G06F17/16
G06N3/02
G06V20/40
</t>
  </si>
  <si>
    <t xml:space="preserve">G06F17/16
G06K9/6274
G06N3/02
G06N3/0445
G06N3/0454
G06N3/08
G06V10/82
G06V20/41
G06V20/49
G06V20/62
G06V30/18057
G06V30/10
</t>
  </si>
  <si>
    <t xml:space="preserve">US202117563901
</t>
  </si>
  <si>
    <t xml:space="preserve">US202016784005 20200206
US202117563901 20211228
</t>
  </si>
  <si>
    <t xml:space="preserve">INTUITIVE 3D TRANSFORMATIONS FOR 2D GRAPHICS
</t>
  </si>
  <si>
    <t>US2022122303 (A1)</t>
  </si>
  <si>
    <t xml:space="preserve">SASIKUMAR ANIRUDH [US]
WADSWORTH TALIN CHRIS [US]
</t>
  </si>
  <si>
    <t xml:space="preserve">G06T3/20
G06T3/60
G06T11/60
</t>
  </si>
  <si>
    <t xml:space="preserve">G06T3/20
G06T3/60
G06T11/60
G06T2200/24
</t>
  </si>
  <si>
    <t xml:space="preserve">US202017073815
</t>
  </si>
  <si>
    <t xml:space="preserve">US202017073815 20201019
</t>
  </si>
  <si>
    <t xml:space="preserve">AUTOMATIC CREATION OF TEXT-ON-PATH GRAPHIC ALONG COMPLEX PATHS
</t>
  </si>
  <si>
    <t>US2022122301 (A1)</t>
  </si>
  <si>
    <t xml:space="preserve">GEHLAUT TARUN [IN]
BHASIN SIDDHARTH [IN]
</t>
  </si>
  <si>
    <t xml:space="preserve">G06F40/109
G06T7/13
G06T11/20
G06T11/60
</t>
  </si>
  <si>
    <t xml:space="preserve">G06F40/109
G06T7/13
G06T11/203
G06T11/60
G06T11/203
G06T7/13
G06T11/60
G06F40/109
</t>
  </si>
  <si>
    <t xml:space="preserve">US202017075848
</t>
  </si>
  <si>
    <t xml:space="preserve">US202017075848 20201021
</t>
  </si>
  <si>
    <t xml:space="preserve">SYSTEMS FOR SHADING VECTOR OBJECTS
</t>
  </si>
  <si>
    <t>AU2021209240 (A1)</t>
  </si>
  <si>
    <t xml:space="preserve">PHOGAT ANKIT
BATRA VINEET
</t>
  </si>
  <si>
    <t xml:space="preserve">G06T15/04
G06T15/80
</t>
  </si>
  <si>
    <t xml:space="preserve">G06T15/005
G06T15/503
G06T17/205
G06T19/20
G06T2200/24
G06T2219/2012
G06T2219/2021
</t>
  </si>
  <si>
    <t xml:space="preserve">AU20210209240
</t>
  </si>
  <si>
    <t xml:space="preserve">20210728
</t>
  </si>
  <si>
    <t xml:space="preserve">US202017034892 20200928
</t>
  </si>
  <si>
    <t xml:space="preserve">Digital Image Fill
</t>
  </si>
  <si>
    <t>US2022114705 (A1)</t>
  </si>
  <si>
    <t xml:space="preserve">PRICE BRIAN LYNN [US]
ZHAO YINAN [US]
COHEN SCOTT DAVID [US]
</t>
  </si>
  <si>
    <t xml:space="preserve">G06N3/04
G06N3/08
G06T3/00
G06T5/00
G06T5/50
G06T7/33
G06T11/40
</t>
  </si>
  <si>
    <t xml:space="preserve">G06N3/0454
G06N3/0472
G06N3/08
G06N3/084
G06T3/0006
G06T5/002
G06T5/005
G06T5/50
G06T7/337
G06T7/344
G06T11/40
G06T2207/20024
G06T2207/20081
G06T2207/20084
</t>
  </si>
  <si>
    <t xml:space="preserve">US202117557431
</t>
  </si>
  <si>
    <t xml:space="preserve">20211221
</t>
  </si>
  <si>
    <t xml:space="preserve">US201815879354 20180124
US202016830005 20200325
US202117557431 20211221
</t>
  </si>
  <si>
    <t xml:space="preserve">MULTI-WORD CONCEPT TAGGING FOR IMAGES USING SHORT TEXT DECODER
</t>
  </si>
  <si>
    <t>US2022114361 (A1)</t>
  </si>
  <si>
    <t xml:space="preserve">KALE AJINKYA [US]
AGGARWAL PRANAV [US]
</t>
  </si>
  <si>
    <t xml:space="preserve">G06F16/51
G06F16/53
G06F40/169
G06F40/289
G06K9/00
G06K9/62
G06N20/00
</t>
  </si>
  <si>
    <t xml:space="preserve">G06F16/51
G06F16/53
G06F40/169
G06F40/289
G06F40/44
G06F40/56
G06K9/6257
G06N20/00
G06T11/60
G06V10/82
G06V20/70
G06V30/413
G06V2201/10
</t>
  </si>
  <si>
    <t xml:space="preserve">US202017070566
</t>
  </si>
  <si>
    <t xml:space="preserve">US202017070566 20201014
</t>
  </si>
  <si>
    <t xml:space="preserve">AUTOMATIC GENERATION OF LAYOUT VARIATIONS BASED ON VISUAL FLOW
</t>
  </si>
  <si>
    <t>US2022114326 (A1)</t>
  </si>
  <si>
    <t xml:space="preserve">BEDI AMISH KUMAR [IN]
KAUR DAMANPREET [IN]
JAIN SANYAM [IN]
BYLINSKII ZOYA [US]
</t>
  </si>
  <si>
    <t xml:space="preserve">G06F40/106
G06F40/186
</t>
  </si>
  <si>
    <t xml:space="preserve">US202017068623
</t>
  </si>
  <si>
    <t xml:space="preserve">20201012
</t>
  </si>
  <si>
    <t xml:space="preserve">US202017068623 20201012
</t>
  </si>
  <si>
    <t xml:space="preserve">UTILIZING A JOINT-LEARNING SELF-DISTILLATION FRAMEWORK FOR IMPROVING TEXT SEQUENTIAL LABELING MACHINE-LEARNING MODELS
</t>
  </si>
  <si>
    <t>US2022114476 (A1)</t>
  </si>
  <si>
    <t xml:space="preserve">BUI TRUNG [US]
LAI TUAN MANH [US]
TRAN QUAN [US]
KIM DOO SOON [US]
</t>
  </si>
  <si>
    <t xml:space="preserve">G06F16/248
G06N20/00
</t>
  </si>
  <si>
    <t xml:space="preserve">US202017070568
</t>
  </si>
  <si>
    <t xml:space="preserve">US202017070568 20201014
</t>
  </si>
  <si>
    <t xml:space="preserve">LARGE-SCALE OUTDOOR AUGMENTED REALITY SCENES USING CAMERA POSE BASED ON LEARNED DESCRIPTORS
</t>
  </si>
  <si>
    <t>US2022114365 (A1)</t>
  </si>
  <si>
    <t xml:space="preserve">LUKÁC MICHAL [US]
WANG OLIVER [US]
BREJCHA JAN [CZ]
HOLD-GEOFFROY YANNICK [US]
CADÍK MARTIN [CZ]
</t>
  </si>
  <si>
    <t xml:space="preserve">G06K9/00
G06N20/00
G06T7/70
</t>
  </si>
  <si>
    <t xml:space="preserve">G06N20/00
G06T7/70
G06T7/75
G06T19/00
G06V20/20
G06T2207/30244
</t>
  </si>
  <si>
    <t xml:space="preserve">US202017068429
</t>
  </si>
  <si>
    <t xml:space="preserve">US202017068429 20201012
</t>
  </si>
  <si>
    <t xml:space="preserve">INTELLIGENTLY SENSING DIGITAL USER CONTEXT TO GENERATE RECOMMENDATIONS ACROSS CLIENT DEVICE APPLICATIONS
</t>
  </si>
  <si>
    <t>US2022113996 (A1)</t>
  </si>
  <si>
    <t xml:space="preserve">BRDICZKA OLIVER [US]
ALLEY ROBERT [US]
KIM KYOUNG TAK [US]
SMITH KEVIN GARY [US]
DARABI ALIAKBAR [US]
</t>
  </si>
  <si>
    <t xml:space="preserve">G06F9/451
G06F11/34
G06N20/00
G06T11/00
</t>
  </si>
  <si>
    <t xml:space="preserve">G06F9/453
G06F11/3438
G06N20/00
G06T11/00
</t>
  </si>
  <si>
    <t xml:space="preserve">US202017069637
</t>
  </si>
  <si>
    <t xml:space="preserve">US202017069637 20201013
</t>
  </si>
  <si>
    <t xml:space="preserve">ENHANCING REVIEW VIDEOS
</t>
  </si>
  <si>
    <t>US11302360 (B1); US2022115043 (A1)</t>
  </si>
  <si>
    <t xml:space="preserve">GUPTA SOURABH [IN]
SHARMA MRINAL [IN]
SINGHAL GOURAV [IN]
</t>
  </si>
  <si>
    <t xml:space="preserve">G06F3/0482
G06F40/279
G06F40/30
G06N20/00
G06Q30/02
G06Q30/06
G11B27/031
G11B27/06
G11B27/10
</t>
  </si>
  <si>
    <t xml:space="preserve">G06F3/0482
G06F40/279
G06F40/30
G06N20/00
G06Q30/0282
G06Q30/0623
G06Q30/0641
G11B27/031
G11B27/06
G11B27/102
G11B27/11
G11B27/34
</t>
  </si>
  <si>
    <t xml:space="preserve">US202017066207
</t>
  </si>
  <si>
    <t xml:space="preserve">US202017066207 20201008
</t>
  </si>
  <si>
    <t xml:space="preserve">US2019347668 (A1)
US2020090246 (A1)
US11120490 (B1)
</t>
  </si>
  <si>
    <t xml:space="preserve">Digital Content Text Processing and Review Techniques
</t>
  </si>
  <si>
    <t>US2022114624 (A1)</t>
  </si>
  <si>
    <t xml:space="preserve">JAIN AJAY [IN]
KUSH SHAGUN [IN]
TAGRA SANJEEV [US]
SONI SACHIN [IN]
ROZICH RYAN TIMOTHY [US]
ROEDER JONATHAN STEPHEN [US]
</t>
  </si>
  <si>
    <t xml:space="preserve">G06F16/35
G06F16/48
G06F16/9538
G06F40/279
G06N7/00
G06Q10/10
G06Q30/02
</t>
  </si>
  <si>
    <t xml:space="preserve">G06F16/355
G06F16/48
G06F16/9538
G06F40/279
G06F40/30
G06N7/005
G06Q10/10
G06Q30/0282
G06F3/04847
G06Q30/0185
</t>
  </si>
  <si>
    <t xml:space="preserve">US202017066886
</t>
  </si>
  <si>
    <t xml:space="preserve">US202017066886 20201009
</t>
  </si>
  <si>
    <t xml:space="preserve">Generating nested repetitions for display using multiple rendering techniques
</t>
  </si>
  <si>
    <t>US11295499 (B1)</t>
  </si>
  <si>
    <t xml:space="preserve">BERI TARUN [IN]
JAIN GAURAV [IN]
</t>
  </si>
  <si>
    <t xml:space="preserve">G06T1/60
G06T3/00
G06T11/00
G06T11/60
</t>
  </si>
  <si>
    <t xml:space="preserve">G06T1/20
G06T1/60
G06T3/0006
G06T11/001
G06T11/60
</t>
  </si>
  <si>
    <t xml:space="preserve">US202017108968
</t>
  </si>
  <si>
    <t xml:space="preserve">20201201
</t>
  </si>
  <si>
    <t xml:space="preserve">US202017108968 20201201
</t>
  </si>
  <si>
    <t xml:space="preserve">US2005228353 (A1)
US2007291050 (A1)
US8514238 (B2)
</t>
  </si>
  <si>
    <t xml:space="preserve">US10380769 (B1)
US2021312590 (A1)
</t>
  </si>
  <si>
    <t xml:space="preserve">Editing digital images using multi-panel graphical user interfaces
</t>
  </si>
  <si>
    <t>US11294556 (B1)</t>
  </si>
  <si>
    <t xml:space="preserve">JINDAL AMOL [US]
</t>
  </si>
  <si>
    <t xml:space="preserve">G06F3/0482
G06F3/0484
G06F3/04845
G06F3/0485
G06F3/04817
</t>
  </si>
  <si>
    <t xml:space="preserve">G06F3/0482
G06F3/04845
G06F3/0485
G06F3/04817
G06F2203/04803
G06F2203/04806
</t>
  </si>
  <si>
    <t xml:space="preserve">US202117141745
</t>
  </si>
  <si>
    <t xml:space="preserve">20210105
</t>
  </si>
  <si>
    <t xml:space="preserve">US202117141745 20210105
</t>
  </si>
  <si>
    <t xml:space="preserve">US5060171 (A)
US5263095 (A)
US5442739 (A)
US5784498 (A)
US5917989 (A)
US6081611 (A)
US6229544 (B1)
US2003210828 (A1)
US2004042662 (A1)
US2004091237 (A1)
US2004095357 (A1)
US2004217975 (A1)
US2005031225 (A1)
US6985263 (B2)
US2006109282 (A1)
US2006176311 (A1)
US7151547 (B2)
US2007013813 (A1)
US7199793 (B2)
US2007165966 (A1)
US7260273 (B2)
US2007222769 (A1)
US7317826 (B2)
US7327374 (B2)
US2009043913 (A1)
US7496238 (B2)
US7519907 (B2)
US2009096808 (A1)
US2009202170 (A1)
US2009249243 (A1)
US2010073403 (A1)
US2010097338 (A1)
US2010194781 (A1)
US7974485 (B1)
US2012020553 (A1)
US8174538 (B2)
US8233725 (B2)
US2012210274 (A1)
US8270765 (B1)
US8380005 (B1)
US8385681 (B2)
US2013127889 (A1)
US2013127915 (A1)
US2013148860 (A1)
US2013218464 (A1)
US2013236091 (A1)
US2013342483 (A1)
US2014035950 (A1)
US2014068499 (A1)
US2014105499 (A1)
US8704778 (B2)
US8743139 (B2)
US8811749 (B1)
US8861869 (B2)
US8891864 (B2)
US8963960 (B2)
US9058699 (B2)
US2015185585 (A1)
US9135732 (B2)
US2015301732 (A1)
US9208548 (B1)
US9228839 (B2)
US9323446 (B2)
US9380286 (B2)
US9478255 (B1)
US9569697 (B1)
US2017140797 (A1)
US9837128 (B2)
US9857970 (B2)
US9891817 (B2)
US2019058862 (A1)
US2019197771 (A1)
US2019336101 (A1)
US10510186 (B2)
US2020098091 (A1)
US10834310 (B2)
US2021015456 (A1)
</t>
  </si>
  <si>
    <t xml:space="preserve">Job Modification To Present A User Interface Based On A User Interface Update Rate
</t>
  </si>
  <si>
    <t>US2022107819 (A1)</t>
  </si>
  <si>
    <t xml:space="preserve">JAIN MAYURI [IN]
MUKUL REETESH [IN]
</t>
  </si>
  <si>
    <t xml:space="preserve">G06F3/0481
G06F3/0482
G06F3/0485
G06F9/30
G06F9/38
G06F9/451
G06F9/48
</t>
  </si>
  <si>
    <t xml:space="preserve">G06F3/04817
G06F3/0482
G06F3/0485
G06F3/04883
G06F9/30076
G06F9/3836
G06F9/451
G06F9/4881
</t>
  </si>
  <si>
    <t xml:space="preserve">US202017061273
</t>
  </si>
  <si>
    <t xml:space="preserve">20201001
</t>
  </si>
  <si>
    <t xml:space="preserve">US202017061273 20201001
</t>
  </si>
  <si>
    <t xml:space="preserve">Depicting Humans in Text-Defined Outfits
</t>
  </si>
  <si>
    <t>US2022108509 (A1)</t>
  </si>
  <si>
    <t xml:space="preserve">SWAMINATHAN VISWANATHAN [US]
WU GANG [US]
MALHOTRA AKSHAY [US]
</t>
  </si>
  <si>
    <t xml:space="preserve">G06K9/62
G06N3/08
G06T7/11
G06T7/70
G06T11/60
G06V40/10
</t>
  </si>
  <si>
    <t xml:space="preserve">G06K9/6256
G06K9/6262
G06N3/0454
G06N3/0472
G06N3/08
G06T7/11
G06T7/20
G06T7/70
G06T11/00
G06T11/60
G06V10/82
G06V40/10
G06V40/103
G06T2207/10016
G06T2207/20081
G06T2207/20084
G06T2207/30168
G06T2207/30196
</t>
  </si>
  <si>
    <t xml:space="preserve">US202117553114
</t>
  </si>
  <si>
    <t xml:space="preserve">US202016804822 20200228
US202117553114 20211216
</t>
  </si>
  <si>
    <t xml:space="preserve">CONTENT-ADAPTIVE TUTORIALS FOR GRAPHICS EDITING TOOLS IN A GRAPHICS EDITING SYSTEM
</t>
  </si>
  <si>
    <t>US2022108506 (A1)</t>
  </si>
  <si>
    <t xml:space="preserve">GUPTA SUBHAM [IN]
KARKI KRISHNA SINGH [IN]
BHALLA POONAM [IN]
BEDI AJAY [IN]
</t>
  </si>
  <si>
    <t xml:space="preserve">G06F9/451
G06K9/00
G06T11/60
</t>
  </si>
  <si>
    <t xml:space="preserve">G06F9/453
G06T11/60
G06V40/165
G06V40/171
G06T2200/24
</t>
  </si>
  <si>
    <t xml:space="preserve">US202017064231
</t>
  </si>
  <si>
    <t xml:space="preserve">US202017064231 20201006
</t>
  </si>
  <si>
    <t xml:space="preserve">GENERATING DIGITAL IMAGE EDITING GUIDES BY DETERMINING AND FILTERING RASTER IMAGE CONTENT BOUNDARIES
</t>
  </si>
  <si>
    <t>US2022108505 (A1)</t>
  </si>
  <si>
    <t xml:space="preserve">DHANUKA PRAVEEN KUMAR [IN]
JAIN ARUSHI [IN]
</t>
  </si>
  <si>
    <t xml:space="preserve">G06T5/00
G06T11/60
</t>
  </si>
  <si>
    <t xml:space="preserve">G06T5/002
G06T7/13
G06T7/136
G06T7/181
G06T11/60
G06T2207/10024
G06T2207/30176
</t>
  </si>
  <si>
    <t xml:space="preserve">US202017064135
</t>
  </si>
  <si>
    <t xml:space="preserve">US202017064135 20201006
</t>
  </si>
  <si>
    <t xml:space="preserve">ADAPTABLE DRAWING GUIDES
</t>
  </si>
  <si>
    <t>US2022108500 (A1)</t>
  </si>
  <si>
    <t xml:space="preserve">WELSH ELISSA A [US]
VIJ RISHABH [IN]
GIIHOTRA GAURAV [IN]
BANSAI AYUSH [IN]
MITRA NIPUN [IN]
MEHTA PUIKIT [IN]
BATRA KARAN [IN]
GUGIANI ROHIT KUMAR [IN]
SINHA DEEP [IN]
EISIEY WILL [US]
SERGHIOU LAURA [US]
</t>
  </si>
  <si>
    <t xml:space="preserve">G06F3/0482
G06F3/0488
G06T11/20
</t>
  </si>
  <si>
    <t xml:space="preserve">G06F3/0482
G06F3/04845
G06F3/04883
G06T11/203
G06T2200/24
</t>
  </si>
  <si>
    <t xml:space="preserve">US202017062282
</t>
  </si>
  <si>
    <t xml:space="preserve">US202017062282 20201002
</t>
  </si>
  <si>
    <t xml:space="preserve">GENERATING PROCEDURAL TEXTURES WITH THE AID OF PARTICLES
</t>
  </si>
  <si>
    <t>US2022108498 (A1)</t>
  </si>
  <si>
    <t xml:space="preserve">DEGUY SEBASTIEN [FR]
SOUM CHRISTOPHE [FR]
DAMEZ CYRILLE [FR]
BATUT ERIC [FR]
</t>
  </si>
  <si>
    <t xml:space="preserve">G06T7/49
G06T11/00
G06T13/80
G06T15/04
</t>
  </si>
  <si>
    <t xml:space="preserve">G06T7/49
G06T11/001
G06T13/80
G06T15/04
G06T2210/21
G06T2210/56
</t>
  </si>
  <si>
    <t xml:space="preserve">US202117500725
</t>
  </si>
  <si>
    <t xml:space="preserve">FR20130001709 20130718
WO2014IB01327 20140715
US201614905545 20160425
US202117500725 20211013
</t>
  </si>
  <si>
    <t xml:space="preserve">INFERRING UNOBSERVED EVENT PROBABILITIES
</t>
  </si>
  <si>
    <t>US2022108334 (A1)</t>
  </si>
  <si>
    <t xml:space="preserve">CHAUHAN AYUSH [IN]
ANAND ADITYA [IN]
DHAMNANI SUNNY [US]
GARG SHADDY [IN]
SAINI SHIV KUMAR [IN]
</t>
  </si>
  <si>
    <t xml:space="preserve">G06N3/04
G06N3/08
G06Q10/06
G06Q30/02
</t>
  </si>
  <si>
    <t xml:space="preserve">G06N3/04
G06N3/08
G06Q10/06375
G06Q30/0202
G06Q30/0246
</t>
  </si>
  <si>
    <t xml:space="preserve">US202017060723
</t>
  </si>
  <si>
    <t xml:space="preserve">US202017060723 20201001
</t>
  </si>
  <si>
    <t xml:space="preserve">KNOWLEDGE DISTILLATION FOR NEURAL NETWORKS USING MULTIPLE AUGMENTATION STRATEGIES
</t>
  </si>
  <si>
    <t>US2022108131 (A1)</t>
  </si>
  <si>
    <t xml:space="preserve">KUEN JASON WEN YONG [US]
LIN ZHE [US]
GU JIUXIANG [US]
</t>
  </si>
  <si>
    <t xml:space="preserve">G06K9/62
G06N3/04
G06T3/40
G06T3/60
</t>
  </si>
  <si>
    <t xml:space="preserve">G06K9/6257
G06K9/6264
G06N3/0454
G06T3/40
G06T3/60
G06T7/00
</t>
  </si>
  <si>
    <t xml:space="preserve">US202017062157
</t>
  </si>
  <si>
    <t xml:space="preserve">US202017062157 20201002
</t>
  </si>
  <si>
    <t xml:space="preserve">Systems for Session-Based Routing
</t>
  </si>
  <si>
    <t>US2022103469 (A1)</t>
  </si>
  <si>
    <t xml:space="preserve">CIOBANU COSMIN [RO]
TANASE ADRIAN [RO]
</t>
  </si>
  <si>
    <t xml:space="preserve">H04L9/06
</t>
  </si>
  <si>
    <t xml:space="preserve">H04L9/0643
H04L9/3239
H04L9/50
H04L45/58
H04L47/19
H04L67/1008
</t>
  </si>
  <si>
    <t xml:space="preserve">US202017032568
</t>
  </si>
  <si>
    <t xml:space="preserve">RO20200010053 20200925
</t>
  </si>
  <si>
    <t xml:space="preserve">REFINING IMAGE ACQUISITION DATA THROUGH DOMAIN ADAPTATION
</t>
  </si>
  <si>
    <t>US2022101476 (A1)</t>
  </si>
  <si>
    <t xml:space="preserve">WANG OLIVER [US]
ZHANG JIANMING [US]
LI DINGZEYU [US]
HAO ZEKUN [US]
</t>
  </si>
  <si>
    <t xml:space="preserve">G06N3/08
G06T1/00
G06T7/11
G06T7/55
</t>
  </si>
  <si>
    <t xml:space="preserve">G06N3/08
G06T1/0007
G06T1/0014
G06T7/11
G06T7/55
G06V10/44
G06V10/82
G06T2207/20081
</t>
  </si>
  <si>
    <t xml:space="preserve">US202017034467
</t>
  </si>
  <si>
    <t xml:space="preserve">US202017034467 20200928
</t>
  </si>
  <si>
    <t xml:space="preserve">Ad Hoc Group Management Within A Collaboration Project Sharing Workflow
</t>
  </si>
  <si>
    <t>US2022101242 (A1)</t>
  </si>
  <si>
    <t xml:space="preserve">LIM ANG TIONG [US]
HSU LAWRENCE [US]
</t>
  </si>
  <si>
    <t xml:space="preserve">G06Q10/063118
G06Q10/0633
</t>
  </si>
  <si>
    <t xml:space="preserve">US202117544702
</t>
  </si>
  <si>
    <t xml:space="preserve">20211207
</t>
  </si>
  <si>
    <t xml:space="preserve">US201916506637 20190709
US202117544702 20211207
</t>
  </si>
  <si>
    <t xml:space="preserve">USER-DEFINED IMAGE COMPOSITING ON GRAPHICS PROCESSING UNITS
</t>
  </si>
  <si>
    <t>US2022101482 (A1)</t>
  </si>
  <si>
    <t xml:space="preserve">KAMIL SHOAIB ASHRAF [US]
BEIER JOHN WILLIAM [US]
</t>
  </si>
  <si>
    <t xml:space="preserve">G06T1/00
G06T1/20
G06T1/60
G09G5/36
G09G5/377
</t>
  </si>
  <si>
    <t xml:space="preserve">G06T1/0007
G06T1/20
G06T1/60
G09G5/363
G09G5/377
G06F8/44
G06F9/4881
G06T2200/28
</t>
  </si>
  <si>
    <t xml:space="preserve">US202117545297
</t>
  </si>
  <si>
    <t xml:space="preserve">20211208
</t>
  </si>
  <si>
    <t xml:space="preserve">US201916653417 20191015
US202117545297 20211208
</t>
  </si>
  <si>
    <t xml:space="preserve">GENERATING COMPOSITE IMAGES WITH OBJECTS FROM DIFFERENT TIMES
</t>
  </si>
  <si>
    <t>US2022101578 (A1)</t>
  </si>
  <si>
    <t xml:space="preserve">BEDI AJAY [IN]
JAIN AJAY [IN]
LU JINGWAN [US]
PRAKASH ANUGRAH [IN]
MONDAL PRASENJIT [IN]
SONI SACHIN [IN]
TAGRA SANJEEV [IN]
</t>
  </si>
  <si>
    <t xml:space="preserve">G06F3/0484
G06T5/00
G06T5/50
G06T7/11
G06T11/60
</t>
  </si>
  <si>
    <t xml:space="preserve">G06F3/04842
G06F3/04845
G06T5/002
G06T5/50
G06T7/11
G06T11/00
G06T11/60
G06T2200/24
G06T2207/10016
G06T2207/20084
G06T2207/20221
</t>
  </si>
  <si>
    <t xml:space="preserve">US202017038866
</t>
  </si>
  <si>
    <t xml:space="preserve">US202017038866 20200930
</t>
  </si>
  <si>
    <t xml:space="preserve">TRANSFERRING HAIRSTYLES BETWEEN PORTRAIT IMAGES UTILIZING DEEP LATENT REPRESENTATIONS
</t>
  </si>
  <si>
    <t>US2022101577 (A1)</t>
  </si>
  <si>
    <t xml:space="preserve">CHAKRABARTY SAIKAT [IN]
KUMAR SUNIL [IN]
</t>
  </si>
  <si>
    <t xml:space="preserve">G06K9/00
G06N3/08
G06T5/50
G06T11/60
</t>
  </si>
  <si>
    <t xml:space="preserve">G06N3/08
G06T5/50
G06T11/60
G06V40/165
G06V40/171
</t>
  </si>
  <si>
    <t xml:space="preserve">US202017034845
</t>
  </si>
  <si>
    <t xml:space="preserve">US202017034845 20200928
</t>
  </si>
  <si>
    <t xml:space="preserve">REMOVING ANCHOR POINTS FROM A PATH BY PARAMETERIZING THE PATH TO REDUCE DEVIATION
</t>
  </si>
  <si>
    <t>US2022101575 (A1)</t>
  </si>
  <si>
    <t xml:space="preserve">PHOGAT ANKIT [IN]
BATRA VINEET [IN]
KAUFMAN DANIEL [US]
</t>
  </si>
  <si>
    <t xml:space="preserve">G06T11/20
G06T11/60
</t>
  </si>
  <si>
    <t xml:space="preserve">G06T11/203
G06T11/60
</t>
  </si>
  <si>
    <t xml:space="preserve">US202117545903
</t>
  </si>
  <si>
    <t xml:space="preserve">US202016834590 20200330
US202117545903 20211208
</t>
  </si>
  <si>
    <t xml:space="preserve">ENHANCED SEMANTIC SEGMENTATION OF IMAGES
</t>
  </si>
  <si>
    <t>US2022101531 (A1)</t>
  </si>
  <si>
    <t xml:space="preserve">ZHANG JIANMING [US]
LIN ZHE [US]
</t>
  </si>
  <si>
    <t xml:space="preserve">G06N3/04
G06T7/11
</t>
  </si>
  <si>
    <t xml:space="preserve">G06N3/0454
G06N3/084
G06T7/11
G06T2207/10024
G06T2207/20016
G06T2207/20081
G06T2207/20084
</t>
  </si>
  <si>
    <t xml:space="preserve">US202117479646
</t>
  </si>
  <si>
    <t xml:space="preserve">US201916574513 20190918
US202117479646 20210920
</t>
  </si>
  <si>
    <t xml:space="preserve">COMPRESSING DIGITAL IMAGES UTILIZING DEEP LEARNING-BASED PERCEPTUAL SIMILARITY
</t>
  </si>
  <si>
    <t>US2022101564 (A1)</t>
  </si>
  <si>
    <t xml:space="preserve">PATEL MEET [IN]
HEMANI MAYUR [IN]
SINGH KARANJEET [IN]
GUPTA AMIT [IN]
GUPTA APOORVA [IN]
KRISHNAMURTHY BALAJI [IN]
</t>
  </si>
  <si>
    <t xml:space="preserve">G06N3/08
G06T7/00
G06T9/00
</t>
  </si>
  <si>
    <t xml:space="preserve">G06N3/08
G06T7/0002
G06T9/002
G06T2207/20081
G06T2207/20084
G06T2207/20224
</t>
  </si>
  <si>
    <t xml:space="preserve">US202017032704
</t>
  </si>
  <si>
    <t xml:space="preserve">US202017032704 20200925
</t>
  </si>
  <si>
    <t xml:space="preserve">PROPAGATING MULTI-TERM CONTEXTUAL TAGS TO DIGITAL CONTENT
</t>
  </si>
  <si>
    <t>US2022100791 (A1)</t>
  </si>
  <si>
    <t xml:space="preserve">KALE AJINKYA [US]
FAIETA BALDO [US]
LEVIANT BENJAMIN [US]
CHEN FENGBIN [US]
GUERIN FRANCOIS [US]
SOUSA KATE [US]
BUI TRUNG [US]
BARAKAM VENKAT [US]
LIN ZHE [US]
</t>
  </si>
  <si>
    <t xml:space="preserve">G06F16/2457
G06F16/43
G06F16/48
G06K9/62
</t>
  </si>
  <si>
    <t xml:space="preserve">G06F16/24578
G06F16/43
G06F16/48
G06F16/55
G06F16/5866
G06K9/6223
G06V20/35
G06K9/6223
G06V20/35
G06V2201/10
</t>
  </si>
  <si>
    <t xml:space="preserve">US202117544689
</t>
  </si>
  <si>
    <t xml:space="preserve">US201916525366 20190729
US202117544689 20211207
</t>
  </si>
  <si>
    <t xml:space="preserve">LIFELONG SCHEMA MATCHING
</t>
  </si>
  <si>
    <t>US2022100714 (A1)</t>
  </si>
  <si>
    <t xml:space="preserve">ZHAO HANDONG [US]
XIAN YIKUN [US]
KIM SUNGCHUL [US]
LEE TAK YEON [US]
BELSARE NIKHIL [US]
RAI SHASHI KANT [US]
HOLTCAMP VASANTHI [US]
JACOBS THOMAS [US]
DINH DUY-TRUNG T [US]
KIM CAROLINE JIWON [US]
</t>
  </si>
  <si>
    <t xml:space="preserve">G06F16/21
G06K9/62
G06N3/08
</t>
  </si>
  <si>
    <t xml:space="preserve">G06F16/213
G06K9/6231
G06K9/6257
G06K9/628
G06N3/08
G06V30/274
</t>
  </si>
  <si>
    <t xml:space="preserve">US202017036453
</t>
  </si>
  <si>
    <t xml:space="preserve">US202017036453 20200929
</t>
  </si>
  <si>
    <t xml:space="preserve">Generating suggested edits for three-dimensional graphics based on deformations of prior edits
</t>
  </si>
  <si>
    <t>US11282290 (B1)</t>
  </si>
  <si>
    <t xml:space="preserve">PENG MENGQI [CN]
KIM VLADIMIR [US]
WEI LI-YI [US]
HABIB KAZI RUBAIAT [US]
</t>
  </si>
  <si>
    <t xml:space="preserve">G06T17/20
G06T19/20
</t>
  </si>
  <si>
    <t xml:space="preserve">G06T17/20
G06T19/20
G06T2219/2016
G06T2219/2021
</t>
  </si>
  <si>
    <t xml:space="preserve">US202016953227
</t>
  </si>
  <si>
    <t xml:space="preserve">US202016953227 20201119
</t>
  </si>
  <si>
    <t xml:space="preserve">US2011142308 (A1)
US2015269291 (A1)
</t>
  </si>
  <si>
    <t xml:space="preserve">Systems for Font Replacement in Print Workflows
</t>
  </si>
  <si>
    <t>US2022092370 (A1)</t>
  </si>
  <si>
    <t xml:space="preserve">AGGARWAL VIPUL [IN]
KUMAR LAKSHAY [IN]
SARDANA BHAVNA [IN]
SHARMA AMIT [IN]
</t>
  </si>
  <si>
    <t xml:space="preserve">G06K9/62
G06K15/02
G06N20/00
</t>
  </si>
  <si>
    <t xml:space="preserve">G06F5/00
G06K9/6256
G06K9/628
G06K15/1827
G06K15/1836
G06N20/00
G06V30/41
</t>
  </si>
  <si>
    <t xml:space="preserve">US202017025000
</t>
  </si>
  <si>
    <t xml:space="preserve">US202017025000 20200918
</t>
  </si>
  <si>
    <t xml:space="preserve">Digital Image Boundary Detection
</t>
  </si>
  <si>
    <t>US2022092790 (A1)</t>
  </si>
  <si>
    <t xml:space="preserve">PRICE BRIAN LYNN [US]
ZHOU PENG [US]
COHEN SCOTT DAVID [US]
WILENSKY GREGG DARRYL [US]
</t>
  </si>
  <si>
    <t xml:space="preserve">G06T7/13
</t>
  </si>
  <si>
    <t xml:space="preserve">G06T7/13
G06T2200/24
G06T2207/20081
G06T2207/20084
G06T2207/20096
G06T2207/30196
</t>
  </si>
  <si>
    <t xml:space="preserve">US202117544048
</t>
  </si>
  <si>
    <t xml:space="preserve">US202016822853 20200318
US202117544048 20211207
</t>
  </si>
  <si>
    <t xml:space="preserve">DYNAMICALLY ADJUSTING A SERVERLESS EXECUTION CONTAINER POOL FOR TRAINING AND UTILIZING ONLINE MACHINE-LEARNING MODELS
</t>
  </si>
  <si>
    <t>US2022092480 (A1)</t>
  </si>
  <si>
    <t xml:space="preserve">MAHADIK KANAK [US]
</t>
  </si>
  <si>
    <t xml:space="preserve">G06F9/455
G06N20/10
</t>
  </si>
  <si>
    <t xml:space="preserve">G06F8/65
G06F9/45558
G06N20/10
G06F2009/45562
G06F2009/4557
G06F2009/45575
G06F2009/45587
</t>
  </si>
  <si>
    <t xml:space="preserve">US202017030730
</t>
  </si>
  <si>
    <t xml:space="preserve">US202017030730 20200924
</t>
  </si>
  <si>
    <t xml:space="preserve">DETERMINING FINE-GRAIN VISUAL STYLE SIMILARITIES FOR DIGITAL IMAGES BY EXTRACTING STYLE EMBEDDINGS DISENTANGLED FROM IMAGE CONTENT
</t>
  </si>
  <si>
    <t>US2022092108 (A1)</t>
  </si>
  <si>
    <t xml:space="preserve">COLLOMOSSE JOHN [GB]
LIN ZHE [US]
MOTIIAN SAEID [US]
JIN HAILIN [US]
FAIETA BALDO [US]
FILIPKOWSKI ALEX [US]
</t>
  </si>
  <si>
    <t xml:space="preserve">G06F16/532
G06F16/535
G06F16/583
G06N3/08
</t>
  </si>
  <si>
    <t xml:space="preserve">G06F16/532
G06F16/535
G06F16/5838
G06F16/5854
G06N3/08
</t>
  </si>
  <si>
    <t xml:space="preserve">US202017025041
</t>
  </si>
  <si>
    <t xml:space="preserve">US202017025041 20200918
</t>
  </si>
  <si>
    <t xml:space="preserve">Generating Location Based Photo Discovery Suggestions
</t>
  </si>
  <si>
    <t>US2022083619 (A1)</t>
  </si>
  <si>
    <t xml:space="preserve">SAINI SACHIN KUMAR [IN]
SINGH ROSHAN [IN]
MURARKA ANKUR [IN]
</t>
  </si>
  <si>
    <t xml:space="preserve">G06F16/9535
G06F16/9536
G06F16/9537
H04N5/232
H04W4/021
G06K9/00
</t>
  </si>
  <si>
    <t xml:space="preserve">G06F16/9535
G06F16/9536
G06F16/9537
H04N1/00
H04N5/232
H04N5/23222
H04W4/021
G06V20/20
</t>
  </si>
  <si>
    <t xml:space="preserve">US202017023196
</t>
  </si>
  <si>
    <t xml:space="preserve">US202017023196 20200916
</t>
  </si>
  <si>
    <t xml:space="preserve">Machine Learning Techniques for Differentiability Scoring of Digital Images
</t>
  </si>
  <si>
    <t>US2022083809 (A1)</t>
  </si>
  <si>
    <t xml:space="preserve">AGGARWAL ARSHIYA [IN]
TAGRA SANJEEV [US]
SONI SACHIN [IN]
ROZICH RYAN [US]
MONDAL PRASENJIT [IN]
ROEDER JONATHAN [US]
JAIN AJAY [IN]
</t>
  </si>
  <si>
    <t xml:space="preserve">G06K9/62
G06N5/04
G06T5/50
</t>
  </si>
  <si>
    <t xml:space="preserve">G06K9/6215
G06K9/623
G06N5/04
G06T5/50
G06V10/40
G06T2207/20081
G06T2207/20084
</t>
  </si>
  <si>
    <t xml:space="preserve">US202017021279
</t>
  </si>
  <si>
    <t xml:space="preserve">20200915
</t>
  </si>
  <si>
    <t xml:space="preserve">US202017021279 20200915
</t>
  </si>
  <si>
    <t xml:space="preserve">ANTI-ALIASING TWO-DIMENSIONAL VECTOR GRAPHICS USING A MULTI-VERTEX BUFFER
</t>
  </si>
  <si>
    <t>US2022084283 (A1)</t>
  </si>
  <si>
    <t xml:space="preserve">G06T1/20
G06T1/60
G06T15/00
G06T15/50
G06T17/10
G06T17/20
</t>
  </si>
  <si>
    <t xml:space="preserve">G06T1/20
G06T1/60
G06T11/40
G06T15/005
G06T15/503
G06T17/10
G06T17/20
</t>
  </si>
  <si>
    <t xml:space="preserve">US202017019881
</t>
  </si>
  <si>
    <t xml:space="preserve">20200914
</t>
  </si>
  <si>
    <t xml:space="preserve">US202017019881 20200914
</t>
  </si>
  <si>
    <t xml:space="preserve">IDENTIFYING MATCHING FONTS UTILIZING DEEP LEARNING
</t>
  </si>
  <si>
    <t>US2022083772 (A1)</t>
  </si>
  <si>
    <t xml:space="preserve">SINGH MONICA [IN]
GAURAV PRATEEK [IN]
BEDI AMISH KUMAR [IN]
</t>
  </si>
  <si>
    <t xml:space="preserve">G06F16/51
G06K9/00
G06K9/62
</t>
  </si>
  <si>
    <t xml:space="preserve">G06F16/51
G06K9/6215
G06K9/6257
G06V10/751
G06V10/82
G06V30/194
G06V30/245
G06V30/40
G06V30/293
</t>
  </si>
  <si>
    <t xml:space="preserve">US202117537045
</t>
  </si>
  <si>
    <t xml:space="preserve">20211129
</t>
  </si>
  <si>
    <t xml:space="preserve">US201816190466 20181114
US202117537045 20211129
</t>
  </si>
  <si>
    <t xml:space="preserve">Rendering textures utilizing sharp displacement mapping
</t>
  </si>
  <si>
    <t>US11270507 (B1)</t>
  </si>
  <si>
    <t xml:space="preserve">LAMBERT THIBAUD [FR]
BOUBEKEUR TAMY [FR]
SALVI ANTHONY [FR]
</t>
  </si>
  <si>
    <t xml:space="preserve">G06T3/40
G06T5/00
G06T11/00
G06T17/20
</t>
  </si>
  <si>
    <t xml:space="preserve">G06T3/4007
G06T5/003
G06T11/001
G06T17/20
</t>
  </si>
  <si>
    <t xml:space="preserve">US202016953805
</t>
  </si>
  <si>
    <t xml:space="preserve">20201120
</t>
  </si>
  <si>
    <t xml:space="preserve">US202016953805 20201120
</t>
  </si>
  <si>
    <t xml:space="preserve">US10198860 (B1)
US10242484 (B1)
</t>
  </si>
  <si>
    <t xml:space="preserve">US2006028466 (A1)
US2015035826 (A1)
US2020226829 (A1)
</t>
  </si>
  <si>
    <t xml:space="preserve">SYSTEM FOR AUTOMATIC VIDEO REFRAMING
</t>
  </si>
  <si>
    <t>US2022078358 (A1)</t>
  </si>
  <si>
    <t xml:space="preserve">ZHANG LU [CN]
ZHANG JIANMING [US]
LIN ZHE [US]
MECH RADOMIR [US]
</t>
  </si>
  <si>
    <t xml:space="preserve">G06K9/00
G11B27/031
H04N5/262
</t>
  </si>
  <si>
    <t xml:space="preserve">G06N3/0454
G06V10/255
G06V10/462
G06V20/40
G06V20/41
G11B27/031
G11B27/28
H04N5/2628
G06V40/193
</t>
  </si>
  <si>
    <t xml:space="preserve">US202117526853
</t>
  </si>
  <si>
    <t xml:space="preserve">20211115
</t>
  </si>
  <si>
    <t xml:space="preserve">US202016900435 20200612
US202117526853 20211115
</t>
  </si>
  <si>
    <t xml:space="preserve">COHESIVE MANIPULATION OF BEZIER HANDLES
</t>
  </si>
  <si>
    <t>US2022076463 (A1)</t>
  </si>
  <si>
    <t xml:space="preserve">AGRAWAL VIVEK [IN]
AGGARWAL TUSHITA [IN]
</t>
  </si>
  <si>
    <t xml:space="preserve">G06F3/0484
G06T11/20
</t>
  </si>
  <si>
    <t xml:space="preserve">G06F3/04845
G06T11/203
G06T2200/24
</t>
  </si>
  <si>
    <t xml:space="preserve">US202117526696
</t>
  </si>
  <si>
    <t xml:space="preserve">US202016923402 20200708
US202117526696 20211115
</t>
  </si>
  <si>
    <t xml:space="preserve">Few-shot Image Generation Via Self-Adaptation
</t>
  </si>
  <si>
    <t>US2022076374 (A1)</t>
  </si>
  <si>
    <t xml:space="preserve">LI YIJUN [US]
ZHANG RICHARD [US]
LU JINGWAN [US]
SCHECHTMAN ELYA [US]
</t>
  </si>
  <si>
    <t xml:space="preserve">G06N20/00
G06T3/00
</t>
  </si>
  <si>
    <t xml:space="preserve">G06N20/00
G06T3/0056
G06T11/00
</t>
  </si>
  <si>
    <t xml:space="preserve">US202017013332
</t>
  </si>
  <si>
    <t xml:space="preserve">US202017013332 20200904
</t>
  </si>
  <si>
    <t xml:space="preserve">INTERACTING WITH SEMANTIC VIDEO SEGMENTS THROUGH INTERACTIVE TILES
</t>
  </si>
  <si>
    <t>US2022076706 (A1)</t>
  </si>
  <si>
    <t xml:space="preserve">WALKER SETH [US]
SHIN HIJUNG [US]
FRASER CRISTIN AILIDH [US]
AGARWALA ASEEM [US]
DONTCHEVA LUBOMIRA [US]
BRANDT JOEL RICHARD [US]
POPOVIC JOVAN [US]
KIM JOY OAKYUNG [US]
SALAMON JUSTIN [US]
WANG JUI-HSIEN [US]
GANTER TIMOTHY JEEWUN [US]
BAI XUE [US]
LI DINGZEYU [US]
</t>
  </si>
  <si>
    <t xml:space="preserve">G06F3/0482
G06F3/0486
G11B27/036
</t>
  </si>
  <si>
    <t xml:space="preserve">G06F3/0482
G06F3/0486
G11B27/005
G11B27/036
G11B27/34
</t>
  </si>
  <si>
    <t xml:space="preserve">US202117330689
</t>
  </si>
  <si>
    <t xml:space="preserve">US202017017344 20200910
US202117330689 20210526
</t>
  </si>
  <si>
    <t xml:space="preserve">GRAPH-BASED CONFIGURATION OF USER INTERFACE FOR SELECTION OF FEATURES IN VISUALIZATION APPLICATIONS
</t>
  </si>
  <si>
    <t>US11288541 (B1); US2022076048 (A1)</t>
  </si>
  <si>
    <t xml:space="preserve">ROSSI RYAN [US]
HOLTCAMP VASANTHI [US]
LEE TAK YEON [US]
LEE SANA [US]
ROSS NATHAN [US]
ANDERSON JOHN [US]
DU FAN [US]
KOH EUNYEE [US]
</t>
  </si>
  <si>
    <t xml:space="preserve">G06F3/0482
G06F17/18
G06K9/62
</t>
  </si>
  <si>
    <t xml:space="preserve">G06F3/0482
G06F17/10
G06F17/18
G06K9/6215
G06K9/623
</t>
  </si>
  <si>
    <t xml:space="preserve">US202017015495
</t>
  </si>
  <si>
    <t xml:space="preserve">US202017015495 20200909
</t>
  </si>
  <si>
    <t xml:space="preserve">US2006026145 (A1)
US2009100321 (A1)
US2013198156 (A1)
US2015082242 (A1)
US2015309565 (A1)
US2016098463 (A1)
US2017153771 (A1)
US2018129993 (A1)
US2019065615 (A1)
US2020081593 (A1)
US2020409729 (A1)
US2020410002 (A1)
US2021224857 (A1)
</t>
  </si>
  <si>
    <t xml:space="preserve">SYSTEMS AND METHODS FOR TRANSFERRING STYLISTIC EXPRESSION IN MACHINE TRANSLATION OF SEQUENCE DATA
</t>
  </si>
  <si>
    <t>US2022075965 (A1)</t>
  </si>
  <si>
    <t xml:space="preserve">SRINIVASAN BALAJI VASAN [IN]
NATARAJAN ANANDHAVELU [IN]
SANCHETI ABHILASHA [IN]
</t>
  </si>
  <si>
    <t xml:space="preserve">G06F40/44
G06F40/47
G06F40/58
</t>
  </si>
  <si>
    <t xml:space="preserve">G06F40/30
G06F40/44
G06F40/47
G06F40/58
</t>
  </si>
  <si>
    <t xml:space="preserve">US202117529886
</t>
  </si>
  <si>
    <t xml:space="preserve">20211118
</t>
  </si>
  <si>
    <t xml:space="preserve">US201916407704 20190509
US202117529886 20211118
</t>
  </si>
  <si>
    <t xml:space="preserve">Systems for Generating Instances of Variable Fonts
</t>
  </si>
  <si>
    <t>US2022075926 (A1)</t>
  </si>
  <si>
    <t xml:space="preserve">DHANUKA PRAVEEN KUMAR [IN]
KUMAWAT NIRMAL [IN]
JAIN ARUSHI [IN]
</t>
  </si>
  <si>
    <t xml:space="preserve">G06F40/109
G06T11/20
</t>
  </si>
  <si>
    <t xml:space="preserve">G06F40/109
G06T11/203
</t>
  </si>
  <si>
    <t xml:space="preserve">US202117531758
</t>
  </si>
  <si>
    <t xml:space="preserve">20211121
</t>
  </si>
  <si>
    <t xml:space="preserve">US202016942286 20200729
US202117531758 20211121
</t>
  </si>
  <si>
    <t xml:space="preserve">BI-DIRECTIONAL RECURRENT ENCODERS WITH MULTI-HOP ATTENTION FOR SPEECH EMOTION RECOGNITION
</t>
  </si>
  <si>
    <t>US2022076693 (A1)</t>
  </si>
  <si>
    <t xml:space="preserve">BUI TRUNG [US]
DEY SUBHADEEP [CH]
YOON SEUNGHYUN [KR]
</t>
  </si>
  <si>
    <t xml:space="preserve">G06F17/16
G06F17/18
G06N3/04
G10L25/30
G10L25/63
</t>
  </si>
  <si>
    <t xml:space="preserve">G06F17/16
G06F17/18
G06N3/0445
G06N3/0454
G06N3/0472
G06N3/08
G10L25/30
G10L25/63
G10L15/26
</t>
  </si>
  <si>
    <t xml:space="preserve">US202117526810
</t>
  </si>
  <si>
    <t xml:space="preserve">US201916543342 20190816
US202117526810 20211115
</t>
  </si>
  <si>
    <t xml:space="preserve">SNAP POINT VIDEO SEGMENTATION IDENTIFYING SELECTION SNAP POINTS FOR A VIDEO
</t>
  </si>
  <si>
    <t>US2022076707 (A1)</t>
  </si>
  <si>
    <t xml:space="preserve">G06F3/0482
G06F3/0486
G11B27/031
G11B27/036
G11B27/34
</t>
  </si>
  <si>
    <t xml:space="preserve">US202117330702
</t>
  </si>
  <si>
    <t xml:space="preserve">US202017017344 20200910
US202117330702 20210526
</t>
  </si>
  <si>
    <t xml:space="preserve">SELECTING AND PERFORMING OPERATIONS ON HIERARCHICAL CLUSTERS OF VIDEO SEGMENTS
</t>
  </si>
  <si>
    <t>US2022076705 (A1)</t>
  </si>
  <si>
    <t xml:space="preserve">WALKER SETH [US]
KIM JOY OAKYUNG [US]
AGARWALA ASEEM [US]
BRANDT JOEL R [US]
POPOVIC JOVAN [US]
DONTCHEVA LUBOMIRA [US]
LI DINGZEYU [US]
SHIN HIJUNG [US]
BAI XUE [US]
</t>
  </si>
  <si>
    <t xml:space="preserve">G06F3/0485
G06F16/75
G06F16/783
G06K9/00
G11B27/034
G11B27/34
</t>
  </si>
  <si>
    <t xml:space="preserve">G06F3/0485
G06F16/75
G06F16/783
G06V20/41
G06V20/49
G11B27/034
G11B27/34
</t>
  </si>
  <si>
    <t xml:space="preserve">US202017017362
</t>
  </si>
  <si>
    <t xml:space="preserve">20200910
</t>
  </si>
  <si>
    <t xml:space="preserve">US202017017362 20200910
</t>
  </si>
  <si>
    <t xml:space="preserve">VIDEO SEGMENTATION BASED ON DETECTED VIDEO FEATURES USING A GRAPHICAL MODEL
</t>
  </si>
  <si>
    <t>US2022076424 (A1)</t>
  </si>
  <si>
    <t xml:space="preserve">SHIN HIJUNG [US]
FRASER CRISTIN AILIDH [US]
AGARWALA ASEEM [US]
DONTCHEVA LUBOMIRA [US]
BRANDT JOEL RICHARD [US]
POPOVIC JOVAN [US]
</t>
  </si>
  <si>
    <t xml:space="preserve">G06K9/00
G06T7/12
G06T7/162
G11B27/10
</t>
  </si>
  <si>
    <t xml:space="preserve">G06K9/6218
G06T7/12
G06T7/162
G06V20/46
G06V20/49
G06V40/161
G11B27/10
H04N21/00
G06T2207/10016
</t>
  </si>
  <si>
    <t xml:space="preserve">US202117330667
</t>
  </si>
  <si>
    <t xml:space="preserve">US202017017344 20200910
US202117330667 20210526
</t>
  </si>
  <si>
    <t xml:space="preserve">Table Shifting and Skewing
</t>
  </si>
  <si>
    <t>US2022076381 (A1)</t>
  </si>
  <si>
    <t xml:space="preserve">ARORA AMAN [IN]
DUBEY ROHIT KUMAR [IN]
</t>
  </si>
  <si>
    <t xml:space="preserve">G06T3/60
G06T11/20
G06T11/60
</t>
  </si>
  <si>
    <t xml:space="preserve">G06T3/608
G06T11/206
G06T11/60
</t>
  </si>
  <si>
    <t xml:space="preserve">US202117530821
</t>
  </si>
  <si>
    <t xml:space="preserve">20211119
</t>
  </si>
  <si>
    <t xml:space="preserve">US201916683813 20191114
US202117530821 20211119
</t>
  </si>
  <si>
    <t xml:space="preserve">INTERACTING WITH HIERARCHICAL CLUSTERS OF VIDEO SEGMENTS USING A METADATA SEARCH
</t>
  </si>
  <si>
    <t>US2022075820 (A1)</t>
  </si>
  <si>
    <t xml:space="preserve">WALKER SETH [US]
KIM JOY OAKYUNG [US]
EVANS MORGAN NICOLE [US]
YOO NAJIKA SKYLER HALSEMA [US]
AGARWALA ASEEM [US]
BRANDT JOEL R [US]
POPOVIC JOVAN [US]
DONTCHEVA LUBOMIRA [US]
LI DINGZEYU [US]
SHIN HIJUNG [US]
BAI XUE [US]
</t>
  </si>
  <si>
    <t xml:space="preserve">G06F3/0482
G06F3/0484
G06F16/735
G06F16/738
G06F16/74
G06F16/75
G06T13/80
</t>
  </si>
  <si>
    <t xml:space="preserve">G06F3/0482
G06F3/0484
G06F3/04847
G06F3/04855
G06F3/16
G06F16/735
G06F16/738
G06F16/743
G06F16/75
G06T13/80
G11B27/00
</t>
  </si>
  <si>
    <t xml:space="preserve">US202017017370
</t>
  </si>
  <si>
    <t xml:space="preserve">US202017017370 20200910
</t>
  </si>
  <si>
    <t xml:space="preserve">SEGMENTATION AND HIERARCHICAL CLUSTERING OF VIDEO
</t>
  </si>
  <si>
    <t>US2022076023 (A1)</t>
  </si>
  <si>
    <t xml:space="preserve">SHIN HIJUNG [US]
BAI XUE [US]
AGARWALA ASEEM [US]
BRANDT JOEL R [US]
POPOVIC JOVAN [US]
DONTCHEVA LUBOMIRA [US]
LI DINGZEYU [US]
KIM JOY OAKYUNG [US]
WALKER SETH [US]
</t>
  </si>
  <si>
    <t xml:space="preserve">G06K9/00
G06K9/62
G10L25/78
G11B27/00
G11B27/19
</t>
  </si>
  <si>
    <t xml:space="preserve">G06K9/6219
G06V20/41
G06V20/46
G06V20/49
G10L25/78
G11B27/002
G11B27/19
G11B27/28
G11B27/34
G06V20/44
</t>
  </si>
  <si>
    <t xml:space="preserve">US202017017344
</t>
  </si>
  <si>
    <t xml:space="preserve">US202017017344 20200910
</t>
  </si>
  <si>
    <t xml:space="preserve">INTERACTING WITH HIERARCHICAL CLUSTERS OF VIDEO SEGMENTS USING A METADATA PANEL
</t>
  </si>
  <si>
    <t>US2022076024 (A1)</t>
  </si>
  <si>
    <t xml:space="preserve">WALKER SETH [US]
KIM JOY OAKYUNG [US]
SHIN HIJUNG [US]
AGARWALA ASEEM [US]
BRANDT JOEL R [US]
POPOVIC JOVAN [US]
DONTCHEVA LUBOMIRA [US]
LI DINGZEYU [US]
BAI XUE [US]
</t>
  </si>
  <si>
    <t xml:space="preserve">G06K9/00
G06T7/10
</t>
  </si>
  <si>
    <t xml:space="preserve">G06T7/10
G06T11/00
G06V20/41
G06V20/49
G11B27/34
H04N21/8549
G06T2207/10016
</t>
  </si>
  <si>
    <t xml:space="preserve">US202017017353
</t>
  </si>
  <si>
    <t xml:space="preserve">US202017017353 20200910
</t>
  </si>
  <si>
    <t xml:space="preserve">INTERACTING WITH HIERARCHICAL CLUSTERS OF VIDEO SEGMENTS USING A VIDEO TIMELINE
</t>
  </si>
  <si>
    <t>US2022075513 (A1)</t>
  </si>
  <si>
    <t xml:space="preserve">G06F3/0484
G06F3/0485
</t>
  </si>
  <si>
    <t xml:space="preserve">G06F1/203
G06F3/04845
G06F3/04847
G06F3/0485
G06F2203/04806
</t>
  </si>
  <si>
    <t xml:space="preserve">US202017017366
</t>
  </si>
  <si>
    <t xml:space="preserve">US202017017366 20200910
</t>
  </si>
  <si>
    <t xml:space="preserve">VIDEO SEARCH SEGMENTATION
</t>
  </si>
  <si>
    <t>US2022076025 (A1)</t>
  </si>
  <si>
    <t xml:space="preserve">G06K9/00
G06K9/62
G11B27/031
</t>
  </si>
  <si>
    <t xml:space="preserve">G06F16/783
G06K9/6201
G06V20/49
G11B27/031
G11B27/34
G06V10/759
</t>
  </si>
  <si>
    <t xml:space="preserve">US202117330677
</t>
  </si>
  <si>
    <t xml:space="preserve">US202017017344 20200910
US202117330677 20210526
</t>
  </si>
  <si>
    <t xml:space="preserve">THUMBNAIL VIDEO SEGMENTATION IDENTIFYING THUMBNAIL LOCATIONS FOR A VIDEO
</t>
  </si>
  <si>
    <t>US2022076026 (A1)</t>
  </si>
  <si>
    <t xml:space="preserve">G06K9/00
G06K9/62
G11B27/10
</t>
  </si>
  <si>
    <t xml:space="preserve">G06V10/751
G06V20/46
G06V20/49
G06V40/161
G11B27/031
G11B27/10
G11B27/34
</t>
  </si>
  <si>
    <t xml:space="preserve">US202117330718
</t>
  </si>
  <si>
    <t xml:space="preserve">US202017017344 20200910
US202117330718 20210526
</t>
  </si>
  <si>
    <t xml:space="preserve">AUDIO-BASED SELECTION OF EDIT POINTS FOR VIDEO CLIPS
</t>
  </si>
  <si>
    <t>US2022068258 (A1)</t>
  </si>
  <si>
    <t xml:space="preserve">JINDAL AMOL [US]
JAIN SOMYA [IN]
BEDI AJAY [IN]
</t>
  </si>
  <si>
    <t xml:space="preserve">G06F40/253
G06F40/30
G10L15/04
</t>
  </si>
  <si>
    <t xml:space="preserve">G06F40/253
G06F40/30
G10L15/04
G10L25/57
</t>
  </si>
  <si>
    <t xml:space="preserve">US202017008427
</t>
  </si>
  <si>
    <t xml:space="preserve">US202017008427 20200831
</t>
  </si>
  <si>
    <t xml:space="preserve">ORGANIZING AND REPRESENTING A COLLECTION OF FONTS ACCORDING TO VISUAL SIMILARITY UTILIZING MACHINE LEARNING
</t>
  </si>
  <si>
    <t>US2022067461 (A1)</t>
  </si>
  <si>
    <t xml:space="preserve">AMPANAVOS SPYRIDON [US]
ASENTE PAUL [US]
ECHEVARRIA VALLESPI JOSE IGNACIO [US]
WANG ZHAOWEN [US]
</t>
  </si>
  <si>
    <t xml:space="preserve">G06F3/0482
G06F40/109
G06K9/62
G06N3/04
G06N3/08
</t>
  </si>
  <si>
    <t xml:space="preserve">G06F3/0482
G06F40/109
G06K9/6215
G06K9/6251
G06N3/04
G06N3/08
G06V10/40
G06V10/44
G06V10/751
G06V30/245
</t>
  </si>
  <si>
    <t xml:space="preserve">US202017007790
</t>
  </si>
  <si>
    <t xml:space="preserve">US202017007790 20200831
</t>
  </si>
  <si>
    <t xml:space="preserve">BAYESIAN ESTIMATION OF THE EFFECT OF AGGREGATE ADVERTISING ON WEB METRICS
</t>
  </si>
  <si>
    <t>US2022067753 (A1)</t>
  </si>
  <si>
    <t xml:space="preserve">SAINI SHIV KUMAR [IN]
SINHA RITWIK [US]
SINHA MOUMITA [US]
ARBOUR DAVID [US]
</t>
  </si>
  <si>
    <t xml:space="preserve">G06N7/00
G06Q30/02
H04N21/81
</t>
  </si>
  <si>
    <t xml:space="preserve">G06N7/005
G06Q30/0201
G06Q30/0205
G06Q30/0242
H04L67/02
H04L67/535
H04M3/00
H04N21/812
</t>
  </si>
  <si>
    <t xml:space="preserve">US202017004377
</t>
  </si>
  <si>
    <t xml:space="preserve">US202017004377 20200827
</t>
  </si>
  <si>
    <t xml:space="preserve">CLASSIFYING IMAGES UTILIZING GENERATIVE-DISCRIMINATIVE FEATURE REPRESENTATIONS
</t>
  </si>
  <si>
    <t>US2022067449 (A1)</t>
  </si>
  <si>
    <t xml:space="preserve">PERERA PRAMUDITHA [US]
MORARIU VLAD [US]
JAIN RAJIV [US]
MANJUNATHA VARUN [US]
WIGINGTON CURTIS [US]
</t>
  </si>
  <si>
    <t xml:space="preserve">G06F11/32
G06K9/62
G06N3/04
</t>
  </si>
  <si>
    <t xml:space="preserve">G06F11/327
G06K9/6256
G06K9/6264
G06K9/6268
G06K9/6274
G06N3/0454
</t>
  </si>
  <si>
    <t xml:space="preserve">US202017003149
</t>
  </si>
  <si>
    <t xml:space="preserve">20200826
</t>
  </si>
  <si>
    <t xml:space="preserve">US202017003149 20200826
</t>
  </si>
  <si>
    <t xml:space="preserve">SYSTEMS AND METHODS FOR ESTIMATING TYPED GRAPHLETS IN LARGE DATA
</t>
  </si>
  <si>
    <t>US2022070266 (A1)</t>
  </si>
  <si>
    <t xml:space="preserve">ROSSI RYAN [US]
MAI TUNG [US]
RAO ANUP [US]
</t>
  </si>
  <si>
    <t xml:space="preserve">G06F16/901
G06F17/18
</t>
  </si>
  <si>
    <t xml:space="preserve">G06F16/9024
G06F17/10
G06F17/18
H04L67/141
</t>
  </si>
  <si>
    <t xml:space="preserve">US202017008339
</t>
  </si>
  <si>
    <t xml:space="preserve">US202017008339 20200831
</t>
  </si>
  <si>
    <t xml:space="preserve">ARTIFICIAL INTELLIGENCE TECHNIQUES FOR PERFORMING IMAGE EDITING OPERATIONS INFERRED FROM NATURAL LANGUAGE REQUESTS
</t>
  </si>
  <si>
    <t>US2022067992 (A1)</t>
  </si>
  <si>
    <t xml:space="preserve">XU NING [US]
BUI TRUNG [US]
SHI JING [US]
DERNONCOURT FRANCK [US]
</t>
  </si>
  <si>
    <t xml:space="preserve">G06T11/60
G10L15/16
G10L15/22
</t>
  </si>
  <si>
    <t xml:space="preserve">G06T11/60
G10L15/16
G10L15/1822
G10L15/22
G10L2015/223
G10L2015/228
</t>
  </si>
  <si>
    <t xml:space="preserve">US202017007693
</t>
  </si>
  <si>
    <t xml:space="preserve">US202017007693 20200831
</t>
  </si>
  <si>
    <t xml:space="preserve">CUSTOMIZING A TOUCH INPUT PRESSURE SENSITIVITY VIA A CONTINUOUS-VARIABLE INPUT ELEMENT
</t>
  </si>
  <si>
    <t>US2022066589 (A1)</t>
  </si>
  <si>
    <t xml:space="preserve">GILRA ANANT [US]
SHAW WALTER MICHAEL [US]
</t>
  </si>
  <si>
    <t xml:space="preserve">G06F3/041
G06F3/0484
G06F3/0488
</t>
  </si>
  <si>
    <t xml:space="preserve">G06F3/0414
G06F3/0416
G06F3/04842
G06F3/04847
G06F3/04883
G06K9/00
G06F3/04847
</t>
  </si>
  <si>
    <t xml:space="preserve">US202017004561
</t>
  </si>
  <si>
    <t xml:space="preserve">US202017004561 20200827
</t>
  </si>
  <si>
    <t xml:space="preserve">MITIGATING PEOPLE DISTRACTORS IN IMAGES
</t>
  </si>
  <si>
    <t>US2022058777 (A1)</t>
  </si>
  <si>
    <t xml:space="preserve">COHEN SCOTT DAVID [US]
DING ZHIHONG [US]
LIN ZHE [US]
LING MINGYANG [US]
FIGUEROA LUIS ANGEL [US]
</t>
  </si>
  <si>
    <t xml:space="preserve">G06K9/00
G06K9/62
G06T5/00
</t>
  </si>
  <si>
    <t xml:space="preserve">G06K9/6268
G06T5/005
G06V10/464
G06V40/10
G06V40/103
G06V40/161
G06T2207/20081
G06T2207/30201
</t>
  </si>
  <si>
    <t xml:space="preserve">US202016997364
</t>
  </si>
  <si>
    <t xml:space="preserve">20200819
</t>
  </si>
  <si>
    <t xml:space="preserve">US202016997364 20200819
</t>
  </si>
  <si>
    <t xml:space="preserve">ACCURATE AND INTERPRETABLE RULES FOR USER SEGMENTATION
</t>
  </si>
  <si>
    <t>US2022058503 (A1)</t>
  </si>
  <si>
    <t xml:space="preserve">SINHA RITWIK [IN]
PALANCIUC VIRGIL-ARTIMON [RO]
MANERIKER PRANAV RAVINDRA [IN]
DASH MANISH [IN]
MOHANDOSS THARUN [IN]
SINGAL DHRUV [IN]
</t>
  </si>
  <si>
    <t xml:space="preserve">G06N3/04
G06N3/08
G06N5/04
</t>
  </si>
  <si>
    <t xml:space="preserve">G06N3/04
G06N3/08
G06N5/025
G06N5/046
G06T11/206
G06T11/206
G06T2200/24
</t>
  </si>
  <si>
    <t xml:space="preserve">US202117519935
</t>
  </si>
  <si>
    <t xml:space="preserve">US202117519935 20211105
US201715837929 20171211
</t>
  </si>
  <si>
    <t xml:space="preserve">SYSTEMS AND METHODS FOR DYNAMIC IMAGE CATEGORY DETERMINATION
</t>
  </si>
  <si>
    <t>US2022058391 (A1)</t>
  </si>
  <si>
    <t xml:space="preserve">KUMAR JAYANT [US]
LYCHAGINA VERA [US]
VASHISTH TARUN [IN]
PANDEY SUDHAKAR [US]
MANGALICK SHARAD [US]
DODLE ROHITH MOHAN [US]
BAUST PETER [US]
DOROUDI MINA [US]
TURGUTLU KEREM [US]
IYER KANNAN [US]
KUKAL GAURAV [US]
KALRA ARCHIT [US]
KHALIFA AMINE BEN [US]
</t>
  </si>
  <si>
    <t xml:space="preserve">G06F16/53
G06K9/00
G06K9/62
G06N3/08
</t>
  </si>
  <si>
    <t xml:space="preserve">G06F16/53
G06F16/55
G06K9/6218
G06K9/6256
G06N3/08
G06V20/35
</t>
  </si>
  <si>
    <t xml:space="preserve">US202016995869
</t>
  </si>
  <si>
    <t xml:space="preserve">20200818
</t>
  </si>
  <si>
    <t xml:space="preserve">US202016995869 20200818
</t>
  </si>
  <si>
    <t xml:space="preserve">CONTRASTIVE CAPTIONING FOR IMAGE GROUPS
</t>
  </si>
  <si>
    <t>US2022058390 (A1)</t>
  </si>
  <si>
    <t xml:space="preserve">TRAN QUAN HUNG [US]
MAI LONG THANH [US]
LIN ZHE [US]
LI ZHUOWAN [US]
</t>
  </si>
  <si>
    <t xml:space="preserve">G06F16/535
G06F16/55
G06F40/205
G06K9/00
G06K9/62
</t>
  </si>
  <si>
    <t xml:space="preserve">G06F16/535
G06F16/55
G06F40/205
G06K9/6256
G06V10/751
G06V10/82
G06V20/30
G06V20/35
G06V20/70
</t>
  </si>
  <si>
    <t xml:space="preserve">US202016998876
</t>
  </si>
  <si>
    <t xml:space="preserve">20200820
</t>
  </si>
  <si>
    <t xml:space="preserve">US202016998876 20200820
</t>
  </si>
  <si>
    <t xml:space="preserve">GENERATING SCENE-AWARE AUDIO USING A NEURAL NETWORK-BASED ACOUSTIC ANALYSIS
</t>
  </si>
  <si>
    <t>US2022060842 (A1)</t>
  </si>
  <si>
    <t xml:space="preserve">TANG ZHENYU [US]
LANGLOIS TIMOTHY [US]
BRYAN NICHOLAS [US]
LI DINGZEYU [US]
</t>
  </si>
  <si>
    <t xml:space="preserve">G06N3/04
G06N3/08
H04S7/00
</t>
  </si>
  <si>
    <t xml:space="preserve">G06N3/04
G06N3/0454
G06N3/08
G06N3/084
H04S7/305
H04S7/307
H04S2400/11
H04S2400/15
</t>
  </si>
  <si>
    <t xml:space="preserve">US202117515918
</t>
  </si>
  <si>
    <t xml:space="preserve">US202117515918 20211101
US201916674924 20191105
</t>
  </si>
  <si>
    <t xml:space="preserve">DYNAMICALLY GENERATING AND CHANGING VIEW-SPECIFIC-FILTER PARAMETERS FOR 360-DEGREE VIDEOS
</t>
  </si>
  <si>
    <t>US2022060671 (A1)</t>
  </si>
  <si>
    <t xml:space="preserve">DIVERDI STEPHEN [US]
WALKER SETH [US]
WANG OLIVER [US]
NGUYEN CUONG [US]
</t>
  </si>
  <si>
    <t xml:space="preserve">H04N13/111
H04N13/282
H04N13/383
</t>
  </si>
  <si>
    <t xml:space="preserve">G06T5/001
H04N5/23238
H04N9/045
H04N9/74
H04N13/111
H04N13/282
H04N13/383
</t>
  </si>
  <si>
    <t xml:space="preserve">US202117519332
</t>
  </si>
  <si>
    <t xml:space="preserve">US202117519332 20211104
US201916428201 20190531
</t>
  </si>
  <si>
    <t xml:space="preserve">COLOR GRADIENT CAPTURE FROM SOURCE IMAGE CONTENT
</t>
  </si>
  <si>
    <t>US2022058841 (A1)</t>
  </si>
  <si>
    <t xml:space="preserve">BISWAS MAINAK [IN]
DIVERDI STEPHEN JOSEPH [US]
VALLESPI JOSE IGNACIO ECHEVARRIA [US]
</t>
  </si>
  <si>
    <t xml:space="preserve">G06T7/90
G06T11/001
G06T2200/24
G06T2207/10024
</t>
  </si>
  <si>
    <t xml:space="preserve">US202117519623
</t>
  </si>
  <si>
    <t xml:space="preserve">US202117519623 20211105
US201916687415 20191118
</t>
  </si>
  <si>
    <t xml:space="preserve">SYSTEMS AND METHODS FOR GENERATING TEXT DESCRIPTIVE OF DIGITAL IMAGES
</t>
  </si>
  <si>
    <t>US2022058340 (A1)</t>
  </si>
  <si>
    <t xml:space="preserve">AGGARWAL PRANAV [US]
PU DI [US]
REMINE DANIEL [US]
KALE AJINKYA [US]
</t>
  </si>
  <si>
    <t xml:space="preserve">G06F40/279
G06N5/04
G06N20/00
</t>
  </si>
  <si>
    <t xml:space="preserve">G06F40/279
G06F40/30
G06N5/04
G06N20/00
</t>
  </si>
  <si>
    <t xml:space="preserve">US202016998730
</t>
  </si>
  <si>
    <t xml:space="preserve">US202016998730 20200820
</t>
  </si>
  <si>
    <t xml:space="preserve">EXTRACTING DEFINITIONS FROM DOCUMENTS UTILIZING DEFINITION-LABELING-DEPENDENT MACHINE LEARNING BACKGROUND
</t>
  </si>
  <si>
    <t>US2022050967 (A1)</t>
  </si>
  <si>
    <t xml:space="preserve">VEYSEH AMIR POURAN BEN [US]
DERNONCOURT FRANCK [US]
TRAN QUAN [US]
YANG YIMING [US]
WANG LIDAN [US]
JAIN RAJIV [US]
MORARIU VLAD [US]
CHANG WALTER [US]
</t>
  </si>
  <si>
    <t xml:space="preserve">G06F40/205
G06F40/253
G06F40/279
G06F40/30
G06K9/00
G06N3/04
G06N3/08
</t>
  </si>
  <si>
    <t xml:space="preserve">G06F40/205
G06F40/216
G06F40/242
G06F40/253
G06F40/268
G06F40/279
G06F40/284
G06F40/289
G06F40/30
G06N3/0445
G06N3/0454
G06N3/08
G06V30/414
</t>
  </si>
  <si>
    <t xml:space="preserve">US202016990357
</t>
  </si>
  <si>
    <t xml:space="preserve">20200811
</t>
  </si>
  <si>
    <t xml:space="preserve">US202016990357 20200811
</t>
  </si>
  <si>
    <t xml:space="preserve">GENERATING DIFFERENTIABLE PROCEDURAL MATERIALS
</t>
  </si>
  <si>
    <t>US2022051453 (A1)</t>
  </si>
  <si>
    <t xml:space="preserve">HASAN MILOS [US]
SHI LIANG [US]
BOUBEKEUR TAMY [FR]
SUNKAVALLI KALYAN [US]
MECH RADOMIR [US]
</t>
  </si>
  <si>
    <t xml:space="preserve">G06N3/08
G06T11/00
G06T11/40
G06T15/04
</t>
  </si>
  <si>
    <t xml:space="preserve">G06N3/0454
G06N3/084
G06T11/00
G06T11/001
G06T11/40
G06T15/04
G06N5/02
</t>
  </si>
  <si>
    <t xml:space="preserve">US202117513747
</t>
  </si>
  <si>
    <t xml:space="preserve">US202016863540 20200430
US202117513747 20211028
</t>
  </si>
  <si>
    <t xml:space="preserve">TRUSTED TRANSACTION SYSTEM FOR DIGITAL ASSET LICENSING
</t>
  </si>
  <si>
    <t>US2022051211 (A1)</t>
  </si>
  <si>
    <t xml:space="preserve">XU XUEJUN [US]
DE LOSSY MORGAN DAVID [US]
EDELL MAX GRAY [CA]
</t>
  </si>
  <si>
    <t xml:space="preserve">G06F21/10
G06Q20/12
G06Q20/40
H04L9/06
H04L9/32
</t>
  </si>
  <si>
    <t xml:space="preserve">G06F21/10
G06F21/64
G06Q20/02
G06Q20/0855
G06Q20/1235
G06Q20/401
H04L9/0637
H04L9/3236
H04L9/3239
H04L9/3247
H04L9/50
H04L63/10
G06F2221/0768
G06Q2220/00
H04L9/50
H04L2209/56
H04L2209/603
H04L2463/103
</t>
  </si>
  <si>
    <t xml:space="preserve">US202117506363
</t>
  </si>
  <si>
    <t xml:space="preserve">US201816172482 20181026
US202117506363 20211020
</t>
  </si>
  <si>
    <t xml:space="preserve">UTILIZING A SKETCHING GENERATOR TO ADAPTIVELY GENERATE CONTENT-CAMPAIGN PREDICTIONS FOR MULTI-DIMENSIONAL OR HIGH-DIMENSIONAL TARGETING CRITERIA
</t>
  </si>
  <si>
    <t>US2022051274 (A1)</t>
  </si>
  <si>
    <t xml:space="preserve">HSUEH CHIH HSIN [US]
SWAMINATHAN VISWANATHAN [US]
PENIKALAPATI VENKATA KARTHIK [US]
OLSON SETH [US]
SCHIFF MICHAEL [US]
WU GANG [US]
PANG DANIEL [US]
KOTHARI ALOK [US]
</t>
  </si>
  <si>
    <t xml:space="preserve">G06N20/00
G06Q30/02
</t>
  </si>
  <si>
    <t xml:space="preserve">G06N20/00
G06Q30/0205
G06Q30/0206
G06Q30/0246
G06Q30/0247
G06Q30/0261
G06Q30/0275
</t>
  </si>
  <si>
    <t xml:space="preserve">US202016995530
</t>
  </si>
  <si>
    <t xml:space="preserve">20200817
</t>
  </si>
  <si>
    <t xml:space="preserve">US202016995530 20200817
</t>
  </si>
  <si>
    <t xml:space="preserve">SPOKEN LANGUAGE UNDERSTANDING
</t>
  </si>
  <si>
    <t>US2022044671 (A1)</t>
  </si>
  <si>
    <t xml:space="preserve">KAPOOR NIKITA [IN]
DODEJA JAYA [IN]
PURI NIKAASH [IN]
</t>
  </si>
  <si>
    <t xml:space="preserve">G10L15/02
G10L15/06
G10L15/16
G10L15/18
G10L19/04
G10L25/51
</t>
  </si>
  <si>
    <t xml:space="preserve">G06F40/30
G10L15/02
G10L15/063
G10L15/16
G10L15/1815
G10L15/1822
G10L19/04
G10L25/51
G10L15/063
G10L15/16
</t>
  </si>
  <si>
    <t xml:space="preserve">US202016989012
</t>
  </si>
  <si>
    <t xml:space="preserve">20200810
</t>
  </si>
  <si>
    <t xml:space="preserve">US202016989012 20200810
</t>
  </si>
  <si>
    <t xml:space="preserve">AUTOMATED FORM GENERATION SYSTEM
</t>
  </si>
  <si>
    <t>US2022043970 (A1)</t>
  </si>
  <si>
    <t xml:space="preserve">GANDHI MANDEEP [IN]
CHATURVEDI SUVRAT [IN]
KUMAR DEEPAK [IN]
</t>
  </si>
  <si>
    <t xml:space="preserve">G06F3/048
G06F16/21
G06F40/106
G06F40/174
G06F40/186
G06N5/04
G06N20/00
</t>
  </si>
  <si>
    <t xml:space="preserve">G06F3/048
G06F16/211
G06F40/106
G06F40/174
G06F40/186
G06N5/046
G06N20/00
</t>
  </si>
  <si>
    <t xml:space="preserve">US202117507679
</t>
  </si>
  <si>
    <t xml:space="preserve">US202117507679 20211021
US201715816689 20171117
</t>
  </si>
  <si>
    <t xml:space="preserve">FACILITATING DYNAMIC DOCUMENT LAYOUT BY DETERMINING READING ORDER USING DOCUMENT CONTENT STREAM CUES
</t>
  </si>
  <si>
    <t>US2022043961 (A1)</t>
  </si>
  <si>
    <t xml:space="preserve">AGRAWAL RAM BHUSHAN [IN]
</t>
  </si>
  <si>
    <t xml:space="preserve">G06F40/106
</t>
  </si>
  <si>
    <t xml:space="preserve">US202117452530
</t>
  </si>
  <si>
    <t xml:space="preserve">US202117452530 20211027
US201916371388 20190401
</t>
  </si>
  <si>
    <t xml:space="preserve">Recommender System For Replacing Human Interaction Services
</t>
  </si>
  <si>
    <t>US2022044171 (A1)</t>
  </si>
  <si>
    <t xml:space="preserve">SINHA ATANU R [IN]
CHAKRABORTY ISHITA SUNITY KUMAR [US]
</t>
  </si>
  <si>
    <t xml:space="preserve">G06Q10/06312
G06Q10/0637
G06Q10/06393
</t>
  </si>
  <si>
    <t xml:space="preserve">US202016986673
</t>
  </si>
  <si>
    <t xml:space="preserve">20200806
</t>
  </si>
  <si>
    <t xml:space="preserve">US202016986673 20200806
</t>
  </si>
  <si>
    <t xml:space="preserve">AUTOMATICALLY GENERATING A TRIMAP SEGMENTATION FOR A DIGITAL IMAGE BY UTILIZING A TRIMAP GENERATION NEURAL NETWORK
</t>
  </si>
  <si>
    <t>US2022044365 (A1)</t>
  </si>
  <si>
    <t xml:space="preserve">ZHANG HE [US]
SAFDARNEJAD SEYED MORTEZA [US]
WANG YILIN [US]
WEI ZIJUN [US]
ZHANG JIANMING [US]
TAMBE SALIL [US]
PRICE BRIAN [US]
</t>
  </si>
  <si>
    <t xml:space="preserve">G06N3/08
G06T3/40
G06T5/00
G06T7/194
</t>
  </si>
  <si>
    <t xml:space="preserve">G06T3/40
G06T7/11
G06T7/194
G06T2207/10024
G06T2207/20016
G06T2207/20081
G06T2207/20084
G06T2207/20132
G06T2207/20221
</t>
  </si>
  <si>
    <t xml:space="preserve">US202016988036
</t>
  </si>
  <si>
    <t xml:space="preserve">US202016988036 20200807
</t>
  </si>
  <si>
    <t xml:space="preserve">GENERATING AN IMAGE MASK FOR A DIGITAL IMAGE BY UTILIZING A MULTI-BRANCH MASKING PIPELINE WITH NEURAL NETWORKS
</t>
  </si>
  <si>
    <t>US2022044366 (A1)</t>
  </si>
  <si>
    <t xml:space="preserve">G06N3/08
G06T3/4046
G06T5/004
G06T7/12
G06T7/194
G06T2207/20081
G06T2207/20084
G06T2207/20132
</t>
  </si>
  <si>
    <t xml:space="preserve">US202016988055
</t>
  </si>
  <si>
    <t xml:space="preserve">US202016988055 20200807
</t>
  </si>
  <si>
    <t xml:space="preserve">GENERATING REFINED SEGMENTATION MASKS BASED ON UNCERTAIN PIXELS
</t>
  </si>
  <si>
    <t>US2022044407 (A1)</t>
  </si>
  <si>
    <t xml:space="preserve">LIU ZICHUAN [US]
ZHAO WENTIAN [US]
WANG SHITONG [US]
QIN HE [US]
JIA YUMIN [US]
KIM YEOJIN [KR]
LU XIN [US]
CHIEN JEN-CHAN [US]
</t>
  </si>
  <si>
    <t xml:space="preserve">G06T7/11
</t>
  </si>
  <si>
    <t xml:space="preserve">G06T7/11
G06T2207/20084
</t>
  </si>
  <si>
    <t xml:space="preserve">US202016988408
</t>
  </si>
  <si>
    <t xml:space="preserve">US202016988408 20200807
</t>
  </si>
  <si>
    <t xml:space="preserve">Display screen or portion thereof with icon
</t>
  </si>
  <si>
    <t>USD942999 (S)</t>
  </si>
  <si>
    <t xml:space="preserve">2022-02-08
</t>
  </si>
  <si>
    <t xml:space="preserve">CHEN YI-RU ANNY [US]
HERNANDEZ SONJA [US]
HICKS RYAN [US]
</t>
  </si>
  <si>
    <t xml:space="preserve">US201729622516F
</t>
  </si>
  <si>
    <t xml:space="preserve">20171017
</t>
  </si>
  <si>
    <t xml:space="preserve">US201729622516F 20171017
</t>
  </si>
  <si>
    <t xml:space="preserve">USD101651S (S)
USD701534S (S)
USD704733S (S)
USD711393S (S)
USD740840S (S)
USD740856S (S)
USD748144S (S)
USD754197S (S)
USD754739S (S)
USD766293S (S)
USD772938S (S)
USD775204S (S)
USD795270S (S)
USD800772S (S)
USD800773S (S)
USD813862S (S)
USD835672S (S)
USD858554S (S)
USD861037S (S)
USD872765S (S)
USD896838S (S)
USD912089S (S)
US2008252604 (A1)
US2012032945 (A1)
US2017078398 (A1)
US2017371613 (A1)
</t>
  </si>
  <si>
    <t xml:space="preserve">IMAGE PROCESSING FOR INCREASING VISIBILITY OF OBSCURED PATTERNS
</t>
  </si>
  <si>
    <t>US2022036603 (A1)</t>
  </si>
  <si>
    <t xml:space="preserve">2022-02-03
</t>
  </si>
  <si>
    <t xml:space="preserve">SAAD MICHELE [US]
DEST LAUREN [US]
</t>
  </si>
  <si>
    <t xml:space="preserve">G06T5/00
G06T11/00
</t>
  </si>
  <si>
    <t xml:space="preserve">G06T5/009
G06T11/001
H04N1/60
H04N1/6058
</t>
  </si>
  <si>
    <t xml:space="preserve">US202117410783
</t>
  </si>
  <si>
    <t xml:space="preserve">US202117410783 20210824
US202016942103 20200729
</t>
  </si>
  <si>
    <t xml:space="preserve">Recommender System Based On Trendsetter Inference
</t>
  </si>
  <si>
    <t>US2022036428 (A1)</t>
  </si>
  <si>
    <t xml:space="preserve">SAAD MICHELE [US]
</t>
  </si>
  <si>
    <t xml:space="preserve">G06N5/04
G06Q30/06
</t>
  </si>
  <si>
    <t xml:space="preserve">G06N5/04
G06Q30/0631
G06N3/0454
G06N3/08
</t>
  </si>
  <si>
    <t xml:space="preserve">US202117494080
</t>
  </si>
  <si>
    <t xml:space="preserve">US202117494080 20211005
US202016835986 20200331
</t>
  </si>
  <si>
    <t xml:space="preserve">AUTO-SEGMENTATION
</t>
  </si>
  <si>
    <t>US2022036391 (A1)</t>
  </si>
  <si>
    <t xml:space="preserve">MATHIS CRAIG [US]
PAULSEN TREVOR [US]
</t>
  </si>
  <si>
    <t xml:space="preserve">G06F16/28
G06Q30/02
</t>
  </si>
  <si>
    <t xml:space="preserve">G06F16/285
G06Q30/0204
</t>
  </si>
  <si>
    <t xml:space="preserve">US202117451701
</t>
  </si>
  <si>
    <t xml:space="preserve">US202117451701 20211021
US201615243118 20160822
</t>
  </si>
  <si>
    <t xml:space="preserve">ACCESSIBLE MULTIMEDIA CONTENT
</t>
  </si>
  <si>
    <t>US2022035853 (A1)</t>
  </si>
  <si>
    <t xml:space="preserve">JAIN AJAY [IN]
AGGARWAL ANURAG [IN]
SONI SACHIN [IN]
TAGRA SANJEEV [US]
</t>
  </si>
  <si>
    <t xml:space="preserve">G06F16/432
G06F16/435
G06F16/438
G06F16/48
G10L13/08
</t>
  </si>
  <si>
    <t xml:space="preserve">G06F16/433
G06F16/437
G06F16/4393
G06F16/489
G10L13/08
</t>
  </si>
  <si>
    <t xml:space="preserve">US202016944490
</t>
  </si>
  <si>
    <t xml:space="preserve">20200731
</t>
  </si>
  <si>
    <t xml:space="preserve">US202016944490 20200731
</t>
  </si>
  <si>
    <t xml:space="preserve">DATA RETRIEVAL VIA INCREMENTAL UPDATES TO GRAPH DATA STRUCTURES
</t>
  </si>
  <si>
    <t>US2022035794 (A1)</t>
  </si>
  <si>
    <t xml:space="preserve">G06F16/23
G06F16/901
G06F16/903
</t>
  </si>
  <si>
    <t xml:space="preserve">G06F16/2358
G06F16/2379
G06F16/9024
G06F16/90335
</t>
  </si>
  <si>
    <t xml:space="preserve">US202016943322
</t>
  </si>
  <si>
    <t xml:space="preserve">US202016943322 20200730
</t>
  </si>
  <si>
    <t xml:space="preserve">INTEGRATED REVIEW AND REVISION OF DIGITAL CONTENT
</t>
  </si>
  <si>
    <t>US11314725 (B2); US2022035789 (A1)</t>
  </si>
  <si>
    <t xml:space="preserve">JAIN AJAY [IN]
TAGRA SANJEEV [IN]
MAURYA NITISH [IN]
SONI SACHIN [IN]
JAIN ABHISHEK [IN]
</t>
  </si>
  <si>
    <t xml:space="preserve">G06F3/0484
G06F16/23
G06F40/166
G06F40/289
G06N5/04
G06N20/00
</t>
  </si>
  <si>
    <t xml:space="preserve">G06F3/04847
G06F16/2365
G06F40/166
G06F40/279
G06F40/289
G06N5/04
G06N20/00
G06F17/00
</t>
  </si>
  <si>
    <t xml:space="preserve">US202016941291
</t>
  </si>
  <si>
    <t xml:space="preserve">20200728
</t>
  </si>
  <si>
    <t xml:space="preserve">US202016941291 20200728
</t>
  </si>
  <si>
    <t xml:space="preserve">US8938679 (B1)
US9852215 (B1)
US2018285326 (A1)
US2021224306 (A1)
</t>
  </si>
  <si>
    <t xml:space="preserve">FACIAL RECONSTRUCTION NETWORK
</t>
  </si>
  <si>
    <t>US2022036534 (A1)</t>
  </si>
  <si>
    <t xml:space="preserve">CHAKRABARTY SAIKAT [IN]
KUMAR SUNIL [KR]
</t>
  </si>
  <si>
    <t xml:space="preserve">G06K9/62
G06N3/08
G06T5/50
G06T7/00
</t>
  </si>
  <si>
    <t xml:space="preserve">G06N3/084
G06T5/005
G06T5/50
G06T7/0002
G06V10/751
G06V10/77
G06V10/82
G06V40/161
G06T2207/20081
G06T2207/20084
G06T2207/20104
G06T2207/20212
G06T2207/30201
</t>
  </si>
  <si>
    <t xml:space="preserve">US202016944452
</t>
  </si>
  <si>
    <t xml:space="preserve">US202016944452 20200731
</t>
  </si>
  <si>
    <t xml:space="preserve">SEMANTIC IMAGE MANIPULATION USING VISUAL-SEMANTIC JOINT EMBEDDINGS
</t>
  </si>
  <si>
    <t>US2022036127 (A1)</t>
  </si>
  <si>
    <t xml:space="preserve">LIN ZHE [US]
LIU XIHUI [CN]
TRAN QUAN HUNG [US]
ZHANG JIANMING [US]
ZHAO HANDONG [US]
</t>
  </si>
  <si>
    <t xml:space="preserve">G06K9/6215
G06K9/6232
G06K9/6256
G06T11/00
G06T11/60
G06V10/44
</t>
  </si>
  <si>
    <t xml:space="preserve">US202016943511
</t>
  </si>
  <si>
    <t xml:space="preserve">US202016943511 20200730
</t>
  </si>
  <si>
    <t xml:space="preserve">METHODS AND SYSTEMS FOR SEARCH QUERY LANGUAGE IDENTIFICATION
</t>
  </si>
  <si>
    <t>US2022035867 (A1)</t>
  </si>
  <si>
    <t xml:space="preserve">TAMBI RITIZ [US]
KALE AJINKYA [US]
KING TRACY HOLLOWAY [US]
</t>
  </si>
  <si>
    <t xml:space="preserve">G06F16/903
G06F16/9032
G06F40/242
G06F40/263
G06K9/62
G06N20/00
</t>
  </si>
  <si>
    <t xml:space="preserve">G06F16/90324
G06F16/90344
G06F40/242
G06F40/263
G06K9/6259
G06K9/6276
G06N20/00
</t>
  </si>
  <si>
    <t xml:space="preserve">US202016944203
</t>
  </si>
  <si>
    <t xml:space="preserve">US202016944203 20200731
</t>
  </si>
  <si>
    <t xml:space="preserve">MARKOV DECISION PROCESS FOR EFFICIENT DATA TRANSFER
</t>
  </si>
  <si>
    <t>US2022035855 (A1)</t>
  </si>
  <si>
    <t xml:space="preserve">G06F16/18
G06F16/23
G06F16/58
G06N7/00
</t>
  </si>
  <si>
    <t xml:space="preserve">G06F16/1858
G06F16/2379
G06F16/58
G06N7/005
</t>
  </si>
  <si>
    <t xml:space="preserve">US202016943331
</t>
  </si>
  <si>
    <t xml:space="preserve">US202016943331 20200730
</t>
  </si>
  <si>
    <t xml:space="preserve">Segment Valuation in a Digital Medium Environment
</t>
  </si>
  <si>
    <t>US2022036385 (A1)</t>
  </si>
  <si>
    <t xml:space="preserve">MODARRESI KOUROSH [US]
DINER JAMIE MARK [US]
CHIN ELIZABETH T [US]
NAYEBI ARAN [US]
</t>
  </si>
  <si>
    <t xml:space="preserve">G06N5/00
G06N20/00
G06N20/20
G06Q30/02
</t>
  </si>
  <si>
    <t xml:space="preserve">G06N5/003
G06N20/00
G06N20/20
G06Q30/0201
G06Q30/02
G06Q30/0202
G06Q30/0269
</t>
  </si>
  <si>
    <t xml:space="preserve">US202117503702
</t>
  </si>
  <si>
    <t xml:space="preserve">US202117503702 20211018
US201615354944 20161117
</t>
  </si>
  <si>
    <t>USD942506 (S)</t>
  </si>
  <si>
    <t xml:space="preserve">CHEN YI-RU ANNY [US]
HERNANDEZ SONJA [US]
GREWOLDT GESINE [DE]
</t>
  </si>
  <si>
    <t xml:space="preserve">US201729622524F
</t>
  </si>
  <si>
    <t xml:space="preserve">US201729622524F 20171017
</t>
  </si>
  <si>
    <t xml:space="preserve">US6626954 (B1)
USD512726S (S)
USD688696S (S)
USD703236S (S)
USD709899S (S)
USD740856S (S)
USD746827S (S)
USD750136S (S)
USD755242S (S)
USD766272S (S)
USD769319S (S)
USD771710S (S)
USD772937S (S)
USD773528S (S)
USD774090S (S)
USD775653S (S)
USD778948S (S)
USD781339S (S)
USD784404S (S)
USD788170S (S)
USD789412S (S)
USD794064S (S)
USD814505S (S)
USD825593S (S)
US10055114 (B2)
USD831677S (S)
USD847843S (S)
USD873298S (S)
US2009288109 (A1)
US2010058244 (A1)
US2011083103 (A1)
US2011131490 (A1)
US2012032945 (A1)
US2012113147 (A1)
US2012322556 (A1)
US2016203286 (A1)
US2017109013 (A1)
US2018203527 (A1)
US2019094981 (A1)
</t>
  </si>
  <si>
    <t xml:space="preserve">Transforming document elements for modified document layouts
</t>
  </si>
  <si>
    <t>US11233920 (B1)</t>
  </si>
  <si>
    <t xml:space="preserve">WANG XIAOYI [US]
CHANDRASHEKAR SHAYAN [US]
VARMA SANGEETA [US]
ASENTE PAUL [US]
LUKAC MICHAL [US]
LIU CHANG [US]
</t>
  </si>
  <si>
    <t xml:space="preserve">G06F3/12
G06T3/40
H04N1/00
H04N1/387
H04N1/393
</t>
  </si>
  <si>
    <t xml:space="preserve">G06F3/1208
G06F3/1242
G06T3/40
G06T3/403
H04N1/0044
H04N1/3871
H04N1/3873
H04N1/3935
H04N1/3935
</t>
  </si>
  <si>
    <t xml:space="preserve">US202016952137
</t>
  </si>
  <si>
    <t xml:space="preserve">US202016952137 20201119
</t>
  </si>
  <si>
    <t xml:space="preserve">US8049905 (B2)
US8161384 (B2)
US2008062438 (A1)
US2008291497 (A1)
US2018074999 (A1)
US2021182003 (A1)
</t>
  </si>
  <si>
    <t xml:space="preserve">TRACEABILITY OF EDITS TO DIGITAL DOCUMENTS VIA DISTRIBUTED LEDGERS
</t>
  </si>
  <si>
    <t>US2022029785 (A1)</t>
  </si>
  <si>
    <t xml:space="preserve">2022-01-27
</t>
  </si>
  <si>
    <t xml:space="preserve">MILLER GAVIN STUART PETER [US]
XU XUEJEN [US]
EDELL MAX GRAY [CA]
BATES JOHN BEVIL [US]
ALBRIGHT MATTHEW KEITH [US]
</t>
  </si>
  <si>
    <t xml:space="preserve">G06F16/23
G06F16/27
G06F16/93
G06F40/174
H04L9/06
H04L9/32
</t>
  </si>
  <si>
    <t xml:space="preserve">G06F16/2365
G06F16/2379
G06F16/27
G06F16/93
G06F40/174
G06F40/197
H04L9/0637
H04L9/0643
H04L9/3239
H04L9/3247
H04L9/50
H04L63/123
G06F16/9024
H04L9/50
</t>
  </si>
  <si>
    <t xml:space="preserve">US202117450033
</t>
  </si>
  <si>
    <t xml:space="preserve">US201816193773 20181116
US202117450033 20211005
</t>
  </si>
  <si>
    <t xml:space="preserve">TRANSFORMING DIGITAL DESIGN OBJECTS UTILIZING DYNAMIC MAGNETIC GUIDES
</t>
  </si>
  <si>
    <t>US2022028140 (A1)</t>
  </si>
  <si>
    <t xml:space="preserve">G06T3/20
G06T3/40
G06T3/60
G06T7/60
G06T11/60
</t>
  </si>
  <si>
    <t xml:space="preserve">G06T3/20
G06T3/40
G06T3/60
G06T7/60
G06T11/203
G06T11/60
G06T2200/24
G06T2207/30176
G06T2210/21
</t>
  </si>
  <si>
    <t xml:space="preserve">US202016938645
</t>
  </si>
  <si>
    <t xml:space="preserve">20200724
</t>
  </si>
  <si>
    <t xml:space="preserve">US202016938645 20200724
</t>
  </si>
  <si>
    <t xml:space="preserve">ATTRIBUTE CONDITIONED IMAGE GENERATION
</t>
  </si>
  <si>
    <t>US2022028139 (A1)</t>
  </si>
  <si>
    <t xml:space="preserve">MITRA NILOY [GB]
WONKA PETER [SA]
ABDAL RAMEEN [SA]
ZHU PEIHAO [SA]
</t>
  </si>
  <si>
    <t xml:space="preserve">ADOBE INC [US]
UNIV KING ABDULLAH SCI &amp; TECH [SA]
</t>
  </si>
  <si>
    <t xml:space="preserve">G06K9/00
G06T11/60
</t>
  </si>
  <si>
    <t xml:space="preserve">G06T11/60
G06V40/169
G06T2200/24
</t>
  </si>
  <si>
    <t xml:space="preserve">US202016934858
</t>
  </si>
  <si>
    <t xml:space="preserve">20200721
</t>
  </si>
  <si>
    <t xml:space="preserve">US202016934858 20200721
</t>
  </si>
  <si>
    <t xml:space="preserve">PIXEL-BASED TECHNIQUES FOR COMBINING VECTOR GRAPHICS SHAPES
</t>
  </si>
  <si>
    <t>US2022028135 (A1)</t>
  </si>
  <si>
    <t xml:space="preserve">BERI TARUN [IN]
JAIN GAURAV [IN]
AGGARWAL ANKIT [IN]
</t>
  </si>
  <si>
    <t xml:space="preserve">G06T1/60
G06T11/203
G06T11/40
G06T11/60
</t>
  </si>
  <si>
    <t xml:space="preserve">US202016938133
</t>
  </si>
  <si>
    <t xml:space="preserve">US202016938133 20200724
</t>
  </si>
  <si>
    <t xml:space="preserve">EXPRESSIVE TEXT-TO-SPEECH UTILIZING CONTEXTUAL WORD-LEVEL STYLE TOKENS
</t>
  </si>
  <si>
    <t>US11322133 (B2); US2022028367 (A1)</t>
  </si>
  <si>
    <t xml:space="preserve">SHEKHAR SUMIT [IN]
CHOUDHARY GAUTAM [IN]
SANCHETI ABHILASHA [US]
AGARWAL SHUBHANSHU [IN]
KUMAR E SANTHOSH [IN]
SAXENA RAHUL [IN]
</t>
  </si>
  <si>
    <t xml:space="preserve">G10L13/047
G10L25/30
</t>
  </si>
  <si>
    <t xml:space="preserve">G10L13/033
G10L13/047
G10L25/30
</t>
  </si>
  <si>
    <t xml:space="preserve">US202016934836
</t>
  </si>
  <si>
    <t xml:space="preserve">US202016934836 20200721
</t>
  </si>
  <si>
    <t xml:space="preserve">CN103578462 (A)
US2018308487 (A1)
US2020320398 (A1)
US2020372897 (A1)
US2021035551 (A1)
US10943604 (B1)
US11056096 (B2)
</t>
  </si>
  <si>
    <t xml:space="preserve">Deep Relational Factorization Machine Techniques for Content Usage Prediction via Multiple Interaction Types
</t>
  </si>
  <si>
    <t>US2022027722 (A1)</t>
  </si>
  <si>
    <t xml:space="preserve">WU GANG [US]
SWAMINATHAN VISWANATHAN [US]
ROSSI RYAN [US]
GAO HONGCHANG [US]
</t>
  </si>
  <si>
    <t xml:space="preserve">G06N3/04
G06N3/0454
G06N3/08
</t>
  </si>
  <si>
    <t xml:space="preserve">US202016939661
</t>
  </si>
  <si>
    <t xml:space="preserve">20200727
</t>
  </si>
  <si>
    <t xml:space="preserve">US202016939661 20200727
</t>
  </si>
  <si>
    <t xml:space="preserve">Application Digital Content Control using an Embedded Machine Learning Module
</t>
  </si>
  <si>
    <t>US2022019412 (A1)</t>
  </si>
  <si>
    <t xml:space="preserve">2022-01-20
</t>
  </si>
  <si>
    <t xml:space="preserve">JACOBS THOMAS WILLIAM RANDALL [US]
FRANSEN PETER RAYMOND [US]
SMITH KEVIN GARY [US]
EDMONDS KENT ANDREW [US]
CHIEN JEN-CHAN JEFF [US]
MILLER GAVIN STUART PETER [US]
</t>
  </si>
  <si>
    <t xml:space="preserve">G06F8/33
G06F21/62
G06N5/02
G06N20/00
</t>
  </si>
  <si>
    <t xml:space="preserve">G06F8/33
G06F21/6245
G06N5/02
G06N20/00
</t>
  </si>
  <si>
    <t xml:space="preserve">US202117490748
</t>
  </si>
  <si>
    <t xml:space="preserve">US202117490748 20210930
US202017007253 20200831
US201715785298 20171016
</t>
  </si>
  <si>
    <t xml:space="preserve">PARSING AND REFLOWING INFOGRAPHICS USING STRUCTURED LISTS AND GROUPS
</t>
  </si>
  <si>
    <t>US2022019735 (A1)</t>
  </si>
  <si>
    <t xml:space="preserve">SHEKHAR SUMIT [IN]
BYLINSKII ZOYA [US]
GURJAR TUSHAR [IN]
CHAUDHRY RITWICK [IN]
GOYAL AYUSH [IN]
</t>
  </si>
  <si>
    <t xml:space="preserve">G06F16/9032
G06F16/9538
G06F40/205
G06N20/00
</t>
  </si>
  <si>
    <t xml:space="preserve">G06F16/90332
G06F16/9538
G06F40/205
G06N3/0454
G06N3/08
G06N20/00
G06Q10/10
G06Q50/10
</t>
  </si>
  <si>
    <t xml:space="preserve">US202016929903
</t>
  </si>
  <si>
    <t xml:space="preserve">20200715
</t>
  </si>
  <si>
    <t xml:space="preserve">US202016929903 20200715
</t>
  </si>
  <si>
    <t xml:space="preserve">Motion Retargeting with Kinematic Constraints
</t>
  </si>
  <si>
    <t>US2022020199 (A1)</t>
  </si>
  <si>
    <t xml:space="preserve">VILLEGAS RUBEN EDUARDO [US]
SAITO JUN [US]
YANG JIMEI [US]
AKSIT DUYGU CEYLAN [US]
</t>
  </si>
  <si>
    <t xml:space="preserve">G06N3/08
G06T13/40
G06T15/20
G06T15/40
</t>
  </si>
  <si>
    <t xml:space="preserve">G06N3/0445
G06N3/0454
G06N3/08
G06N3/084
G06T13/40
G06T15/20
G06T15/40
</t>
  </si>
  <si>
    <t xml:space="preserve">US202117486269
</t>
  </si>
  <si>
    <t xml:space="preserve">US202016864724 20200501
US202117486269 20210927
</t>
  </si>
  <si>
    <t xml:space="preserve">EXTENDING FREEFORM GRADIENTS TO SUPPORT ADVANCED CURVE PRIMITIVES
</t>
  </si>
  <si>
    <t>US2022020187 (A1)</t>
  </si>
  <si>
    <t xml:space="preserve">BATRA VINEET [IN]
PHOGAT ANKIT [IN]
FISHER MATTHEW [US]
</t>
  </si>
  <si>
    <t xml:space="preserve">G06T11/00
G06T11/20
G06T11/60
</t>
  </si>
  <si>
    <t xml:space="preserve">G06T11/001
G06T11/203
G06T11/40
G06T11/60
</t>
  </si>
  <si>
    <t xml:space="preserve">US202016933334
</t>
  </si>
  <si>
    <t xml:space="preserve">20200720
</t>
  </si>
  <si>
    <t xml:space="preserve">US202016933334 20200720
</t>
  </si>
  <si>
    <t xml:space="preserve">SYSTEMS AND METHODS FOR GENERATING TYPOGRAPHICAL IMAGES OR VIDEOS
</t>
  </si>
  <si>
    <t>US2022019830 (A1)</t>
  </si>
  <si>
    <t xml:space="preserve">MIRONICA IONUT [RO]
</t>
  </si>
  <si>
    <t xml:space="preserve">G06F40/109
G06K9/00
G06N3/08
</t>
  </si>
  <si>
    <t xml:space="preserve">G06F40/109
G06N3/08
G06T11/001
G06T11/60
G06V10/255
G06V10/443
G06V30/40
G06N3/08
</t>
  </si>
  <si>
    <t xml:space="preserve">US202016928881
</t>
  </si>
  <si>
    <t xml:space="preserve">20200714
</t>
  </si>
  <si>
    <t xml:space="preserve">US202016928881 20200714
</t>
  </si>
  <si>
    <t xml:space="preserve">INTENT-BASED COMMAND RECOMMENDATION GENERATION IN AN ANALYTICS SYSTEM
</t>
  </si>
  <si>
    <t>US2022019909 (A1)</t>
  </si>
  <si>
    <t xml:space="preserve">AGGARWAL SAMARTH [IN]
GARG ROHIN [IN]
GUDA BHANU PRAKASH REDDY [IN]
SANCHETI ABHILASHA [US]
BURHANUDDIN IFTIKHAR AHAMATH [US]
</t>
  </si>
  <si>
    <t xml:space="preserve">G06K9/62
G06N5/02
G06N5/04
G06N7/00
G06N20/20
</t>
  </si>
  <si>
    <t xml:space="preserve">G06K9/6253
G06K9/6256
G06N3/0445
G06N3/08
G06N5/025
G06N5/04
G06N7/005
G06N20/20
G06N3/0454
G06N7/005
</t>
  </si>
  <si>
    <t xml:space="preserve">US202016928888
</t>
  </si>
  <si>
    <t xml:space="preserve">US202016928888 20200714
</t>
  </si>
  <si>
    <t xml:space="preserve">UNIFIED FRAMEWORK FOR DYNAMIC CLUSTERING AND DISCRETE TIME EVENT PREDICTION
</t>
  </si>
  <si>
    <t>US2022019888 (A1)</t>
  </si>
  <si>
    <t xml:space="preserve">AGGARWAL KARAN [US]
THEOCHAROUS GEORGIOS [US]
RAO ANUP [US]
</t>
  </si>
  <si>
    <t xml:space="preserve">G06F9/54
G06N3/08
</t>
  </si>
  <si>
    <t xml:space="preserve">G06F9/542
G06N3/0445
G06N3/08
G06N3/088
G06N3/0472
G06N3/0481
G06N3/084
G06N7/005
G06N20/10
</t>
  </si>
  <si>
    <t xml:space="preserve">US202016933361
</t>
  </si>
  <si>
    <t xml:space="preserve">US202016933361 20200720
</t>
  </si>
  <si>
    <t xml:space="preserve">ATTRIBUTIONALLY ROBUST TRAINING FOR WEAKLY SUPERVISED LOCALIZATION AND SEGMENTATION
</t>
  </si>
  <si>
    <t>US2022012530 (A1)</t>
  </si>
  <si>
    <t xml:space="preserve">2022-01-13
</t>
  </si>
  <si>
    <t xml:space="preserve">SINGH MAYANK [IN]
KRISHNAMURTHY BALAJI [IN]
KUMARI NUPUR [IN]
MANGLA PUNEET [IN]
</t>
  </si>
  <si>
    <t xml:space="preserve">G06K9/62
G06N3/04
G06N3/08
G06T7/11
</t>
  </si>
  <si>
    <t xml:space="preserve">G06K9/6256
G06K9/6262
G06N3/04
G06N3/08
G06T7/11
G06T2207/20081
G06T2207/20084
</t>
  </si>
  <si>
    <t xml:space="preserve">US202016926511
</t>
  </si>
  <si>
    <t xml:space="preserve">20200710
</t>
  </si>
  <si>
    <t xml:space="preserve">US202016926511 20200710
</t>
  </si>
  <si>
    <t xml:space="preserve">UTILIZING A TWO-STREAM ENCODER NEURAL NETWORK TO GENERATE COMPOSITE DIGITAL IMAGES
</t>
  </si>
  <si>
    <t>US2022012885 (A1)</t>
  </si>
  <si>
    <t xml:space="preserve">LIN ZHE [US]
ZHANG JIANMING [US]
ZHANG HE [US]
PERAZZI FEDERICO [US]
</t>
  </si>
  <si>
    <t xml:space="preserve">G06N3/04
G06N3/0454
G06N3/082
G06N3/084
G06T3/0012
G06T7/10
G06T7/194
G06T11/00
G06T11/60
G06T7/194
G06T2207/20081
G06T2207/20084
G06T2207/20221
G06T2207/30201
</t>
  </si>
  <si>
    <t xml:space="preserve">US202117483280
</t>
  </si>
  <si>
    <t xml:space="preserve">20210923
</t>
  </si>
  <si>
    <t xml:space="preserve">US202117483280 20210923
US201916523465 20190726
</t>
  </si>
  <si>
    <t xml:space="preserve">Search Input Generation for Image Search
</t>
  </si>
  <si>
    <t>US2022012278 (A1)</t>
  </si>
  <si>
    <t xml:space="preserve">BEDI AJAY [IN]
RAWAT SUNIL [IN]
AGGARWAL RISHU [IN]
</t>
  </si>
  <si>
    <t xml:space="preserve">G06F3/0482
G06F16/535
G06F16/538
G06F16/583
G06K9/00
</t>
  </si>
  <si>
    <t xml:space="preserve">G06F3/0482
G06F16/535
G06F16/538
G06F16/5854
G06V10/235
G06V10/25
G06V10/82
G06V20/20
</t>
  </si>
  <si>
    <t xml:space="preserve">US202117484201
</t>
  </si>
  <si>
    <t xml:space="preserve">20210924
</t>
  </si>
  <si>
    <t xml:space="preserve">US202117484201 20210924
US201916663191 20191024
</t>
  </si>
  <si>
    <t xml:space="preserve">SYSTEM TO FACILITATE EXCHANGE OF DATA SEGMENTS BETWEEN DATA AGGREGATORS AND DATA CONSUMERS
</t>
  </si>
  <si>
    <t>US2022012703 (A1)</t>
  </si>
  <si>
    <t xml:space="preserve">SAINI SHIV KUMAR [IN]
CHAUDHRY RITWICK [US]
SINGH HARVINEET [IN]
BAHL BHAVYA [US]
SAINATH SRIYA [IN]
GUPTA SAVYA SINDHU [IN]
</t>
  </si>
  <si>
    <t xml:space="preserve">G06F16/23
G06N7/00
G06N20/00
G06Q20/12
G06Q30/02
G06Q30/06
</t>
  </si>
  <si>
    <t xml:space="preserve">G06F16/2379
G06N7/005
G06N20/00
G06Q20/123
G06Q20/381
G06Q20/405
G06Q30/0206
G06Q30/0611
G06N3/0454
G06N3/0481
G06N3/084
G06N3/088
</t>
  </si>
  <si>
    <t xml:space="preserve">US202117449124
</t>
  </si>
  <si>
    <t xml:space="preserve">US202117449124 20210928
US202016788841 20200212
</t>
  </si>
  <si>
    <t xml:space="preserve">MODEL RESELECTION FOR ACCOMMODATING UNSATISFACTORY TRAINING DATA
</t>
  </si>
  <si>
    <t>US2022004813 (A1)</t>
  </si>
  <si>
    <t xml:space="preserve">2022-01-06
</t>
  </si>
  <si>
    <t xml:space="preserve">CHALLIS CHRISTOPHER JOHN [US]
ASESH AISHWARYA [US]
</t>
  </si>
  <si>
    <t xml:space="preserve">G06F11/00
G06F11/32
G06K9/62
</t>
  </si>
  <si>
    <t xml:space="preserve">G06F11/004
G06F11/3006
G06F11/302
G06F11/323
G06K9/00543
G06K9/6256
G06K9/6262
G06F2201/80
G06F2201/805
</t>
  </si>
  <si>
    <t xml:space="preserve">US202117480280
</t>
  </si>
  <si>
    <t xml:space="preserve">US202117480280 20210921
US201916417245 20190520
</t>
  </si>
  <si>
    <t xml:space="preserve">DETECTING COGNITIVE BIASES IN INTERACTIONS WITH ANALYTICS DATA
</t>
  </si>
  <si>
    <t>US2022004898 (A1)</t>
  </si>
  <si>
    <t xml:space="preserve">SINHA ATANU R [IN]
ASIJA TANAY [IN]
DHAMNANI SUNNY [IN]
DUBEY RAJA KUMAR [IN]
GOYAL NAVITA [IN]
VISWANATHAN KAARTHIK RAJA MEENAKSHI [IN]
THEOCHAROUS GEORGIOS [US]
</t>
  </si>
  <si>
    <t xml:space="preserve">G06F9/451
G06N5/04
G06N20/00
</t>
  </si>
  <si>
    <t xml:space="preserve">G06F9/451
G06N3/0454
G06N5/04
G06N20/00
G06Q10/06398
</t>
  </si>
  <si>
    <t xml:space="preserve">US202016921202
</t>
  </si>
  <si>
    <t xml:space="preserve">20200706
</t>
  </si>
  <si>
    <t xml:space="preserve">US202016921202 20200706
</t>
  </si>
  <si>
    <t xml:space="preserve">PROVIDING PERSONALIZED CHAT COMMUNICATIONS WITHIN PORTABLE DOCUMENT FORMAT DOCUMENTS
</t>
  </si>
  <si>
    <t>US11223663 (B1); US2022006846 (A1)</t>
  </si>
  <si>
    <t xml:space="preserve">KUMBI NIRANJAN SHIVANAND [US]
KUMAR VARINDER [IN]
PANT UDDHAB [US]
BINDAL ADITYA [IN]
GUPTA AMIT [IN]
TANWAR LAKSHAY [IN]
SREEKANTH REDDY [IN]
AWATRAMANI AJAY [US]
</t>
  </si>
  <si>
    <t xml:space="preserve">G06F3/048
</t>
  </si>
  <si>
    <t xml:space="preserve">G06F3/048
H04L65/403
H04L67/06
</t>
  </si>
  <si>
    <t xml:space="preserve">US202016918531
</t>
  </si>
  <si>
    <t xml:space="preserve">20200701
</t>
  </si>
  <si>
    <t xml:space="preserve">US202016918531 20200701
</t>
  </si>
  <si>
    <t xml:space="preserve">US8407576 (B1)
US10530718 (B2)
US2002109712 (A1)
US2005240618 (A1)
US2006187478 (A1)
US2006265368 (A1)
US2010005008 (A1)
US2010005411 (A1)
US2010306249 (A1)
US2011258535 (A1)
US2013232149 (A1)
US2014278786 (A1)
US2014356844 (A1)
US2015310446 (A1)
US2018039606 (A1)
US2018121394 (A1)
US2018218458 (A1)
US2019108286 (A1)
US2020110796 (A1)
US2021034206 (A1)
</t>
  </si>
  <si>
    <t xml:space="preserve">Three-Dimensional Mesh Segmentation
</t>
  </si>
  <si>
    <t>US2022005270 (A1)</t>
  </si>
  <si>
    <t xml:space="preserve">AIGERMAN NOAM [US]
</t>
  </si>
  <si>
    <t xml:space="preserve">G06T15/04
G06T17/20
</t>
  </si>
  <si>
    <t xml:space="preserve">G06T15/04
G06T17/10
G06T17/20
</t>
  </si>
  <si>
    <t xml:space="preserve">US202117476791
</t>
  </si>
  <si>
    <t xml:space="preserve">US202117476791 20210916
US201916681693 20191112
</t>
  </si>
  <si>
    <t xml:space="preserve">SYNCHRONIZED EDITING OF LOCALLY REPEATING VECTOR GEOMETRY
</t>
  </si>
  <si>
    <t>US11295535 (B2); US2022005285 (A1)</t>
  </si>
  <si>
    <t xml:space="preserve">BATRA VINEET [IN]
PHOGAT ANKIT [IN]
</t>
  </si>
  <si>
    <t xml:space="preserve">G06F3/0482
G06F3/0484
G06T17/10
G06T19/20
</t>
  </si>
  <si>
    <t xml:space="preserve">G06F3/0482
G06F3/04845
G06T11/203
G06T17/10
G06T19/20
G06T2219/2016
G06T2219/2021
</t>
  </si>
  <si>
    <t xml:space="preserve">US202016918575
</t>
  </si>
  <si>
    <t xml:space="preserve">US202016918575 20200701
</t>
  </si>
  <si>
    <t xml:space="preserve">US8072452 (B1)
US2014043342 (A1)
US8698837 (B2)
US2015077420 (A1)
US2018033168 (A1)
US2018137659 (A1)
US2019108663 (A1)
</t>
  </si>
  <si>
    <t xml:space="preserve">FACILITATING DISCOVERY OF VERBAL COMMANDS USING MULTIMODAL INTERFACES
</t>
  </si>
  <si>
    <t>US2021405964 (A1)</t>
  </si>
  <si>
    <t xml:space="preserve">2021-12-30
</t>
  </si>
  <si>
    <t xml:space="preserve">DONTCHEVA LUBOMIRA [US]
SRINIVASAN ARJUN [US]
WALKER SETH JOHN [US]
ADAR EYTAN [US]
</t>
  </si>
  <si>
    <t xml:space="preserve">G06F3/0481
G06F3/0482
G06F3/0483
G06F3/0487
G06F3/16
G06F9/451
G06F16/68
G06F16/9032
G10L15/22
</t>
  </si>
  <si>
    <t xml:space="preserve">G06F3/0481
G06F3/0482
G06F3/0483
G06F3/0487
G06F3/167
G06F9/451
G06F9/453
G06F16/686
G06F16/90324
G10L15/22
G06F2203/0381
G10L2015/223
</t>
  </si>
  <si>
    <t xml:space="preserve">US202117469519
</t>
  </si>
  <si>
    <t xml:space="preserve">US202117469519 20210908
US201916355599 20190315
</t>
  </si>
  <si>
    <t xml:space="preserve">UTILIZING CONTEXT-AWARE SENSORS AND MULTI-DIMENSIONAL GESTURE INPUTS TO EFFICIENTLY GENERATE ENHANCED DIGITAL IMAGES
</t>
  </si>
  <si>
    <t>US2021407054 (A1)</t>
  </si>
  <si>
    <t xml:space="preserve">WILENSKY GREGG [US]
NICHOSON MARK [US]
WRIGHT EDWARD [US]
</t>
  </si>
  <si>
    <t xml:space="preserve">G06F3/0484
G06F3/0488
G06T5/00
G06T5/50
G06T11/00
G06T11/60
H04M1/72403
</t>
  </si>
  <si>
    <t xml:space="preserve">G06F3/011
G06F3/017
G06F3/0484
G06F3/04845
G06F3/04847
G06F3/0488
G06F3/04883
G06T5/00
G06T5/005
G06T5/008
G06T5/009
G06T5/50
G06T7/13
G06T7/90
G06T11/001
G06T11/60
H04M1/72403
G06F2203/04808
G06T2200/24
G06T2207/10024
G06T2207/20101
G06T2207/20104
G06T2207/20172
H04M1/72454
H04M2250/22
</t>
  </si>
  <si>
    <t xml:space="preserve">US202117469438
</t>
  </si>
  <si>
    <t xml:space="preserve">US202117469438 20210908
US201916440471 20190613
</t>
  </si>
  <si>
    <t xml:space="preserve">Automatic Artifact Removal in a Digital Image
</t>
  </si>
  <si>
    <t>US2021407047 (A1)</t>
  </si>
  <si>
    <t xml:space="preserve">GOEL NAVEEN PRAKASH [IN]
AGGARWAL VIPUL [IN]
BENIWAL SACHIN [IN]
</t>
  </si>
  <si>
    <t xml:space="preserve">G06T5/00
G06T7/136
</t>
  </si>
  <si>
    <t xml:space="preserve">G06T5/002
G06T5/005
G06T7/12
G06T7/136
G06V10/00
G06T2207/20116
G06T2207/30176
</t>
  </si>
  <si>
    <t xml:space="preserve">US202016910997
</t>
  </si>
  <si>
    <t xml:space="preserve">20200624
</t>
  </si>
  <si>
    <t xml:space="preserve">US202016910997 20200624
</t>
  </si>
  <si>
    <t xml:space="preserve">METHODS AND SYSTEMS FOR AUTOMATICALLY CORRECTING IMAGE ROTATION
</t>
  </si>
  <si>
    <t>US2021407045 (A1)</t>
  </si>
  <si>
    <t xml:space="preserve">G06N3/04
G06N3/08
G06N20/00
G06T3/40
G06T3/60
G06T5/00
G06T5/50
G06T11/60
</t>
  </si>
  <si>
    <t xml:space="preserve">G06N3/0454
G06N3/0481
G06N3/08
G06N3/084
G06N20/00
G06T3/40
G06T3/60
G06T5/009
G06T5/50
G06T11/60
G06T2207/20081
G06T2207/20084
</t>
  </si>
  <si>
    <t xml:space="preserve">US202016913198
</t>
  </si>
  <si>
    <t xml:space="preserve">US202016913198 20200626
</t>
  </si>
  <si>
    <t xml:space="preserve">PROVIDING INSIGHTS AND SUGGESTIONS FOR JOURNEYS
</t>
  </si>
  <si>
    <t>US2021406935 (A1)</t>
  </si>
  <si>
    <t xml:space="preserve">SINGHAI PANKHRI [IN]
GUPTA PIYUSH [IN]
KRISHNAMURTHY BALAJI [IN]
SUBRAMANIAN JAYAKUMAR [IN]
PURI NIKAASH [IN]
</t>
  </si>
  <si>
    <t xml:space="preserve">G06N20/00
G06Q10/06
G06Q30/02
</t>
  </si>
  <si>
    <t xml:space="preserve">G06N5/025
G06N5/045
G06N20/00
G06Q10/0633
G06Q30/0201
G06Q30/0205
G06N3/0445
G06N3/0454
G06N3/126
</t>
  </si>
  <si>
    <t xml:space="preserve">US202016910357
</t>
  </si>
  <si>
    <t xml:space="preserve">US202016910357 20200624
</t>
  </si>
  <si>
    <t xml:space="preserve">CONTENT PREDICTION BASED ON PIXEL-BASED VECTORS
</t>
  </si>
  <si>
    <t>US2021406593 (A1)</t>
  </si>
  <si>
    <t xml:space="preserve">G06F16/538
G06K9/62
G06N3/02
</t>
  </si>
  <si>
    <t xml:space="preserve">G06F16/538
G06K9/6215
G06N3/02
G06N3/0454
G06V10/56
G06V10/74
G06N3/0481
</t>
  </si>
  <si>
    <t xml:space="preserve">US202016915328
</t>
  </si>
  <si>
    <t xml:space="preserve">20200629
</t>
  </si>
  <si>
    <t xml:space="preserve">US202016915328 20200629
</t>
  </si>
  <si>
    <t xml:space="preserve">DYNAMICALLY INTEGRATING INTERACTIVE MACHINE LEARNING MULTI-MODELS
</t>
  </si>
  <si>
    <t>US2021406325 (A1)</t>
  </si>
  <si>
    <t xml:space="preserve">SINN RICHARD PONG NAM [US]
WANG CHUN HAO [US]
DONAHUE THOMAS TODD [US]
</t>
  </si>
  <si>
    <t xml:space="preserve">G06F16/9535
G06K9/62
G06N20/00
</t>
  </si>
  <si>
    <t xml:space="preserve">G06F16/9535
G06K9/6267
G06N20/00
G06V10/87
</t>
  </si>
  <si>
    <t xml:space="preserve">US202016916807
</t>
  </si>
  <si>
    <t xml:space="preserve">20200630
</t>
  </si>
  <si>
    <t xml:space="preserve">US202016916807 20200630
</t>
  </si>
  <si>
    <t xml:space="preserve">Multidimensional Digital Content Search
</t>
  </si>
  <si>
    <t>US2021406302 (A1)</t>
  </si>
  <si>
    <t xml:space="preserve">KUMAR AKHILESH [US]
LIN ZHE [US]
KALAROT RATHEESH [US]
XIE JINRONG [US]
ZHANG JIANMING [US]
FAIETA BALDO ANTONIO [US]
FILIPKOWSKI ALEX CHARLES [US]
</t>
  </si>
  <si>
    <t xml:space="preserve">G06F16/538
G06F16/55
G06N3/02
G06N20/20
</t>
  </si>
  <si>
    <t xml:space="preserve">G06F16/53
G06F16/538
G06F16/55
G06F16/583
G06F16/5866
G06F16/953
G06N3/02
G06N20/20
G06N3/08
</t>
  </si>
  <si>
    <t xml:space="preserve">US202016910440
</t>
  </si>
  <si>
    <t xml:space="preserve">US202016910440 20200624
</t>
  </si>
  <si>
    <t xml:space="preserve">Stylistic Text Rewriting for a Target Author
</t>
  </si>
  <si>
    <t>US2021406465 (A1)</t>
  </si>
  <si>
    <t xml:space="preserve">SRINIVASAN BALAJI VASAN [IN]
VERMA GAURAV [IN]
SYED BAKHTIYAR HUSSAIN [IN]
NATARAJAN ANANDHAVELU [IN]
</t>
  </si>
  <si>
    <t xml:space="preserve">G06F40/166
G06F40/253
G06F40/44
</t>
  </si>
  <si>
    <t xml:space="preserve">G06F40/166
G06F40/253
G06F40/44
G06F40/56
G06K9/6256
G06K9/6262
G06N3/0454
G06N3/088
G06V10/82
G06F40/169
G06F40/289
G06N5/022
G06V30/418
</t>
  </si>
  <si>
    <t xml:space="preserve">US202117467672
</t>
  </si>
  <si>
    <t xml:space="preserve">US202117467672 20210907
US202016800018 20200225
</t>
  </si>
  <si>
    <t xml:space="preserve">MAPPING ANNOTATIONS TO RANGES OF TEXT ACROSS DOCUMENTS
</t>
  </si>
  <si>
    <t>US2021406453 (A1)</t>
  </si>
  <si>
    <t xml:space="preserve">RASTOGI MUDIT [IN]
MEHROTRA PRAKHAR [IN]
DEB SOUVIK SINHA [IN]
KAKKAR GAURAV TARLOK [IN]
</t>
  </si>
  <si>
    <t xml:space="preserve">G06F40/109
G06F40/169
G06F40/194
G06F40/197
</t>
  </si>
  <si>
    <t xml:space="preserve">US202117471452
</t>
  </si>
  <si>
    <t xml:space="preserve">US202117471452 20210910
US201816189415 20181113
</t>
  </si>
  <si>
    <t xml:space="preserve">GENERATING ACTION TAGS FOR DIGITAL VIDEOS
</t>
  </si>
  <si>
    <t>US2021409836 (A1)</t>
  </si>
  <si>
    <t xml:space="preserve">RUSSELL BRYAN [US]
NALWAYA RUPPESH [US]
WOODSON MARKUS [US]
LEE JOON-YOUNG [US]
JIN HAILIN [US]
</t>
  </si>
  <si>
    <t xml:space="preserve">G06K9/00
G06N3/08
H04N21/81
H04N21/845
</t>
  </si>
  <si>
    <t xml:space="preserve">G06N3/0454
G06N3/08
G06N20/00
G06V10/82
G06V20/42
G06V20/46
G06V40/20
H04N21/26603
H04N21/8133
H04N21/8456
</t>
  </si>
  <si>
    <t xml:space="preserve">US202117470441
</t>
  </si>
  <si>
    <t xml:space="preserve">US202117470441 20210909
US201916386031 20190416
</t>
  </si>
  <si>
    <t xml:space="preserve">Targeted Rate Limiting of Tenant Systems in Online Services
</t>
  </si>
  <si>
    <t>US11265250 (B2); US2021409330 (A1)</t>
  </si>
  <si>
    <t xml:space="preserve">BOLTEN JAN [DE]
FREY GEREON [DE]
</t>
  </si>
  <si>
    <t xml:space="preserve">H04L47/11
H04L47/12
H04L47/20
H04L47/2425
H04L47/76
H04L47/822
H04L47/826
H04L63/10
H04L63/1416
H04L63/1425
H04L63/1458
</t>
  </si>
  <si>
    <t xml:space="preserve">US202016913431
</t>
  </si>
  <si>
    <t xml:space="preserve">US202016913431 20200626
</t>
  </si>
  <si>
    <t xml:space="preserve">US2006126509 (A1)
US2014075012 (A1)
US2015229579 (A1)
US2017149828 (A1)
US2017324629 (A1)
US10049227 (B1)
US2018248807 (A1)
US2018309686 (A1)
US2018316702 (A1)
US10318727 (B2)
US2019268271 (A1)
US2020192706 (A1)
US2021105317 (A1)
US2021157641 (A1)
</t>
  </si>
  <si>
    <t xml:space="preserve">FORM STRUCTURE EXTRACTION BY PREDICTING ASSOCIATIONS
</t>
  </si>
  <si>
    <t>US2021397986 (A1)</t>
  </si>
  <si>
    <t xml:space="preserve">AGGARWAL MILAN [US]
SARKAR MAUSOOM [US]
KRISHNAMURTHY BALAJI [US]
</t>
  </si>
  <si>
    <t xml:space="preserve">G06F40/103
G06N3/0445
G06N3/0454
G06N3/08
G06N5/04
G06N20/00
G06N20/10
G06V10/82
G06V30/19173
G06V30/274
G06V30/416
</t>
  </si>
  <si>
    <t xml:space="preserve">US202016904263
</t>
  </si>
  <si>
    <t xml:space="preserve">20200617
</t>
  </si>
  <si>
    <t xml:space="preserve">US202016904263 20200617
</t>
  </si>
  <si>
    <t xml:space="preserve">LEARNING TO SEARCH USER EXPERIENCE DESIGNS BASED ON STRUCTURAL SIMILARITY
</t>
  </si>
  <si>
    <t>US2021397942 (A1)</t>
  </si>
  <si>
    <t xml:space="preserve">COLLOMOSSE JOHN [US]
</t>
  </si>
  <si>
    <t xml:space="preserve">G06F9/451
G06F16/245
G06N3/04
G06N3/08
</t>
  </si>
  <si>
    <t xml:space="preserve">G06F8/36
G06F8/38
G06F9/451
G06F16/245
G06N3/04
G06N3/0454
G06N3/08
G06N3/088
G06F8/71
G06N3/0481
</t>
  </si>
  <si>
    <t xml:space="preserve">US202016904460
</t>
  </si>
  <si>
    <t xml:space="preserve">US202016904460 20200617
</t>
  </si>
  <si>
    <t xml:space="preserve">EXTRACTING AND ORGANIZING REUSABLE ASSETS FROM AN ARBITRARY ARRANGEMENT OF VECTOR GEOMETRY
</t>
  </si>
  <si>
    <t>US11321582 (B2); US2021397887 (A1)</t>
  </si>
  <si>
    <t xml:space="preserve">DHANUKA PRAVEEN KUMAR [IN]
BATRA VINEET [IN]
DHINGRA SUMIT [IN]
PHOGAT ANKIT [IN]
</t>
  </si>
  <si>
    <t xml:space="preserve">G06K9/62
G06T7/60
</t>
  </si>
  <si>
    <t xml:space="preserve">G06K9/00496
G06K9/6218
G06K9/6252
G06T7/60
G06V10/46
</t>
  </si>
  <si>
    <t xml:space="preserve">US202016909220
</t>
  </si>
  <si>
    <t xml:space="preserve">US202016909220 20200623
</t>
  </si>
  <si>
    <t xml:space="preserve">US6885817 (B2)
US6954282 (B2)
US7221475 (B1)
US7319792 (B2)
US8150139 (B2)
US8213683 (B2)
US8487992 (B2)
</t>
  </si>
  <si>
    <t xml:space="preserve">SIMILARITY PROPAGATION FOR ONE-SHOT AND FEW-SHOT IMAGE SEGMENTATION
</t>
  </si>
  <si>
    <t>US2021397876 (A1)</t>
  </si>
  <si>
    <t xml:space="preserve">HEMANI MAYUR [IN]
GAIROLA SIDDHARTHA [IN]
CHOPRA AYUSH [IN]
KRISHNAMURTHY BALAJI [IN]
DAHL JONAS [CH]
</t>
  </si>
  <si>
    <t xml:space="preserve">G06K9/62
</t>
  </si>
  <si>
    <t xml:space="preserve">G06K9/6265
G06K9/629
G06V10/25
G06V10/26
G06V10/454
G06V10/462
G06V10/761
G06V10/82
</t>
  </si>
  <si>
    <t xml:space="preserve">US202016906954
</t>
  </si>
  <si>
    <t xml:space="preserve">20200619
</t>
  </si>
  <si>
    <t xml:space="preserve">US202016906954 20200619
</t>
  </si>
  <si>
    <t xml:space="preserve">Systems for Generating Layouts of Text Objects
</t>
  </si>
  <si>
    <t>US2021397778 (A1)</t>
  </si>
  <si>
    <t xml:space="preserve">KRAUS WILLIAM FREDERICK [US]
</t>
  </si>
  <si>
    <t xml:space="preserve">G06F40/166
</t>
  </si>
  <si>
    <t xml:space="preserve">G06F40/106
G06F40/166
G06F40/166
</t>
  </si>
  <si>
    <t xml:space="preserve">US202016906776
</t>
  </si>
  <si>
    <t xml:space="preserve">US202016906776 20200619
</t>
  </si>
  <si>
    <t xml:space="preserve">CODEBOOK GENERATION FOR CLOUD-BASED VIDEO APPLICATIONS
</t>
  </si>
  <si>
    <t>US2021400278 (A1)</t>
  </si>
  <si>
    <t xml:space="preserve">SWAMINATHAN VISWANATHAN [US]
MITTAL RASHMI [IN]
</t>
  </si>
  <si>
    <t xml:space="preserve">H04N19/13
H04N19/176
H04N19/196
H04N19/94
</t>
  </si>
  <si>
    <t xml:space="preserve">US202117446862
</t>
  </si>
  <si>
    <t xml:space="preserve">US202117446862 20210903
US201916295154 20190307
US201615055913 20160229
</t>
  </si>
  <si>
    <t xml:space="preserve">Snapping objects into alignment in three-dimensional space
</t>
  </si>
  <si>
    <t>US11204679 (B1)</t>
  </si>
  <si>
    <t xml:space="preserve">FISCHER ALEX [US]
MATHEWS JEANETTE [US]
KIM ERIN [US]
PINA CHARLES [US]
</t>
  </si>
  <si>
    <t xml:space="preserve">G06F3/048
G06F3/0481
G06F3/0484
</t>
  </si>
  <si>
    <t xml:space="preserve">G06F3/04815
G06F3/04842
G06F3/04845
</t>
  </si>
  <si>
    <t xml:space="preserve">US202016951953
</t>
  </si>
  <si>
    <t xml:space="preserve">20201118
</t>
  </si>
  <si>
    <t xml:space="preserve">US202016951953 20201118
</t>
  </si>
  <si>
    <t xml:space="preserve">US6498607 (B1)
US2002033845 (A1)
US2016098165 (A1)
</t>
  </si>
  <si>
    <t xml:space="preserve">Robust anomaly and change detection utilizing sparse decomposition
</t>
  </si>
  <si>
    <t>CN113806122 (A)</t>
  </si>
  <si>
    <t xml:space="preserve">2021-12-17
</t>
  </si>
  <si>
    <t xml:space="preserve">ASESH AISHWARYA
CHOUDHARY SUNAV
SAINI SHIV KUMAR
CHALLIS CHRIS
</t>
  </si>
  <si>
    <t xml:space="preserve">ADOBE SYSTEMS INC
</t>
  </si>
  <si>
    <t xml:space="preserve">G06F11/07
</t>
  </si>
  <si>
    <t xml:space="preserve">G06F11/0751
H04L41/064
H04L41/142
H04L43/0876
</t>
  </si>
  <si>
    <t xml:space="preserve">CN202110358292
</t>
  </si>
  <si>
    <t xml:space="preserve">US202016904249 20200617
</t>
  </si>
  <si>
    <t xml:space="preserve">HIERARCHICAL MULTICLASS EXPOSURE DEFECTS CLASSIFICATION IN IMAGES
</t>
  </si>
  <si>
    <t>CN113808069 (A)</t>
  </si>
  <si>
    <t xml:space="preserve">KUMAR ANEESH
HAYASHI AKIRA
MARINO WILLIAM LAWRENCE
</t>
  </si>
  <si>
    <t xml:space="preserve">G06K9/62
G06N3/04
G06T7/00
</t>
  </si>
  <si>
    <t xml:space="preserve">G06K9/6256
G06K9/6267
G06N3/0454
G06N3/08
G06N5/04
G06T7/0002
H04N5/2351
G06T5/009
G06T2207/20081
G06T2207/20084
</t>
  </si>
  <si>
    <t xml:space="preserve">CN202110272384
</t>
  </si>
  <si>
    <t xml:space="preserve">US202016888473 20200529
</t>
  </si>
  <si>
    <t xml:space="preserve">Real-time color vector preview generation
</t>
  </si>
  <si>
    <t>US11200708 (B1)</t>
  </si>
  <si>
    <t xml:space="preserve">2021-12-14
</t>
  </si>
  <si>
    <t xml:space="preserve">BADHANI HEMANT [IN]
VERMA ABHISHEK [IN]
</t>
  </si>
  <si>
    <t xml:space="preserve">G06T7/90
G06T11/00
G09G5/02
G09G5/06
</t>
  </si>
  <si>
    <t xml:space="preserve">G06T7/90
G06T11/001
G06T2200/24
G06T2207/10016
G06T2207/20032
</t>
  </si>
  <si>
    <t xml:space="preserve">US202016992677
</t>
  </si>
  <si>
    <t xml:space="preserve">US202016992677 20200813
</t>
  </si>
  <si>
    <t xml:space="preserve">US6961736 (B1)
US8699826 (B2)
US10109092 (B1)
US2005140996 (A1)
US2011128562 (A1)
US2013329990 (A1)
</t>
  </si>
  <si>
    <t xml:space="preserve">Logical grouping of exported text blocks
</t>
  </si>
  <si>
    <t>DE102021001321 (A1)</t>
  </si>
  <si>
    <t xml:space="preserve">DHANUKA PRAVEEN KUMAR [US]
FISHER MATTHEW [US]
JAIN ARUSHI [US]
</t>
  </si>
  <si>
    <t xml:space="preserve">G06F16/93
G06F40/10
G06Q10/10
</t>
  </si>
  <si>
    <t xml:space="preserve">G06F40/103
G06F40/151
G06F40/253
G06K9/6218
G06V30/414
G06V30/416
</t>
  </si>
  <si>
    <t xml:space="preserve">DE20211001321
</t>
  </si>
  <si>
    <t xml:space="preserve">US202016911569 20200625
</t>
  </si>
  <si>
    <t xml:space="preserve">REFERRING IMAGE SEGMENTATION
</t>
  </si>
  <si>
    <t>US2021390700 (A1)</t>
  </si>
  <si>
    <t xml:space="preserve">LEE JOON-YOUNG [US]
SEO SEONGUK [KR]
</t>
  </si>
  <si>
    <t xml:space="preserve">G06F16/9032
G06F17/16
G06F40/20
G06K9/62
G06T7/10
</t>
  </si>
  <si>
    <t xml:space="preserve">G06F16/90332
G06F17/16
G06F40/169
G06F40/20
G06F40/30
G06K9/6288
G06T7/10
G06V20/70
G06T2207/20081
G06T2207/20084
</t>
  </si>
  <si>
    <t xml:space="preserve">US202016899994
</t>
  </si>
  <si>
    <t xml:space="preserve">US202016899994 20200612
</t>
  </si>
  <si>
    <t xml:space="preserve">Shape Joining based on Proximity
</t>
  </si>
  <si>
    <t>US11244486 (B2); US2021390744 (A1)</t>
  </si>
  <si>
    <t xml:space="preserve">AGRAWAL VIVEK [IN]
BERI TARUN [IN]
</t>
  </si>
  <si>
    <t xml:space="preserve">G06T11/20
G06T11/40
G06T11/60
</t>
  </si>
  <si>
    <t xml:space="preserve">G06T11/203
G06T11/40
G06T11/60
G06T2200/24
</t>
  </si>
  <si>
    <t xml:space="preserve">US202016902100
</t>
  </si>
  <si>
    <t xml:space="preserve">20200615
</t>
  </si>
  <si>
    <t xml:space="preserve">US202016902100 20200615
</t>
  </si>
  <si>
    <t xml:space="preserve">US7508400 (B2)
US2010114519 (A1)
US2013027402 (A1)
US2019147649 (A1)
US2020034497 (A1)
</t>
  </si>
  <si>
    <t xml:space="preserve">SYSTEM FOR AUTOMATIC OBJECT MASK AND HOTSPOT TRACKING
</t>
  </si>
  <si>
    <t>US2021390710 (A1)</t>
  </si>
  <si>
    <t xml:space="preserve">G06F3/01
G06F3/0484
G06N3/02
G06T7/00
G06T7/20
G06T11/60
</t>
  </si>
  <si>
    <t xml:space="preserve">G06F3/013
G06F3/04845
G06N3/02
G06T7/0012
G06T7/20
G06T11/60
G06V10/25
G06V10/82
G11B27/00
G06N3/0454
G06N3/0481
G06N3/08
G06T2207/10016
G06T2207/20084
G06T2207/30041
</t>
  </si>
  <si>
    <t xml:space="preserve">US202016900483
</t>
  </si>
  <si>
    <t xml:space="preserve">US202016900483 20200612
</t>
  </si>
  <si>
    <t xml:space="preserve">GPU-BASED LENS BLUR RENDERING USING DEPTH MAPS
</t>
  </si>
  <si>
    <t>US2021390665 (A1)</t>
  </si>
  <si>
    <t xml:space="preserve">ZHANG ZHENGYUN [US]
</t>
  </si>
  <si>
    <t xml:space="preserve">G06T5/00
G06T15/00
</t>
  </si>
  <si>
    <t xml:space="preserve">G06T5/002
G06T15/005
G06T15/10
G06T15/503
G06T2207/10024
G06T2207/10028
</t>
  </si>
  <si>
    <t xml:space="preserve">US202016903120
</t>
  </si>
  <si>
    <t xml:space="preserve">20200616
</t>
  </si>
  <si>
    <t xml:space="preserve">US202016903120 20200616
</t>
  </si>
  <si>
    <t xml:space="preserve">Systems for Generating Sequential Supporting Answer Reports
</t>
  </si>
  <si>
    <t>US2021382607 (A1)</t>
  </si>
  <si>
    <t xml:space="preserve">SMITH KEVIN GARY [US]
GEORGE WILLIAM BRANDON [US]
VINAY VISHWA [IN]
BURHANUDDIN IFTIKHAR AHAMATH [IN]
</t>
  </si>
  <si>
    <t xml:space="preserve">G06F3/0484
G06F40/30
</t>
  </si>
  <si>
    <t xml:space="preserve">G06F3/04842
G06F40/30
G06F40/35
</t>
  </si>
  <si>
    <t xml:space="preserve">US202016896820
</t>
  </si>
  <si>
    <t xml:space="preserve">20200609
</t>
  </si>
  <si>
    <t xml:space="preserve">US202016896820 20200609
</t>
  </si>
  <si>
    <t xml:space="preserve">UNIFIED REFERRING VIDEO OBJECT SEGMENTATION NETWORK
</t>
  </si>
  <si>
    <t>US2021383171 (A1)</t>
  </si>
  <si>
    <t xml:space="preserve">G06K9/00
G06K9/62
G06T9/00
</t>
  </si>
  <si>
    <t xml:space="preserve">G06K9/6262
G06N3/0445
G06N3/0454
G06N3/08
G06T9/002
G06V10/82
G06V20/40
G06V20/49
</t>
  </si>
  <si>
    <t xml:space="preserve">US202016893803
</t>
  </si>
  <si>
    <t xml:space="preserve">20200605
</t>
  </si>
  <si>
    <t xml:space="preserve">US202016893803 20200605
</t>
  </si>
  <si>
    <t xml:space="preserve">CLASSIFYING IMAGE STYLES OF IMAGES BASED ON IMAGE STYLE EMBEDDINGS
</t>
  </si>
  <si>
    <t>US2021382936 (A1)</t>
  </si>
  <si>
    <t xml:space="preserve">TOMAR DEVAVRAT [CH]
DARABI ALIAKBAR [US]
</t>
  </si>
  <si>
    <t xml:space="preserve">G06F16/55
G06F16/583
G06K9/46
G06K9/62
G06N3/08
G06N20/00
</t>
  </si>
  <si>
    <t xml:space="preserve">G06F16/55
G06F16/5854
G06K9/6256
G06N3/0454
G06N3/08
G06N3/088
G06N20/00
G06V10/443
G06V10/761
</t>
  </si>
  <si>
    <t xml:space="preserve">US202016897008
</t>
  </si>
  <si>
    <t xml:space="preserve">US202016897008 20200609
</t>
  </si>
  <si>
    <t xml:space="preserve">CONSTRUCTING A PATH FOR CHARACTER GLYPHS
</t>
  </si>
  <si>
    <t>US11314924 (B2); US2021383056 (A1)</t>
  </si>
  <si>
    <t xml:space="preserve">JAIN ARUSHI [US]
SAXENA VIJIT [US]
DHANUKA PRAVEEN KUMAR [US]
FISHER MATTHEW [US]
</t>
  </si>
  <si>
    <t xml:space="preserve">G06F40/109
G06F40/126
G06F40/166
</t>
  </si>
  <si>
    <t xml:space="preserve">G06F40/109
G06F40/126
G06F40/166
G06V30/222
G06V30/414
G06V30/43
G06V30/43
</t>
  </si>
  <si>
    <t xml:space="preserve">US202016892795
</t>
  </si>
  <si>
    <t xml:space="preserve">20200604
</t>
  </si>
  <si>
    <t xml:space="preserve">US202016892795 20200604
</t>
  </si>
  <si>
    <t xml:space="preserve">US6512522 (B1)
US2008238927 (A1)
US7752543 (B2)
US8026923 (B1)
US8584012 (B1)
US2015007021 (A1)
US9405735 (B1)
US2017337902 (A1)
US10019415 (B1)
US2018253878 (A1)
US2020098086 (A1)
</t>
  </si>
  <si>
    <t xml:space="preserve">Evenly Spaced Curve Sampling Technique for Digital Visual Content Transformation
</t>
  </si>
  <si>
    <t>US2021383515 (A1)</t>
  </si>
  <si>
    <t xml:space="preserve">CHAKRABARTY SAIKAT [IN]
GARG SHIKHAR [IN]
</t>
  </si>
  <si>
    <t xml:space="preserve">G06T5/00
G06T11/20
</t>
  </si>
  <si>
    <t xml:space="preserve">G06T5/007
G06T5/009
G06T11/001
G06T11/203
G06T11/206
G06T2207/20072
G06T2207/20208
</t>
  </si>
  <si>
    <t xml:space="preserve">US202117411771
</t>
  </si>
  <si>
    <t xml:space="preserve">US202117411771 20210825
US201916666179 20191028
</t>
  </si>
  <si>
    <t xml:space="preserve">Systems for partially undoing content editing operations
</t>
  </si>
  <si>
    <t>US11189069 (B1)</t>
  </si>
  <si>
    <t xml:space="preserve">2021-11-30
</t>
  </si>
  <si>
    <t xml:space="preserve">PRADHAN SANDEEP [IN]
GARG ABHISHEK [IN]
</t>
  </si>
  <si>
    <t xml:space="preserve">G06F3/0484
G06T11/20
G06T11/60
</t>
  </si>
  <si>
    <t xml:space="preserve">G06F3/04842
G06F3/04845
G06F3/04847
G06F3/04883
G06T11/203
G06T11/60
</t>
  </si>
  <si>
    <t xml:space="preserve">US202117198614
</t>
  </si>
  <si>
    <t xml:space="preserve">US202117198614 20210311
</t>
  </si>
  <si>
    <t xml:space="preserve">US7609278 (B1)
US8643650 (B1)
US2008180410 (A1)
US2008252645 (A1)
US2011298807 (A1)
US2013120439 (A1)
</t>
  </si>
  <si>
    <t xml:space="preserve">Systems and methods of learning visual importance for graphic design and data visualization
</t>
  </si>
  <si>
    <t>US11189066 (B1)</t>
  </si>
  <si>
    <t xml:space="preserve">BYLINSKII ZOYA [US]
HERTZMANN AARON [US]
RUSSELL BRYAN [US]
</t>
  </si>
  <si>
    <t xml:space="preserve">G06N3/02
G06T11/00
G06T11/60
</t>
  </si>
  <si>
    <t xml:space="preserve">G06N3/02
G06N3/08
G06T11/001
G06T11/60
G06N3/0454
G06N3/0481
</t>
  </si>
  <si>
    <t xml:space="preserve">US201816188626
</t>
  </si>
  <si>
    <t xml:space="preserve">20181113
</t>
  </si>
  <si>
    <t xml:space="preserve">US201816188626 20181113
</t>
  </si>
  <si>
    <t xml:space="preserve">US2007025637 (A1)
US2008019575 (A1)
US2010013827 (A1)
US2015339525 (A1)
US2016275067 (A1)
</t>
  </si>
  <si>
    <t xml:space="preserve">USING REINFORCEMENT LEARNING TO SCALE QUEUE-BASED SERVICES
</t>
  </si>
  <si>
    <t>US2021377340 (A1)</t>
  </si>
  <si>
    <t xml:space="preserve">2021-12-02
</t>
  </si>
  <si>
    <t xml:space="preserve">FRIEDRICH MICHAEL [DE]
GRUNWALD STEFANIE [DE]
</t>
  </si>
  <si>
    <t xml:space="preserve">G06N20/00
H04L29/08
</t>
  </si>
  <si>
    <t xml:space="preserve">G06N20/00
H04L67/1029
H04L67/1031
</t>
  </si>
  <si>
    <t xml:space="preserve">US202117400208
</t>
  </si>
  <si>
    <t xml:space="preserve">US202117400208 20210812
US201916587906 20190930
</t>
  </si>
  <si>
    <t xml:space="preserve">SEMANTIC CLUSTER FORMATION IN DEEP LEARNING INTELLIGENT ASSISTANTS
</t>
  </si>
  <si>
    <t>US2021374168 (A1)</t>
  </si>
  <si>
    <t xml:space="preserve">SRINIVASAN BALAJI VASAN [IN]
VENNA SUJITH SAI [IN]
KULKARNI KULDEEP [IN]
MARAM DURGA PRASAD [IN]
REDDY DASIREDDY SAI SHRITISHMA [IN]
</t>
  </si>
  <si>
    <t xml:space="preserve">G06F16/332
G06F16/35
G06F17/18
G06K9/34
G06N3/08
</t>
  </si>
  <si>
    <t xml:space="preserve">G06F16/3329
G06F16/355
G06F17/18
G06K9/6221
G06K9/6271
G06N3/08
G06N20/00
G06V10/82
G06V30/153
G06V30/274
G06N3/006
G06N3/0454
G06N5/041
G06N7/005
G06V30/10
</t>
  </si>
  <si>
    <t xml:space="preserve">US202016888082
</t>
  </si>
  <si>
    <t xml:space="preserve">20200529
</t>
  </si>
  <si>
    <t xml:space="preserve">US202016888082 20200529
</t>
  </si>
  <si>
    <t xml:space="preserve">Neural State Machine Digital Character Animation
</t>
  </si>
  <si>
    <t>US11321895 (B2); US2021375021 (A1)</t>
  </si>
  <si>
    <t xml:space="preserve">STARKE WOLFRAM SEBASTIAN [US]
SAITO JUN [US]
</t>
  </si>
  <si>
    <t xml:space="preserve">G06N3/04
G06T13/40
G06T13/80
</t>
  </si>
  <si>
    <t xml:space="preserve">G06N3/02
G06N3/0472
G06T13/40
G06T13/80
G06N3/08
</t>
  </si>
  <si>
    <t xml:space="preserve">US202016888167
</t>
  </si>
  <si>
    <t xml:space="preserve">US202016888167 20200529
</t>
  </si>
  <si>
    <t xml:space="preserve">US2019303658 (A1)
US2019381404 (A1)
US2020222804 (A1)
</t>
  </si>
  <si>
    <t xml:space="preserve">METHODS AND SYSTEMS FOR DETERMINING CHARACTERISTICS OF A DIALOG BETWEEN A COMPUTER AND A USER
</t>
  </si>
  <si>
    <t>US2021375277 (A1)</t>
  </si>
  <si>
    <t xml:space="preserve">LAI TUAN MANH [US]
BUI TRUNG [US]
TRAN QUAN HUNG [US]
</t>
  </si>
  <si>
    <t xml:space="preserve">G10L15/02
G10L15/22
</t>
  </si>
  <si>
    <t xml:space="preserve">G06F16/3329
G06F40/216
G06F40/284
G06F40/289
G06F40/30
G06F40/35
G06N3/0454
G06N3/08
G10L15/02
G10L15/22
G10L15/22
</t>
  </si>
  <si>
    <t xml:space="preserve">US202016889669
</t>
  </si>
  <si>
    <t xml:space="preserve">20200601
</t>
  </si>
  <si>
    <t xml:space="preserve">US202016889669 20200601
</t>
  </si>
  <si>
    <t xml:space="preserve">ARTIFICIAL INTELLIGENCE TECHNIQUES FOR BID OPTIMIZATION USED FOR GENERATING DYNAMIC ONLINE CONTENT
</t>
  </si>
  <si>
    <t>US2021374809 (A1)</t>
  </si>
  <si>
    <t xml:space="preserve">SARKHEL SOMDEB [US]
MITRA SAAYAN [US]
XIE JIATONG [US]
KOTHARI ALOK [US]
</t>
  </si>
  <si>
    <t xml:space="preserve">G06N5/003
G06N20/00
G06Q30/0275
G06Q30/0277
G06N5/04
</t>
  </si>
  <si>
    <t xml:space="preserve">US202117403702
</t>
  </si>
  <si>
    <t xml:space="preserve">US202117403702 20210816
US201916687082 20191118
</t>
  </si>
  <si>
    <t xml:space="preserve">Utilizing dynamic filtering to adaptively generate control points of a vector object for display in a graphical user interface
</t>
  </si>
  <si>
    <t>US11182955 (B1)</t>
  </si>
  <si>
    <t xml:space="preserve">2021-11-23
</t>
  </si>
  <si>
    <t xml:space="preserve">BERI TARUN [IN]
</t>
  </si>
  <si>
    <t xml:space="preserve">G06T15/40
G06T17/10
</t>
  </si>
  <si>
    <t xml:space="preserve">G06T15/405
G06T17/00
G06T17/10
G06T2200/24
</t>
  </si>
  <si>
    <t xml:space="preserve">US202017080057
</t>
  </si>
  <si>
    <t xml:space="preserve">US202017080057 20201026
</t>
  </si>
  <si>
    <t xml:space="preserve">US6597368 (B1)
US2013088497 (A1)
US2020098086 (A1)
US2020273147 (A1)
</t>
  </si>
  <si>
    <t xml:space="preserve">Determining Video Cuts in Video Clips
</t>
  </si>
  <si>
    <t>US11244204 (B2); US2021365742 (A1)</t>
  </si>
  <si>
    <t xml:space="preserve">2021-11-25
</t>
  </si>
  <si>
    <t xml:space="preserve">WANG OLIVER [US]
BECHERER NICO ALEXANDER [DE]
WOODSON MARKUS [US]
PERAZZI FEDERICO [US]
KALRA NIKHIL [US]
</t>
  </si>
  <si>
    <t xml:space="preserve">G06K9/00
G06K9/62
G11B27/06
</t>
  </si>
  <si>
    <t xml:space="preserve">G06K9/6257
G06K9/6265
G06V10/82
G06V20/46
G06V20/49
G11B27/06
G11B27/28
</t>
  </si>
  <si>
    <t xml:space="preserve">US202016879362
</t>
  </si>
  <si>
    <t xml:space="preserve">US202016879362 20200520
</t>
  </si>
  <si>
    <t xml:space="preserve">US2003234803 (A1)
US2004125124 (A1)
US2007025614 (A1)
US2016048723 (A1)
US2016292510 (A1)
</t>
  </si>
  <si>
    <t xml:space="preserve">Text-to-Visual Machine Learning Embedding Techniques
</t>
  </si>
  <si>
    <t>US2021365727 (A1)</t>
  </si>
  <si>
    <t xml:space="preserve">AGGARWAL PRANAV VINEET [US]
LIN ZHE [US]
FAIETA BALDO ANTONIO [US]
MOTIIAN SAEID [US]
</t>
  </si>
  <si>
    <t xml:space="preserve">G06F16/535
G06K9/62
G06K9/72
G06N20/00
</t>
  </si>
  <si>
    <t xml:space="preserve">G06F16/535
G06F16/5846
G06F16/5866
G06K9/6253
G06K9/6257
G06K9/6262
G06K9/6272
G06N3/0445
G06N3/0454
G06N3/08
G06N20/00
G06T11/60
G06V10/82
G06V30/274
G06F3/0482
</t>
  </si>
  <si>
    <t xml:space="preserve">US202117398317
</t>
  </si>
  <si>
    <t xml:space="preserve">US202117398317 20210810
US201916426264 20190530
</t>
  </si>
  <si>
    <t xml:space="preserve">UTILIZING INTELLIGENT SECTIONING AND SELECTIVE DOCUMENT REFLOW FOR SECTION-BASED PRINTING
</t>
  </si>
  <si>
    <t>US11283964 (B2); US2021368064 (A1)</t>
  </si>
  <si>
    <t xml:space="preserve">AGGARWAL VIPUL [IN]
BHATNAGAR PRANJAL [IN]
PODDAR NIPUN [IN]
GOEL NAVEEN [IN]
GUPTA AMIT [IN]
</t>
  </si>
  <si>
    <t xml:space="preserve">G06F16/93
G06K9/00
G06N20/00
G10L15/10
G10L15/22
H04N1/00
H04N1/387
</t>
  </si>
  <si>
    <t xml:space="preserve">G06F16/93
G06F40/103
G06K9/6273
G06N20/00
G06V10/82
G06V30/413
G06V30/414
G10L15/10
G10L15/22
H04N1/00403
H04N1/00411
H04N1/0044
H04N1/387
H04N1/3872
G06N3/0454
G06N3/084
G10L15/26
H04N1/40062
</t>
  </si>
  <si>
    <t xml:space="preserve">US202016879019
</t>
  </si>
  <si>
    <t xml:space="preserve">US202016879019 20200520
</t>
  </si>
  <si>
    <t xml:space="preserve">US10013488 (B1)
US10956731 (B1)
US2018046708 (A1)
US2021049239 (A1)
US2021133439 (A1)
</t>
  </si>
  <si>
    <t xml:space="preserve">Type font
</t>
  </si>
  <si>
    <t>USD936729 (S)</t>
  </si>
  <si>
    <t xml:space="preserve">SLIMBACH ROBERT JOSEPH [US]
</t>
  </si>
  <si>
    <t xml:space="preserve">US201829659721F
</t>
  </si>
  <si>
    <t xml:space="preserve">20180810
</t>
  </si>
  <si>
    <t xml:space="preserve">US201829659721F 20180810
</t>
  </si>
  <si>
    <t xml:space="preserve">USD497630S (S)
USD508943S (S)
USD653700S (S)
USD696338S (S)
USD861779S (S)
USD879874S (S)
</t>
  </si>
  <si>
    <t xml:space="preserve">Intelligent contextual video thumbnail display
</t>
  </si>
  <si>
    <t>US11175807 (B1)</t>
  </si>
  <si>
    <t xml:space="preserve">2021-11-16
</t>
  </si>
  <si>
    <t xml:space="preserve">JAIN AJAY [IN]
TAGRA SANJEEV [IN]
SONI SACHIN [IN]
KIENLE ERIC [US]
</t>
  </si>
  <si>
    <t xml:space="preserve">G06F3/0481
G06F3/0484
G06N5/04
H04L12/58
H04L29/08
</t>
  </si>
  <si>
    <t xml:space="preserve">G06F3/0481
G06F3/04842
G06N5/04
H04L51/08
H04L51/10
H04L67/535
G06N20/00
H04L51/08
</t>
  </si>
  <si>
    <t xml:space="preserve">US202117166495
</t>
  </si>
  <si>
    <t xml:space="preserve">20210203
</t>
  </si>
  <si>
    <t xml:space="preserve">US202117166495 20210203
</t>
  </si>
  <si>
    <t xml:space="preserve">US2006242602 (A1)
US2014325359 (A1)
US2015153910 (A1)
US2016328877 (A1)
US10620796 (B2)
</t>
  </si>
  <si>
    <t xml:space="preserve">Correcting Dust and Scratch Artifacts in Digital Images
</t>
  </si>
  <si>
    <t>US2021358092 (A1)</t>
  </si>
  <si>
    <t xml:space="preserve">2021-11-18
</t>
  </si>
  <si>
    <t xml:space="preserve">MIRONICA IONUT [RO]
BOLAÑOS OSCAR [CH]
BIRHALÄ ANDREEA [RO]
</t>
  </si>
  <si>
    <t xml:space="preserve">G06K9/62
G06T5/00
G06T5/50
G06T7/00
G06T7/33
</t>
  </si>
  <si>
    <t xml:space="preserve">G06K9/6232
G06T5/005
G06T5/50
G06T7/0002
G06T7/337
G06V10/30
G06V10/82
G06T2200/24
G06T2207/20081
G06T2207/20084
G06T2207/30168
</t>
  </si>
  <si>
    <t xml:space="preserve">US202015930995
</t>
  </si>
  <si>
    <t xml:space="preserve">20200513
</t>
  </si>
  <si>
    <t xml:space="preserve">RO20200010023 20200513
</t>
  </si>
  <si>
    <t xml:space="preserve">GENERATING MODIFIED DIGITAL IMAGES UTILIZING A GLOBAL AND SPATIAL AUTOENCODER
</t>
  </si>
  <si>
    <t>US2021358177 (A1)</t>
  </si>
  <si>
    <t xml:space="preserve">PARK TAESUNG [CA]
ZHANG RICHARD [US]
WANG OLIVER [US]
ZHU JUNYAN [US]
LU JINGWAN [US]
SHECHTMAN ELYA [US]
EFROS ALEXEI A [US]
</t>
  </si>
  <si>
    <t xml:space="preserve">G06N3/08
G06T3/40
G06T9/00
</t>
  </si>
  <si>
    <t xml:space="preserve">G06N3/0454
G06N3/08
G06N3/084
G06T3/4046
G06T9/002
G06T11/60
G06T2200/24
G06T2210/36
</t>
  </si>
  <si>
    <t xml:space="preserve">US202016874399
</t>
  </si>
  <si>
    <t xml:space="preserve">20200514
</t>
  </si>
  <si>
    <t xml:space="preserve">US202016874399 20200514
</t>
  </si>
  <si>
    <t xml:space="preserve">DYNAMICALLY TRANSITIONING BETWEEN VISUAL MEDIA ITEMS AT A DIGITAL-CONTENT-DISPLAY DEVICE
</t>
  </si>
  <si>
    <t>US2021358456 (A1)</t>
  </si>
  <si>
    <t xml:space="preserve">KRISHNAN KALYANARAMAN BALASUBRAMANIAM [US]
PIERRE-LOUIS GILBERT [US]
</t>
  </si>
  <si>
    <t xml:space="preserve">G06F3/14
G09G5/37
</t>
  </si>
  <si>
    <t xml:space="preserve">G06F3/14
G06F3/147
G09G5/37
G09G2320/10
G09G2352/00
G09G2354/00
G09G2380/06
H04N21/472
</t>
  </si>
  <si>
    <t xml:space="preserve">US202016876487
</t>
  </si>
  <si>
    <t xml:space="preserve">US202016876487 20200518
</t>
  </si>
  <si>
    <t xml:space="preserve">OPTIMIZATION OF SEND TIME OF MESSAGES
</t>
  </si>
  <si>
    <t>US2021357952 (A1)</t>
  </si>
  <si>
    <t xml:space="preserve">LIU XINYUE [US]
WU SUOFEI [US]
LIU CHANG [US]
HE JUN [US]
YAN ZHENYU [US]
DAI WUYANG [US]
PENG SHENGYUN [US]
</t>
  </si>
  <si>
    <t xml:space="preserve">G06Q10/10
G06Q30/02
H04L12/58
</t>
  </si>
  <si>
    <t xml:space="preserve">G06Q10/107
G06Q30/0201
H04L51/214
H04L51/56
H04L51/56
</t>
  </si>
  <si>
    <t xml:space="preserve">US202016877385
</t>
  </si>
  <si>
    <t xml:space="preserve">US202016877385 20200518
</t>
  </si>
  <si>
    <t xml:space="preserve">DETERMINING CAMERA PARAMETERS FROM A SINGLE DIGITAL IMAGE
</t>
  </si>
  <si>
    <t>US2021358170 (A1)</t>
  </si>
  <si>
    <t xml:space="preserve">EISENMANN JONATHAN [US]
XIAN WENQI [US]
FISHER MATTHEW [US]
OXHOLM GEOFFREY [CA]
SHECHTMAN ELYA [US]
</t>
  </si>
  <si>
    <t xml:space="preserve">G06T7/12
G06T7/13
G06T7/80
</t>
  </si>
  <si>
    <t xml:space="preserve">G06N20/00
G06T7/12
G06T7/13
G06T7/536
G06T7/70
G06T7/80
G06T2200/24
G06T2207/20004
G06T2207/20061
G06T2207/20081
G06T2207/20084
</t>
  </si>
  <si>
    <t xml:space="preserve">US202117387207
</t>
  </si>
  <si>
    <t xml:space="preserve">US201916257495 20190125
US202117387207 20210728
</t>
  </si>
  <si>
    <t xml:space="preserve">SELECTING INSTANCES OF DETECTED OBJECTS IN IMAGES UTILIZING OBJECT DETECTION MODELS
</t>
  </si>
  <si>
    <t>US2021358130 (A1)</t>
  </si>
  <si>
    <t xml:space="preserve">COHEN SCOTT [US]
LIN ZHE [US]
LING MINGYANG [US]
</t>
  </si>
  <si>
    <t xml:space="preserve">G06F16/33
G06K9/46
G06K9/62
G06N3/04
G06T7/11
G06T7/90
G10L15/22
</t>
  </si>
  <si>
    <t xml:space="preserve">G06F16/3344
G06F16/55
G06F16/583
G06F16/5866
G06K9/6256
G06K9/6268
G06K9/6271
G06N3/04
G06N3/0454
G06N3/08
G06T7/11
G06T7/90
G06V10/25
G06V10/50
G06V10/56
G06V10/82
G10L15/22
G06N3/0445
G06N3/0454
G06N3/08
G06N3/105
G06T2207/30252
G10L2015/223
G10L15/26
</t>
  </si>
  <si>
    <t xml:space="preserve">US202117387195
</t>
  </si>
  <si>
    <t xml:space="preserve">US202117387195 20210728
US201916518880 20190722
</t>
  </si>
  <si>
    <t xml:space="preserve">MERGING SELECTED DIGITAL POINT TEXT OBJECTS
</t>
  </si>
  <si>
    <t>US2021357574 (A1)</t>
  </si>
  <si>
    <t xml:space="preserve">DHANUKA PRAVEEN KUMAR [IN]
JAIN ARUSHI [IN]
FISHER MATTHEW [US]
</t>
  </si>
  <si>
    <t xml:space="preserve">G06F40/109
G06F40/166
G06T11/20
</t>
  </si>
  <si>
    <t xml:space="preserve">G06F40/109
G06F40/166
G06T11/203
</t>
  </si>
  <si>
    <t xml:space="preserve">US202117388744
</t>
  </si>
  <si>
    <t xml:space="preserve">US202117388744 20210729
US202016745210 20200116
</t>
  </si>
  <si>
    <t xml:space="preserve">Labeling Techniques for a Modified Panoptic Labeling Neural Network
</t>
  </si>
  <si>
    <t>US2021357684 (A1)</t>
  </si>
  <si>
    <t xml:space="preserve">AMIRGHODSI SOHRAB [US]
LIN ZHE [US]
WANG YILIN [US]
YU TIANSHU [US]
BARNES CONNELLY [US]
SHECHTMAN ELYA [US]
</t>
  </si>
  <si>
    <t xml:space="preserve">G06F17/18
G06K9/62
G06N3/08
G06N20/00
</t>
  </si>
  <si>
    <t xml:space="preserve">G06F17/18
G06K9/6215
G06K9/6228
G06K9/6232
G06K9/6256
G06N3/0454
G06N3/08
G06N20/00
G06V10/757
</t>
  </si>
  <si>
    <t xml:space="preserve">US202015930539
</t>
  </si>
  <si>
    <t xml:space="preserve">US202015930539 20200513
</t>
  </si>
  <si>
    <t xml:space="preserve">EXPLANATORY VISUALIZATIONS FOR OBJECT DETECTION
</t>
  </si>
  <si>
    <t>US11227159 (B2); US2021357644 (A1)</t>
  </si>
  <si>
    <t xml:space="preserve">JAIN RAJIV BHAWANJI [US]
MORARIU VLAD ION [US]
PETSIUK VITALI [US]
MANJUNATHA VARUN [US]
MEHRA ASHUTOSH [IN]
ORDONEZ ROMAN VICENTE IGNACIO [US]
</t>
  </si>
  <si>
    <t xml:space="preserve">G06K9/00
G06K9/46
G06K9/62
G06T7/70
G06T11/00
</t>
  </si>
  <si>
    <t xml:space="preserve">G06K9/6215
G06K9/6267
G06K9/6271
G06T7/70
G06T11/00
G06V10/462
G06V10/82
G06V20/00
G06V20/20
G06T2200/24
</t>
  </si>
  <si>
    <t xml:space="preserve">US202016876540
</t>
  </si>
  <si>
    <t xml:space="preserve">US202016876540 20200518
</t>
  </si>
  <si>
    <t xml:space="preserve">US2020273090 (A1)
</t>
  </si>
  <si>
    <t>microsoft as the applicant</t>
  </si>
  <si>
    <t xml:space="preserve">SPATIAL CONTROL OF POLYNUCLEOTIDE SYNTHESIS BY STRAND CAPPING
</t>
  </si>
  <si>
    <t>US2022145345 (A1)</t>
  </si>
  <si>
    <t xml:space="preserve">NGUYEN BICHLIEN HOANG [US]
SMITH JAKE [US]
</t>
  </si>
  <si>
    <t xml:space="preserve">MICROSOFT TECHNOLOGY LICENSING LLC [US]
</t>
  </si>
  <si>
    <t xml:space="preserve">C12N9/12
C12P19/34
C12Q1/6874
</t>
  </si>
  <si>
    <t xml:space="preserve">C12N9/1264
C12P19/34
C12Q1/6874
C25B1/04
C25B3/07
C25B9/70
C25B15/02
C12Y207/07031
</t>
  </si>
  <si>
    <t xml:space="preserve">US202017095650
</t>
  </si>
  <si>
    <t xml:space="preserve">US202017095650 20201111
</t>
  </si>
  <si>
    <t xml:space="preserve">SEMICONDUCTOR-SUPERCONDUCTOR HYBRID DEVICE AND ITS FABRICATION
</t>
  </si>
  <si>
    <t>US2022149262 (A1)</t>
  </si>
  <si>
    <t xml:space="preserve">GARDNER GEOFFREY CHARLES [US]
DRACHMANN ASBJØRN CENNET CLIFF [DK]
MARCUS CHARLES MASAMED [DK]
MANFRA MICHAEL JAMES [US]
</t>
  </si>
  <si>
    <t xml:space="preserve">H01L39/02
H01L39/12
H01L39/22
H01L39/24
</t>
  </si>
  <si>
    <t xml:space="preserve">H01L39/025
H01L39/12
H01L39/22
H01L39/223
H01L39/24
H01L39/2406
H01L39/2493
H01L39/228
</t>
  </si>
  <si>
    <t xml:space="preserve">US202117561330
</t>
  </si>
  <si>
    <t xml:space="preserve">US201962944093P 20191205
US202016796671 20200220
US202117561330 20211223
</t>
  </si>
  <si>
    <t xml:space="preserve">USING MULTIPLE MODALITY INPUT TO FEEDBACK CONTEXT FOR NATURAL LANGUAGE UNDERSTANDING
</t>
  </si>
  <si>
    <t>US2022148594 (A1)</t>
  </si>
  <si>
    <t xml:space="preserve">BODELL MICHAEL [US]
BAIN JOHN [US]
CHAMBERS ROBERT [US]
CROSS KAREN M [US]
KIM MICHAEL [US]
GEDGE NICK [US]
PENN DANIEL FREDERICK [US]
PATEL KUNAL [US]
TECOT EDWARD MARK [US]
WALTMUNSON JEREMY C [US]
</t>
  </si>
  <si>
    <t xml:space="preserve">G10L15/22
</t>
  </si>
  <si>
    <t xml:space="preserve">G10L15/22
G10L2015/227
G10L2015/228
G10L15/26
</t>
  </si>
  <si>
    <t xml:space="preserve">US202217581395
</t>
  </si>
  <si>
    <t xml:space="preserve">US201113219891 20110829
US201715436437 20170217
US201916419105 20190522
US202217581395 20220121
</t>
  </si>
  <si>
    <t xml:space="preserve">MULTI-LINGUAL LINE-OF-CODE COMPLETION SYSTEM
</t>
  </si>
  <si>
    <t>US2022147321 (A1)</t>
  </si>
  <si>
    <t xml:space="preserve">SVYATKOVSKIY ALEXEY [US]
FU SHENGYU [US]
SUNDARESAN NEELAKANTAN [US]
DENG SHAO KUN [US]
</t>
  </si>
  <si>
    <t xml:space="preserve">G06F8/33
G06F16/901
G06F17/16
G06F17/18
G06N3/08
G06N5/04
</t>
  </si>
  <si>
    <t xml:space="preserve">G06F8/33
G06F16/9027
G06F17/16
G06F17/18
G06N3/088
G06N5/02
G06N5/04
G06N7/005
G06N20/00
G06F8/35
G06F8/71
G06F8/75
G06N3/0454
G06N3/084
</t>
  </si>
  <si>
    <t xml:space="preserve">US202217580609
</t>
  </si>
  <si>
    <t xml:space="preserve">US201962881736P 20190801
US201916680328 20191111
US202217580609 20220120
</t>
  </si>
  <si>
    <t xml:space="preserve">PROCESS DEDICATED IN-MEMORY TRANSLATION LOOKASIDE BUFFERS (TLBs) (mTLBs) FOR AUGMENTING MEMORY MANAGEMENT UNIT (MMU) TLB FOR TRANSLATING VIRTUAL ADDRESSES (VAs) TO PHYSICAL ADDRESSES (PAs) IN A PROCESSOR-BASED SYSTEM
</t>
  </si>
  <si>
    <t>US2022147463 (A1)</t>
  </si>
  <si>
    <t xml:space="preserve">VENKATARAMAN MADHAVAN THIRUKKURUNGUDI [US]
SPEIER THOMAS PHILIP [US]
</t>
  </si>
  <si>
    <t xml:space="preserve">G06F12/1009
G06F12/1045
</t>
  </si>
  <si>
    <t xml:space="preserve">G06F12/1009
G06F12/1027
G06F12/1036
G06F2212/651
G06F2212/681
G06F2212/683
</t>
  </si>
  <si>
    <t xml:space="preserve">US202217582556
</t>
  </si>
  <si>
    <t xml:space="preserve">US201916685320 20191115
US202217582556 20220124
</t>
  </si>
  <si>
    <t xml:space="preserve">MEMORY SYSTEM WITH A PREDICTABLE READ LATENCY FROM MEDIA WITH A LONG WRITE LATENCY
</t>
  </si>
  <si>
    <t>US2022147461 (A1)</t>
  </si>
  <si>
    <t xml:space="preserve">SHAH MONISH SHANTILAL [US]
BENNETT JOHN GRANT [US]
</t>
  </si>
  <si>
    <t xml:space="preserve">G06F12/0877
G06F12/10
</t>
  </si>
  <si>
    <t xml:space="preserve">G06F11/1004
G06F11/1064
G06F12/0246
G06F12/0284
G06F12/0607
G06F12/0895
G11C7/1015
G11C7/1072
G11C16/08
G11C16/10
G11C16/26
G11C16/3495
G06F2212/1016
G06F2212/1024
G06F2212/1041
G06F2212/657
G06F2212/7202
G11C7/10
G11C2029/0411
</t>
  </si>
  <si>
    <t xml:space="preserve">US202217583831
</t>
  </si>
  <si>
    <t xml:space="preserve">US202016884217 20200527
US202217583831 20220125
</t>
  </si>
  <si>
    <t xml:space="preserve">USING SECURE MEMORY ENCLAVES FROM THE CONTEXT OF PROCESS CONTAINERS
</t>
  </si>
  <si>
    <t>US2022147465 (A1)</t>
  </si>
  <si>
    <t xml:space="preserve">RENKE MAXWELL CHRISTOPHER [US]
STARK TAYLOR JAMES [US]
SCHULTZ BENJAMIN M [US]
VISWANATHAN GIRIDHAR [US]
SMITH FREDERICK JUSTUS [US]
THOMAS DEEPU CHANDY [US]
PULAPAKA HARI R [US]
GUO AMBER TIANQI [US]
</t>
  </si>
  <si>
    <t xml:space="preserve">G06F3/06
G06F12/14
</t>
  </si>
  <si>
    <t xml:space="preserve">G06F3/0622
G06F3/0631
G06F3/0659
G06F3/067
G06F9/45558
G06F12/109
G06F12/1408
G06F12/1433
G06F12/1441
G06F12/1458
G06F21/121
G06F21/53
G06F21/552
G06F21/554
G06F21/57
G06F21/602
G06F21/79
G06F2009/45587
G06F12/109
G06F12/1408
G06F2212/1004
G06F2212/1016
G06F2212/1052
G06F2212/152
G06F2212/657
</t>
  </si>
  <si>
    <t xml:space="preserve">US202217580335
</t>
  </si>
  <si>
    <t xml:space="preserve">US201962872233P 20190709
US201916565271 20190909
US202217580335 20220120
</t>
  </si>
  <si>
    <t xml:space="preserve">DYNAMIC SEQUENCING OF DATA PARTITIONS FOR OPTIMIZING MEMORY UTILIZATION AND PERFORMANCE OF NEURAL NETWORKS
</t>
  </si>
  <si>
    <t>US2022147833 (A1)</t>
  </si>
  <si>
    <t xml:space="preserve">CEDOLA KENT D [US]
WALL LARRY MARVIN [US]
BOBROV BORIS [US]
PETRE GEORGE [US]
MCBRIDE CHAD BALLING [US]
AMBARDEKAR AMOL ASHOK [US]
</t>
  </si>
  <si>
    <t xml:space="preserve">G06F9/48
G06F12/02
G06N3/10
</t>
  </si>
  <si>
    <t xml:space="preserve">G06F1/3206
G06F1/324
G06F1/3275
G06F1/3287
G06F3/0604
G06F3/0631
G06F3/067
G06F9/30087
G06F9/3836
G06F9/3887
G06F9/46
G06F9/467
G06F9/4881
G06F9/5016
G06F9/5033
G06F9/5061
G06F9/5077
G06F12/0207
G06F12/0238
G06F12/08
G06F12/0862
G06F12/10
G06F13/1673
G06F13/1689
G06F13/28
G06F15/8007
G06F17/15
G06N3/04
G06N3/0454
G06N3/049
G06N3/06
G06N3/063
G06N3/0635
G06N3/08
G06N3/10
H03M7/3059
H03M7/3066
H03M7/3088
H03M7/46
H03M7/6005
H03M7/6011
H03M7/6058
H03M7/70
H04L45/04
H04L45/50
H04L67/02
H04L67/1001
G06F9/467
G06F9/4881
G06F2209/484
G06F2209/485
G06F2212/1016
G06F2212/6026
G06F2212/657
H03M7/46
H04L45/50
Y02D10/00
Y02D30/50
</t>
  </si>
  <si>
    <t xml:space="preserve">US202217583499
</t>
  </si>
  <si>
    <t xml:space="preserve">US201762486432P 20170417
US201715719351 20170928
US202217583499 20220125
</t>
  </si>
  <si>
    <t xml:space="preserve">HARDWARE ACCELERATION FOR FUNCTION PROCESSING
</t>
  </si>
  <si>
    <t>US2022147396 (A1)</t>
  </si>
  <si>
    <t xml:space="preserve">TANDON PRATEEK [US]
CORELL BRIAN JACOB [US]
</t>
  </si>
  <si>
    <t xml:space="preserve">G06F9/38
G06F9/48
G06F9/50
G06F13/362
</t>
  </si>
  <si>
    <t xml:space="preserve">G06F8/443
G06F9/3836
G06F9/4843
G06F9/5027
G06F9/5044
G06F13/3625
G06F2209/509
</t>
  </si>
  <si>
    <t xml:space="preserve">US202217586434
</t>
  </si>
  <si>
    <t xml:space="preserve">US201916555927 20190829
US202217586434 20220127
</t>
  </si>
  <si>
    <t xml:space="preserve">EDGE-DISJOINT PATHS FOR LONG-RANGE MULTI-QUBIT OPERATIONS IN QUANTUM CIRCUIT
</t>
  </si>
  <si>
    <t>US2022147856 (A1)</t>
  </si>
  <si>
    <t xml:space="preserve">KLIUCHNIKOV VADYM [US]
SCHOUTE EDDIE [US]
VASCHILLO ALEXANDER [US]
VASILEVSKY DMITRY [US]
BEVERLAND MICHAEL [US]
</t>
  </si>
  <si>
    <t xml:space="preserve">US202017096313
</t>
  </si>
  <si>
    <t xml:space="preserve">US202017096313 20201112
</t>
  </si>
  <si>
    <t xml:space="preserve">CLASSIFYING JOB SEARCH QUERIES FOR IMPROVED PRECISION
</t>
  </si>
  <si>
    <t>US2022147588 (A1)</t>
  </si>
  <si>
    <t xml:space="preserve">XUE HUICHAO [US]
</t>
  </si>
  <si>
    <t xml:space="preserve">G06F16/2457
G06F16/9032
G06F16/9535
G06F16/9538
G06F40/58
G06N20/00
G06Q10/10
</t>
  </si>
  <si>
    <t xml:space="preserve">G06F16/24578
G06F16/90332
G06F16/9535
G06F16/9538
G06F40/58
G06N20/00
G06Q10/1053
G06Q50/01
</t>
  </si>
  <si>
    <t xml:space="preserve">US202017094525
</t>
  </si>
  <si>
    <t xml:space="preserve">US202017094525 20201110
</t>
  </si>
  <si>
    <t xml:space="preserve">Secure Device Endpoint Assignment
</t>
  </si>
  <si>
    <t>US2022147290 (A1)</t>
  </si>
  <si>
    <t xml:space="preserve">TJONG SOEMIN [US]
WU JIMMY YU [US]
IVERSON KRISTOFER N [US]
RAASTROEM JORGE I [US]
</t>
  </si>
  <si>
    <t xml:space="preserve">G06F3/12
H04N1/44
</t>
  </si>
  <si>
    <t xml:space="preserve">G06F3/1203
G06F3/1207
G06F3/1222
G06F3/1231
G06F3/1238
G06F3/1259
G06F3/1261
G06F3/1287
G06F3/1288
G06F9/5027
G06F9/5072
H04N1/4426
G06F3/122
G06F3/1236
G06F3/1288
G06F2209/548
</t>
  </si>
  <si>
    <t xml:space="preserve">US202217586129
</t>
  </si>
  <si>
    <t xml:space="preserve">US201916368564 20190328
US202217586129 20220127
</t>
  </si>
  <si>
    <t xml:space="preserve">Interacting with Nonconforming Applications in a Windowing Environment
</t>
  </si>
  <si>
    <t>US2022147235 (A1)</t>
  </si>
  <si>
    <t xml:space="preserve">WEI YAOU [US]
SWAN CHRISTOPHER E [US]
SNITKOVSKIY ALEX [US]
WONG TSZ YAN [US]
YAMAMOTO HIROFUMI [US]
TRICANOWICZ STEVEN J [US]
BECK BRIAN D [US]
VRANJES MIRON [US]
</t>
  </si>
  <si>
    <t xml:space="preserve">G06F3/0481
G06F3/04847
G06F9/451
</t>
  </si>
  <si>
    <t xml:space="preserve">G06F3/0481
G06F3/04847
G06F9/451
G06F9/452
G06F2203/04803
</t>
  </si>
  <si>
    <t xml:space="preserve">US202117516003
</t>
  </si>
  <si>
    <t xml:space="preserve">US201514798372 20150713
US201816225259 20181219
US202117516003 20211101
</t>
  </si>
  <si>
    <t xml:space="preserve">BRIDGE SENSOR DC ERROR CANCELLATION SCHEME
</t>
  </si>
  <si>
    <t>US2022149856 (A1)</t>
  </si>
  <si>
    <t xml:space="preserve">PARK CHANG JOON [US]
GALINSKI MARTIN FRANCIS [US]
CAO ZHUO YI [US]
</t>
  </si>
  <si>
    <t xml:space="preserve">G01L1/16
G01R17/10
H03K17/687
H03M1/08
</t>
  </si>
  <si>
    <t xml:space="preserve">G01D3/036
G01L1/16
G01R17/105
H03K17/687
H03M1/0863
</t>
  </si>
  <si>
    <t xml:space="preserve">US202017095701
</t>
  </si>
  <si>
    <t xml:space="preserve">US202017095701 20201111
</t>
  </si>
  <si>
    <t xml:space="preserve">AUXILIARY MODEL FOR PREDICTING NEW MODEL PARAMETERS
</t>
  </si>
  <si>
    <t>US2022147818 (A1)</t>
  </si>
  <si>
    <t xml:space="preserve">ZHANG CHENG [GB]
LAMB ANGUS [GB]
SAVELIEV EVGENY SERGEEVICH [GB]
LI YINGZHEN [GB]
LONGDEN CAMILLA [GB]
CAMERON PASHMINA [GB]
TSCHIATSCHEK SEBASTIAN [GB]
LOBATO JOSE MIGUEL HERNÁNDEZ [GB]
TURNER RICHARD [GB]
</t>
  </si>
  <si>
    <t xml:space="preserve">US202017095700
</t>
  </si>
  <si>
    <t xml:space="preserve">US202017095700 20201111
</t>
  </si>
  <si>
    <t xml:space="preserve">CONTEXT MENU SECURITY POLICY ENFORCEMENT
</t>
  </si>
  <si>
    <t>US2022150280 (A1)</t>
  </si>
  <si>
    <t xml:space="preserve">AZULAY ITAMAR [IL]
HILZENRAT ISHAY [IL]
CHERNI TOMER [IL]
</t>
  </si>
  <si>
    <t xml:space="preserve">G06F3/0482
G06F16/953
</t>
  </si>
  <si>
    <t xml:space="preserve">G06F3/0482
G06F16/953
H04L63/20
H04L67/01
</t>
  </si>
  <si>
    <t xml:space="preserve">US202017091660
</t>
  </si>
  <si>
    <t xml:space="preserve">US202017091660 20201106
</t>
  </si>
  <si>
    <t xml:space="preserve">MALWARE DETONATION
</t>
  </si>
  <si>
    <t>US2022150277 (A1)</t>
  </si>
  <si>
    <t xml:space="preserve">MAOR TAL JOSEPH [US]
PERGAL GUY [IL]
NEHEMIA MOSHE BEN [IL]
</t>
  </si>
  <si>
    <t xml:space="preserve">H04L63/0876
H04L63/0892
H04L63/1483
H04L63/20
</t>
  </si>
  <si>
    <t xml:space="preserve">US202017095385
</t>
  </si>
  <si>
    <t xml:space="preserve">US202017095385 20201111
</t>
  </si>
  <si>
    <t xml:space="preserve">MULTI-CAST SUPPORT FOR A VIRTUAL NETWORK
</t>
  </si>
  <si>
    <t>US2022150156 (A1)</t>
  </si>
  <si>
    <t xml:space="preserve">CHANDRAPPA HARISH KUMAR [US]
RANGAIAH ADARSH KIRNELLI [US]
DASGUPTA MILAN [US]
FIRESTONE DANIEL MAX [US]
ZYGMUNT MICHAL CZESLAW [US]
ZAN XINYAN [US]
TEWARI RISHABH [US]
LANTZ ERIC LAWRENCE ALBERT [US]
BANSAL DEEPAK [US]
LEE YOUNG [US]
</t>
  </si>
  <si>
    <t xml:space="preserve">G06F9/455
H04L12/46
H04L45/00
H04L45/16
H04L45/64
</t>
  </si>
  <si>
    <t xml:space="preserve">G06F9/45558
H04L12/18
H04L12/1877
H04L12/4633
H04L12/4641
H04L45/16
H04L45/64
H04L45/66
G06F2009/45595
</t>
  </si>
  <si>
    <t xml:space="preserve">US202117507719
</t>
  </si>
  <si>
    <t xml:space="preserve">US201916428868 20190531
US202117507719 20211021
</t>
  </si>
  <si>
    <t xml:space="preserve">DISTRIBUTED DATABASE-DRIVEN RESOURCE MANAGEMENT AND LOCKING IN A CLOUD NATIVE MOBILE CORE NETWORK NODE ARCHITECTURE
</t>
  </si>
  <si>
    <t>US2022150181 (A1)</t>
  </si>
  <si>
    <t xml:space="preserve">PARKER RONALD M [US]
BROWN JEREMY [US]
QIAN HAIBO [US]
</t>
  </si>
  <si>
    <t xml:space="preserve">G06F9/50
H04L47/70
H04L47/783
</t>
  </si>
  <si>
    <t xml:space="preserve">G06F9/5016
G06F9/5072
H04L47/783
H04L47/821
H04L47/828
H04L67/1014
H04L67/1023
G06F9/5005
</t>
  </si>
  <si>
    <t xml:space="preserve">US202117492889
</t>
  </si>
  <si>
    <t xml:space="preserve">US201862748688P 20181022
US201916660538 20191022
US202117492889 20211004
</t>
  </si>
  <si>
    <t xml:space="preserve">DYNAMIC GROUPING OF LIVE VIDEO STREAMS AND CONTENT VIEWS
</t>
  </si>
  <si>
    <t>US2022150083 (A1)</t>
  </si>
  <si>
    <t xml:space="preserve">FAULKNER JASON THOMAS [US]
</t>
  </si>
  <si>
    <t xml:space="preserve">H04L12/18
</t>
  </si>
  <si>
    <t xml:space="preserve">H04L12/1822
H04L65/1069
H04L65/1093
H04L65/403
H04N7/147
H04N7/152
</t>
  </si>
  <si>
    <t xml:space="preserve">US202017091537
</t>
  </si>
  <si>
    <t xml:space="preserve">US202017091537 20201106
</t>
  </si>
  <si>
    <t xml:space="preserve">FABRICATION METHOD USING ANGLED DEPOSITION AND SHADOW WALLS
</t>
  </si>
  <si>
    <t>US2022149261 (A1)</t>
  </si>
  <si>
    <t xml:space="preserve">HEEDT SEBASTIAN [DE]
QUINTERO-PÉREZ MARINA [NL]
BORSOI FRANCESCO [NL]
VAN HOOGDALEN KEVIN ALEXANDER [NL]
KOUWENHOVEN LEONARDUS PETRUS [NL]
</t>
  </si>
  <si>
    <t xml:space="preserve">MICROSOFT TECHNOLOGY LICENSING LLC [US]
DELFT UNIV OF TECHNOLOGY [NL]
</t>
  </si>
  <si>
    <t xml:space="preserve">C23C16/455
H01L29/06
H01L39/08
H01L39/24
</t>
  </si>
  <si>
    <t xml:space="preserve">C23C14/04
C23C14/225
C23C16/45536
G06N10/00
H01L27/18
H01L29/0669
H01L29/0673
H01L29/20
H01L29/66977
H01L29/66984
H01L29/7613
H01L39/08
H01L39/228
H01L39/24
H01L39/248
B82Y10/00
H01L29/0673
H01L29/20
H01L29/66977
H01L29/66984
H01L29/7613
</t>
  </si>
  <si>
    <t xml:space="preserve">US201917429300
</t>
  </si>
  <si>
    <t xml:space="preserve">WO2019US18284 20190215
</t>
  </si>
  <si>
    <t xml:space="preserve">OPERATING CLOUD-MANAGED REMOTE EDGE SITES AT REDUCED DISK CAPACITY
</t>
  </si>
  <si>
    <t>US2022150298 (A1)</t>
  </si>
  <si>
    <t xml:space="preserve">KURIAN ALPHONSE [US]
AGRAWAL PUSHPRAJ [US]
ASTHANA ARPAN KUMAR [US]
PASUPULETI CHANDRASEKHAR [US]
</t>
  </si>
  <si>
    <t xml:space="preserve">G06F3/0617
G06F3/0631
G06F3/0653
G06F3/067
G06F9/45558
G06F9/5072
G06F9/5077
G06F9/5083
G06F11/0793
G06F11/2023
G06F11/3006
G06F11/3433
G06F11/3442
H04L41/0659
H04L41/5096
H04L67/10
H04L67/1097
G06F2201/815
</t>
  </si>
  <si>
    <t xml:space="preserve">US202017093553
</t>
  </si>
  <si>
    <t xml:space="preserve">US202017093553 20201109
</t>
  </si>
  <si>
    <t xml:space="preserve">TRAINING MULTI-OBJECT TRACKING MODELS USING SIMULATION
</t>
  </si>
  <si>
    <t>US2022148197 (A1)</t>
  </si>
  <si>
    <t xml:space="preserve">CHAKRABORTY ISHANI [US]
HANZELKA JONATHAN C [US]
YUAN LU [US]
ESCOS PEDRO URBINA [US]
SOEMO THOMAS M [US]
</t>
  </si>
  <si>
    <t xml:space="preserve">G06N20/00
G06T7/20
G06T17/00
G06T19/20
</t>
  </si>
  <si>
    <t xml:space="preserve">G06N20/00
G06T7/20
G06T17/00
G06T19/20
G06T2207/10016
G06T2207/20081
G06T2207/20084
G06T2207/30196
G06T2207/30241
G06T2219/2004
</t>
  </si>
  <si>
    <t xml:space="preserve">US202217585053
</t>
  </si>
  <si>
    <t xml:space="preserve">US202017026084 20200918
US202217585053 20220126
</t>
  </si>
  <si>
    <t xml:space="preserve">DYNAMIC ASSET MONITORING AND MANAGEMENT USING A CONTINUOUS EVENT PROCESSING PLATFORM
</t>
  </si>
  <si>
    <t>US2022147518 (A1)</t>
  </si>
  <si>
    <t xml:space="preserve">SCHINDLAUER ROMAN [US]
RAMAN BALAN SETHU [US]
GRABS TORSTEN W [US]
SEZGIN BEYSIM [US]
</t>
  </si>
  <si>
    <t xml:space="preserve">G06F16/245
G06F16/2455
G06F16/25
</t>
  </si>
  <si>
    <t xml:space="preserve">G06F16/245
G06F16/24568
G06F16/258
G06F16/22
G06F16/2255
G06F16/2428
G06F16/2471
</t>
  </si>
  <si>
    <t xml:space="preserve">US202217579603
</t>
  </si>
  <si>
    <t xml:space="preserve">US20100826689 20100630
US201514636437 20150303
US201916548515 20190822
US202217579603 20220120
</t>
  </si>
  <si>
    <t xml:space="preserve">Schema Agnostic Migration Of Delineated Data Between Relational Databases
</t>
  </si>
  <si>
    <t>US2022147499 (A1)</t>
  </si>
  <si>
    <t xml:space="preserve">TARANOV IGOR [US]
</t>
  </si>
  <si>
    <t xml:space="preserve">G06F16/21
G06F16/22
</t>
  </si>
  <si>
    <t xml:space="preserve">G06F16/211
G06F16/214
G06F16/2246
G06F16/2282
</t>
  </si>
  <si>
    <t xml:space="preserve">US202217583023
</t>
  </si>
  <si>
    <t xml:space="preserve">US202016914060 20200626
US202217583023 20220124
</t>
  </si>
  <si>
    <t xml:space="preserve">AUTOMATIC GENERATION OF TRANSFORMATIONS OF FORMATTED TEMPLATES USING DEEP LEARNING MODELING
</t>
  </si>
  <si>
    <t>US2022147702 (A1)</t>
  </si>
  <si>
    <t xml:space="preserve">LI JI [US]
SRIVASTAVA AMIT [US]
CHENG MINGXI [US]
</t>
  </si>
  <si>
    <t xml:space="preserve">G06F40/103
G06F40/186
G06N20/00
</t>
  </si>
  <si>
    <t xml:space="preserve">G06F16/4393
G06F40/103
G06F40/186
G06N3/02
G06N3/0454
G06N3/0472
G06N3/088
G06N5/04
G06N20/00
G06V10/40
G06N3/0427
G06N3/08
G06N5/047
</t>
  </si>
  <si>
    <t xml:space="preserve">US202017095603
</t>
  </si>
  <si>
    <t xml:space="preserve">US202017095603 20201111
</t>
  </si>
  <si>
    <t xml:space="preserve">ENHANCED LINKS IN CURATION AND COLLABORATION APPLICATIONS
</t>
  </si>
  <si>
    <t>US2022147696 (A1)</t>
  </si>
  <si>
    <t xml:space="preserve">SRINIVASAN VARUN [US]
AKSELROD GREGORY [US]
RASMUSSEN DAVID JOHN [US]
NAM EUN JU [US]
</t>
  </si>
  <si>
    <t xml:space="preserve">G06F40/103
G06F40/134
G06F40/279
</t>
  </si>
  <si>
    <t xml:space="preserve">US202217582803
</t>
  </si>
  <si>
    <t xml:space="preserve">US201313894448 20130515
US202217582803 20220124
</t>
  </si>
  <si>
    <t xml:space="preserve">DICHROIC COATINGS TO IMPROVE DISPLAY UNIFORMITY AND LIGHT SECURITY IN AN OPTICAL COMBINER
</t>
  </si>
  <si>
    <t>US2022146827 (A1)</t>
  </si>
  <si>
    <t xml:space="preserve">VALLIUS TUOMAS HEIKKI SAKARI [US]
TUOMISTO PIETARI [FI]
TERVO JANI KARI TAPIO [FI]
</t>
  </si>
  <si>
    <t xml:space="preserve">C03C17/245
F21V8/00
G02B5/18
G02B5/26
G02B27/01
G02B27/42
</t>
  </si>
  <si>
    <t xml:space="preserve">C03C17/2456
G02B5/18
G02B5/26
G02B6/0023
G02B6/005
G02B6/0076
G02B27/0172
G02B27/4205
C03C2217/212
C03C2217/213
C03C2217/214
C03C2217/70
C03C2218/15
G02B5/286
G02B27/0081
G02B2027/0114
G02B2027/0125
G02B2027/0178
</t>
  </si>
  <si>
    <t xml:space="preserve">US202017092223
</t>
  </si>
  <si>
    <t xml:space="preserve">US202017092223 20201107
</t>
  </si>
  <si>
    <t xml:space="preserve">CACHE-BASED TRACE REPLAY BREAKPOINTS USING RESERVED TAG FIELD BITS
</t>
  </si>
  <si>
    <t>ES2909580 (T3)</t>
  </si>
  <si>
    <t xml:space="preserve">MOLA JORDI
</t>
  </si>
  <si>
    <t xml:space="preserve">G06F11/36
G06F12/0831
G06F12/0837
G06F12/1027
</t>
  </si>
  <si>
    <t xml:space="preserve">G06F9/327
G06F9/328
G06F11/3037
G06F11/362
G06F11/3636
G06F11/3648
G06F12/0817
G06F12/0833
G06F12/0837
G06F12/1027
G06F12/126
G06F9/327
G06F9/328
G06F11/362
G06F2212/684
</t>
  </si>
  <si>
    <t xml:space="preserve">ES20190735075T
</t>
  </si>
  <si>
    <t xml:space="preserve">20190618
</t>
  </si>
  <si>
    <t xml:space="preserve">US201816020636 20180627
WO2019US37571 20190618
</t>
  </si>
  <si>
    <t xml:space="preserve">PARTIAL DOWNLOADS OF COMPRESSED DATA
</t>
  </si>
  <si>
    <t>CA3157076 (A1)</t>
  </si>
  <si>
    <t xml:space="preserve">DE ICAZA AMOZURRUTIA MIGUEL [US]
</t>
  </si>
  <si>
    <t xml:space="preserve">G06F16/182
H03M7/30
H03M7/40
</t>
  </si>
  <si>
    <t xml:space="preserve">G06F16/183
H03M7/6052
H04L67/5651
H04L69/04
H03M7/3084
H03M7/4012
H04L69/04
</t>
  </si>
  <si>
    <t xml:space="preserve">CA20203157076
</t>
  </si>
  <si>
    <t xml:space="preserve">US201916682937 20191113
WO2020US59765 20201110
</t>
  </si>
  <si>
    <t xml:space="preserve">VIRTUAL ENVIRONMENT TYPE VALIDATION FOR POLICY ENFORCEMENT
</t>
  </si>
  <si>
    <t>CA3157071 (A1)</t>
  </si>
  <si>
    <t xml:space="preserve">2021-05-06
</t>
  </si>
  <si>
    <t xml:space="preserve">SUGANDHI TUSHAR SURESH [US]
GUO AMBER TIANQI [US]
BALASUBRAMANYAN BALAJI [US]
SINGH ABHIJAT [US]
KARADEMIR AHMED SARUHAN [US]
SCHULTZ BENJAMIN M [US]
PULAPAKA HARI R [US]
SHUBHAM GUPTA [US]
THOMAS CHASE [US]
RAMIREZ CARLOS ERNESTO PEZA [US]
</t>
  </si>
  <si>
    <t xml:space="preserve">G06F21/53
G06F21/57
</t>
  </si>
  <si>
    <t xml:space="preserve">G06F9/45558
G06F21/51
G06F21/53
G06F21/57
H04L9/3236
H04L9/3263
G06F2009/4557
G06F21/105
H04L2209/127
</t>
  </si>
  <si>
    <t xml:space="preserve">CA20203157071
</t>
  </si>
  <si>
    <t xml:space="preserve">US201916672429 20191101
WO2020US56955 20201023
</t>
  </si>
  <si>
    <t xml:space="preserve">ACTIVATION MANAGEMENT FOR MULTIPLE VOICE ASSISTANTS
</t>
  </si>
  <si>
    <t>BR112021021554 (A2)</t>
  </si>
  <si>
    <t xml:space="preserve">ADINA MAGDALENA TRUFINESCU [US]
ALICE JANE BERNHEIM BRUSH [US]
KEVIN J ENDRES [US]
LISA J STIFELMAN [US]
</t>
  </si>
  <si>
    <t xml:space="preserve">G06F3/16
G06F9/451
</t>
  </si>
  <si>
    <t xml:space="preserve">G06F3/167
G06F9/453
G10L15/08
G10L15/22
G10L15/32
G10L2015/088
G10L2015/223
</t>
  </si>
  <si>
    <t xml:space="preserve">BR20211121554
</t>
  </si>
  <si>
    <t xml:space="preserve">20200326
</t>
  </si>
  <si>
    <t xml:space="preserve">US201916419503 20190522
WO2020US25066 20200326
</t>
  </si>
  <si>
    <t xml:space="preserve">ESTABLISHMENT OF CONSORTIUM BLOCKCHAIN NETWORK
</t>
  </si>
  <si>
    <t>ES2909088 (T3)</t>
  </si>
  <si>
    <t xml:space="preserve">RUSSINOVICH MARK
COSTA MANUEL
KERNER MATTHEW M
MOSCIBRODA THOMAS
</t>
  </si>
  <si>
    <t xml:space="preserve">G06F21/53
G06F21/57
G06F21/74
G06Q20/00
G06Q20/02
G06Q20/06
G06Q20/38
H04L9/32
H04W4/06
</t>
  </si>
  <si>
    <t xml:space="preserve">G06F21/53
G06F21/57
G06F21/74
G06Q20/00
G06Q20/02
G06Q20/065
G06Q20/3829
G11B20/00282
H04L9/0637
H04L9/3236
H04L9/3265
H04L9/50
H04L63/0435
H04L63/062
H04L63/065
H04L63/08
H04L63/10
H04L63/101
H04L63/104
H04L63/12
H04L63/123
H04W4/06
H04L9/0833
H04L9/3242
H04L9/3255
H04L9/50
H04L2209/127
</t>
  </si>
  <si>
    <t xml:space="preserve">ES20180706017T
</t>
  </si>
  <si>
    <t xml:space="preserve">20180131
</t>
  </si>
  <si>
    <t xml:space="preserve">US201762455981P 20170207
US201715638203 20170629
WO2018US16057 20180131
</t>
  </si>
  <si>
    <t xml:space="preserve">Partition abstraction in distributed computing systems
</t>
  </si>
  <si>
    <t>US11323355 (B1)</t>
  </si>
  <si>
    <t xml:space="preserve">GUPTA SUMIT [CA]
NANDA AMIT KUMAR [US]
ARORA VIKRANT [US]
</t>
  </si>
  <si>
    <t xml:space="preserve">G06F15/16
H04L45/00
H04L67/1097
H04L67/60
</t>
  </si>
  <si>
    <t xml:space="preserve">H04L45/04
H04L67/1097
H04L67/60
</t>
  </si>
  <si>
    <t xml:space="preserve">US202117464275
</t>
  </si>
  <si>
    <t xml:space="preserve">US202117464275 20210901
</t>
  </si>
  <si>
    <t xml:space="preserve">Resilient and data-oriented approach for application data processing
</t>
  </si>
  <si>
    <t>US11323545 (B1)</t>
  </si>
  <si>
    <t xml:space="preserve">VARFOLOMEYEV VADIM VALERYEVICH [US]
TUIT ROBERTJAN [US]
</t>
  </si>
  <si>
    <t xml:space="preserve">G06F8/10
G06F8/35
G06F9/48
H04L67/133
H04L67/142
H04L67/51
</t>
  </si>
  <si>
    <t xml:space="preserve">G06F8/10
G06F8/35
G06F9/4881
H04L67/133
H04L67/142
H04L67/51
</t>
  </si>
  <si>
    <t xml:space="preserve">US202117307120
</t>
  </si>
  <si>
    <t xml:space="preserve">US202117307120 20210504
</t>
  </si>
  <si>
    <t xml:space="preserve">Dual display device control
</t>
  </si>
  <si>
    <t>US11322062 (B1)</t>
  </si>
  <si>
    <t xml:space="preserve">HERSHEY KYLE WILLIAM [US]
KALLIO SAMU MATIAS [US]
</t>
  </si>
  <si>
    <t xml:space="preserve">G06F3/14
G09G3/00
G09G5/10
</t>
  </si>
  <si>
    <t xml:space="preserve">G06F3/1431
G09G3/035
G09G5/10
G09G2320/0686
G09G2380/02
</t>
  </si>
  <si>
    <t xml:space="preserve">US202117215645
</t>
  </si>
  <si>
    <t xml:space="preserve">20210329
</t>
  </si>
  <si>
    <t xml:space="preserve">US202163134501P 20210106
US202117215645 20210329
</t>
  </si>
  <si>
    <t xml:space="preserve">Memory operations management in computing systems
</t>
  </si>
  <si>
    <t>US11321171 (B1)</t>
  </si>
  <si>
    <t xml:space="preserve">AGARWAL ISHWAR [US]
CHRYSOS GEORGE ZACHARIAS [US]
ROSELL MARTINEZ OSCAR [ES]
</t>
  </si>
  <si>
    <t xml:space="preserve">G06F3/06
G06F11/00
G06F11/10
G06F11/14
</t>
  </si>
  <si>
    <t xml:space="preserve">G06F3/0619
G06F3/064
G06F3/0679
G06F11/1068
G06F11/1435
</t>
  </si>
  <si>
    <t xml:space="preserve">US202117328891
</t>
  </si>
  <si>
    <t xml:space="preserve">US202163163183P 20210319
US202117328891 20210524
</t>
  </si>
  <si>
    <t xml:space="preserve">EFFICIENTLY INTERCONNECTING A PLURALITY OF COMPUTING NODES TO FORM A CIRCUIT-SWITCHED NETWORK
</t>
  </si>
  <si>
    <t>US2022140934 (A1)</t>
  </si>
  <si>
    <t xml:space="preserve">BALLANI HITESH [GB]
BELADY CHRISTIAN L [US]
HSU LISA RU-FENG [US]
SAUNDERS WINSTON ALLEN [US]
COSTA PAOLO [GB]
CARMEAN DOUGLAS M [US]
SHI KAI [GB]
BOECKER CHARLES [US]
</t>
  </si>
  <si>
    <t xml:space="preserve">H04J14/02
</t>
  </si>
  <si>
    <t xml:space="preserve">H04J14/0212
H04J14/0223
H04J14/0241
H04J14/0267
</t>
  </si>
  <si>
    <t xml:space="preserve">US202117173052
</t>
  </si>
  <si>
    <t xml:space="preserve">US202063109276P 20201103
US202117173052 20210210
</t>
  </si>
  <si>
    <t xml:space="preserve">DYNAMIC USER-DEVICE UPSCALING OF MEDIA STREAMS
</t>
  </si>
  <si>
    <t>US2022138902 (A1)</t>
  </si>
  <si>
    <t xml:space="preserve">LEA PERRY VICTOR [US]
</t>
  </si>
  <si>
    <t xml:space="preserve">G06N3/08
G06T3/40
</t>
  </si>
  <si>
    <t xml:space="preserve">G06N3/0454
G06N3/08
G06T3/4046
G06T3/4053
H04L65/70
H04L65/75
</t>
  </si>
  <si>
    <t xml:space="preserve">US202017089328
</t>
  </si>
  <si>
    <t xml:space="preserve">US202017089328 20201104
</t>
  </si>
  <si>
    <t xml:space="preserve">SPATIALLY ADDRESSABLE CONTROL OF POLYMERASE ACTIVITY
</t>
  </si>
  <si>
    <t>US2022136021 (A1)</t>
  </si>
  <si>
    <t xml:space="preserve">C12N9/12
C12P19/34
</t>
  </si>
  <si>
    <t xml:space="preserve">C12N9/1252
C12P19/34
C12Q1/6844
C12Y207/07007
C25B3/09
C12Q1/6844
C12Q2527/119
C12Q2527/125
C12Q2565/513
</t>
  </si>
  <si>
    <t xml:space="preserve">US202017086055
</t>
  </si>
  <si>
    <t xml:space="preserve">US202017086055 20201030
</t>
  </si>
  <si>
    <t xml:space="preserve">SOFTWARE OWNERSHIP VALIDATION OF OPTICAL DISCS USING SECONDARY DEVICE
</t>
  </si>
  <si>
    <t>US2022134235 (A1)</t>
  </si>
  <si>
    <t xml:space="preserve">PATANA TERO J [US]
WANG SHUOQI S [US]
DUGGAN MICHAEL P [US]
</t>
  </si>
  <si>
    <t xml:space="preserve">A63F13/71
A63F13/79
G06F21/12
G06F21/34
</t>
  </si>
  <si>
    <t xml:space="preserve">A63F13/32
A63F13/71
A63F13/73
A63F13/79
G06F21/12
G06F21/34
A63F2300/207
G06F2221/0704
</t>
  </si>
  <si>
    <t xml:space="preserve">US202017087264
</t>
  </si>
  <si>
    <t xml:space="preserve">US202017087264 20201102
</t>
  </si>
  <si>
    <t xml:space="preserve">INTERNAL LANGUAGE MODEL FOR E2E MODELS
</t>
  </si>
  <si>
    <t>US2022139380 (A1)</t>
  </si>
  <si>
    <t xml:space="preserve">MENG ZHONG [US]
PARTHASARATHY SARANGARAJAN [US]
SUN XIE [US]
GAUR YASHESH [US]
KANDA NAOYUKI [US]
LU LIANG [US]
CHEN XIE [US]
ZHAO RUI [US]
LI JINYU [US]
GONG YIFAN [US]
</t>
  </si>
  <si>
    <t xml:space="preserve">G06N3/04
G10L15/01
G10L15/06
G10L15/16
G10L15/183
</t>
  </si>
  <si>
    <t xml:space="preserve">G06N3/049
G10L15/01
G10L15/063
G10L15/16
G10L15/183
G10L15/197
</t>
  </si>
  <si>
    <t xml:space="preserve">US202117154956
</t>
  </si>
  <si>
    <t xml:space="preserve">20210121
</t>
  </si>
  <si>
    <t xml:space="preserve">US202063108180P 20201030
US202117154956 20210121
</t>
  </si>
  <si>
    <t xml:space="preserve">GENERATION OF RECOMMENDED ACTIONS BASED ON STRENGTH AND DIVERSITY OF COLLABORATION IN A USER NETWORK
</t>
  </si>
  <si>
    <t>US2022138651 (A1)</t>
  </si>
  <si>
    <t xml:space="preserve">RAMASWAMY SANJAY HEMMIGE [US]
HULIYAR JAGADEESH VIRUPAKSHA [US]
MADHUWANTHA VINDANA [US]
PAGIDIPALLI SAI SUMANA [IL]
CHOUDHARY NEHA [US]
</t>
  </si>
  <si>
    <t xml:space="preserve">G06Q10/06
G06Q10/06311
G06Q10/06393
G06Q50/01
</t>
  </si>
  <si>
    <t xml:space="preserve">US202017086251
</t>
  </si>
  <si>
    <t xml:space="preserve">US202017086251 20201030
</t>
  </si>
  <si>
    <t xml:space="preserve">System and Method of Analyzing Changes in User Ratings
</t>
  </si>
  <si>
    <t>US2022138813 (A1)</t>
  </si>
  <si>
    <t xml:space="preserve">RAWAT MANOJ KUMAR [US]
XHAGOLLI ORENS [US]
THIRUMAL SATHIA PRABHU [US]
</t>
  </si>
  <si>
    <t xml:space="preserve">G06F16/22
G06Q10/06
G06Q30/02
</t>
  </si>
  <si>
    <t xml:space="preserve">G06F16/2264
G06Q10/06
G06Q10/0637
G06Q10/105
G06Q30/0201
G06Q30/0203
G06Q30/0282
G06F9/451
</t>
  </si>
  <si>
    <t xml:space="preserve">US202017085158
</t>
  </si>
  <si>
    <t xml:space="preserve">US202017085158 20201030
</t>
  </si>
  <si>
    <t xml:space="preserve">PREDICTING LOAD-BASED CONTROL INDEPENDENT (CI) REGISTER DATA INDEPENDENT (DI) (CIRDI) INSTRUCTIONS AS CI MEMORY DATA DEPENDENT (DD) (CIMDD) INSTRUCTIONS FOR REPLAY IN SPECULATIVE MISPREDICTION RECOVERY IN A PROCESSOR
</t>
  </si>
  <si>
    <t>US2022137977 (A1)</t>
  </si>
  <si>
    <t xml:space="preserve">KOTHINTI NARESH VIGNYAN REDDY [US]
PERAIS ARTHUR [FR]
AL SHEIKH RAMI MOHAMMAD [US]
PRIYADARSHI SHIVAM [US]
</t>
  </si>
  <si>
    <t xml:space="preserve">G06F9/38
</t>
  </si>
  <si>
    <t xml:space="preserve">G06F9/3826
G06F9/3834
G06F9/3838
G06F9/3842
G06F9/3861
</t>
  </si>
  <si>
    <t xml:space="preserve">US202017089379
</t>
  </si>
  <si>
    <t xml:space="preserve">US202017089379 20201104
</t>
  </si>
  <si>
    <t xml:space="preserve">AUGMENTED DATA INSIGHT GENERATION AND PROVISION
</t>
  </si>
  <si>
    <t>US2022138697 (A1)</t>
  </si>
  <si>
    <t xml:space="preserve">NECKERMANN TOM [US]
WILSON ALEXANDER JAMES [US]
REY ROMAIN GABRIEL PAUL [CA]
</t>
  </si>
  <si>
    <t xml:space="preserve">G06F16/901
G06N5/02
G06N20/00
G06Q10/10
</t>
  </si>
  <si>
    <t xml:space="preserve">G06F16/9024
G06N5/02
G06N5/022
G06N20/00
G06Q10/103
G06Q10/109
G06N20/00
</t>
  </si>
  <si>
    <t xml:space="preserve">US202117508123
</t>
  </si>
  <si>
    <t xml:space="preserve">US202017083594 20201029
US202117508123 20211022
</t>
  </si>
  <si>
    <t xml:space="preserve">TRAINING NEURAL NETWORKS BASED ON DUAL PIPELINE ARCHITECTURES
</t>
  </si>
  <si>
    <t>US2022138524 (A1)</t>
  </si>
  <si>
    <t xml:space="preserve">HEDDES MATTHEUS [US]
HOEFLER TORSTEN [CH]
COLWELL KENNETH ANDREW [US]
PHANISHAYEE AMAR [US]
</t>
  </si>
  <si>
    <t xml:space="preserve">G06N3/04
G06N3/0454
G06N3/063
G06N3/084
</t>
  </si>
  <si>
    <t xml:space="preserve">US202117151007
</t>
  </si>
  <si>
    <t xml:space="preserve">US202063107385P 20201029
US202117151007 20210115
</t>
  </si>
  <si>
    <t xml:space="preserve">Techniques for Presentation Analysis Based on Audience Feedback, Reactions, and Gestures
</t>
  </si>
  <si>
    <t>US2022138470 (A1)</t>
  </si>
  <si>
    <t xml:space="preserve">SELESKEROV KONSTANTIN [US]
SRIVASTAVA AMIT [US]
JOHNSON DEREK MARTIN [US]
SINHA PRIYANKA VIKRAM [US]
WU GENCHENG [US]
MEDEROS BRITTANY ELIZABETH [US]
</t>
  </si>
  <si>
    <t xml:space="preserve">G06K9/00
G06N20/00
</t>
  </si>
  <si>
    <t xml:space="preserve">G06N20/00
G06V20/41
G06V20/46
G06V40/176
G06V40/23
H04L12/1827
G06N3/04
G06N5/003
</t>
  </si>
  <si>
    <t xml:space="preserve">US202017085755
</t>
  </si>
  <si>
    <t xml:space="preserve">US202017085755 20201030
</t>
  </si>
  <si>
    <t xml:space="preserve">DEEP SIMULATION NETWORKS
</t>
  </si>
  <si>
    <t>US2022138558 (A1)</t>
  </si>
  <si>
    <t xml:space="preserve">KAPOOR ASHISH [US]
VEMPRALA SAI HEMACHANDRA [US]
MADAAN RATNESH [US]
</t>
  </si>
  <si>
    <t xml:space="preserve">G06F9/54
G06N3/04
G06N3/08
</t>
  </si>
  <si>
    <t xml:space="preserve">G06F9/546
G06F30/27
G06N3/04
G06N3/08
G06F2111/10
</t>
  </si>
  <si>
    <t xml:space="preserve">US202017090134
</t>
  </si>
  <si>
    <t xml:space="preserve">US202017090134 20201105
</t>
  </si>
  <si>
    <t xml:space="preserve">MACHINE TRANSLATION OF ENTITIES
</t>
  </si>
  <si>
    <t>US2022138440 (A1)</t>
  </si>
  <si>
    <t xml:space="preserve">LI ZHULIU [US]
YAN XIAO [US]
WANG YIMING [US]
YANG JAEWON [US]
</t>
  </si>
  <si>
    <t xml:space="preserve">G06F40/295
G06F40/58
G06N3/04
G06N3/08
</t>
  </si>
  <si>
    <t xml:space="preserve">US202017090776
</t>
  </si>
  <si>
    <t xml:space="preserve">US202017090776 20201105
</t>
  </si>
  <si>
    <t xml:space="preserve">DETERMINING LEXICAL DIFFICULTY IN TEXTUAL CONTENT
</t>
  </si>
  <si>
    <t>US2022138422 (A1)</t>
  </si>
  <si>
    <t xml:space="preserve">KULKARNI PRIYANKA SUBHASH [US]
ROUNTHWAITE ROBERT [US]
</t>
  </si>
  <si>
    <t xml:space="preserve">G06F16/33
G06F40/253
G06F40/284
</t>
  </si>
  <si>
    <t xml:space="preserve">G06F16/334
G06F40/237
G06F40/253
G06F40/284
G06N20/00
</t>
  </si>
  <si>
    <t xml:space="preserve">US202017085975
</t>
  </si>
  <si>
    <t xml:space="preserve">US202017085975 20201030
</t>
  </si>
  <si>
    <t xml:space="preserve">INTERCONNECT FOR DIRECT MEMORY ACCESS CONTROLLERS
</t>
  </si>
  <si>
    <t>US2022138130 (A1)</t>
  </si>
  <si>
    <t xml:space="preserve">PENG RUIHUA [US]
TANG MONICA MAN KAY [US]
XU XIAOLING [US]
</t>
  </si>
  <si>
    <t xml:space="preserve">G06F13/16
G06F13/28
G06F13/40
G06F15/173
G06F15/78
</t>
  </si>
  <si>
    <t xml:space="preserve">G06F13/1663
G06F13/1689
G06F13/28
G06F13/4068
G06F15/17375
G06F15/7825
</t>
  </si>
  <si>
    <t xml:space="preserve">US202017086010
</t>
  </si>
  <si>
    <t xml:space="preserve">US202017086010 20201030
</t>
  </si>
  <si>
    <t xml:space="preserve">MERGING COMPOSITE IMAGES INTO A NEW FILESYSTEM NAMESPACE
</t>
  </si>
  <si>
    <t>US2022138146 (A1)</t>
  </si>
  <si>
    <t xml:space="preserve">CHAGANI SHAHEED GULAMABBAS [US]
BRENDER SCOTT ALAN [US]
</t>
  </si>
  <si>
    <t xml:space="preserve">G06F16/11
G06F16/14
G06F16/16
</t>
  </si>
  <si>
    <t xml:space="preserve">G06F3/0607
G06F3/0643
G06F3/0644
G06F3/0689
G06F9/455
G06F16/116
G06F16/119
G06F16/14
G06F16/164
G06F16/166
G06F2009/45579
</t>
  </si>
  <si>
    <t xml:space="preserve">US202017084238
</t>
  </si>
  <si>
    <t xml:space="preserve">US202017084238 20201029
</t>
  </si>
  <si>
    <t xml:space="preserve">LOCATING FILES USING A DURABLE AND UNIVERSAL FILE IDENTIFIER
</t>
  </si>
  <si>
    <t>US2022138155 (A1)</t>
  </si>
  <si>
    <t xml:space="preserve">NOVAK MICHAEL JOHN [US]
JAIN RAJU [US]
LUEDERS JOHN HEINRICH [US]
ST PIERRE ROBERT PAUL [US]
TONINI CALVIN [US]
</t>
  </si>
  <si>
    <t xml:space="preserve">G06F9/54
G06F16/13
G06F16/14
G06F16/178
G06F16/951
G06F16/955
</t>
  </si>
  <si>
    <t xml:space="preserve">G06F9/547
G06F16/13
G06F16/148
G06F16/178
G06F16/951
G06F16/955
</t>
  </si>
  <si>
    <t xml:space="preserve">US202117496942
</t>
  </si>
  <si>
    <t xml:space="preserve">US201815919015 20180312
US202117496942 20211008
</t>
  </si>
  <si>
    <t xml:space="preserve">TASK TEMPLATES AND SOCIAL TASK DISCOVERY
</t>
  </si>
  <si>
    <t>US2022138412 (A1)</t>
  </si>
  <si>
    <t xml:space="preserve">JAUHAR SUJAY KUMAR [US]
CHANDRASEKARAN NIRUPAMA [US]
NOURI ELNAZ [US]
ENCARNACION MARK J [US]
GAMON MICHAEL [US]
</t>
  </si>
  <si>
    <t xml:space="preserve">G06F3/0484
G06F9/451
G06F16/2457
G06F40/186
</t>
  </si>
  <si>
    <t xml:space="preserve">G06F3/0484
G06F9/451
G06F16/24578
G06F40/186
G06Q10/10
G06Q10/103
G06Q50/01
</t>
  </si>
  <si>
    <t xml:space="preserve">US202217574878
</t>
  </si>
  <si>
    <t xml:space="preserve">US201916502951 20190703
US202217574878 20220113
</t>
  </si>
  <si>
    <t xml:space="preserve">DOCUMENT AUTO-COMPLETION
</t>
  </si>
  <si>
    <t>US2022138410 (A1)</t>
  </si>
  <si>
    <t xml:space="preserve">MENG SI [US]
YAO JINGE [US]
LIN CHIN-YEW [US]
LI ZHANG [US]
CHEN FANGRONG [US]
WU TAO [US]
MAO SUN [US]
ETTER VINCENT [US]
HUANG GENGLIN [US]
LIU JING [US]
ALLENSPACH PETER KURT [US]
POPP BOGDAN [US]
</t>
  </si>
  <si>
    <t xml:space="preserve">G06F40/106
G06F40/174
G06F40/253
</t>
  </si>
  <si>
    <t xml:space="preserve">G06F16/907
G06F40/106
G06F40/174
G06F40/253
</t>
  </si>
  <si>
    <t xml:space="preserve">US201917435332
</t>
  </si>
  <si>
    <t xml:space="preserve">WO2019CN85243 20190430
</t>
  </si>
  <si>
    <t xml:space="preserve">NATIVE EMULATION COMPATIBLE APPLICATION BINARY INTERFACE FOR SUPPORTING EMULATION OF FOREIGN CODE
</t>
  </si>
  <si>
    <t>US2022137942 (A1)</t>
  </si>
  <si>
    <t xml:space="preserve">SEQUEIRA DE JUSTO TEIXEIRA PEDRO MIGUEL [US]
MIHOCKA DAREK JOSIP [US]
BERRY JON ROBERT [US]
HADLEY RUSSELL CHARLES [US]
CLEARY JAMES DAVID [US]
DANG CLARENCE SIU YEEN [US]
</t>
  </si>
  <si>
    <t xml:space="preserve">G06F8/41
</t>
  </si>
  <si>
    <t xml:space="preserve">G06F8/447
G06F8/47
G06F9/44547
G06F8/41
</t>
  </si>
  <si>
    <t xml:space="preserve">US202117550452
</t>
  </si>
  <si>
    <t xml:space="preserve">20211214
</t>
  </si>
  <si>
    <t xml:space="preserve">US202017008270 20200831
US202117550452 20211214
</t>
  </si>
  <si>
    <t xml:space="preserve">TIME-OF-FLIGHT IMAGE SENSOR
</t>
  </si>
  <si>
    <t>US2022137222 (A1)</t>
  </si>
  <si>
    <t xml:space="preserve">OH MINSEOK [US]
NAGARAJA SATYADEV HULIKAL [US]
</t>
  </si>
  <si>
    <t xml:space="preserve">G01S7/486
G01S7/4865
G01S17/894
H01L27/148
</t>
  </si>
  <si>
    <t xml:space="preserve">G01S7/4865
G01S7/4868
G01S17/894
H01L27/14603
H01L27/14609
H01L27/14625
H01L27/14812
H01L27/14856
G02B3/0006
</t>
  </si>
  <si>
    <t xml:space="preserve">US202017086768
</t>
  </si>
  <si>
    <t xml:space="preserve">US202017086768 20201102
</t>
  </si>
  <si>
    <t xml:space="preserve">REDUCING SETUP TIME FOR ONLINE MEETINGS
</t>
  </si>
  <si>
    <t>US2022141268 (A1)</t>
  </si>
  <si>
    <t xml:space="preserve">BHAMIDIPATI NAGASWAPNA [US]
HE XIN [US]
JOVANOVIC MILICA [CZ]
KANIA ARTUR PAWEL [US]
KUMAR NAMENDRA [US]
LIANG RUI [US]
LI YUE [US]
MARQUEZ CATANO JOEL HARODI [US]
NAIR ABHILASH CHANDRASEKHARAN [US]
PANCHOLI GAURAV [US]
PARUS JINDRICH [CZ]
PETRLA MARTIN [CZ]
POSTU DENIS [CZ]
PRAKASH RAMA KRISHAN PRASAD SATYA [US]
SUEDA KENSAKU [US]
THIND BALVINDER KAUR [US]
XU HAO [US]
</t>
  </si>
  <si>
    <t xml:space="preserve">MICROSOFT TECHNOLOGY LICENSING LLC
</t>
  </si>
  <si>
    <t xml:space="preserve">G06Q10/10
H04L12/18
H04L65/1069
H04L65/403
</t>
  </si>
  <si>
    <t xml:space="preserve">G06Q10/109
H04L12/1818
H04L12/1831
H04L65/1069
H04L65/403
</t>
  </si>
  <si>
    <t xml:space="preserve">US202217576243
</t>
  </si>
  <si>
    <t xml:space="preserve">US201916702533 20191203
US202217576243 20220114
</t>
  </si>
  <si>
    <t xml:space="preserve">Adverse User Behavior Detection and Mitigation
</t>
  </si>
  <si>
    <t>US2022141223 (A1)</t>
  </si>
  <si>
    <t xml:space="preserve">MAKEY KRISTOPHER AARON [US]
DESCRE ALEXIS [US]
SPRAGUE DONALD T [US]
SHEEHAN WILLIAM SEAN [US]
ALPERT WARREN MICHAEL [US]
SMITH ROBERT MITCHELL [US]
AGRAWAL ARNAV KUMAR [US]
</t>
  </si>
  <si>
    <t xml:space="preserve">G06Q50/00
</t>
  </si>
  <si>
    <t xml:space="preserve">G06Q50/01
H04L63/10
H04L63/1425
</t>
  </si>
  <si>
    <t xml:space="preserve">US202017089336
</t>
  </si>
  <si>
    <t xml:space="preserve">US202017089336 20201104
</t>
  </si>
  <si>
    <t xml:space="preserve">DEVICE CAPABILITY MODEL SHARING
</t>
  </si>
  <si>
    <t>US2022141214 (A1)</t>
  </si>
  <si>
    <t xml:space="preserve">MANNENGAL ARUN RAMADASAN [US]
KESAVAN MADHAVAN [US]
KOMMALAPATI HANUMANTHA RAO [US]
</t>
  </si>
  <si>
    <t xml:space="preserve">H04L12/2818
H04L63/0853
H04L63/0876
H04L63/105
H04L63/123
G06F21/62
H04L63/10
H04L67/125
H04L67/303
H04L67/51
</t>
  </si>
  <si>
    <t xml:space="preserve">US202017085195
</t>
  </si>
  <si>
    <t xml:space="preserve">US202017085195 20201030
</t>
  </si>
  <si>
    <t xml:space="preserve">USING MULTI-FACTOR AND/OR INHERENCE-BASED AUTHENTICATION TO SELECTIVELY ENABLE PERFORMANCE OF AN OPERATION PRIOR TO OR DURING RELEASE OF CODE
</t>
  </si>
  <si>
    <t>US2022141029 (A1)</t>
  </si>
  <si>
    <t xml:space="preserve">DAHMEN KAREN LOWE [US]
HODGES IV EUGENE WILSON [US]
WALTON JOHN MICHAEL [US]
TAHSILDOOST KADRI [US]
{HACEK OVER (S)}EBESTA FILIP [US]
</t>
  </si>
  <si>
    <t xml:space="preserve">G06F8/60
H04L9/32
</t>
  </si>
  <si>
    <t xml:space="preserve">G06F8/60
G06F21/12
G06F21/31
G06F21/316
G06F21/32
G06F21/34
G06F21/35
G06F21/64
H04L9/3231
H04L9/3239
H04L9/3247
</t>
  </si>
  <si>
    <t xml:space="preserve">US202017084274
</t>
  </si>
  <si>
    <t xml:space="preserve">US202017084274 20201029
</t>
  </si>
  <si>
    <t xml:space="preserve">LIVE COMMENTS GENERATING
</t>
  </si>
  <si>
    <t>US2022141503 (A1)</t>
  </si>
  <si>
    <t xml:space="preserve">CUI LEI [CN]
WEI FURU [US]
HUANG SHAOHAN [US]
ZHOU MING [CN]
</t>
  </si>
  <si>
    <t xml:space="preserve">G06V10/74
H04N21/233
H04N21/234
H04N21/235
H04N21/488
</t>
  </si>
  <si>
    <t xml:space="preserve">G06F16/44
G06F16/483
G06V10/761
G06V10/82
G06V20/40
H04N21/233
H04N21/23418
H04N21/235
H04N21/4756
H04N21/4788
H04N21/4884
</t>
  </si>
  <si>
    <t xml:space="preserve">US202017435354
</t>
  </si>
  <si>
    <t xml:space="preserve">20200316
</t>
  </si>
  <si>
    <t xml:space="preserve">CN201910309878 20190417
WO2020US22878 20200316
</t>
  </si>
  <si>
    <t xml:space="preserve">EYE GAZE ADJUSTMENT
</t>
  </si>
  <si>
    <t>US2022141422 (A1)</t>
  </si>
  <si>
    <t xml:space="preserve">BATHICHE STEVEN N [US]
SOMMERLADE ERIC [GB]
NEOFYTOU ALEXANDROS [GB]
PANAY PANOS C [US]
</t>
  </si>
  <si>
    <t xml:space="preserve">G06K9/00
G06N3/08
G06T7/246
G06T11/00
H04N7/15
</t>
  </si>
  <si>
    <t xml:space="preserve">G06N3/08
G06T7/246
G06T11/00
G06V10/235
G06V40/165
G06V40/171
G06V40/174
G06V40/19
H04N7/147
H04N7/157
G06T2207/20081
G06T2207/20084
G06T2207/30201
</t>
  </si>
  <si>
    <t xml:space="preserve">US202017084937
</t>
  </si>
  <si>
    <t xml:space="preserve">US202017084937 20201030
</t>
  </si>
  <si>
    <t xml:space="preserve">SCHEDULING SATELLITE DATA TRANSMISSIONS USING DIFFERING SETS OF GROUND STATIONS
</t>
  </si>
  <si>
    <t>US2022141831 (A1)</t>
  </si>
  <si>
    <t xml:space="preserve">VASISHT DEEPAK [US]
CHANDRA RANVEER [US]
</t>
  </si>
  <si>
    <t xml:space="preserve">H04B7/155
H04B7/195
H04B17/40
H04W72/12
</t>
  </si>
  <si>
    <t xml:space="preserve">H04B7/155
H04B7/1851
H04B7/18515
H04B7/18517
H04B7/195
H04B17/40
H04W72/12
</t>
  </si>
  <si>
    <t xml:space="preserve">US202117385898
</t>
  </si>
  <si>
    <t xml:space="preserve">20210726
</t>
  </si>
  <si>
    <t xml:space="preserve">US202017087534 20201102
US202117385898 20210726
</t>
  </si>
  <si>
    <t xml:space="preserve">TECHNIQUES TO SET FOCUS IN CAMERA IN A MIXED-REALITY ENVIRONMENT WITH HAND GESTURE INTERACTION
</t>
  </si>
  <si>
    <t>US2022141379 (A1)</t>
  </si>
  <si>
    <t xml:space="preserve">LEI MARIA CHENG [US]
JAIN VISHAL [US]
DANGI VIKRAMADITYA [US]
</t>
  </si>
  <si>
    <t xml:space="preserve">G02B7/28
G02B27/01
G06F3/01
G06F3/04845
G06T11/60
H04N5/232
</t>
  </si>
  <si>
    <t xml:space="preserve">G02B7/28
G02B27/017
G02B27/0172
G03B13/36
G06F3/011
G06F3/012
G06F3/017
G06F3/04845
G06T11/60
H04N5/232
H04N5/23212
H04N5/232127
H04N5/23216
G02B2027/0138
G02B2027/014
</t>
  </si>
  <si>
    <t xml:space="preserve">US202217573613
</t>
  </si>
  <si>
    <t xml:space="preserve">US201916427398 20190531
US202016933413 20200720
US202217573613 20220111
</t>
  </si>
  <si>
    <t xml:space="preserve">Cross Device Application Discovery And Control
</t>
  </si>
  <si>
    <t>US2022141284 (A1)</t>
  </si>
  <si>
    <t xml:space="preserve">SINGH ARUNJEET [US]
SHEEHAN JOHN M [US]
GANDHI KUNAL [US]
MCKENNA SEAN [US]
KAZA AKHILESH (AKHIL) [US]
TEJANI SAMEER [US]
</t>
  </si>
  <si>
    <t xml:space="preserve">G06F9/50
H04L67/10
H04L67/51
</t>
  </si>
  <si>
    <t xml:space="preserve">G06F9/5044
G06F9/5055
G06F9/547
H04L67/10
H04L67/51
</t>
  </si>
  <si>
    <t xml:space="preserve">US202217575157
</t>
  </si>
  <si>
    <t xml:space="preserve">US201462049979P 20140912
US201414508801 20141007
US201715630374 20170622
US202016940155 20200727
US202217575157 20220113
</t>
  </si>
  <si>
    <t xml:space="preserve">RESTORE URL CONTEXT FOR PROXIES
</t>
  </si>
  <si>
    <t>US2022141278 (A1)</t>
  </si>
  <si>
    <t xml:space="preserve">MALIK VIKAS [US]
MARDIKS RAPPAPORT NIR [US]
GADOT IDAN [US]
</t>
  </si>
  <si>
    <t xml:space="preserve">G06F3/0483
G06F16/954
G06F16/9562
G06F16/9566
H04L61/59
H04L63/0281
H04L63/0815
H04L67/02
H04L67/289
H04L67/563
H04L2101/355
</t>
  </si>
  <si>
    <t xml:space="preserve">US202017084350
</t>
  </si>
  <si>
    <t xml:space="preserve">US202017084350 20201029
</t>
  </si>
  <si>
    <t xml:space="preserve">TECHNIQUES FOR RICH INTERACTION IN REMOTE LIVE PRESENTATION AND ACCURATE SUGGESTION FOR REHEARSAL THROUGH AUDIENCE VIDEO ANALYSIS
</t>
  </si>
  <si>
    <t>US2022141532 (A1)</t>
  </si>
  <si>
    <t xml:space="preserve">LI JI [US]
GORDAN ROBERT FERNAND [US]
HIGUERA NICOLAS [US]
SRIVASTAVA AMIT [US]
</t>
  </si>
  <si>
    <t xml:space="preserve">H04N21/44
H04N21/442
H04N21/466
H04N21/475
</t>
  </si>
  <si>
    <t xml:space="preserve">G06V10/70
G06V40/174
G06V40/20
G09B5/08
H04L65/1069
H04L65/403
H04N21/23418
H04N21/4223
H04N21/44008
H04N21/44218
H04N21/44222
H04N21/4662
H04N21/4756
H04N21/4758
H04N21/8455
H04N21/8456
</t>
  </si>
  <si>
    <t xml:space="preserve">US202017085813
</t>
  </si>
  <si>
    <t xml:space="preserve">US202017085813 20201030
</t>
  </si>
  <si>
    <t xml:space="preserve">CLIENT-SIDE MEASUREMENT OF COMPUTER NETWORK CONDITIONS
</t>
  </si>
  <si>
    <t>US2022141279 (A1)</t>
  </si>
  <si>
    <t xml:space="preserve">CALDER MATTHEW JAMES [US]
</t>
  </si>
  <si>
    <t xml:space="preserve">H04L43/106
H04L61/4511
H04L67/025
H04L67/101
H04L67/1014
</t>
  </si>
  <si>
    <t xml:space="preserve">US202017087456
</t>
  </si>
  <si>
    <t xml:space="preserve">US202017087456 20201102
</t>
  </si>
  <si>
    <t xml:space="preserve">MANAGING DATA TRANSFERS OVER NETWORK CONNECTIONS BASED ON PRIORITY AND A DATA USAGE PLAN
</t>
  </si>
  <si>
    <t>US2022141110 (A1)</t>
  </si>
  <si>
    <t xml:space="preserve">ZALMANOVITCH GIL [US]
SCOTT GREGORY JAMES [US]
GUDAY SHAI [US]
KWOK ALEC GARVIN [US]
JIANG YUE [US]
MA KENNETH VINCENT [US]
</t>
  </si>
  <si>
    <t xml:space="preserve">H04L12/14
H04L43/04
H04L43/045
H04L43/062
H04L43/0876
H04M15/00
H04W4/24
H04W4/60
H04W4/70
H04W8/18
H04W24/02
</t>
  </si>
  <si>
    <t xml:space="preserve">H04L12/1435
H04L43/04
H04L43/045
H04L43/062
H04L43/0876
H04M15/41
H04M15/58
H04M15/60
H04M15/765
H04M15/7652
H04M15/80
H04M15/83
H04M15/84
H04M15/846
H04M15/85
H04M15/853
H04M15/854
H04M15/86
H04W4/24
H04W4/60
H04W4/70
H04W8/186
H04W24/02
H04M1/72403
H04M15/775
H04M15/8044
H04M15/856
H04W8/18
H04W88/06
</t>
  </si>
  <si>
    <t xml:space="preserve">US202217573473
</t>
  </si>
  <si>
    <t xml:space="preserve">US201261591503P 20120127
US201261591509P 20120127
US201261696472P 20120904
US201213721066 20121220
US201815876094 20180119
US202217573473 20220111
</t>
  </si>
  <si>
    <t xml:space="preserve">EFFICIENTLY INTERCONNECTING COMPUTING NODES TO ENABLE USE OF HIGH-RADIX NETWORK SWITCHES
</t>
  </si>
  <si>
    <t>US2022141558 (A1)</t>
  </si>
  <si>
    <t xml:space="preserve">BALLANI HITESH [GB]
SAUNDERS WINSTON ALLEN [US]
BELADY CHRISTIAN L [US]
HSU LISA RU-FENG [US]
COSTA PAOLO [GB]
CARMEAN DOUGLAS M [US]
</t>
  </si>
  <si>
    <t xml:space="preserve">H04Q11/00
</t>
  </si>
  <si>
    <t xml:space="preserve">H04Q11/0005
H04Q11/0066
H04Q11/0067
H04Q11/0071
H04Q2011/0026
H04Q2011/0052
H04Q2011/0079
</t>
  </si>
  <si>
    <t xml:space="preserve">US202117243534
</t>
  </si>
  <si>
    <t xml:space="preserve">US202063109259P 20201103
US202117243534 20210428
</t>
  </si>
  <si>
    <t xml:space="preserve">DIGITAL OWNERSHIP ESCROW FOR NETWORK-CONFIGURABLE DEVICES
</t>
  </si>
  <si>
    <t>US2022141091 (A1)</t>
  </si>
  <si>
    <t xml:space="preserve">KOMMALAPATI HANUMANTHA RAO [US]
BERDY NICOLE ELAINE [US]
GEORGE SAMUEL JOHN [US]
SKINNER CAMERON WILLIAM [US]
</t>
  </si>
  <si>
    <t xml:space="preserve">H04L41/0803
H04L41/0893
H04L63/0876
H04L63/102
</t>
  </si>
  <si>
    <t xml:space="preserve">US202017085279
</t>
  </si>
  <si>
    <t xml:space="preserve">US202017085279 20201030
</t>
  </si>
  <si>
    <t xml:space="preserve">LOCALLY VARYING NUMERICAL RANGES FOR DATA COMPRESSION
</t>
  </si>
  <si>
    <t>US2022138989 (A1)</t>
  </si>
  <si>
    <t xml:space="preserve">FULLER MARTIN JON IRWIN [GB]
</t>
  </si>
  <si>
    <t xml:space="preserve">G06T3/40
G06T9/00
H03M7/30
</t>
  </si>
  <si>
    <t xml:space="preserve">G06T3/4007
G06T9/001
H03M7/3064
H03M7/3066
H03M7/6011
</t>
  </si>
  <si>
    <t xml:space="preserve">US202117154275
</t>
  </si>
  <si>
    <t xml:space="preserve">US202063108091P 20201030
US202117154275 20210121
</t>
  </si>
  <si>
    <t xml:space="preserve">System and Method of Identifying and Analyzing Significant Changes in User Ratings
</t>
  </si>
  <si>
    <t>US2022138773 (A1)</t>
  </si>
  <si>
    <t xml:space="preserve">G06F17/18
G06Q30/02
</t>
  </si>
  <si>
    <t xml:space="preserve">G06F17/18
G06Q10/00
G06Q10/06
G06Q30/0201
G06Q30/0205
G06Q30/0282
</t>
  </si>
  <si>
    <t xml:space="preserve">US202017085377
</t>
  </si>
  <si>
    <t xml:space="preserve">US202017085377 20201030
</t>
  </si>
  <si>
    <t xml:space="preserve">DERIVATIVE-BASED ENCODING FOR SCANNING MIRROR TIMING
</t>
  </si>
  <si>
    <t>US2022139281 (A1)</t>
  </si>
  <si>
    <t xml:space="preserve">BABECKI CHRISTOPHER MICHAEL [US]
HARADEN RYAN SCOTT [US]
XUE JINGYANG [US]
</t>
  </si>
  <si>
    <t xml:space="preserve">G02B26/10
G09G3/02
H03M7/40
</t>
  </si>
  <si>
    <t xml:space="preserve">G02B26/101
G09G3/025
G09G3/346
H03M7/40
G09G2310/08
G09G2350/00
G09G2370/00
H03M7/4031
</t>
  </si>
  <si>
    <t xml:space="preserve">US202217647762
</t>
  </si>
  <si>
    <t xml:space="preserve">US202016998511 20200820
US202217647762 20220112
</t>
  </si>
  <si>
    <t xml:space="preserve">HUMAN CHARACTERISTIC NORMALIZATION WITH AN AUTOENCODER
</t>
  </si>
  <si>
    <t>US2022138583 (A1)</t>
  </si>
  <si>
    <t xml:space="preserve">HERNANDEZ RIVERA JAVIER [US]
MCDUFF DANIEL [US]
CZERWINSKI MARY P [US]
</t>
  </si>
  <si>
    <t xml:space="preserve">G06N3/04
G06N3/088
G06V40/174
G06N3/0454
</t>
  </si>
  <si>
    <t xml:space="preserve">US202017085428
</t>
  </si>
  <si>
    <t xml:space="preserve">US202017085428 20201030
</t>
  </si>
  <si>
    <t xml:space="preserve">BROWSING IMAGES VIA MINED HYPERLINKED TEXT SNIPPETS
</t>
  </si>
  <si>
    <t>US2022138404 (A1)</t>
  </si>
  <si>
    <t xml:space="preserve">BAKER SIMON JOHN [US]
KANNAN ANITHA [US]
RAMNATH KRISHNAN [US]
</t>
  </si>
  <si>
    <t xml:space="preserve">G06F3/0484
G06F16/245
G06F16/2457
G06F16/58
G06F16/951
G06F16/9535
G06F40/134
G06F40/205
</t>
  </si>
  <si>
    <t xml:space="preserve">G06F3/0484
G06F16/245
G06F16/24578
G06F16/58
G06F16/951
G06F16/9535
G06F40/134
G06F40/205
</t>
  </si>
  <si>
    <t xml:space="preserve">US202217573786
</t>
  </si>
  <si>
    <t xml:space="preserve">US201313964516 20130812
US202217573786 20220112
</t>
  </si>
  <si>
    <t xml:space="preserve">COPYING USER INTERFACE ARTIFACTS WITH DYNAMIC LEVELS OF DETAIL AND SHORTCUT KEYS
</t>
  </si>
  <si>
    <t>US2022137797 (A1)</t>
  </si>
  <si>
    <t xml:space="preserve">BROWN JARED [US]
KIMBELL JOHN THOMAS [US]
LITTLE PATRICK EVAN [US]
LEVANT MARIANNA [US]
FAIRWEATHER RORY AKIRA MALCOLM [US]
WRIGHT LISA MARIE [US]
VIRDI GURPREET [US]
LYUKSHIN GRIGORIY V [US]
GITAU DAVID CHEGE [US]
</t>
  </si>
  <si>
    <t xml:space="preserve">G06F3/0482
G06F3/04845
G06F16/16
</t>
  </si>
  <si>
    <t xml:space="preserve">G06F3/0482
G06F3/04845
G06F16/168
G06F40/106
G06F40/166
G06F9/543
</t>
  </si>
  <si>
    <t xml:space="preserve">US202117470768
</t>
  </si>
  <si>
    <t xml:space="preserve">US202016916666 20200630
US202117470768 20210909
</t>
  </si>
  <si>
    <t xml:space="preserve">STYLE TRANSFER
</t>
  </si>
  <si>
    <t>US2022138398 (A1)</t>
  </si>
  <si>
    <t xml:space="preserve">WANG JINPENG [US]
LIN CHIN-YEW [US]
</t>
  </si>
  <si>
    <t xml:space="preserve">G06F40/103
G06F40/177
G06T11/20
</t>
  </si>
  <si>
    <t xml:space="preserve">G06F40/103
G06F40/177
G06T11/206
G06V30/40
G06V30/412
</t>
  </si>
  <si>
    <t xml:space="preserve">US202017431377
</t>
  </si>
  <si>
    <t xml:space="preserve">CN201910161417 20190304
WO2020US16309 20200203
</t>
  </si>
  <si>
    <t xml:space="preserve">DRIVING SIGNALS FOR CAPACITIVE TOUCH-SENSITIVE SURFACE
</t>
  </si>
  <si>
    <t>US2022137745 (A1)</t>
  </si>
  <si>
    <t xml:space="preserve">HARAN ON [IL]
PUNDAK GILAD [IL]
ZYSKIND AMIR [IL]
WESTHUES JONATHAN [US]
</t>
  </si>
  <si>
    <t xml:space="preserve">G06F3/044
</t>
  </si>
  <si>
    <t xml:space="preserve">G06F3/03545
G06F3/041661
G06F3/04186
G06F3/0441
G06F3/0442
G06F3/0445
G06F3/0446
G06F3/0447
G06F2203/04108
</t>
  </si>
  <si>
    <t xml:space="preserve">US202117165773
</t>
  </si>
  <si>
    <t xml:space="preserve">20210202
</t>
  </si>
  <si>
    <t xml:space="preserve">US202063108534P 20201102
US202117165773 20210202
</t>
  </si>
  <si>
    <t xml:space="preserve">WAVEGUIDE ASSEMBLY WITH VIRTUAL IMAGE FOCUS
</t>
  </si>
  <si>
    <t>US2022137408 (A1)</t>
  </si>
  <si>
    <t xml:space="preserve">BOHN DAVID [US]
VALLIUS TUOMAS [US]
TERVO JANI KARI TAPIO [FI]
</t>
  </si>
  <si>
    <t xml:space="preserve">G02B27/01
</t>
  </si>
  <si>
    <t xml:space="preserve">G02B5/1819
G02B6/0076
G02B27/0081
G02B27/0172
G02B27/4205
G02B2027/013
G02B2027/0174
</t>
  </si>
  <si>
    <t xml:space="preserve">US202017089783
</t>
  </si>
  <si>
    <t xml:space="preserve">US202017089783 20201105
</t>
  </si>
  <si>
    <t xml:space="preserve">Recording a trace of code execution using reference bits in a processor cache
</t>
  </si>
  <si>
    <t>US2022138084 (A1)</t>
  </si>
  <si>
    <t xml:space="preserve">MOLA JORDI [US]
</t>
  </si>
  <si>
    <t xml:space="preserve">G06F11/36
</t>
  </si>
  <si>
    <t xml:space="preserve">G06F11/3636
G06F9/4806
</t>
  </si>
  <si>
    <t xml:space="preserve">US202117515705
</t>
  </si>
  <si>
    <t xml:space="preserve">US201615298439 20161020
US201715433918 20170215
US201715604408 20170524
US201916686564 20191118
US202117515705 20211101
</t>
  </si>
  <si>
    <t xml:space="preserve">REDUCED INSTRUCTIONS TO GENERATE GLOBAL VARIABLE ADDRESSES
</t>
  </si>
  <si>
    <t>ES2908651 (T3)</t>
  </si>
  <si>
    <t xml:space="preserve">SHARPE TODD EDWARD
TZEN TEN
</t>
  </si>
  <si>
    <t xml:space="preserve">G06F8/41
G06F8/443
G06F12/0223
G06F12/1009
G06F2212/65
G06F2212/7201
</t>
  </si>
  <si>
    <t xml:space="preserve">ES20180837138T
</t>
  </si>
  <si>
    <t xml:space="preserve">20181231
</t>
  </si>
  <si>
    <t xml:space="preserve">US201815865148 20180108
WO2018US68091 20181231
</t>
  </si>
  <si>
    <t xml:space="preserve">MULTIMODAL TELEPHONE CALLS
</t>
  </si>
  <si>
    <t>MY185015 (A)</t>
  </si>
  <si>
    <t xml:space="preserve">BERNARDO S P SANA [US]
MINI M VARKEY [US]
DIEGO H CARLOMAGNO [US]
</t>
  </si>
  <si>
    <t xml:space="preserve">H04L65/1069
H04L65/1073
H04L65/4025
H04M3/42
H04M7/0057
H04M11/00
H04W4/16
</t>
  </si>
  <si>
    <t xml:space="preserve">MY2013PI700899
</t>
  </si>
  <si>
    <t xml:space="preserve">20111126
</t>
  </si>
  <si>
    <t xml:space="preserve">US20100962003 20101207
WO2011US62169 20111126
</t>
  </si>
  <si>
    <t xml:space="preserve">COMPUTING LONG-TERM SCHEDULES FOR DATA TRANSFERS OVER A WIDE AREA NETWORK
</t>
  </si>
  <si>
    <t>MY186472 (A)</t>
  </si>
  <si>
    <t xml:space="preserve">2021-07-22
</t>
  </si>
  <si>
    <t xml:space="preserve">SRIKANTH KANDULA [US]
ISHAI MENACHE [US]
ROY SCHWARTZ [US]
</t>
  </si>
  <si>
    <t xml:space="preserve">H04L12/727
H04L12/751
H04L12/801
H04L12/911
H04L12/937
H04L29/08
</t>
  </si>
  <si>
    <t xml:space="preserve">H04L12/00
H04L41/50
H04L45/02
H04L45/121
H04L47/12
H04L47/127
H04L47/72
H04L47/781
H04L49/254
H04L67/1078
H04L67/1095
H04W72/12
H04L47/781
</t>
  </si>
  <si>
    <t xml:space="preserve">MY2016PI703337
</t>
  </si>
  <si>
    <t xml:space="preserve">20150311
</t>
  </si>
  <si>
    <t xml:space="preserve">US201414210538 20140314
WO2015US19808 20150311
</t>
  </si>
  <si>
    <t xml:space="preserve">RETRIEVAL OF ATTRIBUTE VALUES BASED UPON IDENTIFIED ENTITIES
</t>
  </si>
  <si>
    <t>MY183509 (A)</t>
  </si>
  <si>
    <t xml:space="preserve">2021-02-23
</t>
  </si>
  <si>
    <t xml:space="preserve">GANJAM KRIS [US]
CHEN ZHIMIN [US]
CHAKRABARTI KAUSHIK [US]
CHAUDHURI SURAJIT [US]
NARASAYYA VIVEK [US]
FINNIGAN JAMES [US]
ZORYN KANSTANTSYN [US]
</t>
  </si>
  <si>
    <t xml:space="preserve">G06F16/24578
G06F16/248
G06F40/166
G06F40/18
G10L15/183
G10L2015/228
</t>
  </si>
  <si>
    <t xml:space="preserve">MY2016PI700139
</t>
  </si>
  <si>
    <t xml:space="preserve">20140714
</t>
  </si>
  <si>
    <t xml:space="preserve">US201361846574P 20130715
US201414283273 20140521
WO2014US46458 20140714
</t>
  </si>
  <si>
    <t xml:space="preserve">Computing device
</t>
  </si>
  <si>
    <t>USD950548 (S)</t>
  </si>
  <si>
    <t xml:space="preserve">EGUCHI SHUNJIRO [US]
WANG HUA [US]
HARLEY RICHARD DEAN [US]
</t>
  </si>
  <si>
    <t xml:space="preserve">MICROSOFT CORP [US]
</t>
  </si>
  <si>
    <t xml:space="preserve">US201929707902F
</t>
  </si>
  <si>
    <t xml:space="preserve">20191001
</t>
  </si>
  <si>
    <t xml:space="preserve">US201929707902F 20191001
</t>
  </si>
  <si>
    <t xml:space="preserve">TECHNIQUES FOR DISPLAYING A SHADER TABLE ASSOCIATED WITH RAYTRACING IMAGES
</t>
  </si>
  <si>
    <t>ZA202007685 (B)</t>
  </si>
  <si>
    <t xml:space="preserve">AUSTIN NEIL KINROSS
AMAR PATEL
</t>
  </si>
  <si>
    <t xml:space="preserve">G06T1/20
G06T1/60
G06T15/005
G06T15/06
G06T2200/28
</t>
  </si>
  <si>
    <t xml:space="preserve">ZA20200007685
</t>
  </si>
  <si>
    <t xml:space="preserve">20201209
</t>
  </si>
  <si>
    <t xml:space="preserve">US201862700695P 20180719
US201816213746 20181207
WO2019US37825 20190619
</t>
  </si>
  <si>
    <t xml:space="preserve">COUPLING A PEN DEVICE TO A COMPANION DEVICE BASED ON PEN PROXIMITY
</t>
  </si>
  <si>
    <t>ZA202007684 (B)</t>
  </si>
  <si>
    <t xml:space="preserve">JAY GILBERT
FRANK GORGENYI
ARIE YEHUDA GUR
MAXIM KUDRYAVTSEV
ALAIN L MICHAUD
RAHUL RAMADAS
URI RON
DARYL M WILSON
</t>
  </si>
  <si>
    <t xml:space="preserve">G06F3/03545
G06F3/0383
G06F3/04162
G06F3/0442
G06F21/44
G06F21/83
H04L63/123
H04W4/80
H04W8/005
H04W12/04
H04W12/06
H04W12/108
H04W12/50
H04W76/11
H04W84/18
G06F3/0442
G06F2203/0384
H04W8/005
H04W76/11
H04W84/18
</t>
  </si>
  <si>
    <t xml:space="preserve">ZA20200007684
</t>
  </si>
  <si>
    <t xml:space="preserve">US201862696331P 20180710
US201816181308 20181105
WO2019US37841 20190619
</t>
  </si>
  <si>
    <t xml:space="preserve">System and method of data alert suppression
</t>
  </si>
  <si>
    <t>US11314572 (B1)</t>
  </si>
  <si>
    <t xml:space="preserve">AVNER JON BARRY [US]
WANG CHEN [US]
TAN FENG [US]
BARRETT CHRIS [US]
BALASUBRAMANIAN AYYAPPAN [US]
DI GIANLUCA MAURIZIO BRUNO [US]
VALLURI SRISAIPAVAN [US]
</t>
  </si>
  <si>
    <t xml:space="preserve">G06F11/0751
G06F11/0772
G06F11/0778
</t>
  </si>
  <si>
    <t xml:space="preserve">US202117246603
</t>
  </si>
  <si>
    <t xml:space="preserve">20210501
</t>
  </si>
  <si>
    <t xml:space="preserve">US202117246603 20210501
</t>
  </si>
  <si>
    <t xml:space="preserve">US2010100775 (A1)
US2010109860 (A1)
US2014149568 (A1)
US2015350146 (A1)
EP3179696 (A1)
US2017195183 (A1)
US2019360448 (A1)
US2020252264 (A1)
</t>
  </si>
  <si>
    <t xml:space="preserve">US2005172306 (A1)
US8862250 (B2)
US10534658 (B2)
US10887158 (B2)
</t>
  </si>
  <si>
    <t xml:space="preserve">MEDIA PROVENANCE CERTIFICATION VIA FRAGILE WATERMARKING
</t>
  </si>
  <si>
    <t>BR112021024234 (A2)</t>
  </si>
  <si>
    <t xml:space="preserve">ERIC J HORVITZ [US]
HENRIQUE S MALVAR [US]
ENGLAND PAUL [US]
</t>
  </si>
  <si>
    <t xml:space="preserve">H04N1/32
</t>
  </si>
  <si>
    <t xml:space="preserve">G06F21/64
G06T1/0042
G10L15/26
G10L19/018
H04L9/321
H04N1/32144
G06F2221/0733
G10L19/018
H04L2209/608
</t>
  </si>
  <si>
    <t xml:space="preserve">BR20211124234
</t>
  </si>
  <si>
    <t xml:space="preserve">US201962873791P 20190712
US202016792989 20200218
WO2020US36716 20200609
</t>
  </si>
  <si>
    <t xml:space="preserve">RELIABLE HIERARCHICAL STORAGE MANAGEMENT WITH DATA SYNCHRONIZATION
</t>
  </si>
  <si>
    <t>US2022129484 (A1)</t>
  </si>
  <si>
    <t xml:space="preserve">KALACH RAN [US]
BISHOP SPENCER ALAN [US]
YUAN FENGHUA [US]
HASAN KASHIF [US]
SHAY JASON DANIEL [US]
</t>
  </si>
  <si>
    <t xml:space="preserve">G06F11/14
G06F16/11
G06F16/178
G06F16/182
G06F16/185
G06F16/27
H04L67/1095
H04L67/1097
</t>
  </si>
  <si>
    <t xml:space="preserve">G06F11/1451
G06F11/2094
G06F11/2097
G06F16/128
G06F16/178
G06F16/182
G06F16/185
G06F16/275
H04L67/10
H04L67/1095
H04L67/1097
H04L67/565
</t>
  </si>
  <si>
    <t xml:space="preserve">US202117445250
</t>
  </si>
  <si>
    <t xml:space="preserve">US201715637769 20170629
US202117445250 20210817
</t>
  </si>
  <si>
    <t xml:space="preserve">DYNAMIC QUERY ADJUSTMENT BASED ON DATA PROTECTION CONFIGURATIONS
</t>
  </si>
  <si>
    <t>US2022129496 (A1)</t>
  </si>
  <si>
    <t xml:space="preserve">WILSON ADAM DONALD [US]
LEE WON HEE [US]
</t>
  </si>
  <si>
    <t xml:space="preserve">G06F16/33
G06F16/51
G06F16/53
G06F16/901
G06F16/903
G06F21/62
</t>
  </si>
  <si>
    <t xml:space="preserve">G06F16/13
G06F16/14
G06F16/3349
G06F16/51
G06F16/53
G06F16/901
G06F16/903
G06F21/6218
</t>
  </si>
  <si>
    <t xml:space="preserve">US202217572592
</t>
  </si>
  <si>
    <t xml:space="preserve">US201916374187 20190403
US202217572592 20220110
</t>
  </si>
  <si>
    <t xml:space="preserve">THREE-DIMENSIONAL OBJECT TRACKING TO AUGMENT DISPLAY AREA
</t>
  </si>
  <si>
    <t>US2022129060 (A1)</t>
  </si>
  <si>
    <t xml:space="preserve">OFEK EYAL [US]
PAHUD MICHEL [US]
IRANI POURANG P [CA]
</t>
  </si>
  <si>
    <t xml:space="preserve">G06F3/00
G06F3/01
G06F3/03
G06F3/048
G06F3/0487
G06F3/04883
</t>
  </si>
  <si>
    <t xml:space="preserve">G06F3/005
G06F3/017
G06F3/0304
G06F3/048
G06F3/0487
G06F3/04883
</t>
  </si>
  <si>
    <t xml:space="preserve">US202117519244
</t>
  </si>
  <si>
    <t xml:space="preserve">US201614987511 20160104
US202117519244 20211104
</t>
  </si>
  <si>
    <t xml:space="preserve">POWER SENSITIVE INTELLIGENT DEVICE DESIGN
</t>
  </si>
  <si>
    <t>US2022129057 (A1)</t>
  </si>
  <si>
    <t xml:space="preserve">TSAI CHIA-HUNG [TW]
</t>
  </si>
  <si>
    <t xml:space="preserve">G06F1/3212
G06N20/00
</t>
  </si>
  <si>
    <t xml:space="preserve">G06F1/3203
G06F1/3212
G06N20/00
</t>
  </si>
  <si>
    <t xml:space="preserve">US202017079026
</t>
  </si>
  <si>
    <t xml:space="preserve">US202017079026 20201023
</t>
  </si>
  <si>
    <t xml:space="preserve">PUSHING A FIRMWARE UPDATE PATCH TO A COMPUTING DEVICE VIA AN OUT-OF-BAND PATH
</t>
  </si>
  <si>
    <t>US2022129258 (A1)</t>
  </si>
  <si>
    <t xml:space="preserve">LADKANI NEERAJ [US]
XIE DAINI [US]
BULUSU MALLIK [US]
AHMED MUHAMMAD ASHFAQ [US]
</t>
  </si>
  <si>
    <t xml:space="preserve">G06F8/65
G06F13/42
</t>
  </si>
  <si>
    <t xml:space="preserve">G06F8/65
G06F8/66
G06F11/2007
G06F13/4221
G06F13/4282
G06F2213/0026
G06F2213/0042
</t>
  </si>
  <si>
    <t xml:space="preserve">US202017081931
</t>
  </si>
  <si>
    <t xml:space="preserve">US202017081931 20201027
</t>
  </si>
  <si>
    <t xml:space="preserve">DETERMINING INTER-PUPILLARY DISTANCE
</t>
  </si>
  <si>
    <t>US2022132099 (A1)</t>
  </si>
  <si>
    <t xml:space="preserve">LYON TODD MICHAEL [US]
CAMERON MARIA M [US]
WILLIAMS FELICIA STEPHANIE [US]
PETILL SCOTT [US]
ZHOU QI KUAN [US]
</t>
  </si>
  <si>
    <t xml:space="preserve">G02B27/01
H04N13/327
H04N13/366
</t>
  </si>
  <si>
    <t xml:space="preserve">G02B27/017
G02B27/0189
H04N13/327
H04N13/366
G02B7/12
G02B2027/0129
G02B2027/0138
G02B2027/0141
G02B2027/0178
G02B2027/0198
</t>
  </si>
  <si>
    <t xml:space="preserve">US202217647644
</t>
  </si>
  <si>
    <t xml:space="preserve">US201514724633 20150528
US202217647644 20220111
</t>
  </si>
  <si>
    <t xml:space="preserve">FEATURES OF BASE COLOR INDEX MAP MODE FOR VIDEO AND IMAGE CODING AND DECODING
</t>
  </si>
  <si>
    <t>US2022132163 (A1)</t>
  </si>
  <si>
    <t xml:space="preserve">LI BIN [CN]
WU FENG [CN]
XU JIZHENG [CN]
</t>
  </si>
  <si>
    <t xml:space="preserve">H04N19/126
H04N19/593
H04N19/70
</t>
  </si>
  <si>
    <t xml:space="preserve">H04N19/11
H04N19/126
H04N19/154
H04N19/176
H04N19/593
H04N19/61
H04N19/70
H04N19/11
H04N19/154
H04N19/176
H04N19/18
H04N19/61
</t>
  </si>
  <si>
    <t xml:space="preserve">US202217572152
</t>
  </si>
  <si>
    <t xml:space="preserve">WO2013CN85166 20131014
US201615025134 20160325
US201916683065 20191113
US202016828799 20200324
US202217572152 20220110
</t>
  </si>
  <si>
    <t xml:space="preserve">DATA CENTER RESOURCE TRACKING
</t>
  </si>
  <si>
    <t>US2022131746 (A1)</t>
  </si>
  <si>
    <t xml:space="preserve">GARG MOHIT [US]
SCHULTZ BENJAMIN M [US]
GADDEHOSUR POORNANANDA R [US]
</t>
  </si>
  <si>
    <t xml:space="preserve">H04L41/0813
H04L43/0817
</t>
  </si>
  <si>
    <t xml:space="preserve">H04L41/0813
H04L41/0897
H04L43/0817
</t>
  </si>
  <si>
    <t xml:space="preserve">US202217572985
</t>
  </si>
  <si>
    <t xml:space="preserve">US201562206726P 20150818
US201514928903 20151030
US202117242964 20210428
US202217572985 20220111
</t>
  </si>
  <si>
    <t xml:space="preserve">MACHINE LEARNING-BASED TECHNIQUES FOR IDENTIFYING DEPLOYMENT ENVIRONMENTS AND ENHANCING SECURITY THEREOF
</t>
  </si>
  <si>
    <t>US2022131900 (A1)</t>
  </si>
  <si>
    <t xml:space="preserve">KARIN OMER [IL]
MAGEN AMIT [IL]
ISRAEL MOSHE [IL]
SALMAN TAMER [IL]
</t>
  </si>
  <si>
    <t xml:space="preserve">G06F8/60
G06F21/57
G06N20/00
</t>
  </si>
  <si>
    <t xml:space="preserve">G06F8/60
G06F21/57
G06F21/572
G06N20/00
H04L63/20
G06F2221/034
</t>
  </si>
  <si>
    <t xml:space="preserve">US202017080204
</t>
  </si>
  <si>
    <t xml:space="preserve">US202017080204 20201026
</t>
  </si>
  <si>
    <t xml:space="preserve">LOCATION-AWARE AUTHENTICATION
</t>
  </si>
  <si>
    <t>US2022131871 (A1)</t>
  </si>
  <si>
    <t xml:space="preserve">HUANG OLENA LANXIN [US]
HE JIA LE [US]
SHAH SAMIR VASANTBHAI [US]
PICKERING ANDREW [US]
</t>
  </si>
  <si>
    <t xml:space="preserve">G06F16/22
</t>
  </si>
  <si>
    <t xml:space="preserve">G06F16/22
G06F21/44
H04L63/08
H04L63/102
H04L63/107
H04W12/06
H04W12/63
G06F2221/2111
</t>
  </si>
  <si>
    <t xml:space="preserve">US202017079011
</t>
  </si>
  <si>
    <t xml:space="preserve">US202017079011 20201023
</t>
  </si>
  <si>
    <t xml:space="preserve">SECURE KEY EXCHANGE USING KEY-ASSOCIATED ATTRIBUTES
</t>
  </si>
  <si>
    <t>US2022131686 (A1)</t>
  </si>
  <si>
    <t xml:space="preserve">CHHODAVDIA AVDHESH [US]
CHEN LING TONY [US]
DOMKE FELIX STEFAN [DE]
RAHIMI KAMBIZ [US]
FULLER JAY SCOTT [US]
</t>
  </si>
  <si>
    <t xml:space="preserve">G06F21/72
H04L9/06
H04L9/08
H04L9/30
H04L9/32
</t>
  </si>
  <si>
    <t xml:space="preserve">G06F21/72
G09C1/00
H04L9/0643
H04L9/0819
H04L9/0841
H04L9/0844
H04L9/0869
H04L9/0877
H04L9/3066
H04L9/3268
H04L2209/127
</t>
  </si>
  <si>
    <t xml:space="preserve">US202017081577
</t>
  </si>
  <si>
    <t xml:space="preserve">US202017081577 20201027
</t>
  </si>
  <si>
    <t xml:space="preserve">SPEAKER ADAPTATION FOR ATTENTION-BASED ENCODER-DECODER
</t>
  </si>
  <si>
    <t>US2022130376 (A1)</t>
  </si>
  <si>
    <t xml:space="preserve">MENG ZHONG [US]
GAUR YASHESH [US]
LI JINYU [US]
GONG YIFAN [US]
</t>
  </si>
  <si>
    <t xml:space="preserve">G10L15/06
G10L15/065
G10L15/22
G10L19/00
</t>
  </si>
  <si>
    <t xml:space="preserve">G10L15/063
G10L15/065
G10L15/075
G10L15/16
G10L15/22
G10L19/00
</t>
  </si>
  <si>
    <t xml:space="preserve">US202217568875
</t>
  </si>
  <si>
    <t xml:space="preserve">US201962893967P 20190830
US201916675515 20191106
US202217568875 20220105
</t>
  </si>
  <si>
    <t xml:space="preserve">LIGHT LEAK CORRECTION FOR MIXED REALITY DEVICES
</t>
  </si>
  <si>
    <t>US2022130297 (A1)</t>
  </si>
  <si>
    <t xml:space="preserve">VLACHOS ALEXANDER C [US]
</t>
  </si>
  <si>
    <t xml:space="preserve">G06T7/00
G09G3/00
G09G3/36
</t>
  </si>
  <si>
    <t xml:space="preserve">G06T7/0004
G09G3/006
G09G3/3607
G06T2207/10024
G06T2207/30121
G09G3/006
G09G5/02
G09G2320/0242
G09G2320/0257
G09G2320/0271
G09G2320/0666
G09G2320/0693
G09G2330/12
G09G2354/00
G09G2360/145
</t>
  </si>
  <si>
    <t xml:space="preserve">US202017083024
</t>
  </si>
  <si>
    <t xml:space="preserve">US202017083024 20201028
</t>
  </si>
  <si>
    <t xml:space="preserve">HEAD POSITION EXTRAPOLATION BASED ON A 3D MODEL AND IMAGE DATA
</t>
  </si>
  <si>
    <t>US2022130104 (A1)</t>
  </si>
  <si>
    <t xml:space="preserve">SERRY MATTAN [IL]
FIGOV ZVI [IL]
OFER IRIT [IL]
</t>
  </si>
  <si>
    <t xml:space="preserve">G06K9/00
G06T3/20
G06T3/40
G06T7/60
G06T15/20
G06T19/20
</t>
  </si>
  <si>
    <t xml:space="preserve">G06T3/20
G06T3/40
G06T7/60
G06T15/10
G06T15/20
G06T19/20
G06V40/161
G06T2207/30201
G06T2210/12
G06T2219/2016
</t>
  </si>
  <si>
    <t xml:space="preserve">US202017138207
</t>
  </si>
  <si>
    <t xml:space="preserve">US202063106337P 20201027
US202017138207 20201230
</t>
  </si>
  <si>
    <t xml:space="preserve">DATA PROVENANCE TRACKING SERVICE
</t>
  </si>
  <si>
    <t>US2022129526 (A1)</t>
  </si>
  <si>
    <t xml:space="preserve">BLISS WILLIAM JAMES [US]
</t>
  </si>
  <si>
    <t xml:space="preserve">G06F16/22
G06F16/245
G06F16/28
G06F21/16
G06Q30/00
</t>
  </si>
  <si>
    <t xml:space="preserve">G06F16/22
G06F16/245
G06F16/285
G06F21/16
G06F21/62
H04L9/50
G06F2221/0737
G06F2221/0775
G06F2221/2101
G06Q30/0185
G06Q2220/10
</t>
  </si>
  <si>
    <t xml:space="preserve">US202017077935
</t>
  </si>
  <si>
    <t xml:space="preserve">US202017077935 20201022
</t>
  </si>
  <si>
    <t xml:space="preserve">INTELLIGENT SELF-SERVE DIAGNOSTICS
</t>
  </si>
  <si>
    <t>US2022129906 (A1)</t>
  </si>
  <si>
    <t xml:space="preserve">LEE JENNIFER [US]
TIRUMALA PRAVEEN BABU [US]
GUPTA SHEKHAR [US]
ZAYED KHALED WALID MOHAMED SAEED ABBAS [US]
CHOI YUN JUNG [US]
</t>
  </si>
  <si>
    <t xml:space="preserve">G06F9/451
G06Q10/06
G06Q10/10
G06Q30/00
G06Q30/02
</t>
  </si>
  <si>
    <t xml:space="preserve">G06F9/451
G06Q10/06316
G06Q10/06375
G06Q10/10
G06Q30/016
G06Q30/0201
G06F40/279
</t>
  </si>
  <si>
    <t xml:space="preserve">US202017077924
</t>
  </si>
  <si>
    <t xml:space="preserve">US202017077924 20201022
</t>
  </si>
  <si>
    <t xml:space="preserve">TOUCH SCREEN DISPLAY WITH VIRTUAL TRACKPAD
</t>
  </si>
  <si>
    <t>US2022129147 (A1)</t>
  </si>
  <si>
    <t xml:space="preserve">SLASSI MATAN [IL]
BIRENBERG DMITRY [IL]
PUNDAK GILAD [IL]
LINENBERG NADAV [IL]
MITTEREDER ANDREW PYON [US]
</t>
  </si>
  <si>
    <t xml:space="preserve">G06F3/041
G06F3/0488
</t>
  </si>
  <si>
    <t xml:space="preserve">G06F3/0412
G06F3/0416
G06F3/041661
G06F3/04883
G06F3/04886
G06F2203/04803
</t>
  </si>
  <si>
    <t xml:space="preserve">US202017080648
</t>
  </si>
  <si>
    <t xml:space="preserve">US202017080648 20201026
</t>
  </si>
  <si>
    <t xml:space="preserve">BROADBAND REFLECTOR FOR WAVEGUIDE ASSEMBLY IN A HEAD-MOUNTED DISPLAY
</t>
  </si>
  <si>
    <t>US2022128744 (A1)</t>
  </si>
  <si>
    <t xml:space="preserve">BOHN DAVID DOUGLAS [US]
</t>
  </si>
  <si>
    <t xml:space="preserve">F21V8/00
G02B5/08
G02B27/00
G02B27/42
</t>
  </si>
  <si>
    <t xml:space="preserve">G02B5/0816
G02B6/0023
G02B6/005
G02B6/0076
G02B27/0081
G02B27/4205
G02B2027/0112
G02B2027/0114
G02B2027/0174
G02B2027/0194
</t>
  </si>
  <si>
    <t xml:space="preserve">US202017082076
</t>
  </si>
  <si>
    <t xml:space="preserve">US202017082076 20201028
</t>
  </si>
  <si>
    <t xml:space="preserve">A LOOK-AHEAD STRATEGY FOR TRIE-BASED BEAM SEARCH IN GENERATIVE RETRIEVAL
</t>
  </si>
  <si>
    <t>WO2022077244 (A1)</t>
  </si>
  <si>
    <t xml:space="preserve">GONG YEYUN [CN]
DUAN NAN [CN]
ZHANG RUOFEI [US]
ZHOU MING [CN]
JIAO JIAN [US]
</t>
  </si>
  <si>
    <t xml:space="preserve">G06F16/24
</t>
  </si>
  <si>
    <t xml:space="preserve">WO2020CN120731
</t>
  </si>
  <si>
    <t xml:space="preserve">WO2020CN120731 20201014
</t>
  </si>
  <si>
    <t xml:space="preserve">Grouping a first set of video items to efficiently match against a second set of video items using embedding similarity
</t>
  </si>
  <si>
    <t>US11310539 (B1)</t>
  </si>
  <si>
    <t xml:space="preserve">YUN YOUNG JIN [US]
CHAUDHARI SNEHA [US]
JOSHI MAHESH SUBHASH [US]
HEDAYATI FARES [US]
POLATKAN GUNGOR [US]
BOROOAH GAUTAM [US]
</t>
  </si>
  <si>
    <t xml:space="preserve">G06V20/40
H04N21/234
H04N21/25
H04N21/466
</t>
  </si>
  <si>
    <t xml:space="preserve">G06V20/41
G06V20/48
H04N21/23418
H04N21/251
H04N21/4668
</t>
  </si>
  <si>
    <t xml:space="preserve">US202117189029
</t>
  </si>
  <si>
    <t xml:space="preserve">20210301
</t>
  </si>
  <si>
    <t xml:space="preserve">US202117189029 20210301
</t>
  </si>
  <si>
    <t xml:space="preserve">US2011154399 (A1)
US2015100987 (A1)
US2018144052 (A1)
US10860860 (B1)
US10986408 (B1)
US11200240 (B2)
</t>
  </si>
  <si>
    <t xml:space="preserve">Techniques for detection and analysis of network assets under common management
</t>
  </si>
  <si>
    <t>US11310120 (B1)</t>
  </si>
  <si>
    <t xml:space="preserve">MATKOWSKY JONATHAN [US]
</t>
  </si>
  <si>
    <t xml:space="preserve">G06F3/048
G06F3/04847
H04L41/22
</t>
  </si>
  <si>
    <t xml:space="preserve">G06F3/04847
H04L41/22
H04L63/00
H04L41/085
H04L41/22
</t>
  </si>
  <si>
    <t xml:space="preserve">US201815980688
</t>
  </si>
  <si>
    <t xml:space="preserve">20180515
</t>
  </si>
  <si>
    <t xml:space="preserve">US201762506589P 20170515
US201815980688 20180515
</t>
  </si>
  <si>
    <t xml:space="preserve">US2007198496 (A1)
US2010153354 (A1)
US8499032 (B2)
US9154515 (B1)
US2016057100 (A1)
US2016112284 (A1)
US2017180416 (A1)
</t>
  </si>
  <si>
    <t xml:space="preserve">Controlling a productivity application to integrate a revision stream and an undo stack to perform out of order undo operations
</t>
  </si>
  <si>
    <t>US11308272 (B1)</t>
  </si>
  <si>
    <t xml:space="preserve">STURMS JAMES RICHARD [US]
ZHANG YING [US]
DER SHERMAN CHEE MING [US]
RYAN NICHOLAS KYLE [US]
KOTCHETOV DMITRI VIKTOROVICH [US]
BHAT SANJAY KRUPAKAR [IN]
</t>
  </si>
  <si>
    <t xml:space="preserve">G06F16/176
G06F40/00
G06F40/151
G06F40/166
G06F40/18
G06F40/197
</t>
  </si>
  <si>
    <t xml:space="preserve">G06F12/00
G06F16/1774
G06F16/93
G06F40/151
G06F40/166
G06F40/18
G06F40/194
G06F40/197
G06Q10/101
</t>
  </si>
  <si>
    <t xml:space="preserve">US202017095919
</t>
  </si>
  <si>
    <t xml:space="preserve">US202017095919 20201112
</t>
  </si>
  <si>
    <t xml:space="preserve">US6523134 (B2)
US2008172607 (A1)
US2009177703 (A1)
US2016041963 (A1)
US2017031770 (A1)
US2017116179 (A1)
US2019370321 (A1)
</t>
  </si>
  <si>
    <t xml:space="preserve">US7207034 (B2)
US2011113326 (A1)
US2014250411 (A1)
US2015199270 (A1)
EP3008638 (A2)
US2017330149 (A1)
US2017357675 (A1)
</t>
  </si>
  <si>
    <t xml:space="preserve">IDENTIFICATION OF CONTENT GAPS BASED ON RELATIVE USER-SELECTION RATES BETWEEN MULTIPLE DISCRETE CONTENT SOURCES
</t>
  </si>
  <si>
    <t>US2022121660 (A1)</t>
  </si>
  <si>
    <t xml:space="preserve">GEORGE JUNIA ANNA [US]
BANSAL CHETAN [US]
RAO NIKITHA [IN]
GOSSARD CASEY JO [US]
NGUYEN DUNG [US]
LUDWIG IV DAVID BOYD [US]
ANDERSON CURTIS DEAN [US]
</t>
  </si>
  <si>
    <t xml:space="preserve">G06F16/14
G06F16/242
G06F16/2455
G06F16/2457
</t>
  </si>
  <si>
    <t xml:space="preserve">G06F16/156
G06F16/2425
G06F16/2428
G06F16/24553
G06F16/2457
G06F16/3322
</t>
  </si>
  <si>
    <t xml:space="preserve">US202017122954
</t>
  </si>
  <si>
    <t xml:space="preserve">20201215
</t>
  </si>
  <si>
    <t xml:space="preserve">US202063092458P 20201015
US202017122954 20201215
</t>
  </si>
  <si>
    <t xml:space="preserve">SYSTEMS AND METHODS FOR ENHANCING SECURITY OF DEVICE-INTERNAL ENCRYPTION WITH EXTERNALLY GENERATED ENTROPY
</t>
  </si>
  <si>
    <t>US2022121755 (A1)</t>
  </si>
  <si>
    <t xml:space="preserve">MOTIL KIRILL [US]
</t>
  </si>
  <si>
    <t xml:space="preserve">G06F9/54
G06F21/60
G06F21/72
H04L9/08
</t>
  </si>
  <si>
    <t xml:space="preserve">G06F9/54
G06F21/602
G06F21/72
G06F21/79
H04L9/0869
</t>
  </si>
  <si>
    <t xml:space="preserve">US202017071993
</t>
  </si>
  <si>
    <t xml:space="preserve">US202017071993 20201015
</t>
  </si>
  <si>
    <t xml:space="preserve">MANAGING AND RANKING MEMORY RESOURCES
</t>
  </si>
  <si>
    <t>US2022121386 (A1)</t>
  </si>
  <si>
    <t xml:space="preserve">HSU LISA RU-FENG [US]
MANOCHA ANINDA [US]
AGARWAL ISHWAR [US]
BERGER DANIEL SEBASTIAN [US]
NOVAKOVIC STANKO [US]
GAMBARO BUENO JANAINA BARREIRO [US]
SONI VISHAL [US]
</t>
  </si>
  <si>
    <t xml:space="preserve">G06F3/0608
G06F3/0653
G06F3/0673
G06F12/0284
G06F2212/1016
G06F2212/152
G06F2212/254
</t>
  </si>
  <si>
    <t xml:space="preserve">US202017071344
</t>
  </si>
  <si>
    <t xml:space="preserve">US202017071344 20201015
</t>
  </si>
  <si>
    <t xml:space="preserve">SYSTEMS AND METHODS FOR MITIGATING POWER FAILOVER
</t>
  </si>
  <si>
    <t>US2022121267 (A1)</t>
  </si>
  <si>
    <t xml:space="preserve">WOOLCOCK KYLE EDWARD [US]
KUMBHARE ALOK GAUTAM [US]
MAHALINGAM NITHISH [US]
WARRIER BRIJESH [US]
</t>
  </si>
  <si>
    <t xml:space="preserve">G06F1/28
G06F1/30
G06F1/3296
</t>
  </si>
  <si>
    <t xml:space="preserve">G06F1/263
G06F1/28
G06F1/30
G06F1/3206
G06F1/3287
G06F1/3296
</t>
  </si>
  <si>
    <t xml:space="preserve">US202017074979
</t>
  </si>
  <si>
    <t xml:space="preserve">US202017074979 20201020
</t>
  </si>
  <si>
    <t xml:space="preserve">ACCELERATED GAZE-SUPPORTED MANUAL CURSOR CONTROL
</t>
  </si>
  <si>
    <t>US2022121281 (A1)</t>
  </si>
  <si>
    <t xml:space="preserve">STELLMACH SOPHIE [US]
MEEKHOF CASEY LEON [US]
TICHENOR JAMES R [US]
LINDSAY DAVID BRUCE [US]
</t>
  </si>
  <si>
    <t xml:space="preserve">G06F3/01
G06F3/04812
G06F3/04842
</t>
  </si>
  <si>
    <t xml:space="preserve">G06F3/013
G06F3/017
G06F3/04812
G06F3/04842
G06F2203/0381
</t>
  </si>
  <si>
    <t xml:space="preserve">US202117566585
</t>
  </si>
  <si>
    <t xml:space="preserve">US201815986529 20180522
US202117566585 20211230
</t>
  </si>
  <si>
    <t xml:space="preserve">REPRESENTATIVE MOTION INFORMATION FOR TEMPORAL MOTION PREDICTION IN VIDEO ENCODING AND DECODING
</t>
  </si>
  <si>
    <t>US2022124367 (A1)</t>
  </si>
  <si>
    <t xml:space="preserve">LI BIN [CN]
XU JIZHENG [CN]
</t>
  </si>
  <si>
    <t xml:space="preserve">H04N19/174
H04N19/52
H04N19/573
</t>
  </si>
  <si>
    <t xml:space="preserve">US202117563997
</t>
  </si>
  <si>
    <t xml:space="preserve">US201113339292 20111228
US201815862025 20180104
US202016735486 20200106
US202117563997 20211228
</t>
  </si>
  <si>
    <t xml:space="preserve">SCALABLE SOCKETS FOR QUIC
</t>
  </si>
  <si>
    <t>US2022124180 (A1)</t>
  </si>
  <si>
    <t xml:space="preserve">BALASUBRAMANIAN PRAVEEN [US]
OLSON MATTHEW A [US]
BANKS NICHOLAS A [US]
DAS SOURAV [US]
GRIFKA NICHOLAS J [US]
</t>
  </si>
  <si>
    <t xml:space="preserve">H04L69/16
H04L69/164
H04L69/165
H04L69/168
</t>
  </si>
  <si>
    <t xml:space="preserve">H04L69/161
H04L69/162
H04L69/164
H04L69/165
H04L69/168
H04L69/169
</t>
  </si>
  <si>
    <t xml:space="preserve">US202217567821
</t>
  </si>
  <si>
    <t xml:space="preserve">US201862690275P 20180626
US201816217007 20181211
US202217567821 20220103
</t>
  </si>
  <si>
    <t xml:space="preserve">AUTOMATED CALLBACK REMINDER
</t>
  </si>
  <si>
    <t>US2022124196 (A1)</t>
  </si>
  <si>
    <t xml:space="preserve">KAPLAN ORI [IL]
WEINTRAUB GUY [IL]
MERIN GUY [IL]
ZIKLIK ELAD [IL]
</t>
  </si>
  <si>
    <t xml:space="preserve">H04M1/72451
H04M3/42
H04W4/16
</t>
  </si>
  <si>
    <t xml:space="preserve">H04M1/72451
H04M3/42195
H04W4/16
H04M1/72469
H04M2203/2072
</t>
  </si>
  <si>
    <t xml:space="preserve">US202217567730
</t>
  </si>
  <si>
    <t xml:space="preserve">US20100689260 20100119
US201414507337 20141006
US201916658798 20191021
US202217567730 20220103
</t>
  </si>
  <si>
    <t xml:space="preserve">SYSTEM AND METHOD FOR INTELLIGENTLY MANAGING SESSIONS IN A MOBILE NETWORK
</t>
  </si>
  <si>
    <t>US2022124146 (A1)</t>
  </si>
  <si>
    <t xml:space="preserve">VELDANDA NARSI [US]
RAGHAVAN ANUPAMA [US]
</t>
  </si>
  <si>
    <t xml:space="preserve">H04L61/4511
H04L67/1008
H04L67/1014
H04W8/08
H04W76/12
</t>
  </si>
  <si>
    <t xml:space="preserve">H04L61/4511
H04L67/1008
H04L67/1014
H04L67/14
H04W8/08
H04W76/12
</t>
  </si>
  <si>
    <t xml:space="preserve">US202117562693
</t>
  </si>
  <si>
    <t xml:space="preserve">US201862702093P 20180723
US201916519993 20190723
US202117562693 20211227
</t>
  </si>
  <si>
    <t xml:space="preserve">SURFACING MEDIA CONVERSATIONS AND INTERACTIVE FUNCTIONALITY WITHIN A MESSAGE VIEWER OF A MESSAGING SYSTEM
</t>
  </si>
  <si>
    <t>US2022124061 (A1)</t>
  </si>
  <si>
    <t xml:space="preserve">SACHDEVA RAVIN [US]
KUMAR SANTOSH [US]
DE MELO MOREIRA IZIS [US]
MAGALHAES LUIZ GUSTAVO BUSTAMANTE [US]
KUMAR ASHUTOSH [US]
LIU XUEMIN [US]
LEZAMA GUADARRAMA HUMBERTO [US]
MA YUE [US]
NGUYEN AMY HUYEN PHUOC [US]
CHIRIAC IULIANA [US]
MARTINEZ OVELAR FERNANDO RUBEN [US]
</t>
  </si>
  <si>
    <t xml:space="preserve">G06Q10/107
H04L51/04
H04L51/216
</t>
  </si>
  <si>
    <t xml:space="preserve">US202017072489
</t>
  </si>
  <si>
    <t xml:space="preserve">US202017072489 20201016
</t>
  </si>
  <si>
    <t xml:space="preserve">DATA CONSISTENCY AND INTEGRITY FOR ONE-WAY CONNECTED SYSTEMS
</t>
  </si>
  <si>
    <t>US2022124053 (A1)</t>
  </si>
  <si>
    <t xml:space="preserve">ZHANG YU [US]
GLOZMAN PAVEL [US]
</t>
  </si>
  <si>
    <t xml:space="preserve">G06F9/38
H04L9/06
</t>
  </si>
  <si>
    <t xml:space="preserve">G06F9/3836
H04L9/0643
H04L45/70
H04L49/9042
H04L67/06
H04L67/55
H04L67/1097
</t>
  </si>
  <si>
    <t xml:space="preserve">US202017074604
</t>
  </si>
  <si>
    <t xml:space="preserve">US202017074604 20201019
</t>
  </si>
  <si>
    <t xml:space="preserve">Dual-Stage System for Computational Photography, and Technique for Training Same
</t>
  </si>
  <si>
    <t>US2022122235 (A1)</t>
  </si>
  <si>
    <t xml:space="preserve">LIANG LUMING [US]
ZHARKOV ILYA DMITRIYEVICH [US]
PRADEEP VIVEK [US]
AMJADI FAEZEH [US]
</t>
  </si>
  <si>
    <t xml:space="preserve">G06N3/04
G06N3/08
G06T3/40
G06T5/00
G06T5/50
</t>
  </si>
  <si>
    <t xml:space="preserve">G06N3/0454
G06N3/08
G06T3/40
G06T5/003
G06T5/008
G06T5/009
G06T5/50
G06T2207/10024
G06T2207/20081
G06T2207/20084
G06T2207/20132
G06T2207/20212
G06T2207/20221
H04N1/4092
</t>
  </si>
  <si>
    <t xml:space="preserve">US202017073256
</t>
  </si>
  <si>
    <t xml:space="preserve">US202017073256 20201016
</t>
  </si>
  <si>
    <t xml:space="preserve">ATTESTATION SERVICE FOR ENFORCING PAYLOAD SECURITY POLICIES IN A DATA CENTER
</t>
  </si>
  <si>
    <t>US2022124122 (A1)</t>
  </si>
  <si>
    <t xml:space="preserve">KELLY BRYAN D [US]
</t>
  </si>
  <si>
    <t xml:space="preserve">H04L9/32
H04L51/18
</t>
  </si>
  <si>
    <t xml:space="preserve">G06F21/57
G06F21/64
H04L9/3268
H04L63/0823
H04L63/12
H04L63/123
H04L63/20
</t>
  </si>
  <si>
    <t xml:space="preserve">US202117566177
</t>
  </si>
  <si>
    <t xml:space="preserve">US201916395985 20190426
US202117566177 20211230
</t>
  </si>
  <si>
    <t xml:space="preserve">ENSURING THE INTEGRITY OF DATA STORED IN A MEMORY BY USING A WATERMARK
</t>
  </si>
  <si>
    <t>US2022123940 (A1)</t>
  </si>
  <si>
    <t xml:space="preserve">BENNETT JOHN GRANT [US]
ZAVERUCHA GREG [US]
</t>
  </si>
  <si>
    <t xml:space="preserve">G06F21/64
H04L9/3236
H04L63/123
</t>
  </si>
  <si>
    <t xml:space="preserve">US202017072144
</t>
  </si>
  <si>
    <t xml:space="preserve">US202017072144 20201016
</t>
  </si>
  <si>
    <t xml:space="preserve">VIDEO DECODING IMPLEMENTATIONS FOR A GRAPHICS PROCESSING UNIT
</t>
  </si>
  <si>
    <t>US2022124335 (A1)</t>
  </si>
  <si>
    <t xml:space="preserve">DINU DANIEL [US]
BAEZA JUAN CARLOS AREVALO [US]
FRIEMEL BARRY [US]
CHEN WILLIAM [US]
</t>
  </si>
  <si>
    <t xml:space="preserve">G06T1/20
H04N19/105
H04N19/124
H04N19/13
H04N19/15
H04N19/159
H04N19/31
H04N19/42
H04N19/43
H04N19/436
H04N19/46
H04N19/51
H04N19/593
H04N19/61
H04N19/82
H04N19/91
</t>
  </si>
  <si>
    <t xml:space="preserve">G06T1/20
H04N19/105
H04N19/124
H04N19/13
H04N19/15
H04N19/159
H04N19/31
H04N19/42
H04N19/43
H04N19/436
H04N19/46
H04N19/51
H04N19/593
H04N19/61
H04N19/82
H04N19/91
H04N19/112
H04N19/137
H04N19/16
H04N19/172
H04N19/174
H04N19/176
H04N19/184
H04N19/44
H04N19/89
H04N19/105
H04N19/112
H04N19/124
H04N19/13
H04N19/137
H04N19/15
H04N19/159
H04N19/16
H04N19/172
H04N19/174
H04N19/176
H04N19/184
H04N19/31
H04N19/42
H04N19/43
H04N19/436
H04N19/44
H04N19/46
H04N19/51
H04N19/593
H04N19/61
H04N19/82
H04N19/89
</t>
  </si>
  <si>
    <t xml:space="preserve">US202117562067
</t>
  </si>
  <si>
    <t xml:space="preserve">US20070824508 20070630
US201615345315 20161107
US202016734042 20200103
US202117562067 20211227
</t>
  </si>
  <si>
    <t xml:space="preserve">GHOST ROUTING
</t>
  </si>
  <si>
    <t>US2022124031 (A1)</t>
  </si>
  <si>
    <t xml:space="preserve">PADHYE JITENDRA [US]
JAYARAMAN KARTHICK [US]
BAI WEI [US]
SINGH RACHEE [US]
BECKETT RYAN ANDREW [US]
MCCLURE SARAH ELISABETH [US]
RAJE NEHA MILIND [US]
BENALOH STEVEN JEFFREY [US]
JOHNSTON CHRISTOPHER SCOTT [US]
</t>
  </si>
  <si>
    <t xml:space="preserve">H04L43/14
H04L43/50
H04L45/02
H04L45/586
H04L45/64
</t>
  </si>
  <si>
    <t xml:space="preserve">US202017072147
</t>
  </si>
  <si>
    <t xml:space="preserve">US202017072147 20201016
</t>
  </si>
  <si>
    <t xml:space="preserve">INTELLIGENT EDGE STATE OPTIMIZATION WITHIN ENTERPRISE WITH ZERO DATA EXHAUST
</t>
  </si>
  <si>
    <t>US2022122008 (A1)</t>
  </si>
  <si>
    <t xml:space="preserve">MOWATT DAVID [IE]
CHILAKAMARRI VENKAT PRADEEP [US]
BANGALORE RAMESH THIMMARAJARASU [US]
</t>
  </si>
  <si>
    <t xml:space="preserve">G06F16/2455
G06F16/28
G06Q10/06
G06Q10/10
G06Q30/00
G06Q30/02
G06Q10/04
G06Q50/26
</t>
  </si>
  <si>
    <t xml:space="preserve">G06F8/61
G06F8/62
G06F8/65
G06F8/77
G06F16/24556
G06F16/285
G06Q10/06
G06Q10/067
G06Q10/105
G06Q30/0185
G06Q30/02
G06Q30/0201
G06Q30/0205
H04L67/535
G06Q10/04
G06Q10/06395
G06Q50/265
</t>
  </si>
  <si>
    <t xml:space="preserve">US202017075555
</t>
  </si>
  <si>
    <t xml:space="preserve">US202017075555 20201020
</t>
  </si>
  <si>
    <t xml:space="preserve">SPEAKER DIARIZATION WITH EARLY-STOP CLUSTERING
</t>
  </si>
  <si>
    <t>US2022122615 (A1)</t>
  </si>
  <si>
    <t xml:space="preserve">CHEN LIPING [US]
SOONG KAO-PING [US]
</t>
  </si>
  <si>
    <t xml:space="preserve">G10L17/02
G10L17/06
G10L17/16
G10L17/18
G10L21/028
</t>
  </si>
  <si>
    <t xml:space="preserve">G10L17/02
G10L17/06
G10L17/16
G10L17/18
G10L21/028
G10L17/02
G10L17/18
</t>
  </si>
  <si>
    <t xml:space="preserve">US201917432454
</t>
  </si>
  <si>
    <t xml:space="preserve">WO2019CN80617 20190329
</t>
  </si>
  <si>
    <t xml:space="preserve">INTENT RECOGNITION AND EMOTIONAL TEXT-TO-SPEECH LEARNING
</t>
  </si>
  <si>
    <t>US2022122580 (A1)</t>
  </si>
  <si>
    <t xml:space="preserve">ZHAO PEI [US]
YAO KAISHENG [US]
LEUNG MAX [US]
YAN BO [US]
LUAN JIAN [US]
SHI YU [US]
MA MALONE [US]
HWANG MEI-YUH [US]
</t>
  </si>
  <si>
    <t xml:space="preserve">G06F3/16
G10L13/027
G10L13/08
G10L15/06
G10L15/18
G10L15/22
G10L15/26
G10L25/63
</t>
  </si>
  <si>
    <t xml:space="preserve">G06F3/167
G06F40/30
G06N3/0445
G06N7/005
G10L13/027
G10L13/08
G10L15/063
G10L15/1807
G10L15/22
G10L15/26
G10L25/03
G10L25/63
G10L2015/223
H04M2250/74
</t>
  </si>
  <si>
    <t xml:space="preserve">US202117561895
</t>
  </si>
  <si>
    <t xml:space="preserve">20211224
</t>
  </si>
  <si>
    <t xml:space="preserve">CN201610410602 20160613
WO2017US36241 20170607
US201816309399 20181212
US202117561895 20211224
</t>
  </si>
  <si>
    <t xml:space="preserve">MULTI-PATH RDMA TRANSMISSION
</t>
  </si>
  <si>
    <t>US11308024 (B2); US2020334195 (A1)</t>
  </si>
  <si>
    <t xml:space="preserve">2020-10-22
</t>
  </si>
  <si>
    <t xml:space="preserve">CHEN GUO [US]
MOSCIBRODA THOMAS [CN]
CHENG PENG [US]
LU YUANWEI [US]
XIONG YONGQIANG [CN]
</t>
  </si>
  <si>
    <t xml:space="preserve">G06F15/173
H04L45/243
H04L47/27
H04L47/43
</t>
  </si>
  <si>
    <t xml:space="preserve">G06F15/17331
H04L47/11
H04L47/34
H04L47/622
H04L67/1097
H04L69/14
H04L69/22
H04L69/10
</t>
  </si>
  <si>
    <t xml:space="preserve">US201816765389
</t>
  </si>
  <si>
    <t xml:space="preserve">20181206
</t>
  </si>
  <si>
    <t xml:space="preserve">CN201711352625 20171215
WO2018US64148 20181206
</t>
  </si>
  <si>
    <t xml:space="preserve">US2002159385 (A1)
US6594712 (B1)
US2017187629 (A1)
WO2017117259 (A1)
US2019116126 (A1)
US10509764 (B1)
US2020366610 (A1)
</t>
  </si>
  <si>
    <t xml:space="preserve">CN1578308 (A)
WO2017117259 (A1)
</t>
  </si>
  <si>
    <t xml:space="preserve">Fuse based replay protection with dynamic fuse usage and countermeasures for fuse voltage cut attacks
</t>
  </si>
  <si>
    <t>US11302411 (B1)</t>
  </si>
  <si>
    <t xml:space="preserve">CHEN LING TONY [US]
DOMKE FELIX [DE]
CHOUDHARY ANKUR [US]
LITTERELL BRADLEY JOSEPH [US]
</t>
  </si>
  <si>
    <t xml:space="preserve">G11C29/02
</t>
  </si>
  <si>
    <t xml:space="preserve">G11C7/20
G11C7/24
G11C17/18
G11C29/027
</t>
  </si>
  <si>
    <t xml:space="preserve">US202117219308
</t>
  </si>
  <si>
    <t xml:space="preserve">20210331
</t>
  </si>
  <si>
    <t xml:space="preserve">US202117219308 20210331
</t>
  </si>
  <si>
    <t xml:space="preserve">US2018197621 (A1)
US2020243158 (A1)
</t>
  </si>
  <si>
    <t xml:space="preserve">Color correction in computing systems for color vision deficiency
</t>
  </si>
  <si>
    <t>US11302287 (B1)</t>
  </si>
  <si>
    <t xml:space="preserve">ALLARD ASHLEY NICOLE [US]
OLCZAK PAUL JOHN [US]
MARAIS CHARLES CLAUDIUS [US]
PREDA IOANA MONICA [US]
COGGER KEVIN HAMPTON [US]
VON HIPPEL MICHAEL PAUL ERICH [US]
MISHRA ARESH [IN]
</t>
  </si>
  <si>
    <t xml:space="preserve">G06T1/20
G06T5/00
G09G5/04
G09G5/06
G09G5/36
</t>
  </si>
  <si>
    <t xml:space="preserve">G06T1/20
G06T5/009
G09G5/02
G09G5/026
G09G5/04
G09G5/06
G09G5/363
G06T2207/20208
G09G2320/0242
G09G2320/0666
G09G2320/0673
G09G2340/06
H04N5/202
</t>
  </si>
  <si>
    <t xml:space="preserve">US202017094106
</t>
  </si>
  <si>
    <t xml:space="preserve">US202017094106 20201110
</t>
  </si>
  <si>
    <t xml:space="preserve">US2003011616 (A1)
US2016155245 (A1)
US2017110089 (A1)
US2018027262 (A1)
US2018043257 (A1)
</t>
  </si>
  <si>
    <t xml:space="preserve">US6931151 (B2)
US6985524 (B1)
WO2008032528 (A1)
WO2016036860 (A1)
US9398844 (B2)
US9826898 (B1)
US10101895 (B2)
US2019139201 (A1)
US10424097 (B2)
US2020020138 (A1)
US2020099909 (A1)
</t>
  </si>
  <si>
    <t xml:space="preserve">SETTING MODIFICATION PRIVILEGES FOR APPLICATION INSTANCES
</t>
  </si>
  <si>
    <t>US2022114274 (A1)</t>
  </si>
  <si>
    <t xml:space="preserve">FATHALLA DIAA ELDIN MOHAMED HAZEM [US]
KUMAR SURENDER [US]
SHAY JASON DANIEL [US]
MURSTEIN MICHAEL S [US]
FIGUEROA-MORALES JOSE J [US]
</t>
  </si>
  <si>
    <t xml:space="preserve">G06F16/176
G06F21/62
</t>
  </si>
  <si>
    <t xml:space="preserve">G06F16/1774
G06F21/604
G06F21/6209
G06F21/6218
G06F2221/2147
</t>
  </si>
  <si>
    <t xml:space="preserve">US202117153797
</t>
  </si>
  <si>
    <t xml:space="preserve">20210120
</t>
  </si>
  <si>
    <t xml:space="preserve">US202063091214P 20201013
US202117153797 20210120
</t>
  </si>
  <si>
    <t xml:space="preserve">TECHNIQUES FOR SNAPSHOTTING SCALABLE MULTITIER STORAGE STRUCTURES
</t>
  </si>
  <si>
    <t>US2022114141 (A1)</t>
  </si>
  <si>
    <t xml:space="preserve">GEORGE MATHEW [US]
KRUSE DAVID MATTHEW [US]
PETTER VLADIMIR [US]
BATTEPATI ROOPESH C [US]
GABRYJELSKI HENRY [US]
</t>
  </si>
  <si>
    <t xml:space="preserve">G06F11/14
G06F16/11
G06F16/14
G06F16/182
</t>
  </si>
  <si>
    <t xml:space="preserve">G06F11/1451
G06F16/128
G06F16/148
G06F16/182
G06F2201/84
</t>
  </si>
  <si>
    <t xml:space="preserve">US202117556970
</t>
  </si>
  <si>
    <t xml:space="preserve">US201916360804 20190321
US202117556970 20211220
</t>
  </si>
  <si>
    <t xml:space="preserve">AUTONOMOUS CONTROL OF SUPERVISORY SETPOINTS USING ARTIFICIAL INTELLIGENCE
</t>
  </si>
  <si>
    <t>US2022113049 (A1)</t>
  </si>
  <si>
    <t xml:space="preserve">MAITRA KINGSUK [US]
KHADIVI HERIS HOSSEIN [US]
</t>
  </si>
  <si>
    <t xml:space="preserve">F24F11/30
F24F11/63
G06K9/62
G06N3/08
</t>
  </si>
  <si>
    <t xml:space="preserve">F24F11/30
F24F11/63
G05B13/027
G05B15/02
G06K9/6257
G06N3/08
F24F11/62
G05B2219/2614
</t>
  </si>
  <si>
    <t xml:space="preserve">US202017132321
</t>
  </si>
  <si>
    <t xml:space="preserve">20201223
</t>
  </si>
  <si>
    <t xml:space="preserve">US202063091384P 20201014
US202017132321 20201223
</t>
  </si>
  <si>
    <t xml:space="preserve">INTERACTIVE AGENT
</t>
  </si>
  <si>
    <t>US2022114474 (A1)</t>
  </si>
  <si>
    <t xml:space="preserve">HOFMANN KATJA [GB]
ZINTGRAF LUISA MARIA [GB]
DEVLIN SAM MICHAEL [GB]
CIOSEK KAMIL ANDRZEJ [GB]
</t>
  </si>
  <si>
    <t xml:space="preserve">G06N3/00
G06N5/04
G06N20/00
</t>
  </si>
  <si>
    <t xml:space="preserve">G06N3/006
G06N5/04
G06N20/00
G06Q10/101
</t>
  </si>
  <si>
    <t xml:space="preserve">US202017067284
</t>
  </si>
  <si>
    <t xml:space="preserve">US202017067284 20201009
</t>
  </si>
  <si>
    <t xml:space="preserve">RESTORING SPECULATIVE HISTORY USED FOR MAKING SPECULATIVE PREDICTIONS FOR INSTRUCTIONS PROCESSED IN A PROCESSOR EMPLOYING CONTROL INDEPENDENCE TECHNIQUES
</t>
  </si>
  <si>
    <t>US2022113976 (A1)</t>
  </si>
  <si>
    <t xml:space="preserve">KOTHINTI NARESH VIGNYAN REDDY [US]
AL SHEIKH RAMI MOHAMMAD [US]
PRIYADARSHI SHIVAM [US]
PERAIS ARTHUR [FR]
</t>
  </si>
  <si>
    <t xml:space="preserve">G06F9/3806
G06F9/3834
G06F9/3844
G06F9/3861
G06F9/3863
</t>
  </si>
  <si>
    <t xml:space="preserve">US202017068253
</t>
  </si>
  <si>
    <t xml:space="preserve">US202017068253 20201012
</t>
  </si>
  <si>
    <t xml:space="preserve">MITIGATING ROW-HAMMER ATTACKS
</t>
  </si>
  <si>
    <t>US2022113868 (A1)</t>
  </si>
  <si>
    <t xml:space="preserve">COWLES TIM [US]
GRUNZKE TERRY M [US]
DODDS BRETT KENNETH [US]
MERRITT TODD ALAN [US]
VAN ACKERN GARY LEE [US]
</t>
  </si>
  <si>
    <t xml:space="preserve">G06F3/062
G06F3/0653
G06F3/0671
G11C7/24
G11C11/40611
G11C11/40615
G11C11/40618
G11C11/4078
G11C11/40622
G11C29/52
</t>
  </si>
  <si>
    <t xml:space="preserve">US202017067349
</t>
  </si>
  <si>
    <t xml:space="preserve">US202017067349 20201009
</t>
  </si>
  <si>
    <t xml:space="preserve">METHOD AND SYSTEM FOR ENHANCING CHARGING FOR CO-LOCATED SGW AND PGW
</t>
  </si>
  <si>
    <t>US2022116754 (A1)</t>
  </si>
  <si>
    <t xml:space="preserve">KAPPLA SRINIVAS [US]
</t>
  </si>
  <si>
    <t xml:space="preserve">H04M15/00
H04W4/24
</t>
  </si>
  <si>
    <t xml:space="preserve">H04L12/1403
H04L12/1407
H04L12/1435
H04M15/39
H04M15/61
H04M15/66
H04M15/8214
H04W4/24
H04L12/1403
H04L12/1407
H04L12/1435
H04M15/8214
</t>
  </si>
  <si>
    <t xml:space="preserve">US202117556276
</t>
  </si>
  <si>
    <t xml:space="preserve">US201862679442P 20180601
US201916429879 20190603
US202117556276 20211220
</t>
  </si>
  <si>
    <t xml:space="preserve">Estimating Illumination in an Environment Based on an Image of a Reference Object
</t>
  </si>
  <si>
    <t>US11330196 (B2); US2022116549 (A1)</t>
  </si>
  <si>
    <t xml:space="preserve">NEOFYTOU ALEXANDROS [GB]
SOMMERLADE ERIC CHRIS WOLFGANG [GB]
SZTRAJMAN ALEJANDRO [GB]
SENGUPTA SUNANDO [GB]
</t>
  </si>
  <si>
    <t xml:space="preserve">G06K9/62
G06N3/08
G06T7/194
H04N5/232
H04N5/235
H04N5/262
</t>
  </si>
  <si>
    <t xml:space="preserve">G06K9/6256
G06N3/0454
G06N3/08
G06N3/088
G06T7/194
G06T15/506
G06V10/60
H04N5/23219
H04N5/2351
H04N5/2621
H04N19/167
H04N19/20
H04N19/30
G06N3/0472
G06N7/005
</t>
  </si>
  <si>
    <t xml:space="preserve">US202017067781
</t>
  </si>
  <si>
    <t xml:space="preserve">US202017067781 20201012
</t>
  </si>
  <si>
    <t xml:space="preserve">US2011181588 (A1)
US2013170540 (A1)
US8533166 (B1)
US2015043655 (A1)
US2015201222 (A1)
US2016366422 (A1)
US2017078706 (A1)
US2017324940 (A1)
US2018232867 (A1)
US2018276801 (A1)
US2018278957 (A1)
US2018332286 (A1)
US2019154442 (A1)
US10311337 (B1)
US2020193935 (A1)
US2020201349 (A1)
US2020296428 (A1)
US2021112261 (A1)
US11006113 (B2)
US2021160415 (A1)
US11049473 (B2)
US2021203901 (A1)
US2021374923 (A1)
US2021383154 (A1)
</t>
  </si>
  <si>
    <t xml:space="preserve">US9420288 (B2)
US9674427 (B2)
US2018359416 (A1)
US2019164261 (A1)
US10558848 (B2)
US10594995 (B2)
WO2020060598 (A1)
US10621415 (B2)
US2020151509 (A1)
</t>
  </si>
  <si>
    <t xml:space="preserve">DYNAMIC FORWARD PROXY CHAINING
</t>
  </si>
  <si>
    <t>US2022116361 (A1)</t>
  </si>
  <si>
    <t xml:space="preserve">LEWIN GUY [US]
PETERSON MICHEL [IL]
</t>
  </si>
  <si>
    <t xml:space="preserve">H04L12/66
</t>
  </si>
  <si>
    <t xml:space="preserve">H04L12/66
H04L49/3009
H04L63/0236
H04L63/0281
H04L67/563
H04L69/22
H04L69/329
H04L51/18
H04L67/02
H04L67/63
</t>
  </si>
  <si>
    <t xml:space="preserve">US202017069512
</t>
  </si>
  <si>
    <t xml:space="preserve">US202017069512 20201013
</t>
  </si>
  <si>
    <t xml:space="preserve">SERVICE ISSUE PRIORITISATION BASED ON IMPACT USING SOFTWARE TELEMETRY
</t>
  </si>
  <si>
    <t>US2022116263 (A1)</t>
  </si>
  <si>
    <t xml:space="preserve">ELLIS MARTIN [US]
FANG JOYCE [US]
CHO JU HEE [US]
CUTLER ROSS [US]
</t>
  </si>
  <si>
    <t xml:space="preserve">H04L41/0604
H04L41/0631
H04L41/069
H04L67/51
</t>
  </si>
  <si>
    <t xml:space="preserve">G06F8/31
G06F11/0709
G06F11/079
G06F11/3006
G06F11/302
G06F11/3466
G06F11/366
G06F17/40
H04L41/0609
H04L41/0627
H04L41/0636
H04L41/069
H04L67/51
G06F11/0784
G06F2201/81
G06F2201/83
G06F2201/865
</t>
  </si>
  <si>
    <t xml:space="preserve">US202117508047
</t>
  </si>
  <si>
    <t xml:space="preserve">US201916583252 20190925
US202117508047 20211022
</t>
  </si>
  <si>
    <t xml:space="preserve">JUST IN TIME CONNECTION CONFIGURATION STORED IN SIM PROFILE
</t>
  </si>
  <si>
    <t>US2022117008 (A1)</t>
  </si>
  <si>
    <t xml:space="preserve">MUTHURAJAN ANAND [US]
JENDLI WAEL [US]
HIRANI SOHAIL A [US]
BRUNER JOHN DAVID [US]
KHAWAND JEAN [US]
</t>
  </si>
  <si>
    <t xml:space="preserve">H04W8/22
H04W76/10
</t>
  </si>
  <si>
    <t xml:space="preserve">H04W8/205
H04W8/22
H04W48/17
H04W76/10
H04W76/10
H04W88/02
</t>
  </si>
  <si>
    <t xml:space="preserve">US202117514333
</t>
  </si>
  <si>
    <t xml:space="preserve">US202016775735 20200129
US202117514333 20211029
</t>
  </si>
  <si>
    <t xml:space="preserve">IMAGE TRANSFORMATION IN HYBRID SOURCING ARCHITECTURE
</t>
  </si>
  <si>
    <t>US2022116471 (A1)</t>
  </si>
  <si>
    <t xml:space="preserve">MIRANDA-STEINER JOSE EMMANUEL [US]
MAGIDSON VICTOR [US]
</t>
  </si>
  <si>
    <t xml:space="preserve">G06F16/51
G06T5/00
G06T5/10
H04L67/1097
H04L67/51
H04L67/568
H04N21/2183
H04N21/2343
H04N21/61
H04N21/81
</t>
  </si>
  <si>
    <t xml:space="preserve">G06F16/51
G06T5/008
G06T5/10
H04L67/1097
H04L67/51
H04L67/568
H04N21/2183
H04N21/234309
H04N21/6125
H04N21/8153
G06T2207/20182
G06T2207/20201
</t>
  </si>
  <si>
    <t xml:space="preserve">US202117558264
</t>
  </si>
  <si>
    <t xml:space="preserve">US201662368771P 20160729
US201615365761 20161130
US201916504703 20190708
US202117558264 20211221
</t>
  </si>
  <si>
    <t xml:space="preserve">MALWARE DETECTION AND MITIGATION VIA A FORWARD PROXY SERVER
</t>
  </si>
  <si>
    <t>US2022116406 (A1)</t>
  </si>
  <si>
    <t xml:space="preserve">LEWIN GUY [US]
CHERNI TOMER [IL]
SENDEROVICH DANIEL [IL]
NIDDAM ITAMAR [IL]
</t>
  </si>
  <si>
    <t xml:space="preserve">H04L63/0281
H04L63/1408
H04L63/1416
H04L63/145
H04L67/06
H04L67/141
</t>
  </si>
  <si>
    <t xml:space="preserve">US202017068157
</t>
  </si>
  <si>
    <t xml:space="preserve">US202017068157 20201012
</t>
  </si>
  <si>
    <t xml:space="preserve">CATALOG QUALITY MANAGEMENT MODEL
</t>
  </si>
  <si>
    <t>US2022114632 (A1)</t>
  </si>
  <si>
    <t xml:space="preserve">LE STUNFF CEDRIC [FR]
CAZIN VICTOR [FR]
COUTELIER ALEXANDRE [FR]
MUNOZ LUCAS [FR]
RIVAL NICOLAS [FR]
</t>
  </si>
  <si>
    <t xml:space="preserve">G06F11/07
G06F16/2457
G06F16/28
G06Q10/06
G06Q30/06
</t>
  </si>
  <si>
    <t xml:space="preserve">G06F11/0727
G06F11/0751
G06F16/24578
G06F16/283
G06F16/285
G06Q10/0639
G06Q30/0603
</t>
  </si>
  <si>
    <t xml:space="preserve">US202117645592
</t>
  </si>
  <si>
    <t xml:space="preserve">US201615149187 20160509
US201916384213 20190415
US202117645592 20211222
</t>
  </si>
  <si>
    <t xml:space="preserve">PEER GROUP BENCHMARK GENERATION AND PRESENTATION
</t>
  </si>
  <si>
    <t>US2022114525 (A1)</t>
  </si>
  <si>
    <t xml:space="preserve">MALPANI ANJANEYA [US]
RAMASWAMY DHEEPAK [US]
REVURU ANIL KUMAR [US]
CHALLA ANUPAMA PADMAVATHI [US]
PARAMASIVAM MUTHUKRISHNAN [US]
HULIYAR JAGADEESH VIRUPAKSHA [US]
</t>
  </si>
  <si>
    <t xml:space="preserve">G06Q10/00
G06Q10/06
G06Q10/0639
G06Q10/06393
</t>
  </si>
  <si>
    <t xml:space="preserve">US202017068021
</t>
  </si>
  <si>
    <t xml:space="preserve">US202017068021 20201012
</t>
  </si>
  <si>
    <t xml:space="preserve">MACHINE LEARNING-BASED POWER CAPPING AND VIRTUAL MACHINE PLACEMENT IN CLOUD PLATFORMS
</t>
  </si>
  <si>
    <t>US2022114022 (A1)</t>
  </si>
  <si>
    <t xml:space="preserve">MANOUSAKIS IOANNIS [US]
FONTOURA MARCUS F [US]
KUMBHARE ALOK GAUTAM [US]
BIANCHINI RICARDO G [US]
MAHALINGAM NITHISH [US]
AZIMI REZA [US]
</t>
  </si>
  <si>
    <t xml:space="preserve">G06F1/324
G06F9/455
G06F9/50
G06N20/00
</t>
  </si>
  <si>
    <t xml:space="preserve">G06F1/324
G06F9/45558
G06F9/5005
G06F9/5072
G06F9/5077
G06N20/00
G06F2009/4557
</t>
  </si>
  <si>
    <t xml:space="preserve">US202117558067
</t>
  </si>
  <si>
    <t xml:space="preserve">US201916595669 20191008
US202117558067 20211221
</t>
  </si>
  <si>
    <t xml:space="preserve">OFFLINE SUPPORT FOR A DATABASE CLUSTER
</t>
  </si>
  <si>
    <t>US2022114191 (A1)</t>
  </si>
  <si>
    <t xml:space="preserve">PETERSON MICHEL [IL]
LEWIN GUY [US]
</t>
  </si>
  <si>
    <t xml:space="preserve">G06F16/2372
G06F16/27
G06F16/273
H04L41/12
H04L67/10
</t>
  </si>
  <si>
    <t xml:space="preserve">US202017069485
</t>
  </si>
  <si>
    <t xml:space="preserve">US202017069485 20201013
</t>
  </si>
  <si>
    <t xml:space="preserve">CLOUD-BASED MANAGED NETWORKING SERVICE THAT ENABLES USERS TO CONSUME MANAGED VIRTUALIZED NETWORK FUNCTIONS AT EDGE LOCATIONS
</t>
  </si>
  <si>
    <t>US2022114008 (A1)</t>
  </si>
  <si>
    <t xml:space="preserve">CHANDRAPPA HARISH KUMAR [US]
LIU MICHELLE AUSTINE [US]
TIWARI SWATI [US]
RAVI NIKHIL K [US]
SARDANA CHAKSHU [US]
KUMAR NEELESH [US]
CHENNURU VISWANATH [US]
CHEN QIMING [US]
SHRIVASTAVA VARUN PRAKASH [US]
SRINIVASAN GANESH [US]
ANANTHAKRISHNAN KARTHIK [US]
TIWARI ABHISHEK [US]
</t>
  </si>
  <si>
    <t xml:space="preserve">G06F9/455
H04L12/46
H04L41/0803
H04L43/08
H04W12/08
</t>
  </si>
  <si>
    <t xml:space="preserve">G06F9/45558
G06F9/5077
G06F11/3006
G06F11/301
G06F11/3409
H04L12/4625
H04L12/4641
H04L41/0803
H04L41/0895
H04L41/40
H04L41/5051
H04L43/08
H04W12/08
G06F2009/45591
G06F2009/45595
H04L41/046
H04L41/145
H04L41/22
H04W12/009
H04W12/06
H04W12/40
</t>
  </si>
  <si>
    <t xml:space="preserve">US202117486651
</t>
  </si>
  <si>
    <t xml:space="preserve">US201962929941P 20191103
US202016888441 20200529
US202117486651 20210927
</t>
  </si>
  <si>
    <t xml:space="preserve">MEMS SCANNER
</t>
  </si>
  <si>
    <t>US2022113534 (A1)</t>
  </si>
  <si>
    <t xml:space="preserve">BARAN UTKU [US]
DAVIS WYATT OWEN [US]
MILLER JOSHUA OWEN [US]
</t>
  </si>
  <si>
    <t xml:space="preserve">G02B26/08
G02B26/10
</t>
  </si>
  <si>
    <t xml:space="preserve">G02B26/0858
G02B26/10
G02B26/101
G02B26/105
</t>
  </si>
  <si>
    <t xml:space="preserve">US202117645704
</t>
  </si>
  <si>
    <t xml:space="preserve">US201916384685 20190415
US202117645704 20211222
</t>
  </si>
  <si>
    <t xml:space="preserve">ENHANCED CONCURRENCY GARBAGE COLLECTION STACK SCANNING
</t>
  </si>
  <si>
    <t>CA3153637 (A1)</t>
  </si>
  <si>
    <t xml:space="preserve">2021-04-22
</t>
  </si>
  <si>
    <t xml:space="preserve">MANDALEEKA ADITYA [US]
</t>
  </si>
  <si>
    <t xml:space="preserve">MICROSOFT TEHCNOLOGY LICENSING LLC [US]
</t>
  </si>
  <si>
    <t xml:space="preserve">G06F9/448
G06F12/02
</t>
  </si>
  <si>
    <t xml:space="preserve">G06F9/4484
G06F9/5016
G06F12/0253
G06F12/0269
G06F2212/1044
</t>
  </si>
  <si>
    <t xml:space="preserve">CA20203153637
</t>
  </si>
  <si>
    <t xml:space="preserve">US201916656522 20191017
WO2020US54650 20201008
</t>
  </si>
  <si>
    <t xml:space="preserve">PARTITIONING AND REBALANCING DATA STORAGE
</t>
  </si>
  <si>
    <t>KR20220038827 (A)</t>
  </si>
  <si>
    <t xml:space="preserve">KORYCKI JACEK A
VAN BRINK DAVID A
</t>
  </si>
  <si>
    <t xml:space="preserve">G06F16/22
G06F16/23
G06F16/27
G06F16/9535
</t>
  </si>
  <si>
    <t xml:space="preserve">G06F16/22
G06F16/2228
G06F16/2282
G06F16/23
G06F16/278
G06F16/9535
</t>
  </si>
  <si>
    <t xml:space="preserve">KR20227008636
</t>
  </si>
  <si>
    <t xml:space="preserve">20151014
</t>
  </si>
  <si>
    <t xml:space="preserve">US201414519952 20141021
KR20177010836 20151014
WO2015US55413 20151014
</t>
  </si>
  <si>
    <t xml:space="preserve">TRACE RECORDING BY LOGGING INFLUXES TO AN UPPER-LAYER SHARED CACHE, PLUS CACHE COHERENCE PROTOCOL TRANSITIONS AMONG LOWER-LAYER CACHES
</t>
  </si>
  <si>
    <t>ES2904248 (T3)</t>
  </si>
  <si>
    <t xml:space="preserve">2022-04-04
</t>
  </si>
  <si>
    <t xml:space="preserve">G06F11/34
G06F11/36
</t>
  </si>
  <si>
    <t xml:space="preserve">G06F11/3037
G06F11/3466
G06F11/3476
G06F11/3636
G06F12/0811
G06F12/0815
</t>
  </si>
  <si>
    <t xml:space="preserve">ES20190722220T
</t>
  </si>
  <si>
    <t xml:space="preserve">20190125
</t>
  </si>
  <si>
    <t xml:space="preserve">US201815898372 20180216
WO2019US15056 20190125
</t>
  </si>
  <si>
    <t xml:space="preserve">SYSTEMS FOR COUPLING DECODERS TO QUANTUM REGISTERS
</t>
  </si>
  <si>
    <t>KR20220038374 (A)</t>
  </si>
  <si>
    <t xml:space="preserve">DAS POULAMI
DELFOSSE NICOLAS GUILLAUME
PATTISON CHRISTOPHER ANAND
MANNE SRILATHA
CARMEAN DOUGLAS
SVORE KRYSTA MARIE
KATZGRABER HELMUT GOTTFRIED
</t>
  </si>
  <si>
    <t xml:space="preserve">G06F9/30
G06F9/38
G06K9/62
G06N10/00
</t>
  </si>
  <si>
    <t xml:space="preserve">G06F9/30098
G06F9/30145
G06F9/382
G06F9/3861
G06F9/3869
G06F9/5016
G06K9/6224
G06N5/003
G06N10/00
G06N3/0454
</t>
  </si>
  <si>
    <t xml:space="preserve">KR20227004757
</t>
  </si>
  <si>
    <t xml:space="preserve">US201962883514P 20190806
US201916687517 20191118
WO2020US36834 20200609
</t>
  </si>
  <si>
    <t xml:space="preserve">BEAM COLLIMATION TOOL
</t>
  </si>
  <si>
    <t>KR20220038286 (A)</t>
  </si>
  <si>
    <t xml:space="preserve">JEPPESEN PETER KROGSTRUP
KOSTAMO PASI
STANKEVIC TOMAS
</t>
  </si>
  <si>
    <t xml:space="preserve">C23C14/04
C23C16/04
G03F7/12
H01L39/22
H01L39/24
</t>
  </si>
  <si>
    <t xml:space="preserve">C23C14/042
C23C16/042
G03F7/12
H01L39/228
H01L39/24
</t>
  </si>
  <si>
    <t xml:space="preserve">KR20217041226
</t>
  </si>
  <si>
    <t xml:space="preserve">WO2019EP70387 20190729
</t>
  </si>
  <si>
    <t xml:space="preserve">HDR VISIBLE LIGHT IMAGING USING TOF PIXEL
</t>
  </si>
  <si>
    <t>KR20220036968 (A)</t>
  </si>
  <si>
    <t xml:space="preserve">RAJASEKARAN VIJAY
</t>
  </si>
  <si>
    <t xml:space="preserve">G01S7/4863
G01S7/4914
G01S17/89
H04N5/235
H04N5/353
H04N5/355
</t>
  </si>
  <si>
    <t xml:space="preserve">G01S17/89
H04N5/2355
H04N5/3535
H04N5/35536
H04N5/35554
H04N5/3591
H04N5/36965
H04N5/37452
G01S7/4863
G01S7/4914
</t>
  </si>
  <si>
    <t xml:space="preserve">KR20227005794
</t>
  </si>
  <si>
    <t xml:space="preserve">US201916536000 20190808
WO2020US37345 20200612
</t>
  </si>
  <si>
    <t xml:space="preserve">LOAD SCHEDULING IN MULTI-BATTERY DEVICES
</t>
  </si>
  <si>
    <t>KR20220041251 (A)</t>
  </si>
  <si>
    <t xml:space="preserve">HUANG BOJUN
MOSCIBRODA THOMAS
CHANDRA RANVEER
HODGES STEPHEN E
MEINERSHAGEN JULIA L
</t>
  </si>
  <si>
    <t xml:space="preserve">G06F1/26
H02J7/00
H02J7/34
</t>
  </si>
  <si>
    <t xml:space="preserve">G06F1/263
H02J7/00
H02J7/0063
H02J7/0068
H02J7/0071
H02J7/00712
H02J7/34
H02J2007/0067
</t>
  </si>
  <si>
    <t xml:space="preserve">KR20227009679
</t>
  </si>
  <si>
    <t xml:space="preserve">20150416
</t>
  </si>
  <si>
    <t xml:space="preserve">US201414262205 20140425
KR20167032994 20150416
WO2015US26052 20150416
</t>
  </si>
  <si>
    <t xml:space="preserve">COMPUTER MOUSE MODULE
</t>
  </si>
  <si>
    <t>WO2022067459 (A1)</t>
  </si>
  <si>
    <t xml:space="preserve">HELMES JOHN FRANCISCUS MARIE [NL]
KOS PAUL [CN]
CHEN NICHOLAS YEN-CHERNG [GB]
HALL MICHAEL [GB]
HODGES STEPHEN EDWARD [GB]
DEVINE JAMES ALEXANDER [GB]
FENG QING [CN]
FUKUMOTO MASAAKI [CN]
</t>
  </si>
  <si>
    <t xml:space="preserve">MICROSOFT TECHNOLOGY LICENSING LLC [US]
HELMES JOHN FRANCISCUS MARIE [NL]
KOS PAUL [CN]
CHEN NICHOLAS YEN CHERNG [GB]
HALL MICHAEL [GB]
HODGES STEPHEN EDWARD [GB]
DEVINE JAMES ALEXANDER [GB]
FENG QING [CN]
FUKUMOTO MASAAKI [CN]
</t>
  </si>
  <si>
    <t xml:space="preserve">G06F3/038
</t>
  </si>
  <si>
    <t xml:space="preserve">WO2020CN118654
</t>
  </si>
  <si>
    <t xml:space="preserve">WO2020CN118654 20200929
</t>
  </si>
  <si>
    <t xml:space="preserve">US2008150898 (A1)
US2009033626 (A1)
CN101446867 (A)
CN206684698U (U)
</t>
  </si>
  <si>
    <t xml:space="preserve">DETERMINING CRITICAL TIMING PATHS IN A SUPERCONDUCTING CIRCUIT DESIGN
</t>
  </si>
  <si>
    <t>KR20220034794 (A)</t>
  </si>
  <si>
    <t xml:space="preserve">SCHNEIDER JANET L
ACCISANO PAUL
KUPFERSCHMIDT MARK G
RENERIS KENNETH
</t>
  </si>
  <si>
    <t xml:space="preserve">G06F30/3312
H01L39/22
H03K19/195
</t>
  </si>
  <si>
    <t xml:space="preserve">G06F30/3312
H03K19/1952
H01L39/223
</t>
  </si>
  <si>
    <t xml:space="preserve">KR20227002208
</t>
  </si>
  <si>
    <t xml:space="preserve">US201916518668 20190722
WO2020US36191 20200604
</t>
  </si>
  <si>
    <t xml:space="preserve">Determining timing paths and reconciling topology in a superconducting circuit design
</t>
  </si>
  <si>
    <t>KR20220034781 (A)</t>
  </si>
  <si>
    <t xml:space="preserve">G06F30/3312
G06F30/337
G06F30/394
H03K19/195
H04L27/18
G06F111/04
G06F111/20
G06F119/12
</t>
  </si>
  <si>
    <t xml:space="preserve">G06F30/337
G06F30/394
H03K19/1952
G06F2111/04
G06F2111/20
G06F2119/12
H01L27/18
</t>
  </si>
  <si>
    <t xml:space="preserve">KR20227001012
</t>
  </si>
  <si>
    <t xml:space="preserve">20200603
</t>
  </si>
  <si>
    <t xml:space="preserve">US201916518595 20190722
WO2020US35791 20200603
</t>
  </si>
  <si>
    <t xml:space="preserve">FABRICATION METHOD FOR SEMICONDUCTOR NANOWIRES COUPLED TO A SUPERCONDUCTOR
</t>
  </si>
  <si>
    <t>KR20220037441 (A)</t>
  </si>
  <si>
    <t xml:space="preserve">ASEEV PAVEL
CAROFF GAONAC'H PHILIPPE
</t>
  </si>
  <si>
    <t xml:space="preserve">G06N10/00
H01L39/22
H01L39/24
</t>
  </si>
  <si>
    <t xml:space="preserve">G06N10/00
H01L39/22
H01L39/24
H01L39/228
</t>
  </si>
  <si>
    <t xml:space="preserve">KR20227001530
</t>
  </si>
  <si>
    <t xml:space="preserve">WO2019EP70388 20190729
</t>
  </si>
  <si>
    <t xml:space="preserve">INTELLIGENT SIM SELECTION SUPPORTING RICH CONTEXT OF INPUT FACTORS
</t>
  </si>
  <si>
    <t>MY186136 (A)</t>
  </si>
  <si>
    <t xml:space="preserve">2021-06-25
</t>
  </si>
  <si>
    <t xml:space="preserve">GREGORY HOWARD [US]
SUSAN CHORY [US]
TONY HE [US]
</t>
  </si>
  <si>
    <t xml:space="preserve">H04W4/00
H04W8/18
</t>
  </si>
  <si>
    <t xml:space="preserve">H04L41/22
H04L61/4594
H04L63/0853
H04M1/724
H04M1/72448
H04W4/00
H04W4/02
H04W4/12
H04W4/16
H04W4/60
H04W8/183
H04W4/029
H04W4/50
H04W88/06
</t>
  </si>
  <si>
    <t xml:space="preserve">MY2016PI700138
</t>
  </si>
  <si>
    <t xml:space="preserve">US201313942621 20130715
US201314079486 20131113
WO2014US46456 20140714
</t>
  </si>
  <si>
    <t xml:space="preserve">HANDLING GLARE IN EYE TRACKING
</t>
  </si>
  <si>
    <t>MY184112 (A)</t>
  </si>
  <si>
    <t xml:space="preserve">2021-03-18
</t>
  </si>
  <si>
    <t xml:space="preserve">MUDIT AGRAWAL [US]
VAIBHAV THUKRAL [US]
IBRAHIM EDEN [US]
DAVID NISTER [US]
SHIVKUMAR SWAMINATHAN [US]
</t>
  </si>
  <si>
    <t xml:space="preserve">A61B3/113
G06F3/013
G06K9/6201
G06V10/42
G06V10/60
G06V20/00
G06V40/19
G06V40/193
H04N5/2256
H04N5/33
H04N5/332
</t>
  </si>
  <si>
    <t xml:space="preserve">MY2016PI703663
</t>
  </si>
  <si>
    <t xml:space="preserve">20150423
</t>
  </si>
  <si>
    <t xml:space="preserve">US201414264952 20140429
WO2015US27185 20150423
</t>
  </si>
  <si>
    <t xml:space="preserve">RECOVERING USABILITY OF CLOUD BASED SERVICE FROM SYSTEM FAILURE
</t>
  </si>
  <si>
    <t>MY185933 (A)</t>
  </si>
  <si>
    <t xml:space="preserve">2021-06-14
</t>
  </si>
  <si>
    <t xml:space="preserve">ART SADOVSKY [US]
TIMUR SADYKOV [US]
ASHISH PREMARAJ [US]
VENKAT NARAYANAN [US]
SMITA OJHA [US]
</t>
  </si>
  <si>
    <t xml:space="preserve">G06F11/0709
G06F11/0751
G06F11/0793
G06F11/142
G06F11/3414
G06F11/3438
H04L67/10
H04L67/30
H04L67/535
G06F2201/805
G06F2201/86
</t>
  </si>
  <si>
    <t xml:space="preserve">MY2017PI700332
</t>
  </si>
  <si>
    <t xml:space="preserve">20150804
</t>
  </si>
  <si>
    <t xml:space="preserve">US201414451369 20140804
WO2015US43514 20150804
</t>
  </si>
  <si>
    <t xml:space="preserve">DISPLAY SCREEN WITH ICON GROUP
</t>
  </si>
  <si>
    <t>CA200533 (S)</t>
  </si>
  <si>
    <t xml:space="preserve">CA20200200533F
</t>
  </si>
  <si>
    <t xml:space="preserve">CA20200200533F 20201016
</t>
  </si>
  <si>
    <t xml:space="preserve">DISPLAY SCREEN WITH ICON SET
</t>
  </si>
  <si>
    <t>CA200532 (S)</t>
  </si>
  <si>
    <t xml:space="preserve">2022-03-04
</t>
  </si>
  <si>
    <t xml:space="preserve">CA20200200532F
</t>
  </si>
  <si>
    <t xml:space="preserve">CA20200200532F 20201016
</t>
  </si>
  <si>
    <t>CA200530 (S)</t>
  </si>
  <si>
    <t xml:space="preserve">CA20200200530F
</t>
  </si>
  <si>
    <t xml:space="preserve">CA20200200530F 20201016
</t>
  </si>
  <si>
    <t>CA200531 (S)</t>
  </si>
  <si>
    <t xml:space="preserve">CA20200200531F
</t>
  </si>
  <si>
    <t xml:space="preserve">CA20200200531F 20201016
</t>
  </si>
  <si>
    <t>CA200529 (S)</t>
  </si>
  <si>
    <t xml:space="preserve">CA20200200529F
</t>
  </si>
  <si>
    <t xml:space="preserve">CA20200200529F 20201016
</t>
  </si>
  <si>
    <t>CA200527 (S)</t>
  </si>
  <si>
    <t xml:space="preserve">CA20200200527F
</t>
  </si>
  <si>
    <t xml:space="preserve">CA20200200527F 20201016
</t>
  </si>
  <si>
    <t>CA200528 (S)</t>
  </si>
  <si>
    <t xml:space="preserve">CA20200200528F
</t>
  </si>
  <si>
    <t xml:space="preserve">CA20200200528F 20201016
</t>
  </si>
  <si>
    <t>CA200526 (S)</t>
  </si>
  <si>
    <t xml:space="preserve">CA20200200526F
</t>
  </si>
  <si>
    <t xml:space="preserve">CA20200200526F 20201016
</t>
  </si>
  <si>
    <t>CA200525 (S)</t>
  </si>
  <si>
    <t xml:space="preserve">CA20200200525F
</t>
  </si>
  <si>
    <t xml:space="preserve">CA20200200525F 20201016
</t>
  </si>
  <si>
    <t>CA200524 (S)</t>
  </si>
  <si>
    <t xml:space="preserve">CA20200200524F
</t>
  </si>
  <si>
    <t xml:space="preserve">CA20200200524F 20201016
</t>
  </si>
  <si>
    <t>CA200523 (S)</t>
  </si>
  <si>
    <t xml:space="preserve">CA20200200523F
</t>
  </si>
  <si>
    <t xml:space="preserve">CA20200200523F 20201016
</t>
  </si>
  <si>
    <t>CA200520 (S)</t>
  </si>
  <si>
    <t xml:space="preserve">CA20200200520F
</t>
  </si>
  <si>
    <t xml:space="preserve">CA20200200520F 20201016
</t>
  </si>
  <si>
    <t>CA200522 (S)</t>
  </si>
  <si>
    <t xml:space="preserve">CA20200200522F
</t>
  </si>
  <si>
    <t xml:space="preserve">CA20200200522F 20201016
</t>
  </si>
  <si>
    <t>CA200521 (S)</t>
  </si>
  <si>
    <t xml:space="preserve">CA20200200521F
</t>
  </si>
  <si>
    <t xml:space="preserve">CA20200200521F 20201016
</t>
  </si>
  <si>
    <t>CA200519 (S)</t>
  </si>
  <si>
    <t xml:space="preserve">CA20200200519F
</t>
  </si>
  <si>
    <t xml:space="preserve">CA20200200519F 20201016
</t>
  </si>
  <si>
    <t>CA200518 (S)</t>
  </si>
  <si>
    <t xml:space="preserve">CA20200200518F
</t>
  </si>
  <si>
    <t xml:space="preserve">CA20200200518F 20201016
</t>
  </si>
  <si>
    <t>CA200516 (S)</t>
  </si>
  <si>
    <t xml:space="preserve">CA20200200516F
</t>
  </si>
  <si>
    <t xml:space="preserve">CA20200200516F 20201016
</t>
  </si>
  <si>
    <t>CA200515 (S)</t>
  </si>
  <si>
    <t xml:space="preserve">CA20200200515F
</t>
  </si>
  <si>
    <t xml:space="preserve">CA20200200515F 20201016
</t>
  </si>
  <si>
    <t>CA200512 (S)</t>
  </si>
  <si>
    <t xml:space="preserve">CA20200200512F
</t>
  </si>
  <si>
    <t xml:space="preserve">CA20200200512F 20201016
</t>
  </si>
  <si>
    <t>CA200513 (S)</t>
  </si>
  <si>
    <t xml:space="preserve">CA20200200513F
</t>
  </si>
  <si>
    <t xml:space="preserve">CA20200200513F 20201016
</t>
  </si>
  <si>
    <t>CA200517 (S)</t>
  </si>
  <si>
    <t xml:space="preserve">CA20200200517F
</t>
  </si>
  <si>
    <t xml:space="preserve">CA20200200517F 20201016
</t>
  </si>
  <si>
    <t>CA200514 (S)</t>
  </si>
  <si>
    <t xml:space="preserve">CA20200200514F
</t>
  </si>
  <si>
    <t xml:space="preserve">CA20200200514F 20201016
</t>
  </si>
  <si>
    <t>CA200511 (S)</t>
  </si>
  <si>
    <t xml:space="preserve">CA20200200511F
</t>
  </si>
  <si>
    <t xml:space="preserve">CA20200200511F 20201016
</t>
  </si>
  <si>
    <t>CA200510 (S)</t>
  </si>
  <si>
    <t xml:space="preserve">CA20200200510F
</t>
  </si>
  <si>
    <t xml:space="preserve">CA20200200510F 20201016
</t>
  </si>
  <si>
    <t>CA200509 (S)</t>
  </si>
  <si>
    <t xml:space="preserve">CA20200200509F
</t>
  </si>
  <si>
    <t xml:space="preserve">US202029731750F 20200417
</t>
  </si>
  <si>
    <t xml:space="preserve">KEYBOARD
</t>
  </si>
  <si>
    <t>CA194221 (S)</t>
  </si>
  <si>
    <t xml:space="preserve">2022-02-22
</t>
  </si>
  <si>
    <t xml:space="preserve">CA20200194221F
</t>
  </si>
  <si>
    <t xml:space="preserve">20200331
</t>
  </si>
  <si>
    <t xml:space="preserve">US201929707894F 20191001
</t>
  </si>
  <si>
    <t xml:space="preserve">CASE WITH CHARGER FOR EARPHONES
</t>
  </si>
  <si>
    <t>CA194216 (S)</t>
  </si>
  <si>
    <t xml:space="preserve">2022-02-23
</t>
  </si>
  <si>
    <t xml:space="preserve">CA20200194216F
</t>
  </si>
  <si>
    <t xml:space="preserve">US201929707906F 20191001
</t>
  </si>
  <si>
    <t xml:space="preserve">Semiconductor-superconductor hybrid device, its manufacture and uses
</t>
  </si>
  <si>
    <t>AU2020370144 (A1)</t>
  </si>
  <si>
    <t xml:space="preserve">WINKLER GEORG WOLFGANG
LUTCHYN ROMAN MYKOLAYOVYCH
GARDNER GEOFFREY CHARLES
KALLAHER RAYMOND LEONARD
GRONIN SERGEI VYATCHESLAVOVICH
MANFRA MICHAEL JAMES
KARIMI FARHAD
</t>
  </si>
  <si>
    <t xml:space="preserve">B82Y10/00
G06N10/00
H01L39/22
H01L39/24
H01L29/06
</t>
  </si>
  <si>
    <t xml:space="preserve">G06N10/00
H01L29/205
H01L39/10
H01L39/16
H01L39/228
H01L39/24
B82Y10/00
G06N10/00
H01L29/0649
H01L29/0673
H01L29/423
H01L29/7613
</t>
  </si>
  <si>
    <t xml:space="preserve">AU20200370144
</t>
  </si>
  <si>
    <t xml:space="preserve">US201916662611 20191024
WO2020US56665 20201021
</t>
  </si>
  <si>
    <t xml:space="preserve">Semiconductor-superconductor hybrid device
</t>
  </si>
  <si>
    <t>AU2020370141 (A1)</t>
  </si>
  <si>
    <t xml:space="preserve">WINKLER GEORG WOLFGANG
LUTCHYN ROMAN MYKOLAYOVYCH
KOUWENHOVEN LEONARDUS PETRUS
KARIMI FARHAD
</t>
  </si>
  <si>
    <t xml:space="preserve">G06N10/00
H01L29/06
H01L39/22
H01L39/24
</t>
  </si>
  <si>
    <t xml:space="preserve">B82Y10/00
G06N10/00
H01L39/10
H01L39/16
H01L39/228
H01L39/24
G06N10/00
H01L29/0673
</t>
  </si>
  <si>
    <t xml:space="preserve">AU20200370141
</t>
  </si>
  <si>
    <t xml:space="preserve">US201916662586 20191024
WO2020US56654 20201021
</t>
  </si>
  <si>
    <t xml:space="preserve">INTERACTIVE COMPONENTS FOR USER COLLABORATION
</t>
  </si>
  <si>
    <t>US2022109651 (A1)</t>
  </si>
  <si>
    <t xml:space="preserve">LEIGH YAN ZHONG [US]
CURLETT KYLE PATRICK [US]
LAL ANKUR [US]
RAUF ZOHAIB [US]
RANGAM SATHISH KUMAR VENKAT [US]
CATRINESCU COSMIN [US]
KAUFTHAL JONATHAN SETH [US]
MEERSMA BRIAN DANIEL [US]
RODRIG MAYA [US]
GUADARRAMA HUMBERTO LEZAMA [US]
MCINTYRE BETSY YU-PUI [US]
SAULNIER WILLIAM DEAN [US]
SONG JIUQING [US]
CHHEDA ARNAVI MAHENDRA [US]
MA YUE [US]
GRAY LEEVIANA PENG [US]
WHITFIELD BARNABAS JAMES [US]
ZENKOVITCH ANDREI VALENTINOVICH [US]
</t>
  </si>
  <si>
    <t xml:space="preserve">G06F3/0482
</t>
  </si>
  <si>
    <t xml:space="preserve">G06F3/0482
H04L51/42
</t>
  </si>
  <si>
    <t xml:space="preserve">US202017065416
</t>
  </si>
  <si>
    <t xml:space="preserve">US202017065416 20201007
</t>
  </si>
  <si>
    <t xml:space="preserve">KEYPHASE EXTRACTION BEYOND LANGUAGE MODELING
</t>
  </si>
  <si>
    <t>US2022108078 (A1)</t>
  </si>
  <si>
    <t xml:space="preserve">XIONG LI [US]
HU CHUAN [US]
OVERWIJK ARNOLD [US]
AHMED JUNAID [US]
CAMPOS DANIEL FERNANDO [US]
XIONG CHENYAN [US]
</t>
  </si>
  <si>
    <t xml:space="preserve">G06F40/211
G06F40/284
G06F40/30
G06K9/62
G06N3/08
</t>
  </si>
  <si>
    <t xml:space="preserve">G06F40/211
G06F40/258
G06F40/284
G06F40/30
G06K9/6256
G06K9/6263
G06N3/08
G10L2015/088
</t>
  </si>
  <si>
    <t xml:space="preserve">US202117552742
</t>
  </si>
  <si>
    <t xml:space="preserve">US201916460853 20190702
US202117552742 20211216
</t>
  </si>
  <si>
    <t xml:space="preserve">GLOBAL INTERNET OF THINGS (IOT) CONNECTIVITY FABRIC
</t>
  </si>
  <si>
    <t>US2022108806 (A1)</t>
  </si>
  <si>
    <t xml:space="preserve">KOMMALAPATI HANUMANTHA RAO [US]
MANNENGAL ARUN RAMADASAN [US]
SKINNER CAMERON WILLIAM [US]
</t>
  </si>
  <si>
    <t xml:space="preserve">G16Y30/00
G16Y40/35
</t>
  </si>
  <si>
    <t xml:space="preserve">G16Y30/00
G16Y40/35
H04L12/1859
H04L67/125
H04L67/141
H04L67/51
H04L67/55
H04L67/561
H04L67/562
H04L67/567
H04L69/321
H04L61/4511
H04L67/52
H04W4/70
</t>
  </si>
  <si>
    <t xml:space="preserve">US202017061440
</t>
  </si>
  <si>
    <t xml:space="preserve">US202017061440 20201001
</t>
  </si>
  <si>
    <t xml:space="preserve">EVENT-BASED FRAMEWORK FOR DISTRIBUTED APPLICATIONS
</t>
  </si>
  <si>
    <t>US2022107853 (A1)</t>
  </si>
  <si>
    <t xml:space="preserve">KAMPMANN BO [DK]
GHOSH ABHISHEK [DK]
ROY GAURAV [DK]
CONRAD LENNART [DK]
STACH ANDREW JAMES [US]
KALOMOIROS ALEXANDROS [DK]
</t>
  </si>
  <si>
    <t xml:space="preserve">G06F9/54
</t>
  </si>
  <si>
    <t xml:space="preserve">G06F9/542
G06F9/546
G06Q10/06313
G06Q10/06316
G06Q10/103
</t>
  </si>
  <si>
    <t xml:space="preserve">US202117141965
</t>
  </si>
  <si>
    <t xml:space="preserve">US202063088951P 20201007
US202117141965 20210105
</t>
  </si>
  <si>
    <t xml:space="preserve">COMPUTING SYSTEM FOR DETERMINING QUALITY OF VIRTUAL MACHINE TELEMETRY DATA
</t>
  </si>
  <si>
    <t>US2022107847 (A1)</t>
  </si>
  <si>
    <t xml:space="preserve">SHAFFER IRENE ROGAN [US]
ANTONIUS GILBERT [US]
ASOK ABHIJITH [US]
BERG BRODY CHRISTOPHER [US]
ESWARAN ABHIRAM [US]
KINI RITESH RATNAKAR [US]
TIONG EDWARD KWONG YI [US]
</t>
  </si>
  <si>
    <t xml:space="preserve">G06F9/455
G06F9/50
G06K9/62
G06N3/04
</t>
  </si>
  <si>
    <t xml:space="preserve">G06F9/45558
G06F9/5077
G06K9/6256
G06N3/04
G06N20/00
G06F2009/4557
G06F2209/508
</t>
  </si>
  <si>
    <t xml:space="preserve">US202017064685
</t>
  </si>
  <si>
    <t xml:space="preserve">US202017064685 20201007
</t>
  </si>
  <si>
    <t xml:space="preserve">AUTOMATIC ENROLLMENT AND INTELLIGENT ASSIGNMENT OF SETTINGS
</t>
  </si>
  <si>
    <t>US2022107816 (A1)</t>
  </si>
  <si>
    <t xml:space="preserve">CHHABRA SHALENDRA [US]
FAULKNER JASON THOMAS [US]
</t>
  </si>
  <si>
    <t xml:space="preserve">G06F9/445
G06F9/54
G06N20/00
</t>
  </si>
  <si>
    <t xml:space="preserve">G06F9/4451
G06F9/54
G06N20/00
G06Q10/1095
</t>
  </si>
  <si>
    <t xml:space="preserve">US202017065495
</t>
  </si>
  <si>
    <t xml:space="preserve">US202017065495 20201007
</t>
  </si>
  <si>
    <t xml:space="preserve">EXTRAQUERY CONTEXT-AIDED SEARCH INTENT DETECTION
</t>
  </si>
  <si>
    <t>US2022107802 (A1)</t>
  </si>
  <si>
    <t xml:space="preserve">RAO NIKITHA [IN]
BANSAL CHETAN [US]
GUAN ZHONGYAN [US]
WILSON-THOMAS MARK ALISTAIR [US]
NAGAPPAN NACHIAPPAN [US]
ZIMMERMANN THOMAS MICHAEL JOSEF [US]
</t>
  </si>
  <si>
    <t xml:space="preserve">G06F8/77
G06F16/2453
G06F16/953
G06N20/00
</t>
  </si>
  <si>
    <t xml:space="preserve">G06F8/77
G06F16/2453
G06F16/907
G06F16/953
G06N20/00
</t>
  </si>
  <si>
    <t xml:space="preserve">US202017062581
</t>
  </si>
  <si>
    <t xml:space="preserve">20201003
</t>
  </si>
  <si>
    <t xml:space="preserve">US202017062581 20201003
</t>
  </si>
  <si>
    <t xml:space="preserve">FEATURES OF RANGE ASYMMETRIC NUMBER SYSTEM ENCODING AND DECODING
</t>
  </si>
  <si>
    <t>US2022109891 (A1)</t>
  </si>
  <si>
    <t xml:space="preserve">GLADDING DEREK E [US]
GOPALAKRISHNAN SUDHARSAN [US]
KUMBHANI SHAILESHKUMAR D [US]
LIN HSU-KUEI [US]
</t>
  </si>
  <si>
    <t xml:space="preserve">H04N19/124
H04N19/176
H04N19/68
H04N19/91
H04N19/98
</t>
  </si>
  <si>
    <t xml:space="preserve">H03M7/40
H03M7/4093
H04N19/124
H04N19/176
H04N19/68
H04N19/91
H04N19/98
</t>
  </si>
  <si>
    <t xml:space="preserve">US202117552295
</t>
  </si>
  <si>
    <t xml:space="preserve">US201916456602 20190628
US202117552295 20211215
</t>
  </si>
  <si>
    <t xml:space="preserve">FAST IN-PLACE FMP4 TO MP4 CONVERSION
</t>
  </si>
  <si>
    <t>US2022109806 (A1)</t>
  </si>
  <si>
    <t xml:space="preserve">SOHONI SUDHANSHU UDAY [US]
</t>
  </si>
  <si>
    <t xml:space="preserve">G11B27/34
H04N5/77
H04N5/92
H04N7/01
</t>
  </si>
  <si>
    <t xml:space="preserve">G11B27/34
H04L65/762
H04N5/77
H04N5/92
H04N7/01
H04N21/440218
H04N21/8456
H04N21/85406
H04N7/155
</t>
  </si>
  <si>
    <t xml:space="preserve">US202017063691
</t>
  </si>
  <si>
    <t xml:space="preserve">US202017063691 20201005
</t>
  </si>
  <si>
    <t xml:space="preserve">ACCESS SERVICES IN HYBRID CLOUD COMPUTING SYSTEMS
</t>
  </si>
  <si>
    <t>US2022109721 (A1)</t>
  </si>
  <si>
    <t xml:space="preserve">POGREBINSKY VLADIMIR [US]
ZUNINO GILLES [US]
BARTZ BRADLEY [US]
</t>
  </si>
  <si>
    <t xml:space="preserve">G06F9/50
H04L41/12
H04L67/10
H04L67/146
H04L67/60
</t>
  </si>
  <si>
    <t xml:space="preserve">G06F9/5072
H04L41/12
H04L67/10
H04L67/146
H04L67/60
</t>
  </si>
  <si>
    <t xml:space="preserve">US202117553419
</t>
  </si>
  <si>
    <t xml:space="preserve">US201615217522 20160722
US201916594268 20191007
US202117553419 20211216
</t>
  </si>
  <si>
    <t xml:space="preserve">METHODS AND SYSTEMS FOR DETECTING INADVERTENT UNAUTHORIZED ACCOUNT ACCESS
</t>
  </si>
  <si>
    <t>US2022109677 (A1)</t>
  </si>
  <si>
    <t xml:space="preserve">BAJARIA PARAG [US]
JANGALAPALLI NAVEEN TEJA [US]
NEELAKANDHAN MAYA [US]
ADUSUMILLI VENKATA [US]
</t>
  </si>
  <si>
    <t xml:space="preserve">G06F16/901
G06F21/60
</t>
  </si>
  <si>
    <t xml:space="preserve">G06F16/9027
G06F21/604
H04L63/102
H04L63/20
</t>
  </si>
  <si>
    <t xml:space="preserve">US202117492226
</t>
  </si>
  <si>
    <t xml:space="preserve">US202063087254P 20201004
US202117492226 20211001
</t>
  </si>
  <si>
    <t xml:space="preserve">Dynamic Expansion of Acronyms in Audio Content
</t>
  </si>
  <si>
    <t>US2022108691 (A1)</t>
  </si>
  <si>
    <t xml:space="preserve">BATEMAN AMELIA [US]
</t>
  </si>
  <si>
    <t xml:space="preserve">G10L15/197
G10L15/26
</t>
  </si>
  <si>
    <t xml:space="preserve">G06F40/242
G10L15/197
G10L15/26
G10L21/0364
G10L15/26
</t>
  </si>
  <si>
    <t xml:space="preserve">US202017063159
</t>
  </si>
  <si>
    <t xml:space="preserve">US202017063159 20201005
</t>
  </si>
  <si>
    <t xml:space="preserve">SHARED MEMORY SPACES IN DATA AND MODEL PARALLELISM
</t>
  </si>
  <si>
    <t>US2022108209 (A1)</t>
  </si>
  <si>
    <t xml:space="preserve">PUDIPEDDI BHARADWAJ [US]
XI JINWEN [US]
MESMAKHOSROSHAHI MARAL [US]
VASISHT GURUPURNA [US]
</t>
  </si>
  <si>
    <t xml:space="preserve">G06F13/28
G06N20/00
</t>
  </si>
  <si>
    <t xml:space="preserve">G06F12/109
G06F13/28
G06N3/063
G06N3/084
G06N20/00
G06F12/0207
G06F12/0813
G06F2212/1016
G06F2212/1044
G06F2212/454
G06F2212/657
</t>
  </si>
  <si>
    <t xml:space="preserve">US202017063329
</t>
  </si>
  <si>
    <t xml:space="preserve">US202017063329 20201005
</t>
  </si>
  <si>
    <t xml:space="preserve">FACTORIZED NEURAL NETWORK
</t>
  </si>
  <si>
    <t>US2022108168 (A1)</t>
  </si>
  <si>
    <t xml:space="preserve">FUSI NICOLO [US]
KHODAK MIKHAIL [US]
TENENHOLTZ NEIL ARTURO [US]
MACKEY II LESTER WAYNE [US]
</t>
  </si>
  <si>
    <t xml:space="preserve">G06F17/16
G06K9/62
G06N3/08
</t>
  </si>
  <si>
    <t xml:space="preserve">G06F17/16
G06K9/626
G06N3/0454
G06N3/08
</t>
  </si>
  <si>
    <t xml:space="preserve">US202017109824
</t>
  </si>
  <si>
    <t xml:space="preserve">20201202
</t>
  </si>
  <si>
    <t xml:space="preserve">US202063087018P 20201002
US202017109824 20201202
</t>
  </si>
  <si>
    <t xml:space="preserve">DECIMATING HIDDEN LAYERS FOR TRAINING TRANSFORMER MODELS
</t>
  </si>
  <si>
    <t>US2022108162 (A1)</t>
  </si>
  <si>
    <t xml:space="preserve">WAGNER ANDY [US]
MITRA TIYASA [US]
TREMBLAY MARC [US]
</t>
  </si>
  <si>
    <t xml:space="preserve">G06N3/04
G06N3/0454
G06N3/08
G06N3/084
</t>
  </si>
  <si>
    <t xml:space="preserve">US202017061499
</t>
  </si>
  <si>
    <t xml:space="preserve">US202017061499 20201001
</t>
  </si>
  <si>
    <t xml:space="preserve">SYSTEMS AND METHODS FOR PROVIDING TAB PREVIEWS VIA AN OPERATING SYSTEM USER INTERFACE
</t>
  </si>
  <si>
    <t>US2022107712 (A1)</t>
  </si>
  <si>
    <t xml:space="preserve">MATTOX JR GREGORY THOMAS [US]
LUENGEN ROSS NATHANIEL [US]
HIGGINS ROSE ELIZABETH [US]
DEVEREUX WILLIAM JOSEPH [US]
HALLETT-HOOK JESSICA MARY [US]
MOUTON LAURENT ETIENNE GILBERT [US]
BRADY KYLE THOMAS [US]
TUBBS JR KENNETH MARTIN [US]
</t>
  </si>
  <si>
    <t xml:space="preserve">G06F3/0481
G06F3/0482
G06F3/0483
G06F3/0484
</t>
  </si>
  <si>
    <t xml:space="preserve">G06F3/04817
G06F3/0482
G06F3/0483
G06F3/0484
G06F9/451
G06F2203/04803
</t>
  </si>
  <si>
    <t xml:space="preserve">US202017065330
</t>
  </si>
  <si>
    <t xml:space="preserve">US202017065330 20201007
</t>
  </si>
  <si>
    <t xml:space="preserve">FILTERING USER INTERFACE FOR A DATA SUMMARY TABLE
</t>
  </si>
  <si>
    <t>MY185603 (A)</t>
  </si>
  <si>
    <t xml:space="preserve">2021-05-25
</t>
  </si>
  <si>
    <t xml:space="preserve">FOLTING ALLAN [US]
VIAL THIBAUT [US]
HAWKING ROBERT [US]
</t>
  </si>
  <si>
    <t xml:space="preserve">G06F3/048
G06F3/0481
G06F3/0482
G06F3/04842
G06F9/06
G06F9/451
G06F9/46
G06F40/177
G06F40/18
</t>
  </si>
  <si>
    <t xml:space="preserve">MY2008PI00498
</t>
  </si>
  <si>
    <t xml:space="preserve">20060829
</t>
  </si>
  <si>
    <t xml:space="preserve">US20050223631 20050909
WO2006US33808 20060829
</t>
  </si>
  <si>
    <t xml:space="preserve">DATA PRESERVATION USING MEMORY APERTURE FLUSH ORDER
</t>
  </si>
  <si>
    <t>BR112022000200 (A2)</t>
  </si>
  <si>
    <t xml:space="preserve">BULUSU MALLIK [US]
LADKANI NEERAJ [US]
RAVI MYSORE SHANTAMURTHY [US]
TOM L NGUYEN [US]
</t>
  </si>
  <si>
    <t xml:space="preserve">G06F12/0868
</t>
  </si>
  <si>
    <t xml:space="preserve">G06F3/0619
G06F3/0622
G06F3/064
G06F3/0644
G06F3/0673
G06F9/45533
G06F9/5016
G06F12/023
G06F12/0868
G06F2212/1032
G06F2212/152
G06F2212/202
G06F2212/2228
G06F2212/263
G06F2212/314
</t>
  </si>
  <si>
    <t xml:space="preserve">BR20221100200
</t>
  </si>
  <si>
    <t xml:space="preserve">US201916546337 20190821
WO2020US37681 20200615
</t>
  </si>
  <si>
    <t xml:space="preserve">Closed loop controller for laser beam scanning display with high tolerance to mirror resonance frequency variation
</t>
  </si>
  <si>
    <t>US11288991 (B1)</t>
  </si>
  <si>
    <t xml:space="preserve">LIAO WENJUN [US]
MORTAZAVI SEYED AHMAD [US]
PU CHUAN [US]
</t>
  </si>
  <si>
    <t xml:space="preserve">G02B26/10
G06F1/00
G09G3/02
</t>
  </si>
  <si>
    <t xml:space="preserve">G02B7/181
G02B26/0858
G02B26/105
G02B27/646
G09G3/025
H04N9/3135
G09G2310/0243
G09G2310/06
G09G2320/02
G09G2330/08
G09G2330/12
G09G2360/18
</t>
  </si>
  <si>
    <t xml:space="preserve">US202117361281
</t>
  </si>
  <si>
    <t xml:space="preserve">US202117361281 20210628
</t>
  </si>
  <si>
    <t xml:space="preserve">US8059322 (B1)
US2014168738 (A1)
</t>
  </si>
  <si>
    <t xml:space="preserve">Cue-based acoustics for non-player entity behavior
</t>
  </si>
  <si>
    <t>US11285393 (B1)</t>
  </si>
  <si>
    <t xml:space="preserve">CHEMISTRUCK MICHAEL GEORGE [US]
RAGHUVANSHI NIKUNJ [US]
STORCK KYLE ROBERT [US]
CROSS NOEL RICHARD [US]
</t>
  </si>
  <si>
    <t xml:space="preserve">A63F13/54
A63F13/57
</t>
  </si>
  <si>
    <t xml:space="preserve">A63F13/215
A63F13/54
A63F13/57
A63F13/67
A63F13/69
</t>
  </si>
  <si>
    <t xml:space="preserve">US202117225014
</t>
  </si>
  <si>
    <t xml:space="preserve">20210407
</t>
  </si>
  <si>
    <t xml:space="preserve">US202117225014 20210407
</t>
  </si>
  <si>
    <t xml:space="preserve">US9154896 (B2)
US9711126 (B2)
US9807725 (B1)
US2018192226 (A1)
US10616705 (B2)
US10779082 (B2)
US10852838 (B2)
</t>
  </si>
  <si>
    <t xml:space="preserve">CONFIGURABLE GENERIC LANGUAGE UNDERSTANDING MODELS
</t>
  </si>
  <si>
    <t>US2022100972 (A1)</t>
  </si>
  <si>
    <t xml:space="preserve">SARIKAYA RUHI [US]
CELIKYILMAZ ASLI [US]
KIM YOUNG-BUM [US]
FEIZOLLAHI ZHALEH [US]
RAMESH NIKHIL [US]
SUZUKI HISAMI [US]
ROCHETTE ALEXANDRE [CA]
</t>
  </si>
  <si>
    <t xml:space="preserve">G06F16/21
G06F40/30
G06F40/58
G06N20/00
G10L15/22
</t>
  </si>
  <si>
    <t xml:space="preserve">G06F16/212
G06F40/30
G06F40/58
G06N20/00
G10L15/22
</t>
  </si>
  <si>
    <t xml:space="preserve">US202117549966
</t>
  </si>
  <si>
    <t xml:space="preserve">US201615004324 20160122
US202117549966 20211214
</t>
  </si>
  <si>
    <t xml:space="preserve">RECIPIENT SESSION ATTRIBUTION FOR A/B EXPERIMENTATION
</t>
  </si>
  <si>
    <t>US2022101357 (A1)</t>
  </si>
  <si>
    <t xml:space="preserve">KOH DEREK [US]
YIN QIANNAN [US]
WU HAO [US]
COULLON DAMIEN ALBERT LOUIS [US]
PRASAD KIRAN [US]
</t>
  </si>
  <si>
    <t xml:space="preserve">G06F9/54
G06Q10/10
G06Q30/02
G06Q50/00
</t>
  </si>
  <si>
    <t xml:space="preserve">G06F9/542
G06Q10/107
G06Q30/0204
G06Q50/01
</t>
  </si>
  <si>
    <t xml:space="preserve">US202017037728
</t>
  </si>
  <si>
    <t xml:space="preserve">US202017037728 20200930
</t>
  </si>
  <si>
    <t xml:space="preserve">RECOMMENDING NETWORK CONNECTIONS BY OPTIMIZING FOR TWO-SIDED IMPLICIT VALUE OF AN EDGE
</t>
  </si>
  <si>
    <t>US2022101159 (A1)</t>
  </si>
  <si>
    <t xml:space="preserve">NIGAM AASTHA [US]
AGRAWAL PARAG [US]
JAIN AASTHA [US]
</t>
  </si>
  <si>
    <t xml:space="preserve">G06N5/04
G06N20/00
H04L41/0823
H04L41/145
H04L41/147
H04L41/149
H04L41/5009
H04L41/0806
H04L41/12
H04L41/22
</t>
  </si>
  <si>
    <t xml:space="preserve">US202017039630
</t>
  </si>
  <si>
    <t xml:space="preserve">US202017039630 20200930
</t>
  </si>
  <si>
    <t xml:space="preserve">DIFFING OF REPLAYABLE EXECUTION TRACES
</t>
  </si>
  <si>
    <t>US2022100638 (A1)</t>
  </si>
  <si>
    <t xml:space="preserve">G06F9/30
G06F9/48
G06F11/34
G06F11/36
</t>
  </si>
  <si>
    <t xml:space="preserve">G06F9/3009
G06F9/485
G06F11/3466
G06F11/3612
G06F11/3632
G06F11/3636
G06F11/3664
</t>
  </si>
  <si>
    <t xml:space="preserve">US202117545961
</t>
  </si>
  <si>
    <t xml:space="preserve">US202016743903 20200115
US202016814762 20200310
US202117545961 20211208
</t>
  </si>
  <si>
    <t xml:space="preserve">DYNAMIC CACHE MANAGEMENT IN BEAM SEARCH
</t>
  </si>
  <si>
    <t>US2022100676 (A1)</t>
  </si>
  <si>
    <t xml:space="preserve">YAN YU [US]
CHEN JIUSHENG [US]
ZHANG RUOFEI [US]
</t>
  </si>
  <si>
    <t xml:space="preserve">G06F12/122
G06F40/40
G06N3/04
</t>
  </si>
  <si>
    <t xml:space="preserve">US202117178385
</t>
  </si>
  <si>
    <t xml:space="preserve">20210218
</t>
  </si>
  <si>
    <t xml:space="preserve">US202063085093P 20200929
US202117178385 20210218
</t>
  </si>
  <si>
    <t xml:space="preserve">HINGE ASSEMBLY FOR MOBILE COMPUTING DEVICE
</t>
  </si>
  <si>
    <t>US2022100239 (A1)</t>
  </si>
  <si>
    <t xml:space="preserve">SIDDIQUI KABIR [US]
PARK DANIEL CLARK [US]
</t>
  </si>
  <si>
    <t xml:space="preserve">G05B15/02
G06F1/16
</t>
  </si>
  <si>
    <t xml:space="preserve">G05B15/02
G06F1/1618
G06F1/1647
G06F1/1681
E05D3/122
E05D11/082
E05F1/1284
E05Y2201/218
E05Y2800/45
E05Y2900/606
</t>
  </si>
  <si>
    <t xml:space="preserve">US202117191630
</t>
  </si>
  <si>
    <t xml:space="preserve">20210303
</t>
  </si>
  <si>
    <t xml:space="preserve">US202063085071P 20200929
US202017133133 20201223
US202117191630 20210303
</t>
  </si>
  <si>
    <t>US2022100238 (A1)</t>
  </si>
  <si>
    <t xml:space="preserve">G06F1/16
</t>
  </si>
  <si>
    <t xml:space="preserve">G06F1/1647
G06F1/1681
E05D3/122
E05D11/0081
E05Y2201/434
E05Y2201/462
E05Y2201/474
E05Y2800/45
E05Y2900/606
</t>
  </si>
  <si>
    <t xml:space="preserve">US202017133133
</t>
  </si>
  <si>
    <t xml:space="preserve">US202063085071P 20200929
US202017133133 20201223
</t>
  </si>
  <si>
    <t xml:space="preserve">Disaggregated Computer Systems
</t>
  </si>
  <si>
    <t>US2022100241 (A1)</t>
  </si>
  <si>
    <t xml:space="preserve">ALISSA HUSAM A [US]
MANOUSAKIS IOANNIS [US]
BELADY CHRISTIAN L [US]
FONTOURA MARCUS FELIPE [US]
BIANCHINI RICARDO G [US]
SAUNDERS WINSTON ALLEN [US]
SHAW MARK EDWARD [US]
</t>
  </si>
  <si>
    <t xml:space="preserve">G06F1/20
H05K7/20
</t>
  </si>
  <si>
    <t xml:space="preserve">G06F1/20
H05K7/20236
H05K7/203
H05K7/20318
H05K7/20781
H05K7/20818
G11C8/12
G11C8/12
</t>
  </si>
  <si>
    <t xml:space="preserve">US202017033322
</t>
  </si>
  <si>
    <t xml:space="preserve">US202017033322 20200925
</t>
  </si>
  <si>
    <t xml:space="preserve">VIRTUAL CONFERENCE VIEW FOR VIDEO CALLING
</t>
  </si>
  <si>
    <t>US2022103784 (A1)</t>
  </si>
  <si>
    <t xml:space="preserve">POLLEFEYS MARC ANDRE LEON [CH]
</t>
  </si>
  <si>
    <t xml:space="preserve">H04N5/262
H04N5/272
H04N7/15
</t>
  </si>
  <si>
    <t xml:space="preserve">H04N5/2628
H04N5/272
H04N7/15
H04N7/152
</t>
  </si>
  <si>
    <t xml:space="preserve">US202117305645
</t>
  </si>
  <si>
    <t xml:space="preserve">US202017033203 20200925
US202117305645 20210712
</t>
  </si>
  <si>
    <t xml:space="preserve">ENTITY-STICKY-ROUTING RANKING FEATURE PREFETCH IN MICROSERVICE ARCHITECTURE
</t>
  </si>
  <si>
    <t>US2022103643 (A1)</t>
  </si>
  <si>
    <t xml:space="preserve">CAI TAO [US]
YU TIANCHEN [US]
GERRARD SARA SMOOT [US]
AGARWAL SANJAY [US]
YANG MEILIN [US]
JIANG ZHONGWEI [US]
</t>
  </si>
  <si>
    <t xml:space="preserve">G06N20/00
H04L67/30
H04L67/51
H04L67/563
H04L67/568
</t>
  </si>
  <si>
    <t xml:space="preserve">US202017036856
</t>
  </si>
  <si>
    <t xml:space="preserve">US202017036856 20200929
</t>
  </si>
  <si>
    <t xml:space="preserve">DETERMINISTIC MAPPING AND UNIFORM ROUTING OF ITEMS TO PHYSICAL RESOURCES USING HASH VALUES
</t>
  </si>
  <si>
    <t>US2022103626 (A1)</t>
  </si>
  <si>
    <t xml:space="preserve">BENZATTI DANILO LANDUCCI [US]
MOHAMED AHMED HASSAN [US]
</t>
  </si>
  <si>
    <t xml:space="preserve">G06F16/1834
H04L67/1023
H04L67/1025
H04L67/1097
</t>
  </si>
  <si>
    <t xml:space="preserve">US202017032466
</t>
  </si>
  <si>
    <t xml:space="preserve">US202017032466 20200925
</t>
  </si>
  <si>
    <t xml:space="preserve">DIGITAL TWIN OF IT INFRASTRUCTURE
</t>
  </si>
  <si>
    <t>US2022103625 (A1)</t>
  </si>
  <si>
    <t xml:space="preserve">MUKHOPADHYAY DEBASISH [US]
SANTHANAKRISHNAN PRABAGARAN [US]
</t>
  </si>
  <si>
    <t xml:space="preserve">G06F8/60
</t>
  </si>
  <si>
    <t xml:space="preserve">G06F8/60
G06F11/2023
H04L41/0846
H04L41/12
H04L41/5051
H04L43/50
H04L67/1095
H04L41/082
H04L41/0843
</t>
  </si>
  <si>
    <t xml:space="preserve">US202117546937
</t>
  </si>
  <si>
    <t xml:space="preserve">20211209
</t>
  </si>
  <si>
    <t xml:space="preserve">US202016833393 20200327
US202117546937 20211209
</t>
  </si>
  <si>
    <t xml:space="preserve">AUTOMATIC CONFIGURATION AND MANAGEMENT OF USER PERMISSIONS BASED ON ROLES AND USER ACTIVITY
</t>
  </si>
  <si>
    <t>US2022103566 (A1)</t>
  </si>
  <si>
    <t xml:space="preserve">H04L43/16
H04L63/101
H04L63/102
H04L63/105
H04L63/20
H04L67/06
H04L67/535
</t>
  </si>
  <si>
    <t xml:space="preserve">US202017060075
</t>
  </si>
  <si>
    <t xml:space="preserve">US202017060075 20200930
</t>
  </si>
  <si>
    <t xml:space="preserve">FABRICATION METHODS
</t>
  </si>
  <si>
    <t>US2022102425 (A1)</t>
  </si>
  <si>
    <t xml:space="preserve">VAN HOOGDALEM KEVIN [NL]
KOUWENHOVEN LEONARDUS [NL]
ASEEV PAVEL [NL]
KROGSTRUP JEPPESEN PETER [DK]
</t>
  </si>
  <si>
    <t xml:space="preserve">C23C14/28
C30B11/12
C30B23/06
H01L27/18
H01L29/06
H01L39/06
H01L39/22
H01L39/24
</t>
  </si>
  <si>
    <t xml:space="preserve">B82Y10/00
C23C14/28
C30B11/12
C30B23/06
G06N10/00
G06N99/00
H01L27/18
H01L29/0669
H01L29/0673
H01L39/06
H01L39/22
H01L39/228
H01L39/24
H01L39/248
H01L39/249
B82Y10/00
G06N10/00
</t>
  </si>
  <si>
    <t xml:space="preserve">US202117382174
</t>
  </si>
  <si>
    <t xml:space="preserve">GB20170018897 20171115
WO2017EP81038 20171130
WO2018US57841 20181026
US201916484088 20190806
US202117382174 20210721
</t>
  </si>
  <si>
    <t xml:space="preserve">DIAGNOSTIC TOOL FOR DEEP LEARNING SIMILARITY MODELS
</t>
  </si>
  <si>
    <t>US2022101035 (A1)</t>
  </si>
  <si>
    <t xml:space="preserve">BARKAN OREN [IL]
ARMSTRONG OMRI [IL]
KATZ ORI [IL]
KOENIGSTEIN NOAM [IL]
</t>
  </si>
  <si>
    <t xml:space="preserve">G06K9/6201
G06K9/623
G06K9/6263
G06K9/6271
G06N3/08
G06V10/25
G06V10/454
G06V10/464
</t>
  </si>
  <si>
    <t xml:space="preserve">US202017084468
</t>
  </si>
  <si>
    <t xml:space="preserve">US202063083712P 20200925
US202017084468 20201029
</t>
  </si>
  <si>
    <t xml:space="preserve">OPTIMIZING JOB RUNTIMES VIA PREDICTION-BASED TOKEN ALLOCATION
</t>
  </si>
  <si>
    <t>US2022100763 (A1)</t>
  </si>
  <si>
    <t xml:space="preserve">SEN RATHIJIT [US]
JINDAL ALEKH [US]
PIMPLEY ANISH YATIN [US]
LI SHUO [US]
SRIVASTAVA ANUBHA [US]
ROHRA VISHAL LALCHAND [US]
ZHU YI [US]
PATEL HIREN SHANTILAL [US]
QIAO SHI [US]
FRIEDMAN MARC TODD [US]
SZYPERSKI CLEMENS ALDEN [US]
</t>
  </si>
  <si>
    <t xml:space="preserve">G06F16/2453
G06N20/00
</t>
  </si>
  <si>
    <t xml:space="preserve">G06F9/505
G06F9/5061
G06F16/24545
G06N3/08
G06N20/00
G06N3/0454
</t>
  </si>
  <si>
    <t xml:space="preserve">US202017060053
</t>
  </si>
  <si>
    <t xml:space="preserve">US202017060053 20200930
</t>
  </si>
  <si>
    <t xml:space="preserve">MACHINE LEARNING OUTLIER DETECTION USING WEIGHTED HISTOGRAM-BASED OUTLIER SCORING (W-HBOS)
</t>
  </si>
  <si>
    <t>US2022101069 (A1)</t>
  </si>
  <si>
    <t xml:space="preserve">JIA YUTING [US]
NANDURI JAYARAM N M [US]
YANG KIYOUNG [US]
ZHANG YINI [US]
</t>
  </si>
  <si>
    <t xml:space="preserve">G06F17/18
G06K9/62
G06Q10/06
</t>
  </si>
  <si>
    <t xml:space="preserve">G06F17/18
G06K9/623
G06K9/6247
G06K9/6284
G06Q10/0633
G06Q20/4016
</t>
  </si>
  <si>
    <t xml:space="preserve">US202017121475
</t>
  </si>
  <si>
    <t xml:space="preserve">20201214
</t>
  </si>
  <si>
    <t xml:space="preserve">US202063085530P 20200930
US202017121475 20201214
</t>
  </si>
  <si>
    <t xml:space="preserve">CONTEXT-AWARE QUERY SUGGESTIONS
</t>
  </si>
  <si>
    <t>US2022100746 (A1)</t>
  </si>
  <si>
    <t xml:space="preserve">CHEN WENXIANG [US]
TANG WILLIAM [US]
ZHOU RUNFANG [US]
MOTWANI TANVI SUDARSHAN [US]
LWANGA JEREMY [US]
GERRARD SARA SMOOT [US]
HEWLETT DANIEL SAIROM KRISHNAN [US]
PATRY ALEXANDRE [US]
GUO SONGTAO [US]
BOLLAM SAI KRISHNA [US]
</t>
  </si>
  <si>
    <t xml:space="preserve">G06F16/242
G06F16/9032
G06F16/9035
G06K9/62
</t>
  </si>
  <si>
    <t xml:space="preserve">G06F16/2425
G06F16/24575
G06F16/90328
G06F16/9035
G06F16/9535
G06K9/6257
</t>
  </si>
  <si>
    <t xml:space="preserve">US202017038395
</t>
  </si>
  <si>
    <t xml:space="preserve">US202017038395 20200930
</t>
  </si>
  <si>
    <t xml:space="preserve">CONTEXTUAL WORKFLOW TRIGGERING ON DEVICES
</t>
  </si>
  <si>
    <t>US2022100453 (A1)</t>
  </si>
  <si>
    <t xml:space="preserve">MIRAJ KLORIDA [US]
PLONTSCH BERND INGO [DE]
SHAH SHREY [US]
AKULICH VIKTORYIA [US]
</t>
  </si>
  <si>
    <t xml:space="preserve">MICROSOFT TECHNOLOGY LICENSING LLC [US]
MICROSOFT TECH LICENSING LLC REDMOND WA
</t>
  </si>
  <si>
    <t xml:space="preserve">G06F3/01
G06F3/14
G10L15/22
G10L15/26
</t>
  </si>
  <si>
    <t xml:space="preserve">G06F1/1616
G06F1/1647
G06F1/1677
G06F1/1694
G06F3/011
G06F3/017
G06F3/1423
G10L15/22
G10L15/26
H04M1/0243
H04M1/72454
G06F3/167
G06F2200/1637
H04M1/0214
H04M2250/16
H04M2250/74
</t>
  </si>
  <si>
    <t xml:space="preserve">US202017033399
</t>
  </si>
  <si>
    <t xml:space="preserve">US202017033399 20200925
</t>
  </si>
  <si>
    <t xml:space="preserve">FIRMWARE EMULATED WATCHDOG TIMER CONTROLLED USING NATIVE CPU OPERATIONS
</t>
  </si>
  <si>
    <t>US2022100596 (A1)</t>
  </si>
  <si>
    <t xml:space="preserve">SHERWIN JR BRUCE JOHN [US]
LADKANI NEERAJ [US]
WOHLGEMUTH JASON STEWART [US]
SCHWARTZ JR JAMES ANTHONY [US]
</t>
  </si>
  <si>
    <t xml:space="preserve">G06F9/4401
G06F11/07
G06F11/14
G06F13/42
</t>
  </si>
  <si>
    <t xml:space="preserve">G06F9/4401
G06F11/0712
G06F11/0757
G06F11/1415
G06F13/4282
G06F8/65
G06F9/45533
</t>
  </si>
  <si>
    <t xml:space="preserve">US202017033486
</t>
  </si>
  <si>
    <t xml:space="preserve">US202017033486 20200925
</t>
  </si>
  <si>
    <t xml:space="preserve">HAPTIC CONTROLLER
</t>
  </si>
  <si>
    <t>US2022100278 (A1)</t>
  </si>
  <si>
    <t xml:space="preserve">SINCLAIR MICHAEL JACK [US]
GONZALEZ FRANCO MAR [US]
HOLZ CHRISTIAN [US]
OFEK EYAL [US]
</t>
  </si>
  <si>
    <t xml:space="preserve">B25J9/00
G05G5/18
G05G13/00
G06F3/01
G06F3/0481
</t>
  </si>
  <si>
    <t xml:space="preserve">B25J9/0054
G05G5/18
G05G13/00
G06F3/011
G06F3/014
G06F3/016
G06F3/04815
</t>
  </si>
  <si>
    <t xml:space="preserve">US202117549704
</t>
  </si>
  <si>
    <t xml:space="preserve">US201916439596 20190612
US202117549704 20211213
</t>
  </si>
  <si>
    <t xml:space="preserve">ESTABLISHING TRUST BETWEEN TWO DEVICES
</t>
  </si>
  <si>
    <t>KR20220029782 (A)</t>
  </si>
  <si>
    <t xml:space="preserve">DAWOUD SHENOUDA DAWOUD PETER
SABOORI ANOOSH
SONI HIMANSHU
INGALLS DUSTIN MICHAEL
PORTER NELLY L
</t>
  </si>
  <si>
    <t xml:space="preserve">H04L9/32
H04L9/40
</t>
  </si>
  <si>
    <t xml:space="preserve">G06F21/44
H04L9/0825
H04L9/3236
H04L9/3265
H04L9/50
H04L63/0442
H04L63/062
H04L63/0823
H04L63/0853
H04L63/0876
H04L9/50
</t>
  </si>
  <si>
    <t xml:space="preserve">KR20227006613
</t>
  </si>
  <si>
    <t xml:space="preserve">20150916
</t>
  </si>
  <si>
    <t xml:space="preserve">US201462051833P 20140917
US201514640538 20150306
KR20177007308 20150916
WO2015US50309 20150916
</t>
  </si>
  <si>
    <t xml:space="preserve">VENDOR-SPECIFIC PERIPHERAL DEVICE CLASS IDENTIFIERS
</t>
  </si>
  <si>
    <t>KR20220031764 (A)</t>
  </si>
  <si>
    <t xml:space="preserve">BHESANIA FIRDOSH KERSY
AIYAR ARVIND R
NGUYEN TOMMY T
</t>
  </si>
  <si>
    <t xml:space="preserve">G06F9/4401
G06F9/445
G06F13/10
</t>
  </si>
  <si>
    <t xml:space="preserve">G06F9/4411
G06F9/44505
G06F13/10
G06F13/102
</t>
  </si>
  <si>
    <t xml:space="preserve">KR20227006890
</t>
  </si>
  <si>
    <t xml:space="preserve">20151006
</t>
  </si>
  <si>
    <t xml:space="preserve">US201414512033 20141010
KR20177012395 20151006
WO2015US54106 20151006
</t>
  </si>
  <si>
    <t xml:space="preserve">INDICATING OUT-OF-VIEW AUGMENTED REALITY IMAGES
</t>
  </si>
  <si>
    <t>KR20220028131 (A)</t>
  </si>
  <si>
    <t xml:space="preserve">SALTER THOMAS GEORGE
SUGDEN BEN
DEPTFORD DANIEL
CROCCO ROBERT JR
KEANE BRIAN
MASSEY LAURA
KIPMAN ALEX
KINNEBREW PETER TOBIAS
KAMUDA NICHOLAS
QUARLES ZACHARY
SCAVEZZE MICHAEL
HASTINGS RYAN
BROWN CAMERON
AMBRUS TONY
SCOTT JASON
BEVIS JOHN
KIRSCHENBAUM JAMIE B
FAJT NICHOLAS GERVASE
KLUCHER MICHAEL
MARKOVIC RELJA
LATTA STEPHEN
MCCULLOCH DANIEL
</t>
  </si>
  <si>
    <t xml:space="preserve">G02B27/01
G06F3/01
G06F3/04815
G06T13/20
G06T19/00
</t>
  </si>
  <si>
    <t xml:space="preserve">G02B27/0172
G06F3/011
G06F3/013
G06F3/04815
G06F3/167
G06T13/20
G06T19/006
G02B2027/0178
G06F3/017
</t>
  </si>
  <si>
    <t xml:space="preserve">KR20227004295
</t>
  </si>
  <si>
    <t xml:space="preserve">20140620
</t>
  </si>
  <si>
    <t xml:space="preserve">US201313927056 20130625
KR20167002161 20140620
WO2014US43304 20140620
</t>
  </si>
  <si>
    <t xml:space="preserve">COLOR IDENTIFICATION USING INFRARED IMAGING
</t>
  </si>
  <si>
    <t>KR20220031142 (A)</t>
  </si>
  <si>
    <t xml:space="preserve">LIANG LIN
HUITEMA CHRISTIAN F
</t>
  </si>
  <si>
    <t xml:space="preserve">G06T11/00
G06V10/143
G06V10/42
G06V10/56
G06V40/10
H04N5/225
H04N5/243
H04N5/33
H04N9/64
</t>
  </si>
  <si>
    <t xml:space="preserve">G06T11/00
G06V10/143
G06V10/42
G06V10/56
G06V40/10
H04N5/2256
H04N5/243
H04N5/33
H04N9/64
G06T2207/10048
</t>
  </si>
  <si>
    <t xml:space="preserve">KR20227006694
</t>
  </si>
  <si>
    <t xml:space="preserve">20150629
</t>
  </si>
  <si>
    <t xml:space="preserve">US201462019351P 20140630
US201514616514 20150206
KR20177002153 20150629
WO2015US38224 20150629
</t>
  </si>
  <si>
    <t xml:space="preserve">HARDWARE-BASED MEMORY COMPRESSION
</t>
  </si>
  <si>
    <t>KR20220024206 (A)</t>
  </si>
  <si>
    <t xml:space="preserve">ZHANG LINTAO
BENNETT JOHN G
LI BOJIE
</t>
  </si>
  <si>
    <t xml:space="preserve">G06F12/02
G06F12/04
H03M7/30
</t>
  </si>
  <si>
    <t xml:space="preserve">G06F12/0284
G06F12/04
G06F12/0207
G06F2212/1008
G06F2212/1016
H03M7/3066
H03M7/6023
</t>
  </si>
  <si>
    <t xml:space="preserve">KR20217043056
</t>
  </si>
  <si>
    <t xml:space="preserve">20190702
</t>
  </si>
  <si>
    <t xml:space="preserve">WO2019CN94419 20190702
</t>
  </si>
  <si>
    <t xml:space="preserve">DYNAMIC ALLOCATION OF COMPUTING RESOURCES
</t>
  </si>
  <si>
    <t>KR20220025746 (A)</t>
  </si>
  <si>
    <t xml:space="preserve">ZHANG QUANLU
YANG FAN
ZHOU LIDONG
YANG MAO
ZHAO HANYU
HAN ZHENHUA
</t>
  </si>
  <si>
    <t xml:space="preserve">G06F9/5027
G06F9/5038
G06F9/5077
G06F2209/5011
G06F2209/502
</t>
  </si>
  <si>
    <t xml:space="preserve">KR20217042559
</t>
  </si>
  <si>
    <t xml:space="preserve">20200504
</t>
  </si>
  <si>
    <t xml:space="preserve">CN201910578411 20190628
WO2020US31250 20200504
</t>
  </si>
  <si>
    <t xml:space="preserve">REINFORCEMENT LEARNING IN REAL-TIME COMMUNICATIONS
</t>
  </si>
  <si>
    <t>KR20220031001 (A)</t>
  </si>
  <si>
    <t xml:space="preserve">FANG JOYCE S
ELLIS MARTIN
CUTLER ROSS GARRETT
ZHAO DAVID YUHENG
DUONG THANG
</t>
  </si>
  <si>
    <t xml:space="preserve">G06N3/08
G06N20/00
H04L1/00
H04L41/16
H04L65/80
</t>
  </si>
  <si>
    <t xml:space="preserve">G06N3/006
G06N5/043
G06N20/00
H04L41/065
H04L41/5009
H04L41/5067
H04L43/0817
H04L65/80
G06N3/08
H04L41/046
H04L41/16
H04L43/08
</t>
  </si>
  <si>
    <t xml:space="preserve">KR20227000677
</t>
  </si>
  <si>
    <t xml:space="preserve">20200608
</t>
  </si>
  <si>
    <t xml:space="preserve">US201916507933 20190710
WO2020US36541 20200608
</t>
  </si>
  <si>
    <t xml:space="preserve">VISUAL PROGRAMMING FOR DEEP LEARNING
</t>
  </si>
  <si>
    <t>KR20220027870 (A)</t>
  </si>
  <si>
    <t xml:space="preserve">LIN HAOXIANG
CHEN CHENG
YANG MAO
LIU SHUGUANG
</t>
  </si>
  <si>
    <t xml:space="preserve">G06F8/34
G06N3/04
G06N3/08
G06N20/00
</t>
  </si>
  <si>
    <t xml:space="preserve">G06F8/34
G06N3/04
G06N20/00
G06N3/08
</t>
  </si>
  <si>
    <t xml:space="preserve">KR20217042561
</t>
  </si>
  <si>
    <t xml:space="preserve">20200506
</t>
  </si>
  <si>
    <t xml:space="preserve">CN201910578856 20190628
WO2020US31544 20200506
</t>
  </si>
  <si>
    <t xml:space="preserve">TABLET COMPUTING DEVICE
</t>
  </si>
  <si>
    <t>CA194223 (S)</t>
  </si>
  <si>
    <t xml:space="preserve">2022-02-07
</t>
  </si>
  <si>
    <t xml:space="preserve">CA20200194223F
</t>
  </si>
  <si>
    <t xml:space="preserve">US201929707892F 20191001
</t>
  </si>
  <si>
    <t xml:space="preserve">LAPTOP COMPUTING DEVICE
</t>
  </si>
  <si>
    <t>CA194215 (S)</t>
  </si>
  <si>
    <t xml:space="preserve">CA20200194215F
</t>
  </si>
  <si>
    <t xml:space="preserve">US201929707900F 20191001
</t>
  </si>
  <si>
    <t xml:space="preserve">Multiple message composition using actionable tags
</t>
  </si>
  <si>
    <t>US11283746 (B1)</t>
  </si>
  <si>
    <t xml:space="preserve">MUNUKUTLA VENKATA SATYA SURYA SUBRAHMANYA PRAVEEN [IN]
DHARMADHIKARI POORVA [IN]
MAHESHWARI ADITI [IN]
</t>
  </si>
  <si>
    <t xml:space="preserve">G06F40/205
H04L51/063
H04L51/08
H04L51/18
H04L51/224
</t>
  </si>
  <si>
    <t xml:space="preserve">G06F40/205
H04L51/063
H04L51/08
H04L51/18
H04L51/224
G06F40/205
</t>
  </si>
  <si>
    <t xml:space="preserve">US202117358456
</t>
  </si>
  <si>
    <t xml:space="preserve">20210625
</t>
  </si>
  <si>
    <t xml:space="preserve">US202117358456 20210625
</t>
  </si>
  <si>
    <t xml:space="preserve">US6192396 (B1)
US6529942 (B1)
US2004078595 (A1)
US2007174398 (A1)
US2009013047 (A1)
US2011191428 (A1)
US2011208820 (A1)
US2011282948 (A1)
US2013080554 (A1)
US8543656 (B2)
US2013262590 (A1)
US8799379 (B1)
US8843568 (B2)
US2015120680 (A1)
US9069899 (B2)
US9176945 (B1)
US2015341304 (A1)
US2016021053 (A1)
US2016164819 (A1)
US2016255024 (A1)
US2016269334 (A1)
US2016286028 (A1)
US9558270 (B2)
US2017214645 (A1)
US2018107747 (A1)
US10230675 (B2)
US2021064692 (A1)
</t>
  </si>
  <si>
    <t xml:space="preserve">US10491552 (B2)
</t>
  </si>
  <si>
    <t>google as the applicant</t>
  </si>
  <si>
    <t>Displaying publications 1 - 250 as of 2022-05-13</t>
  </si>
  <si>
    <t xml:space="preserve">Automatically Captioning Audible Parts of Content on a Computing Device
</t>
  </si>
  <si>
    <t>US2022148614 (A1)</t>
  </si>
  <si>
    <t xml:space="preserve">BLOCK ASA JONAS IVRY [US]
BURFORD ELLIOTT CHARLES [US]
TRIPALDI ANTHONY FELICE [US]
PITARO STEFANIE BIANCA [US]
LUIPOLD HEATHER PATRICIA [US]
KEMLER BRIAN [US]
VAN DEMAN KELSIE HOPE [US]
BAR NADAV [IL]
BERRY ROBERT JAMES [US]
COHEN DANIEL [IL]
RAMANOVICH MICHELLE [IL]
HUME THOMAS WEEDON [US]
BLEUEL NICOLE KIANA [US]
SCHLESINGER BENJAMIN [IL]
LEE JUSTIN WOOYOUNG [US]
ROCARD KEVIN [US]
LAURENT ERIC [US]
</t>
  </si>
  <si>
    <t xml:space="preserve">GOOGLE LLC [US]
</t>
  </si>
  <si>
    <t xml:space="preserve">G10L15/16
G10L15/24
G10L21/10
G10L25/84
</t>
  </si>
  <si>
    <t xml:space="preserve">G10L15/16
G10L15/24
G10L15/26
G10L21/10
G10L25/78
G10L25/84
H04N21/4394
H04N21/4884
G10L2021/065
G10L25/84
</t>
  </si>
  <si>
    <t xml:space="preserve">US201917437725
</t>
  </si>
  <si>
    <t xml:space="preserve">US201962842017P 20190502
US201917437725 20190603
WO2019US35164 20190603
</t>
  </si>
  <si>
    <t xml:space="preserve">MULTI-FACTOR AUDIO WATERMARKING
</t>
  </si>
  <si>
    <t>US2022148601 (A1)</t>
  </si>
  <si>
    <t xml:space="preserve">KRACUN ALEKS [US]
SHARIFI MATTHEW [CH]
</t>
  </si>
  <si>
    <t xml:space="preserve">G10L17/02
G10L17/06
G10L17/22
G10L25/51
</t>
  </si>
  <si>
    <t xml:space="preserve">US202017114118
</t>
  </si>
  <si>
    <t xml:space="preserve">20201207
</t>
  </si>
  <si>
    <t xml:space="preserve">US202063110959P 20201106
US202017114118 20201207
</t>
  </si>
  <si>
    <t xml:space="preserve">VOICE TO TEXT CONVERSION BASED ON THIRD-PARTY AGENT CONTENT
</t>
  </si>
  <si>
    <t>US2022148596 (A1)</t>
  </si>
  <si>
    <t xml:space="preserve">JAMES BARNABY [US]
WANG BO [US]
VEMURI SUNIL [US]
SCHAIRER DAVID [US]
KIRAZCI ULAS [US]
DOGRULTAN ERTAN [US]
ALEKSIC PETAR [US]
</t>
  </si>
  <si>
    <t xml:space="preserve">G06F40/00
G06F40/205
G06F40/284
G06F40/30
G10L15/18
G10L15/183
G10L15/22
G10L15/30
</t>
  </si>
  <si>
    <t xml:space="preserve">G06F40/205
G06F40/284
G06F40/30
G10L15/1815
G10L15/183
G10L15/22
G10L15/26
G10L15/30
G10L2015/223
G10L2015/228
G10L15/30
</t>
  </si>
  <si>
    <t xml:space="preserve">US202217582926
</t>
  </si>
  <si>
    <t xml:space="preserve">US201615372188 20161207
US202016791334 20200214
US202217582926 20220124
</t>
  </si>
  <si>
    <t xml:space="preserve">PROVIDING COMMAND BUNDLE SUGGESTIONS FOR AN AUTOMATED ASSISTANT
</t>
  </si>
  <si>
    <t>US2022148595 (A1)</t>
  </si>
  <si>
    <t xml:space="preserve">NI YUZHAO [US]
</t>
  </si>
  <si>
    <t xml:space="preserve">G10L15/18
G10L15/22
</t>
  </si>
  <si>
    <t xml:space="preserve">G06F16/3334
G06F16/90332
G06F40/216
G06F40/35
G06N3/006
G06N3/02
G06N3/084
G10L15/18
G10L15/22
G10L15/26
G06N5/022
G10L2015/223
G10L2015/227
G10L2015/228
</t>
  </si>
  <si>
    <t xml:space="preserve">US202217582847
</t>
  </si>
  <si>
    <t xml:space="preserve">US201762567732P 20171003
US201715730514 20171011
US201916692432 20191122
US202217582847 20220124
</t>
  </si>
  <si>
    <t xml:space="preserve">ADAPTIVE AUDIO ENHANCEMENT FOR MULTICHANNEL SPEECH RECOGNITION
</t>
  </si>
  <si>
    <t>US2022148582 (A1)</t>
  </si>
  <si>
    <t xml:space="preserve">LI BO [US]
WEISS RON [US]
BACCHIANI MICHIEL A U [US]
SAINATH TARA N [US]
WILSON KEVIN WILLIAM [US]
</t>
  </si>
  <si>
    <t xml:space="preserve">G10L15/16
G10L15/20
G10L21/0224
</t>
  </si>
  <si>
    <t xml:space="preserve">G10L15/16
G10L15/20
G10L15/26
G10L21/0216
G10L21/0224
G10L15/26
G10L2021/02166
</t>
  </si>
  <si>
    <t xml:space="preserve">US202217649058
</t>
  </si>
  <si>
    <t xml:space="preserve">US201662312053P 20160323
US201615392122 20161228
US201715848829 20171220
US201916708930 20191210
US202217649058 20220126
</t>
  </si>
  <si>
    <t xml:space="preserve">MULTI-USER AUTHENTICATION ON A DEVICE
</t>
  </si>
  <si>
    <t>US2022148577 (A1)</t>
  </si>
  <si>
    <t xml:space="preserve">OKTEM MELTEM [US]
JOGLEKAR TARAL PRADEEP [US]
HERYANDI FNU [US]
CHAO PU-SEN [US]
LOPEZ MORENO IGNACIO [US]
RAJADHYAKSHA SALIL [US]
GRUENSTEIN ALEXANDER H [US]
MELENDO CASADO DIEGO [US]
</t>
  </si>
  <si>
    <t xml:space="preserve">G06F16/635
G06F21/32
G06V40/10
G10L15/07
G10L15/08
G10L15/22
G10L17/00
G10L17/06
</t>
  </si>
  <si>
    <t xml:space="preserve">G06F16/636
G06F21/32
G06V40/10
G10L15/063
G10L15/07
G10L15/08
G10L15/22
G10L15/26
G10L17/00
G10L17/04
G10L17/06
G10L2015/0635
G10L2015/088
G10L15/26
</t>
  </si>
  <si>
    <t xml:space="preserve">US202217584866
</t>
  </si>
  <si>
    <t xml:space="preserve">US201762488000P 20170420
US201762567372P 20171003
US201815956350 20180418
US201916709132 20191210
US202217584866 20220126
</t>
  </si>
  <si>
    <t xml:space="preserve">Minimizing Display Flickering During Biometric Authentication
</t>
  </si>
  <si>
    <t>US2022148536 (A1)</t>
  </si>
  <si>
    <t xml:space="preserve">CHOI SANGMOO [US]
</t>
  </si>
  <si>
    <t xml:space="preserve">G06V40/13
G09G5/10
</t>
  </si>
  <si>
    <t xml:space="preserve">G06V40/1318
G09G5/10
G09G2320/0247
G09G2320/0646
G09G2320/0686
</t>
  </si>
  <si>
    <t xml:space="preserve">US202217586386
</t>
  </si>
  <si>
    <t xml:space="preserve">US202263303279P 20220126
US202217586386 20220127
</t>
  </si>
  <si>
    <t xml:space="preserve">METHODS FOR AGGREGATING CREDIT ACROSS INTERACTIONS
</t>
  </si>
  <si>
    <t>US2022147650 (A1)</t>
  </si>
  <si>
    <t xml:space="preserve">SETH KARN [US]
PATEL SARVAR [US]
RAYKOVA MARIANA [US]
SESHADRI SRINIVASAN [US]
WERNER MARGO [US]
MCDONNELL PHILIP [US]
CHARANIYA AMIN [US]
</t>
  </si>
  <si>
    <t xml:space="preserve">G06F21/62
H04L9/06
H04L9/08
H04L9/14
</t>
  </si>
  <si>
    <t xml:space="preserve">G06F16/27
G06F21/60
G06F21/602
G06F21/62
G06F21/6245
H04L9/008
H04L9/0643
H04L9/0869
H04L9/14
H04L2209/046
</t>
  </si>
  <si>
    <t xml:space="preserve">US202017285831
</t>
  </si>
  <si>
    <t xml:space="preserve">US202063029835P 20200526
US202017285831 20200824
WO2020US47643 20200824
</t>
  </si>
  <si>
    <t xml:space="preserve">EXPANDABLE CONTENT ITEMS FOR PRESENTING ADDITIONAL CONTENT
</t>
  </si>
  <si>
    <t>US2022148044 (A1)</t>
  </si>
  <si>
    <t xml:space="preserve">WU AMY [US]
PEARCY BRANDON MURDOCK [US]
LUCASH NATHAN PETER [US]
XU JUN [CN]
ZHANG YI [US]
YU ZHEN [CN]
</t>
  </si>
  <si>
    <t xml:space="preserve">G06F3/0482
G06F3/04842
G06F40/103
G06Q30/02
G06T3/40
</t>
  </si>
  <si>
    <t xml:space="preserve">G06F3/0482
G06F3/04842
G06F40/103
G06Q30/0277
G06T3/40
</t>
  </si>
  <si>
    <t xml:space="preserve">US202217584576
</t>
  </si>
  <si>
    <t xml:space="preserve">US201161555418P 20111103
US201213669036 20121105
US201514921801 20151023
US202016735268 20200106
US202217584576 20220126
</t>
  </si>
  <si>
    <t xml:space="preserve">ENROLLMENT WITH AN AUTOMATED ASSISTANT
</t>
  </si>
  <si>
    <t>US2022148339 (A1)</t>
  </si>
  <si>
    <t xml:space="preserve">CASADO DIEGO MELENDO [US]
NGUYEN TUAN [US]
KONZELMANN JACLYN [US]
MOURA GUSTAVO [US]
KRALJIC TANYA [US]
</t>
  </si>
  <si>
    <t xml:space="preserve">G06V40/16
G06V40/50
G06V40/70
G10L17/00
G10L17/04
</t>
  </si>
  <si>
    <t xml:space="preserve">G06V10/82
G06V40/161
G06V40/172
G06V40/50
G06V40/67
G06V40/70
G10L17/00
G10L17/04
G10L17/04
G10L17/22
</t>
  </si>
  <si>
    <t xml:space="preserve">US202217580334
</t>
  </si>
  <si>
    <t xml:space="preserve">US201862742687P 20181008
WO2018US56225 20181017
US201916403532 20190504
US202016787581 20200211
US202217580334 20220120
</t>
  </si>
  <si>
    <t xml:space="preserve">AGGREGATING ACTIVITY DATA FOR MULTIPLE USERS
</t>
  </si>
  <si>
    <t>US2022147551 (A1)</t>
  </si>
  <si>
    <t xml:space="preserve">MALPANI RADHIKA [US]
PEDERSEN ELIN R [US]
</t>
  </si>
  <si>
    <t xml:space="preserve">G06F16/35
G06F16/9535
</t>
  </si>
  <si>
    <t xml:space="preserve">US202217581407
</t>
  </si>
  <si>
    <t xml:space="preserve">US201261605950P 20120302
US201313778627 20130227
US201916426754 20190530
US202217581407 20220121
</t>
  </si>
  <si>
    <t xml:space="preserve">Packing Objects by Predicted Lifespans in Cloud Storage
</t>
  </si>
  <si>
    <t>US2022147448 (A1)</t>
  </si>
  <si>
    <t xml:space="preserve">ZHANG WANGYUAN [US]
SINGHAL SANDEEP [US]
YOON SANGHO [US]
LAI GUANGDA [US]
BARATLOO ARASH [US]
ZHANG ZHIFAN [US]
NJOUYEP GAEL HATCHUE [US]
GAUD PRAMOD [US]
</t>
  </si>
  <si>
    <t xml:space="preserve">G06F3/06
G06F12/02
G06F16/11
G06F16/17
G06F16/182
G06F16/22
</t>
  </si>
  <si>
    <t xml:space="preserve">G06F3/0604
G06F3/0608
G06F3/061
G06F3/0649
G06F12/0261
G06F16/122
G06F16/1734
G06F16/182
G06F16/2219
G06N20/00
G06F3/0649
</t>
  </si>
  <si>
    <t xml:space="preserve">US202217648724
</t>
  </si>
  <si>
    <t xml:space="preserve">US201715795650 20171027
US202217648724 20220124
</t>
  </si>
  <si>
    <t xml:space="preserve">SYSTEMS AND METHODS FOR PROVIDING ACCESS TO A DATA FILE STORED AT A DATA STORAGE SYSTEM
</t>
  </si>
  <si>
    <t>US2022147494 (A1)</t>
  </si>
  <si>
    <t xml:space="preserve">DANZIGER JOSHUA [US]
FELDMAN ALISSA [US]
WONG LAI KWAN [US]
</t>
  </si>
  <si>
    <t xml:space="preserve">G06F16/172
G06F16/176
G06F16/18
G06F16/182
</t>
  </si>
  <si>
    <t xml:space="preserve">G06F8/61
G06F8/65
G06F16/10
G06F16/172
G06F16/1774
G06F16/182
G06F16/183
G06F16/1873
H04L67/02
H04L67/06
H04L67/1097
</t>
  </si>
  <si>
    <t xml:space="preserve">US202217582467
</t>
  </si>
  <si>
    <t xml:space="preserve">US201715433815 20170215
US201916544817 20190819
US202217582467 20220124
</t>
  </si>
  <si>
    <t xml:space="preserve">NEURAL NETWORK ACCELERATOR TILE ARCHITECTURE WITH THREE-DIMENSIONAL STACKING
</t>
  </si>
  <si>
    <t>US2022147793 (A1)</t>
  </si>
  <si>
    <t xml:space="preserve">NOWATZYK ANDREAS GEORG [US]
TEMAM OLIVIER [FR]
NARAYANASWAMI RAVI [US]
DASARI UDAY KUMAR [US]
</t>
  </si>
  <si>
    <t xml:space="preserve">G06N3/04
G06N3/063
H04B1/16
</t>
  </si>
  <si>
    <t xml:space="preserve">G06N3/04
G06N3/0454
G06N3/063
H04B1/16
</t>
  </si>
  <si>
    <t xml:space="preserve">US202217570784
</t>
  </si>
  <si>
    <t xml:space="preserve">US201715625810 20170616
US201815927367 20180321
US202217570784 20220107
</t>
  </si>
  <si>
    <t xml:space="preserve">Methods and Systems for Positioning Animated Images Within a Dynamic Keyboard Interface
</t>
  </si>
  <si>
    <t>US2022147245 (A1)</t>
  </si>
  <si>
    <t xml:space="preserve">MCINTOSH DAVID [US]
HUANG PETER CHI HAO [US]
HACHENBURG ERICK [US]
BOWEN DAVID LINDSAY [US]
LIEU JOSEPH [US]
PSOMAS KIRA LEE [US]
KREBS JASON R [US]
GARAPATY KUMAR [US]
LAU SAMANTHA JANELLE JIWEI [US]
</t>
  </si>
  <si>
    <t xml:space="preserve">G06F3/0482
G06F3/04886
G06T13/80
</t>
  </si>
  <si>
    <t xml:space="preserve">G06F3/023
G06F3/0233
G06F3/0482
G06F3/04886
G06Q30/02
G06Q30/0241
G06Q30/0276
G06T13/80
H04M1/72436
H04M1/72439
H04M2250/22
</t>
  </si>
  <si>
    <t xml:space="preserve">US202217581168
</t>
  </si>
  <si>
    <t xml:space="preserve">US201862725648P 20180831
WO2019US47235 20190820
US202117272553 20210301
US202217581168 20220121
</t>
  </si>
  <si>
    <t xml:space="preserve">Methods to Continuously Monitor Battery Cell Physical Health and Swell
</t>
  </si>
  <si>
    <t>US2022146248 (A1)</t>
  </si>
  <si>
    <t xml:space="preserve">HURWITZ JONATHAN D [US]
</t>
  </si>
  <si>
    <t xml:space="preserve">G01B7/28
G01L1/14
G01L1/20
G01L5/10
H01M10/42
H01M10/44
H01M10/48
</t>
  </si>
  <si>
    <t xml:space="preserve">G01B7/28
G01L1/142
G01L1/20
G01L5/10
H01M10/425
H01M10/445
H01M10/48
H01M2010/4271
H01M2220/30
Y02E60/10
</t>
  </si>
  <si>
    <t xml:space="preserve">US201917435930
</t>
  </si>
  <si>
    <t xml:space="preserve">20190530
</t>
  </si>
  <si>
    <t xml:space="preserve">WO2019US34576 20190530
</t>
  </si>
  <si>
    <t xml:space="preserve">SYSTEM AND METHODS FOR TRAINING ROBOT POLICIES IN THE REAL WORLD
</t>
  </si>
  <si>
    <t>US2022143819 (A1)</t>
  </si>
  <si>
    <t xml:space="preserve">TAN JIE [US]
HA SEHOON [US]
XU PENG [US]
LEVINE SERGEY [US]
TAN ZHENYU [US]
</t>
  </si>
  <si>
    <t xml:space="preserve">B25J9/16
B25J13/08
G06N3/08
</t>
  </si>
  <si>
    <t xml:space="preserve">B25J9/162
B25J9/163
B25J9/1689
B25J13/089
G06N3/08
</t>
  </si>
  <si>
    <t xml:space="preserve">US202017094521
</t>
  </si>
  <si>
    <t xml:space="preserve">US202017094521 20201110
</t>
  </si>
  <si>
    <t xml:space="preserve">QUANTUM PHASE ESTIMATION OF MULTIPLE EIGENVALUES
</t>
  </si>
  <si>
    <t>US2022147860 (A1)</t>
  </si>
  <si>
    <t xml:space="preserve">BABBUSH RYAN [US]
DING NAN [US]
</t>
  </si>
  <si>
    <t xml:space="preserve">G06F17/11
G06N10/20
G06N10/60
</t>
  </si>
  <si>
    <t xml:space="preserve">G06F17/10
G06F17/11
G06N10/00
G06N10/20
G06N10/60
</t>
  </si>
  <si>
    <t xml:space="preserve">US202217584041
</t>
  </si>
  <si>
    <t xml:space="preserve">WO2015US68163 20151230
US201816067428 20180629
US202016841320 20200406
US202217584041 20220125
</t>
  </si>
  <si>
    <t xml:space="preserve">HANDOVER DURING SECONDARY CELL GROUP FAILURE
</t>
  </si>
  <si>
    <t>US2022150774 (A1)</t>
  </si>
  <si>
    <t xml:space="preserve">WU CHIH-HSIANG [TW]
</t>
  </si>
  <si>
    <t xml:space="preserve">H04W36/0058
H04W36/0069
H04W36/0072
H04W36/0079
H04W36/305
H04W76/19
H04W36/0027
H04W36/0069
H04W76/15
</t>
  </si>
  <si>
    <t xml:space="preserve">US202017599508
</t>
  </si>
  <si>
    <t xml:space="preserve">20200328
</t>
  </si>
  <si>
    <t xml:space="preserve">US201962825600P 20190328
US201962827793P 20190401
US202017599508 20200328
WO2020US25584 20200328
</t>
  </si>
  <si>
    <t xml:space="preserve">System and Method for Requesting an Updated User Location
</t>
  </si>
  <si>
    <t>US2022150665 (A1)</t>
  </si>
  <si>
    <t xml:space="preserve">LAPENNA JOSEPH [US]
LAMBERT CHRIS [US]
</t>
  </si>
  <si>
    <t xml:space="preserve">G06F3/04842
H04L67/50
H04L67/52
H04W4/02
</t>
  </si>
  <si>
    <t xml:space="preserve">G06F3/04842
H04L67/52
H04L67/535
H04W4/023
</t>
  </si>
  <si>
    <t xml:space="preserve">US202217585079
</t>
  </si>
  <si>
    <t xml:space="preserve">US201213409063 20120229
US201615137828 20160425
US201715854081 20171226
US201916680660 20191112
US202217585079 20220126
</t>
  </si>
  <si>
    <t xml:space="preserve">Previewing a Video in Response to Computing Device Interaction
</t>
  </si>
  <si>
    <t>US2022150595 (A1)</t>
  </si>
  <si>
    <t xml:space="preserve">ZIMMERMAN JARED MICHAEL [US]
</t>
  </si>
  <si>
    <t xml:space="preserve">G06F3/0485
G06F3/0488
H04N21/431
H04N21/432
H04N21/472
H04N21/8549
</t>
  </si>
  <si>
    <t xml:space="preserve">G06F1/1694
G06F3/0485
G06F3/0487
G06F3/0488
H04N21/422
H04N21/4316
H04N21/4325
H04N21/4396
H04N21/44213
H04N21/472
H04N21/47202
H04N21/47217
H04N21/8545
H04N21/8549
</t>
  </si>
  <si>
    <t xml:space="preserve">US202217586102
</t>
  </si>
  <si>
    <t xml:space="preserve">US201715796681 20171027
US202217586102 20220127
</t>
  </si>
  <si>
    <t xml:space="preserve">METHODS, SYSTEMS, AND MEDIA FOR AUTHENTICATION OF USER DEVICES TO A DISPLAY DEVICE
</t>
  </si>
  <si>
    <t>US2022150248 (A1)</t>
  </si>
  <si>
    <t xml:space="preserve">LEWIS JUSTIN [US]
DAVIES SCOTT [US]
</t>
  </si>
  <si>
    <t xml:space="preserve">G06F21/44
H04L9/40
</t>
  </si>
  <si>
    <t xml:space="preserve">G06F3/1423
G06F21/44
H04L63/08
H04L63/0876
H04L63/20
H04N21/25816
</t>
  </si>
  <si>
    <t xml:space="preserve">US202217582332
</t>
  </si>
  <si>
    <t xml:space="preserve">US201615268105 20160916
US202016812797 20200309
US202217582332 20220124
</t>
  </si>
  <si>
    <t xml:space="preserve">SYSTEMS, METHODS, AND MEDIA FOR PROVIDING AN ENHANCED REMOTE CONTROL THAT SYNCHRONIZES WITH MEDIA CONTENT PRESENTATION
</t>
  </si>
  <si>
    <t>US2022150568 (A1)</t>
  </si>
  <si>
    <t xml:space="preserve">KAEMMERER DAN [US]
</t>
  </si>
  <si>
    <t xml:space="preserve">H04N21/24
H04N21/2747
H04N21/41
H04N21/422
H04N21/443
</t>
  </si>
  <si>
    <t xml:space="preserve">H04N21/2404
H04N21/2747
H04N21/41265
H04N21/42204
H04N21/42206
H04N21/4436
H04N21/4532
H04N21/4542
A63F13/73
</t>
  </si>
  <si>
    <t xml:space="preserve">US202017095285
</t>
  </si>
  <si>
    <t xml:space="preserve">US202017095285 20201111
</t>
  </si>
  <si>
    <t xml:space="preserve">BANDWIDTH PART SWITCHING IN A COMMUNICATION NETWORK
</t>
  </si>
  <si>
    <t>US2022150036 (A1)</t>
  </si>
  <si>
    <t xml:space="preserve">YE SHIANGRUNG [TW]
</t>
  </si>
  <si>
    <t xml:space="preserve">H04L5/00
H04W72/04
H04W72/12
H04W76/20
</t>
  </si>
  <si>
    <t xml:space="preserve">H04L5/001
H04L5/0098
H04W72/042
H04W72/044
H04W72/0453
H04W72/1289
H04W76/20
H04L5/0051
H04L5/0053
H04W72/042
H04W76/20
</t>
  </si>
  <si>
    <t xml:space="preserve">US202017430661
</t>
  </si>
  <si>
    <t xml:space="preserve">US201962804610P 20190212
US202017430661 20200205
WO2020US16802 20200205
</t>
  </si>
  <si>
    <t xml:space="preserve">SELECTIVE PERFORMANCE OF AUTOMATED TELEPHONE CALLS TO REDUCE LATENCY AND/OR DURATION OF ASSISTANT INTERACTION
</t>
  </si>
  <si>
    <t>US2022150354 (A1)</t>
  </si>
  <si>
    <t xml:space="preserve">BAROR YUVAL [US]
GOODMAN MICHAEL ANDREW [US]
KRISHNAKUMAR PRAVEEN [CH]
</t>
  </si>
  <si>
    <t xml:space="preserve">G10L15/22
H04M3/42
H04M3/428
H04M3/436
H04M3/493
H04M3/51
</t>
  </si>
  <si>
    <t xml:space="preserve">G06Q10/06311
G06Q10/103
G10L15/22
H04M3/42042
H04M3/42059
H04M3/42204
H04M3/4283
H04M3/432
H04M3/436
H04M3/46
H04M3/4936
H04M3/5158
H04M3/5166
H04M3/5183
G10L13/00
H04M2201/39
H04M2201/40
H04M2203/1058
</t>
  </si>
  <si>
    <t xml:space="preserve">US202217580324
</t>
  </si>
  <si>
    <t xml:space="preserve">US202062705586P 20200706
US202016947481 20200803
US202016947512 20200804
US202117332270 20210527
US202217580324 20220120
</t>
  </si>
  <si>
    <t xml:space="preserve">POWER MANAGEMENT INTEGRATED CIRCUIT
</t>
  </si>
  <si>
    <t>US2022149655 (A1)</t>
  </si>
  <si>
    <t xml:space="preserve">WARREN DANIEL ADAM [US]
MARSCHALKOWSKI ERIC [DE]
SAPERSTEIN WILLIAM ALAN [US]
</t>
  </si>
  <si>
    <t xml:space="preserve">F24F11/30
H02J50/00
</t>
  </si>
  <si>
    <t xml:space="preserve">F24F11/30
F24F11/46
F24F11/52
F24F11/58
F24F11/64
F24F11/88
F24F11/89
G05B15/02
H02J50/001
F24F2110/10
F24F2110/12
G05B2219/2642
H02J7/0047
H02J50/10
H02M7/06
</t>
  </si>
  <si>
    <t xml:space="preserve">US202217581081
</t>
  </si>
  <si>
    <t xml:space="preserve">US201715680632 20170818
US202017030757 20200924
US202217581081 20220121
</t>
  </si>
  <si>
    <t xml:space="preserve">Optical Link Diagnostic System
</t>
  </si>
  <si>
    <t>US2022150606 (A1)</t>
  </si>
  <si>
    <t xml:space="preserve">BERGER JILL [US]
YASUMURA KEVIN [US]
ZHOU XIANG [US]
DASHTI PEDRAM Z [US]
URATA RYOHEI [US]
</t>
  </si>
  <si>
    <t xml:space="preserve">G02B6/35
G02B26/08
G02B27/30
H04Q11/00
</t>
  </si>
  <si>
    <t xml:space="preserve">G02B6/3518
G02B26/0833
G02B27/30
H04B10/071
H04B10/0795
H04Q11/0005
H04Q2011/003
H04Q2011/0039
</t>
  </si>
  <si>
    <t xml:space="preserve">US202117363532
</t>
  </si>
  <si>
    <t xml:space="preserve">US202063110651P 20201106
US202117363532 20210630
</t>
  </si>
  <si>
    <t xml:space="preserve">System and Method for Scheduling Control Channel Information
</t>
  </si>
  <si>
    <t>US2022150922 (A1)</t>
  </si>
  <si>
    <t xml:space="preserve">WU CHIH-HSIANG [TW]
CHOU KAO-PENG [TW]
</t>
  </si>
  <si>
    <t xml:space="preserve">H04W24/08
H04W72/04
H04W72/12
</t>
  </si>
  <si>
    <t xml:space="preserve">H04W24/08
H04W72/042
H04W72/0446
H04W72/0453
H04W72/1263
H04W72/1278
H04W72/1289
H04W72/1205
H04W74/0816
</t>
  </si>
  <si>
    <t xml:space="preserve">US202017442935
</t>
  </si>
  <si>
    <t xml:space="preserve">20200327
</t>
  </si>
  <si>
    <t xml:space="preserve">US201962824533P 20190327
US202017442935 20200327
WO2020US25124 20200327
</t>
  </si>
  <si>
    <t xml:space="preserve">METHODS, SYSTEMS, AND MEDIA FOR RETRIEVING CONTENT ASSOCIATED WITH LINKS
</t>
  </si>
  <si>
    <t>US2022150329 (A1)</t>
  </si>
  <si>
    <t xml:space="preserve">G06F16/951
G06F16/954
G06F16/957
H04L67/02
H04L67/025
H04L67/75
</t>
  </si>
  <si>
    <t xml:space="preserve">G06F16/951
G06F16/954
G06F16/957
H04L67/02
H04L67/025
H04L67/75
H04L67/025
H04L67/75
</t>
  </si>
  <si>
    <t xml:space="preserve">US202217582324
</t>
  </si>
  <si>
    <t xml:space="preserve">US201715495460 20170424
US202016995143 20200817
US202217582324 20220124
</t>
  </si>
  <si>
    <t xml:space="preserve">Change Impact Simulation Analysis
</t>
  </si>
  <si>
    <t>US2022150128 (A1)</t>
  </si>
  <si>
    <t xml:space="preserve">ADHAV GARGI [US]
LIU HUI [US]
GUPTA VISHAL [US]
AGGARWAL VIKAS [US]
CAI KAN [US]
ZHANG XIAOYU [US]
</t>
  </si>
  <si>
    <t xml:space="preserve">H04L41/145
H04L41/28
H04L63/0263
H04L63/0272
</t>
  </si>
  <si>
    <t xml:space="preserve">US202017110259
</t>
  </si>
  <si>
    <t xml:space="preserve">US202063110939P 20201106
US202017110259 20201202
</t>
  </si>
  <si>
    <t xml:space="preserve">Controlling Dual-Mode Bluetooth Low Energy Multimedia Devices
</t>
  </si>
  <si>
    <t>US2022150632 (A1)</t>
  </si>
  <si>
    <t xml:space="preserve">GIRARDIER THOMAS [FR]
GOUPY JULIEN [FR]
GUEZELLOT PRUDHOMME NICOLAS [FR]
</t>
  </si>
  <si>
    <t xml:space="preserve">H04B17/309
H04R3/12
H04R5/04
H04S7/00
H04W4/80
H04W56/00
</t>
  </si>
  <si>
    <t xml:space="preserve">H04B17/309
H04L65/61
H04L65/65
H04R3/12
H04R5/04
H04S7/30
H04W4/80
H04W24/08
H04W56/001
H04W88/18
H04R2420/07
H04W84/12
H04W84/18
H04W88/06
</t>
  </si>
  <si>
    <t xml:space="preserve">US202217583838
</t>
  </si>
  <si>
    <t xml:space="preserve">EP20170306446 20171020
WO2018EP77859 20181012
US202016757234 20200417
US202217583838 20220125
</t>
  </si>
  <si>
    <t xml:space="preserve">IMAGE EXTENSION NEURAL NETWORKS
</t>
  </si>
  <si>
    <t>US2022148299 (A1)</t>
  </si>
  <si>
    <t xml:space="preserve">BONNEVIE MIKAEL PIERRE [US]
MASCHINOT AARON [US]
SARNA AARON [US]
BI SHUCHAO [US]
WANG JINGBIN [US]
KRAININ MICHAEL SPENCER [US]
TONG WENCHAO [US]
KRISHNAN DILIP [US]
GONG HAIFENG [US]
LIU CE [US]
TALEBI HOSSEIN [US]
SAYAG RAANAN [US]
TETERWAK PIOTR [US]
</t>
  </si>
  <si>
    <t xml:space="preserve">G06N3/04
G06T7/10
G06V10/82
</t>
  </si>
  <si>
    <t xml:space="preserve">G06N3/0454
G06N3/0472
G06T5/005
G06T7/10
G06V10/82
G06T2207/20132
</t>
  </si>
  <si>
    <t xml:space="preserve">US201917438687
</t>
  </si>
  <si>
    <t xml:space="preserve">20190719
</t>
  </si>
  <si>
    <t xml:space="preserve">US201962852949P 20190524
US201962854833P 20190530
US201917438687 20190719
WO2019US42509 20190719
</t>
  </si>
  <si>
    <t xml:space="preserve">CONTINUATION OF PLAYBACK OF MEDIA CONTENT BY DIFFERENT OUTPUT DEVICES
</t>
  </si>
  <si>
    <t>US2022147230 (A1)</t>
  </si>
  <si>
    <t xml:space="preserve">LEWIS JUSTIN [US]
DAVIES RUXANDRA GEORGIANA [US]
</t>
  </si>
  <si>
    <t xml:space="preserve">G06F3/01
G06F3/04842
G06F16/487
H04L65/60
</t>
  </si>
  <si>
    <t xml:space="preserve">G06F3/011
G06F3/04842
G06F16/487
H04L65/60
</t>
  </si>
  <si>
    <t xml:space="preserve">US202217582335
</t>
  </si>
  <si>
    <t xml:space="preserve">US201414488260 20140916
US201715683669 20170822
US201916659321 20191021
US202017066588 20201009
US202217582335 20220124
</t>
  </si>
  <si>
    <t xml:space="preserve">SMART ASSIST FOR REPEATED ACTIONS
</t>
  </si>
  <si>
    <t>US2022147227 (A1)</t>
  </si>
  <si>
    <t xml:space="preserve">CARBUNE VICTOR [CH]
KEYSERS DANIEL [CH]
DESELAERS THOMAS [CH]
</t>
  </si>
  <si>
    <t xml:space="preserve">G06F3/0481
G06F3/04817
G06F3/0482
G06F9/451
G06Q30/06
G06Q50/12
G06V40/10
</t>
  </si>
  <si>
    <t xml:space="preserve">G06F3/0481
G06F3/04817
G06F3/0482
G06F9/451
G06F9/4881
G06Q10/0633
G06Q30/0601
G06Q50/12
G06V40/10
</t>
  </si>
  <si>
    <t xml:space="preserve">US202217581390
</t>
  </si>
  <si>
    <t xml:space="preserve">US201615383966 20161219
US202217581390 20220121
</t>
  </si>
  <si>
    <t xml:space="preserve">Panel of a voice interface device
</t>
  </si>
  <si>
    <t>USD951298 (S)</t>
  </si>
  <si>
    <t xml:space="preserve">MANGUM KRISTEN [US]
MARTIN AMY [US]
COLLINS MICAH [US]
SUNDERMEYER MICHAEL [US]
TAK JUNG GEUN [US]
</t>
  </si>
  <si>
    <t xml:space="preserve">US202129800483F
</t>
  </si>
  <si>
    <t xml:space="preserve">US19910800483F 19911129
US201629564663F 20160513
US201715592120 20170510
US201829655975F 20180709
US202029731602F 20200416
US202129800483F 20210721
</t>
  </si>
  <si>
    <t xml:space="preserve">Display screen with transitional graphical user interface
</t>
  </si>
  <si>
    <t>USD951279 (S)</t>
  </si>
  <si>
    <t xml:space="preserve">UNNIKRISHNAN UMESH [US]
RAMASWAMY RAMACHANDRAN [US]
LENGUYEN PHUOC JEREMY [US]
GOULIARD JASON [US]
XU LILU [US]
ZHOU SHI-TING [US]
FU SHISHI [US]
SPIES FRANCOIS TOIT [US]
LIU XI [US]
CHANDAK AMIT [US]
</t>
  </si>
  <si>
    <t xml:space="preserve">US202129769554F
</t>
  </si>
  <si>
    <t xml:space="preserve">US201929697982F 20190712
US202129769554F 20210205
</t>
  </si>
  <si>
    <t xml:space="preserve">US1456583 (A)
USD734767S (S)
USD742411S (S)
USD745043S (S)
USD750664S (S)
USD760287S (S)
USD763280S (S)
USD763304S (S)
USD769922S (S)
USD794046S (S)
USD801992S (S)
USD814478S (S)
USD829736S (S)
USD835634S (S)
USD841036S (S)
USD884003S (S)
US2020319754 (A1)
USD907646S (S)
USD910056S (S)
USD918938S (S)
USD924250S (S)
USD924269S (S)
USD934901S (S)
USD941846S (S)
</t>
  </si>
  <si>
    <t xml:space="preserve">USD624555S (S)
US2011320974 (A1)
USD687448S (S)
USD704718S (S)
USD704719S (S)
USD705237S (S)
USD709514S (S)
USD721383S (S)
USD736805S (S)
USD738888S (S)
US2015277753 (A1)
USD741883S (S)
USD745535S (S)
USD759039S (S)
USD760749S (S)
USD760793S (S)
USD771092S (S)
USD792461S (S)
USD802625S (S)
US2017336926 (A1)
US2017351650 (A1)
US2018107342 (A1)
US2018336524 (A1)
USD835656S (S)
USD850480S (S)
USD853424S (S)
USD854037S (S)
USD864230S (S)
USD870752S (S)
US10572135 (B1)
USD877180S (S)
US2020104017 (A1)
USD881919S (S)
US2020133478 (A1)
USD885415S (S)
USD886121S (S)
USD888080S (S)
USD889478S (S)
US10783320 (B2)
US2020310631 (A1)
</t>
  </si>
  <si>
    <t xml:space="preserve">Electronic device
</t>
  </si>
  <si>
    <t>USD951221 (S)</t>
  </si>
  <si>
    <t xml:space="preserve">MATSUOKA YOSHIMICHI [US]
GORDON RACHAEL [US]
VILLARREAL BELLO ALBERTO [US]
</t>
  </si>
  <si>
    <t xml:space="preserve">US202029728450F
</t>
  </si>
  <si>
    <t xml:space="preserve">20200318
</t>
  </si>
  <si>
    <t xml:space="preserve">US201829660669F 20180822
US202029728450F 20200318
</t>
  </si>
  <si>
    <t xml:space="preserve">Generating query answers
</t>
  </si>
  <si>
    <t>US11321331 (B1)</t>
  </si>
  <si>
    <t xml:space="preserve">SAHIN ENGIN CINAR [US]
FORTUNA VINICIUS J [US]
PERSKY EMMA S [US]
</t>
  </si>
  <si>
    <t xml:space="preserve">G06F16/2458
G06F16/332
</t>
  </si>
  <si>
    <t xml:space="preserve">G06F16/2477
G06F16/3329
</t>
  </si>
  <si>
    <t xml:space="preserve">US201816042507
</t>
  </si>
  <si>
    <t xml:space="preserve">20180723
</t>
  </si>
  <si>
    <t xml:space="preserve">US201313803986 20130314
US201816042507 20180723
</t>
  </si>
  <si>
    <t xml:space="preserve">Virtual network for virtual machine communication and migration
</t>
  </si>
  <si>
    <t>US11321110 (B1)</t>
  </si>
  <si>
    <t xml:space="preserve">ANDERSON EVAN K [US]
PETRESCU-PRAHOVA CRISTIAN [US]
BEDA III JOSEPH S [US]
</t>
  </si>
  <si>
    <t xml:space="preserve">G06F9/45558
G06F9/4856
G06F9/5077
G06F9/546
</t>
  </si>
  <si>
    <t xml:space="preserve">US201916298352
</t>
  </si>
  <si>
    <t xml:space="preserve">20190311
</t>
  </si>
  <si>
    <t xml:space="preserve">US201161492708P 20110602
US201113186293 20110719
US201916298352 20190311
</t>
  </si>
  <si>
    <t xml:space="preserve">Correcting access rights of files in electronic communications
</t>
  </si>
  <si>
    <t>US11321480 (B1)</t>
  </si>
  <si>
    <t xml:space="preserve">FRITZ VICTORIA HSIAO-TSUNG CHOU [US]
HARRIS JEFF SCOTT [US]
WU SARAH SHUILEN [US]
SHARP PHILLIP [US]
SAVIANO STEVEN JOSEPH [US]
</t>
  </si>
  <si>
    <t xml:space="preserve">G06F3/048
G06F3/0481
G06F3/04842
G06F21/50
G06F21/62
H04L51/08
</t>
  </si>
  <si>
    <t xml:space="preserve">G06F3/0481
G06F3/04842
G06F21/50
G06F21/6209
G06F21/6218
H04L51/08
H04L63/04
G06F2221/031
G06F2221/2141
</t>
  </si>
  <si>
    <t xml:space="preserve">US202117164642
</t>
  </si>
  <si>
    <t xml:space="preserve">20210201
</t>
  </si>
  <si>
    <t xml:space="preserve">US201213616695 20120914
US201615148013 20160506
US201816036624 20180716
US202117164642 20210201
</t>
  </si>
  <si>
    <t xml:space="preserve">DEVELOPING EVENT-SPECIFIC PROVISIONAL KNOWLEDGE GRAPHS
</t>
  </si>
  <si>
    <t>US2022138591 (A1)</t>
  </si>
  <si>
    <t xml:space="preserve">CARBUNE VICTOR [CH]
FEUZ SANDRO [CH]
</t>
  </si>
  <si>
    <t xml:space="preserve">G06F40/205
G06F40/295
G06F40/35
G06N5/02
H04L51/046
</t>
  </si>
  <si>
    <t xml:space="preserve">G06F16/9024
G06F16/953
G06F40/205
G06F40/279
G06F40/295
G06F40/35
G06N5/02
G06N5/022
G06Q50/01
H04L51/046
G06N3/0454
G06N3/084
G06N7/005
G06N20/10
</t>
  </si>
  <si>
    <t xml:space="preserve">US202217572903
</t>
  </si>
  <si>
    <t xml:space="preserve">US201916622555 20190625
WO2019US38940 20190625
US202217572903 20220111
</t>
  </si>
  <si>
    <t xml:space="preserve">VIRTUAL CONSOLE GAMING CONTROLLER
</t>
  </si>
  <si>
    <t>WO2022093313 (A1)</t>
  </si>
  <si>
    <t xml:space="preserve">DANG PHI HOAI [US]
</t>
  </si>
  <si>
    <t xml:space="preserve">A63F13/2145
A63F13/23
A63F13/26
A63F13/30
A63F13/42
</t>
  </si>
  <si>
    <t xml:space="preserve">A63F13/2145
A63F13/22
A63F13/426
A63F13/5255
A63F13/837
A63F13/92
G06F3/04845
A63F2300/1075
A63F2300/5553
</t>
  </si>
  <si>
    <t xml:space="preserve">WO2021US29407
</t>
  </si>
  <si>
    <t xml:space="preserve">20210427
</t>
  </si>
  <si>
    <t xml:space="preserve">US202017084242 20201029
</t>
  </si>
  <si>
    <t xml:space="preserve">CALORIMETER
</t>
  </si>
  <si>
    <t>WO2022093595 (A1)</t>
  </si>
  <si>
    <t xml:space="preserve">MEYHOFER EDGAR [US]
REDDY PRAMOD [US]
FORK DAVID [US]
LIM JU WON [US]
REIHANI AMIN [US]
</t>
  </si>
  <si>
    <t xml:space="preserve">UNIV MICHIGAN REGENTS [US]
GOOGLE LLC [US]
</t>
  </si>
  <si>
    <t xml:space="preserve">B82Y35/00
G01K17/04
G01K17/10
G01N25/20
</t>
  </si>
  <si>
    <t xml:space="preserve">WO2021US55835
</t>
  </si>
  <si>
    <t xml:space="preserve">US202063108024P 20201030
</t>
  </si>
  <si>
    <t xml:space="preserve">MACHINE LEARNING FOR DETECTION OF DISEASES FROM EXTERNAL ANTERIOR EYE IMAGES
</t>
  </si>
  <si>
    <t>WO2022094446 (A1)</t>
  </si>
  <si>
    <t xml:space="preserve">LIU YUN [US]
HAMMEL NAAMA [US]
BABENKO BORIS ALEKSANDROVICH [US]
VARADARAJAN AVINASH VAIDYANATHAN [US]
WU DEREK [US]
BORA ASHISH DILIPCHAND [US]
MITANI AKINORI [US]
</t>
  </si>
  <si>
    <t xml:space="preserve">G06T7/00
G06T7/30
</t>
  </si>
  <si>
    <t xml:space="preserve">WO2021US57659
</t>
  </si>
  <si>
    <t xml:space="preserve">US202063108712P 20201102
US202163187562P 20210512
</t>
  </si>
  <si>
    <t xml:space="preserve">DATA COMPRESSION USING CONDITIONAL ENTROPY MODELS
</t>
  </si>
  <si>
    <t>US2022138991 (A1)</t>
  </si>
  <si>
    <t xml:space="preserve">MINNEN DAVID CHARLES [US]
SINGH SAURABH [US]
BALLE JOHANNES [US]
CHINEN TROY [US]
HWANG SUNG JIN [US]
JOHNSTON NICHOLAS [US]
TODERICI GEORGE DAN [US]
</t>
  </si>
  <si>
    <t xml:space="preserve">G06F17/18
G06N3/08
G06N20/00
G06T3/40
G06T9/00
</t>
  </si>
  <si>
    <t xml:space="preserve">G06F17/18
G06N3/0454
G06N3/0472
G06N3/08
G06N20/00
G06T3/40
G06T9/001
G06T9/002
</t>
  </si>
  <si>
    <t xml:space="preserve">US202217578794
</t>
  </si>
  <si>
    <t xml:space="preserve">US201862701264P 20180720
US201916515586 20190718
US202217578794 20220119
</t>
  </si>
  <si>
    <t xml:space="preserve">VARIABLE END-POINT USER INTERFACE RENDERING
</t>
  </si>
  <si>
    <t>US2022134227 (A1)</t>
  </si>
  <si>
    <t xml:space="preserve">VINING NICHOLAS [CA]
LALONDE PAUL [CA]
</t>
  </si>
  <si>
    <t xml:space="preserve">A63F13/537
H04N21/2343
H04N21/431
H04N21/6547
</t>
  </si>
  <si>
    <t xml:space="preserve">A63F13/355
A63F13/52
A63F13/537
G06F9/452
H04N21/234363
H04N21/23614
H04N21/4312
H04N21/6125
H04N21/6547
H04N21/8173
</t>
  </si>
  <si>
    <t xml:space="preserve">US201917433973
</t>
  </si>
  <si>
    <t xml:space="preserve">20190225
</t>
  </si>
  <si>
    <t xml:space="preserve">WO2019US19440 20190225
</t>
  </si>
  <si>
    <t xml:space="preserve">RECORDED MEDIA HOTWORD TRIGGER SUPPRESSION
</t>
  </si>
  <si>
    <t>US2022139387 (A1)</t>
  </si>
  <si>
    <t xml:space="preserve">GARCIA RICARDO ANTONIO [US]
</t>
  </si>
  <si>
    <t xml:space="preserve">G06F3/16
G10L15/20
G10L15/22
</t>
  </si>
  <si>
    <t xml:space="preserve">G06F3/167
G10L15/20
G10L15/22
G10L19/018
G10L2015/088
G10L2015/226
G10L19/018
</t>
  </si>
  <si>
    <t xml:space="preserve">US202217647863
</t>
  </si>
  <si>
    <t xml:space="preserve">US201715614213 20170605
US201916537033 20190809
US202217647863 20220113
</t>
  </si>
  <si>
    <t xml:space="preserve">Voice Filtering Other Speakers From Calls And Audio Messages
</t>
  </si>
  <si>
    <t>US2022139388 (A1)</t>
  </si>
  <si>
    <t xml:space="preserve">SHARIFI MATTHEW [CH]
CARBUNE VICTOR [CH]
</t>
  </si>
  <si>
    <t xml:space="preserve">G10L15/02
G10L15/22
G10L21/0208
G10L21/028
H04M3/40
H04M3/4931
G10L2015/088
H04M3/568
</t>
  </si>
  <si>
    <t xml:space="preserve">US202017086296
</t>
  </si>
  <si>
    <t xml:space="preserve">US202017086296 20201030
</t>
  </si>
  <si>
    <t xml:space="preserve">IDENTIFICATION AND UTILIZATION OF MISRECOGNITIONS IN AUTOMATIC SPEECH RECOGNITION
</t>
  </si>
  <si>
    <t>US2022139373 (A1)</t>
  </si>
  <si>
    <t xml:space="preserve">WEISZ ÁGOSTON [CH]
MORENO IGNACIO LOPEZ [US]
DOVLECEL ALEXANDRU [CH]
</t>
  </si>
  <si>
    <t xml:space="preserve">G10L15/02
G10L15/06
G10L15/22
</t>
  </si>
  <si>
    <t xml:space="preserve">G10L15/01
G10L15/02
G10L15/063
G10L15/07
G10L15/22
G10L2015/025
</t>
  </si>
  <si>
    <t xml:space="preserve">US202017251284
</t>
  </si>
  <si>
    <t xml:space="preserve">20200708
</t>
  </si>
  <si>
    <t xml:space="preserve">WO2020US41223 20200708
</t>
  </si>
  <si>
    <t xml:space="preserve">SIMULTANEOUS ACOUSTIC EVENT DETECTION ACROSS MULTIPLE ASSISTANT DEVICES
</t>
  </si>
  <si>
    <t>US2022139371 (A1)</t>
  </si>
  <si>
    <t xml:space="preserve">G01S3/80
G10L15/01
G10L15/08
G10L15/32
H04R29/00
</t>
  </si>
  <si>
    <t xml:space="preserve">G01S3/8006
G06F3/167
G10L15/01
G10L15/08
G10L15/22
G10L15/30
G10L15/32
H04R29/006
G10L2015/088
</t>
  </si>
  <si>
    <t xml:space="preserve">US202017085926
</t>
  </si>
  <si>
    <t xml:space="preserve">US202017085926 20201030
</t>
  </si>
  <si>
    <t xml:space="preserve">Techniques and Apparatuses to Reduce Inductive Charging Power Loss
</t>
  </si>
  <si>
    <t>US2022139615 (A1)</t>
  </si>
  <si>
    <t xml:space="preserve">YANG LIYU [US]
JIA LIANG [US]
LAKSHMIKANTHAN SRIKANTH [US]
WANG LI [US]
TIAN QI [US]
CHEN YUNGCHIH [TW]
POLU VEERA VENKATA SIVA NAGESH [US]
SAGGINI STEFANO [IT]
URSINO MARIO [IT]
SPECOGNA RUBEN [IT]
</t>
  </si>
  <si>
    <t xml:space="preserve">H01F27/28
H01F38/14
H05K1/02
</t>
  </si>
  <si>
    <t xml:space="preserve">H01F5/003
H01F27/28
H01F27/2804
H01F38/14
H05K1/028
H05K1/0298
H01F2027/2809
H02J7/02
H02J50/12
H05K2201/09227
</t>
  </si>
  <si>
    <t xml:space="preserve">US202117176685
</t>
  </si>
  <si>
    <t xml:space="preserve">20210216
</t>
  </si>
  <si>
    <t xml:space="preserve">IT20200025678 20201029
</t>
  </si>
  <si>
    <t xml:space="preserve">USER AUTHENTICATION USING POSE-BASED FACIAL RECOGNITION
</t>
  </si>
  <si>
    <t>US2022139109 (A1)</t>
  </si>
  <si>
    <t xml:space="preserve">HAMAMI CEM KEMAL [US]
JOHNSON JR JOSEPH EDWIN [US]
SENGUPTA KUNTAL [US]
KULAGA PIOTR [US]
CHU WEN-SHENG [US]
IQBAL ZACHARY [US]
</t>
  </si>
  <si>
    <t xml:space="preserve">G06F21/32
G06F21/44
G06T7/70
G06V40/16
G06V40/50
</t>
  </si>
  <si>
    <t xml:space="preserve">G06F21/32
G06F21/44
G06K9/6255
G06T7/70
G06V40/172
G06V40/173
G06V40/50
G06F2221/2141
G06T2207/30201
</t>
  </si>
  <si>
    <t xml:space="preserve">US201917433912
</t>
  </si>
  <si>
    <t xml:space="preserve">20190403
</t>
  </si>
  <si>
    <t xml:space="preserve">US201962811978P 20190228
US201917433912 20190403
WO2019US25493 20190403
</t>
  </si>
  <si>
    <t xml:space="preserve">FIDELITY ESTIMATION FOR QUANTUM COMPUTING SYSTEMS
</t>
  </si>
  <si>
    <t>US2022138610 (A1)</t>
  </si>
  <si>
    <t xml:space="preserve">MARTINIS JOHN [US]
DING NAN [US]
BABBUSH RYAN [US]
ISAKOV SERGEI V [CH]
NEVEN HARTMUT [US]
SMELYANSKIY VADIM [US]
BOIXO CASTRILLO SERGIO [US]
</t>
  </si>
  <si>
    <t xml:space="preserve">US202217574192
</t>
  </si>
  <si>
    <t xml:space="preserve">WO2016US32917 20160517
US201816301863 20181115
US202217574192 20220112
</t>
  </si>
  <si>
    <t xml:space="preserve">ENHANCING FUNCTIONALITIES OF VIRTUAL ASSISTANTS AND DIALOG SYSTEMS VIA PLUGIN MARKETPLACE
</t>
  </si>
  <si>
    <t>US2022138816 (A1)</t>
  </si>
  <si>
    <t xml:space="preserve">GELFENBEYN ILYA GENNADYEVICH [US]
GONCHARUK ARTEM [US]
SIROTIN PAVEL ALEKSANDROVICH [US]
</t>
  </si>
  <si>
    <t xml:space="preserve">G06Q10/10
G06Q30/0601
</t>
  </si>
  <si>
    <t xml:space="preserve">US202117521115
</t>
  </si>
  <si>
    <t xml:space="preserve">US201562166686P 20150527
US201615166293 20160527
US201916424783 20190529
US202117521115 20211108
</t>
  </si>
  <si>
    <t xml:space="preserve">GENERATING OUTPUT SEQUENCES FROM INPUT SEQUENCES USING NEURAL NETWORKS
</t>
  </si>
  <si>
    <t>US2022138531 (A1)</t>
  </si>
  <si>
    <t xml:space="preserve">VINYALS ORIOL [GB]
JAITLY NAVDEEP [US]
</t>
  </si>
  <si>
    <t xml:space="preserve">G06N3/04
</t>
  </si>
  <si>
    <t xml:space="preserve">G06N3/04
G06N3/0445
G06N3/0454
G06N3/084
G06N3/0481
G06N5/003
</t>
  </si>
  <si>
    <t xml:space="preserve">US202217575394
</t>
  </si>
  <si>
    <t xml:space="preserve">US201615076426 20160321
US201916552495 20190827
US202217575394 20220113
</t>
  </si>
  <si>
    <t xml:space="preserve">Scalable Exactly-Once Data Processing Using Transactional Streaming Writes
</t>
  </si>
  <si>
    <t>US2022138071 (A1)</t>
  </si>
  <si>
    <t xml:space="preserve">EDARA PAVAN [US]
LAX REUVEN [US]
YANG YI [US]
NANDA GURPREET SINGH [US]
</t>
  </si>
  <si>
    <t xml:space="preserve">G06F9/30
G06F9/46
G06F11/07
G06F11/30
G06F12/02
</t>
  </si>
  <si>
    <t xml:space="preserve">G06F9/30047
G06F9/466
G06F9/467
G06F11/073
G06F11/0757
G06F11/0772
G06F11/3034
G06F12/0246
G06F12/0253
G06F11/0757
G06F11/1402
G06F11/1471
G06F2201/835
G06F2201/84
</t>
  </si>
  <si>
    <t xml:space="preserve">US202017085576
</t>
  </si>
  <si>
    <t xml:space="preserve">US202017085576 20201030
</t>
  </si>
  <si>
    <t xml:space="preserve">Systems And Methods Of Debugging Delivery Of Content Items
</t>
  </si>
  <si>
    <t>US2022138077 (A1)</t>
  </si>
  <si>
    <t xml:space="preserve">OZEL OZ [US]
TADPATRIKAR SIDDHI [US]
DAVIS CLEO [US]
WASSERMAN JONAH [US]
FORMAN TERRINE [US]
PASHA ALI [US]
STOW SAMUEL [US]
BROWN DAVID [US]
BURNS ERIC [US]
LEICHTENSCHLAG ERIC [US]
SIMMONS WILL [US]
LIN CATHY [US]
WANG MENGKE [US]
LI QIAN [US]
WENG EDWARD [US]
</t>
  </si>
  <si>
    <t xml:space="preserve">G06F3/01
G06F11/34
</t>
  </si>
  <si>
    <t xml:space="preserve">G06F3/012
G06F3/013
G06F3/015
G06F3/016
G06F3/017
G06F3/04883
G06F11/3438
G06F11/3476
G06F11/366
G06F11/3636
G06F2200/1636
G06F2200/1637
</t>
  </si>
  <si>
    <t xml:space="preserve">US202117515068
</t>
  </si>
  <si>
    <t xml:space="preserve">US202063108025P 20201030
US202117515068 20211029
</t>
  </si>
  <si>
    <t xml:space="preserve">SELECTION OF RANKED CONFIGURATIONS
</t>
  </si>
  <si>
    <t>US2022137943 (A1)</t>
  </si>
  <si>
    <t xml:space="preserve">RISBOOD PANKAJ [IN]
SARDA PARAG KACHARULAL [IN]
KULKARNI RAHUL S [IN]
JAIN ROHIT [IN]
SHENOY VITTALDAS SACHIN [IN]
SAHASRANAMAN VIVEK [IN]
</t>
  </si>
  <si>
    <t xml:space="preserve">G06F8/60
G06F9/445
G06F9/448
G06F9/455
G06F9/50
H04L41/0266
H04L41/14
H04L41/5009
</t>
  </si>
  <si>
    <t xml:space="preserve">G06F8/60
G06F9/44505
G06F9/4492
G06F9/45558
G06F9/5072
H04L41/0266
H04L41/145
H04L41/5012
G06F16/289
G06F2213/0038
</t>
  </si>
  <si>
    <t xml:space="preserve">US202217647942
</t>
  </si>
  <si>
    <t xml:space="preserve">US201161453478P 20110316
US201213421124 20120315
US201615050137 20160222
US201615385223 20161220
US201916360630 20190321
US202217647942 20220113
</t>
  </si>
  <si>
    <t xml:space="preserve">PLAYLIST ANALYTICS
</t>
  </si>
  <si>
    <t>US2022138255 (A1)</t>
  </si>
  <si>
    <t xml:space="preserve">HENG KEEKIM [CH]
LANDERS MARTIN [CH]
BRODERSEN ANDERS TORP [CH]
HAMILTON THEODORE KENT [CH]
SHIMSHOWITZ DROR [US]
</t>
  </si>
  <si>
    <t xml:space="preserve">G06F16/735
G06Q30/02
H04L67/10
H04L69/329
</t>
  </si>
  <si>
    <t xml:space="preserve">US202117493644
</t>
  </si>
  <si>
    <t xml:space="preserve">US201213434822 20120329
US201414307281 20140617
US201715838168 20171211
US201816186260 20181109
US202117493644 20211004
</t>
  </si>
  <si>
    <t xml:space="preserve">ACCELERATING APPLICATION AND SUB-PACKAGE INSTALLATIONS
</t>
  </si>
  <si>
    <t>US2022137944 (A1)</t>
  </si>
  <si>
    <t xml:space="preserve">PATTERSON MATTHEW [US]
GAO LIYUAN [US]
</t>
  </si>
  <si>
    <t xml:space="preserve">G06F8/61
G06F8/65
</t>
  </si>
  <si>
    <t xml:space="preserve">US201917311657
</t>
  </si>
  <si>
    <t xml:space="preserve">20190903
</t>
  </si>
  <si>
    <t xml:space="preserve">WO2019US49316 20190903
</t>
  </si>
  <si>
    <t xml:space="preserve">COMPACT OPTICAL ENGINE AND METHOD OF MANUFACTURING SAME
</t>
  </si>
  <si>
    <t>US2022137420 (A1)</t>
  </si>
  <si>
    <t xml:space="preserve">PIERER JÖRG [CH]
JAMES RONY JOSE [CH]
MOHRDIEK STEFAN [CH]
DYKAAR DOUGLAS R [CA]
KIIK MARTIN JOSEPH [CA]
HAQUE SYED MOEZ [CA]
</t>
  </si>
  <si>
    <t xml:space="preserve">G02B27/01
G02B27/42
H01S5/02224
H01S5/02253
H01S5/02255
H01S5/02257
H01S5/0237
H01S5/40
</t>
  </si>
  <si>
    <t xml:space="preserve">G02B19/0014
G02B19/0052
G02B19/009
G02B27/0172
G02B27/0176
G02B27/0911
G02B27/0916
G02B27/102
G02B27/1086
G02B27/4205
H01S5/02224
H01S5/02253
H01S5/02255
H01S5/02257
H01S5/0237
H01S5/4093
G02B26/101
G02B2027/015
G02B2027/0174
G02B2027/0178
H01S5/0071
H01S5/02216
H01S5/02325
H01S5/042
H01S5/4012
H01S5/4087
</t>
  </si>
  <si>
    <t xml:space="preserve">US202217579051
</t>
  </si>
  <si>
    <t xml:space="preserve">US201762591030P 20171127
US201762591550P 20171128
US201762597294P 20171211
US201762608749P 20171221
US201762609870P 20171222
US201862620600P 20180123
US201862760835P 20181113
US201816201770 20181127
US202217579051 20220119
</t>
  </si>
  <si>
    <t xml:space="preserve">RESUMING RADIO CONNECTIONS IN A COMMUNICATION NETWORK
</t>
  </si>
  <si>
    <t>US2022141914 (A1)</t>
  </si>
  <si>
    <t xml:space="preserve">H04W76/19
H04W76/25
H04W76/27
</t>
  </si>
  <si>
    <t xml:space="preserve">H04W76/19
H04W76/25
H04W76/27
H04W76/27
</t>
  </si>
  <si>
    <t xml:space="preserve">US202017431072
</t>
  </si>
  <si>
    <t xml:space="preserve">US201962805829P 20190214
US202017431072 20200213
WO2020US18077 20200213
</t>
  </si>
  <si>
    <t xml:space="preserve">Managing Doppler and Framing Impacts in Networks
</t>
  </si>
  <si>
    <t>US2022141787 (A1)</t>
  </si>
  <si>
    <t xml:space="preserve">MARSHALL PRESTON [US]
</t>
  </si>
  <si>
    <t xml:space="preserve">H04J3/06
H04W56/00
H04W64/00
</t>
  </si>
  <si>
    <t xml:space="preserve">H04B7/18504
H04B7/18513
H04B7/18519
H04B7/18532
H04B7/18582
H04B7/212
H04B7/26
H04J3/0667
H04W56/0005
H04W56/001
H04W56/0035
H04W56/0045
H04W56/0055
H04W64/006
</t>
  </si>
  <si>
    <t xml:space="preserve">US202217647842
</t>
  </si>
  <si>
    <t xml:space="preserve">US201816213663 20181207
US202217647842 20220112
</t>
  </si>
  <si>
    <t xml:space="preserve">User-Equipment Coordination Set Beam Sweeping
</t>
  </si>
  <si>
    <t>US2022141676 (A1)</t>
  </si>
  <si>
    <t xml:space="preserve">WANG JIBING [US]
STAUFFER ERIK RICHARD [US]
</t>
  </si>
  <si>
    <t xml:space="preserve">H04B7/026
H04B7/06
H04W16/28
H04W72/02
H04W72/04
</t>
  </si>
  <si>
    <t xml:space="preserve">H04B7/026
H04B7/0617
H04W16/28
H04W72/02
H04W72/0446
</t>
  </si>
  <si>
    <t xml:space="preserve">US202017433197
</t>
  </si>
  <si>
    <t xml:space="preserve">20200312
</t>
  </si>
  <si>
    <t xml:space="preserve">US201962817079P 20190312
US202017433197 20200312
WO2020US22460 20200312
</t>
  </si>
  <si>
    <t xml:space="preserve">Geolocation Based Battery Settings
</t>
  </si>
  <si>
    <t>US2022140627 (A1)</t>
  </si>
  <si>
    <t xml:space="preserve">WANG DAVID [US]
LIM JAMES ROBERT [US]
YE CHANG HONG [US]
RAGHUPATHY ARUN PRAKASH [US]
</t>
  </si>
  <si>
    <t xml:space="preserve">H02J7/00
</t>
  </si>
  <si>
    <t xml:space="preserve">G06Q10/04
G06Q10/06
G06Q50/06
H01M10/486
H02J7/00041
H02J7/0013
H02J7/00309
H01M2010/4278
H01M10/488
</t>
  </si>
  <si>
    <t xml:space="preserve">US202017084517
</t>
  </si>
  <si>
    <t xml:space="preserve">US202017084517 20201029
</t>
  </si>
  <si>
    <t xml:space="preserve">KEY MANAGEMENT FOR ENCRYPTED DATA
</t>
  </si>
  <si>
    <t>US2022141006 (A1)</t>
  </si>
  <si>
    <t xml:space="preserve">MISTRY SHAUNAK [US]
MARKOWITZ ADAM [US]
</t>
  </si>
  <si>
    <t xml:space="preserve">H04L9/06
H04L9/08
</t>
  </si>
  <si>
    <t xml:space="preserve">G06F21/602
G06F21/6218
H04L9/0618
H04L9/0822
H04L9/0825
H04L9/085
H04L9/0894
H04L63/06
H04L63/064
H04L67/568
H04L63/0428
</t>
  </si>
  <si>
    <t xml:space="preserve">US202217647697
</t>
  </si>
  <si>
    <t xml:space="preserve">US201916597265 20191009
US202217647697 20220111
</t>
  </si>
  <si>
    <t xml:space="preserve">Virtual Carrier Network
</t>
  </si>
  <si>
    <t>US2022141130 (A1)</t>
  </si>
  <si>
    <t xml:space="preserve">SUM WONG BENEDICT SENG [US]
HAROLD NATHAN C [US]
</t>
  </si>
  <si>
    <t xml:space="preserve">G06F9/455
H04L12/46
</t>
  </si>
  <si>
    <t xml:space="preserve">G06F9/45558
H04L12/4633
H04L12/4641
H04L45/586
H04W76/12
</t>
  </si>
  <si>
    <t xml:space="preserve">US202117453188
</t>
  </si>
  <si>
    <t xml:space="preserve">US202063108844P 20201102
US202117453188 20211102
</t>
  </si>
  <si>
    <t xml:space="preserve">PASSING AUTHENTICATION INFORMATION VIA PARAMETERS
</t>
  </si>
  <si>
    <t>US2022141208 (A1)</t>
  </si>
  <si>
    <t xml:space="preserve">LEWIS JUSTIN [US]
KASINA ABHIRAM [US]
</t>
  </si>
  <si>
    <t xml:space="preserve">H04L9/40
H04L67/01
H04L67/125
H04L67/568
</t>
  </si>
  <si>
    <t xml:space="preserve">G06F21/41
H04L63/062
H04L63/0815
H04L63/083
H04L67/01
H04L67/02
H04L67/125
H04L67/568
H04L69/40
H04W12/06
H04L63/062
H04L63/083
H04W12/06
</t>
  </si>
  <si>
    <t xml:space="preserve">US202217578440
</t>
  </si>
  <si>
    <t xml:space="preserve">US201762486852P 20170418
WO2017US66610 20171215
US201916487783 20190821
US202217578440 20220118
</t>
  </si>
  <si>
    <t xml:space="preserve">METHODS, SYSTEMS AND MEDIA FOR INTERACTING WITH CONTENT USING A SECOND SCREEN DEVICE
</t>
  </si>
  <si>
    <t>US2022141546 (A1)</t>
  </si>
  <si>
    <t xml:space="preserve">CHAMPY ADAM [US]
</t>
  </si>
  <si>
    <t xml:space="preserve">G06F3/0346
G06F16/438
G06F16/9535
G09G5/12
H04L65/612
H04N21/00
H04N21/2343
H04N21/41
H04N21/472
H04N21/488
H04N21/61
H04N21/6587
H04N21/81
H04N21/8545
</t>
  </si>
  <si>
    <t xml:space="preserve">G06F3/0346
G06F16/438
G06F16/9535
G09G5/12
H04L65/612
H04N21/00
H04N21/2343
H04N21/41265
H04N21/47205
H04N21/4882
H04N21/6125
H04N21/6587
H04N21/812
H04N21/8186
H04N21/8545
G09G2370/02
</t>
  </si>
  <si>
    <t xml:space="preserve">US202217575750
</t>
  </si>
  <si>
    <t xml:space="preserve">US201615132908 20160419
US201816166693 20181022
US201916600902 20191014
US202217575750 20220114
</t>
  </si>
  <si>
    <t xml:space="preserve">Asic Package With Photonics And Vertical Power Delivery
</t>
  </si>
  <si>
    <t>US2022139876 (A1)</t>
  </si>
  <si>
    <t xml:space="preserve">KWON WOON-SEONG [US]
KIM NAMHOON [US]
KANG TECKGYU [US]
URATA RYOHEI [US]
</t>
  </si>
  <si>
    <t xml:space="preserve">G02B6/42
H01L23/31
H01L23/367
H01L23/498
H01L23/538
H01L25/065
H01L25/16
</t>
  </si>
  <si>
    <t xml:space="preserve">G02B6/4257
G02B6/4279
G02B6/43
H01L23/3121
H01L23/3672
H01L23/49805
H01L23/49811
H01L23/49816
H01L23/5385
H01L23/5386
H01L25/0652
H01L25/162
H05K1/0203
H05K1/18
G02B6/428
G02B6/43
H01L25/041
H01L25/047
H01L25/075
H01L25/167
H01L31/12
H01L2225/06517
</t>
  </si>
  <si>
    <t xml:space="preserve">US202217579012
</t>
  </si>
  <si>
    <t xml:space="preserve">US201916567766 20190911
US202217579012 20220119
</t>
  </si>
  <si>
    <t xml:space="preserve">Systems and Methods for Predicting the Olfactory Properties of Molecules Using Machine Learning
</t>
  </si>
  <si>
    <t>US2022139504 (A1)</t>
  </si>
  <si>
    <t xml:space="preserve">WILTSCHKO ALEXANDER [US]
SANCHEZ-LENGELING BENJAMIN MANUEL [US]
</t>
  </si>
  <si>
    <t xml:space="preserve">G06N3/08
G16C20/30
G16C20/70
G16C20/80
</t>
  </si>
  <si>
    <t xml:space="preserve">G06N3/0454
G06N3/08
G06N3/084
G06N20/00
G16C20/30
G16C20/70
G16C20/80
G06N3/0445
G06N3/082
G06N3/126
G06N5/003
G16C20/80
</t>
  </si>
  <si>
    <t xml:space="preserve">US202017429192
</t>
  </si>
  <si>
    <t xml:space="preserve">20200210
</t>
  </si>
  <si>
    <t xml:space="preserve">US201962803092P 20190208
US202017429192 20200210
WO2020US17477 20200210
</t>
  </si>
  <si>
    <t xml:space="preserve">Content Item Impression Effect Decay
</t>
  </si>
  <si>
    <t>US2022138809 (A1)</t>
  </si>
  <si>
    <t xml:space="preserve">LIU YIFANG [US]
KATSIAPIS KONSTANTINOS [US]
HARRIS CHRISTOPHER KENNETH [US]
</t>
  </si>
  <si>
    <t xml:space="preserve">G06F16/9535
G06Q30/02
H04L67/50
H04L67/60
</t>
  </si>
  <si>
    <t xml:space="preserve">G06F16/9535
G06Q30/0241
G06Q30/0249
G06Q30/0253
G06Q30/0277
H04L67/535
H04L67/60
</t>
  </si>
  <si>
    <t xml:space="preserve">US202217575742
</t>
  </si>
  <si>
    <t xml:space="preserve">US201361872412P 20130830
US201314032169 20130919
US201715704940 20170914
US202016928231 20200714
US202217575742 20220114
</t>
  </si>
  <si>
    <t xml:space="preserve">Batch Processing In A Neural Network Processor
</t>
  </si>
  <si>
    <t>US2022138577 (A1)</t>
  </si>
  <si>
    <t xml:space="preserve">YOUNG REGINALD CLIFFORD [US]
</t>
  </si>
  <si>
    <t xml:space="preserve">G06N3/063
G06N3/08
G06N5/04
</t>
  </si>
  <si>
    <t xml:space="preserve">G06F15/8046
G06N3/063
G06N3/08
G06N5/04
G06N3/06
</t>
  </si>
  <si>
    <t xml:space="preserve">US202217575799
</t>
  </si>
  <si>
    <t xml:space="preserve">US201562165020P 20150521
US201514844431 20150903
US201816139258 20180924
US202117226256 20210409
US202217575799 20220114
</t>
  </si>
  <si>
    <t xml:space="preserve">Asynchronous Region-of-interest Adjudication for Medical images
</t>
  </si>
  <si>
    <t>US2022138482 (A1)</t>
  </si>
  <si>
    <t xml:space="preserve">ACKERMANN REBECCA [US]
CHEN WILLIAM [US]
HUGHES THAD [US]
DALY TEAGAN [US]
MCKINNEY SCOTT [US]
SAYRES RORY [US]
DUONG QUANG [US]
STIMES JACOB [US]
LINDLEY ERIC [US]
CRUZ CRISTHIAN [US]
FREEMAN BEVERLY [US]
</t>
  </si>
  <si>
    <t xml:space="preserve">G06F3/0481
G06F3/0484
G16H30/40
</t>
  </si>
  <si>
    <t xml:space="preserve">G06F3/04815
G06F3/0484
G06V10/235
G16H30/40
</t>
  </si>
  <si>
    <t xml:space="preserve">US202117520538
</t>
  </si>
  <si>
    <t xml:space="preserve">US202063110137P 20201105
US202117520538 20211105
</t>
  </si>
  <si>
    <t xml:space="preserve">SYSTEM CONTROLLED ASYMMETRICAL AUTOMATIC REPEAT REQUEST PROTOCOL METHOD
</t>
  </si>
  <si>
    <t>MY112692 (A)</t>
  </si>
  <si>
    <t xml:space="preserve">2001-07-31
</t>
  </si>
  <si>
    <t xml:space="preserve">MICHAEL J RUDOWICZ [US]
MALIK J KHAN [US]
DOUGLAS I AYERST [US]
</t>
  </si>
  <si>
    <t xml:space="preserve">GOOGLE TECHNOLOGY HOLDINGS LLC [US]
</t>
  </si>
  <si>
    <t xml:space="preserve">MY1919PI965202
</t>
  </si>
  <si>
    <t xml:space="preserve">19961211
</t>
  </si>
  <si>
    <t xml:space="preserve">MY1919PI965202 19961211
</t>
  </si>
  <si>
    <t xml:space="preserve">Low-power ambient computing system with machine learning
</t>
  </si>
  <si>
    <t>TW202206975 (A)</t>
  </si>
  <si>
    <t xml:space="preserve">GULATI MANU [US]
MADAR LAWRENCE [US]
</t>
  </si>
  <si>
    <t xml:space="preserve">G06F1/32
G06N3/08
G06Q50/06
</t>
  </si>
  <si>
    <t xml:space="preserve">G06F1/3206
G06F1/3215
G06F1/3228
G06F1/3231
G06F1/3287
G06F1/3293
G06N3/0445
G06N3/063
G06N5/04
G06N20/00
G06F1/3203
Y02D10/00
Y02D30/50
</t>
  </si>
  <si>
    <t xml:space="preserve">TW20210141124
</t>
  </si>
  <si>
    <t xml:space="preserve">US201762589547P 20171121
WO2018US62329 20181121
</t>
  </si>
  <si>
    <t xml:space="preserve">Video frame codec architectures
</t>
  </si>
  <si>
    <t>TW202205858 (A)</t>
  </si>
  <si>
    <t xml:space="preserve">KUUSELA AKI OSKARI [FI]
RAUTIO VILLE-MIKKO [FI]
</t>
  </si>
  <si>
    <t xml:space="preserve">H04N19/44
H04N19/50
H04N19/517
</t>
  </si>
  <si>
    <t xml:space="preserve">H04N19/172
H04N19/20
H04N19/40
H04N19/42
H04N19/44
H04N19/40
</t>
  </si>
  <si>
    <t xml:space="preserve">TW20210136694
</t>
  </si>
  <si>
    <t xml:space="preserve">20180606
</t>
  </si>
  <si>
    <t xml:space="preserve">US201762579820P 20171031
US201715844334 20171215
</t>
  </si>
  <si>
    <t xml:space="preserve">Actuator for distributed mode loudspeaker with extended damper and systems including the same
</t>
  </si>
  <si>
    <t>TW202205883 (A)</t>
  </si>
  <si>
    <t xml:space="preserve">STARNES MARK WILLIAM [GB]
BARRETT JONATHAN JAMES [GB]
</t>
  </si>
  <si>
    <t xml:space="preserve">G06F1/16
H04R7/26
H04R17/00
</t>
  </si>
  <si>
    <t xml:space="preserve">H04R1/028
H04R1/2803
H04R1/2811
H04R7/045
H04R17/00
H04R2440/05
H04R2499/11
H04R2499/15
</t>
  </si>
  <si>
    <t xml:space="preserve">TW20210139217
</t>
  </si>
  <si>
    <t xml:space="preserve">US201816017383 20180625
</t>
  </si>
  <si>
    <t xml:space="preserve">Thermal interface material and method for making the same
</t>
  </si>
  <si>
    <t>TW202204568 (A)</t>
  </si>
  <si>
    <t xml:space="preserve">CHEN HUI-JUAN [CN]
BLISS MICHAEL JOHN [US]
</t>
  </si>
  <si>
    <t xml:space="preserve">C08K3/04
C08K3/08
C08K3/22
C08K5/01
C08L83/04
C09K5/14
H01L23/373
H05K7/20
</t>
  </si>
  <si>
    <t xml:space="preserve">C08K3/04
C08K3/08
C08K3/22
C08K5/01
C08K13/02
C09K5/14
H01L23/3733
C08K2003/0806
C08K2003/0812
C08K2003/0831
C08K3/14
C08K2003/2227
C08K2003/2296
C08K2003/282
C08K2003/385
C08K2201/001
C08K2201/005
C08K2201/011
C08K3/04
C08L83/04
C08K3/08
C08L83/04
C08K3/22
C08L83/04
C08K5/01
C08L83/04
C08K13/02
C08L83/04
</t>
  </si>
  <si>
    <t xml:space="preserve">TW20210111643
</t>
  </si>
  <si>
    <t xml:space="preserve">20210330
</t>
  </si>
  <si>
    <t xml:space="preserve">US202016939645 20200727
</t>
  </si>
  <si>
    <t>TW202204567 (A)</t>
  </si>
  <si>
    <t xml:space="preserve">C08K3/04
C08K3/08
C08K3/22
C09K5/10
C09K5/14
H01L21/02118
H01L23/3731
H01L23/3732
H01L23/3735
H01L23/3736
H01L23/3737
H01L23/42
B82Y30/00
C08K2003/0812
C08K2003/2296
C08K2201/011
C08K3/04
C08L83/04
C08K3/08
C08L83/04
C08K3/22
C08L83/04
</t>
  </si>
  <si>
    <t xml:space="preserve">TW20210111614
</t>
  </si>
  <si>
    <t xml:space="preserve">US202016939748 20200727
</t>
  </si>
  <si>
    <t xml:space="preserve">Adaptive UE capability message compaction
</t>
  </si>
  <si>
    <t>TW202207741 (A)</t>
  </si>
  <si>
    <t xml:space="preserve">WU MENG-HAU [TW]
OU XU [CN]
CHEN YU-CHENG [TW]
MAO RUKUN [US]
LIN ZONG-SYUN [TW]
ZHANG QIN [CN]
LI YI-HUA [TW]
</t>
  </si>
  <si>
    <t xml:space="preserve">H04L5/00
H04W72/04
H04W76/18
H04W76/30
</t>
  </si>
  <si>
    <t xml:space="preserve">H04L1/0006
H04W8/24
H04W72/048
H04L5/001
</t>
  </si>
  <si>
    <t xml:space="preserve">TW20210128842
</t>
  </si>
  <si>
    <t xml:space="preserve">WO2020US45420 20200807
</t>
  </si>
  <si>
    <t xml:space="preserve">Load balancing for memory channel controllers
</t>
  </si>
  <si>
    <t>TW202207031 (A)</t>
  </si>
  <si>
    <t xml:space="preserve">NAGARAJAN RAHUL [IN]
HARIHARAN HEMA [IN]
</t>
  </si>
  <si>
    <t xml:space="preserve">G06F9/50
G06N3/04
</t>
  </si>
  <si>
    <t xml:space="preserve">G06F3/061
G06F9/5011
G06F9/5066
G06F12/0653
G06N3/04
G06N3/063
G06N3/08
G06N3/084
G06F9/5016
</t>
  </si>
  <si>
    <t xml:space="preserve">TW20210103229
</t>
  </si>
  <si>
    <t xml:space="preserve">20210128
</t>
  </si>
  <si>
    <t xml:space="preserve">US202063001216P 20200327
US202016865539 20200504
</t>
  </si>
  <si>
    <t xml:space="preserve">Adaptive frequency control in integrated circuits
</t>
  </si>
  <si>
    <t>TW202205810 (A)</t>
  </si>
  <si>
    <t xml:space="preserve">BASEHORE DEREK [US]
SANDERS NICK [US]
</t>
  </si>
  <si>
    <t xml:space="preserve">G06F1/08
H03L7/07
</t>
  </si>
  <si>
    <t xml:space="preserve">G06F1/04
G06F1/08
G06F1/324
H03K5/13
H03K5/00006
</t>
  </si>
  <si>
    <t xml:space="preserve">TW20210120588
</t>
  </si>
  <si>
    <t xml:space="preserve">WO2020US43749 20200727
</t>
  </si>
  <si>
    <t xml:space="preserve">Transmitting user equipment capabilities
</t>
  </si>
  <si>
    <t>TW202207748 (A)</t>
  </si>
  <si>
    <t xml:space="preserve">H04W36/06
H04W76/10
</t>
  </si>
  <si>
    <t xml:space="preserve">H04W8/005
H04W8/24
H04W72/0426
H04W76/15
H04W76/16
H04W88/06
</t>
  </si>
  <si>
    <t xml:space="preserve">TW20210140230
</t>
  </si>
  <si>
    <t xml:space="preserve">US201862731716P 20180914
</t>
  </si>
  <si>
    <t xml:space="preserve">Variable refresh rate control using PWM-aligned frame periods
</t>
  </si>
  <si>
    <t>TW202207205 (A)</t>
  </si>
  <si>
    <t xml:space="preserve">YOUN SANG-YOUNG [KR]
CHANG SUN-IL [KR]
CHOI WON-JAE [KR]
CHOI SANG-MOO [KR]
</t>
  </si>
  <si>
    <t xml:space="preserve">G09G3/3208
G09G3/34
G09G5/00
G09G5/12
G09G5/18
</t>
  </si>
  <si>
    <t xml:space="preserve">G09G3/3208
G09G3/3406
G09G5/006
G09G5/12
G09G5/18
G09G2300/0861
G09G2310/0237
G09G2320/0247
G09G2320/0252
G09G2320/0257
G09G2320/064
G09G2340/0435
G09G2360/18
G09G2370/06
</t>
  </si>
  <si>
    <t xml:space="preserve">TW20210111152
</t>
  </si>
  <si>
    <t xml:space="preserve">20210326
</t>
  </si>
  <si>
    <t xml:space="preserve">WO2020US25980 20200331
</t>
  </si>
  <si>
    <t xml:space="preserve">SYSTEMS AND METHODS FOR PROTECTING DATA
</t>
  </si>
  <si>
    <t>ES2908048 (T3)</t>
  </si>
  <si>
    <t xml:space="preserve">2022-04-27
</t>
  </si>
  <si>
    <t xml:space="preserve">WANG GANG
LIGHT CURTIS
</t>
  </si>
  <si>
    <t xml:space="preserve">H04W12/00
H04W12/033
H04W12/06
H04W12/065
H04W12/65
</t>
  </si>
  <si>
    <t xml:space="preserve">H04L9/321
H04L9/3263
H04L9/3271
H04L63/0428
H04L63/083
H04L63/0869
H04L63/10
H04L63/107
H04L67/562
H04W12/033
H04W12/065
H04W12/65
</t>
  </si>
  <si>
    <t xml:space="preserve">ES20190802336T
</t>
  </si>
  <si>
    <t xml:space="preserve">20191015
</t>
  </si>
  <si>
    <t xml:space="preserve">WO2019US56277 20191015
</t>
  </si>
  <si>
    <t xml:space="preserve">Redemption code auto-complete for online offers and tracking
</t>
  </si>
  <si>
    <t>US11315134 (B1)</t>
  </si>
  <si>
    <t xml:space="preserve">HARIDASS PRASAD [US]
</t>
  </si>
  <si>
    <t xml:space="preserve">G06Q30/0222
</t>
  </si>
  <si>
    <t xml:space="preserve">US201313837847
</t>
  </si>
  <si>
    <t xml:space="preserve">20130315
</t>
  </si>
  <si>
    <t xml:space="preserve">US201313837847 20130315
</t>
  </si>
  <si>
    <t xml:space="preserve">US2002046138 (A1)
US2003172005 (A1)
US2008021771 (A1)
US2008313323 (A1)
WO2009029940 (A1)
US2009271263 (A1)
US2009300476 (A1)
US2011106600 (A1)
US2012095819 (A1)
US2012166268 (A1)
US2013080235 (A1)
US2013238423 (A1)
US2014095285 (A1)
US2014114755 (A1)
US9727891 (B2)
</t>
  </si>
  <si>
    <t xml:space="preserve">US2005197893 (A1)
</t>
  </si>
  <si>
    <t xml:space="preserve">FEW-SHOT SYNTHESIS OF TALKING HEADS
</t>
  </si>
  <si>
    <t>US2022130111 (A1)</t>
  </si>
  <si>
    <t xml:space="preserve">MARTIN BRUALLA RICARDO [US]
MESHRY MOUSTAFA [US]
GOLDMAN DANIEL [US]
PANDEY ROHIT KUMAR [US]
BOUAZIZ SOFIEN [US]
LI KE [US]
</t>
  </si>
  <si>
    <t xml:space="preserve">G06T7/40
G06T15/04
G06T17/20
</t>
  </si>
  <si>
    <t xml:space="preserve">G06T7/40
G06T15/04
G06T17/20
G06T2207/10028
G06T2207/20081
G06T2207/30201
</t>
  </si>
  <si>
    <t xml:space="preserve">US202017310678
</t>
  </si>
  <si>
    <t xml:space="preserve">US202063198287P 20201008
WO2020US70713 20201028
</t>
  </si>
  <si>
    <t xml:space="preserve">PERFORMING SUBTASK(S) FOR A PREDICTED ACTION IN RESPONSE TO A SEPARATE USER INTERACTION WITH AN AUTOMATED ASSISTANT PRIOR TO PERFORMANCE OF THE PREDICTED ACTION
</t>
  </si>
  <si>
    <t>US2022130385 (A1)</t>
  </si>
  <si>
    <t xml:space="preserve">MIRELMANN LUCAS [CH]
SABUR ZAHEED [CH]
VLASYUK BOHDAN [CH]
PATRIARCHE BLEDOWSKI MARIE [CH]
NAZAROV SERGEY [CH]
BURAKOV DENIS [CH]
BEHZADI BEHSHAD [CH]
GOLIKOV MICHAEL [CH]
CHENG STEVE [US]
COTTING DANIEL [CH]
BERTSCHLER MARIO [CH]
</t>
  </si>
  <si>
    <t xml:space="preserve">G10L15/08
G10L15/22
</t>
  </si>
  <si>
    <t xml:space="preserve">G06F3/167
G10L15/083
G10L15/22
G10L2015/088
G10L15/1815
G10L2015/223
G10L2015/228
</t>
  </si>
  <si>
    <t xml:space="preserve">US202217569811
</t>
  </si>
  <si>
    <t xml:space="preserve">20220106
</t>
  </si>
  <si>
    <t xml:space="preserve">US201962843900P 20190506
US201916613705 20190531
WO2019US34937 20190531
US202217569811 20220106
</t>
  </si>
  <si>
    <t xml:space="preserve">Adding and modifying conditional configurations at a user device
</t>
  </si>
  <si>
    <t>AU2020378400 (A1)</t>
  </si>
  <si>
    <t xml:space="preserve">WU CHIH-HSIANG
HSIEH JING
</t>
  </si>
  <si>
    <t xml:space="preserve">GOOGLE LLC
</t>
  </si>
  <si>
    <t xml:space="preserve">H04W36/28
H04W76/15
H04W88/08
</t>
  </si>
  <si>
    <t xml:space="preserve">H04W36/36
H04W76/15
H04W36/0069
H04W76/34
H04W88/085
</t>
  </si>
  <si>
    <t xml:space="preserve">AU20200378400
</t>
  </si>
  <si>
    <t xml:space="preserve">US201962932432P 20191107
US201962953041P 20191223
WO2020US59298 20201106
</t>
  </si>
  <si>
    <t xml:space="preserve">System and Method for Safely Supporting Customer Security Policies in a Third-Party-as-a-Service Solution
</t>
  </si>
  <si>
    <t>US2022129575 (A1)</t>
  </si>
  <si>
    <t xml:space="preserve">GOEL ATUL [US]
PALADHI DIGANTA [IN]
SHARMA MANOJ [US]
COMETTO MAURILIO [US]
</t>
  </si>
  <si>
    <t xml:space="preserve">G06F21/554
G06F21/604
G06F21/6218
G06F2221/2101
G06F2221/2145
</t>
  </si>
  <si>
    <t xml:space="preserve">US202117497386
</t>
  </si>
  <si>
    <t xml:space="preserve">US202063106150P 20201027
US202117497386 20211008
</t>
  </si>
  <si>
    <t xml:space="preserve">AUTONOMOUSLY PROVIDING SEARCH RESULTS POST-FACTO, INCLUDING IN ASSISTANT CONTEXT
</t>
  </si>
  <si>
    <t>US2022129513 (A1)</t>
  </si>
  <si>
    <t xml:space="preserve">WU XI [CN]
</t>
  </si>
  <si>
    <t xml:space="preserve">G06F16/2457
G06F16/248
G06F16/435
G06F16/9535
G06F16/954
</t>
  </si>
  <si>
    <t xml:space="preserve">G06F16/24578
G06F16/248
G06F16/3329
G06F16/435
G06F16/9024
G06F16/90332
G06F16/9535
G06F16/954
G06F16/957
G06F16/957
</t>
  </si>
  <si>
    <t xml:space="preserve">US202217572452
</t>
  </si>
  <si>
    <t xml:space="preserve">WO2016CN106450 20161118
US201715720769 20170929
US202217572452 20220110
</t>
  </si>
  <si>
    <t xml:space="preserve">CONTENT ITEM AUDIENCE SELECTION
</t>
  </si>
  <si>
    <t>US2022129512 (A1)</t>
  </si>
  <si>
    <t xml:space="preserve">PARITOSH PRAVEEN [US]
</t>
  </si>
  <si>
    <t xml:space="preserve">G06F16/9032
G06F16/9535
</t>
  </si>
  <si>
    <t xml:space="preserve">G06F16/90324
G06F16/9535
G06F16/335
</t>
  </si>
  <si>
    <t xml:space="preserve">US202217571938
</t>
  </si>
  <si>
    <t xml:space="preserve">US201313790054 20130308
US201815860830 20180103
US202016930880 20200716
US202217571938 20220110
</t>
  </si>
  <si>
    <t xml:space="preserve">SINGLE VIEW PRESENTATION OF MULTIPLE QUERIES IN A DATA VISUALIZATION APPLICATION
</t>
  </si>
  <si>
    <t>US2022129506 (A1)</t>
  </si>
  <si>
    <t xml:space="preserve">TABB LLOYD [US]
TALBOT STEVEN [US]
TOY MICHAEL [US]
GIESELER WIL [US]
ZIMA COLIN [US]
HYDE JULIAN [US]
</t>
  </si>
  <si>
    <t xml:space="preserve">G06F16/901
G06F16/903
G06F16/9038
</t>
  </si>
  <si>
    <t xml:space="preserve">G06F16/26
G06F16/9024
G06F16/90335
G06F16/9038
</t>
  </si>
  <si>
    <t xml:space="preserve">US202217647694
</t>
  </si>
  <si>
    <t xml:space="preserve">US201916666736 20191029
US202217647694 20220111
</t>
  </si>
  <si>
    <t xml:space="preserve">Code Similarity Search
</t>
  </si>
  <si>
    <t>US2022129417 (A1)</t>
  </si>
  <si>
    <t xml:space="preserve">DIAZ JUAN INFANTES [US]
MARTINEZ EMILIANO [US]
</t>
  </si>
  <si>
    <t xml:space="preserve">G06F8/70
G06F16/13
G06F16/14
H04L9/06
</t>
  </si>
  <si>
    <t xml:space="preserve">G06F8/70
G06F16/137
G06F16/152
G06F16/2458
G06F21/10
G06F21/562
G06F21/563
H04L9/0643
</t>
  </si>
  <si>
    <t xml:space="preserve">US202017076985
</t>
  </si>
  <si>
    <t xml:space="preserve">US202017076985 20201022
</t>
  </si>
  <si>
    <t xml:space="preserve">FILE SYSTEMS WITH GLOBAL AND LOCAL NAMING
</t>
  </si>
  <si>
    <t>US2022129412 (A1)</t>
  </si>
  <si>
    <t xml:space="preserve">FRANK SHAHAR [IL]
BEN-ARI AMOS [IL]
</t>
  </si>
  <si>
    <t xml:space="preserve">G06F11/14
G06F16/11
G06F16/188
</t>
  </si>
  <si>
    <t xml:space="preserve">G06F11/1451
G06F11/1458
G06F16/11
G06F16/188
G06F2201/805
G06F2201/815
</t>
  </si>
  <si>
    <t xml:space="preserve">US202217647162
</t>
  </si>
  <si>
    <t xml:space="preserve">US201615278040 20160928
US201916597016 20191009
US202217647162 20220105
</t>
  </si>
  <si>
    <t xml:space="preserve">SYNCHRONOUS HARDWARE EVENT COLLECTION
</t>
  </si>
  <si>
    <t>US2022129364 (A1)</t>
  </si>
  <si>
    <t xml:space="preserve">NORRIE THOMAS [US]
KUMAR NAVEEN [US]
</t>
  </si>
  <si>
    <t xml:space="preserve">G06F9/54
G06F11/30
G06F11/34
G06F11/36
</t>
  </si>
  <si>
    <t xml:space="preserve">G06F9/542
G06F11/302
G06F11/3072
G06F11/3466
G06F11/348
G06F11/3495
G06F11/3612
G06F11/3644
G06F11/348
G06F2201/86
G06F2201/865
</t>
  </si>
  <si>
    <t xml:space="preserve">US202217571373
</t>
  </si>
  <si>
    <t xml:space="preserve">US201715472932 20170329
US201916520558 20190724
US202217571373 20220107
</t>
  </si>
  <si>
    <t xml:space="preserve">Quota Request Resolution On Computing Platform
</t>
  </si>
  <si>
    <t>US2022129318 (A1)</t>
  </si>
  <si>
    <t xml:space="preserve">QIU KUN [US]
ARMSTRONG SEIJI CHARLES [AU]
PINDRED THEODORE R [US]
ZHONG RUI [US]
CORBIN MAXWELL [US]
MARTUCCI ALLAN [US]
PADALA ADITYA [US]
YUAN DAYU [US]
LE NGOC THUY [US]
</t>
  </si>
  <si>
    <t xml:space="preserve">G06F9/5027
G06F9/5077
</t>
  </si>
  <si>
    <t xml:space="preserve">US202117382973
</t>
  </si>
  <si>
    <t xml:space="preserve">US202063106177P 20201027
US202117382973 20210722
</t>
  </si>
  <si>
    <t xml:space="preserve">TECHNIQUES TO CAPTURE AND EDIT DYNAMIC DEPTH IMAGES
</t>
  </si>
  <si>
    <t>US2022132095 (A1)</t>
  </si>
  <si>
    <t xml:space="preserve">LEUNG MIRA [US]
PERRY STEVE [US]
ALHASSEN FARES [US]
STEPHENS ABE [US]
WADHWA NEAL [US]
</t>
  </si>
  <si>
    <t xml:space="preserve">G06T7/55
H04N13/271
</t>
  </si>
  <si>
    <t xml:space="preserve">G06T7/55
H04N5/23212
H04N13/161
H04N13/178
H04N13/271
G06T2207/10028
</t>
  </si>
  <si>
    <t xml:space="preserve">US201917422734
</t>
  </si>
  <si>
    <t xml:space="preserve">20191119
</t>
  </si>
  <si>
    <t xml:space="preserve">US201962827739P 20190401
US201917422734 20191119
WO2019US62156 20191119
</t>
  </si>
  <si>
    <t xml:space="preserve">INDEPENDENTLY CODING FRAME AREAS
</t>
  </si>
  <si>
    <t>US2022132116 (A1)</t>
  </si>
  <si>
    <t xml:space="preserve">AMERES ERIC [US]
BANKOSKI JAMES [US]
LAVARNWAY SCOTT [US]
XU YAOWU [US]
MILLER DAN [US]
GRANGE ADRIAN [US]
WILKINS PAUL [GB]
</t>
  </si>
  <si>
    <t xml:space="preserve">H04N7/12
H04N19/114
H04N19/117
H04N19/129
H04N19/13
H04N19/139
H04N19/14
H04N19/152
H04N19/154
H04N19/156
H04N19/172
H04N19/177
H04N19/52
H04N19/523
H04N19/89
H04N
</t>
  </si>
  <si>
    <t xml:space="preserve">H04N19/114
H04N19/117
H04N19/129
H04N19/13
H04N19/139
H04N19/14
H04N19/152
H04N19/154
H04N19/156
H04N19/172
H04N19/176
H04N19/177
H04N19/51
H04N19/52
H04N19/523
</t>
  </si>
  <si>
    <t xml:space="preserve">US202217570533
</t>
  </si>
  <si>
    <t xml:space="preserve">US20030469187P 20030512
US20030713807 20031114
US201213599360 20120830
US202016827864 20200324
US202217570533 20220107
</t>
  </si>
  <si>
    <t xml:space="preserve">ADDRESS VALIDATION USING SIGNATURES
</t>
  </si>
  <si>
    <t>US2022131861 (A1)</t>
  </si>
  <si>
    <t xml:space="preserve">SEREBRIN BENJAMIN C [US]
</t>
  </si>
  <si>
    <t xml:space="preserve">G06F12/1081
G06F12/14
G06F21/79
H04L9/32
</t>
  </si>
  <si>
    <t xml:space="preserve">G06F12/1081
G06F12/1408
G06F12/1475
G06F21/79
H04L9/3236
H04L9/3247
H04L63/062
H04L63/0876
H04L63/164
G06F2212/1052
</t>
  </si>
  <si>
    <t xml:space="preserve">US202217572066
</t>
  </si>
  <si>
    <t xml:space="preserve">US201562164288P 20150520
US201514867250 20150928
US201715661632 20170727
US201816031525 20180710
US201916402561 20190503
US202016869947 20200508
US202217572066 20220110
</t>
  </si>
  <si>
    <t xml:space="preserve">Method to Mitigate Hash Correlation in Multi-Path Networks
</t>
  </si>
  <si>
    <t>US2022131800 (A1)</t>
  </si>
  <si>
    <t xml:space="preserve">WANG RUI [US]
HE KEQIANG [US]
WASSEL HASSAN [US]
ZHOU JUNLAN [US]
ZHANG SHIDONG [US]
POUTIEVSKI LEONID [US]
BOJJA VENKATAKRISHNAN SHAILESHH [US]
</t>
  </si>
  <si>
    <t xml:space="preserve">H04L45/00
H04L45/125
H04L45/24
H04L45/7453
</t>
  </si>
  <si>
    <t xml:space="preserve">H04L45/125
H04L45/24
H04L45/54
H04L45/70
H04L45/7453
H04L47/125
</t>
  </si>
  <si>
    <t xml:space="preserve">US202217569096
</t>
  </si>
  <si>
    <t xml:space="preserve">US202016857862 20200424
US202217569096 20220105
</t>
  </si>
  <si>
    <t xml:space="preserve">Context-Dependent In-Call Video Codec Switching
</t>
  </si>
  <si>
    <t>US2022131716 (A1)</t>
  </si>
  <si>
    <t xml:space="preserve">BLUM NIKLAS [US]
FLODMAN MAGNUS [US]
RODBRO CHRISTOFFER [US]
ELIASSON PHILIP [US]
HELGASON KARI [US]
</t>
  </si>
  <si>
    <t xml:space="preserve">H04L12/18
H04L65/60
H04M3/56
</t>
  </si>
  <si>
    <t xml:space="preserve">H04L12/1822
H04L12/1827
H04L65/1086
H04L65/70
H04L65/762
H04L65/765
H04L65/80
H04M3/567
H04N21/234309
H04N21/2402
H04N21/4788
H04N21/6582
</t>
  </si>
  <si>
    <t xml:space="preserve">US202217647370
</t>
  </si>
  <si>
    <t xml:space="preserve">US201916717936 20191217
US202217647370 20220107
</t>
  </si>
  <si>
    <t xml:space="preserve">System And Method For Reliable Destruction of Cryptographic Keys
</t>
  </si>
  <si>
    <t>US2022131692 (A1)</t>
  </si>
  <si>
    <t xml:space="preserve">ALSTON AUBREY DOUGLAS [US]
STULTS JONATHAN MICHAEL [US]
</t>
  </si>
  <si>
    <t xml:space="preserve">H04L9/08
H04L9/14
H04L9/32
</t>
  </si>
  <si>
    <t xml:space="preserve">H04L9/0825
H04L9/088
H04L9/0891
H04L9/0894
H04L9/14
H04L9/3228
H04L9/3297
H04L67/133
</t>
  </si>
  <si>
    <t xml:space="preserve">US202117388900
</t>
  </si>
  <si>
    <t xml:space="preserve">US202063104874P 20201023
US202117388900 20210729
</t>
  </si>
  <si>
    <t xml:space="preserve">Enhancing Performance of Downlinks Between User Equipment and Active Coordination Sets
</t>
  </si>
  <si>
    <t>US2022131665 (A1)</t>
  </si>
  <si>
    <t xml:space="preserve">STAUFFER ERIK [US]
WANG JIBING [US]
</t>
  </si>
  <si>
    <t xml:space="preserve">H04B7/024
H04B7/06
H04L5/00
H04W72/04
</t>
  </si>
  <si>
    <t xml:space="preserve">H04B7/024
H04B7/0408
H04B7/0617
H04B7/0697
H04L5/0035
H04L5/0048
H04W72/044
H04W72/046
</t>
  </si>
  <si>
    <t xml:space="preserve">US202017432054
</t>
  </si>
  <si>
    <t xml:space="preserve">20200220
</t>
  </si>
  <si>
    <t xml:space="preserve">US201962808048P 20190220
US202017432054 20200220
WO2020US18980 20200220
</t>
  </si>
  <si>
    <t xml:space="preserve">SYSTEMS, METHODS, AND APPARATUSES FOR RESUMING DIALOG SESSIONS VIA AUTOMATED ASSISTANT
</t>
  </si>
  <si>
    <t>US2022130391 (A1)</t>
  </si>
  <si>
    <t xml:space="preserve">AGGARWAL VIKRAM [US]
KIM JUNG EUN [US]
BINAY DENIZ [US]
</t>
  </si>
  <si>
    <t xml:space="preserve">G06F3/04842
G06F9/48
G10L15/22
G10L25/51
</t>
  </si>
  <si>
    <t xml:space="preserve">G06F3/04842
G06F9/485
G10L15/222
G10L25/51
G06F9/461
G06F9/4856
G06F16/3325
G06F16/90332
G06F40/35
G10L2015/223
G10L2015/225
G10L2015/228
</t>
  </si>
  <si>
    <t xml:space="preserve">US202217572261
</t>
  </si>
  <si>
    <t xml:space="preserve">US201715597088 20170516
US201916359179 20190320
US202217572261 20220110
</t>
  </si>
  <si>
    <t xml:space="preserve">Method for Detecting and Classifying Coughs or Other Non-Semantic Sounds Using Audio Feature Set Learned from Speech
</t>
  </si>
  <si>
    <t>US2022130415 (A1)</t>
  </si>
  <si>
    <t xml:space="preserve">GARRISON JACOB [US]
PEPLINSKI JACOB SCOTT [US]
SHOR JOEL [JP]
</t>
  </si>
  <si>
    <t xml:space="preserve">A61B5/00
A61B5/08
G10L15/02
G10L15/04
G10L15/06
G10L25/66
G10L25/78
G16H40/67
</t>
  </si>
  <si>
    <t xml:space="preserve">A61B5/0823
A61B5/4803
A61B5/7267
A61B5/7282
G10L15/02
G10L15/04
G10L15/063
G10L25/66
G10L25/78
G16H40/67
</t>
  </si>
  <si>
    <t xml:space="preserve">US202117507461
</t>
  </si>
  <si>
    <t xml:space="preserve">US202063104291P 20201022
US202117507461 20211021
</t>
  </si>
  <si>
    <t xml:space="preserve">ADAPTING AUTOMATED ASSISTANT FUNCTIONALITY BASED ON GENERATED PROFICIENCY MEASURE(S)
</t>
  </si>
  <si>
    <t>US2022130379 (A1)</t>
  </si>
  <si>
    <t xml:space="preserve">G06F16/9032
G06F16/9035
G10L15/22
G10L15/26
</t>
  </si>
  <si>
    <t xml:space="preserve">G06F3/167
G06F16/90332
G06F16/9035
G10L15/22
G10L15/26
G06F3/04812
</t>
  </si>
  <si>
    <t xml:space="preserve">US202017078779
</t>
  </si>
  <si>
    <t xml:space="preserve">US202017078779 20201023
</t>
  </si>
  <si>
    <t xml:space="preserve">MULTI-DIALECT AND MULTILINGUAL SPEECH RECOGNITION
</t>
  </si>
  <si>
    <t>US2022130374 (A1)</t>
  </si>
  <si>
    <t xml:space="preserve">CHEN ZHIFENG [US]
LI BO [US]
WEINSTEIN EUGENE [US]
WU YONGHUI [US]
MENGIBAR PEDRO J MORENO [US]
WEISS RON J [US]
SIM KHE CHAI [US]
SAINATH TARA N [US]
NGUYEN PATRICK AN PHU [US]
</t>
  </si>
  <si>
    <t xml:space="preserve">G10L15/00
G10L15/07
G10L15/16
</t>
  </si>
  <si>
    <t xml:space="preserve">G10L15/005
G10L15/063
G10L15/07
G10L15/16
G10L2015/0631
G10L15/16
</t>
  </si>
  <si>
    <t xml:space="preserve">US202217572238
</t>
  </si>
  <si>
    <t xml:space="preserve">US201862770534P 20181121
US201916684483 20191114
US202217572238 20220110
</t>
  </si>
  <si>
    <t xml:space="preserve">Multi Channel Voice Activity Detection
</t>
  </si>
  <si>
    <t>US2022130375 (A1)</t>
  </si>
  <si>
    <t xml:space="preserve">MILLER NOLAN ANDREW [US]
MEHRAN RAMIN [US]
</t>
  </si>
  <si>
    <t xml:space="preserve">G10L15/02
H04R3/00
</t>
  </si>
  <si>
    <t xml:space="preserve">G10L15/02
G10L25/78
H04R3/005
G10L2021/02166
G10L25/51
</t>
  </si>
  <si>
    <t xml:space="preserve">US202017077679
</t>
  </si>
  <si>
    <t xml:space="preserve">US202017077679 20201022
</t>
  </si>
  <si>
    <t xml:space="preserve">Predicting Parametric Vocoder Parameters From Prosodic Features
</t>
  </si>
  <si>
    <t>US2022130371 (A1)</t>
  </si>
  <si>
    <t xml:space="preserve">IYER RAKESH [US]
WAN VINCENT [GB]
</t>
  </si>
  <si>
    <t xml:space="preserve">G10L13/027
G10L13/10
</t>
  </si>
  <si>
    <t xml:space="preserve">G10L13/027
G10L13/047
G10L13/10
</t>
  </si>
  <si>
    <t xml:space="preserve">US202217647246
</t>
  </si>
  <si>
    <t xml:space="preserve">US202063069431P 20200824
US202017033783 20200926
US202217647246 20220106
</t>
  </si>
  <si>
    <t xml:space="preserve">DETERMINING HOTWORD SUITABILITY
</t>
  </si>
  <si>
    <t>US2022130399 (A1)</t>
  </si>
  <si>
    <t xml:space="preserve">RUBIN ANDREW E [US]
SCHALKWYK JOHAN [US]
SAN MARTIN MARIA CAROLINA PARADA [US]
</t>
  </si>
  <si>
    <t xml:space="preserve">G06F21/32
G06F21/46
G10L15/06
G10L15/08
G10L15/22
G10L17/24
G10L25/51
</t>
  </si>
  <si>
    <t xml:space="preserve">G06F21/32
G06F21/46
G10L15/06
G10L15/08
G10L15/22
G10L17/24
G10L25/51
G10L2015/0638
G10L2015/088
G10L2015/225
</t>
  </si>
  <si>
    <t xml:space="preserve">US202217570246
</t>
  </si>
  <si>
    <t xml:space="preserve">US201261667817P 20120703
US201213567572 20120806
US201615002044 20160120
US201815981376 20180516
US202016891444 20200603
US202217570246 20220106
</t>
  </si>
  <si>
    <t xml:space="preserve">Training Machine-Learned Models for Perceptual Tasks Using Biometric Data
</t>
  </si>
  <si>
    <t>US2022130134 (A1)</t>
  </si>
  <si>
    <t xml:space="preserve">JANSEN AREN [US]
SLANEY MALCOLM [US]
</t>
  </si>
  <si>
    <t xml:space="preserve">G06V10/774
G06V10/80
G06V40/10
</t>
  </si>
  <si>
    <t xml:space="preserve">G06K9/00496
G06V10/774
G06V10/811
G06V40/10
G06V40/15
G06V40/15
</t>
  </si>
  <si>
    <t xml:space="preserve">US202017428659
</t>
  </si>
  <si>
    <t xml:space="preserve">20200116
</t>
  </si>
  <si>
    <t xml:space="preserve">US201962801831P 20190206
US202017428659 20200116
WO2020US13772 20200116
</t>
  </si>
  <si>
    <t xml:space="preserve">USER-PROGRAMMABLE AUTOMATED ASSISTANT
</t>
  </si>
  <si>
    <t>US2022130387 (A1)</t>
  </si>
  <si>
    <t xml:space="preserve">DANILA MIHAI [US]
SMITHER ALBRY [US]
</t>
  </si>
  <si>
    <t xml:space="preserve">G06F40/279
G06F40/35
G10L15/18
G10L15/22
G10L15/30
G10L25/51
</t>
  </si>
  <si>
    <t xml:space="preserve">G06F16/3329
G06F16/3343
G06F16/3344
G06F16/338
G06F40/279
G06F40/35
G06Q10/10
G10L15/1815
G10L15/22
G10L15/30
G10L25/51
G10L2015/223
G10L2015/225
</t>
  </si>
  <si>
    <t xml:space="preserve">US202217572310
</t>
  </si>
  <si>
    <t xml:space="preserve">US201715724217 20171003
US201916549457 20190823
US202217572310 20220110
</t>
  </si>
  <si>
    <t xml:space="preserve">PROACTIVE INCORPORATION OF UNSOLICITED CONTENT INTO HUMAN-TO-COMPUTER DIALOGS
</t>
  </si>
  <si>
    <t>US2022130386 (A1)</t>
  </si>
  <si>
    <t xml:space="preserve">BADR IBRAHIM [CH]
SABUR ZAHEED [CH]
VUSKOVIC VLADIMIR [CH]
ZUMBRUNNEN ADRIAN [CH]
MIRELMANN LUCAS [CH]
</t>
  </si>
  <si>
    <t xml:space="preserve">G06F16/903
G06N3/00
G10L15/18
G10L15/22
</t>
  </si>
  <si>
    <t xml:space="preserve">G06F16/90335
G06N3/006
G10L15/1815
G10L15/1822
G10L15/22
G10L2015/223
</t>
  </si>
  <si>
    <t xml:space="preserve">US202217572293
</t>
  </si>
  <si>
    <t xml:space="preserve">US201715466422 20170322
US202016829323 20200325
US202217572293 20220110
</t>
  </si>
  <si>
    <t xml:space="preserve">Systems and Methods for Machine-Learned Prediction of Semantic Similarity Between Documents
</t>
  </si>
  <si>
    <t>US2022129638 (A1)</t>
  </si>
  <si>
    <t xml:space="preserve">YANG LIU [US]
NAJORK MARC [US]
BENDERSKY MICHAEL [US]
ZHANG MINGYANG [US]
LI CHENG [US]
</t>
  </si>
  <si>
    <t xml:space="preserve">G06F40/205
G06F40/30
G06N3/04
G06N3/08
</t>
  </si>
  <si>
    <t xml:space="preserve">G06F40/205
G06F40/30
G06N3/0454
G06N3/08
</t>
  </si>
  <si>
    <t xml:space="preserve">US202017078569
</t>
  </si>
  <si>
    <t xml:space="preserve">US202017078569 20201023
</t>
  </si>
  <si>
    <t xml:space="preserve">RECOMMENDING ACTION(S) BASED ON ENTITY OR ENTITY TYPE
</t>
  </si>
  <si>
    <t>US2022129631 (A1)</t>
  </si>
  <si>
    <t xml:space="preserve">YIM KEUN SOO [US]
LIM KYUNG YUL [US]
PATIL UMESH [US]
</t>
  </si>
  <si>
    <t xml:space="preserve">G06F40/205
G06F40/295
</t>
  </si>
  <si>
    <t xml:space="preserve">G06F40/205
G06F40/295
G06F40/35
G06F40/279
</t>
  </si>
  <si>
    <t xml:space="preserve">US202017082580
</t>
  </si>
  <si>
    <t xml:space="preserve">US202063104400P 20201022
US202017082580 20201028
</t>
  </si>
  <si>
    <t xml:space="preserve">TRAINING NEURAL NETWORKS WITH LABEL DIFFERENTIAL PRIVACY
</t>
  </si>
  <si>
    <t>US2022129760 (A1)</t>
  </si>
  <si>
    <t xml:space="preserve">RAVIKUMAR SHANMUGASUNDARAM [US]
GHAZI BADIH [US]
MANURANGSI PASIN [US]
ZHANG CHIYUAN [US]
GOLOWICH NOAH [US]
</t>
  </si>
  <si>
    <t xml:space="preserve">G06N3/08
</t>
  </si>
  <si>
    <t xml:space="preserve">G06N3/084
</t>
  </si>
  <si>
    <t xml:space="preserve">US202117511448
</t>
  </si>
  <si>
    <t xml:space="preserve">US202063105776P 20201026
US202117511448 20211026
</t>
  </si>
  <si>
    <t xml:space="preserve">Method for Handling a Radio Resource Control Cell Group Configuration
</t>
  </si>
  <si>
    <t>US2022132624 (A1)</t>
  </si>
  <si>
    <t xml:space="preserve">WU CHIH-HSIANG [TW]
HSIEH CHING-JUNG [TW]
</t>
  </si>
  <si>
    <t xml:space="preserve">H04B7/06
H04L5/00
H04W8/08
H04W36/08
H04W48/20
H04W68/00
H04W72/04
H04W72/08
H04W74/08
H04W76/10
H04W76/27
H04W76/32
</t>
  </si>
  <si>
    <t xml:space="preserve">H04B7/0617
H04B7/0632
H04L5/0048
H04W8/08
H04W36/08
H04W48/20
H04W68/005
H04W72/04
H04W72/046
H04W72/085
H04W74/0833
H04W76/10
H04W76/27
H04W76/32
</t>
  </si>
  <si>
    <t xml:space="preserve">US202217647330
</t>
  </si>
  <si>
    <t xml:space="preserve">US201862741239P 20181004
WO2019US54530 20191003
US202016645717 20200309
US202217647330 20220106
</t>
  </si>
  <si>
    <t xml:space="preserve">Message Suggestions
</t>
  </si>
  <si>
    <t>US2022131819 (A1)</t>
  </si>
  <si>
    <t xml:space="preserve">BRAUN MAX BENJAMIN [US]
PATEL NIRMAL JITENDRA [US]
</t>
  </si>
  <si>
    <t xml:space="preserve">G06N20/00
H04L51/02
H04L51/046
</t>
  </si>
  <si>
    <t xml:space="preserve">US202217570927
</t>
  </si>
  <si>
    <t xml:space="preserve">US201414470904 20140827
US201715844082 20171215
US202217570927 20220107
</t>
  </si>
  <si>
    <t xml:space="preserve">Bluetooth Device And Method For Controlling A Plurality Of Wireless Audio Devices With A Bluetooth Device
</t>
  </si>
  <si>
    <t>US2022132249 (A1)</t>
  </si>
  <si>
    <t xml:space="preserve">GIRARDIER THOMAS [FR]
GOUPY JULIEN [FR]
NALLATAMBY VINCENT [FR]
</t>
  </si>
  <si>
    <t xml:space="preserve">G06F16/245
H04R3/12
</t>
  </si>
  <si>
    <t xml:space="preserve">G06F16/245
H04L65/61
H04L65/65
H04L65/762
H04L65/80
H04R3/12
H04W4/80
H04W8/24
H04W24/02
H04W88/08
H04R2420/07
H04R2420/09
H04W4/02
H04W4/18
H04W84/12
H04W84/18
</t>
  </si>
  <si>
    <t xml:space="preserve">US202217572184
</t>
  </si>
  <si>
    <t xml:space="preserve">EP20170306442 20171020
WO2018EP78022 20181015
US202016756866 20200417
US202217572184 20220110
</t>
  </si>
  <si>
    <t xml:space="preserve">Scale-Down Capture Preview for a Panorama Capture User Interface
</t>
  </si>
  <si>
    <t>US2022132031 (A1)</t>
  </si>
  <si>
    <t xml:space="preserve">HUANG LAWRENCE CHIA-YU [US]
HINZ CARSTEN [DE]
JOHNSTON CHORONG HWANG [US]
MA MIKE [US]
REYNOLDS ISAAC WILLIAM [US]
</t>
  </si>
  <si>
    <t xml:space="preserve">H04N5/232
</t>
  </si>
  <si>
    <t xml:space="preserve">H04N5/23216
H04N5/23222
H04N5/23238
H04N5/232933
H04N5/232939
</t>
  </si>
  <si>
    <t xml:space="preserve">US201917277960
</t>
  </si>
  <si>
    <t xml:space="preserve">US201862741730P 20181005
US201917277960 20190926
WO2019US53126 20190926
</t>
  </si>
  <si>
    <t xml:space="preserve">CONVOLUTIONAL NEURAL NETWORKS WITH SOFT KERNEL SELECTION
</t>
  </si>
  <si>
    <t>US2022129740 (A1)</t>
  </si>
  <si>
    <t xml:space="preserve">YANG BRANDON CHAULOON [US]
LE QUOC V [US]
NGIAM JIQUAN [US]
BENDER GABRIEL MINTZER [US]
</t>
  </si>
  <si>
    <t xml:space="preserve">G06N3/0454
G06N3/063
G06N3/08
</t>
  </si>
  <si>
    <t xml:space="preserve">US202017425283
</t>
  </si>
  <si>
    <t xml:space="preserve">US201962796045P 20190123
US202017425283 20200123
WO2020US14841 20200123
</t>
  </si>
  <si>
    <t xml:space="preserve">MUSS - Map User Submission States
</t>
  </si>
  <si>
    <t>US2022129440 (A1)</t>
  </si>
  <si>
    <t xml:space="preserve">ROY SUBHASISH [IN]
SULLIVAN BRADFORD SCOTT [US]
WYSOCKI THOMAS J [US]
</t>
  </si>
  <si>
    <t xml:space="preserve">G06F16/21
G06F16/215
G06F16/23
G06F16/29
</t>
  </si>
  <si>
    <t xml:space="preserve">G06F16/211
G06F16/215
G06F16/2379
G06F16/29
</t>
  </si>
  <si>
    <t xml:space="preserve">US202017078391
</t>
  </si>
  <si>
    <t xml:space="preserve">US202017078391 20201023
</t>
  </si>
  <si>
    <t xml:space="preserve">SYSTEMS AND METHODS FOR AUTOMATICALLY GENERATING REMARKETING LISTS
</t>
  </si>
  <si>
    <t>US2022129953 (A1)</t>
  </si>
  <si>
    <t xml:space="preserve">PATTABIRAMAN BHARATH [US]
POERNOMO ARDIAN [US]
</t>
  </si>
  <si>
    <t xml:space="preserve">G06Q30/02
G06Q30/06
</t>
  </si>
  <si>
    <t xml:space="preserve">G06F16/954
G06K9/6218
G06Q30/0222
G06Q30/0253
G06Q30/0277
G06Q30/0282
G06Q30/0641
</t>
  </si>
  <si>
    <t xml:space="preserve">US202217568713
</t>
  </si>
  <si>
    <t xml:space="preserve">US201514984341 20151230
US202016787779 20200211
US202217568713 20220104
</t>
  </si>
  <si>
    <t xml:space="preserve">Use the Case of Wireless Earbuds as Audio Transmitter
</t>
  </si>
  <si>
    <t>US2022132235 (A1)</t>
  </si>
  <si>
    <t xml:space="preserve">WANG CHEN [US]
</t>
  </si>
  <si>
    <t xml:space="preserve">H04R1/02
H04R1/10
</t>
  </si>
  <si>
    <t xml:space="preserve">H04R1/02
H04R1/1016
H04R1/1041
H04R2420/07
</t>
  </si>
  <si>
    <t xml:space="preserve">US202117498900
</t>
  </si>
  <si>
    <t xml:space="preserve">20211012
</t>
  </si>
  <si>
    <t xml:space="preserve">US202063106161P 20201027
US202117498900 20211012
</t>
  </si>
  <si>
    <t xml:space="preserve">Adaptive Public Land Mobile Network Management for Varying Network Conditions
</t>
  </si>
  <si>
    <t>DE112020003892 (T5)</t>
  </si>
  <si>
    <t xml:space="preserve">TELANG MAHESH DEVDATTA [US]
ZHANG QIN [US]
NAYAK SHIVANK [US]
MAO RUKUN [US]
</t>
  </si>
  <si>
    <t xml:space="preserve">H04W60/04
H04W88/02
</t>
  </si>
  <si>
    <t xml:space="preserve">H04W8/24
H04W48/02
H04W60/00
H04W60/04
H04W48/02
H04W48/16
H04W84/042
</t>
  </si>
  <si>
    <t xml:space="preserve">DE20201103892T
</t>
  </si>
  <si>
    <t xml:space="preserve">US201916712697 20191212
WO2020US40900 20200706
</t>
  </si>
  <si>
    <t xml:space="preserve">Switching Scheme for Opting In and Out of Multi-User Orthogonal Frequency-Division Multiple Access
</t>
  </si>
  <si>
    <t>DE112020003880 (T5)</t>
  </si>
  <si>
    <t xml:space="preserve">ELARABAWY AHMED IBRAHIM [US]
ZHANG NING [US]
SHI KAI [US]
</t>
  </si>
  <si>
    <t xml:space="preserve">H04B7/0452
H04B7/06
H04L1/00
H04L27/00
H04W74/08
</t>
  </si>
  <si>
    <t xml:space="preserve">H04B7/0452
H04B7/0689
H04L1/0035
H04L5/0007
H04L5/0037
H04L5/0055
H04L27/0008
H04L27/2602
H04W28/0289
H04W28/06
H04W48/06
H04W72/0453
H04L1/0003
H04W72/1284
H04W84/12
</t>
  </si>
  <si>
    <t xml:space="preserve">DE20201103880T
</t>
  </si>
  <si>
    <t xml:space="preserve">20200723
</t>
  </si>
  <si>
    <t xml:space="preserve">US201916713956 20191213
WO2020US43240 20200723
</t>
  </si>
  <si>
    <t xml:space="preserve">VIRTUALIZATION OF CELLULAR CONNECTION AS WIRELESS LOCAL AREA NETWORK CONNECTION
</t>
  </si>
  <si>
    <t>DE112020003964 (T5)</t>
  </si>
  <si>
    <t xml:space="preserve">CHINNAKKANNU JAYACHANDRAN [US]
RAMACHANDRAN AMRUTH [US]
NAYAK SHIVANK [US]
DHODAPKAR CHINMAY [US]
</t>
  </si>
  <si>
    <t xml:space="preserve">H04W88/06
H04W88/10
</t>
  </si>
  <si>
    <t xml:space="preserve">G06F9/45558
H04W8/20
H04W76/14
H04W76/16
H04W88/04
G06F2009/45595
H04W8/183
H04W84/12
H04W88/06
</t>
  </si>
  <si>
    <t xml:space="preserve">DE20201103964T
</t>
  </si>
  <si>
    <t xml:space="preserve">US201962947439P 20191212
US202016866495 20200504
WO2020US64034 20201209
</t>
  </si>
  <si>
    <t xml:space="preserve">Animación de una imagen para indicar que la imagen se puede encuadrar
</t>
  </si>
  <si>
    <t>ES2906856 (T3)</t>
  </si>
  <si>
    <t xml:space="preserve">2022-04-20
</t>
  </si>
  <si>
    <t xml:space="preserve">CHANG WILLIAM YOUNG
BRIGHT DANA A
RUTLEDGE THOMAS HOMER
ESMAEILZADEH SOUFI
HARASYMIV ANTIN
LEONG SU CHUIN
</t>
  </si>
  <si>
    <t xml:space="preserve">G06F3/0484
G06F3/0485
G06F3/0488
G06T3/00
</t>
  </si>
  <si>
    <t xml:space="preserve">G06F3/04845
G06F3/0485
G06F3/04883
G06T3/20
G06T13/80
</t>
  </si>
  <si>
    <t xml:space="preserve">ES20170844102T
</t>
  </si>
  <si>
    <t xml:space="preserve">20170802
</t>
  </si>
  <si>
    <t xml:space="preserve">US201615248530 20160826
WO2017US45062 20170802
</t>
  </si>
  <si>
    <t xml:space="preserve">Neural Network Formation Configuration Feedback for Wireless Communications
</t>
  </si>
  <si>
    <t>BR112020014657 (A2)</t>
  </si>
  <si>
    <t xml:space="preserve">ERIK RICHARD STAUFFER [US]
WANG JIBING [US]
</t>
  </si>
  <si>
    <t xml:space="preserve">G06N3/04
H04L1/00
H04L1/12
H04L5/00
</t>
  </si>
  <si>
    <t xml:space="preserve">G06N3/02
G06N3/04
G06N3/0454
G06N3/08
H04L1/0016
H04L1/12
H04L5/00
H04L5/0051
H04L41/16
H04W24/02
H04W24/06
H04W24/08
G06N3/0445
G06N3/08
H04L5/0048
</t>
  </si>
  <si>
    <t xml:space="preserve">BR20201114657
</t>
  </si>
  <si>
    <t xml:space="preserve">20190904
</t>
  </si>
  <si>
    <t xml:space="preserve">WO2019US49566 20190904
</t>
  </si>
  <si>
    <t xml:space="preserve">Display screen with animated icon
</t>
  </si>
  <si>
    <t>USD949908 (S)</t>
  </si>
  <si>
    <t xml:space="preserve">HUNT ELIZABETH [US]
SU YING [US]
ZHOU BAILIANG [US]
SCHERPELZ ERIKA RICE [US]
WAHLEN CHRISTOPHER [US]
SIMPSON MATTHEW [US]
EBERLE-LEVINE MICHAEL [US]
RAYKOVICH CHRIS [US]
ROSSER GRAHAM [US]
HOWIE GEOFFREY [US]
PRINCE CRAIG [US]
NEEDHAM SARAH [US]
</t>
  </si>
  <si>
    <t xml:space="preserve">US201829650404F
</t>
  </si>
  <si>
    <t xml:space="preserve">US201829650404F 20180606
</t>
  </si>
  <si>
    <t xml:space="preserve">USD645052S (S)
USD650800S (S)
USD661704S (S)
USD673580S (S)
USD686638S (S)
USD687062S (S)
USD689089S (S)
USD691632S (S)
USD693365S (S)
USD695782S (S)
USD697072S (S)
USD711415S (S)
USD712920S (S)
US2015324069 (A1)
USD743972S (S)
US2015378446 (A1)
USD748101S (S)
USD753716S (S)
USD757113S (S)
USD759034S (S)
USD759038S (S)
USD759039S (S)
USD760256S (S)
USD761843S (S)
USD761846S (S)
USD763267S (S)
USD764537S (S)
USD772931S (S)
USD778318S (S)
US9613469 (B2)
USD789391S (S)
USD789985S (S)
USD804516S (S)
US2018067631 (A1)
USD816713S (S)
USD820311S (S)
USD835124S (S)
USD841050S (S)
USD843413S (S)
USD846589S (S)
USD851105S (S)
</t>
  </si>
  <si>
    <t xml:space="preserve">US6831656 (B2)
USD620950S (S)
USD650793S (S)
USD650796S (S)
USD651612S (S)
USD652053S (S)
USD689091S (S)
US2014059493 (A1)
USD701879S (S)
USD714810S (S)
USD716340S (S)
USD733753S (S)
USD739436S (S)
US2016092072 (A1)
USD759703S (S)
USD760252S (S)
USD768149S (S)
US2017193617 (A1)
USD797788S (S)
USD807391S (S)
USD820302S (S)
USD822708S (S)
USD824934S (S)
USD830376S (S)
</t>
  </si>
  <si>
    <t>USD949906 (S)</t>
  </si>
  <si>
    <t xml:space="preserve">GOULIARD JASON [US]
LEE SHARON [US]
GHORAWAT AMIT [US]
KURAPATI SADA [US]
ZHANG FAN [US]
</t>
  </si>
  <si>
    <t xml:space="preserve">US202129817817F
</t>
  </si>
  <si>
    <t xml:space="preserve">20211203
</t>
  </si>
  <si>
    <t xml:space="preserve">US201929708629F 20191008
US202129817817F 20211203
</t>
  </si>
  <si>
    <t xml:space="preserve">US6540260 (B1)
US2008212899 (A1)
US2011234593 (A1)
US2013283194 (A1)
US2014279246 (A1)
US2015339690 (A1)
USD757763S (S)
USD797793S (S)
USD808413S (S)
USD898769S (S)
USD917543S (S)
USD918248S (S)
USD918950S (S)
USD920368S (S)
USD920369S (S)
USD923036S (S)
USD923040S (S)
USD929434S (S)
USD934886S (S)
USD940735S (S)
</t>
  </si>
  <si>
    <t xml:space="preserve">US2018032997 (A1)
USD811433S (S)
US2018133583 (A1)
USD831059S (S)
USD835651S (S)
USD845985S (S)
USD856345S (S)
USD858555S (S)
USD879116S (S)
USD881914S (S)
USD882613S (S)
USD900148S (S)
US2020394332 (A1)
USD905725S (S)
USD912693S (S)
USD914726S (S)
USD921002S (S)
</t>
  </si>
  <si>
    <t>USD949887 (S)</t>
  </si>
  <si>
    <t xml:space="preserve">THORP YAMENG LEE [US]
RAMIREZ MIGUEL [US]
</t>
  </si>
  <si>
    <t xml:space="preserve">US201929708026F
</t>
  </si>
  <si>
    <t xml:space="preserve">20191002
</t>
  </si>
  <si>
    <t xml:space="preserve">US201929708026F 20191002
</t>
  </si>
  <si>
    <t xml:space="preserve">USD588153S (S)
USD649972S (S)
US8156060 (B2)
US2014189608 (A1)
USD708632S (S)
USD780781S (S)
USD781908S (S)
USD783657S (S)
USD798333S (S)
USD803865S (S)
USD819067S (S)
USD834602S (S)
USD837250S (S)
USD841677S (S)
USD859450S (S)
USD864991S (S)
USD869492S (S)
USD870123S (S)
USD870746S (S)
USD874496S (S)
USD880495S (S)
USD894210S (S)
US10798028 (B2)
USD907053S (S)
USD914740S (S)
USD915441S (S)
USD916108S (S)
USD916848S (S)
USD919643S (S)
USD919644S (S)
USD930679S (S)
USD930680S (S)
</t>
  </si>
  <si>
    <t xml:space="preserve">Display screen with animated graphical user interface
</t>
  </si>
  <si>
    <t>USD949881 (S)</t>
  </si>
  <si>
    <t xml:space="preserve">VARGHESE SUJIT [US]
TEE BARINE [US]
YU JONATHAN [AU]
KIM HAROLD H W [US]
JARVIS JONATHAN [US]
YOUNG DANIEL [US]
</t>
  </si>
  <si>
    <t xml:space="preserve">US202029741399F
</t>
  </si>
  <si>
    <t xml:space="preserve">20200713
</t>
  </si>
  <si>
    <t xml:space="preserve">US201429499840F 20140819
US201729611452F 20170721
US201829673624F 20181217
US202029725400F 20200225
US202029741399F 20200713
</t>
  </si>
  <si>
    <t xml:space="preserve">USD753666S (S)
USD760740S (S)
USD767619S (S)
USD783659S (S)
USD794065S (S)
USD836649S (S)
USD857048S (S)
USD886847S (S)
USD887435S (S)
USD897367S (S)
USD899439S (S)
USD910659S (S)
USD910664S (S)
USD916885S (S)
USD918261S (S)
USD924886S (S)
USD925588S (S)
USD926202S (S)
USD926793S (S)
USD928183S (S)
USD930693S (S)
USD940727S (S)
</t>
  </si>
  <si>
    <t xml:space="preserve">US2002144273 (A1)
US2004221243 (A1)
US6857106 (B1)
US2005039140 (A1)
US2005120306 (A1)
USD545323S (S)
USD545324S (S)
US2007261003 (A1)
US2007261006 (A1)
US2009019397 (A1)
USD598460S (S)
US2009231086 (A1)
USD602033S (S)
USD602942S (S)
USD619593S (S)
US7831930 (B2)
USD630646S (S)
US2011074696 (A1)
US2011171934 (A1)
USD644662S (S)
US8051387 (B2)
USD650790S (S)
USD654925S (S)
USD656954S (S)
US2012151339 (A1)
US2012154301 (A1)
US8217904 (B2)
US8220022 (B1)
US2012194428 (A1)
US8291322 (B2)
US2012277893 (A1)
US2012317515 (A1)
US2013019208 (A1)
US2013086522 (A1)
USD682304S (S)
USD682305S (S)
USD683757S (S)
USD690728S (S)
US2013268883 (A1)
USD693836S (S)
USD693837S (S)
USD696263S (S)
USD696264S (S)
USD696265S (S)
USD696266S (S)
US8615777 (B2)
USD697525S (S)
USD697935S (S)
USD698817S (S)
USD699250S (S)
USD699747S (S)
US2014068516 (A1)
USD701874S (S)
USD702251S (S)
US2014101576 (A1)
USD702706S (S)
USD702707S (S)
US2014125589 (A1)
US2014157149 (A1)
USD706806S (S)
USD706826S (S)
USD707701S (S)
US2014233719 (A1)
USD714811S (S)
USD714816S (S)
USD715317S (S)
USD716316S (S)
USD716819S (S)
USD717332S (S)
USD717335S (S)
USD721725S (S)
US2015033174 (A1)
USD722323S (S)
US8970669 (B2)
US2015061884 (A1)
USD726197S (S)
USD726214S (S)
US2015121309 (A1)
USD729271S (S)
US2015138155 (A1)
US2015146012 (A1)
USD730931S (S)
USD735754S (S)
USD736229S (S)
US9111076 (B2)
USD737301S (S)
USD739425S (S)
USD740308S (S)
USD741360S (S)
USD742412S (S)
US9192066 (B2)
USD743974S (S)
USD743975S (S)
USD744528S (S)
USD744535S (S)
USD745015S (S)
USD746855S (S)
US2016011775 (A1)
USD749096S (S)
USD749097S (S)
USD749118S (S)
USD749626S (S)
USD750126S (S)
USD751089S (S)
USD751090S (S)
USD752094S (S)
USD753139S (S)
USD753177S (S)
USD753676S (S)
USD757047S (S)
USD759677S (S)
USD760746S (S)
USD760769S (S)
USD760773S (S)
USD762698S (S)
USD763266S (S)
USD763310S (S)
USD765669S (S)
USD766252S (S)
USD766315S (S)
USD767596S (S)
USD768148S (S)
USD768151S (S)
USD769314S (S)
USD769933S (S)
USD770476S (S)
USD772246S (S)
USD772289S (S)
USD775148S (S)
USD775633S (S)
USD776124S (S)
USD776676S (S)
USD776699S (S)
US2017032168 (A1)
USD778309S (S)
US2017046121 (A1)
USD781331S (S)
USD781903S (S)
USD786269S (S)
USD788788S (S)
US2017192627 (A1)
USD792450S (S)
USD793415S (S)
USD795916S (S)
USD797786S (S)
USD797792S (S)
USD800737S (S)
USD801370S (S)
USD801996S (S)
USD801998S (S)
USD802607S (S)
USD802620S (S)
USD803248S (S)
USD803850S (S)
USD803878S (S)
USD804505S (S)
USD806093S (S)
USD808420S (S)
USD810098S (S)
US2018081498 (A1)
USD814512S (S)
USD816107S (S)
USD817987S (S)
USD818489S (S)
USD819043S (S)
USD820308S (S)
USD820877S (S)
USD823320S (S)
USD823330S (S)
USD823863S (S)
USD824943S (S)
USD836128S (S)
USD837825S (S)
USD842328S (S)
USD842890S (S)
USD845321S (S)
US2019114054 (A1)
USD846592S (S)
US2019130041 (A1)
USD847825S (S)
USD847828S (S)
US2019153653 (A1)
US2019163319 (A1)
US2019173814 (A1)
USD851672S (S)
US2019196673 (A1)
US10369470 (B2)
USD856361S (S)
US2019250720 (A1)
USD858531S (S)
USD858565S (S)
USD859426S (S)
USD860245S (S)
USD860247S (S)
US10466883 (B2)
USD877188S (S)
USD880514S (S)
USD880517S (S)
</t>
  </si>
  <si>
    <t>USD949915 (S)</t>
  </si>
  <si>
    <t xml:space="preserve">NORMAN CHRISTOPHER [US]
</t>
  </si>
  <si>
    <t xml:space="preserve">US202029755233F
</t>
  </si>
  <si>
    <t xml:space="preserve">US201829668384F 20181030
US202029755233F 20201019
</t>
  </si>
  <si>
    <t xml:space="preserve">USD648735S (S)
USD741897S (S)
USD760240S (S)
USD825594S (S)
USD838733S (S)
USD854040S (S)
USD875112S (S)
USD890201S (S)
USD897364S (S)
USD910694S (S)
USD919645S (S)
USD937284S (S)
USD938482S (S)
USD938975S (S)
USD938976S (S)
USD942471S (S)
</t>
  </si>
  <si>
    <t xml:space="preserve">USD638853S (S)
US2015128076 (A1)
USD753158S (S)
US9395888 (B2)
USD776129S (S)
USD797755S (S)
USD803865S (S)
USD806741S (S)
US2018121031 (A1)
US2018157381 (A1)
USD834602S (S)
USD835651S (S)
USD840425S (S)
USD841020S (S)
USD841037S (S)
USD842319S (S)
USD842330S (S)
USD845336S (S)
USD854034S (S)
USD862501S (S)
USD864231S (S)
USD866574S (S)
USD868800S (S)
USD870744S (S)
USD870761S (S)
</t>
  </si>
  <si>
    <t xml:space="preserve">Display screen or portion thereof with transitional graphical user interface
</t>
  </si>
  <si>
    <t>USD949914 (S)</t>
  </si>
  <si>
    <t xml:space="preserve">SU ZHIJIAN [US]
ARORA MANISH [US]
BUI JASON [US]
PRABHAKAR SUMATI [US]
CHAN MADELINE [US]
CORDOVA JENNIFER [US]
GOULIARD JASON [US]
SIM DANIEL [US]
LIU XI [US]
CHANDAK AMIT [US]
MAVRAM RANI [US]
LEE SHARON [US]
</t>
  </si>
  <si>
    <t xml:space="preserve">US202029723830F
</t>
  </si>
  <si>
    <t xml:space="preserve">20200211
</t>
  </si>
  <si>
    <t xml:space="preserve">US202029723830F 20200211
</t>
  </si>
  <si>
    <t xml:space="preserve">REDUCING REMOTE PROCEDURE CALLS FOR MULTIMEDIA CONTENT DELIVERY
</t>
  </si>
  <si>
    <t>ES2906326 (T3)</t>
  </si>
  <si>
    <t xml:space="preserve">2022-04-18
</t>
  </si>
  <si>
    <t xml:space="preserve">RAPP RICHARD
LEWIS JUSTIN
</t>
  </si>
  <si>
    <t xml:space="preserve">G06F21/53
</t>
  </si>
  <si>
    <t xml:space="preserve">G06F9/547
G06F21/53
H04L67/568
H04L67/60
H04L67/63
G06F2221/033
</t>
  </si>
  <si>
    <t xml:space="preserve">ES20170764697T
</t>
  </si>
  <si>
    <t xml:space="preserve">20170822
</t>
  </si>
  <si>
    <t xml:space="preserve">WO2017US47972 20170822
</t>
  </si>
  <si>
    <t xml:space="preserve">MULTIPLEXED READOUT SYSTEM
</t>
  </si>
  <si>
    <t>CA3154738 (A1)</t>
  </si>
  <si>
    <t xml:space="preserve">NAAMAN OFER [US]
JEFFREY EVAN [US]
WHITE THEODORE CHARLES [US]
</t>
  </si>
  <si>
    <t xml:space="preserve">CA20203154738
</t>
  </si>
  <si>
    <t xml:space="preserve">US201962905026P 20190924
WO2020US52223 20200923
</t>
  </si>
  <si>
    <t xml:space="preserve">PEER-TO-PEER MULTIPLAYER CLOUD GAMING ARCHITECTURE
</t>
  </si>
  <si>
    <t>CA3154489 (A1)</t>
  </si>
  <si>
    <t xml:space="preserve">2021-09-16
</t>
  </si>
  <si>
    <t xml:space="preserve">TODOROVIC MICHAL [US]
</t>
  </si>
  <si>
    <t xml:space="preserve">A63F13/33
A63F13/34
A63F13/352
A63F13/44
</t>
  </si>
  <si>
    <t xml:space="preserve">CA20213154489
</t>
  </si>
  <si>
    <t xml:space="preserve">20210310
</t>
  </si>
  <si>
    <t xml:space="preserve">US202062989003P 20200313
WO2021US21734 20210310
</t>
  </si>
  <si>
    <t xml:space="preserve">METHODS AND COMPOSITIONS FOR PROTEIN AND PEPTIDE SEQUENCING
</t>
  </si>
  <si>
    <t>CA3149852 (A1)</t>
  </si>
  <si>
    <t xml:space="preserve">SCHIFF LAUREN [US]
PAWLOSKY ANNALISA MARIE [US]
CUTTS ZACHARY [US]
HONG JESSICA [US]
SHAO SHIRLEY JING [US]
LE ANNA [US]
WU DIANA TERRI [US]
AHADI SARA [US]
TRAN ALEXANDER JULIAN [US]
BASHIR ALI [US]
GIBBONS MICHAEL [US]
CHAVARHA MARIYA [US]
COSTA EMMA KATHERINE [US]
JESS PHILLIP [US]
CHURCH VICTORIA A [US]
BERNDL MARC [US]
CHEN YE [US]
YANG SAMUEL [US]
DIMON MICHELLE THERESE HOERNER [US]
</t>
  </si>
  <si>
    <t xml:space="preserve">C07K1/12
C12N15/10
C12N15/115
G01N33/68
</t>
  </si>
  <si>
    <t xml:space="preserve">C12N15/1065
C12N15/115
G01N33/6818
G01N33/6824
C12N2310/16
C12N2320/13
C12N15/1065
C12Q2563/179
</t>
  </si>
  <si>
    <t xml:space="preserve">CA20203149852
</t>
  </si>
  <si>
    <t xml:space="preserve">US201962900440P 20190913
US201962900438P 20190913
US201962900428P 20190913
US201962900417P 20190913
US201962900450P 20190913
US201962900446P 20190913
US201962900447P 20190913
WO2020US50574 20200911
</t>
  </si>
  <si>
    <t xml:space="preserve">SYSTEMS AND METHODS TO VERIFY TRIGGER KEYWORDS IN ACOUSTIC-BASED DIGITAL ASSISTANT APPLICATIONS
</t>
  </si>
  <si>
    <t>US2022122608 (A1)</t>
  </si>
  <si>
    <t xml:space="preserve">MAXWELL ALEX [US]
</t>
  </si>
  <si>
    <t xml:space="preserve">G06F16/955
G06F21/55
G06F40/205
G10L15/18
G10L15/22
G10L15/30
H04L67/02
H04L67/146
</t>
  </si>
  <si>
    <t xml:space="preserve">G06F16/9558
G06F21/552
G06F21/554
G06F40/205
G10L15/1822
G10L15/22
G10L15/30
G10L17/24
H04L9/3226
H04L63/1483
H04L67/02
H04L67/146
H04W88/02
G06F2221/033
G06F2221/2119
G10L2015/088
G10L2015/223
H04L67/02
H04W88/02
</t>
  </si>
  <si>
    <t xml:space="preserve">US202217567668
</t>
  </si>
  <si>
    <t xml:space="preserve">US201916485069 20190717
WO2019US42263 20190717
US202217567668 20220103
</t>
  </si>
  <si>
    <t xml:space="preserve">Solver for cluster management system
</t>
  </si>
  <si>
    <t>US11307906 (B1)</t>
  </si>
  <si>
    <t xml:space="preserve">SHAU ALBERT YEN [US]
GIANELLONI CHRISTOPHER [US]
WOOD DEREK LEWIS [US]
GRAY JONATHAN MICHAEL [US]
MOTGI NITIN [US]
BANNIKKUPPE RAMACHANDRA POORNA CHANDRA GOWDA [US]
NISTALA ROHIT SARMA [US]
</t>
  </si>
  <si>
    <t xml:space="preserve">G06F9/48
G06F9/50
H04L67/01
H04L67/10
H04L67/1001
H04L69/40
</t>
  </si>
  <si>
    <t xml:space="preserve">G06F9/4881
G06F9/5061
G06F9/5088
H04L67/01
H04L67/10
H04L67/1001
H04L69/40
G06F2209/505
</t>
  </si>
  <si>
    <t xml:space="preserve">US202017011464
</t>
  </si>
  <si>
    <t xml:space="preserve">20200903
</t>
  </si>
  <si>
    <t xml:space="preserve">US201461953106P 20140314
US201514657592 20150313
US201916429649 20190603
US202017011464 20200903
</t>
  </si>
  <si>
    <t xml:space="preserve">US2002052941 (A1)
US2005027862 (A1)
US2009043809 (A1)
US2009063123 (A1)
US2013227091 (A1)
US2013268914 (A1)
US2014280956 (A1)
</t>
  </si>
  <si>
    <t xml:space="preserve">US2002091752 (A1)
US2002116453 (A1)
US6801937 (B1)
US6807557 (B1)
US6847993 (B1)
US2005251567 (A1)
US6973473 (B1)
US7120690 (B1)
US2009241117 (A1)
US2010146085 (A1)
US2010313199 (A1)
US2012124591 (A1)
US2012324472 (A1)
US2013198718 (A1)
US8543800 (B2)
US8635618 (B2)
US2014059226 (A1)
US2014095604 (A1)
US8706852 (B2)
US2014157262 (A1)
US8819200 (B2)
US2014282394 (A1)
US2015213723 (A1)
US2015244585 (A1)
US9426030 (B1)
</t>
  </si>
  <si>
    <t xml:space="preserve">TRANSPONERING I EN MATRIX-VEKTOR-PROCESSOR.
</t>
  </si>
  <si>
    <t>DK3564830 (T3)</t>
  </si>
  <si>
    <t xml:space="preserve">ROSS JONATHAN [US]
NUCKOLLS ROBERT DAVID [US]
CLARK CHRISTOPHER AARON [US]
LI CHESTER [US]
THORSON GREGORY MICHAEL [US]
</t>
  </si>
  <si>
    <t xml:space="preserve">G06F7/00
G06F7/768
G06F7/78
G06F7/785
G06F17/16
G11C7/1012
G11C8/04
G11C19/28
G06N3/063
G06N3/084
</t>
  </si>
  <si>
    <t xml:space="preserve">DK20180001913T
</t>
  </si>
  <si>
    <t xml:space="preserve">20171030
</t>
  </si>
  <si>
    <t xml:space="preserve">US201762459943P 20170216
US201715614818 20170606
EP20170199097 20171030
</t>
  </si>
  <si>
    <t xml:space="preserve">Localized Haptic Feedback in Electronic Devices Using Pressure-Sensitive Adhesive and Piezoelectric Haptic Actuators
</t>
  </si>
  <si>
    <t>US2022118481 (A1)</t>
  </si>
  <si>
    <t xml:space="preserve">ACOSTA JOSHUA [US]
YUND RYAN JOSEPH [US]
</t>
  </si>
  <si>
    <t xml:space="preserve">B06B1/06
G08B6/00
H01L41/047
H01L41/053
H01L41/08
</t>
  </si>
  <si>
    <t xml:space="preserve">B06B1/0644
G08B6/00
H01L41/0475
H01L41/0533
H01L41/0825
</t>
  </si>
  <si>
    <t xml:space="preserve">US202017076224
</t>
  </si>
  <si>
    <t xml:space="preserve">US202017076224 20201021
</t>
  </si>
  <si>
    <t xml:space="preserve">STABLE REAL-TIME TRANSLATIONS OF AUDIO STREAMS
</t>
  </si>
  <si>
    <t>US2022121827 (A1)</t>
  </si>
  <si>
    <t xml:space="preserve">PADFIELD DIRK RYAN [US]
</t>
  </si>
  <si>
    <t xml:space="preserve">G06F40/58
G10L15/00
G10L15/06
G10L15/197
G10L15/22
</t>
  </si>
  <si>
    <t xml:space="preserve">G06F40/58
G06N3/0454
G06N3/08
G06N20/00
G10L15/005
G10L15/063
G10L15/197
G10L15/22
</t>
  </si>
  <si>
    <t xml:space="preserve">US202017269800
</t>
  </si>
  <si>
    <t xml:space="preserve">20200323
</t>
  </si>
  <si>
    <t xml:space="preserve">US202062970892P 20200206
US202017269800 20200323
WO2020US24277 20200323
</t>
  </si>
  <si>
    <t xml:space="preserve">Content Item Profiles
</t>
  </si>
  <si>
    <t>US2022121655 (A1)</t>
  </si>
  <si>
    <t xml:space="preserve">TSUN STEPHEN [US]
JHA VIKAS [US]
SAMADI SHAMIM [US]
GOENKA VISHAL [US]
MONSEES DAVID [US]
</t>
  </si>
  <si>
    <t xml:space="preserve">G06F16/24
G06F16/9535
G06Q30/02
</t>
  </si>
  <si>
    <t xml:space="preserve">G06F16/24
G06F16/9535
G06Q30/0241
G06Q30/0251
</t>
  </si>
  <si>
    <t xml:space="preserve">US202217567557
</t>
  </si>
  <si>
    <t xml:space="preserve">US201261643788P 20120507
US201313796598 20130312
US201816145139 20180927
US202017110129 20201202
US202217567557 20220103
</t>
  </si>
  <si>
    <t xml:space="preserve">QUANTUM COMPUTING WITH KERNEL METHODS FOR MACHINE LEARNING
</t>
  </si>
  <si>
    <t>US2022121998 (A1)</t>
  </si>
  <si>
    <t xml:space="preserve">MCCLEAN JARROD RYAN [US]
HUANG HSIN-YUAN [US]
</t>
  </si>
  <si>
    <t xml:space="preserve">G06N10/00
G06N20/10
</t>
  </si>
  <si>
    <t xml:space="preserve">US202117505202
</t>
  </si>
  <si>
    <t xml:space="preserve">US202063093611P 20201019
US202117505202 20211019
</t>
  </si>
  <si>
    <t xml:space="preserve">SYSTEMS AND METHODS FOR DETERMINING THAT A MEDIA ITEM IS BEING PRESENTED
</t>
  </si>
  <si>
    <t>US2022121973 (A1)</t>
  </si>
  <si>
    <t xml:space="preserve">DUREAU VINCENT [US]
</t>
  </si>
  <si>
    <t xml:space="preserve">G06F40/00
G06N5/04
H04N21/436
H04N21/439
H04N21/44
H04N21/442
H04N21/466
H04N21/4782
H04N21/8358
H04N21/84
</t>
  </si>
  <si>
    <t xml:space="preserve">G06N5/048
H04N21/43615
H04N21/4394
H04N21/44008
H04N21/44222
H04N21/44224
H04N21/4667
H04N21/4782
H04N21/8352
H04N21/8358
H04N21/84
H04N21/4431
H04N21/4668
</t>
  </si>
  <si>
    <t xml:space="preserve">US202217567437
</t>
  </si>
  <si>
    <t xml:space="preserve">US201161528105P 20110826
WO2012US52372 20120824
US201414241394 20140908
US201715659126 20170725
US202016935056 20200721
US202217567437 20220103
</t>
  </si>
  <si>
    <t xml:space="preserve">USING BAYESIAN INFERENCE TO PREDICT REVIEW DECISIONS IN A MATCH GRAPH
</t>
  </si>
  <si>
    <t>US2022121975 (A1)</t>
  </si>
  <si>
    <t xml:space="preserve">GRANSTRÖM JOHAN [CH]
VAN DELFT BART [CH]
</t>
  </si>
  <si>
    <t xml:space="preserve">G06N7/00
G06N20/00
</t>
  </si>
  <si>
    <t xml:space="preserve">G06F16/635
G06F16/901
G06F16/9035
G06N7/005
G06N20/00
</t>
  </si>
  <si>
    <t xml:space="preserve">US201917419228
</t>
  </si>
  <si>
    <t xml:space="preserve">20190219
</t>
  </si>
  <si>
    <t xml:space="preserve">US201862786713P 20181231
US201917419228 20190219
WO2019US18622 20190219
</t>
  </si>
  <si>
    <t xml:space="preserve">TRAINING GIANT NEURAL NETWORKS USING PIPELINE PARALLELISM
</t>
  </si>
  <si>
    <t>US2022121945 (A1)</t>
  </si>
  <si>
    <t xml:space="preserve">CHEN ZHIFENG [US]
HUANG YANPING [US]
CHENG YOULONG [US]
LEE HYOUKJOONG [US]
CHEN DEHAO [US]
NGIAM JIQUAN [US]
</t>
  </si>
  <si>
    <t xml:space="preserve">G06N3/04
G06N3/0454
G06N3/063
G06N3/08
G06N3/084
G06N3/0445
G06N3/0481
</t>
  </si>
  <si>
    <t xml:space="preserve">US202217567740
</t>
  </si>
  <si>
    <t xml:space="preserve">US201962885059P 20190809
US202016989787 20200810
US202217567740 20220103
</t>
  </si>
  <si>
    <t xml:space="preserve">TASK-AWARE NEURAL NETWORK ARCHITECTURE SEARCH
</t>
  </si>
  <si>
    <t>US2022121906 (A1)</t>
  </si>
  <si>
    <t xml:space="preserve">KOKIOPOULOU EFFROSYNI [CH]
HAUTH ANJA [CH]
SBAIZ LUCIANO [CH]
GESMUNDO ANDREA [CH]
BARTOK GABOR [CH]
BERENT JESSE [CH]
</t>
  </si>
  <si>
    <t xml:space="preserve">G06N3/04
G06N3/08
G06V10/82
</t>
  </si>
  <si>
    <t xml:space="preserve">G06N3/0454
G06N3/08
G06V10/82
G06N3/0445
G06N5/003
G06N7/005
</t>
  </si>
  <si>
    <t xml:space="preserve">US202017427173
</t>
  </si>
  <si>
    <t xml:space="preserve">GR20190100048 20190130
WO2020US15856 20200130
</t>
  </si>
  <si>
    <t xml:space="preserve">State-Dependent Query Response
</t>
  </si>
  <si>
    <t>US2022121719 (A1)</t>
  </si>
  <si>
    <t xml:space="preserve">JIFKOFF JOHN NICHOLAS [US]
LEBEAU MICHAEL J [US]
BYME WILLIAM J [US]
SINGLETON DAVID P [US]
</t>
  </si>
  <si>
    <t xml:space="preserve">G06F3/16
G06F16/248
G06F16/332
G06F16/338
G06F16/638
G06F16/951
G06F16/9535
G06F40/186
G06F40/20
G06F40/58
G10L13/00
G10L15/30
H04M1/60
H04M1/72454
H04R29/00
</t>
  </si>
  <si>
    <t xml:space="preserve">G06F3/16
G06F3/167
G06F16/248
G06F16/3328
G06F16/3329
G06F16/3334
G06F16/338
G06F16/345
G06F16/438
G06F16/638
G06F16/9038
G06F16/951
G06F16/9535
G06F40/186
G06F40/20
G06F40/58
G10L13/00
G10L15/30
H04M1/6041
H04M1/72454
H04N1/00029
H04N1/00042
H04R29/004
G10L2015/225
</t>
  </si>
  <si>
    <t xml:space="preserve">US202117646388
</t>
  </si>
  <si>
    <t xml:space="preserve">US20100851879 20100806
US201615016707 20160205
US201715460696 20170316
US202016810069 20200305
US202117646388 20211229
</t>
  </si>
  <si>
    <t xml:space="preserve">GESTURE-TRIGGERED AUGMENTED-REALITY
</t>
  </si>
  <si>
    <t>US2022121288 (A1)</t>
  </si>
  <si>
    <t xml:space="preserve">WU SHENGZHI [US]
FAABORG ALEXANDER JAMES [US]
</t>
  </si>
  <si>
    <t xml:space="preserve">G02B27/01
G06F3/01
G06F3/0346
G06V40/20
H04N5/232
H04R1/10
</t>
  </si>
  <si>
    <t xml:space="preserve">G02B7/34
G02B7/36
G02B7/40
G02B27/0172
G06F1/163
G06F1/1686
G06F1/1694
G06F1/1698
G06F1/3209
G06F1/3215
G06F1/3228
G06F1/3278
G06F1/3287
G06F3/011
G06F3/014
G06F3/017
G06F3/0346
G06V40/28
H04N5/23203
H04N5/232411
H04R1/1016
G02B2027/0138
G02B2027/014
G02B2027/0178
G06F2203/0331
</t>
  </si>
  <si>
    <t xml:space="preserve">US202016949206
</t>
  </si>
  <si>
    <t xml:space="preserve">US202016949206 20201020
</t>
  </si>
  <si>
    <t xml:space="preserve">SYSTEMS AND METHODS TO REDUCE ACKNOWLEDGMENT REQUESTS IN BROADCAST TRANSMISSION NETWORKS
</t>
  </si>
  <si>
    <t>US2022124398 (A1)</t>
  </si>
  <si>
    <t xml:space="preserve">SOLARSKI CHARLES ALEXANDER [US]
BROWN DAVOD ANDREW [US]
LOH STELIA [US]
LAL AKSHAY [US]
NAKAHARA TYRONE HIDEKAZU [US]
</t>
  </si>
  <si>
    <t xml:space="preserve">H04N21/258
H04N21/262
</t>
  </si>
  <si>
    <t xml:space="preserve">G06N20/00
H04L12/18
H04L67/10
H04N21/258
H04N21/25891
H04N21/26233
H04N21/26258
</t>
  </si>
  <si>
    <t xml:space="preserve">US202017285452
</t>
  </si>
  <si>
    <t xml:space="preserve">20200408
</t>
  </si>
  <si>
    <t xml:space="preserve">WO2020US27266 20200408
</t>
  </si>
  <si>
    <t xml:space="preserve">VERIFYING DISPLAY OF THIRD PARTY CONTENT AT A CLIENT DEVICE
</t>
  </si>
  <si>
    <t>US2022124393 (A1)</t>
  </si>
  <si>
    <t xml:space="preserve">WANG GANG [US]
JACOBSON ALEX DANIEL [US]
</t>
  </si>
  <si>
    <t xml:space="preserve">H04L9/08
H04L9/32
H04N21/235
H04N21/2389
H04N21/435
H04N21/8358
</t>
  </si>
  <si>
    <t xml:space="preserve">G06F21/16
G06F21/606
G06F21/645
G06T1/0021
H04L9/0825
H04L9/3213
H04L9/3247
H04N21/2355
H04N21/23892
H04N21/4353
H04N21/8173
H04N21/8358
H04L2209/608
</t>
  </si>
  <si>
    <t xml:space="preserve">US202017269730
</t>
  </si>
  <si>
    <t xml:space="preserve">20200206
</t>
  </si>
  <si>
    <t xml:space="preserve">WO2020US17027 20200206
</t>
  </si>
  <si>
    <t xml:space="preserve">Doorbell Camera
</t>
  </si>
  <si>
    <t>US2022124226 (A1)</t>
  </si>
  <si>
    <t xml:space="preserve">JEONG HAERIM [US]
ARAVAMUDHAN RENGARAJAN [US]
GRILLO JACOBI [US]
DIXON MICHAEL [US]
LIEN YU-AN [US]
KIM MINJUNG [US]
BÉRUBÉ ETIENNE [US]
JACOB ROCHUS [US]
CONNER BRIAN [US]
MULLINS SCOTT [US]
</t>
  </si>
  <si>
    <t xml:space="preserve">G08B3/10
H04N5/225
H04N7/18
H05K1/14
</t>
  </si>
  <si>
    <t xml:space="preserve">G08B3/10
H04N5/2252
H04N7/186
H05K1/144
H04N5/2252
H04N5/2256
</t>
  </si>
  <si>
    <t xml:space="preserve">US202117562678
</t>
  </si>
  <si>
    <t xml:space="preserve">EM201735691690003F 20170104
US201729609547F 20170630
US201762545401P 20170814
US201715710783 20170920
US202016883296 20200526
US202117562678 20211227
</t>
  </si>
  <si>
    <t xml:space="preserve">APPARATUS AND METHOD FOR SEAMLESS COMMISSIONING OF WIRELESS DEVICES
</t>
  </si>
  <si>
    <t>US2022123992 (A1)</t>
  </si>
  <si>
    <t xml:space="preserve">MATHEWS JEFFREY P [US]
TAYLOR LEE R [US]
</t>
  </si>
  <si>
    <t xml:space="preserve">H04B10/116
H04L41/0806
H04W4/70
H04W4/80
H04W76/10
H04W84/18
</t>
  </si>
  <si>
    <t xml:space="preserve">H04B10/116
H04L41/0806
H04W4/70
H04W4/80
H04W76/10
H04W84/18
H04W84/12
</t>
  </si>
  <si>
    <t xml:space="preserve">US202117337579
</t>
  </si>
  <si>
    <t xml:space="preserve">US201261622620P 20120411
US201313839828 20130315
US201514927406 20151029
US201615159735 20160519
US201715452654 20170307
US201815960337 20180423
US201916708189 20191209
US202117337579 20210603
</t>
  </si>
  <si>
    <t xml:space="preserve">VERIFYING USER INTERACTIONS ON A CONTENT PLATFORM
</t>
  </si>
  <si>
    <t>US2022123944 (A1)</t>
  </si>
  <si>
    <t xml:space="preserve">WANG GANG [US]
HERLE SUDHI P [US]
HOGBEN GILES DOMINIC [US]
JACOBSON ALEX DANIEL [US]
WRIGHT MICHAEL [GB]
KRALEVICH IV NICHOLAS N [US]
BONNÉ BRAM [CH]
</t>
  </si>
  <si>
    <t xml:space="preserve">G06F21/31
H04L9/32
</t>
  </si>
  <si>
    <t xml:space="preserve">G06F21/30
G06F21/31
G06F21/33
G06F21/44
G06F21/445
G06F21/554
G06F21/602
G06F21/64
H04L9/3213
H04L9/3242
G06F2221/2133
</t>
  </si>
  <si>
    <t xml:space="preserve">US202017269769
</t>
  </si>
  <si>
    <t xml:space="preserve">WO2020US16998 20200206
</t>
  </si>
  <si>
    <t xml:space="preserve">MANAGING MCG FAST RECOVERY
</t>
  </si>
  <si>
    <t>US2022124568 (A1)</t>
  </si>
  <si>
    <t xml:space="preserve">WU CHIH-HSIANG [TW]
CHEN TEMING [TW]
</t>
  </si>
  <si>
    <t xml:space="preserve">H04W36/00
H04W36/30
H04W74/08
H04W76/15
H04W76/19
</t>
  </si>
  <si>
    <t xml:space="preserve">H04W36/0069
H04W36/0079
H04W36/305
H04W74/0841
H04W76/15
H04W76/19
H04W88/02
</t>
  </si>
  <si>
    <t xml:space="preserve">US202017422944
</t>
  </si>
  <si>
    <t xml:space="preserve">US201962932467P 20191107
US201962947291P 20191212
US202017422944 20200929
WO2020US53217 20200929
</t>
  </si>
  <si>
    <t xml:space="preserve">Detection of Spoofed Calls Using Call Header
</t>
  </si>
  <si>
    <t>US2022124195 (A1)</t>
  </si>
  <si>
    <t xml:space="preserve">LU SHI [US]
YIN JUN [US]
YANG JI [US]
</t>
  </si>
  <si>
    <t xml:space="preserve">H04M3/22
H04M3/42
H04W4/16
</t>
  </si>
  <si>
    <t xml:space="preserve">H04M3/2281
H04M3/42042
H04M3/42059
H04M3/42357
H04M3/436
H04W4/16
H04M2203/2027
H04M2203/6027
H04M2242/30
</t>
  </si>
  <si>
    <t xml:space="preserve">US202017258738
</t>
  </si>
  <si>
    <t xml:space="preserve">US201962948183P 20191213
US202017258738 20200825
WO2020US47780 20200825
</t>
  </si>
  <si>
    <t xml:space="preserve">Switched Multi-Cell Battery System
</t>
  </si>
  <si>
    <t>US2022123564 (A1)</t>
  </si>
  <si>
    <t xml:space="preserve">JIA LIANG [US]
</t>
  </si>
  <si>
    <t xml:space="preserve">H02J7/0016
H02J7/0019
H02J7/0024
H02J7/0029
H02J7/0025
</t>
  </si>
  <si>
    <t xml:space="preserve">US201917281524
</t>
  </si>
  <si>
    <t xml:space="preserve">US201962905650P 20190925
US201917281524 20191213
WO2019US66330 20191213
</t>
  </si>
  <si>
    <t xml:space="preserve">COMPOSITION OF COMPLEX CONTENT VIA USER INTERACTION WITH AN AUTOMATED ASSISTANT
</t>
  </si>
  <si>
    <t>US2022124055 (A1)</t>
  </si>
  <si>
    <t xml:space="preserve">G10L15/06
G10L15/22
</t>
  </si>
  <si>
    <t xml:space="preserve">G06F3/167
G10L15/063
G10L15/22
G10L15/26
H04L51/02
G10L2015/0631
G10L2015/223
</t>
  </si>
  <si>
    <t xml:space="preserve">US202016949150
</t>
  </si>
  <si>
    <t xml:space="preserve">US202016949150 20201015
</t>
  </si>
  <si>
    <t xml:space="preserve">System for Managing Remote Software Applications
</t>
  </si>
  <si>
    <t>US2022124081 (A1)</t>
  </si>
  <si>
    <t xml:space="preserve">GUSTAVSON ERIK [US]
KRIZ SCOTT [US]
EISENBERGER AARON [US]
BROWN GARRETT [US]
CARULLI JASON [US]
ARROW ANDREW [US]
NADARAJAN PRASHANT [SG]
WAI CHUNG WENG [MY]
WOOI SAW KEE [MY]
FAI FONG WOH [MY]
</t>
  </si>
  <si>
    <t xml:space="preserve">H04L67/10
</t>
  </si>
  <si>
    <t xml:space="preserve">H04L63/08
H04L63/0815
H04L63/168
H04L67/10
</t>
  </si>
  <si>
    <t xml:space="preserve">US202117646693
</t>
  </si>
  <si>
    <t xml:space="preserve">20211231
</t>
  </si>
  <si>
    <t xml:space="preserve">US201361782519P 20130314
US201314097120 20131204
US201816048460 20180730
US202117646693 20211231
</t>
  </si>
  <si>
    <t xml:space="preserve">Home Monitoring and Control System
</t>
  </si>
  <si>
    <t>US2022122785 (A1)</t>
  </si>
  <si>
    <t xml:space="preserve">FADELL ANTHONY M [FR]
ROGERS MATTHEW L [US]
MATSUOKA YOKY [US]
SLOO DAVID [FR]
VERON MAXIME [US]
GUENETTE ISABEL I [GB]
HONJO SHIGEFUMI [US]
</t>
  </si>
  <si>
    <t xml:space="preserve">G01J5/02
G01J5/04
G01J5/0806
G06V40/10
G08B17/00
H01H9/02
H02J3/00
H02J13/00
H04L12/28
H05B47/19
</t>
  </si>
  <si>
    <t xml:space="preserve">G01J5/025
G01J5/041
G01J5/0806
G06V40/103
G08B17/00
H01H9/02
H02J3/00
H02J13/00
H02J13/0013
H04L12/282
H04L12/2834
H05B47/19
G08B13/193
G08B17/10
G08B17/11
G08B17/113
H04L2012/2841
H05B47/195
Y02B20/40
Y02B70/30
Y04S20/20
Y10T29/49002
</t>
  </si>
  <si>
    <t xml:space="preserve">US202117563344
</t>
  </si>
  <si>
    <t xml:space="preserve">US201261704437P 20120921
WO2013US61021 20130920
US201514430124 20150320
US201815972750 20180507
US201916551483 20190826
US202017062460 20201002
US202117563344 20211228
</t>
  </si>
  <si>
    <t xml:space="preserve">Antenna Design with Structurally Integrated Composite Antenna Components
</t>
  </si>
  <si>
    <t>US2022123472 (A1)</t>
  </si>
  <si>
    <t xml:space="preserve">WEI LING-CHEN [TW]
WU WEI-YANG [TW]
</t>
  </si>
  <si>
    <t xml:space="preserve">H01Q5/25
H01Q5/364
H01Q9/04
</t>
  </si>
  <si>
    <t xml:space="preserve">H01Q5/25
H01Q5/364
H01Q9/0414
H04N5/2257
</t>
  </si>
  <si>
    <t xml:space="preserve">US202117563226
</t>
  </si>
  <si>
    <t xml:space="preserve">US202163293950P 20211227
US202117563226 20211228
</t>
  </si>
  <si>
    <t xml:space="preserve">Systems and Methods for Categorizing Motion Events
</t>
  </si>
  <si>
    <t>US2022122435 (A1)</t>
  </si>
  <si>
    <t xml:space="preserve">LASKA JASON N [US]
HUA WEI [US]
REDDY PRATEEK [US]
BAPAT AKSHAY R [US]
NEAL LAWRENCE W [US]
</t>
  </si>
  <si>
    <t xml:space="preserve">G06F3/0481
G06F3/0482
G06F3/04842
G06F3/04845
G06F3/04847
G06F3/0485
G06F3/04855
G06F3/0488
G06F3/04883
G06K9/62
G06T7/20
G06V10/20
G06V20/40
G06V20/52
G06V40/16
G06V40/20
G08B13/196
G11B27/00
G11B27/028
G11B27/031
G11B27/10
G11B27/28
G11B27/30
G11B27/34
H04N5/14
H04N5/92
H04N5/93
H04N7/18
H04N7/52
H04N21/234
H04N21/658
H04N21/845
H04W4/80
</t>
  </si>
  <si>
    <t xml:space="preserve">G06F3/0481
G06F3/0482
G06F3/04842
G06F3/04845
G06F3/04847
G06F3/0485
G06F3/04855
G06F3/0488
G06F3/04883
G06K9/6226
G06K9/6227
G06K9/6267
G06T7/20
G06V10/255
G06V20/40
G06V20/41
G06V20/49
G06V20/52
G06V40/172
G06V40/20
G08B13/196
G08B13/19608
G08B13/19613
G08B13/19615
G08B13/19663
G08B13/19669
G08B13/19671
G08B13/19682
G08B13/19691
G11B27/005
G11B27/028
G11B27/031
G11B27/105
G11B27/28
G11B27/30
G11B27/34
H04N5/144
H04N5/145
H04N5/9201
H04N5/93
H04N7/18
H04N7/181
H04N7/183
H04N7/52
H04N21/23418
H04N21/6581
H04N21/8456
H04W4/80
G06T2207/10016
G06T2207/30232
G06V20/44
H04L12/2803
H04N21/42204
H04N21/4314
</t>
  </si>
  <si>
    <t xml:space="preserve">US202117564051
</t>
  </si>
  <si>
    <t xml:space="preserve">US201462021620P 20140707
US201462057991P 20140930
US201414510042 20141008
US201514737963 20150612
US201615334172 20161025
US201715613013 20170602
US202117564051 20211228
</t>
  </si>
  <si>
    <t xml:space="preserve">ENHANCED RECONFIGURABLE INTERCONNECT NETWORK
</t>
  </si>
  <si>
    <t>US2022121928 (A1)</t>
  </si>
  <si>
    <t xml:space="preserve">DONG XIANGYU [US]
LIU JIANQIAO [US]
</t>
  </si>
  <si>
    <t xml:space="preserve">G06N3/04
G06N3/08
H04L49/25
H04L49/15
</t>
  </si>
  <si>
    <t xml:space="preserve">US202017110867
</t>
  </si>
  <si>
    <t xml:space="preserve">20201203
</t>
  </si>
  <si>
    <t xml:space="preserve">US202063093672P 20201019
US202017110867 20201203
</t>
  </si>
  <si>
    <t xml:space="preserve">ACTIONABLE EVENT DETERMINATION BASED ON VEHICLE DIAGNOSTIC DATA
</t>
  </si>
  <si>
    <t>US2022122387 (A1)</t>
  </si>
  <si>
    <t xml:space="preserve">RAMIC HARIS [US]
</t>
  </si>
  <si>
    <t xml:space="preserve">G06F3/16
G07C5/08
</t>
  </si>
  <si>
    <t xml:space="preserve">G06F3/165
G06F3/167
G07C5/08
G07C5/0808
G07C5/0833
</t>
  </si>
  <si>
    <t xml:space="preserve">US202117564383
</t>
  </si>
  <si>
    <t xml:space="preserve">WO2017US54849 20171003
US201916463007 20190522
US202117564383 20211229
</t>
  </si>
  <si>
    <t xml:space="preserve">Fine Grain Traffic Shaping Offload For A Network Interface Card
</t>
  </si>
  <si>
    <t>US2022124039 (A1)</t>
  </si>
  <si>
    <t xml:space="preserve">CHANDRA PRASHANT [US]
DUKKIPATI NANDITA [US]
VALANCIUS VYTAUTAS [US]
</t>
  </si>
  <si>
    <t xml:space="preserve">G06F9/455
H04L47/20
H04L47/22
H04L47/32
H04L47/50
H04L69/22
</t>
  </si>
  <si>
    <t xml:space="preserve">G06F9/455
G06F13/122
G06F13/28
G06F13/387
H04L47/20
H04L47/22
H04L47/323
H04L47/50
H04L47/56
H04L47/568
H04L49/901
H04L49/9068
H04L49/9084
H04L69/22
</t>
  </si>
  <si>
    <t xml:space="preserve">US202117563551
</t>
  </si>
  <si>
    <t xml:space="preserve">US201816146373 20180928
US202117563551 20211228
</t>
  </si>
  <si>
    <t xml:space="preserve">Three-Party Cryptographic Handshake Protocol
</t>
  </si>
  <si>
    <t>US2022124491 (A1)</t>
  </si>
  <si>
    <t xml:space="preserve">YUNG MARCEL M M [US]
LAZAROV DAVID [IL]
</t>
  </si>
  <si>
    <t xml:space="preserve">H04L9/08
H04L9/40
H04W12/0471
</t>
  </si>
  <si>
    <t xml:space="preserve">H04L9/0643
H04L9/083
H04L9/0838
H04L9/085
H04L9/0863
H04L9/0866
H04L9/0869
H04L9/3066
H04L9/321
H04L63/0435
H04L63/0807
H04W12/0471
H04L2209/80
H04L2463/061
</t>
  </si>
  <si>
    <t xml:space="preserve">US202117603325
</t>
  </si>
  <si>
    <t xml:space="preserve">20210405
</t>
  </si>
  <si>
    <t xml:space="preserve">US202063010288P 20200415
US202117603325 20210405
WO2021US25733 20210405
</t>
  </si>
  <si>
    <t xml:space="preserve">System And Method For Delegating Authority Through Coupled Devices
</t>
  </si>
  <si>
    <t>US2022123936 (A1)</t>
  </si>
  <si>
    <t xml:space="preserve">BARNES CALUM [US]
OLICK TOM [US]
MÁGEDLI TAMÁS [HU]
LIRA CUEVAS DAVID ARTURO [US]
HOLMES PRESTON [US]
</t>
  </si>
  <si>
    <t xml:space="preserve">H04L9/32
H04L67/02
H04W12/06
</t>
  </si>
  <si>
    <t xml:space="preserve">G06F21/335
H04L9/3213
H04L9/3247
H04L63/0807
H04L63/0876
H04L63/108
H04L67/02
H04L67/12
H04W4/70
H04W12/009
H04W12/06
H04W12/71
G06F21/44
H04L63/0846
H04L63/10
H04W12/084
</t>
  </si>
  <si>
    <t xml:space="preserve">US202117553078
</t>
  </si>
  <si>
    <t xml:space="preserve">US201962803104P 20190208
US201916518127 20190722
US202117553078 20211216
</t>
  </si>
  <si>
    <t xml:space="preserve">SECURE SELECTIVE RULES DRIVEN TOKEN INVALIDATION
</t>
  </si>
  <si>
    <t>US2022123922 (A1)</t>
  </si>
  <si>
    <t xml:space="preserve">THORPE DANNY [US]
</t>
  </si>
  <si>
    <t xml:space="preserve">H04L9/088
H04L63/10
H04L63/108
H04W12/082
H04W12/61
H04L63/0807
</t>
  </si>
  <si>
    <t xml:space="preserve">US202017071964
</t>
  </si>
  <si>
    <t xml:space="preserve">US202017071964 20201015
</t>
  </si>
  <si>
    <t xml:space="preserve">CHANNEL LAYERING OF VIDEO CONTENT FOR AUGMENTED REALITY (AR) OR CONTROL-BASED SEPARATION
</t>
  </si>
  <si>
    <t>US2022124279 (A1)</t>
  </si>
  <si>
    <t xml:space="preserve">BARROS BRETT [US]
FAABORG ALEXANDER JAMES [US]
</t>
  </si>
  <si>
    <t xml:space="preserve">A63F13/26
A63F13/537
G06F3/01
G06F3/14
G06K9/00
G06T19/00
H04N5/445
</t>
  </si>
  <si>
    <t xml:space="preserve">A63F13/26
A63F13/537
G06F3/013
G06F3/1423
G06T19/006
G06V20/41
H04N5/445
A63F2300/8082
G06V2201/10
G09G2340/12
G09G2340/14
G09G2354/00
G09G2370/04
</t>
  </si>
  <si>
    <t xml:space="preserve">US202016949172
</t>
  </si>
  <si>
    <t xml:space="preserve">US202016949172 20201016
</t>
  </si>
  <si>
    <t xml:space="preserve">METHODS, SYSTEMS, AND MEDIA FOR PRESENTING CONTENT BASED ON USER PREFERENCES OF MULTIPLE USERS IN THE PRESENCE OF A MEDIA PRESENTATION DEVICE
</t>
  </si>
  <si>
    <t>US2022124138 (A1)</t>
  </si>
  <si>
    <t xml:space="preserve">SHAH RAUNAQ [US]
VAN DER STAAY MATT [US]
</t>
  </si>
  <si>
    <t xml:space="preserve">G06F3/14
G06F16/28
G06F16/435
G06F16/438
H04L65/60
H04L67/00
H04L67/306
</t>
  </si>
  <si>
    <t xml:space="preserve">G06F3/14
G06F16/285
G06F16/435
G06F16/438
G06F16/4393
H04L65/70
H04L67/306
H04L67/34
G06F3/0481
</t>
  </si>
  <si>
    <t xml:space="preserve">US202217567432
</t>
  </si>
  <si>
    <t xml:space="preserve">US201462016428P 20140624
US201462016580P 20140624
US201462016421P 20140624
US201462016575P 20140624
WO2015US37511 20150624
US201615319100 20161215
US201916564867 20190909
US202217567432 20220103
</t>
  </si>
  <si>
    <t xml:space="preserve">AUGMENTED REALITY ASSISTED PHYSICAL FORM COMPLETION
</t>
  </si>
  <si>
    <t>US11308266 (B1); US2022121808 (A1)</t>
  </si>
  <si>
    <t xml:space="preserve">ESTRADA DIAZ OMAR [US]
</t>
  </si>
  <si>
    <t xml:space="preserve">G06F3/01
G06F3/16
G06F9/451
G06F40/174
G06K9/00
G06T19/00
</t>
  </si>
  <si>
    <t xml:space="preserve">G06F3/011
G06F3/167
G06F9/453
G06F40/174
G06T19/006
G06V30/412
</t>
  </si>
  <si>
    <t xml:space="preserve">US202016949205
</t>
  </si>
  <si>
    <t xml:space="preserve">US202016949205 20201020
</t>
  </si>
  <si>
    <t xml:space="preserve">US2013222381 (A1)
US2014188756 (A1)
US2014237342 (A1)
US2015078671 (A1)
US2015205777 (A1)
US2015220778 (A1)
US2016098698 (A1)
US2016217119 (A1)
US2016334941 (A1)
US2017192493 (A1)
US2017192950 (A1)
US2017223342 (A1)
US2017336933 (A1)
US10229100 (B1)
US2019139280 (A1)
US2019369714 (A1)
US2020125322 (A1)
US2020167412 (A1)
US10699145 (B1)
US2020356251 (A1)
US10877568 (B2)
US10990240 (B1)
</t>
  </si>
  <si>
    <t xml:space="preserve">COMBATING FALSE INFORMATION WITH CROWDSOURCING
</t>
  </si>
  <si>
    <t>US2022122121 (A1)</t>
  </si>
  <si>
    <t xml:space="preserve">WANG GANG [US]
GAO YIAN [US]
</t>
  </si>
  <si>
    <t xml:space="preserve">G06Q30/00
G06Q30/02
H04L9/30
H04L9/32
H04W12/02
</t>
  </si>
  <si>
    <t xml:space="preserve">G06Q30/0201
G06Q30/0248
G06Q30/0277
G06Q30/0278
G06Q30/0282
H04L9/3213
H04L9/3247
G06Q2220/00
H04L2209/60
</t>
  </si>
  <si>
    <t xml:space="preserve">US202017269155
</t>
  </si>
  <si>
    <t xml:space="preserve">20200519
</t>
  </si>
  <si>
    <t xml:space="preserve">WO2020US33598 20200519
</t>
  </si>
  <si>
    <t xml:space="preserve">Adaptive Energy Limiting for Transient Noise Suppression
</t>
  </si>
  <si>
    <t>US2022122625 (A1)</t>
  </si>
  <si>
    <t xml:space="preserve">LINDSTROM JOHN FREDRIC [SE]
SONNING CARL SAMUEL [SE]
</t>
  </si>
  <si>
    <t xml:space="preserve">G10L21/0208
G10L21/0216
G10L21/0232
G10L21/0264
G10L25/30
G10L25/84
H04M3/56
</t>
  </si>
  <si>
    <t xml:space="preserve">G10L21/0208
G10L21/0216
G10L21/0232
G10L21/0264
G10L25/30
G10L25/84
G10L25/87
H04M3/568
G10L2021/02082
G10L2025/786
</t>
  </si>
  <si>
    <t xml:space="preserve">US202117566950
</t>
  </si>
  <si>
    <t xml:space="preserve">US201962936751P 20191118
US201916702270 20191203
US202117566950 20211231
</t>
  </si>
  <si>
    <t xml:space="preserve">Cascaded Encoders for Simplified Streaming and Non-Streaming ASR
</t>
  </si>
  <si>
    <t>US2022122622 (A1)</t>
  </si>
  <si>
    <t xml:space="preserve">NARAYANAN ARUN [US]
SAINATH TARA [US]
CHIU CHUNG-CHENG [US]
PANG RUOMING [US]
PRABHAVALKAR ROHIT [US]
YU JIAHUI [US]
VARIANI EHSAN [US]
STROHMAN TREVOR [US]
</t>
  </si>
  <si>
    <t xml:space="preserve">G06N3/08
G10L15/00
G10L19/16
G10L25/30
</t>
  </si>
  <si>
    <t xml:space="preserve">G06N3/08
G10L15/00
G10L15/16
G10L15/32
G10L19/16
G10L25/30
G06N3/0454
</t>
  </si>
  <si>
    <t xml:space="preserve">US202117237021
</t>
  </si>
  <si>
    <t xml:space="preserve">20210421
</t>
  </si>
  <si>
    <t xml:space="preserve">US202063094300P 20201020
US202117237021 20210421
</t>
  </si>
  <si>
    <t xml:space="preserve">Speaker Identification Accuracy
</t>
  </si>
  <si>
    <t>US2022122612 (A1)</t>
  </si>
  <si>
    <t xml:space="preserve">FANG YEMING [US]
WANG QUAN [US]
MORENO MENGIBAR PEDRO JOSE [US]
LOPEZ MORENO IGNACIO [US]
FENG GANG [CN]
CHU FANG [US]
SHI JIN [CN]
PELECANOS JASON WILLIAM [US]
</t>
  </si>
  <si>
    <t xml:space="preserve">G10L17/06
</t>
  </si>
  <si>
    <t xml:space="preserve">G10L17/02
G10L17/06
G10L17/18
G10L17/08
</t>
  </si>
  <si>
    <t xml:space="preserve">US202017071223
</t>
  </si>
  <si>
    <t xml:space="preserve">US202017071223 20201015
</t>
  </si>
  <si>
    <t xml:space="preserve">TARGETED VOICE SEPARATION BY SPEAKER CONDITIONED ON SPECTROGRAM MASKING
</t>
  </si>
  <si>
    <t>US2022122611 (A1)</t>
  </si>
  <si>
    <t xml:space="preserve">WANG QUAN [US]
SRIDHAR PRASHANT [US]
MORENO IGNACIO LOPEZ [US]
MUCKENHIRN HANNAH [CH]
</t>
  </si>
  <si>
    <t xml:space="preserve">G10L17/00
G10L17/02
G10L17/04
G10L17/18
G10L17/22
G10L25/18
</t>
  </si>
  <si>
    <t xml:space="preserve">G10L17/00
G10L17/02
G10L17/04
G10L17/18
G10L17/22
G10L21/028
G10L25/18
G10L17/00
</t>
  </si>
  <si>
    <t xml:space="preserve">US202217567590
</t>
  </si>
  <si>
    <t xml:space="preserve">US201862784669P 20181224
US201916598172 20191010
US202217567590 20220103
</t>
  </si>
  <si>
    <t xml:space="preserve">SUGGESTING AN ALTERNATIVE INTERFACE WHEN ENVIRONMENTAL INTERFERENCE IS EXPECTED TO INHIBIT CERTAIN AUTOMATED ASSISTANT INTERACTIONS
</t>
  </si>
  <si>
    <t>US2022122599 (A1)</t>
  </si>
  <si>
    <t xml:space="preserve">G06F3/0488
G06F3/16
G10L15/22
G10L25/78
</t>
  </si>
  <si>
    <t xml:space="preserve">G06F3/04886
G06F3/167
G10L15/22
G10L25/78
G10L2015/223
G10L2015/228
</t>
  </si>
  <si>
    <t xml:space="preserve">US202017100013
</t>
  </si>
  <si>
    <t xml:space="preserve">US202063092943P 20201016
US202017100013 20201120
</t>
  </si>
  <si>
    <t xml:space="preserve">Managing Multi-Single-Tenant SaaS Services
</t>
  </si>
  <si>
    <t>US2022121456 (A1)</t>
  </si>
  <si>
    <t xml:space="preserve">PETERKOFSKY ROY [US]
EARL WILLIAM [US]
TAILLEFER MARTIN [US]
DAHLIN MICHAEL [US]
PRASAD CHANDRA [US]
KOWALSKI JAROSLAW [US]
BERENBERG ANNA [US]
KENNAWAY KRISTIAN [GB]
MOHR ALEXANDER [US]
HARIDAS JAIDEV [US]
</t>
  </si>
  <si>
    <t xml:space="preserve">G06F8/71
G06F9/445
G06F9/48
G06F9/50
</t>
  </si>
  <si>
    <t xml:space="preserve">G06F8/71
G06F9/44505
G06F9/485
G06F9/5072
</t>
  </si>
  <si>
    <t xml:space="preserve">US202117646479
</t>
  </si>
  <si>
    <t xml:space="preserve">US201715795850 20171027
US202017099717 20201116
US202117646479 20211229
</t>
  </si>
  <si>
    <t xml:space="preserve">Reduction Server for Fast Distributed Training
</t>
  </si>
  <si>
    <t>US2022121465 (A1)</t>
  </si>
  <si>
    <t xml:space="preserve">LAN CHANG [US]
RADPOUR SOROUSH [CA]
</t>
  </si>
  <si>
    <t xml:space="preserve">G06F9/38
G06F9/455
G06F9/48
G06F9/54
G06K9/62
G06N3/08
</t>
  </si>
  <si>
    <t xml:space="preserve">G06F9/3877
G06F9/45558
G06F9/4881
G06F9/5066
G06F9/541
G06K9/6256
G06N3/08
G06N3/084
G06F2009/45562
G06F2009/4557
</t>
  </si>
  <si>
    <t xml:space="preserve">US202017076393
</t>
  </si>
  <si>
    <t xml:space="preserve">US202017076393 20201021
</t>
  </si>
  <si>
    <t xml:space="preserve">EFFICIENTLY AUGMENTING IMAGES WITH RELATED CONTENT
</t>
  </si>
  <si>
    <t>US2022121331 (A1)</t>
  </si>
  <si>
    <t xml:space="preserve">YANG CHARLES [US]
WANG LOUIS [US]
ROSENBERG CHARLES J [US]
</t>
  </si>
  <si>
    <t xml:space="preserve">G06F3/0482
G06F3/04845
G06F16/583
G06F16/951
G06F40/205
</t>
  </si>
  <si>
    <t xml:space="preserve">G06F3/0482
G06F3/04845
G06F16/583
G06F16/951
G06F40/205
G06F2203/04803
G06F2203/04806
</t>
  </si>
  <si>
    <t xml:space="preserve">US202117563695
</t>
  </si>
  <si>
    <t xml:space="preserve">WO2017US51333 20170913
US201816069071 20180710
US202117563695 20211228
</t>
  </si>
  <si>
    <t xml:space="preserve">System, User Interface and Method For Interactive Negative Explanation of Machine learning Localization Models In Health Care Applications
</t>
  </si>
  <si>
    <t>US2022121330 (A1)</t>
  </si>
  <si>
    <t xml:space="preserve">SIENIEK MARCIN [US]
</t>
  </si>
  <si>
    <t xml:space="preserve">G06F3/0354
G06F3/0482
G06F3/04883
G06N3/08
G06N5/04
G06T7/00
G16H50/20
G16H50/30
</t>
  </si>
  <si>
    <t xml:space="preserve">G06F3/03543
G06F3/0482
G06F3/04883
G06N3/08
G06N5/04
G06T7/0012
G16H30/00
G16H50/20
G16H50/30
G06T2207/10056
G06T2207/10081
G06T2207/10088
G06T2207/10116
G06T2207/20081
G06T2207/20084
G06T2207/30024
G06T2207/30041
G06T2207/30068
G06T2207/30096
</t>
  </si>
  <si>
    <t xml:space="preserve">US201917422356
</t>
  </si>
  <si>
    <t xml:space="preserve">US201916246156 20190111
US201917422356 20191010
WO2019US55629 20191010
</t>
  </si>
  <si>
    <t xml:space="preserve">HEAD MOUNTED DISPLAY WITH LIGHTGUIDE AND MULTIPLE COMBINERS
</t>
  </si>
  <si>
    <t>US2022121034 (A1)</t>
  </si>
  <si>
    <t xml:space="preserve">QIN YI [US]
CAKMAKCI OZAN [US]
</t>
  </si>
  <si>
    <t xml:space="preserve">G02B5/04
G02B27/01
G02B27/28
G02F1/31
</t>
  </si>
  <si>
    <t xml:space="preserve">G02B5/04
G02B5/045
G02B27/0172
G02B27/283
G02F1/31
G02B2027/0125
G02B2027/0127
G02B2027/0132
G02B2027/0134
G02B2027/0178
</t>
  </si>
  <si>
    <t xml:space="preserve">US201917431986
</t>
  </si>
  <si>
    <t xml:space="preserve">US201962863549P 20190619
US201917431986 20191204
WO2019US64406 20191204
</t>
  </si>
  <si>
    <t xml:space="preserve">OPTICAL COMBINER WITH INTEGRATED PRESCRIPTION OPTICAL CORRECTION AND METHOD OF MANUFACTURE
</t>
  </si>
  <si>
    <t>US2022121029 (A1)</t>
  </si>
  <si>
    <t xml:space="preserve">G02B27/01
G02C7/02
</t>
  </si>
  <si>
    <t xml:space="preserve">G02B27/0172
G02C7/027
G02B2027/013
G02B2027/0178
</t>
  </si>
  <si>
    <t xml:space="preserve">US202017071646
</t>
  </si>
  <si>
    <t xml:space="preserve">US202017071646 20201015
</t>
  </si>
  <si>
    <t xml:space="preserve">Navigation with Dynamic Regrouping Points
</t>
  </si>
  <si>
    <t>US2022120573 (A1)</t>
  </si>
  <si>
    <t xml:space="preserve">SHARIFI MATTHEW [CH]
KRACUN ALEKSANDAR [US]
</t>
  </si>
  <si>
    <t xml:space="preserve">SHARIFI MATTHEW [US]
KRACUN ALEKSANDAR [US]
GOOGLE LLC [US]
</t>
  </si>
  <si>
    <t xml:space="preserve">G01C21/34
G01C21/36
H04W4/02
H04W4/024
H04W4/029
</t>
  </si>
  <si>
    <t xml:space="preserve">G01C21/20
G01C21/26
G01C21/28
G01C21/3438
G01C21/3484
G01C21/3617
G01C21/3697
G08G1/20
G08G1/22
H04W4/02
H04W4/023
H04W4/024
H04W4/029
H04W4/21
G01C21/3484
G01C21/3617
G08G1/22
H04W4/02
H04W4/029
H04W4/21
</t>
  </si>
  <si>
    <t xml:space="preserve">US201917422664
</t>
  </si>
  <si>
    <t xml:space="preserve">WO2019US38997 20190625
</t>
  </si>
  <si>
    <t xml:space="preserve">PRESERVING SPEECH HYPOTHESES ACROSS COMPUTING DEVICES AND/OR DIALOG SESSIONS
</t>
  </si>
  <si>
    <t>US2022122589 (A1)</t>
  </si>
  <si>
    <t xml:space="preserve">G10L15/14
G10L15/22
G10L15/26
</t>
  </si>
  <si>
    <t xml:space="preserve">G10L15/14
G10L15/22
G10L15/26
G10L15/30
G10L15/08
</t>
  </si>
  <si>
    <t xml:space="preserve">US202016949151
</t>
  </si>
  <si>
    <t xml:space="preserve">US202016949151 20201015
</t>
  </si>
  <si>
    <t xml:space="preserve">Fast Emit Low-latency Streaming ASR with Sequence-level Emission Regularization
</t>
  </si>
  <si>
    <t>US2022122586 (A1)</t>
  </si>
  <si>
    <t xml:space="preserve">YU JIAHUI [US]
CHIU CHUNG-CHENG [US]
LI BO [US]
CHANG SHUO-YIIN [US]
SAINATH TARA [US]
HAN WEI [US]
GULATI ANMOL [US]
HE YANZHANG [US]
NARAYANAN ARUN [US]
WU YONGHUI [US]
PANG RUOMING [US]
</t>
  </si>
  <si>
    <t xml:space="preserve">G10L15/06
G10L15/16
G10L15/22
G10L15/30
</t>
  </si>
  <si>
    <t xml:space="preserve">G06N3/08
G10L15/063
G10L15/16
G10L15/22
G10L15/30
</t>
  </si>
  <si>
    <t xml:space="preserve">US202117447285
</t>
  </si>
  <si>
    <t xml:space="preserve">US202063094274P 20201020
US202117447285 20210909
</t>
  </si>
  <si>
    <t xml:space="preserve">Assessing Speaker Recognition Performance
</t>
  </si>
  <si>
    <t>US2022122614 (A1)</t>
  </si>
  <si>
    <t xml:space="preserve">PELECANOS JASON [US]
CHAO PU-SEN [US]
HUANG YILING [US]
WANG QUAN [US]
</t>
  </si>
  <si>
    <t xml:space="preserve">G06N3/04
G06N3/08
G10L17/12
G10L17/18
G10L25/30
G10L25/51
</t>
  </si>
  <si>
    <t xml:space="preserve">G06N3/0454
G06N3/08
G10L17/00
G10L17/04
G10L17/12
G10L17/18
G10L25/30
G10L25/51
G10L17/18
</t>
  </si>
  <si>
    <t xml:space="preserve">US202017076743
</t>
  </si>
  <si>
    <t xml:space="preserve">US202017076743 20201021
</t>
  </si>
  <si>
    <t xml:space="preserve">Parallel Tacotron Non-Autoregressive and Controllable TTS
</t>
  </si>
  <si>
    <t>US2022122582 (A1)</t>
  </si>
  <si>
    <t xml:space="preserve">ELIAS ISAAC [US]
SHEN JONATHAN [US]
ZHANG YU [US]
JIA YE [US]
WEISS RON J [US]
WU YONGHUI [US]
CHUN BYUNGHA [JP]
</t>
  </si>
  <si>
    <t xml:space="preserve">G06F40/126
G06N3/08
G10L13/08
G10L21/10
</t>
  </si>
  <si>
    <t xml:space="preserve">G06F40/126
G06N3/0445
G06N3/0454
G06N3/08
G06N3/088
G10L13/047
G10L13/08
G10L21/10
G06N3/0481
</t>
  </si>
  <si>
    <t xml:space="preserve">US202117327076
</t>
  </si>
  <si>
    <t xml:space="preserve">US202063094834P 20201021
US202117327076 20210521
</t>
  </si>
  <si>
    <t xml:space="preserve">Using Speech Recognition to Improve Cross-Language Speech Synthesis
</t>
  </si>
  <si>
    <t>US2022122581 (A1)</t>
  </si>
  <si>
    <t xml:space="preserve">CHEN ZHEHUAI [US]
RAMABHADRAN BHUVANA [US]
ROSENBERG ANDREW [US]
ZHANG YU [US]
MORENO MENGIBAR PEDRO J [US]
</t>
  </si>
  <si>
    <t xml:space="preserve">G10L13/047
G10L13/08
G10L13/10
</t>
  </si>
  <si>
    <t xml:space="preserve">G10L13/02
G10L13/047
G10L13/086
G10L13/10
G10L15/063
G10L15/16
</t>
  </si>
  <si>
    <t xml:space="preserve">US202117451613
</t>
  </si>
  <si>
    <t xml:space="preserve">US202063094786P 20201021
US202117451613 20211020
</t>
  </si>
  <si>
    <t xml:space="preserve">END-TO-END SPEECH CONVERSION
</t>
  </si>
  <si>
    <t>US2022122579 (A1)</t>
  </si>
  <si>
    <t xml:space="preserve">BIADSY FADI [US]
WEISS RON J [US]
KRACUN ALEKSANDAR [US]
MORENO MENGIBAR PEDRO J [US]
</t>
  </si>
  <si>
    <t xml:space="preserve">G06N3/08
G10L13/02
G10L21/10
G10L25/30
H04L51/02
</t>
  </si>
  <si>
    <t xml:space="preserve">G06N3/08
G10L13/02
G10L13/027
G10L15/04
G10L21/003
G10L21/10
G10L25/30
H04L51/02
</t>
  </si>
  <si>
    <t xml:space="preserve">US201917310732
</t>
  </si>
  <si>
    <t xml:space="preserve">US201962808627P 20190221
US201917310732 20191126
WO2019US63334 20191126
</t>
  </si>
  <si>
    <t xml:space="preserve">Electronic Device with Adjustable Illumination
</t>
  </si>
  <si>
    <t>US2022124889 (A1)</t>
  </si>
  <si>
    <t xml:space="preserve">DORAI ARVIND [US]
NELSON ANDERS [US]
CONNER BRIAN JONATHAN [US]
</t>
  </si>
  <si>
    <t xml:space="preserve">G03B15/05
H04N5/225
H04N5/232
H04N5/235
H04N5/33
H05B45/10
H05B45/38
H05B45/385
H05B45/39
H05B45/48
</t>
  </si>
  <si>
    <t xml:space="preserve">G03B15/05
H04N5/2256
H04N5/23245
H04N5/2354
H04N5/33
H05B45/10
H05B45/38
H05B45/385
H05B45/39
H05B45/48
</t>
  </si>
  <si>
    <t xml:space="preserve">US202117646203
</t>
  </si>
  <si>
    <t xml:space="preserve">US201514723276 20150527
US201715403132 20170110
US201815863567 20180105
US201916268396 20190205
US201916552748 20190827
US202117646203 20211228
</t>
  </si>
  <si>
    <t xml:space="preserve">AUTOMATIC GENERATION OF A DATA MODEL FROM A STRUCTURED QUERY LANGUAGE (SQL) STATEMENT
</t>
  </si>
  <si>
    <t>US2022121631 (A1)</t>
  </si>
  <si>
    <t xml:space="preserve">ZIMA COLIN [US]
SWENSON JONATHAN [US]
DAVIDSON JAMIE [US]
HYDE JULIAN [US]
</t>
  </si>
  <si>
    <t xml:space="preserve">G06F16/21
G06F16/22
G06F16/242
G06F16/2455
</t>
  </si>
  <si>
    <t xml:space="preserve">G06F16/212
G06F16/2282
G06F16/2423
G06F16/245
G06F16/2456
</t>
  </si>
  <si>
    <t xml:space="preserve">US202017071893
</t>
  </si>
  <si>
    <t xml:space="preserve">US202017071893 20201015
</t>
  </si>
  <si>
    <t xml:space="preserve">Depth-Aware Photo Editing
</t>
  </si>
  <si>
    <t>DE112020003794 (T5)</t>
  </si>
  <si>
    <t xml:space="preserve">WANTLAND TIM PHILLIP [US]
BARBELLO BRANDON CHARLES [US]
BREITHAUPT CHRISTOPHER MAX [US]
SCHOENBERG MICHAEL JOHN [US]
KOWDLE ADARSH PRAKASH MURTHY [US]
WOODS BRYAN [US]
KUMAR ANSHUMAN [US]
</t>
  </si>
  <si>
    <t xml:space="preserve">G06T1/00
</t>
  </si>
  <si>
    <t xml:space="preserve">G06T5/005
G06T7/174
G06T7/593
G06T19/006
G06T19/20
H04N13/128
G06T2200/24
G06T2207/10012
G06T2207/10028
G06T2207/20092
H04N2013/0081
H04N2013/0092
H04N13/271
</t>
  </si>
  <si>
    <t xml:space="preserve">DE20201103794T
</t>
  </si>
  <si>
    <t xml:space="preserve">20200716
</t>
  </si>
  <si>
    <t xml:space="preserve">US201962884772P 20190809
US201916720743 20191219
WO2020US42314 20200716
</t>
  </si>
  <si>
    <t xml:space="preserve">CONTEXT AWARE AIRPLANE MODE
</t>
  </si>
  <si>
    <t>DE112019007634 (T5)</t>
  </si>
  <si>
    <t xml:space="preserve">HURWITZ JONATHAN D [US]
LEE JUSTIN [US]
</t>
  </si>
  <si>
    <t xml:space="preserve">H04M1/72409
H04M1/72442
</t>
  </si>
  <si>
    <t xml:space="preserve">H04L67/14
H04L67/143
H04M1/72454
H04M1/72463
H04W4/80
H04W52/0254
H04M1/72463
H04W4/80
H04W88/06
Y02D30/70
</t>
  </si>
  <si>
    <t xml:space="preserve">DE20191107634T
</t>
  </si>
  <si>
    <t xml:space="preserve">WO2019US46861 20190816
</t>
  </si>
  <si>
    <t xml:space="preserve">Display screen with a graphical user interface
</t>
  </si>
  <si>
    <t>USD949164 (S)</t>
  </si>
  <si>
    <t xml:space="preserve">CHANG MARK [US]
AUSTIN MATTHEW [US]
BUYAYO JAMES [US]
CORNWELL JASON [US]
KIM DEBBIE [US]
LO RICHARD [US]
SCHLEMMER JOHNATHON [US]
TOMPKINS CHRISTOPHER [US]
TORKILDSON MEGAN [US]
BARLOW JOY [US]
VOLKOV ANTON [US]
</t>
  </si>
  <si>
    <t xml:space="preserve">US202029721634F
</t>
  </si>
  <si>
    <t xml:space="preserve">20200122
</t>
  </si>
  <si>
    <t xml:space="preserve">US201629564813F 20160516
US201829642091F 20180327
US202029721634F 20200122
</t>
  </si>
  <si>
    <t xml:space="preserve">Display screen or portion thereof with an animated graphical user interface
</t>
  </si>
  <si>
    <t>USD949161 (S)</t>
  </si>
  <si>
    <t xml:space="preserve">SACHIDANANDAM VIGNESH [US]
STERN DEVON JAMES O'REILLEY [US]
GIUSTI LEONARDO [US]
</t>
  </si>
  <si>
    <t xml:space="preserve">US201929699836F
</t>
  </si>
  <si>
    <t xml:space="preserve">US201929699836F 20190729
</t>
  </si>
  <si>
    <t xml:space="preserve">USD524322S (S)
USD722325S (S)
USD743432S (S)
USD751087S (S)
USD758418S (S)
USD759692S (S)
USD776126S (S)
USD800756S (S)
USD802604S (S)
USD831652S (S)
USD846566S (S)
USD847150S (S)
USD848455S (S)
USD851656S (S)
USD892136S (S)
USD894214S (S)
USD910647S (S)
US2021064144 (A1)
US2021064145 (A1)
US2021064146 (A1)
USD916131S (S)
USD928809S (S)
USD929440S (S)
USD930026S (S)
</t>
  </si>
  <si>
    <t xml:space="preserve">USD801364S (S)
JP1590184S (S)
</t>
  </si>
  <si>
    <t xml:space="preserve">Selectively encrypting commit log entries
</t>
  </si>
  <si>
    <t>US11301579 (B1)</t>
  </si>
  <si>
    <t xml:space="preserve">MWAURA DAVID WANYOIKE [US]
ORLOV DMITRY N [US]
</t>
  </si>
  <si>
    <t xml:space="preserve">G06F11/14
G06F16/23
G06F21/62
</t>
  </si>
  <si>
    <t xml:space="preserve">G06F11/1464
G06F11/1471
G06F16/2358
G06F16/2379
G06F21/6227
G06F2201/80
G06F2201/84
G06F2221/2107
</t>
  </si>
  <si>
    <t xml:space="preserve">US201916531498
</t>
  </si>
  <si>
    <t xml:space="preserve">20190805
</t>
  </si>
  <si>
    <t xml:space="preserve">US201562255322P 20151113
US201615348254 20161110
US201916531498 20190805
</t>
  </si>
  <si>
    <t xml:space="preserve">US2003120684 (A1)
US2012011596 (A1)
US2013227303 (A1)
US2014297608 (A1)
US2014314233 (A1)
US2015326540 (A1)
</t>
  </si>
  <si>
    <t xml:space="preserve">US5696967 (A)
US6446092 (B1)
US2003041063 (A1)
US2003163431 (A1)
US2003163433 (A1)
US2006136735 (A1)
US2010185847 (A1)
US2014245025 (A1)
US2015186668 (A1)
US2015304282 (A1)
US2017046234 (A1)
US10372935 (B1)
</t>
  </si>
  <si>
    <t xml:space="preserve">Methods and systems for providing a document
</t>
  </si>
  <si>
    <t>US11301537 (B1)</t>
  </si>
  <si>
    <t xml:space="preserve">SMITH ADAM DOUGLAS [US]
ZOUFONOUN AMIN [US]
</t>
  </si>
  <si>
    <t xml:space="preserve">G06F16/93
G06F16/958
G06Q10/06
G06Q10/10
G06Q30/02
G06Q50/00
</t>
  </si>
  <si>
    <t xml:space="preserve">G06F16/93
G06F16/958
G06Q30/02
G06Q50/01
</t>
  </si>
  <si>
    <t xml:space="preserve">US201916290677
</t>
  </si>
  <si>
    <t xml:space="preserve">US20040911075 20040803
US201113193572 20110728
US201414248230 20140408
US201916290677 20190301
</t>
  </si>
  <si>
    <t xml:space="preserve">US2002059201 (A1)
US2002091770 (A1)
US2003014483 (A1)
US2004088275 (A1)
US2004122803 (A1)
US2004148275 (A1)
US2005021750 (A1)
US2005165785 (A1)
US2005216300 (A1)
US6963850 (B1)
US7478078 (B2)
US2010241579 (A1)
US2011191417 (A1)
US7999728 (B2)
US8713106 (B2)
US2015127565 (A1)
</t>
  </si>
  <si>
    <t xml:space="preserve">US5287498 (A)
US5537586 (A)
US5796393 (A)
US5950200 (A)
JPH11265369 (A)
US5963951 (A)
US6041311 (A)
US6052122 (A)
US6061681 (A)
US6073105 (A)
US6073138 (A)
US6092049 (A)
US6130938 (A)
WO0068860 (A2)
WO0068860 (A2)
US6192119 (B1)
US6256648 (B1)
US2001011247 (A1)
US6285999 (B1)
US2001039500 (A1)
WO0184266 (A2)
US6327590 (B1)
US2002023230 (A1)
US6366962 (B1)
JP2002132604 (A)
US6389372 (B1)
US2002059130 (A1)
US6421678 (B2)
US2002103682 (A1)
US2002116458 (A1)
US2002116466 (A1)
US6442567 (B1)
US2002124053 (A1)
US2002137490 (A1)
US2002143874 (A1)
US2002143944 (A1)
WO02079984 (A1)
US2002169835 (A1)
US2002174073 (A1)
US2003020977 (A1)
US2003050977 (A1)
US2003083898 (A1)
US2003101227 (A1)
US6594673 (B1)
US2003154213 (A1)
US2003163530 (A1)
US2003217151 (A1)
US6658423 (B1)
US6665715 (B1)
US2003233650 (A1)
US6678681 (B1)
US6697478 (B1)
US2004042599 (A1)
US2004088325 (A1)
US2004093224 (A1)
US6754322 (B1)
US2004122681 (A1)
US2004162830 (A1)
US6782425 (B1)
US2004167794 (A1)
US2004172378 (A1)
US6799176 (B1)
US2004193684 (A1)
US2004215793 (A1)
US2004221309 (A1)
US2004233650 (A1)
US2004249811 (A1)
US6834195 (B2)
US2004258220 (A1)
US2004260781 (A1)
US6837436 (B2)
US2005015432 (A1)
US2005015457 (A1)
WO2005015470 (A1)
US2005050158 (A1)
US6865546 (B1)
US6871186 (B1)
US2005071741 (A1)
US6895406 (B2)
US2005120084 (A1)
US6912505 (B2)
US2005152521 (A1)
US2005159998 (A1)
US2005171832 (A1)
US2005171954 (A1)
US2005177599 (A1)
US2005193054 (A1)
US2005197846 (A1)
US2005198031 (A1)
US2005209999 (A1)
US2005210409 (A1)
US2005246420 (A1)
US2005256866 (A1)
US2005267766 (A1)
US2005289470 (A1)
US2006026288 (A1)
US7013292 (B1)
US2006077957 (A1)
US2006085259 (A1)
US2006136419 (A1)
US7069308 (B2)
US7080117 (B2)
US7092821 (B2)
US2006184997 (A1)
US7106848 (B1)
US2006206604 (A1)
US7110983 (B2)
US7113917 (B2)
US7117254 (B2)
US2006230061 (A1)
US7130777 (B2)
US7130844 (B2)
US7139252 (B2)
US7155608 (B1)
US7177904 (B1)
US7188153 (B2)
CN1949220 (A)
US7225249 (B1)
US2007127631 (A1)
US7234117 (B2)
US7246164 (B2)
US2007171898 (A1)
US2007173236 (A1)
US7269590 (B2)
US7275068 (B2)
US2007248077 (A1)
US2008004941 (A1)
US2008056475 (A1)
US7343335 (B1)
US7356490 (B1)
US7360080 (B2)
US7366990 (B2)
US7383258 (B2)
US2008133716 (A1)
US2008192656 (A1)
US7433832 (B1)
US7433876 (B2)
US2009013386 (A1)
US7539697 (B1)
US7555110 (B2)
US7610287 (B1)
US7742468 (B2)
US2010198820 (A1)
US2011098156 (A1)
US2011161279 (A1)
US2011289011 (A1)
US2011289153 (A1)
US2011289574 (A1)
US8549061 (B2)
US9094390 (B1)
US2015271222 (A1)
</t>
  </si>
  <si>
    <t xml:space="preserve">Parsing natural language queries without retraining
</t>
  </si>
  <si>
    <t>US11301502 (B1)</t>
  </si>
  <si>
    <t xml:space="preserve">DIJAMCO ARMAND JOSEPH [US]
BOZKAYA TOLGA [US]
</t>
  </si>
  <si>
    <t xml:space="preserve">G06F7/00
G06F9/451
G06F16/00
G06F16/33
G06F16/338
</t>
  </si>
  <si>
    <t xml:space="preserve">G06F9/451
G06F16/334
G06F16/3344
G06F16/338
</t>
  </si>
  <si>
    <t xml:space="preserve">US201615265524
</t>
  </si>
  <si>
    <t xml:space="preserve">20160914
</t>
  </si>
  <si>
    <t xml:space="preserve">US201562218796P 20150915
US201615265524 20160914
</t>
  </si>
  <si>
    <t xml:space="preserve">US2002128821 (A1)
US2005080795 (A1)
US2005262056 (A1)
US2006074980 (A1)
US7027974 (B1)
US2007106499 (A1)
US2011320187 (A1)
US2015186504 (A1)
US2015379013 (A1)
</t>
  </si>
  <si>
    <t xml:space="preserve">US5873075 (A)
US5890103 (A)
US6236959 (B1)
US6665640 (B1)
US7263517 (B2)
</t>
  </si>
  <si>
    <t xml:space="preserve">PROVIDING A MESSAGE BASED ON A CHANGE IN WATCH TIME
</t>
  </si>
  <si>
    <t>US2022116671 (A1)</t>
  </si>
  <si>
    <t xml:space="preserve">GUPTA PRACHI [US]
MANOR EYAL [US]
</t>
  </si>
  <si>
    <t xml:space="preserve">H04N21/25
H04N21/2668
H04N21/442
H04N21/81
G06Q30/02
</t>
  </si>
  <si>
    <t xml:space="preserve">H04N21/252
H04N21/2668
H04N21/44204
H04N21/44213
H04N21/812
G06Q30/0241
G06Q30/0242
</t>
  </si>
  <si>
    <t xml:space="preserve">US202117560875
</t>
  </si>
  <si>
    <t xml:space="preserve">US201615178372 20160609
US202016933750 20200720
US202117560875 20211223
</t>
  </si>
  <si>
    <t xml:space="preserve">CROSS-DEVICE DATA SYNCHRONIZATION BASED ON SIMULTANEOUS HOTWORD TRIGGERS
</t>
  </si>
  <si>
    <t>US2022115009 (A1)</t>
  </si>
  <si>
    <t xml:space="preserve">G06F16/27
G06N5/04
G06N20/00
G10L15/197
G10L15/22
</t>
  </si>
  <si>
    <t xml:space="preserve">G06F3/167
G06F16/27
G06N5/043
G06N20/00
G10L15/197
G10L15/22
G10L15/32
G10L2015/088
G10L15/1815
G10L2015/223
</t>
  </si>
  <si>
    <t xml:space="preserve">US202017115484
</t>
  </si>
  <si>
    <t xml:space="preserve">US202063091299P 20201013
US202017115484 20201208
</t>
  </si>
  <si>
    <t xml:space="preserve">TEXT LAYOUT INTERPRETATION USING EYE GAZE DATA
</t>
  </si>
  <si>
    <t>US2022114327 (A1)</t>
  </si>
  <si>
    <t xml:space="preserve">FAABORG ALEXANDER JAMES [US]
BARROS BRETT [US]
</t>
  </si>
  <si>
    <t xml:space="preserve">G06F3/01
G06F40/106
G06F40/30
G06K9/00
G06K9/62
G10L13/02
</t>
  </si>
  <si>
    <t xml:space="preserve">G06F3/013
G06F40/106
G06F40/20
G06F40/30
G06F40/53
G06K9/6256
G06K9/6262
G06V30/412
G10L13/02
G06V30/10
G10L13/00
</t>
  </si>
  <si>
    <t xml:space="preserve">US202017310977
</t>
  </si>
  <si>
    <t xml:space="preserve">WO2020US70650 20201009
</t>
  </si>
  <si>
    <t xml:space="preserve">PRE-CONSTRUCTED QUERY RECOMMENDATIONS FOR DATA ANALYTICS
</t>
  </si>
  <si>
    <t>US2022114169 (A1)</t>
  </si>
  <si>
    <t xml:space="preserve">HILLMAN ARYEH [US]
</t>
  </si>
  <si>
    <t xml:space="preserve">G06F16/242
G06F16/25
G06F16/28
</t>
  </si>
  <si>
    <t xml:space="preserve">G06F16/2423
G06F16/2428
G06F16/2443
G06F16/2445
G06F16/252
G06F16/285
</t>
  </si>
  <si>
    <t xml:space="preserve">US202017066439
</t>
  </si>
  <si>
    <t xml:space="preserve">US202017066439 20201008
</t>
  </si>
  <si>
    <t xml:space="preserve">AUTOMATED BACKUP AND RESTORE OF A DISK GROUP
</t>
  </si>
  <si>
    <t>US2022114059 (A1)</t>
  </si>
  <si>
    <t xml:space="preserve">ZHANG XIANGDONG [US]
PALAPARTHI SATYA SRI KANTH [US]
KUMAR SACHINDRA [US]
TEKADE UDAY [US]
MUTALIK MADHAV [US]
BEZAWADA SURESH [IN]
</t>
  </si>
  <si>
    <t xml:space="preserve">G06F11/1466
G06F11/1469
G06F2201/80
G06F2201/84
</t>
  </si>
  <si>
    <t xml:space="preserve">US202117452569
</t>
  </si>
  <si>
    <t xml:space="preserve">US201816004022 20180608
US202117452569 20211027
</t>
  </si>
  <si>
    <t xml:space="preserve">Queue Allocation in Machine Learning Accelerators
</t>
  </si>
  <si>
    <t>US2022114440 (A1)</t>
  </si>
  <si>
    <t xml:space="preserve">DONG XIANGYU [US]
BELGAIED KAIS [US]
ZU YAZHOU [US]
</t>
  </si>
  <si>
    <t xml:space="preserve">G06F9/54
G06N3/08
G06N20/00
</t>
  </si>
  <si>
    <t xml:space="preserve">G06F9/544
G06F9/547
G06N3/08
G06N20/00
H04L43/0852
H04L47/10
H04L47/283
</t>
  </si>
  <si>
    <t xml:space="preserve">US202017136229
</t>
  </si>
  <si>
    <t xml:space="preserve">US202063091708P 20201014
US202017136229 20201229
</t>
  </si>
  <si>
    <t xml:space="preserve">Smart-Device-Based Radar System Performing Location Tagging
</t>
  </si>
  <si>
    <t>US2022113394 (A1)</t>
  </si>
  <si>
    <t xml:space="preserve">SHIN DONGEEK [US]
POUPYREV IVAN [US]
</t>
  </si>
  <si>
    <t xml:space="preserve">G01S13/44
G01S13/50
G06N20/00
</t>
  </si>
  <si>
    <t xml:space="preserve">G01S7/003
G01S7/415
G01S13/345
G01S13/4463
G01S13/449
G01S13/505
G01S13/56
G01S15/523
G06F3/017
G06N20/00
G01S7/2883
G01S7/356
G01S7/414
G01S7/417
G01S7/539
</t>
  </si>
  <si>
    <t xml:space="preserve">US202017069633
</t>
  </si>
  <si>
    <t xml:space="preserve">US202017069633 20201013
</t>
  </si>
  <si>
    <t xml:space="preserve">Context Based Gesture Actions on a Touchscreen
</t>
  </si>
  <si>
    <t>US2022113864 (A1)</t>
  </si>
  <si>
    <t xml:space="preserve">SAMUEL FADY [CA]
JAIN VARUN [CA]
</t>
  </si>
  <si>
    <t xml:space="preserve">G06F3/041
G06F3/0482
G06F3/04883
G06F3/048
</t>
  </si>
  <si>
    <t xml:space="preserve">US202117561015
</t>
  </si>
  <si>
    <t xml:space="preserve">US201213567828 20120806
US201715587587 20170505
US201916656297 20191017
US202117561015 20211223
</t>
  </si>
  <si>
    <t xml:space="preserve">ON-DEVICE PERSONALIZATION OF SPEECH SYNTHESIS FOR TRAINING OF SPEECH RECOGNITION MODEL(S)
</t>
  </si>
  <si>
    <t>US2022115000 (A1)</t>
  </si>
  <si>
    <t xml:space="preserve">BEAUFAYS FRANÇOISE [US]
SCHALKWYK JOHAN [US]
SIM KHE CHAI [US]
</t>
  </si>
  <si>
    <t xml:space="preserve">G10L13/033
G10L13/047
G10L13/10
</t>
  </si>
  <si>
    <t xml:space="preserve">G10L13/00
G10L13/033
G10L13/047
G10L13/10
G10L15/00
G10L25/30
</t>
  </si>
  <si>
    <t xml:space="preserve">US202017082518
</t>
  </si>
  <si>
    <t xml:space="preserve">US202063090553P 20201012
US202017082518 20201028
</t>
  </si>
  <si>
    <t xml:space="preserve">Dynamics Processing Effect Architecture
</t>
  </si>
  <si>
    <t>US2022116728 (A1)</t>
  </si>
  <si>
    <t xml:space="preserve">GARCIA RICARDO ANTONIO [US]
KEMLER BRIAN [US]
LEE JUSTIN WOOYOUNG [US]
LYON RICHARD FRANCIS [US]
SLANEY MALCOLM GRAHAM [US]
</t>
  </si>
  <si>
    <t xml:space="preserve">H04R3/04
H04S3/00
H04S7/00
</t>
  </si>
  <si>
    <t xml:space="preserve">G06F3/165
H04R3/04
H04S3/008
H04S7/302
H04S2400/01
</t>
  </si>
  <si>
    <t xml:space="preserve">US202117559307
</t>
  </si>
  <si>
    <t xml:space="preserve">US201862668142P 20180507
US201916401264 20190502
US202016862213 20200429
US202117559307 20211222
</t>
  </si>
  <si>
    <t xml:space="preserve">Activity Detection On Devices With Multi-Modal Sensing
</t>
  </si>
  <si>
    <t>US2022116707 (A1)</t>
  </si>
  <si>
    <t xml:space="preserve">ZYSKOWSKI JAMIE ALEXANDER [US]
MISIUNAS KAROLIS [CH]
INSKIP VI THOMÁS WILLIAM [US]
ROM MOHAMAD HASSAN BIN MOHAMAD [CH]
</t>
  </si>
  <si>
    <t xml:space="preserve">G06F3/01
G06F3/16
G06N20/00
H04R1/10
H04R3/04
H04R5/033
H04R5/04
</t>
  </si>
  <si>
    <t xml:space="preserve">G06F3/011
G06F3/017
G06F3/16
G06N20/00
H04R1/1091
H04R3/04
H04R5/033
H04R5/04
G06N3/084
H04R2420/07
H04R2430/01
</t>
  </si>
  <si>
    <t xml:space="preserve">US202017091482
</t>
  </si>
  <si>
    <t xml:space="preserve">US202063091580P 20201014
US202017091482 20201106
</t>
  </si>
  <si>
    <t xml:space="preserve">Bias Lighting Effect Generation for Videos
</t>
  </si>
  <si>
    <t>US2022116550 (A1)</t>
  </si>
  <si>
    <t xml:space="preserve">KU BRYAN [US]
CHENG AILEEN [US]
VAN MOOK RICK MARIA FREDERIKUS [US]
</t>
  </si>
  <si>
    <t xml:space="preserve">KU BRYAN [US]
CHENG AILEEN [US]
VAN MOOK RICK MARIA FREDERIKUS [US]
GOOGLE LLC [US]
</t>
  </si>
  <si>
    <t xml:space="preserve">G06T5/00
H04N5/262
</t>
  </si>
  <si>
    <t xml:space="preserve">G06T5/002
H04N5/2628
H04N21/41407
H04N21/4318
H04N21/44
H04N21/4854
G06T2207/10016
</t>
  </si>
  <si>
    <t xml:space="preserve">US201917422097
</t>
  </si>
  <si>
    <t xml:space="preserve">20190501
</t>
  </si>
  <si>
    <t xml:space="preserve">WO2019US30195 20190501
</t>
  </si>
  <si>
    <t xml:space="preserve">Degree Switching Configuration For Network Architecture
</t>
  </si>
  <si>
    <t>US2022116692 (A1)</t>
  </si>
  <si>
    <t xml:space="preserve">SCHMOGROW RENE [US]
SALSI MASSIMILIANO [US]
NEWLAND MATTHEW ELDRED [US]
CANTONO MATTIA [US]
</t>
  </si>
  <si>
    <t xml:space="preserve">G02B6/35
H04J14/02
H04Q11/00
</t>
  </si>
  <si>
    <t xml:space="preserve">G02B6/356
H04J14/0212
H04J14/0217
H04J14/0219
H04J14/022
H04Q11/0005
H04Q2011/0011
H04Q2011/0016
H04Q2011/0024
H04Q2011/0054
</t>
  </si>
  <si>
    <t xml:space="preserve">US202017066850
</t>
  </si>
  <si>
    <t xml:space="preserve">US202017066850 20201009
</t>
  </si>
  <si>
    <t xml:space="preserve">ADAPTING SEARCH QUERY PROCESSING ACCORDING TO LOCALLY DETECTED VIDEO CONTENT CONSUMPTION
</t>
  </si>
  <si>
    <t>US2022116682 (A1)</t>
  </si>
  <si>
    <t xml:space="preserve">OZTASKENT ANT [GB]
VOLOVICH YAROSLAV [GB]
TROLLOPE INGRID MCAULAY [GB]
</t>
  </si>
  <si>
    <t xml:space="preserve">G06F16/432
G06F16/783
H04N21/422
H04N21/439
H04N21/442
H04N21/4722
</t>
  </si>
  <si>
    <t xml:space="preserve">G06F16/433
G06F16/7834
H04N21/42203
H04N21/4394
H04N21/44213
H04N21/4722
H04N21/482
H04N21/4828
H04N21/8113
</t>
  </si>
  <si>
    <t xml:space="preserve">US202117555686
</t>
  </si>
  <si>
    <t xml:space="preserve">US201414303506 20140612
US201815892270 20180208
US201916659183 20191021
US202117555686 20211220
</t>
  </si>
  <si>
    <t xml:space="preserve">VIDEO MANIPULATION WITH FACE REPLACEMENT
</t>
  </si>
  <si>
    <t>US2022115042 (A1)</t>
  </si>
  <si>
    <t xml:space="preserve">ZUKERMAN JOKUBAS [US]
PAGLIA MARCO [US]
SAGER CHAD [US]
POES ANDREW [US]
CLAWGES MAEGAN [US]
EVFIMIOU IVAN [US]
FOSTER GREGORY [US]
KEENE SAMUEL [AU]
GREGG JOHN [US]
MORSE REED [US]
</t>
  </si>
  <si>
    <t xml:space="preserve">G06T11/40
G06T11/60
G06V10/94
G06V20/40
G06V40/16
G11B27/036
H04N21/81
</t>
  </si>
  <si>
    <t xml:space="preserve">G06T11/40
G06T11/60
G06V10/95
G06V20/49
G06V40/161
G11B27/036
H04N21/8146
</t>
  </si>
  <si>
    <t xml:space="preserve">US202117559575
</t>
  </si>
  <si>
    <t xml:space="preserve">US201615394437 20161229
US201916597637 20191009
US202117559575 20211222
</t>
  </si>
  <si>
    <t xml:space="preserve">DETECTING NEAR MATCHES TO A HOTWORD OR PHRASE
</t>
  </si>
  <si>
    <t>US2022115011 (A1)</t>
  </si>
  <si>
    <t xml:space="preserve">G10L15/08
G10L15/22
G10L25/51
</t>
  </si>
  <si>
    <t xml:space="preserve">G10L15/08
G10L15/22
G10L25/51
G10L2015/223
G10L15/32
</t>
  </si>
  <si>
    <t xml:space="preserve">US202017081645
</t>
  </si>
  <si>
    <t xml:space="preserve">US202063091237P 20201013
US202017081645 20201027
</t>
  </si>
  <si>
    <t xml:space="preserve">ANONYMOUS DEVICE AUTHENTICATION
</t>
  </si>
  <si>
    <t>US2022116776 (A1)</t>
  </si>
  <si>
    <t xml:space="preserve">SPANGLER RANDALL [US]
FARAJI KIAVASH [US]
</t>
  </si>
  <si>
    <t xml:space="preserve">H02J7/00
H02J50/10
H02J50/80
H04L9/08
H04L9/30
H04L9/32
H04W12/0431
H04W12/069
H04W12/50
</t>
  </si>
  <si>
    <t xml:space="preserve">H02J7/00045
H02J50/10
H02J50/80
H04L9/0891
H04L9/3073
H04L9/3247
H04L63/08
H04W12/0431
H04W12/069
H04W12/50
H02J50/40
Y04S40/20
</t>
  </si>
  <si>
    <t xml:space="preserve">US202017268668
</t>
  </si>
  <si>
    <t xml:space="preserve">US201962870167P 20190703
US202017268668 20200630
WO2020US40240 20200630
</t>
  </si>
  <si>
    <t xml:space="preserve">GROUP CURATED MEDIA CHANNELS
</t>
  </si>
  <si>
    <t>US2022116433 (A1)</t>
  </si>
  <si>
    <t xml:space="preserve">LEWIS JUSTIN [US]
RAY JONATHAN WILLIAM [US]
</t>
  </si>
  <si>
    <t xml:space="preserve">G06Q50/00
H04L9/40
H04L65/403
H04L67/566
H04N21/25
H04N21/254
H04N21/2668
H04N21/462
</t>
  </si>
  <si>
    <t xml:space="preserve">G06Q50/01
H04L51/10
H04L51/52
H04L65/403
H04L67/566
H04N21/252
H04N21/2541
H04N21/2668
H04N21/4622
H04L63/104
</t>
  </si>
  <si>
    <t xml:space="preserve">US202117558766
</t>
  </si>
  <si>
    <t xml:space="preserve">US201314081760 20131115
US201815988778 20180524
US201916534681 20190807
US202117558766 20211222
</t>
  </si>
  <si>
    <t xml:space="preserve">EXTENSION FRAMEWORK FOR DATA ANALYTICS
</t>
  </si>
  <si>
    <t>US2022116422 (A1)</t>
  </si>
  <si>
    <t xml:space="preserve">DAVIDSON JAMIE [US]
GIESELER WIL [US]
</t>
  </si>
  <si>
    <t xml:space="preserve">G06F9/44526
G06F9/54
G06F9/543
G06F16/24556
G06F21/6218
H04L63/20
</t>
  </si>
  <si>
    <t xml:space="preserve">US202017066470
</t>
  </si>
  <si>
    <t xml:space="preserve">US202017066470 20201008
</t>
  </si>
  <si>
    <t xml:space="preserve">Wireless Charing Coil In Wearable Devices
</t>
  </si>
  <si>
    <t>US2022115918 (A1)</t>
  </si>
  <si>
    <t xml:space="preserve">TIAN QI [US]
JIA LIANG [US]
SCOTT TRESSA CHRISTIE [US]
LAKSHMIKANTHAN SRIKANTH [US]
</t>
  </si>
  <si>
    <t xml:space="preserve">H02J7/02
H02J50/10
H02J50/70
</t>
  </si>
  <si>
    <t xml:space="preserve">H02J7/02
H02J50/005
H02J50/10
H02J50/70
</t>
  </si>
  <si>
    <t xml:space="preserve">US202017065595
</t>
  </si>
  <si>
    <t xml:space="preserve">US202017065595 20201008
</t>
  </si>
  <si>
    <t xml:space="preserve">Passive Adapter for Magnetic Inductive Wireless Charging
</t>
  </si>
  <si>
    <t>US2022115916 (A1)</t>
  </si>
  <si>
    <t xml:space="preserve">JIA LIANG [US]
MEHTA SRENIK SURESH [US]
</t>
  </si>
  <si>
    <t xml:space="preserve">H02J7/00
H02J50/12
H02J50/50
</t>
  </si>
  <si>
    <t xml:space="preserve">H01F27/366
H01F38/14
H02J7/00047
H02J50/12
H02J50/50
H04B5/0037
H04B5/0081
H02J50/12
H02J2310/22
</t>
  </si>
  <si>
    <t xml:space="preserve">US202017274548
</t>
  </si>
  <si>
    <t xml:space="preserve">WO2020US17862 20200212
</t>
  </si>
  <si>
    <t xml:space="preserve">SYSTEMS AND METHODS FOR GENERATING AND SELECTING LOCAL CONTENT TO IMPROVE SECURITY AND UTILIZATION OF NETWORK RESOURCES
</t>
  </si>
  <si>
    <t>US2022116410 (A1)</t>
  </si>
  <si>
    <t xml:space="preserve">SHARIFI MATTHEW NIRVAN [US]
PETROU DAVID [US]
</t>
  </si>
  <si>
    <t xml:space="preserve">G06F21/50
H04L67/10
</t>
  </si>
  <si>
    <t xml:space="preserve">G06F9/451
G06F16/9574
G06F21/6227
G06F21/6245
G06F21/84
G06Q30/0255
G06Q30/0261
G06Q50/10
H04L63/1416
H04L63/1425
H04L67/10
H04N21/21815
H04N21/2407
H04N21/6332
H04N21/8133
H04N21/858
</t>
  </si>
  <si>
    <t xml:space="preserve">US202017278580
</t>
  </si>
  <si>
    <t xml:space="preserve">WO2020US22728 20200313
</t>
  </si>
  <si>
    <t xml:space="preserve">SYSTEMS AND METHODS FOR PROTECTING AGAINST EXPOSURE TO CONTENT VIOLATING A CONTENT POLICY
</t>
  </si>
  <si>
    <t>US2022116402 (A1)</t>
  </si>
  <si>
    <t xml:space="preserve">CHAI HONGJIE [US]
ZANOTTI VINCENT [US]
FELDMAN BRUCE [US]
ALBORZI HOUMAN [US]
MALKIN ROBERT [US]
NARLIKAR GIRIJA [US]
BURR BRIANNA [US]
RUSSELL MARK [US]
</t>
  </si>
  <si>
    <t xml:space="preserve">G06F16/45
G06N20/00
</t>
  </si>
  <si>
    <t xml:space="preserve">G06F16/45
G06N20/00
G06Q50/01
H04L63/104
G06N20/00
H04L63/0227
H04L63/20
</t>
  </si>
  <si>
    <t xml:space="preserve">US202017066239
</t>
  </si>
  <si>
    <t xml:space="preserve">US202017066239 20201008
</t>
  </si>
  <si>
    <t xml:space="preserve">Representing Certificate Expiration with Time-Based Intermediate Certificate Authorities
</t>
  </si>
  <si>
    <t>US2022116229 (A1)</t>
  </si>
  <si>
    <t xml:space="preserve">JONES MATTHEW ROBERT [US]
BENOY BENJAMIN JACKSON [US]
WOOD JOHN DAVID THAYER [US]
</t>
  </si>
  <si>
    <t xml:space="preserve">H04L9/0869
H04L9/3247
H04L9/3265
H04L9/3268
H04L9/50
H04L9/50
</t>
  </si>
  <si>
    <t xml:space="preserve">US202017069178
</t>
  </si>
  <si>
    <t xml:space="preserve">US202017069178 20201013
</t>
  </si>
  <si>
    <t xml:space="preserve">Interface for Patient-Provider Conversation and Auto-generation of Note or Summary
</t>
  </si>
  <si>
    <t>US2022115134 (A1)</t>
  </si>
  <si>
    <t xml:space="preserve">STRADER MELISSA [US]
ITO WILLIAM [US]
CO CHRISTOPHER [US]
CHOU KATHERINE [US]
RAJKOMAR ALVIN [US]
ROLFE REBECCA [US]
</t>
  </si>
  <si>
    <t xml:space="preserve">G06F16/33
G06F40/279
G10L15/00
G10L15/08
G16H10/60
G16H40/63
G16H50/20
G16H50/70
</t>
  </si>
  <si>
    <t xml:space="preserve">G06F16/3344
G06F40/279
G10L15/00
G10L15/005
G10L15/08
G16H10/60
G16H40/63
G16H50/20
G16H50/70
G16H80/00
G10L2015/088
G10L17/00
</t>
  </si>
  <si>
    <t xml:space="preserve">US202117557391
</t>
  </si>
  <si>
    <t xml:space="preserve">US201762575732P 20171023
US201815988489 20180524
US202117557391 20211221
</t>
  </si>
  <si>
    <t xml:space="preserve">NETWORK PROXY BIDDING SYSTEM
</t>
  </si>
  <si>
    <t>US2022114618 (A1)</t>
  </si>
  <si>
    <t xml:space="preserve">HEILIG JOERG [US]
SPENCER SCOTT [US]
BAFNA RAHUL [US]
LIN WAYNE W [US]
</t>
  </si>
  <si>
    <t xml:space="preserve">G06Q30/02
G06Q30/08
</t>
  </si>
  <si>
    <t xml:space="preserve">G06Q30/02
G06Q30/0275
G06Q30/08
</t>
  </si>
  <si>
    <t xml:space="preserve">US202117556136
</t>
  </si>
  <si>
    <t xml:space="preserve">US20080110387P 20081031
US20090607690 20091028
US201715464992 20170321
US202016855765 20200422
US202117556136 20211220
</t>
  </si>
  <si>
    <t xml:space="preserve">DEVICE ACCESS USING A HEAD-MOUNTED DEVICE
</t>
  </si>
  <si>
    <t>US2022114248 (A1)</t>
  </si>
  <si>
    <t xml:space="preserve">G06F1/16
G06F21/32
G06F21/34
</t>
  </si>
  <si>
    <t xml:space="preserve">G06F1/163
G06F21/32
G06F21/34
</t>
  </si>
  <si>
    <t xml:space="preserve">US202016949032
</t>
  </si>
  <si>
    <t xml:space="preserve">US202016949032 20201009
</t>
  </si>
  <si>
    <t xml:space="preserve">TRAINING NEURAL NETWORKS USING DATA AUGMENTATION POLICIES
</t>
  </si>
  <si>
    <t>US2022114400 (A1)</t>
  </si>
  <si>
    <t xml:space="preserve">SHLENS JONATHON [US]
LE QUOC V [US]
CUBUK EKIN DOGUS [US]
ZOPH BARRET [US]
</t>
  </si>
  <si>
    <t xml:space="preserve">G06K9/6256
G06K9/6262
G06N3/08
G06N20/00
G06N3/04
G06N3/084
G06N7/005
</t>
  </si>
  <si>
    <t xml:space="preserve">US202117556871
</t>
  </si>
  <si>
    <t xml:space="preserve">US201962909216P 20191001
US202016833449 20200327
US202117556871 20211220
</t>
  </si>
  <si>
    <t xml:space="preserve">COMPREHENSIBILITY-BASED IDENTIFICATION OF EDUCATIONAL CONTENT OF MULTIPLE CONTENT TYPES
</t>
  </si>
  <si>
    <t>US2022114205 (A1)</t>
  </si>
  <si>
    <t xml:space="preserve">RODRIGUES ARTHUR [BR]
BROOKS MINDY [US]
DANTAS DE CASTRO RAFAEL [US]
FRANCKEL SONIA [US]
DINIZ DE PAULA BRUNO [BR]
</t>
  </si>
  <si>
    <t xml:space="preserve">G06F9/451
G06F16/438
G06N20/00
</t>
  </si>
  <si>
    <t xml:space="preserve">G06F9/451
G06F16/24578
G06F16/438
G06F16/9535
G06F16/954
G06N20/00
G06Q50/205
</t>
  </si>
  <si>
    <t xml:space="preserve">US201917428481
</t>
  </si>
  <si>
    <t xml:space="preserve">US201962801617P 20190205
US201917428481 20190301
WO2019US20359 20190301
</t>
  </si>
  <si>
    <t xml:space="preserve">UNIFIED VIEWING OF ROLES AND PERMISSIONS IN A COMPUTER DATA PROCESSING SYSTEM
</t>
  </si>
  <si>
    <t>US2022114265 (A1)</t>
  </si>
  <si>
    <t xml:space="preserve">RIGGI CARLA [US]
MADIGAN LAUREN [US]
HARROW LARA [US]
</t>
  </si>
  <si>
    <t xml:space="preserve">G06F21/60
G06F21/62
</t>
  </si>
  <si>
    <t xml:space="preserve">G06F21/577
G06F21/604
G06F21/6218
G06F21/6227
H04L63/10
G06F2221/2101
G06F2221/2141
G06F2221/2145
</t>
  </si>
  <si>
    <t xml:space="preserve">US202017066447
</t>
  </si>
  <si>
    <t xml:space="preserve">US202017066447 20201008
</t>
  </si>
  <si>
    <t xml:space="preserve">MOBILE-ENABLED VOICE SEARCH OF MEDIA ITEMS FOR DISPLAYING ON ALTERNATIVE PLAYBACK DEVICES
</t>
  </si>
  <si>
    <t>US2022113935 (A1)</t>
  </si>
  <si>
    <t xml:space="preserve">PATWARDHAN JAEE [US]
MITHANI SANA [US]
MILLS ALLAN [US]
KLEIN NICOLAS [US]
MURPHY YAKKA NAKIA [US]
HARRISON ADAM [US]
</t>
  </si>
  <si>
    <t xml:space="preserve">G06F3/0481
G06F3/16
G06F16/435
G06F16/438
G10L15/22
G10L15/26
</t>
  </si>
  <si>
    <t xml:space="preserve">G06F3/0481
G06F3/167
G06F16/438
G06F16/48
G06F16/953
G10L15/22
G10L15/26
G10L15/26
</t>
  </si>
  <si>
    <t xml:space="preserve">US201917419255
</t>
  </si>
  <si>
    <t xml:space="preserve">20190701
</t>
  </si>
  <si>
    <t xml:space="preserve">WO2019US40201 20190701
</t>
  </si>
  <si>
    <t xml:space="preserve">IN-CONVERSATION SEARCH
</t>
  </si>
  <si>
    <t>US2022114223 (A1)</t>
  </si>
  <si>
    <t xml:space="preserve">GARRETT MARYAM [US]
MINER RICHARD A [US]
</t>
  </si>
  <si>
    <t xml:space="preserve">G06F16/951
G10L13/08
G10L15/08
G10L15/22
G10L15/26
G10L15/30
H04L51/04
H04L51/18
</t>
  </si>
  <si>
    <t xml:space="preserve">G06F16/3334
G06F16/951
G10L13/08
G10L15/08
G10L15/22
G10L15/26
G10L15/30
H04L12/1827
H04L51/02
H04L51/18
H04M3/56
G10L2015/088
G10L2015/223
H04L51/04
</t>
  </si>
  <si>
    <t xml:space="preserve">US202117645730
</t>
  </si>
  <si>
    <t xml:space="preserve">US20090398297 20090305
US201514684744 20150413
US201615340020 20161101
US202016807555 20200303
US202117645730 20211222
</t>
  </si>
  <si>
    <t xml:space="preserve">RADAR-BASED LOCALIZATION FROM INTERFERENCE
</t>
  </si>
  <si>
    <t>US2022113401 (A1)</t>
  </si>
  <si>
    <t xml:space="preserve">AXLEY ANDREW LARSEN [US]
MONSLER ERIC MICHAEL [US]
MEINGAST MARCI [US]
</t>
  </si>
  <si>
    <t xml:space="preserve">G01S7/00
G01S7/02
G01S13/56
G01S13/88
</t>
  </si>
  <si>
    <t xml:space="preserve">G01S7/003
G01S7/023
G01S13/56
G01S13/88
G01S1/04
G08C2200/00
</t>
  </si>
  <si>
    <t xml:space="preserve">US202117500605
</t>
  </si>
  <si>
    <t xml:space="preserve">US202063091198P 20201013
US202117500605 20211013
</t>
  </si>
  <si>
    <t xml:space="preserve">INFERRING SEMANTIC LABEL(S) FOR ASSISTANT DEVICE(S) BASED ON DEVICE-SPECIFIC SIGNAL(S)
</t>
  </si>
  <si>
    <t>US2022139573 (A1)</t>
  </si>
  <si>
    <t xml:space="preserve">G06F16/9032
G10L15/30
G16Y10/80
G16Y40/35
</t>
  </si>
  <si>
    <t xml:space="preserve">G06F16/3329
G06F16/90332
G10L15/30
G16Y10/80
G16Y40/35
</t>
  </si>
  <si>
    <t xml:space="preserve">US202017083613
</t>
  </si>
  <si>
    <t xml:space="preserve">US202017083613 20201029
</t>
  </si>
  <si>
    <t xml:space="preserve">US2016019458 (A1)
US9781575 (B1)
US2018234294 (A1)
US10410090 (B1)
US10904027 (B1)
US11010982 (B1)
US2021263900 (A1)
US11210851 (B1)
</t>
  </si>
  <si>
    <t xml:space="preserve">ILLUMINATED SPEAKER DEVICE
</t>
  </si>
  <si>
    <t>CA180349 (S)</t>
  </si>
  <si>
    <t xml:space="preserve">2022-04-06
</t>
  </si>
  <si>
    <t xml:space="preserve">CA20180180349F
</t>
  </si>
  <si>
    <t xml:space="preserve">20180314
</t>
  </si>
  <si>
    <t xml:space="preserve">US201729621006F 20171003
</t>
  </si>
  <si>
    <t xml:space="preserve">SPEAKER DEVICE
</t>
  </si>
  <si>
    <t>CA178577 (S)</t>
  </si>
  <si>
    <t xml:space="preserve">CA20170178577F
</t>
  </si>
  <si>
    <t xml:space="preserve">20171206
</t>
  </si>
  <si>
    <t xml:space="preserve">US201729615769F 20170831
</t>
  </si>
  <si>
    <t>CA178576 (S)</t>
  </si>
  <si>
    <t xml:space="preserve">CA20170178576F
</t>
  </si>
  <si>
    <t xml:space="preserve">US201729615773F 20170831
</t>
  </si>
  <si>
    <t xml:space="preserve">ELECTRONIC DEVICE
</t>
  </si>
  <si>
    <t>CA194013 (S)</t>
  </si>
  <si>
    <t xml:space="preserve">CA20200194013F
</t>
  </si>
  <si>
    <t xml:space="preserve">US201929706542F 20190920
</t>
  </si>
  <si>
    <t>CA193950 (S)</t>
  </si>
  <si>
    <t xml:space="preserve">CA20200193950F
</t>
  </si>
  <si>
    <t xml:space="preserve">US201929706536F 20190920
</t>
  </si>
  <si>
    <t>CA187765 (S)</t>
  </si>
  <si>
    <t xml:space="preserve">CA20180187765F
</t>
  </si>
  <si>
    <t xml:space="preserve">US201729621001F 20171003
</t>
  </si>
  <si>
    <t xml:space="preserve">Thermostat trim plate
</t>
  </si>
  <si>
    <t>USD948357 (S)</t>
  </si>
  <si>
    <t xml:space="preserve">LEE DONGKYU [US]
BERUBE ETIENNE [US]
OLSSON MAJ ISABELLE [US]
BAI SUNG KYUN [US]
CHOU WEN PIN [TW]
</t>
  </si>
  <si>
    <t xml:space="preserve">US202029731332F
</t>
  </si>
  <si>
    <t xml:space="preserve">20200414
</t>
  </si>
  <si>
    <t xml:space="preserve">US202029731332F 20200414
</t>
  </si>
  <si>
    <t xml:space="preserve">USD693703S (S)
USD704576S (S)
USD867905S (S)
</t>
  </si>
  <si>
    <t xml:space="preserve">Display screen with icon
</t>
  </si>
  <si>
    <t>USD948575 (S)</t>
  </si>
  <si>
    <t xml:space="preserve">LEE SEHEE [US]
</t>
  </si>
  <si>
    <t xml:space="preserve">US202129780644F
</t>
  </si>
  <si>
    <t xml:space="preserve">20210426
</t>
  </si>
  <si>
    <t xml:space="preserve">US201829643551F 20180410
US201929717986F 20191220
US202129780644F 20210426
</t>
  </si>
  <si>
    <t xml:space="preserve">USD281081S (S)
USD562343S (S)
USD564541S (S)
US2010058244 (A1)
US2010077347 (A1)
USD681676S (S)
USD683365S (S)
USD706825S (S)
USD715325S (S)
USD717339S (S)
USD729837S (S)
USD737858S (S)
USD738401S (S)
USD753690S (S)
USD754746S (S)
USD769319S (S)
USD772937S (S)
USD781916S (S)
USD786930S (S)
USD808427S (S)
USD809014S (S)
USD809015S (S)
USD843412S (S)
USD847859S (S)
USD853441S (S)
USD873858S (S)
USD874516S (S)
USD910646S (S)
USD910714S (S)
USD916892S (S)
US11102178 (B2)
US2021311610 (A1)
</t>
  </si>
  <si>
    <t xml:space="preserve">USD298144S (S)
USD428399S (S)
USD525981S (S)
USD546836S (S)
USD565588S (S)
USD582940S (S)
USD643047S (S)
USD659711S (S)
USD682309S (S)
USD683757S (S)
USD692457S (S)
USD703692S (S)
USD711416S (S)
USD715835S (S)
USD716343S (S)
USD726196S (S)
USD728614S (S)
USD730364S (S)
USD731546S (S)
USD732048S (S)
USD744530S (S)
USD745563S (S)
USD745889S (S)
USD745890S (S)
USD750108S (S)
USD752069S (S)
USD753714S (S)
USD757100S (S)
USD757103S (S)
USD757795S (S)
USD757805S (S)
USD758390S (S)
USD761847S (S)
USD763915S (S)
USD771693S (S)
USD773479S (S)
USD774082S (S)
USD775667S (S)
USD780806S (S)
USD783048S (S)
USD784406S (S)
USD785045S (S)
USD786928S (S)
USD787556S (S)
USD788814S (S)
USD797122S (S)
USD809561S (S)
USD818470S (S)
USD826241S (S)
USD826264S (S)
USD832303S (S)
USD834062S (S)
USD835656S (S)
USD837261S (S)
USD868105S (S)
USD888097S (S)
USD888762S (S)
</t>
  </si>
  <si>
    <t>USD948572 (S)</t>
  </si>
  <si>
    <t xml:space="preserve">US202129784159F
</t>
  </si>
  <si>
    <t xml:space="preserve">US201829643565F 20180410
US201929717990F 20191220
US202029732007F 20200420
US202129782905F 20210510
US202129783112F 20210511
US202129783542F 20210513
US202129783780F 20210514
US202129783973F 20210517
US202129784159F 20210518
</t>
  </si>
  <si>
    <t xml:space="preserve">USD390548S (S)
USD565592S (S)
USD566129S (S)
USD608368S (S)
USD615552S (S)
USD615553S (S)
USD615991S (S)
USD615992S (S)
USD624928S (S)
USD624930S (S)
USD652487S (S)
USD652895S (S)
USD664430S (S)
USD687444S (S)
USD727358S (S)
USD736256S (S)
USD748672S (S)
USD752061S (S)
USD766965S (S)
USD778316S (S)
USD779507S (S)
USD781343S (S)
USD791185S (S)
USD814430S (S)
USD826984S (S)
USD848475S (S)
USD851126S (S)
USD851127S (S)
USD894229S (S)
USD894924S (S)
USD912089S (S)
USD917510S (S)
USD917511S (S)
USD933710S (S)
USD934906S (S)
</t>
  </si>
  <si>
    <t xml:space="preserve">USD270272S (S)
USD298144S (S)
USD545836S (S)
USD545837S (S)
USD545838S (S)
USD545839S (S)
USD582940S (S)
USD585910S (S)
USD592223S (S)
USD665409S (S)
USD667432S (S)
USD671957S (S)
USD673174S (S)
USD676458S (S)
USD680551S (S)
USD682309S (S)
USD682313S (S)
USD683360S (S)
USD691633S (S)
USD692910S (S)
USD695307S (S)
US2014298259 (A1)
USD716343S (S)
USD719186S (S)
USD728614S (S)
USD738911S (S)
USD738914S (S)
USD757100S (S)
USD761312S (S)
USD761847S (S)
USD763915S (S)
USD764547S (S)
USD767632S (S)
USD771708S (S)
USD774082S (S)
USD783052S (S)
USD788814S (S)
USD794068S (S)
USD794072S (S)
USD794676S (S)
USD806749S (S)
USD816115S (S)
USD818470S (S)
USD819072S (S)
USD820305S (S)
USD826241S (S)
USD826261S (S)
USD826983S (S)
USD832303S (S)
USD835656S (S)
USD839287S (S)
USD840432S (S)
USD842899S (S)
USD851677S (S)
USD853441S (S)
USD858574S (S)
USD871446S (S)
USD871447S (S)
USD871448S (S)
USD871449S (S)
USD871450S (S)
USD875782S (S)
USD910046S (S)
</t>
  </si>
  <si>
    <t>USD948571 (S)</t>
  </si>
  <si>
    <t xml:space="preserve">US202129783980F
</t>
  </si>
  <si>
    <t xml:space="preserve">US201829643547F 20180410
US201929695508F 20190619
US201929716373F 20191209
US202029739070F 20200622
US202029761088F 20201207
US202129783060F 20210511
US202129783532F 20210513
US202129783755F 20210514
US202129783980F 20210517
</t>
  </si>
  <si>
    <t xml:space="preserve">USD461478S (S)
USD689094S (S)
USD689096S (S)
USD705348S (S)
USD762220S (S)
USD771123S (S)
USD789412S (S)
USD827669S (S)
USD836135S (S)
USD845345S (S)
USD917560S (S)
USD923052S (S)
USD934914S (S)
</t>
  </si>
  <si>
    <t xml:space="preserve">USD487468S (S)
USD532017S (S)
USD545837S (S)
USD592223S (S)
US2009144622 (A1)
USD621415S (S)
USD624408S (S)
USD667432S (S)
USD676458S (S)
USD676868S (S)
USD677271S (S)
USD680551S (S)
USD681667S (S)
USD683754S (S)
USD683755S (S)
USD701882S (S)
USD708215S (S)
USD712928S (S)
USD719186S (S)
USD730401S (S)
USD730935S (S)
USD732071S (S)
USD750663S (S)
USD758443S (S)
USD759056S (S)
USD760776S (S)
USD762242S (S)
USD772293S (S)
USD772933S (S)
USD780805S (S)
US2017083711 (A1)
USD783053S (S)
USD784385S (S)
USD784404S (S)
USD791178S (S)
USD794676S (S)
USD799543S (S)
USD800171S (S)
USD801350S (S)
USD801385S (S)
USD808424S (S)
USD812097S (S)
USD815124S (S)
USD816115S (S)
USD819649S (S)
USD819695S (S)
USD820309S (S)
USD820312S (S)
USD826980S (S)
USD826983S (S)
USD828392S (S)
USD829744S (S)
USD831070S (S)
USD836133S (S)
USD839287S (S)
USD841051S (S)
USD841053S (S)
USD852845S (S)
USD853441S (S)
USD857746S (S)
USD871447S (S)
USD878417S (S)
USD885434S (S)
USD902243S (S)
USD905096S (S)
USD907060S (S)
USD907654S (S)
</t>
  </si>
  <si>
    <t>USD948568 (S)</t>
  </si>
  <si>
    <t xml:space="preserve">TRAYLOR JOSEPH WILLIAM [US]
HAN SANG YOON [US]
SHIM JUN YONG [US]
HODGE STEPHEN ANTHONY [US]
ZHAO JUDY [US]
</t>
  </si>
  <si>
    <t xml:space="preserve">US202129808035F
</t>
  </si>
  <si>
    <t xml:space="preserve">US202029722983F 20200203
US202129808035F 20210916
</t>
  </si>
  <si>
    <t xml:space="preserve">USD673580S (S)
USD829241S (S)
USD839277S (S)
USD916783S (S)
USD922404S (S)
USD923652S (S)
USD926815S (S)
USD930656S (S)
USD930665S (S)
USD933096S (S)
USD934904S (S)
</t>
  </si>
  <si>
    <t xml:space="preserve">EM1360374S (S)
US6831656 (B2)
USD620950S (S)
USD645052S (S)
USD650793S (S)
USD650796S (S)
USD650800S (S)
USD651612S (S)
USD652053S (S)
USD661704S (S)
USD686638S (S)
USD687062S (S)
USD689089S (S)
USD689091S (S)
USD691632S (S)
USD693365S (S)
USD695782S (S)
USD697072S (S)
US2014059493 (A1)
USD701879S (S)
USD711415S (S)
USD712920S (S)
USD716340S (S)
USD733753S (S)
USD739436S (S)
USD743972S (S)
USD748101S (S)
US2016092072 (A1)
USD753716S (S)
USD757113S (S)
USD759034S (S)
USD759038S (S)
USD759039S (S)
USD759703S (S)
USD760252S (S)
USD760256S (S)
USD761843S (S)
USD761846S (S)
USD763267S (S)
USD764537S (S)
USD768149S (S)
USD772931S (S)
US2016364888 (A1)
USD778318S (S)
US9613469 (B2)
USD786269S (S)
USD789391S (S)
USD789985S (S)
USD797788S (S)
USD804516S (S)
USD807391S (S)
USD820302S (S)
USD822708S (S)
USD824934S (S)
USD830376S (S)
USD843413S (S)
USD855060S (S)
USD857052S (S)
USD884005S (S)
USD889492S (S)
USD914710S (S)
USD916719S (S)
USD916898S (S)
</t>
  </si>
  <si>
    <t xml:space="preserve">METHODS AND APPARATUS FOR PROACTIVELY SWITCHING BETWEEN AVAILABLE NETWORKS
</t>
  </si>
  <si>
    <t>KR20220039818 (A)</t>
  </si>
  <si>
    <t xml:space="preserve">SILBERSTEIN REBECCA
PLASS MICHAEL
ZHANG NING
</t>
  </si>
  <si>
    <t xml:space="preserve">H04W36/00
H04W36/14
H04W36/30
H04W88/06
</t>
  </si>
  <si>
    <t xml:space="preserve">H04B17/318
H04B17/373
H04L43/0829
H04W36/0069
H04W36/0085
H04W36/14
H04W36/30
H04W88/06
H04W36/14
</t>
  </si>
  <si>
    <t xml:space="preserve">KR20227008377
</t>
  </si>
  <si>
    <t xml:space="preserve">20190925
</t>
  </si>
  <si>
    <t xml:space="preserve">US201816145564 20180928
KR20217009169 20190925
WO2019US52833 20190925
</t>
  </si>
  <si>
    <t>procter and gamble as the applicant</t>
  </si>
  <si>
    <t>Displaying publications 1 - 25 as of 2022-05-12</t>
  </si>
  <si>
    <t xml:space="preserve">BOTTLE
</t>
  </si>
  <si>
    <t>CA196877 (S)</t>
  </si>
  <si>
    <t xml:space="preserve">PROCTER &amp; GAMBLE [US]
</t>
  </si>
  <si>
    <t xml:space="preserve">CA20200196877F
</t>
  </si>
  <si>
    <t xml:space="preserve">US202029720397F 20200113
</t>
  </si>
  <si>
    <t>CA196867 (S)</t>
  </si>
  <si>
    <t xml:space="preserve">CA20200196867F
</t>
  </si>
  <si>
    <t xml:space="preserve">US202029720396F 20200113
</t>
  </si>
  <si>
    <t xml:space="preserve">A METHOD OF LAUNDERING FABRIC
</t>
  </si>
  <si>
    <t>CA3151744 (A1)</t>
  </si>
  <si>
    <t xml:space="preserve">CHIEFFI ANDRE [GB]
BROOKER ANJU DEEPALI MASSEY [GB]
AMADOR ZAMARRENO CARLOS [GB]
BUENO ROMO LAURA [GB]
MOON ANDREW PHILIP [GB]
</t>
  </si>
  <si>
    <t xml:space="preserve">C11D3/00
C11D3/386
C11D3/42
</t>
  </si>
  <si>
    <t xml:space="preserve">C11D3/0063
C11D3/0068
C11D3/386
C11D3/40
C11D3/42
C11D3/50
C11D11/0017
C11D11/007
</t>
  </si>
  <si>
    <t xml:space="preserve">CA20203151744
</t>
  </si>
  <si>
    <t xml:space="preserve">EP20190202072 20191008
EP20190204688 20191022
WO2020US70625 20201007
</t>
  </si>
  <si>
    <t xml:space="preserve">POROUS DISSOLVABLE SOLID STRUCTURE
</t>
  </si>
  <si>
    <t>CA3157576 (A1)</t>
  </si>
  <si>
    <t xml:space="preserve">2021-05-27
</t>
  </si>
  <si>
    <t xml:space="preserve">TAN HONGSING [CN]
GLENN JR [SG]
</t>
  </si>
  <si>
    <t xml:space="preserve">A61K8/44
</t>
  </si>
  <si>
    <t xml:space="preserve">A61K8/0216
A61Q19/10
C11D1/94
C11D3/2065
C11D3/3753
C11D17/00
C11D17/0065
C11D1/10
C11D1/123
C11D1/126
C11D1/28
C11D1/88
C11D1/90
</t>
  </si>
  <si>
    <t xml:space="preserve">CA20193157576
</t>
  </si>
  <si>
    <t xml:space="preserve">20191120
</t>
  </si>
  <si>
    <t xml:space="preserve">WO2019CN119586 20191120
</t>
  </si>
  <si>
    <t xml:space="preserve">METHODS OF MAKING PURIFIED FATTY ACID COMPOSITIONS
</t>
  </si>
  <si>
    <t>CA3151003 (A1)</t>
  </si>
  <si>
    <t xml:space="preserve">BALASUBRAMANIAN RAJESH KUMAR [SG]
MADADI MOHAMMAD RASOUL [SG]
TAN JOVINA ZHI QI [SG]
</t>
  </si>
  <si>
    <t xml:space="preserve">C11B3/10
</t>
  </si>
  <si>
    <t xml:space="preserve">C07C51/47
C11B3/10
</t>
  </si>
  <si>
    <t xml:space="preserve">CA20203151003
</t>
  </si>
  <si>
    <t xml:space="preserve">EP20190203722 20191017
WO2020US70666 20201014
</t>
  </si>
  <si>
    <t xml:space="preserve">MENSTRUAL SHORTS HAVING IMPROVED FASTENING SYSTEM
</t>
  </si>
  <si>
    <t>MY111597 (A)</t>
  </si>
  <si>
    <t xml:space="preserve">2000-09-27
</t>
  </si>
  <si>
    <t xml:space="preserve">THOMAS WARD OSBORN III [US]
DEBORAH CATHERINE SCHMITZ [US]
NONA JANE REDWINE [US]
</t>
  </si>
  <si>
    <t xml:space="preserve">A61F13/15
A61F13/72
A61F13/56
</t>
  </si>
  <si>
    <t xml:space="preserve">A61F13/47272
A61F13/474
A61F13/4758
A61F13/476
A61F13/4942
A61F13/514
A61F13/515
A61F13/531
A61F13/539
A61F13/72
A61F2013/15292
A61F2013/15325
A61F2013/15373
A61F2013/15382
A61F2013/1539
A61F2013/15406
A61F2013/15414
A61F2013/15447
A61F13/475
A61F13/49009
A61F2013/49023
A61F2013/49031
A61F2013/49033
A61F2013/49042
A61F2013/49044
A61F2013/49046
A61F2013/49063
A61F13/491
A61F13/494
A61F13/49413
A61F2013/5055
A61F13/51
A61F2013/51061
A61F2013/51066
A61F2013/51139
A61F2013/51147
A61F2013/51322
A61F2013/51429
A61F2013/51433
A61F2013/51441
A61F2013/5147
A61F13/51478
A61F13/5148
A61F2013/51488
A61F2013/530007
A61F2013/530051
A61F2013/530058
A61F2013/530094
A61F2013/530102
A61F2013/530109
A61F2013/530131
A61F2013/530145
A61F2013/530153
A61F2013/53016
A61F2013/530167
A61F2013/530255
A61F2013/530481
A61F2013/530496
A61F2013/530554
A61F2013/530569
A61F2013/530583
A61F2013/530613
A61F2013/530802
A61F2013/530934
A61F13/533
A61F2013/53721
A61F2013/53795
A61F2013/53916
A61F2013/5395
A61F13/58
A61F2013/583
A61F13/64
A61F2013/8476
</t>
  </si>
  <si>
    <t xml:space="preserve">MY1919PI940172
</t>
  </si>
  <si>
    <t xml:space="preserve">19940121
</t>
  </si>
  <si>
    <t xml:space="preserve">US19920915133 19920723
US19930096121 19930722
</t>
  </si>
  <si>
    <t xml:space="preserve">EXTENSIBLE ABSORBENT ARTICLE HAVING LESS EXTENSIBLE BARRIERS
</t>
  </si>
  <si>
    <t>MY112564 (A)</t>
  </si>
  <si>
    <t xml:space="preserve">THOMAS WARD OSBORN III [US]
</t>
  </si>
  <si>
    <t xml:space="preserve">A61F13/15
A61F13/476
</t>
  </si>
  <si>
    <t xml:space="preserve">MY1919PI940171
</t>
  </si>
  <si>
    <t xml:space="preserve">US19930096534 19930722
</t>
  </si>
  <si>
    <t xml:space="preserve">GENERALLY THIN, FLEXIBLE, SANITARY NAPKIN WITH CENTRAL ABSORBENT HUMP
</t>
  </si>
  <si>
    <t>MY110680 (A)</t>
  </si>
  <si>
    <t xml:space="preserve">1999-01-30
</t>
  </si>
  <si>
    <t xml:space="preserve">OSBORN II THOMAS WARD [US]
SCHMITZ DEBORAH CATHERINE [US]
</t>
  </si>
  <si>
    <t xml:space="preserve">A61F5/44
A61F13/15
A61F13/472
A61F13/53
</t>
  </si>
  <si>
    <t xml:space="preserve">A61F13/47227
A61F13/47272
A61F13/534
A61F2013/15292
A61F2013/153
A61F2013/15308
A61F2013/15357
A61F2013/15382
A61F2013/4543
A61F13/47209
A61F13/476
A61F2013/49063
A61F13/51
A61F2013/51409
A61F2013/51441
A61F2013/530131
A61F2013/530481
</t>
  </si>
  <si>
    <t xml:space="preserve">MY1919PI940101
</t>
  </si>
  <si>
    <t xml:space="preserve">19940114
</t>
  </si>
  <si>
    <t xml:space="preserve">US19930007207 19930122
</t>
  </si>
  <si>
    <t xml:space="preserve">PAPER PRODUCTS CONTAINING A BIODEGRADABLE CHEMICAL SOFTENING COMPOSITION.
</t>
  </si>
  <si>
    <t>MY111212 (A)</t>
  </si>
  <si>
    <t xml:space="preserve">1999-09-30
</t>
  </si>
  <si>
    <t xml:space="preserve">PAUL DENNIS TROKHAN [US]
DEAN VAN PHAN [US]
</t>
  </si>
  <si>
    <t xml:space="preserve">A47K7/00
A47K10/16
D06M13/463
D21H17/06
D21H17/07
D21H17/14
D21H17/53
D21H21/22
D21H27/30
D06M
D21H
</t>
  </si>
  <si>
    <t xml:space="preserve">D21H17/06
D21H17/07
D21H17/53
</t>
  </si>
  <si>
    <t xml:space="preserve">MY1919PI940102
</t>
  </si>
  <si>
    <t xml:space="preserve">US19930004334 19930114
US19930004333 19930114
</t>
  </si>
  <si>
    <t xml:space="preserve">ABSORBENT ARTICLES HAVING PANTY COVERING COMPONENTS THAT NATURALLY WRAP THE SIDES OF PANTIES.
</t>
  </si>
  <si>
    <t>MY110908 (A)</t>
  </si>
  <si>
    <t xml:space="preserve">1999-06-30
</t>
  </si>
  <si>
    <t xml:space="preserve">LETHA MARGIE HINES [US]
KATHERINE LOUISE MAYER [US]
BRUCE WILLIAM LAVASH [US]
ROBB ERIC OLSEN [US]
BRUCE WILLIAM LAVASH [US]
NORIKO KAWAI [US]
THOMAS WARD OSBORN [US]
THOMAS WARD OSBORN [US]
</t>
  </si>
  <si>
    <t xml:space="preserve">A61F13/15
A61F13/476
A61F13/56
A61F13/64
</t>
  </si>
  <si>
    <t xml:space="preserve">MY1919PI940169
</t>
  </si>
  <si>
    <t xml:space="preserve">US19930096121 19930722
</t>
  </si>
  <si>
    <t xml:space="preserve">MATERIAL HAVING A SUBSTANCE PROTECTED BY DEFORMABLE STANDOFFS AND METHOD OF MAKING
</t>
  </si>
  <si>
    <t>MY113151 (A)</t>
  </si>
  <si>
    <t xml:space="preserve">MCGUIRE KENNETH STEPHEN [US]
HAMILTON PETER WORTHINGTON [US]
</t>
  </si>
  <si>
    <t xml:space="preserve">A61K9/70
B05D1/28
B65D65/14
C09J7/02
</t>
  </si>
  <si>
    <t xml:space="preserve">B05D1/28
B65D65/14
C09J7/22
A61F2013/0296
C09J2301/206
Y10T156/1043
Y10T428/1486
Y10T428/24479
Y10T428/24537
Y10T428/2457
Y10T428/24612
Y10T428/24661
Y10T428/24678
Y10T428/28
Y10T428/2839
Y10T428/2848
Y10T428/2861
</t>
  </si>
  <si>
    <t xml:space="preserve">MY1919PI970087
</t>
  </si>
  <si>
    <t xml:space="preserve">19970109
</t>
  </si>
  <si>
    <t xml:space="preserve">US19960584638 19960110
US19960744850 19961108
</t>
  </si>
  <si>
    <t xml:space="preserve">Catalysts For The Conversion Of Hydroxypropionic Acid Or Its Derivatives To Acrylic Acid Or Its Derivatives
</t>
  </si>
  <si>
    <t>ES2909406 (T3)</t>
  </si>
  <si>
    <t xml:space="preserve">LINGOES JANETTE
COLLIAS DIMITRIS
</t>
  </si>
  <si>
    <t xml:space="preserve">PROCTER &amp; GAMBLE
</t>
  </si>
  <si>
    <t xml:space="preserve">B01J27/00
C07C51/377
C07C57/04
</t>
  </si>
  <si>
    <t xml:space="preserve">A61F13/534
B01J27/16
B01J27/18
B01J27/1804
B01J27/1806
B01J27/1808
B01J27/1811
B01J27/1817
B01J27/182
B01J27/1853
B01J27/1856
B01J27/186
B01J27/187
B01J27/188
B01J27/195
B01J27/198
B01J27/25
B01J35/023
B01J35/10
B01J37/0036
B01J37/03
B01J37/04
B01J37/08
C07C51/09
C07C51/377
C07C51/44
C07C51/48
C07C57/04
C08F2/10
C08F220/06
C08L33/02
A61F13/53
A61F2013/530489
A61F2013/530496
B01J2523/00
B01J2523/12
B01J2523/13
B01J2523/23
B01J2523/25
B01J2523/51
C07C51/377
C07C57/04
</t>
  </si>
  <si>
    <t xml:space="preserve">ES20130719326T
</t>
  </si>
  <si>
    <t xml:space="preserve">20130411
</t>
  </si>
  <si>
    <t xml:space="preserve">US201261623054P 20120411
US201313835187 20130315
WO2013US36070 20130411
</t>
  </si>
  <si>
    <t xml:space="preserve">SHAMPOO COMPOSITION CONTAINING A GEL NETWORK
</t>
  </si>
  <si>
    <t>ES2909069 (T3)</t>
  </si>
  <si>
    <t xml:space="preserve">BROWN MARK
RAMOS MICHELLE
</t>
  </si>
  <si>
    <t xml:space="preserve">A61K8/02
A61K8/04
A61K8/34
A61K8/46
A61Q5/02
A61Q5/12
</t>
  </si>
  <si>
    <t xml:space="preserve">A61K8/0295
A61K8/042
A61K8/342
A61K8/463
A61Q5/02
A61Q5/12
A61K2800/5426
</t>
  </si>
  <si>
    <t xml:space="preserve">ES20170737163T
</t>
  </si>
  <si>
    <t xml:space="preserve">20170627
</t>
  </si>
  <si>
    <t xml:space="preserve">US201662354886P 20160627
US201662404486P 20161005
WO2017US39444 20170627
</t>
  </si>
  <si>
    <t xml:space="preserve">CARTRIDGE FOR INSECT TRAPPING DEVICE AND METHODS THEREOF
</t>
  </si>
  <si>
    <t>ES2909068 (T3)</t>
  </si>
  <si>
    <t xml:space="preserve">SMITH CHRISTOPHER
CRESPO JOAQUIN
HARTTMANN BRIGITTE
HOLLINGER STEFAN
PEDROTTI ANDREA
ROSSI DANILO
GIOVANELLI ALESSIO
SORDO WALTER
</t>
  </si>
  <si>
    <t xml:space="preserve">A01M1/02
A01M1/14
</t>
  </si>
  <si>
    <t xml:space="preserve">A01M1/02
A01M1/023
A01M1/145
</t>
  </si>
  <si>
    <t xml:space="preserve">ES20170734217T
</t>
  </si>
  <si>
    <t xml:space="preserve">WO2016US41811 20160711
WO2017US39381 20170627
</t>
  </si>
  <si>
    <t xml:space="preserve">Oral Care Compositions Comprising Tin Ions
</t>
  </si>
  <si>
    <t>US2022133606 (A1)</t>
  </si>
  <si>
    <t xml:space="preserve">GUPTA SHIKHAR [SG]
WANG GUANNAN [CN]
STRAND ROSS [SG]
</t>
  </si>
  <si>
    <t xml:space="preserve">A61K8/21
A61K8/24
A61K8/25
A61K8/27
A61K8/34
A61Q11/00
</t>
  </si>
  <si>
    <t xml:space="preserve">A61K8/19
A61K8/21
A61K8/24
A61K8/25
A61K8/27
A61K8/345
A61K8/60
A61Q11/00
A61K2800/48
A61K2800/49
A61K2800/51
A61K2800/52
A61K2800/88
A61K2800/92
</t>
  </si>
  <si>
    <t xml:space="preserve">US202117408839
</t>
  </si>
  <si>
    <t xml:space="preserve">WO2019CN93507 20190628
US202016911416 20200625
US202117408839 20210823
</t>
  </si>
  <si>
    <t xml:space="preserve">PATTERNED APERTURED NONWOVEN
</t>
  </si>
  <si>
    <t>WO2022088035 (A1)</t>
  </si>
  <si>
    <t xml:space="preserve">WANG SIJIA [CN]
WANG FANCHENG [CN]
WANG YUHAN [CN]
CHEN MENG [CN]
LIU XIAOXIN [CN]
</t>
  </si>
  <si>
    <t xml:space="preserve">PROCTER &amp; GAMBLE [US]
WANG SIJIA [CN]
WANG FANCHENG [CN]
WANG YUHAN [CN]
CHEN MENG [CN]
LIU XIAOXIN [CN]
</t>
  </si>
  <si>
    <t xml:space="preserve">A61F13/51
A61F13/551
B32B5/02
</t>
  </si>
  <si>
    <t xml:space="preserve">A61F13/15707
A61F13/51401
A61F13/5146
A61F2013/51443
A61F2013/51452
</t>
  </si>
  <si>
    <t xml:space="preserve">WO2020CN125247
</t>
  </si>
  <si>
    <t xml:space="preserve">WO2020CN125247 20201030
</t>
  </si>
  <si>
    <t xml:space="preserve">NONWOVEN AND ABSORBENT ARTICLES HAVING THE SAME
</t>
  </si>
  <si>
    <t>WO2022088040 (A1)</t>
  </si>
  <si>
    <t xml:space="preserve">LIU XIAOXIN [CN]
WANG SIJIA [CN]
WANG FANCHENG [CN]
TONG TONG [CN]
SUN KUN [CN]
DONG XIAOHUI [CN]
</t>
  </si>
  <si>
    <t xml:space="preserve">PROCTER &amp; GAMBLE [US]
LIU XIAOXIN [CN]
WANG SIJIA [CN]
WANG FANCHENG [CN]
TONG TONG [CN]
SUN KUN [CN]
DONG XIAOHUI [CN]
</t>
  </si>
  <si>
    <t xml:space="preserve">A61F13/15
A61F13/511
</t>
  </si>
  <si>
    <t xml:space="preserve">A61F13/15731
A61F13/51104
B29C59/04
D04H1/54
A61F2013/5149
</t>
  </si>
  <si>
    <t xml:space="preserve">WO2020CN125264
</t>
  </si>
  <si>
    <t xml:space="preserve">WO2020CN125264 20201030
</t>
  </si>
  <si>
    <t xml:space="preserve">NONWOVEN AND ABSORBENT ARTICLES CONTAINING THE SAME
</t>
  </si>
  <si>
    <t>WO2022088041 (A1)</t>
  </si>
  <si>
    <t xml:space="preserve">LIU ZHE [CN]
WANG JIAHUI [CN]
ZHAO LIFENG [CN]
</t>
  </si>
  <si>
    <t xml:space="preserve">PROCTER &amp; GAMBLE [US]
LIU ZHE [CN]
WANG JIAHUI [CN]
ZHAO LIFENG [CN]
</t>
  </si>
  <si>
    <t xml:space="preserve">D04H1/00
</t>
  </si>
  <si>
    <t xml:space="preserve">A61F13/534
A61F2013/15959
A61F2013/51019
A61F2013/53062
</t>
  </si>
  <si>
    <t xml:space="preserve">WO2020CN125265
</t>
  </si>
  <si>
    <t xml:space="preserve">WO2020CN125265 20201030
</t>
  </si>
  <si>
    <t xml:space="preserve">ABSORBENT ARTICLE WITH HYBRID NONWOVEN WEB
</t>
  </si>
  <si>
    <t>WO2022088058 (A1)</t>
  </si>
  <si>
    <t xml:space="preserve">LIU ZHE [CN]
ERDEM GUELTEKIN [CN]
ZHAO LIFENG [CN]
</t>
  </si>
  <si>
    <t xml:space="preserve">PROCTER &amp; GAMBLE [US]
LIU ZHE [CN]
ERDEM GUELTEKIN [CN]
ZHAO LIFENG [CN]
</t>
  </si>
  <si>
    <t xml:space="preserve">A61F13/15
A61L15/16
A61L15/20
A61L15/22
</t>
  </si>
  <si>
    <t xml:space="preserve">A61F13/15203
A61F13/51104
A61F13/51121
A61F13/51401
A61F2013/15406
A61F2013/51004
A61F2013/51007
A61F2013/51019
A61F2013/51026
A61F2013/51028
A61F2013/5104
A61F2013/51061
A61F2013/51452
</t>
  </si>
  <si>
    <t xml:space="preserve">WO2020CN125349
</t>
  </si>
  <si>
    <t xml:space="preserve">WO2020CN125349 20201030
</t>
  </si>
  <si>
    <t xml:space="preserve">DENTIFRICE COMPOSITIONS FOR TREATMENT OF DENTAL BIOFILM
</t>
  </si>
  <si>
    <t>CA3155870 (A1)</t>
  </si>
  <si>
    <t xml:space="preserve">2021-04-08
</t>
  </si>
  <si>
    <t xml:space="preserve">STRAND ROSS [SG]
LI XIAOXIAO [CN]
SHI YUNMING [CN]
</t>
  </si>
  <si>
    <t xml:space="preserve">A61K8/19
A61K8/21
A61K8/25
A61K8/27
A61K8/365
A61K8/44
A61P1/02
A61Q11/00
</t>
  </si>
  <si>
    <t xml:space="preserve">A61K8/21
A61K8/25
A61K8/27
A61K8/345
A61K8/365
A61K8/44
A61Q11/00
A61K2800/28
A61K2800/48
</t>
  </si>
  <si>
    <t xml:space="preserve">CA20193155870
</t>
  </si>
  <si>
    <t xml:space="preserve">WO2019CN109455 20190930
</t>
  </si>
  <si>
    <t xml:space="preserve">DETERGENT COMPOSITIONS
</t>
  </si>
  <si>
    <t>CA3150526 (A1)</t>
  </si>
  <si>
    <t xml:space="preserve">STENGER PATRICK CHRISTOPHER [US]
</t>
  </si>
  <si>
    <t xml:space="preserve">C11D1/22
C11D1/29
C11D1/37
C11D3/12
C11D3/20
C11D3/22
C11D3/37
</t>
  </si>
  <si>
    <t xml:space="preserve">C11D1/22
C11D1/29
C11D1/37
C11D1/83
C11D3/0026
C11D3/124
C11D3/2093
C11D3/222
C11D3/373
C11D3/3734
C11D3/40
C11D3/505
C11D11/0017
C11D1/22
C11D1/29
C11D1/72
C11D1/75
</t>
  </si>
  <si>
    <t xml:space="preserve">CA20203150526
</t>
  </si>
  <si>
    <t xml:space="preserve">US201962915211P 20191015
WO2020US55660 20201015
</t>
  </si>
  <si>
    <t xml:space="preserve">ORAL CARE COMPOSITIONS COMPRISING STANNOUS ION SOURCE, NEUTRAL AMINO ACID, AND POLYPHOSPHATE
</t>
  </si>
  <si>
    <t>CA3155862 (A1)</t>
  </si>
  <si>
    <t xml:space="preserve">SHI YUNMING [CN]
STRAND ROSS [SG]
</t>
  </si>
  <si>
    <t xml:space="preserve">A61K8/19
A61K8/21
A61K8/24
A61K8/27
A61K8/44
A61Q11/00
</t>
  </si>
  <si>
    <t xml:space="preserve">A61K8/19
A61K8/20
A61K8/21
A61K8/24
A61K8/25
A61K8/345
A61K8/362
A61K8/365
A61K8/44
A61K8/442
A61K8/463
A61K8/55
A61Q11/00
A61K2800/28
A61K2800/48
A61K2800/592
A61K2800/92
</t>
  </si>
  <si>
    <t xml:space="preserve">CA20193155862
</t>
  </si>
  <si>
    <t xml:space="preserve">WO2019CN109425 20190930
</t>
  </si>
  <si>
    <t xml:space="preserve">ORAL CARE COMPOSITIONS COMPRISING HOPS BETA ACID AND FLUORIDE
</t>
  </si>
  <si>
    <t>CA3155474 (A1)</t>
  </si>
  <si>
    <t xml:space="preserve">BAIG ARIF ALI [US]
BAKER TAMMY [US]
BIESBROCK AARON REED [US]
ST JOHN SAMUEL JAMES [US]
</t>
  </si>
  <si>
    <t xml:space="preserve">A61K8/19
A61K8/21
A61K8/24
A61K8/27
A61K8/35
A61K8/44
A61K8/9789
A61K36/185
A61Q11/00
</t>
  </si>
  <si>
    <t xml:space="preserve">A61K8/19
A61K8/21
A61K8/24
A61K8/27
A61K8/355
A61K8/44
A61K8/9789
A61K36/185
A61Q11/00
</t>
  </si>
  <si>
    <t xml:space="preserve">CA20203155474
</t>
  </si>
  <si>
    <t xml:space="preserve">US201962907733P 20190930
US201962907735P 20190930
US201962907736P 20190930
US202062972109P 20200210
US202062985451P 20200305
WO2020US70597 20200930
</t>
  </si>
  <si>
    <t xml:space="preserve">ORAL CARE COMPOSITIONS COMPRISING HOPS BETA ACID AND METAL ION
</t>
  </si>
  <si>
    <t>CA3155478 (A1)</t>
  </si>
  <si>
    <t xml:space="preserve">BAIG ARIF ALI [US]
BIESBROCK AARON REED [US]
ST JOHN SAMUEL JAMES [US]
</t>
  </si>
  <si>
    <t xml:space="preserve">A61K8/19
A61K8/21
A61K8/27
A61K8/35
A61K8/44
A61K8/73
A61K8/81
A61K8/9789
A61K36/185
A61Q11/00
</t>
  </si>
  <si>
    <t xml:space="preserve">A61K8/19
A61K8/20
A61K8/21
A61K8/24
A61K8/27
A61K8/35
A61K8/355
A61K8/362
A61K8/365
A61K8/44
A61K8/731
A61K8/8147
A61K8/97
A61K8/9789
A61K36/185
A61Q11/00
A61K2800/28
A61K2800/30
A61K2800/48
A61K2800/74
A61K2800/92
</t>
  </si>
  <si>
    <t xml:space="preserve">CA20203155478
</t>
  </si>
  <si>
    <t xml:space="preserve">US201962907733P 20190930
US201962907735P 20190930
US201962907736P 20190930
US201962943940P 20191205
US202062972111P 20200210
US202062972109P 20200210
US202062985451P 20200305
US202062994893P 20200326
WO2020US70599 20200930
</t>
  </si>
  <si>
    <t xml:space="preserve">ORAL CARE COMPOSITIONS COMPRISING HOPS BETA ACID AND AMINO ACID
</t>
  </si>
  <si>
    <t>CA3155883 (A1)</t>
  </si>
  <si>
    <t xml:space="preserve">SHI YUNMING [CN]
ST JOHN SAMUEL JAMES [US]
STRAND ROSS [SG]
</t>
  </si>
  <si>
    <t xml:space="preserve">A61P1/02
A61Q11/00
</t>
  </si>
  <si>
    <t xml:space="preserve">A61K8/19
A61K8/20
A61K8/21
A61K8/27
A61K8/35
A61K8/44
A61K8/9789
A61K31/122
A61K31/198
A61P1/02
A61Q11/00
A61K2800/30
A61K31/122
A61K2300/00
A61K31/198
A61K2300/00
</t>
  </si>
  <si>
    <t xml:space="preserve">CA20203155883
</t>
  </si>
  <si>
    <t xml:space="preserve">WO2019CN109392 20190930
WO2020CN119144 20200930
</t>
  </si>
  <si>
    <t>xerox as the applicant</t>
  </si>
  <si>
    <t>Displaying publications 1 - 50 as of 2022-05-12</t>
  </si>
  <si>
    <t xml:space="preserve">Fountain solution thickness measurement using a hot wire anemometer in a lithography printing system
</t>
  </si>
  <si>
    <t>US11320737 (B1)</t>
  </si>
  <si>
    <t xml:space="preserve">MIENEY CHRISTOPHER [US]
VANKOUWENBERG DAVID A [US]
FRACHIONI MARTIN L [US]
GURAK DAVID M [US]
SCHWEID STUART A [US]
</t>
  </si>
  <si>
    <t xml:space="preserve">XEROX CORP [US]
</t>
  </si>
  <si>
    <t xml:space="preserve">G01B13/06
G01P5/10
G03F7/20
</t>
  </si>
  <si>
    <t xml:space="preserve">US202017137711
</t>
  </si>
  <si>
    <t xml:space="preserve">US202017137711 20201230
</t>
  </si>
  <si>
    <t xml:space="preserve">SYSTEM AND METHOD FOR INDOOR NAVIGATION
</t>
  </si>
  <si>
    <t>US2022136836 (A1)</t>
  </si>
  <si>
    <t xml:space="preserve">EBNER FRITZ FRANCIS [US]
LEVESQUE MATTHEW DAVID [US]
BORDEN AARON ZACHARY [US]
COENE MATTHEW DYLAN [US]
</t>
  </si>
  <si>
    <t xml:space="preserve">G01C21/20
G01C21/34
G05D1/00
G05D1/02
</t>
  </si>
  <si>
    <t xml:space="preserve">G01C21/206
G01C21/3446
G05D1/0044
G05D1/0217
G05D2201/0207
</t>
  </si>
  <si>
    <t xml:space="preserve">US202017088786
</t>
  </si>
  <si>
    <t xml:space="preserve">US202017088786 20201104
</t>
  </si>
  <si>
    <t xml:space="preserve">BODY PAINT USING TONER PARTICLES
</t>
  </si>
  <si>
    <t>US2022135813 (A1)</t>
  </si>
  <si>
    <t xml:space="preserve">VANDEWINCKEL JUDITH MILLNER [US]
ROBLES FLORES ELIUD [US]
QI YU [US]
</t>
  </si>
  <si>
    <t xml:space="preserve">C09D7/40
C09D7/62
G03G9/087
G03G9/09
</t>
  </si>
  <si>
    <t xml:space="preserve">C09D7/62
C09D7/67
C09D7/68
G03G9/08755
G03G9/0902
</t>
  </si>
  <si>
    <t xml:space="preserve">US202017086526
</t>
  </si>
  <si>
    <t xml:space="preserve">US202017086526 20201102
</t>
  </si>
  <si>
    <t xml:space="preserve">METAL DROP EJECTING THREE-DIMENSIONAL (3D) OBJECT PRINTER WITH A THERMALLY INSULATED BUILD PLATFORM TRANSLATIONAL MECHANISM
</t>
  </si>
  <si>
    <t>US2022134418 (A1)</t>
  </si>
  <si>
    <t xml:space="preserve">HERRMANN DOUGLAS K [US]
</t>
  </si>
  <si>
    <t xml:space="preserve">B22D23/00
B22D46/00
B33Y30/00
B33Y50/02
</t>
  </si>
  <si>
    <t xml:space="preserve">B22D23/003
B22D46/00
B33Y30/00
B33Y50/02
</t>
  </si>
  <si>
    <t xml:space="preserve">US202017085557
</t>
  </si>
  <si>
    <t xml:space="preserve">US202017085557 20201030
</t>
  </si>
  <si>
    <t xml:space="preserve">SELF-ADDING SMARTCARD READER SYSTEM
</t>
  </si>
  <si>
    <t>US2022138116 (A1)</t>
  </si>
  <si>
    <t xml:space="preserve">LANG JOSEPH H [US]
STONE CHRISTOPHER L [US]
</t>
  </si>
  <si>
    <t xml:space="preserve">G06F3/12
G06F9/4401
G06F13/10
G06K7/00
</t>
  </si>
  <si>
    <t xml:space="preserve">G06F3/121
G06F3/1225
G06F3/123
G06F3/1234
G06F9/4411
G06F13/102
G06K7/0008
G06F3/1281
</t>
  </si>
  <si>
    <t xml:space="preserve">US202017083358
</t>
  </si>
  <si>
    <t xml:space="preserve">US202017083358 20201029
</t>
  </si>
  <si>
    <t xml:space="preserve">THERMOPLASTIC PARTICULATES COATED WITH POLYMER NANOPARTICLES AND METHODS FOR PRODUCTION AND USE THEREOF
</t>
  </si>
  <si>
    <t>US2022135716 (A1)</t>
  </si>
  <si>
    <t xml:space="preserve">HU NAN-XING [CA]
NOSELLA KIMBERLY D [CA]
VEREGIN RICHARD PHILIP NELSON [CA]
WANG YULIN [CA]
DIAZ RAYSA RODRIGUEZ [CA]
</t>
  </si>
  <si>
    <t xml:space="preserve">C08F120/40
C08K3/36
</t>
  </si>
  <si>
    <t xml:space="preserve">B29C64/153
B33Y70/00
C08F120/40
C08J3/12
C08J3/126
C08J3/128
C08K3/36
C08L33/16
C08L75/08
B82Y99/00
C08J2300/22
C08J2333/16
C08J2375/04
C08J2377/02
C08J2400/10
C08J2400/102
C08J2433/16
</t>
  </si>
  <si>
    <t xml:space="preserve">US202017086553
</t>
  </si>
  <si>
    <t xml:space="preserve">US202017086553 20201102
</t>
  </si>
  <si>
    <t xml:space="preserve">System and method for managing removable mechanical modifications to a printing device
</t>
  </si>
  <si>
    <t>US11312585 (B1)</t>
  </si>
  <si>
    <t xml:space="preserve">SANDERS KENNETH D [US]
KAHN ARTHUR H [US]
LUBIN DARA NANETTE [US]
</t>
  </si>
  <si>
    <t xml:space="preserve">B65H1/26
</t>
  </si>
  <si>
    <t xml:space="preserve">US202117194555
</t>
  </si>
  <si>
    <t xml:space="preserve">20210308
</t>
  </si>
  <si>
    <t xml:space="preserve">US202117194555 20210308
</t>
  </si>
  <si>
    <t xml:space="preserve">US6386805 (B1)
US6488060 (B1)
US6607336 (B1)
US6764434 (B1)
US8348259 (B2)
</t>
  </si>
  <si>
    <t xml:space="preserve">US7458574 (B2)
</t>
  </si>
  <si>
    <t xml:space="preserve">METHOD OF CONTINUOUS HIGH-SPEED 3D PRINTING
</t>
  </si>
  <si>
    <t>US2022126510 (A1)</t>
  </si>
  <si>
    <t xml:space="preserve">PATTEKAR ASHISH V [US]
JACKSON WARREN [US]
PLOCHOWIETZ ANNE [US]
LU JENGPING [US]
KALB JAMIE [US]
CHUA CHRISTOPHER L [US]
MOORLAG CAROLYN [CA]
BEH EUGENE [US]
</t>
  </si>
  <si>
    <t xml:space="preserve">XEROX CORP [US]
PALO ALTO RES CT INC [US]
</t>
  </si>
  <si>
    <t xml:space="preserve">B29C64/112
B29C64/171
B29C64/194
B29C64/209
B29C64/241
B29C64/245
B29C64/268
B29C64/35
B29C64/386
B29C64/393
B29C64/40
</t>
  </si>
  <si>
    <t xml:space="preserve">B29C64/10
B29C64/112
B29C64/171
B29C64/182
B29C64/194
B29C64/209
B29C64/241
B29C64/245
B29C64/268
B29C64/35
B29C64/386
B29C64/393
B29C64/40
B29C64/245
B33Y10/00
B33Y30/00
B33Y40/00
</t>
  </si>
  <si>
    <t xml:space="preserve">US202217568647
</t>
  </si>
  <si>
    <t xml:space="preserve">US201816237464 20181231
US202217568647 20220104
</t>
  </si>
  <si>
    <t xml:space="preserve">METHOD FOR HIGH TEMPERATURE HEAT TREATING OF METAL OBJECTS FORMED IN A METAL DROP EJECTING THREE-DIMENSIONAL (3D) OBJECT PRINTER
</t>
  </si>
  <si>
    <t>US2022126371 (A1)</t>
  </si>
  <si>
    <t xml:space="preserve">LIU CHU-HENG [US]
</t>
  </si>
  <si>
    <t xml:space="preserve">B22F10/64
B33Y40/20
</t>
  </si>
  <si>
    <t xml:space="preserve">B22F10/64
B33Y40/20
B22F10/22
</t>
  </si>
  <si>
    <t xml:space="preserve">US202117451501
</t>
  </si>
  <si>
    <t xml:space="preserve">US202063104547P 20201023
US202117451501 20211020
</t>
  </si>
  <si>
    <t xml:space="preserve">Portable cassette locker for document handler
</t>
  </si>
  <si>
    <t>US11310385 (B1)</t>
  </si>
  <si>
    <t xml:space="preserve">BINDANA SRINIVASARAO [IN]
LUBIN DARA N [US]
</t>
  </si>
  <si>
    <t xml:space="preserve">H04N1/00
</t>
  </si>
  <si>
    <t xml:space="preserve">H04N1/00567
H04N1/00862
</t>
  </si>
  <si>
    <t xml:space="preserve">US202117187904
</t>
  </si>
  <si>
    <t xml:space="preserve">US202117187904 20210301
</t>
  </si>
  <si>
    <t xml:space="preserve">US4849790 (A)
US6132122 (A)
US8134757 (B2)
US9781283 (B1)
US10678485 (B2)
</t>
  </si>
  <si>
    <t xml:space="preserve">EP0550033 (A2)
US5501445 (A)
US5752697 (A)
US8467107 (B2)
US10488748 (B2)
</t>
  </si>
  <si>
    <t xml:space="preserve">Method and apparatus to automatically adjust finish options for print jobs
</t>
  </si>
  <si>
    <t>US11307811 (B1)</t>
  </si>
  <si>
    <t xml:space="preserve">VANBORTEL JAMES D [US]
SMITH BRUCE H [US]
SOURES MICHAEL N [US]
SMITH CONNER N [US]
IRELAND JONATHAN [US]
</t>
  </si>
  <si>
    <t xml:space="preserve">G06F3/12
</t>
  </si>
  <si>
    <t xml:space="preserve">G06F3/1204
G06F3/1254
</t>
  </si>
  <si>
    <t xml:space="preserve">US202017131428
</t>
  </si>
  <si>
    <t xml:space="preserve">20201222
</t>
  </si>
  <si>
    <t xml:space="preserve">US202017131428 20201222
</t>
  </si>
  <si>
    <t xml:space="preserve">US2009257772 (A1)
US2019099974 (A1)
US2019116292 (A1)
US2021072937 (A1)
</t>
  </si>
  <si>
    <t xml:space="preserve">US8050586 (B2)
</t>
  </si>
  <si>
    <t xml:space="preserve">Methods and systems for handling a document having a combination of pages
</t>
  </si>
  <si>
    <t>US11307817 (B1)</t>
  </si>
  <si>
    <t xml:space="preserve">BINDANA SRINIVASARAO [IN]
MOORE JOHN ALLOTT [US]
</t>
  </si>
  <si>
    <t xml:space="preserve">G06F3/1205
G06F3/1206
G06F3/1238
G06F3/1243
</t>
  </si>
  <si>
    <t xml:space="preserve">US202117213134
</t>
  </si>
  <si>
    <t xml:space="preserve">US202117213134 20210325
</t>
  </si>
  <si>
    <t xml:space="preserve">US2002029277 (A1)
US2003208691 (A1)
KR101377663B (B1)
</t>
  </si>
  <si>
    <t xml:space="preserve">THERMOPLASTIC PARTICULATES COMPRISING A CARBOXYLIC ACID-BASED SINTERING AID AND ADDITIVE MANUFACTURING THEREWITH
</t>
  </si>
  <si>
    <t>US2022118693 (A1)</t>
  </si>
  <si>
    <t xml:space="preserve">CLARIDGE ROBERT [CA]
RESETCO CRISTINA [CA]
VEREGIN RICHARD PHILIP NELSON [CA]
</t>
  </si>
  <si>
    <t xml:space="preserve">B29B9/12
B29C64/153
B29C64/314
B33Y10/00
B33Y80/00
</t>
  </si>
  <si>
    <t xml:space="preserve">B29B9/12
B29C64/153
B29C64/314
B33Y10/00
B33Y70/10
B33Y80/00
C08J3/128
C08J3/215
C08K3/04
C08K3/22
C08K3/36
C08K5/098
B29K2075/02
B29K2101/12
B29K2105/251
C08J2367/02
C08K2003/2227
C08K2201/011
</t>
  </si>
  <si>
    <t xml:space="preserve">US202017071255
</t>
  </si>
  <si>
    <t xml:space="preserve">US202017071255 20201015
</t>
  </si>
  <si>
    <t xml:space="preserve">Methods and Systems for Enabling Kiosk Mode on a Multifunction Device
</t>
  </si>
  <si>
    <t>US2022116505 (A1)</t>
  </si>
  <si>
    <t xml:space="preserve">INOUYE STEVEN HIROSHI [US]
HEROUX JR BERNARD ROCH [US]
BEACH DAVID R [US]
BROWN DONALD A [US]
</t>
  </si>
  <si>
    <t xml:space="preserve">G06F3/12
H04N1/00
H04N1/34
</t>
  </si>
  <si>
    <t xml:space="preserve">G06F3/1204
G06F3/1238
H04N1/00143
H04N1/00177
H04N1/00307
H04N1/00514
H04N1/346
</t>
  </si>
  <si>
    <t xml:space="preserve">US202117645185
</t>
  </si>
  <si>
    <t xml:space="preserve">US202063002698P 20200331
US202016995996 20200818
US202117645185 20211220
</t>
  </si>
  <si>
    <t xml:space="preserve">METHOD FOR PRODUCING WORST-CASE COMPARISON OF GREEDY AND OPTIMAL SHEET SCHEDULING
</t>
  </si>
  <si>
    <t>US2022113917 (A1)</t>
  </si>
  <si>
    <t xml:space="preserve">CONLEY JOHN H [US]
ANGLUM JENNIFER [US]
</t>
  </si>
  <si>
    <t xml:space="preserve">G06F3/1211
G06F3/126
</t>
  </si>
  <si>
    <t xml:space="preserve">US202017068891
</t>
  </si>
  <si>
    <t xml:space="preserve">US202017068891 20201013
</t>
  </si>
  <si>
    <t xml:space="preserve">3D THERMAL MARKING OF 3D PRINTED OBJECTS
</t>
  </si>
  <si>
    <t>KR20220033435 (A)</t>
  </si>
  <si>
    <t xml:space="preserve">2022-03-16
</t>
  </si>
  <si>
    <t xml:space="preserve">NAVEEN CHOPRA
EDWARD G ZWARTZ
</t>
  </si>
  <si>
    <t xml:space="preserve">B29C64/118
B29C64/268
B29C64/314
B29C64/336
B29C64/386
B29C64/393
B33Y50/00
C09B9/00
C09B11/04
C09B11/24
C09B49/00
</t>
  </si>
  <si>
    <t xml:space="preserve">B22F10/18
B22F10/39
B29C64/118
B29C64/268
B29C64/30
B29C64/393
B33Y10/00
B33Y30/00
B33Y40/20
B33Y50/02
B33Y70/10
B41M5/34
B22F2999/00
B29K2995/0021
B22F2999/00
B22F10/18
B22F12/53
B22F12/41
B22F2999/00
B22F10/39
B22F2202/11
B22F10/36
</t>
  </si>
  <si>
    <t xml:space="preserve">KR20210117758
</t>
  </si>
  <si>
    <t xml:space="preserve">US202017014672 20200908
</t>
  </si>
  <si>
    <t xml:space="preserve">INTELLIGENT SESSION MANAGEMENT SYSTEM FOR A MULTIFUNCTION DEVICE
</t>
  </si>
  <si>
    <t>US2022107769 (A1)</t>
  </si>
  <si>
    <t xml:space="preserve">ULLMANN NOAH JOHN DAVID [US]
WATSON KEITH S [US]
WHITING JOHN F [US]
</t>
  </si>
  <si>
    <t xml:space="preserve">G06F3/1203
G06F3/1222
G06F3/1238
G06F3/1285
G06F21/608
H04L63/08
H04N1/4426
H04L63/08
H04N2201/0094
</t>
  </si>
  <si>
    <t xml:space="preserve">US202117644241
</t>
  </si>
  <si>
    <t xml:space="preserve">US202016739227 20200110
US202117644241 20211214
</t>
  </si>
  <si>
    <t xml:space="preserve">TEXTILES CUSTOM PRINTED WITH ANTIMICROBIAL NANOPARTICLES
</t>
  </si>
  <si>
    <t>US2022106735 (A1)</t>
  </si>
  <si>
    <t xml:space="preserve">ROBLES FLORES ELIUD [US]
QI YU [US]
VANDEWINCKEL JUDITH MILLNER [US]
</t>
  </si>
  <si>
    <t xml:space="preserve">D06P1/52
D06P5/00
G03G9/08
G03G9/087
G03G15/00
</t>
  </si>
  <si>
    <t xml:space="preserve">A41D13/11
A61L2/23
D06M11/83
D06M16/00
D06M17/00
D06M23/08
D06M23/12
D06M23/16
D06P1/44
D06P1/5271
D06P5/001
G03G9/08
G03G9/0819
G03G9/08755
G03G15/6591
G03G2215/00527
</t>
  </si>
  <si>
    <t xml:space="preserve">US202017060511
</t>
  </si>
  <si>
    <t xml:space="preserve">US202017060511 20201001
</t>
  </si>
  <si>
    <t xml:space="preserve">MICRO-WELDING USING A THREE-DIMENSIONAL PRINTER
</t>
  </si>
  <si>
    <t>US2022105561 (A1)</t>
  </si>
  <si>
    <t xml:space="preserve">LEFEVRE JASON M [US]
HERRMANN DOUGLAS K [US]
MCCONVILLE PAUL J [US]
LIU CHU-HENG [US]
PRAHARAJ SEEMIT [US]
</t>
  </si>
  <si>
    <t xml:space="preserve">B22D21/00
B22D21/02
B22D23/00
</t>
  </si>
  <si>
    <t xml:space="preserve">B22D21/005
B22D21/007
B22D21/022
B22D21/025
B22D21/027
B22D23/003
B22F7/062
B22F10/22
B23K20/22
B33Y10/00
B33Y10/00
</t>
  </si>
  <si>
    <t xml:space="preserve">US202017061213
</t>
  </si>
  <si>
    <t xml:space="preserve">US202017061213 20201001
</t>
  </si>
  <si>
    <t>US2022105684 (A1)</t>
  </si>
  <si>
    <t xml:space="preserve">B29C64/112
B29C64/209
B29C64/232
B29C64/236
B29C64/241
B29C64/379
</t>
  </si>
  <si>
    <t xml:space="preserve">B23K26/00
B23P17/00
B29C64/112
B29C64/209
B29C64/232
B29C64/236
B29C64/241
B29C64/379
B23P11/00
B33Y30/00
</t>
  </si>
  <si>
    <t xml:space="preserve">US202017060600
</t>
  </si>
  <si>
    <t xml:space="preserve">US202017060600 20201001
</t>
  </si>
  <si>
    <t>US2022105673 (A1)</t>
  </si>
  <si>
    <t xml:space="preserve">B29C64/112
B29C64/209
B29C64/241
B29C64/314
B29C64/379
</t>
  </si>
  <si>
    <t xml:space="preserve">B29C64/112
B29C64/209
B29C64/241
B29C64/314
B29C64/379
B33Y10/00
B33Y40/10
</t>
  </si>
  <si>
    <t xml:space="preserve">US202017060825
</t>
  </si>
  <si>
    <t xml:space="preserve">US202017060825 20201001
</t>
  </si>
  <si>
    <t xml:space="preserve">CONSTRUCTING 3-DIMENSIONAL PARTS USING ELECTROPHOTOGRAPHY
</t>
  </si>
  <si>
    <t>US2022097295 (A1)</t>
  </si>
  <si>
    <t xml:space="preserve">PLOCHOWIETZ ANNE [US]
PATTEKAR ASHISH V [US]
LU JENGPING [US]
HU NAN-XING [CA]
</t>
  </si>
  <si>
    <t xml:space="preserve">PALO ALTO RES CT INC [US]
XEROX CORP [US]
</t>
  </si>
  <si>
    <t xml:space="preserve">B29C64/147
B29C64/205
B29C64/321
G03G15/22
</t>
  </si>
  <si>
    <t xml:space="preserve">B29C64/147
B29C64/205
B29C64/218
B29C64/223
B29C64/321
B29C64/40
B33Y10/00
B33Y30/00
G03G15/224
G03G15/225
</t>
  </si>
  <si>
    <t xml:space="preserve">US202117532817
</t>
  </si>
  <si>
    <t xml:space="preserve">US201816236172 20181228
US202117532817 20211122
</t>
  </si>
  <si>
    <t xml:space="preserve">CROSSLINKED FLUORESCENT LATEXES
</t>
  </si>
  <si>
    <t>US2022098374 (A1)</t>
  </si>
  <si>
    <t xml:space="preserve">LU CHUNLIANG [US]
NGUYEN PETER V [US]
</t>
  </si>
  <si>
    <t xml:space="preserve">C08F220/12
C08J3/26
G03G9/08
G03G15/20
</t>
  </si>
  <si>
    <t xml:space="preserve">C08F220/12
C08J3/26
G03G9/0804
G03G9/081
G03G15/20
C08J2313/02
</t>
  </si>
  <si>
    <t xml:space="preserve">US202017038092
</t>
  </si>
  <si>
    <t xml:space="preserve">US202017038092 20200930
</t>
  </si>
  <si>
    <t xml:space="preserve">PROTECTION MEMBER, REPLACEMENT COMPONENT WITH PROTECTION MEMBER, AND IMAGE FORMING APPARATUS
</t>
  </si>
  <si>
    <t>US2022100142 (A1)</t>
  </si>
  <si>
    <t xml:space="preserve">TAKIGUCHI TOSHIO [JP]
</t>
  </si>
  <si>
    <t xml:space="preserve">FUJI XEROX CO LTD [JP]
</t>
  </si>
  <si>
    <t xml:space="preserve">G03G21/16
</t>
  </si>
  <si>
    <t xml:space="preserve">G03G21/168
G03G21/1685
G03G2221/1609
G03G2221/1639
G03G2221/1642
G03G2221/1846
</t>
  </si>
  <si>
    <t xml:space="preserve">US202117157103
</t>
  </si>
  <si>
    <t xml:space="preserve">JP20200164282 20200930
</t>
  </si>
  <si>
    <t xml:space="preserve">PHOSPHORESCENT TONERS AND RELATED METHODS
</t>
  </si>
  <si>
    <t>US2022100112 (A1)</t>
  </si>
  <si>
    <t xml:space="preserve">KNOWLES ALEXANDER [US]
QI YU [US]
</t>
  </si>
  <si>
    <t xml:space="preserve">G03G9/08
G03G9/087
G03G9/09
</t>
  </si>
  <si>
    <t xml:space="preserve">G03G9/081
G03G9/0819
G03G9/0827
G03G9/08728
G03G9/0902
G03G9/0926
</t>
  </si>
  <si>
    <t xml:space="preserve">US202017036017
</t>
  </si>
  <si>
    <t xml:space="preserve">US202017036017 20200929
</t>
  </si>
  <si>
    <t xml:space="preserve">- PROCESSING-INDEPENDENT TABLET INTERFACE FOR PRINTING DEVICES
</t>
  </si>
  <si>
    <t>KR20220030893 (A)</t>
  </si>
  <si>
    <t xml:space="preserve">JAMES M MARYNIAK
RUI M AMORIM
BRIAN M CARPENTER
TIMOTHY J KELLEY
KATHLEEN M JOHNSON
YELENA SHAPIRO
LOUIS PAUL DE SOUZA
JAMES MILES
</t>
  </si>
  <si>
    <t xml:space="preserve">G06F1/16
G06F3/041
G06F3/12
</t>
  </si>
  <si>
    <t xml:space="preserve">G06F3/1203
G06F3/122
G06F3/1236
G06F3/1258
G06F3/1293
G06F3/041
H04N5/2257
</t>
  </si>
  <si>
    <t xml:space="preserve">KR20210113958
</t>
  </si>
  <si>
    <t xml:space="preserve">US202017010888 20200903
</t>
  </si>
  <si>
    <t xml:space="preserve">POLYMER FILAMENTS COMPRISING AN AQUEOUS-SOLUBLE IMIDE POLYMER AND USE THEREOF AS A SACRIFICIAL PRINTING MATERIAL IN ADDITIVE MANUFACTURING
</t>
  </si>
  <si>
    <t>KR20220027767 (A)</t>
  </si>
  <si>
    <t xml:space="preserve">KIMBERLY D NOSELLA
RICHARD PHILIP NELSON VEREGIN
NAVEEN CHOPRA
</t>
  </si>
  <si>
    <t xml:space="preserve">B29C64/40
B33Y10/00
B33Y40/20
B33Y70/00
C08G73/16
C08L79/08
</t>
  </si>
  <si>
    <t xml:space="preserve">B29C64/118
B29C64/40
B33Y10/00
B33Y70/00
C09D11/102
C09D11/54
D01F6/74
B29K2079/085
</t>
  </si>
  <si>
    <t xml:space="preserve">KR20210109946
</t>
  </si>
  <si>
    <t xml:space="preserve">US202017004861 20200827
</t>
  </si>
  <si>
    <t xml:space="preserve">- POLYMER FILAMENTS COMPRISING A GAS-FORMING COMPOUND AND ADDITIVE MANUFACTURING THEREWITH
</t>
  </si>
  <si>
    <t>KR20220027768 (A)</t>
  </si>
  <si>
    <t xml:space="preserve">NAVEEN CHOPRA
BENJAMIN KNAPIK
SYED MOHSIN ALI
JENNIFER L BELELIE
</t>
  </si>
  <si>
    <t xml:space="preserve">B29C64/40
B33Y40/20
B33Y70/00
C08J9/08
C08J9/26
</t>
  </si>
  <si>
    <t xml:space="preserve">B29C64/118
B29C64/165
B29C64/209
B29C64/40
B33Y10/00
B33Y70/00
D01F1/10
D01F6/14
B33Y10/00
B33Y70/00
Y10T29/00
Y10T428/2975
</t>
  </si>
  <si>
    <t xml:space="preserve">KR20210109947
</t>
  </si>
  <si>
    <t xml:space="preserve">US202017004766 20200827
</t>
  </si>
  <si>
    <t xml:space="preserve">LIGHT-EMITTING-DEVICE HEAD AND IMAGE FORMING APPARATUS
</t>
  </si>
  <si>
    <t>US2022091549 (A1)</t>
  </si>
  <si>
    <t xml:space="preserve">ARAI SHIGERU [JP]
YAGI KYOJI [JP]
YASHIMA SHUN [JP]
MORI JUNICHIRO [JP]
</t>
  </si>
  <si>
    <t xml:space="preserve">G03G15/04
G03G15/34
</t>
  </si>
  <si>
    <t xml:space="preserve">G03G15/04054
G03G15/344
</t>
  </si>
  <si>
    <t xml:space="preserve">US202117141767
</t>
  </si>
  <si>
    <t xml:space="preserve">JP20200159616 20200924
</t>
  </si>
  <si>
    <t xml:space="preserve">PARTICLE CONVEYING DEVICE AND IMAGE FORMING APPARATUS
</t>
  </si>
  <si>
    <t>US2022091542 (A1)</t>
  </si>
  <si>
    <t xml:space="preserve">FUKUDA YUSUKE [JP]
OTA NAOKI [JP]
KURIBAYASHI MASATAKA [JP]
KOIDE TAKAFUMI [JP]
KITAJIMA KATSUYUKI [JP]
KAMISAKI MAKOTO [JP]
IGARASHI TATSUHIRO [JP]
MOROOKA YASUHISA [JP]
OSHIMA SHOTA [JP]
KUBO YUMA [JP]
</t>
  </si>
  <si>
    <t xml:space="preserve">C09J125/14
G03G9/087
G03G15/08
</t>
  </si>
  <si>
    <t xml:space="preserve">B65G33/14
C09J125/14
G03G9/08711
G03G15/0891
B65G33/08
C09J125/14
G03G2215/0607
G03G2215/0636
</t>
  </si>
  <si>
    <t xml:space="preserve">US202117170185
</t>
  </si>
  <si>
    <t xml:space="preserve">JP20200157928 20200918
</t>
  </si>
  <si>
    <t xml:space="preserve">IMAGE FORMING APPARATUS AND LIGHT-EMITTING-DEVICE HEAD
</t>
  </si>
  <si>
    <t>US2022091532 (A1)</t>
  </si>
  <si>
    <t xml:space="preserve">ARAI SHIGERU [JP]
YAGI KYOJI [JP]
TSUCHIYA KEN [JP]
</t>
  </si>
  <si>
    <t xml:space="preserve">G03G15/04
G03G15/043
</t>
  </si>
  <si>
    <t xml:space="preserve">G03G15/04054
G03G15/043
</t>
  </si>
  <si>
    <t xml:space="preserve">US202117149093
</t>
  </si>
  <si>
    <t xml:space="preserve">20210114
</t>
  </si>
  <si>
    <t xml:space="preserve">JP20200159617 20200924
</t>
  </si>
  <si>
    <t xml:space="preserve">TONER FOR DEVELOPING ELECTROSTATIC CHARGE IMAGE, ELECTROSTATIC CHARGE IMAGE DEVELOPER, TONER CARTRIDGE, PROCESS CARTRIDGE, IMAGE FORMING APPARATUS, AND IMAGE FORMING METHOD
</t>
  </si>
  <si>
    <t>US2022091529 (A1)</t>
  </si>
  <si>
    <t xml:space="preserve">ANNO SHINTARO [JP]
FUJIHARA YOSHIMASA [JP]
SUGAWARA ATSUSHI [JP]
NOGUCHI DAISUKE [JP]
MIURA SATOSHI [JP]
</t>
  </si>
  <si>
    <t xml:space="preserve">G03G9/08
G03G9/087
G03G9/097
G03G15/08
G03G21/18
</t>
  </si>
  <si>
    <t xml:space="preserve">G03G9/0819
G03G9/08755
G03G9/09708
G03G9/09733
G03G9/09791
G03G15/0865
G03G21/1814
</t>
  </si>
  <si>
    <t xml:space="preserve">US202117149005
</t>
  </si>
  <si>
    <t xml:space="preserve">JP20200159125 20200923
</t>
  </si>
  <si>
    <t xml:space="preserve">ELECTROSTATIC IMAGE DEVELOPING TONER, ELECTROSTATIC IMAGE DEVELOPER, AND TONER CARTRIDGE
</t>
  </si>
  <si>
    <t>US2022091527 (A1)</t>
  </si>
  <si>
    <t xml:space="preserve">NOGUCHI DAISUKE [JP]
SUGAWARA ATSUSHI [JP]
FUJIHARA YOSHIMASA [JP]
ANNO SHINTARO [JP]
MIURA SATOSHI [JP]
</t>
  </si>
  <si>
    <t xml:space="preserve">C08F212/08
C08G63/16
C08G63/52
G03G9/08
G03G9/087
G03G9/097
</t>
  </si>
  <si>
    <t xml:space="preserve">C08F212/08
C08G63/16
C08G63/52
C08G63/54
C08L67/06
G03G9/0819
G03G9/0821
G03G9/0825
G03G9/08711
G03G9/08755
G03G9/09733
C08L25/14
G03G2215/0614
C08L67/06
C08K3/04
C08L25/14
C08L67/02
</t>
  </si>
  <si>
    <t xml:space="preserve">US202117148881
</t>
  </si>
  <si>
    <t xml:space="preserve">JP20200159120 20200923
</t>
  </si>
  <si>
    <t>US2022091526 (A1)</t>
  </si>
  <si>
    <t xml:space="preserve">ANNO SHINTARO [JP]
SUGAWARA ATSUSHI [JP]
FUJIHARA YOSHIMASA [JP]
NOGUCHI DAISUKE [JP]
MIURA SATOSHI [JP]
</t>
  </si>
  <si>
    <t xml:space="preserve">G03G9/08
G03G9/083
G03G9/087
G03G9/097
G03G15/08
</t>
  </si>
  <si>
    <t xml:space="preserve">G03G9/0806
G03G9/0817
G03G9/0819
G03G9/0832
G03G9/08755
G03G9/08782
G03G9/08797
G03G9/09708
G03G15/0865
G03G15/0865
</t>
  </si>
  <si>
    <t xml:space="preserve">US202117146922
</t>
  </si>
  <si>
    <t xml:space="preserve">20210112
</t>
  </si>
  <si>
    <t xml:space="preserve">JP20200159123 20200923
</t>
  </si>
  <si>
    <t>US2022091525 (A1)</t>
  </si>
  <si>
    <t xml:space="preserve">G03G9/0804
G03G9/0819
G03G9/0825
G03G9/0832
G03G9/08755
G03G9/08782
G03G9/08797
G03G9/09708
G03G9/09783
G03G9/09791
G03G15/0865
G03G15/0865
</t>
  </si>
  <si>
    <t xml:space="preserve">US202117144252
</t>
  </si>
  <si>
    <t xml:space="preserve">20210108
</t>
  </si>
  <si>
    <t xml:space="preserve">JP20200159124 20200923
</t>
  </si>
  <si>
    <t xml:space="preserve">TONER FOR ELECTROSTATIC IMAGE DEVELOPMENT, ELECTROSTATIC IMAGE DEVELOPER, AND TONER CARTRIDGE
</t>
  </si>
  <si>
    <t>US2022091528 (A1)</t>
  </si>
  <si>
    <t xml:space="preserve">FUJIHARA YOSHIMASA [JP]
SUGAWARA ATSUSHI [JP]
ANNO SHINTARO [JP]
NOGUCHI DAISUKE [JP]
MIURA SATOSHI [JP]
</t>
  </si>
  <si>
    <t xml:space="preserve">G03G9/08
G03G9/087
</t>
  </si>
  <si>
    <t xml:space="preserve">G03G9/0802
G03G9/0804
G03G9/0819
G03G9/0825
G03G9/08755
G03G9/08782
G03G9/08797
</t>
  </si>
  <si>
    <t xml:space="preserve">US202117157238
</t>
  </si>
  <si>
    <t xml:space="preserve">JP20200159127 20200923
</t>
  </si>
  <si>
    <t>US2022091523 (A1)</t>
  </si>
  <si>
    <t xml:space="preserve">G03G9/0821
G03G9/0825
G03G9/08728
G03G9/08755
G03G9/08782
G03G9/08797
</t>
  </si>
  <si>
    <t xml:space="preserve">US202117154669
</t>
  </si>
  <si>
    <t xml:space="preserve">JP20200159126 20200923
</t>
  </si>
  <si>
    <t xml:space="preserve">ELECTROSTATIC IMAGE DEVELOPING TONER, ELECTROSTATIC IMAGE DEVELOPER, TONER CARTRIDGE, PROCESS CARTRIDGE, IMAGE FORMING APPARATUS, AND IMAGE FORMING METHOD
</t>
  </si>
  <si>
    <t>US2022091524 (A1)</t>
  </si>
  <si>
    <t xml:space="preserve">MIURA SATOSHI [JP]
ANNO SHINTARO [JP]
NOGUCHI DAISUKE [JP]
FUJIHARA YOSHIMASA [JP]
SUGAWARA ATSUSHI [JP]
</t>
  </si>
  <si>
    <t xml:space="preserve">C08F212/08
C08G63/16
C08G63/547
G03G9/08
G03G9/087
G03G9/09
G03G9/097
G03G15/08
G03G21/18
</t>
  </si>
  <si>
    <t xml:space="preserve">C08F212/08
C08G63/16
C08G63/547
G03G9/0804
G03G9/0821
G03G9/0825
G03G9/08711
G03G9/08755
G03G9/08797
G03G9/091
G03G9/09733
G03G15/0865
G03G21/1814
C08L25/14
G03G15/0865
G03G21/1814
C08F212/08
C08F220/1804
C08F220/06
</t>
  </si>
  <si>
    <t xml:space="preserve">US202017139050
</t>
  </si>
  <si>
    <t xml:space="preserve">JP20200159122 20200923
</t>
  </si>
  <si>
    <t xml:space="preserve">DELIVERY DEVICE AND IMAGE FORMING APPARATUS
</t>
  </si>
  <si>
    <t>US2022091522 (A1)</t>
  </si>
  <si>
    <t xml:space="preserve">OTA NAOKI [JP]
KURIBAYASHI MASATAKA [JP]
KOIDE TAKAFUMI [JP]
FUKUDA YUSUKE [JP]
KITAJIMA KATSUYUKI [JP]
KAMISAKI MAKOTO [JP]
MOROOKA YASUHISA [JP]
OSHIMA SHOTA [JP]
KUBO YUMA [JP]
IGARASHI TATSUHIRO [JP]
</t>
  </si>
  <si>
    <t xml:space="preserve">C08F212/08
C08F220/18
G03G9/08
G03G9/087
</t>
  </si>
  <si>
    <t xml:space="preserve">C08F212/08
C08F220/1804
C08F220/1808
G03G9/0819
G03G9/0821
G03G9/08711
G03G15/0872
C09J125/14
G03G15/0865
G03G2215/0607
</t>
  </si>
  <si>
    <t xml:space="preserve">US202117165375
</t>
  </si>
  <si>
    <t xml:space="preserve">JP20200157637 20200918
</t>
  </si>
  <si>
    <t>US2022091521 (A1)</t>
  </si>
  <si>
    <t xml:space="preserve">SUGAWARA ATSUSHI [JP]
ANNO SHINTARO [JP]
FUJIHARA YOSHIMASA [JP]
NOGUCHI DAISUKE [JP]
MIURA SATOSHI [JP]
</t>
  </si>
  <si>
    <t xml:space="preserve">G03G9/0819
G03G9/0821
G03G9/0825
G03G9/08755
G03G9/08782
G03G9/08797
</t>
  </si>
  <si>
    <t xml:space="preserve">US202117152016
</t>
  </si>
  <si>
    <t xml:space="preserve">20210119
</t>
  </si>
  <si>
    <t xml:space="preserve">JP20200159121 20200923
</t>
  </si>
  <si>
    <t xml:space="preserve">BIODEGRADABLE ELECTROCHEMICAL DEVICE
</t>
  </si>
  <si>
    <t>CA3151018 (A1)</t>
  </si>
  <si>
    <t xml:space="preserve">2021-02-25
</t>
  </si>
  <si>
    <t xml:space="preserve">CHOPRA NAVEEN [CA]
HU NAN-XING [CA]
MCGUIRE GREGORY [CA]
BLACK ROBERT [CA]
LAFORGUE ALEXIS [CA]
LAM EDMOND [CA]
LEUNG CHI WOON [CA]
LIU YALI [CA]
REGNIER SOPHIE [CA]
CHAPLEAU NATHALIE [CA]
MOKRINI ASMAE [CA]
</t>
  </si>
  <si>
    <t xml:space="preserve">XEROX CORP [US]
NAT RES COUNCIL CANADA [CA]
</t>
  </si>
  <si>
    <t xml:space="preserve">H01M4/62
H01M6/12
H01M6/40
C08J3/075
C08J3/24
C08L101/16
G02F1/153
H01G9/20
H01M6/52
</t>
  </si>
  <si>
    <t xml:space="preserve">C25B9/23
C25B13/08
G02F1/15
H01M4/38
H01M4/50
H01M4/621
H01M6/06
H01M6/22
H01M6/40
H01M6/52
H01M50/403
H01M50/411
G02F2001/164
H01M8/0269
H01M2300/0002
H01M2300/0082
H01M2300/0085
Y02E60/50
Y02W30/84
</t>
  </si>
  <si>
    <t xml:space="preserve">CA20203151018
</t>
  </si>
  <si>
    <t xml:space="preserve">US201962889114P 20190820
WO2020US46932 20200819
</t>
  </si>
  <si>
    <t xml:space="preserve">WIRELESS LOCATION TRACKING TAG FOR MONITORING REAL TIME LOCATION-TRACKING APPARATUS FOR AN ELECTRONIC DEVICE
</t>
  </si>
  <si>
    <t>US2022086288 (A1)</t>
  </si>
  <si>
    <t xml:space="preserve">EBNER FRITZ FRANCIS [US]
COENE MATTHEW DYLAN [US]
BORDEN AARON ZACHARY [US]
LEVESQUE MATTHEW DAVID [US]
</t>
  </si>
  <si>
    <t xml:space="preserve">H04N1/00
H04N1/32
H04W4/029
</t>
  </si>
  <si>
    <t xml:space="preserve">G01S5/01
G01S5/0284
H04N1/00315
H04N1/32117
H04W4/029
H04W4/80
H04N2201/0037
H04N2201/0049
H04N2201/0055
H04N2201/0072
H04N2201/3205
H04N2201/3207
</t>
  </si>
  <si>
    <t xml:space="preserve">US202117456931
</t>
  </si>
  <si>
    <t xml:space="preserve">20211130
</t>
  </si>
  <si>
    <t xml:space="preserve">US201916253347 20190122
US202016878753 20200520
US202117456931 20211130
</t>
  </si>
  <si>
    <t xml:space="preserve">CREATING LABEL FORM TEMPLATES
</t>
  </si>
  <si>
    <t>US2022086301 (A1)</t>
  </si>
  <si>
    <t xml:space="preserve">CHAPMAN EDWARD N [US]
</t>
  </si>
  <si>
    <t xml:space="preserve">G06K9/00
H04N1/23
H04N1/387
</t>
  </si>
  <si>
    <t xml:space="preserve">G06V30/414
H04N1/233
H04N1/3873
H04N1/3878
</t>
  </si>
  <si>
    <t xml:space="preserve">US202017021743
</t>
  </si>
  <si>
    <t xml:space="preserve">US202017021743 20200915
</t>
  </si>
  <si>
    <t xml:space="preserve">SYSTEM AND METHOD TO DETECT, SUPPRESS, AND MODIFY BACKGROUND REGIONS OF SCANNED DOCUMENTS
</t>
  </si>
  <si>
    <t>US2022084211 (A1)</t>
  </si>
  <si>
    <t xml:space="preserve">METCALFE DAVID J [US]
CUCIUREAN-ZAPAN CLARA [US]
</t>
  </si>
  <si>
    <t xml:space="preserve">G06T1/20
G06T7/11
G06T7/168
G06T7/194
G06T7/90
</t>
  </si>
  <si>
    <t xml:space="preserve">G06T1/20
G06T7/11
G06T7/168
G06T7/194
G06T7/90
G06T11/60
G06T2207/10024
</t>
  </si>
  <si>
    <t xml:space="preserve">US202017023646
</t>
  </si>
  <si>
    <t xml:space="preserve">US202017023646 20200917
</t>
  </si>
  <si>
    <t xml:space="preserve">DYNAMIC PACKAGING DISPLAY WITH TEMPERATURE LOGGER
</t>
  </si>
  <si>
    <t>US11301652 (B2); US2022075970 (A1)</t>
  </si>
  <si>
    <t xml:space="preserve">CHOPRA NAVEEN [CA]
HU NAN-XING [CA]
MCGUIRE GREGORY [CA]
SHEN ETHAN [CA]
</t>
  </si>
  <si>
    <t xml:space="preserve">G06K7/10
G06Q10/08
</t>
  </si>
  <si>
    <t xml:space="preserve">G06K7/10405
G06Q10/087
</t>
  </si>
  <si>
    <t xml:space="preserve">US202017014599
</t>
  </si>
  <si>
    <t xml:space="preserve">US202017014599 20200908
</t>
  </si>
  <si>
    <t xml:space="preserve">US2003099157 (A1)
US2004092023 (A1)
US2005248455 (A1)
US2007273507 (A1)
US2010052909 (A1)
US2015048938 (A1)
US2017229000 (A1)
</t>
  </si>
  <si>
    <t xml:space="preserve">US2015353236 (A1)
</t>
  </si>
  <si>
    <t xml:space="preserve">System And Method For Removing Ink Solvent And Water Vapors In Aqueous Ink Printers
</t>
  </si>
  <si>
    <t>US2022072873 (A1)</t>
  </si>
  <si>
    <t xml:space="preserve">HOOVER LINN C [US]
BAKER JOHN [US]
DERLETH DAVID S [US]
</t>
  </si>
  <si>
    <t xml:space="preserve">B41J2/045
B41J11/00
B41J11/58
</t>
  </si>
  <si>
    <t xml:space="preserve">B41J2/04586
B41J2/2114
B41J11/002
B41J11/0045
B41J11/58
B41J13/0018
</t>
  </si>
  <si>
    <t xml:space="preserve">US202017014479
</t>
  </si>
  <si>
    <t xml:space="preserve">US202017014479 20200908
</t>
  </si>
  <si>
    <t xml:space="preserve">PRINTER CONFIGURATION FOR LATE STAGE MARKING ON CORRUGATED STOCK
</t>
  </si>
  <si>
    <t>US2022072872 (A1)</t>
  </si>
  <si>
    <t xml:space="preserve">PRAHARAJ SEEMIT [US]
CONDELLO ANTHONY S [US]
MCCONVILLE PAUL [US]
</t>
  </si>
  <si>
    <t xml:space="preserve">B41J3/01
G06K1/12
G06K15/10
</t>
  </si>
  <si>
    <t xml:space="preserve">B41J2/2117
B41J3/01
B41M5/0023
G06K1/121
G06K15/102
</t>
  </si>
  <si>
    <t xml:space="preserve">US202017015289
</t>
  </si>
  <si>
    <t xml:space="preserve">US202017015289 20200909
</t>
  </si>
  <si>
    <t xml:space="preserve">Inkjet Loom Weaving Machine
</t>
  </si>
  <si>
    <t>US2022074089 (A1)</t>
  </si>
  <si>
    <t xml:space="preserve">JACKSON WARREN [US]
CHOPRA NAVEEN [CA]
READY STEVEN E [US]
GOPALAN KARTHIK [US]
EVANS KENT [US]
</t>
  </si>
  <si>
    <t xml:space="preserve">B41J2/14
B41J2/21
B41J3/407
B41J11/00
B41J15/04
D03J1/02
D03J1/04
D06B1/02
D06P1/00
D06P5/30
</t>
  </si>
  <si>
    <t xml:space="preserve">B41J2/14201
B41J2/2103
B41J3/4078
B41J11/002
B41J11/00214
B41J15/046
B65H57/14
B65H61/00
D03J1/02
D03J1/04
D06B1/02
D06B11/0023
D06P1/004
D06P5/2077
D06P5/30
D03J2700/02
</t>
  </si>
  <si>
    <t xml:space="preserve">US202117454912
</t>
  </si>
  <si>
    <t xml:space="preserve">US201816177679 20181101
US202117454912 20211115
</t>
  </si>
  <si>
    <t xml:space="preserve">System to extend functionality of third party apps on multi-function device web browsers
</t>
  </si>
  <si>
    <t>US11263287 (B1)</t>
  </si>
  <si>
    <t xml:space="preserve">2022-03-01
</t>
  </si>
  <si>
    <t xml:space="preserve">DASARAJU CHANDRA SEKHAR VARMA [US]
VILLONE CHRISTOPHER M [US]
</t>
  </si>
  <si>
    <t xml:space="preserve">G06F16/955
G06F16/958
G06F17/00
H04N1/00
</t>
  </si>
  <si>
    <t xml:space="preserve">G06F16/9558
G06F16/972
G06F16/986
H04N1/00464
</t>
  </si>
  <si>
    <t xml:space="preserve">US202117152589
</t>
  </si>
  <si>
    <t xml:space="preserve">US202117152589 20210119
</t>
  </si>
  <si>
    <t xml:space="preserve">US8910283 (B1)
US2013104114 (A1)
US2013152070 (A1)
</t>
  </si>
  <si>
    <t xml:space="preserve">TRANSPARENT PANTOGRAPH PATTERN
</t>
  </si>
  <si>
    <t>US2022067466 (A1)</t>
  </si>
  <si>
    <t xml:space="preserve">CHAPMAN EDWARD N [US]
IRELAND JONATHAN ROSS [US]
</t>
  </si>
  <si>
    <t xml:space="preserve">G06K15/00
G06K15/02
G06T11/20
G06T11/60
</t>
  </si>
  <si>
    <t xml:space="preserve">G06K15/1822
G06K15/189
G06K15/1893
G06K15/4095
G06T11/203
G06T11/60
G06K15/189
G06K15/4095
G06T11/203
G06T11/60
</t>
  </si>
  <si>
    <t xml:space="preserve">US202017006829
</t>
  </si>
  <si>
    <t xml:space="preserve">20200829
</t>
  </si>
  <si>
    <t xml:space="preserve">US202017006829 20200829
</t>
  </si>
  <si>
    <t>Approximately 9,274 results found in the Worldwide database for:</t>
  </si>
  <si>
    <t>HP as the applicant</t>
  </si>
  <si>
    <t xml:space="preserve">MEDIA SUPPORT
</t>
  </si>
  <si>
    <t>US2022112044 (A1)</t>
  </si>
  <si>
    <t xml:space="preserve">VEIS ALEX [IL]
DIM YUVAL [IL]
</t>
  </si>
  <si>
    <t xml:space="preserve">HP SCITEX LTD [IL]
</t>
  </si>
  <si>
    <t xml:space="preserve">B41J11/00
B65G21/20
B65H5/22
B65H11/00
</t>
  </si>
  <si>
    <t xml:space="preserve">B41J11/0015
B41J11/007
B41J11/0085
B65G21/2036
B65H5/224
B65H11/005
B65H2404/231
B65H2404/264
B65H2406/3221
B65H2406/3223
B65H2406/361
B65H2406/363
B65H2701/1762
</t>
  </si>
  <si>
    <t xml:space="preserve">US202117559171
</t>
  </si>
  <si>
    <t xml:space="preserve">EP20170167310 20170420
US201815918959 20180312
US202117559171 20211222
</t>
  </si>
  <si>
    <t xml:space="preserve">GENERATING RASTERIZED MODIFIED IMAGES FROM A RASTERIZED SEED IMAGE
</t>
  </si>
  <si>
    <t>US2022004829 (A1)</t>
  </si>
  <si>
    <t xml:space="preserve">ZAMIR RAZ [IL]
SHAHAM NOAM [IL]
GAASH AMIR [IL]
</t>
  </si>
  <si>
    <t xml:space="preserve">HP INDIGO BV [NL]
</t>
  </si>
  <si>
    <t xml:space="preserve">G06K15/02
</t>
  </si>
  <si>
    <t xml:space="preserve">G06F3/1211
G06F3/1243
G06F3/1244
G06F3/1285
G06K15/1807
G06K15/1822
G06K15/1836
G06K15/1842
G06K15/1861
G06K15/1878
G06K15/1885
G06K15/1889
</t>
  </si>
  <si>
    <t xml:space="preserve">US202117480968
</t>
  </si>
  <si>
    <t xml:space="preserve">WO2017EP71920 20170831
US201916606760 20191020
US202117480968 20210921
</t>
  </si>
  <si>
    <t xml:space="preserve">GAS EJECTION
</t>
  </si>
  <si>
    <t>US2022072656 (A1)</t>
  </si>
  <si>
    <t xml:space="preserve">VEIS ALEX [IL]
</t>
  </si>
  <si>
    <t xml:space="preserve">B23K26/06
B23K26/12
B23K26/38
</t>
  </si>
  <si>
    <t xml:space="preserve">B23K26/0643
B23K26/0648
B23K26/123
B23K26/1462
B23K26/147
B23K26/38
</t>
  </si>
  <si>
    <t xml:space="preserve">US202117447173
</t>
  </si>
  <si>
    <t xml:space="preserve">EP20200195585 20200910
</t>
  </si>
  <si>
    <t xml:space="preserve">METHOD OF PROVIDING CELIPROLOL THERAPY TO A PATIENT
</t>
  </si>
  <si>
    <t>US2022062208 (A1)</t>
  </si>
  <si>
    <t xml:space="preserve">FRANK MICHAEL [FR]
</t>
  </si>
  <si>
    <t xml:space="preserve">ASSIST PUBLIQUE HOPITAUX DE PARIS AP HP [FR]
</t>
  </si>
  <si>
    <t xml:space="preserve">A61K31/17
A61P9/00
</t>
  </si>
  <si>
    <t xml:space="preserve">US202117472499
</t>
  </si>
  <si>
    <t xml:space="preserve">EP20170306890 20171221
US201816184922 20181108
US202016930208 20200715
US202117472499 20210910
</t>
  </si>
  <si>
    <t xml:space="preserve">PRINT AGENT DRYING APPARATUS
</t>
  </si>
  <si>
    <t>US2022048302 (A1)</t>
  </si>
  <si>
    <t xml:space="preserve">VEIS ALEX [IL]
BI YUBAI [US]
KOTIK EYAL [IL]
HESED AMIR [IL]
</t>
  </si>
  <si>
    <t xml:space="preserve">B41F23/04
B41L23/20
F26B21/10
</t>
  </si>
  <si>
    <t xml:space="preserve">B41F23/0409
B41F23/0426
B41F23/0453
B41F23/0466
B41L23/20
F26B3/283
F26B13/00
F26B21/10
</t>
  </si>
  <si>
    <t xml:space="preserve">US201917311884
</t>
  </si>
  <si>
    <t xml:space="preserve">WO2019US29935 20190430
</t>
  </si>
  <si>
    <t xml:space="preserve">Circuit board detecting and marking equipment
</t>
  </si>
  <si>
    <t>CN215656457 (U)</t>
  </si>
  <si>
    <t xml:space="preserve">2022-01-28
</t>
  </si>
  <si>
    <t xml:space="preserve">LI ZHAOBIN
</t>
  </si>
  <si>
    <t xml:space="preserve">DONGGUAN HP POWER TECH LIMITED
</t>
  </si>
  <si>
    <t xml:space="preserve">B05C5/02
B07C5/00
B07C5/02
B07C5/36
</t>
  </si>
  <si>
    <t xml:space="preserve">CN20212176600U
</t>
  </si>
  <si>
    <t xml:space="preserve">CN20212176600U 20210519
</t>
  </si>
  <si>
    <t xml:space="preserve">Manufacturing equipment for automobile outer wheel cover
</t>
  </si>
  <si>
    <t>CN215619475 (U)</t>
  </si>
  <si>
    <t xml:space="preserve">YUE XIAOQIANG
ZHANG FAN
LI FENG
JIANG WEIZHONG
</t>
  </si>
  <si>
    <t xml:space="preserve">CHONGQING HP PELZER AUTOMOTIVE INTERIOR SYSTEMS CO LTD
</t>
  </si>
  <si>
    <t xml:space="preserve">B29C43/02
B29C43/52
B29C43/58
B29L31/30
</t>
  </si>
  <si>
    <t xml:space="preserve">CN202120828636U
</t>
  </si>
  <si>
    <t xml:space="preserve">20210419
</t>
  </si>
  <si>
    <t xml:space="preserve">CN202120828636U 20210419
</t>
  </si>
  <si>
    <t xml:space="preserve">Blanking and bonding integrated composite die
</t>
  </si>
  <si>
    <t>CN215620099 (U)</t>
  </si>
  <si>
    <t xml:space="preserve">B26F1/44
B29C65/74
</t>
  </si>
  <si>
    <t xml:space="preserve">CN202120768089U
</t>
  </si>
  <si>
    <t xml:space="preserve">20210415
</t>
  </si>
  <si>
    <t xml:space="preserve">CN202120768089U 20210415
</t>
  </si>
  <si>
    <t xml:space="preserve">Outer partition plate for multifunctional engine hood, engine hood and automobile
</t>
  </si>
  <si>
    <t>CN215620533 (U)</t>
  </si>
  <si>
    <t xml:space="preserve">LI LIHAN
ZHANG FAN
LI FENG
JIANG WEIZHONG
</t>
  </si>
  <si>
    <t xml:space="preserve">B32B5/02
B32B5/18
B32B5/24
B32B15/14
B32B15/20
B32B33/00
B60R13/08
</t>
  </si>
  <si>
    <t xml:space="preserve">CN202120717193U
</t>
  </si>
  <si>
    <t xml:space="preserve">20210406
</t>
  </si>
  <si>
    <t xml:space="preserve">CN202120717193U 20210406
</t>
  </si>
  <si>
    <t xml:space="preserve">Wheel cover with composite multi-layer structure
</t>
  </si>
  <si>
    <t>CN215620458 (U)</t>
  </si>
  <si>
    <t xml:space="preserve">HUANG LIPING
ZHANG FAN
LI FENG
</t>
  </si>
  <si>
    <t xml:space="preserve">B32B5/02
B32B5/06
B32B27/02
B32B27/12
B32B27/36
B32B33/00
B32B37/00
B32B37/06
B32B37/10
B62D25/16
</t>
  </si>
  <si>
    <t xml:space="preserve">CN202120696019U
</t>
  </si>
  <si>
    <t xml:space="preserve">CN202120696019U 20210406
</t>
  </si>
  <si>
    <t xml:space="preserve">Environment-friendly automotive interior trim part
</t>
  </si>
  <si>
    <t>CN215620459 (U)</t>
  </si>
  <si>
    <t xml:space="preserve">CHEN YOULAN
ZHANG FAN
LI FENG
JIANG WEIZHONG
</t>
  </si>
  <si>
    <t xml:space="preserve">B32B5/02
B32B7/12
B32B33/00
B60R13/02
</t>
  </si>
  <si>
    <t xml:space="preserve">CN202120696992U
</t>
  </si>
  <si>
    <t xml:space="preserve">CN202120696992U 20210406
</t>
  </si>
  <si>
    <t xml:space="preserve">PP cellular board trunk carpet and automobile
</t>
  </si>
  <si>
    <t>CN215620430 (U)</t>
  </si>
  <si>
    <t xml:space="preserve">JIANG WEIZHONG
ZHANG FAN
LI FENG
</t>
  </si>
  <si>
    <t xml:space="preserve">B32B3/12
B32B3/24
B32B5/02
B32B27/02
B32B27/32
B32B27/36
B32B33/00
B60R13/01
</t>
  </si>
  <si>
    <t xml:space="preserve">CN202120693679U
</t>
  </si>
  <si>
    <t xml:space="preserve">CN202120693679U 20210406
</t>
  </si>
  <si>
    <t xml:space="preserve">Soil large-area pesticide spraying device for traditional Chinese medicine agriculture
</t>
  </si>
  <si>
    <t>CN215380971 (U)</t>
  </si>
  <si>
    <t xml:space="preserve">2022-01-04
</t>
  </si>
  <si>
    <t xml:space="preserve">MA YONGSHENG
</t>
  </si>
  <si>
    <t xml:space="preserve">SHAANXI CHINESEAGRICULTURE HP AGRICULTURAL TECH CO LTD
</t>
  </si>
  <si>
    <t xml:space="preserve">A01M7/00
B05B15/25
</t>
  </si>
  <si>
    <t xml:space="preserve">CN202120137387U
</t>
  </si>
  <si>
    <t xml:space="preserve">CN202120137387U 20210119
</t>
  </si>
  <si>
    <t xml:space="preserve">Gel preparation mixing device
</t>
  </si>
  <si>
    <t>CN215196507 (U)</t>
  </si>
  <si>
    <t xml:space="preserve">WU XIAOJUN
</t>
  </si>
  <si>
    <t xml:space="preserve">XIAN HP BIOTECHNOLOGY CO LTD
</t>
  </si>
  <si>
    <t xml:space="preserve">B01F7/18
B01F7/26
B01F15/00
</t>
  </si>
  <si>
    <t xml:space="preserve">CN202121271230U
</t>
  </si>
  <si>
    <t xml:space="preserve">CN202121271230U 20210608
</t>
  </si>
  <si>
    <t xml:space="preserve">Bird feeder
</t>
  </si>
  <si>
    <t>CN215123268 (U)</t>
  </si>
  <si>
    <t xml:space="preserve">YANG ZHANGYONG
</t>
  </si>
  <si>
    <t xml:space="preserve">QUANZHOU HP LIGHTING TECH CO LTD
</t>
  </si>
  <si>
    <t xml:space="preserve">A01K39/014
</t>
  </si>
  <si>
    <t xml:space="preserve">CN202023130168U
</t>
  </si>
  <si>
    <t xml:space="preserve">CN202023130168U 20201223
</t>
  </si>
  <si>
    <t xml:space="preserve">Raw material crushing device for preparing agricultural traditional Chinese medicine preparation
</t>
  </si>
  <si>
    <t>CN215029323 (U)</t>
  </si>
  <si>
    <t xml:space="preserve">2021-12-07
</t>
  </si>
  <si>
    <t xml:space="preserve">B02C4/08
B02C4/28
B02C23/02
</t>
  </si>
  <si>
    <t xml:space="preserve">CN20212072205U
</t>
  </si>
  <si>
    <t xml:space="preserve">CN20212072205U 20210112
</t>
  </si>
  <si>
    <t xml:space="preserve">Improved hummingbird water feeder
</t>
  </si>
  <si>
    <t>CN215012632 (U)</t>
  </si>
  <si>
    <t xml:space="preserve">A01K39/02
A61L2/10
</t>
  </si>
  <si>
    <t xml:space="preserve">CN202121219303U
</t>
  </si>
  <si>
    <t xml:space="preserve">CN202121219303U 20210602
</t>
  </si>
  <si>
    <t xml:space="preserve">Rosacea Treatment Method
</t>
  </si>
  <si>
    <t>US2022008447 (A1)</t>
  </si>
  <si>
    <t xml:space="preserve">BERTOGLIO JUAN CARLOS [CL]
CARRASCO-ZUBER JUAN EDUARDO [CL]
</t>
  </si>
  <si>
    <t xml:space="preserve">HP INGREDIENTS CORP [US]
</t>
  </si>
  <si>
    <t xml:space="preserve">A61K9/00
A61K9/06
A61K31/352
A61K31/7048
A61P17/00
A61P29/00
</t>
  </si>
  <si>
    <t xml:space="preserve">A61K9/0014
A61K9/06
A61K31/352
A61K31/353
A61K31/7048
A61K47/38
A61P17/00
A61P29/00
A61P37/00
</t>
  </si>
  <si>
    <t xml:space="preserve">US202117476636
</t>
  </si>
  <si>
    <t xml:space="preserve">US202117476636 20210916
US201916358798 20190320
</t>
  </si>
  <si>
    <t xml:space="preserve">Medical dressing stirring device
</t>
  </si>
  <si>
    <t>CN214973388 (U)</t>
  </si>
  <si>
    <t xml:space="preserve">2021-12-03
</t>
  </si>
  <si>
    <t xml:space="preserve">B01D29/03
B01D29/56
B01F7/04
B01F7/18
B01F15/06
</t>
  </si>
  <si>
    <t xml:space="preserve">CN202121271231U
</t>
  </si>
  <si>
    <t xml:space="preserve">CN202121271231U 20210608
</t>
  </si>
  <si>
    <t xml:space="preserve">Liquid dressing mixing device
</t>
  </si>
  <si>
    <t>CN214973183 (U)</t>
  </si>
  <si>
    <t xml:space="preserve">B01F7/04
B01F15/00
</t>
  </si>
  <si>
    <t xml:space="preserve">CN202121271223U
</t>
  </si>
  <si>
    <t xml:space="preserve">CN202121271223U 20210608
</t>
  </si>
  <si>
    <t xml:space="preserve">Repair dressing stirring device
</t>
  </si>
  <si>
    <t>CN214973387 (U)</t>
  </si>
  <si>
    <t xml:space="preserve">B01F7/18
B01F15/00
B01F15/06
</t>
  </si>
  <si>
    <t xml:space="preserve">CN202121271053U
</t>
  </si>
  <si>
    <t xml:space="preserve">CN202121271053U 20210608
</t>
  </si>
  <si>
    <t xml:space="preserve">PRINTING CALIBRATION
</t>
  </si>
  <si>
    <t>US2021394510 (A1)</t>
  </si>
  <si>
    <t xml:space="preserve">MOSCOVICH SHARON [IL]
ROTENBERG ORI [IL]
</t>
  </si>
  <si>
    <t xml:space="preserve">B41J2/045
</t>
  </si>
  <si>
    <t xml:space="preserve">B41J2/04505
B41J2/04586
B41J2/21
B41J2/2114
B41J29/38
B41J29/393
G06K15/027
G06V10/22
G06V10/245
H04N1/409
H04N1/603
H04N1/6055
B41J2/165
B41J2029/3935
</t>
  </si>
  <si>
    <t xml:space="preserve">US202117462523
</t>
  </si>
  <si>
    <t xml:space="preserve">US202117462523 20210831
EP20180167114 20180412
US201916376093 20190405
</t>
  </si>
  <si>
    <t xml:space="preserve">Soluble silver-zinc compound and preparation method thereof, soluble silver-zinc antibacterial agent, soluble silver-zinc antibacterial tablet and preparation method thereof
</t>
  </si>
  <si>
    <t>CN113875776 (A)</t>
  </si>
  <si>
    <t xml:space="preserve">WU XIAOJUN
ZHANG DUOWEI
</t>
  </si>
  <si>
    <t xml:space="preserve">A01N25/34
A01N59/16
A01P1/00
A01P3/00
C02F1/50
</t>
  </si>
  <si>
    <t xml:space="preserve">A01N25/34
A01N59/16
C02F1/50
C02F2303/04
A01N59/16
A01N59/16
A01N25/34
A01N59/16
A01N59/16
</t>
  </si>
  <si>
    <t xml:space="preserve">CN202111330228
</t>
  </si>
  <si>
    <t xml:space="preserve">CN202111330228 20211111
</t>
  </si>
  <si>
    <t xml:space="preserve">Data processing system for obtaining target text
</t>
  </si>
  <si>
    <t>CN113889214 (A)</t>
  </si>
  <si>
    <t xml:space="preserve">WU XIAOJUN
SONG XIAOWEI
</t>
  </si>
  <si>
    <t xml:space="preserve">G06F16/33
G06F16/583
G06T7/00
G06T7/62
G16H20/10
</t>
  </si>
  <si>
    <t xml:space="preserve">G06F16/3331
G06F16/583
G06T7/0012
G06T7/62
G16H20/10
</t>
  </si>
  <si>
    <t xml:space="preserve">CN202111183244
</t>
  </si>
  <si>
    <t xml:space="preserve">CN202111183244 20211011
</t>
  </si>
  <si>
    <t xml:space="preserve">VACUUM TABLES
</t>
  </si>
  <si>
    <t>US2021379736 (A1)</t>
  </si>
  <si>
    <t xml:space="preserve">HARTSTEIN YONNI [IL]
YAHAV YARON [IL]
</t>
  </si>
  <si>
    <t xml:space="preserve">B25B11/00
B41F21/06
</t>
  </si>
  <si>
    <t xml:space="preserve">B25B11/005
B41F21/06
H01L21/6838
C23F4/00
</t>
  </si>
  <si>
    <t xml:space="preserve">US202117405666
</t>
  </si>
  <si>
    <t xml:space="preserve">US202117405666 20210818
US201916617154 20191126
WO2017EP65271 20170621
</t>
  </si>
  <si>
    <t>Approximately 8,570 results found in the Worldwide database for:</t>
  </si>
  <si>
    <t>accenture as the applicant</t>
  </si>
  <si>
    <t xml:space="preserve">Utilizing models for replacing existing enterprise software with new enterprise software
</t>
  </si>
  <si>
    <t>US11321073 (B1)</t>
  </si>
  <si>
    <t xml:space="preserve">MOHANRAM JAYANTHI [IN]
SHAH PRATEEK [GB]
GUPTA MANI [IN]
SHARMA ABHISHEK [IN]
SHRIKHANDE VARSHA AJIT [IN]
KUMAR PALANIAPPAN GANESH [IN]
SRINIVASAN ARUN [IN]
SHARMA VIVEK SHYAMLAL [IN]
DESHPANDE AMOL [IN]
KULKARNI PRASANNA [IN]
VOHRA ANIL [IN]
</t>
  </si>
  <si>
    <t xml:space="preserve">ACCENTURE GLOBAL SOLUTIONS LTD [IE]
</t>
  </si>
  <si>
    <t xml:space="preserve">G06F8/65
G06F9/44
G06N5/04
</t>
  </si>
  <si>
    <t xml:space="preserve">G06F8/65
G06N5/047
</t>
  </si>
  <si>
    <t xml:space="preserve">US202017122591
</t>
  </si>
  <si>
    <t xml:space="preserve">US202017122591 20201215
</t>
  </si>
  <si>
    <t xml:space="preserve">RULE-BASED CALIBRATION OF AN ARTIFICIAL INTELLIGENCE MODEL
</t>
  </si>
  <si>
    <t>US2022138632 (A1)</t>
  </si>
  <si>
    <t xml:space="preserve">GUERET CHRISTOPHE [IE]
COSTABELLO LUCA [IE]
</t>
  </si>
  <si>
    <t xml:space="preserve">G06N20/20
</t>
  </si>
  <si>
    <t xml:space="preserve">US202016949442
</t>
  </si>
  <si>
    <t xml:space="preserve">US202016949442 20201029
</t>
  </si>
  <si>
    <t xml:space="preserve">UTILIZING MACHINE LEARNING MODELS FOR MAKING PREDICTIONS
</t>
  </si>
  <si>
    <t>US2022138698 (A1)</t>
  </si>
  <si>
    <t xml:space="preserve">SHARMA GIRISH [IN]
RAHMAN NISHAD [IN]
BHATNAGAR SHIVANI [IN]
SEN ADHIRAJ [IN]
MARATHE SHRUTI SUDHAKAR [IN]
MOHAN HEMAVATHY SUBRAMANIAM [IN]
VIRA ASHOK [IN]
GULIA NEHA [IN]
JAGYASI BHUSHAN GURMUKHDAS [IN]
</t>
  </si>
  <si>
    <t xml:space="preserve">G06Q10/06
G06Q10/10
H04L12/18
</t>
  </si>
  <si>
    <t xml:space="preserve">G06Q10/06393
G06Q10/1053
H04L12/1818
</t>
  </si>
  <si>
    <t xml:space="preserve">US202016949449
</t>
  </si>
  <si>
    <t xml:space="preserve">US202016949449 20201029
</t>
  </si>
  <si>
    <t xml:space="preserve">MANAGEMENT OF ACCESS TO DATA IN A DISTRIBUTED DATABASE
</t>
  </si>
  <si>
    <t>US2022138344 (A1)</t>
  </si>
  <si>
    <t xml:space="preserve">KRISHNAN SUNIL [IN]
LALAN DEEPAK [IN]
JAMES TOMY MELVIN [IN]
PUNAMCHAND KAWAD AMIT [IN]
GUNASEKARAN SUNIL [IN]
KLEIN MICHAEL WILLIAM [US]
</t>
  </si>
  <si>
    <t xml:space="preserve">G06F16/21
G06F16/2458
G06F16/248
G06F21/31
G06F21/62
</t>
  </si>
  <si>
    <t xml:space="preserve">G06F16/217
G06F16/2471
G06F16/248
G06F21/31
G06F21/6218
G06F21/6227
G06F2221/2101
</t>
  </si>
  <si>
    <t xml:space="preserve">US202017085522
</t>
  </si>
  <si>
    <t xml:space="preserve">US202017085522 20201030
</t>
  </si>
  <si>
    <t xml:space="preserve">SOFTWARE COBOT ENGINEERING, EXECUTION, AND MONITORING
</t>
  </si>
  <si>
    <t>US2022138604 (A1)</t>
  </si>
  <si>
    <t xml:space="preserve">MEHRA ROHIT [IN]
SHARMA VIBHU SAUJANYA [IN]
KAULGUD VIKRANT [IN]
PODDER SANJAY [IN]
BURDEN ADAM PATTEN [US]
BHATTACHARYA SOURAV [IN]
</t>
  </si>
  <si>
    <t xml:space="preserve">G06F8/10
G06F11/30
G06N5/04
</t>
  </si>
  <si>
    <t xml:space="preserve">G06F8/10
G06F11/302
G06N5/043
</t>
  </si>
  <si>
    <t xml:space="preserve">US202017084212
</t>
  </si>
  <si>
    <t xml:space="preserve">US202017084212 20201029
</t>
  </si>
  <si>
    <t xml:space="preserve">IDENTIFYING A PROCESS AND GENERATING A PROCESS DIAGRAM
</t>
  </si>
  <si>
    <t>US2022138076 (A1)</t>
  </si>
  <si>
    <t xml:space="preserve">VAN DEN HEUVEL JEROEN [NL]
KARACHONTZITI MYRTO MARIA [NL]
MODERAHALLI KRISHNA PRASAD PRADYUMNA [NL]
ROOK JEROEN [NL]
WELSCHEID JAN [FR]
BOURKHISS MOHAMED AMINE [FR]
BEZANIUK MAREK [SK]
KOVAC MATUS [SK]
HUY NGUYEN NHAT [SK]
CLAUS RICHARD LEO JOSEPH HENDRICK [NL]
HENDERS TEN HOVE HANNEKE DANIËLLE [NL]
BATALLER CYRILLE [FR]
SCHIOPU VITALIE [LU]
KRISHNA KALYANAM VAMSHI [IN]
</t>
  </si>
  <si>
    <t xml:space="preserve">G06F11/34
G06K9/62
</t>
  </si>
  <si>
    <t xml:space="preserve">G06F11/3438
G06K9/6215
G06K9/6239
G06K9/6298
</t>
  </si>
  <si>
    <t xml:space="preserve">US202117452832
</t>
  </si>
  <si>
    <t xml:space="preserve">GR20200100659 20201030
</t>
  </si>
  <si>
    <t xml:space="preserve">CREATING MORPHING OBJECTS BY INKJET PRINTING THERMORESPONSIVE HYDROGELS
</t>
  </si>
  <si>
    <t>US2022126615 (A1)</t>
  </si>
  <si>
    <t xml:space="preserve">GREENSPAN MARK BENJAMIN [US]
DANIELESCU LAVINIA ANDREEA [US]
FORMAN JACK [US]
MAHESHWARI ADITI [US]
</t>
  </si>
  <si>
    <t xml:space="preserve">B41M3/00
</t>
  </si>
  <si>
    <t xml:space="preserve">B29C64/106
B29C64/112
B29C64/264
B33Y10/00
B33Y70/00
B33Y80/00
B41M3/006
</t>
  </si>
  <si>
    <t xml:space="preserve">US202117510624
</t>
  </si>
  <si>
    <t xml:space="preserve">US202063105410P 20201026
US202117510624 20211026
</t>
  </si>
  <si>
    <t xml:space="preserve">GENERATING ATTACK GRAPHS IN AGILE SECURITY PLATFORMS
</t>
  </si>
  <si>
    <t>US2022129590 (A1)</t>
  </si>
  <si>
    <t xml:space="preserve">HADAR EITAN [IL]
HASSANZADEH AMIN [US]
NAYAK ANUP [US]
</t>
  </si>
  <si>
    <t xml:space="preserve">G06F16/901
G06F21/57
G06F21/70
H04L41/14
H04L43/026
</t>
  </si>
  <si>
    <t xml:space="preserve">G06F16/9024
G06F21/577
G06F21/70
H04L41/12
H04L41/14
H04L41/142
H04L41/22
H04L41/5058
H04L43/026
H04L63/1433
H04L63/20
G06F2221/034
G06Q10/06315
H04L43/0823
Y02P90/80
</t>
  </si>
  <si>
    <t xml:space="preserve">US202117644503
</t>
  </si>
  <si>
    <t xml:space="preserve">US201862774516P 20181203
US201962829696P 20190405
US201916556380 20190830
US202117644503 20211215
</t>
  </si>
  <si>
    <t xml:space="preserve">PROCESS RISK CALCULATION BASED ON HARDNESS OF ATTACK PATHS
</t>
  </si>
  <si>
    <t>US2022131894 (A1)</t>
  </si>
  <si>
    <t xml:space="preserve">HASSANZADEH AMIN [US]
NAYAK ANUP [US]
ULLAH MD SHARIF [US]
</t>
  </si>
  <si>
    <t xml:space="preserve">H04L63/1416
H04L63/1433
H04L63/1466
H04L63/18
H04L63/20
</t>
  </si>
  <si>
    <t xml:space="preserve">US202017080252
</t>
  </si>
  <si>
    <t xml:space="preserve">US202017080252 20201026
</t>
  </si>
  <si>
    <t xml:space="preserve">GENERATION OF COUNTERFACTUAL EXPLANATIONS USING ARTIFICIAL INTELLIGENCE AND MACHINE LEARNING TECHNIQUES
</t>
  </si>
  <si>
    <t>US2022129794 (A1)</t>
  </si>
  <si>
    <t xml:space="preserve">MCGRATH RORY [IE]
COSTABELLO LUCA [IE]
MCCARTHY NICHOLAS [IE]
</t>
  </si>
  <si>
    <t xml:space="preserve">G06F16/23
G06N20/10
</t>
  </si>
  <si>
    <t xml:space="preserve">G06F16/2379
G06N20/10
</t>
  </si>
  <si>
    <t xml:space="preserve">US202016949365
</t>
  </si>
  <si>
    <t xml:space="preserve">US202016949365 20201027
</t>
  </si>
  <si>
    <t xml:space="preserve">UTILIZING MACHINE LEARNING MODELS FOR DETERMINING AN OPTIMIZED RESOLUTION PATH FOR AN INTERACTION
</t>
  </si>
  <si>
    <t>AU2021240196 (B1)</t>
  </si>
  <si>
    <t xml:space="preserve">SINGH BAWA GURPREET
PAKIRA KAUSTAV
CHAKRABORTY SOUVIK
SHARMA SANJAY
SANYAL KAUSHIK
</t>
  </si>
  <si>
    <t xml:space="preserve">ACCENTURE GLOBAL SOLUTIONS LTD
</t>
  </si>
  <si>
    <t xml:space="preserve">G06K9/62
G06N3/02
G06N3/08
G06Q50/10
G06N20/00
</t>
  </si>
  <si>
    <t xml:space="preserve">G06F16/43
G06N7/005
G06N20/00
G06N20/10
G10L15/1815
G10L15/22
G10L15/30
H04L51/02
G06N3/006
G10L15/26
</t>
  </si>
  <si>
    <t xml:space="preserve">AU20210240196
</t>
  </si>
  <si>
    <t xml:space="preserve">US202017088218 20201103
</t>
  </si>
  <si>
    <t xml:space="preserve">IDENTIFICATION AND VERIFICATION OD MEDICATION
</t>
  </si>
  <si>
    <t>CA3130866 (A1)</t>
  </si>
  <si>
    <t xml:space="preserve">2022-04-16
</t>
  </si>
  <si>
    <t xml:space="preserve">TRUSCOTT ANDREW J [US]
BISCHOFF ETHAN R [US]
</t>
  </si>
  <si>
    <t xml:space="preserve">ACCENTURE GLOBAL SOLUTIONS LTD [GB]
</t>
  </si>
  <si>
    <t xml:space="preserve">G06N3/02
G06V10/764
G06V10/82
G16H20/10
</t>
  </si>
  <si>
    <t xml:space="preserve">CA20213130866
</t>
  </si>
  <si>
    <t xml:space="preserve">20210915
</t>
  </si>
  <si>
    <t xml:space="preserve">US202063092735P 20201016
US202017117919 20201210
</t>
  </si>
  <si>
    <t xml:space="preserve">COGNITION ASSISTANCE
</t>
  </si>
  <si>
    <t>US2022121840 (A1)</t>
  </si>
  <si>
    <t xml:space="preserve">SUBRAHMANIAN BIJU [IN]
MUKHERJEE BOLAKA [IN]
ANILKUMAR BHASIN VIPIN [IN]
</t>
  </si>
  <si>
    <t xml:space="preserve">G06F40/169
G06K9/00
</t>
  </si>
  <si>
    <t xml:space="preserve">G06F40/169
G06V20/20
G06V20/36
G06V20/46
G06V40/173
G06V40/20
</t>
  </si>
  <si>
    <t xml:space="preserve">US202017076520
</t>
  </si>
  <si>
    <t xml:space="preserve">US202017076520 20201021
</t>
  </si>
  <si>
    <t xml:space="preserve">SPRINGS WITH STRAIN FEEDBACK
</t>
  </si>
  <si>
    <t>US2022120325 (A1)</t>
  </si>
  <si>
    <t xml:space="preserve">GREENSPAN MARK BENJAMIN [US]
DANIELESCU LAVINIA ANDREEA [US]
</t>
  </si>
  <si>
    <t xml:space="preserve">F16F1/36
G01B7/16
</t>
  </si>
  <si>
    <t xml:space="preserve">A61F2/5044
A61F2/583
A61F2/588
A61F2/68
A61F2/70
F16F1/00
F16F1/3605
G01B7/18
A61F2002/5072
A61F2002/5075
A61F2002/6827
B29L2031/7532
B33Y80/00
F16F2226/04
</t>
  </si>
  <si>
    <t xml:space="preserve">US202117239127
</t>
  </si>
  <si>
    <t xml:space="preserve">20210423
</t>
  </si>
  <si>
    <t xml:space="preserve">US202063092688P 20201016
US202117239127 20210423
</t>
  </si>
  <si>
    <t xml:space="preserve">ENTERPRISE MANAGEMENT SYSTEM USING ARTIFICIAL INTELLIGENCE AND MACHINE LEARNING FOR TECHNOLOGY ANALYSIS AND INTEGRATION
</t>
  </si>
  <si>
    <t>US2022124000 (A1)</t>
  </si>
  <si>
    <t xml:space="preserve">PRASAD RAJENDRA TANNIRU [US]
GHOSH BHASKAR [IN]
KULKARNI ADITI [IN]
VIJAYARAGHAVAN KOUSHIK M [IN]
JAGANNATHAN PURNIMA [IN]
JAGTAP PARUL [IN]
JAYARAM SANGEETHA [IN]
PARAMESWAR BADRINATH [IN]
MISHRA MANAS [IN]
DSOUZA JEFFSON FELIX [IN]
GOENKA GAURAV [IN]
SOOD GAURAV [IN]
SENAPATI PRADEEP [IN]
RAMASWAMY VAIJAYANTHI [IN]
THARAYIL RANJITH [IN]
ZURALE MAHESH [IN]
</t>
  </si>
  <si>
    <t xml:space="preserve">G06F17/16
G06K9/62
G06N5/04
</t>
  </si>
  <si>
    <t xml:space="preserve">G06F17/16
G06K9/6215
G06K9/6276
G06N5/04
H04L41/14
H04L67/535
</t>
  </si>
  <si>
    <t xml:space="preserve">US202017076412
</t>
  </si>
  <si>
    <t xml:space="preserve">US202017076412 20201021
</t>
  </si>
  <si>
    <t xml:space="preserve">LEVERAGING ATTACK GRAPHS OF AGILE SECURITY PLATFORM
</t>
  </si>
  <si>
    <t>US2022124115 (A1)</t>
  </si>
  <si>
    <t xml:space="preserve">GRABOIS DANI [IL]
HADAR EITAN [IL]
GENACHOWSKI ASHER [IL]
</t>
  </si>
  <si>
    <t xml:space="preserve">G06F21/552
G06F21/577
H04L41/147
H04L63/1416
H04L63/1433
H04L63/20
G06F2221/034
</t>
  </si>
  <si>
    <t xml:space="preserve">US202117549437
</t>
  </si>
  <si>
    <t xml:space="preserve">US201862774516P 20181203
US201916375965 20190405
US202117549437 20211213
</t>
  </si>
  <si>
    <t xml:space="preserve">RENDERING VIRTUAL OBJECTS IN 3D ENVIRONMENTS
</t>
  </si>
  <si>
    <t>US2022122330 (A1)</t>
  </si>
  <si>
    <t xml:space="preserve">SHORT MATTHEW THOMAS [US]
WEBB SUNNY [US]
OPEL JOSHUA [US]
CHRISTENSEN THEO E [US]
</t>
  </si>
  <si>
    <t xml:space="preserve">G02B27/01
G06F3/01
G06F3/04815
G06T7/73
G06T19/00
G06V20/20
</t>
  </si>
  <si>
    <t xml:space="preserve">G02B27/017
G06F3/011
G06F3/04815
G06T7/73
G06T19/006
G06V20/20
G02B2027/014
G02B2027/0141
G06T2207/30204
G06T2210/62
G06T2219/004
G06T2219/024
</t>
  </si>
  <si>
    <t xml:space="preserve">US202117563142
</t>
  </si>
  <si>
    <t xml:space="preserve">US201715422407 20170201
US201816200245 20181126
US202016986038 20200805
US202117563142 20211228
</t>
  </si>
  <si>
    <t xml:space="preserve">System, device, and arrangement for a manual ventilation assistant
</t>
  </si>
  <si>
    <t>US11298491 (B1)</t>
  </si>
  <si>
    <t xml:space="preserve">ANAND NARENDRA [US]
CRABB SARAH [US]
BHUYAN ARNOB [US]
</t>
  </si>
  <si>
    <t xml:space="preserve">A61M16/00
A61M16/06
A61M16/20
</t>
  </si>
  <si>
    <t xml:space="preserve">A61M16/0003
A61M16/0084
A61M16/024
A61M16/06
A61M16/106
A61M16/20
A61M2016/0027
A61M2016/003
A61M2016/0036
A61M16/1055
A61M16/1065
A61M16/107
A61M16/208
A61M2205/3334
A61M2205/3592
A61M2205/50
A61M2205/502
A61M2205/581
A61M2205/583
A61M2205/75
A61M2205/7545
</t>
  </si>
  <si>
    <t xml:space="preserve">US202016949551
</t>
  </si>
  <si>
    <t xml:space="preserve">US202016949551 20201103
</t>
  </si>
  <si>
    <t xml:space="preserve">US5347843 (A)
US2012302910 (A1)
US2015107584 (A1)
US2016374592 (A1)
US2017266399 (A1)
US2020222647 (A1)
</t>
  </si>
  <si>
    <t xml:space="preserve">US2015283342 (A1)
US2020061319 (A1)
</t>
  </si>
  <si>
    <t xml:space="preserve">PRIVACY-SECURE EDGE-ZONE COMPUTING FOR SECURE-OPERATION AUTHORIZATION
</t>
  </si>
  <si>
    <t>AU2022201968 (A1)</t>
  </si>
  <si>
    <t xml:space="preserve">TREAT DAVID B
KUHRT TRACY ANN
GIORDANO GIUSEPPE
LEONG CHIT WAH CHRISTINE
</t>
  </si>
  <si>
    <t xml:space="preserve">G06F21/62
H04L9/06
H04L9/40
</t>
  </si>
  <si>
    <t xml:space="preserve">H04L41/0893
H04L43/02
H04L43/50
H04L63/0428
H04L63/306
H04L63/308
H04W12/02
H04W12/033
</t>
  </si>
  <si>
    <t xml:space="preserve">AU20220201968
</t>
  </si>
  <si>
    <t xml:space="preserve">20220322
</t>
  </si>
  <si>
    <t xml:space="preserve">US201962910079P 20191003
US202017007736 20200831
AU20200230240 20200908
AU20220201968 20220322
</t>
  </si>
  <si>
    <t xml:space="preserve">INTELLIGENT NETWORK OPERATION PLATFORM FOR NETWORK FAULT MITIGATION
</t>
  </si>
  <si>
    <t>US2022114041 (A1)</t>
  </si>
  <si>
    <t xml:space="preserve">TIWARI SANJAY [IN]
MAHESWARI SHANTHA [IN]
IVG SURYA KUMAR [IN]
SANDILYA MATHANGI [IN]
KHANDURI GAURAV [AU]
SENGUPTA SHUBHASHIS [IN]
THEME MARCIO MIRANDA [JP]
PANIGRAHI BADARAYAN [IN]
KUMAR TARANG [IN]
</t>
  </si>
  <si>
    <t xml:space="preserve">G06F11/07
G06N5/04
G06N20/00
</t>
  </si>
  <si>
    <t xml:space="preserve">G06F11/0709
G06F11/0751
G06F11/079
G06F11/0793
G06N5/04
G06N20/00
H04L41/0645
H04L41/065
H04L41/069
H04L41/14
H04L41/16
</t>
  </si>
  <si>
    <t xml:space="preserve">US202117557038
</t>
  </si>
  <si>
    <t xml:space="preserve">IN202041026007 20200619
US202017000081 20200821
US202117557038 20211220
</t>
  </si>
  <si>
    <t xml:space="preserve">QUANTUM COMPUTATION FOR TRAIN AND DRIVER RECOVERY PROBLEMS
</t>
  </si>
  <si>
    <t>US2022114533 (A1)</t>
  </si>
  <si>
    <t xml:space="preserve">HOWARD MAX [US]
WEICHENBERGER JURGEN ALBERT [GB]
HSU KUNG-CHUAN [US]
FROMM MARCUS ALEXANDER [CH]
LEONHARDT TIM [DE]
GULATI SWENA [US]
RAMESH SHREYAS [US]
</t>
  </si>
  <si>
    <t xml:space="preserve">G06N10/00
G06Q10/06
G06Q10/10
G06Q50/30
</t>
  </si>
  <si>
    <t xml:space="preserve">B61L27/12
G06N10/00
G06Q10/063116
G06Q10/1097
G06Q50/30
G06N5/003
G06N10/20
G06N10/60
</t>
  </si>
  <si>
    <t xml:space="preserve">US202117488665
</t>
  </si>
  <si>
    <t xml:space="preserve">US202063091559P 20201014
US202117488665 20210929
</t>
  </si>
  <si>
    <t xml:space="preserve">GENERATING A FORECAST BASED ON MULTIPLE TIME DIMENSIONS AND MACHINE LEARNING TECHNIQUES
</t>
  </si>
  <si>
    <t>US2022108246 (A1)</t>
  </si>
  <si>
    <t xml:space="preserve">MARTINNSON MARCUS [ES]
FERRER PUIG PAU [ES]
</t>
  </si>
  <si>
    <t xml:space="preserve">G06K9/62
G06N20/20
G06Q10/06
</t>
  </si>
  <si>
    <t xml:space="preserve">G06K9/6223
G06N20/20
G06Q10/04
G06Q10/0631
G06Q10/06315
</t>
  </si>
  <si>
    <t xml:space="preserve">US202117448987
</t>
  </si>
  <si>
    <t xml:space="preserve">EP20200382871 20201001
</t>
  </si>
  <si>
    <t xml:space="preserve">BEVERAGE DISPENSING NOZZLE WITH IN-NOZZLE MIXING
</t>
  </si>
  <si>
    <t>US2022106180 (A1)</t>
  </si>
  <si>
    <t xml:space="preserve">RUE JULIA [US]
POWERS LEE FOSTER [US]
FOX MICHAEL CHRISTOPHER [US]
</t>
  </si>
  <si>
    <t xml:space="preserve">B67D1/00
</t>
  </si>
  <si>
    <t xml:space="preserve">B67D1/0035
B67D1/0036
B67D1/0048
B67D1/005
B67D1/0857
B67D1/0884
B67D1/0888
B67D2210/00104
</t>
  </si>
  <si>
    <t xml:space="preserve">US202117449146
</t>
  </si>
  <si>
    <t xml:space="preserve">US202063087821P 20201005
US202117449146 20210928
</t>
  </si>
  <si>
    <t xml:space="preserve">USER JOURNEY CARBON FOOTPRINT REDUCTION
</t>
  </si>
  <si>
    <t>US2022107193 (A1)</t>
  </si>
  <si>
    <t xml:space="preserve">MEHRA ROHIT [IN]
SHARMA VIBHU SAUJANYA [IN]
WALIA DIMPLE [IN]
KHURANA PRERNA [IN]
BANDA PRASAD VENKATA SAI [IN]
GROVER RAHUL [IN]
PAUL SUKANTA [IN]
MAGGU SUNIL [IN]
</t>
  </si>
  <si>
    <t xml:space="preserve">G01C21/34
G01C21/36
G06N5/02
G06T19/00
</t>
  </si>
  <si>
    <t xml:space="preserve">G01C21/3469
G01C21/3484
G01C21/3676
G06N5/02
G06T19/006
</t>
  </si>
  <si>
    <t xml:space="preserve">US202117493503
</t>
  </si>
  <si>
    <t xml:space="preserve">IN202011043230 20201005
</t>
  </si>
  <si>
    <t xml:space="preserve">INTEGRATION NAVIGATOR AND INTELLIGENT MONITORING FOR LIVING SYSTEMS
</t>
  </si>
  <si>
    <t>US2022109615 (A1)</t>
  </si>
  <si>
    <t xml:space="preserve">ROY DEBASHISH [US]
MUKHERJEE SUDEEP [US]
MCCARTHY BENJAMIN [US]
SATIJA SACHIN [US]
SHAFFER BRENT [US]
KING CORY [CA]
</t>
  </si>
  <si>
    <t xml:space="preserve">G06N5/02
G06N20/00
</t>
  </si>
  <si>
    <t xml:space="preserve">G06N5/02
G06N20/00
G06Q10/06
H04L41/507
H04L41/5074
</t>
  </si>
  <si>
    <t xml:space="preserve">US202117488533
</t>
  </si>
  <si>
    <t xml:space="preserve">US202063086195P 20201001
US202117488533 20210929
</t>
  </si>
  <si>
    <t>Approximately 67 results found in the Worldwide database for:</t>
  </si>
  <si>
    <t>smithfield as the applicant</t>
  </si>
  <si>
    <t xml:space="preserve">WASTE PEPTONE DISPOSAL SYSTEM AND METHODS
</t>
  </si>
  <si>
    <t>US2020079659 (A1)</t>
  </si>
  <si>
    <t xml:space="preserve">2020-03-12
</t>
  </si>
  <si>
    <t xml:space="preserve">GARCIA HECTOR [US]
LOBATO VLADIMIR [US]
SANDOVAL EVERETT [US]
DAVIDIAN JAMES [US]
</t>
  </si>
  <si>
    <t xml:space="preserve">SMITHFIELD FOODS INC [US]
</t>
  </si>
  <si>
    <t xml:space="preserve">C02F1/02
</t>
  </si>
  <si>
    <t xml:space="preserve">C02F1/025
B01D53/005
B01D2257/304
B01D2257/404
B01D2257/406
C02F1/66
C02F2101/34
C02F2101/38
C02F2103/343
C02F2209/008
C02F2209/02
C02F2209/40
C02F2301/046
C02F2303/04
</t>
  </si>
  <si>
    <t xml:space="preserve">US201916510098
</t>
  </si>
  <si>
    <t xml:space="preserve">20190712
</t>
  </si>
  <si>
    <t xml:space="preserve">US201916510098 20190712
US201862729956P 20180911
US201862755020P 20181102
</t>
  </si>
  <si>
    <t xml:space="preserve">Process for rapid preparation of dry sausage
</t>
  </si>
  <si>
    <t>PL2520172 (T3)</t>
  </si>
  <si>
    <t xml:space="preserve">ROBERDS JAMES [US]
HAND LARRY [US]
TAYLOR DAVE [US]
KAFER PAUL [US]
GLOWSKI DAN [US]
</t>
  </si>
  <si>
    <t xml:space="preserve">A22C11/00
A23B4/03
</t>
  </si>
  <si>
    <t xml:space="preserve">A22C5/00
A22C11/00
A22C11/008
A22C17/0026
A22C17/0033
A22C17/0073
A23B4/01
A23B4/03
A23L3/01
A23V2002/00
</t>
  </si>
  <si>
    <t xml:space="preserve">PL20110180227T
</t>
  </si>
  <si>
    <t xml:space="preserve">20110906
</t>
  </si>
  <si>
    <t xml:space="preserve">US201161482821P 20110505
US201161180206P 20110711
EP20110180227 20110906
US201113180206 20110711
</t>
  </si>
  <si>
    <t xml:space="preserve">RAPID PARTIAL DRYING OF SAUSAGE LOGS
</t>
  </si>
  <si>
    <t>PT2911531 (T)</t>
  </si>
  <si>
    <t xml:space="preserve">2018-11-06
</t>
  </si>
  <si>
    <t xml:space="preserve">JAMES ROBERDS [US]
DAVE TAYLOR [US]
PAUL KAFER [US]
</t>
  </si>
  <si>
    <t xml:space="preserve">A23B4/03
A23L3/01
A23L3/40
A23L13/60
</t>
  </si>
  <si>
    <t xml:space="preserve">A23B4/01
A23B4/023
A23B4/03
A23B4/22
A23L3/01
A23L13/65
A23V2002/00
</t>
  </si>
  <si>
    <t xml:space="preserve">PT20130849210T
</t>
  </si>
  <si>
    <t xml:space="preserve">20131017
</t>
  </si>
  <si>
    <t xml:space="preserve">US201261718060P 20121024
</t>
  </si>
  <si>
    <t xml:space="preserve">METHOD AND SYSTEM FOR PROCESSING READY-TO-EAT BACON WITH PAN FRIED BACON CHARACTERISTICS
</t>
  </si>
  <si>
    <t>US2019313675 (A1)</t>
  </si>
  <si>
    <t xml:space="preserve">2019-10-17
</t>
  </si>
  <si>
    <t xml:space="preserve">FRITZ MICHAEL [US]
WHITE ANTHONY [US]
PHILLIPS JEFFREY [US]
CATTIN JAMES [US]
BLONG ROBERT [US]
JOHNSON BRUCE A [US]
</t>
  </si>
  <si>
    <t xml:space="preserve">A23L5/10
A23L13/00
A23L13/70
</t>
  </si>
  <si>
    <t xml:space="preserve">A23L5/15
A23L13/00
A23L13/67
A23L13/72
A23L13/76
A23V2002/00
</t>
  </si>
  <si>
    <t xml:space="preserve">US201816180863
</t>
  </si>
  <si>
    <t xml:space="preserve">20181105
</t>
  </si>
  <si>
    <t xml:space="preserve">US201462077681P 20141110
WO2014US69300 20141209
US201614912550 20160217
US201815915915 20180308
US201816180863 20181105
</t>
  </si>
  <si>
    <t xml:space="preserve">US3873755 (A)
US3906115 (A)
US4570045 (A)
US4879128 (A)
US6045841 (A)
US2004131738 (A1)
US2005249632 (A1)
US2013105470 (A1)
US2013340631 (A1)
US9980498 (B2)
US10271388 (B2)
</t>
  </si>
  <si>
    <t xml:space="preserve">MEAT BASED SNACK FOOD PRODUCT AND METHOD OF MAKING.
</t>
  </si>
  <si>
    <t>MX2018013916 (A)</t>
  </si>
  <si>
    <t xml:space="preserve">2019-06-10
</t>
  </si>
  <si>
    <t xml:space="preserve">DAVID TAYLOR [US]
PAUL KAFER
ERIC TENNANT
JEFFREY WARNER
</t>
  </si>
  <si>
    <t xml:space="preserve">SMITHFIELD PACKAGED MEATS CORP [US]
</t>
  </si>
  <si>
    <t xml:space="preserve">A23L13/00
A23J3/04
A23J3/26
A23L13/20
A23L13/60
</t>
  </si>
  <si>
    <t xml:space="preserve">A23J3/04
A23J3/26
A23L13/03
A23L13/20
A23L13/424
A23L13/428
A23L13/62
A23L13/65
A23L13/67
A23P30/30
A23L5/34
A23L5/36
A23L17/70
A23L33/00
</t>
  </si>
  <si>
    <t xml:space="preserve">MX20180013916
</t>
  </si>
  <si>
    <t xml:space="preserve">20170530
</t>
  </si>
  <si>
    <t xml:space="preserve">US201662343387P 20160531
WO2017US35013 20170530
</t>
  </si>
  <si>
    <t>US2019269143 (A1)</t>
  </si>
  <si>
    <t xml:space="preserve">2019-09-05
</t>
  </si>
  <si>
    <t xml:space="preserve">FRITZ MICHAEL A [US]
WHITE ANTHONY D [US]
PHILLIPS JEFFREY R [US]
CATTIN JAMES D [US]
BLONG ROBERT K [US]
JOHNSON BRUCE A [US]
</t>
  </si>
  <si>
    <t xml:space="preserve">A23B4/01
A23L13/00
A23L13/70
</t>
  </si>
  <si>
    <t xml:space="preserve">A23B4/01
A23B4/012
A23B4/023
A23B4/285
A23L5/15
A23L5/17
A23L13/00
A23L13/70
A23L13/76
A23V2002/00
</t>
  </si>
  <si>
    <t xml:space="preserve">US201916298053
</t>
  </si>
  <si>
    <t xml:space="preserve">US201916298053 20190311
US201414410876 20141223
WO2013US73340 20131205
US201261734584P 20121207
</t>
  </si>
  <si>
    <t xml:space="preserve">US2013105470 (A1)
US4055677 (A)
US6045841 (A)
US9980498 (B2)
US5997925 (A)
US2005249632 (A1)
US2005233036 (A1)
US2009145306 (A1)
US10271388 (B2)
US4570045 (A)
US3906115 (A)
US3873755 (A)
US2004131738 (A1)
</t>
  </si>
  <si>
    <t xml:space="preserve">BACON PRODUCT AND METHOD OF MAKING
</t>
  </si>
  <si>
    <t>US10918123 (B2); US2019142040 (A1)</t>
  </si>
  <si>
    <t xml:space="preserve">2019-05-16
</t>
  </si>
  <si>
    <t xml:space="preserve">ROBERDS JAMES [US]
DAIRO CHARLES O [US]
HAND LARRY W [US]
</t>
  </si>
  <si>
    <t xml:space="preserve">A23L13/60
A22C7/00
A22C17/00
A23P30/10
</t>
  </si>
  <si>
    <t xml:space="preserve">A22C7/0007
A22C7/003
A22C17/0026
A23L13/03
A23L13/62
A23L13/67
A23P30/10
A23P20/20
</t>
  </si>
  <si>
    <t xml:space="preserve">US201816189149
</t>
  </si>
  <si>
    <t xml:space="preserve">US201816189149 20181113
US201762585224P 20171113
</t>
  </si>
  <si>
    <t xml:space="preserve">US2017354165 (A1)
US4354815 (A)
US4057650 (A)
US2937097 (A)
US5925400 (A)
US4305965 (A)
US6086352 (A)
US2937097 (A)
US4057650 (A)
US4305965 (A)
US4354815 (A)
US5925400 (A)
US6086352 (A)
US2017354165 (A1)
</t>
  </si>
  <si>
    <t xml:space="preserve">KR20190030792 (A)
WO8000908 (A1)
WO2016094371 (A1)
</t>
  </si>
  <si>
    <t xml:space="preserve">Food packaging
</t>
  </si>
  <si>
    <t>USD832695 (S)</t>
  </si>
  <si>
    <t xml:space="preserve">BARCZAK KATHLEEN ANN [US]
REITZ MICHAEL [US]
DAMIT CAROL [US]
</t>
  </si>
  <si>
    <t xml:space="preserve">US201629589282F
</t>
  </si>
  <si>
    <t xml:space="preserve">20161229
</t>
  </si>
  <si>
    <t xml:space="preserve">US201629589282F 20161229
</t>
  </si>
  <si>
    <t xml:space="preserve">USD278974S (S)
USD504622S (S)
USD727169S (S)
USD794474S (S)
USD796342S (S)
USD799983S (S)
</t>
  </si>
  <si>
    <t xml:space="preserve">US9254940 (B2)
US2013202226 (A1)
</t>
  </si>
  <si>
    <t xml:space="preserve">METHOD AND APPARATUS FOR SPIRAL HAM SLICING
</t>
  </si>
  <si>
    <t>US10703003 (B2); US2016332316 (A1)</t>
  </si>
  <si>
    <t xml:space="preserve">2016-11-17
</t>
  </si>
  <si>
    <t xml:space="preserve">TALAMANTEZ MIGUEL [US]
DAVIS JEFFERY [US]
</t>
  </si>
  <si>
    <t xml:space="preserve">B26D3/11
A22C17/00
A22C17/02
A22C21/00
</t>
  </si>
  <si>
    <t xml:space="preserve">A22C17/0033
A22C17/004
A22C17/02
A22C21/0069
A47J43/18
B26D1/01
B26D3/11
B26D5/06
B26D7/01
B26D2210/02
</t>
  </si>
  <si>
    <t xml:space="preserve">US201515112606
</t>
  </si>
  <si>
    <t xml:space="preserve">20150123
</t>
  </si>
  <si>
    <t xml:space="preserve">US201515112606 20150123
US201461931322P 20140124
WO2015US12619 20150123
</t>
  </si>
  <si>
    <t xml:space="preserve">US4629629 (A)
US9636832 (B2)
US1959022 (A)
US4441411 (A)
US2673156 (A)
US6096360 (A)
US4374490 (A)
US2003070525 (A1)
US4332190 (A)
US4287820 (A)
US8545918 (B2)
US6200621 (B1)
US4412483 (A)
US5251543 (A)
US3951054 (A)
US8992290 (B2)
US2007251399 (A1)
US7070824 (B1)
US6484627 (B1)
US4050370 (A)
US2011023682 (A1)
US1742059 (A)
US1817658 (A)
US1959022 (A)
US2121348 (A)
US2673156 (A)
US2747633 (A)
US3113603 (A)
US3623186 (A)
US3951054 (A)
US4050370 (A)
US4287820 (A)
US4332190 (A)
US4374490 (A)
US4412483 (A)
US4441411 (A)
US4463643 (A)
US4629629 (A)
US5251543 (A)
US5357853 (A)
US5989116 (A)
US6096360 (A)
US6200621 (B1)
US6484627 (B1)
US6966254 (B2)
US7070824 (B1)
US7685916 (B2)
US8545918 (B2)
US8992290 (B2)
US9636832 (B2)
US2003070525 (A1)
US2007251399 (A1)
US2011023682 (A1)
</t>
  </si>
  <si>
    <t xml:space="preserve">US633932 (A)
US1458998 (A)
US2599328 (A)
US3153436 (A)
USRE26684E (E)
US4137839 (A)
US5050492 (A)
US5408737 (A)
US5989607 (A)
US7214403 (B1)
US7428860 (B2)
US8070567 (B2)
US2006144204 (A1)
US2009270021 (A1)
US2012103149 (A1)
US2018050461 (A1)
EP2018809 (A1)
</t>
  </si>
  <si>
    <t xml:space="preserve">MULTI-TIER AND SPIRAL MICROWAVE OVEN DRYERS FOR RAPID PREPARATION OF DRY SAUSAGE
</t>
  </si>
  <si>
    <t>US2015313268 (A1)</t>
  </si>
  <si>
    <t xml:space="preserve">2015-11-05
</t>
  </si>
  <si>
    <t xml:space="preserve">KAFER PAUL [US]
TAYLOR DAVE [US]
ROBERDS JAMES [US]
</t>
  </si>
  <si>
    <t xml:space="preserve">A23L5/30
A23L13/40
A23L13/60
B65G15/24
</t>
  </si>
  <si>
    <t xml:space="preserve">A23B4/03
A23L3/54
A23L5/34
A23L13/45
A23L13/65
B65G15/24
A23B4/12
A23V2002/00
</t>
  </si>
  <si>
    <t xml:space="preserve">US201314440127
</t>
  </si>
  <si>
    <t xml:space="preserve">20131101
</t>
  </si>
  <si>
    <t xml:space="preserve">US201314440127 20131101
US201261721954P 20121102
WO2013US68010 20131101
</t>
  </si>
  <si>
    <t xml:space="preserve">US5942265 (A)
US6006536 (A)
JPS59232077 (A)
WO9853711 (A1)
US2002197363 (A1)
JPS59232077 (A)
</t>
  </si>
  <si>
    <t xml:space="preserve">Proceso para la preparación rápida de embutido seco
</t>
  </si>
  <si>
    <t>ES2540107 (T3)</t>
  </si>
  <si>
    <t xml:space="preserve">2015-07-08
</t>
  </si>
  <si>
    <t xml:space="preserve">ROBERDS JAMES
HAND LARRY
TAYLOR DAVE
KAFER PAUL
GLOWSKI DAN
</t>
  </si>
  <si>
    <t xml:space="preserve">SMITHFIELD FOODS INC
</t>
  </si>
  <si>
    <t xml:space="preserve">ES20110180227T
</t>
  </si>
  <si>
    <t xml:space="preserve">US201161482821P 20110505
US201161180206P 20110711
</t>
  </si>
  <si>
    <t xml:space="preserve">METHOD OF REFRIGERATION
</t>
  </si>
  <si>
    <t>CA52511 (A)</t>
  </si>
  <si>
    <t xml:space="preserve">1896-06-02
</t>
  </si>
  <si>
    <t xml:space="preserve">SEVERIN LAMBERT CHARLES JOSEPH [FR]
COOK SMITHFIELD WILLIAM [GB]
</t>
  </si>
  <si>
    <t xml:space="preserve">CAD52511
</t>
  </si>
  <si>
    <t xml:space="preserve">18950708
</t>
  </si>
  <si>
    <t xml:space="preserve">CAT52511 18950708
</t>
  </si>
  <si>
    <t xml:space="preserve">System and method for extracting energy from agricultural waste
</t>
  </si>
  <si>
    <t>US2005113467 (A1); US7169821 (B2)</t>
  </si>
  <si>
    <t xml:space="preserve">2005-05-26
</t>
  </si>
  <si>
    <t xml:space="preserve">BRANSON JERREL D [US]
</t>
  </si>
  <si>
    <t xml:space="preserve">BRANSON JERREL D,
BEST BIOFUELS LLC C/O SMITHFIELD FOODS, INC
</t>
  </si>
  <si>
    <t xml:space="preserve">C05F17/00
C12P7/04
C12P1/00
C07C27/06
</t>
  </si>
  <si>
    <t xml:space="preserve">C01B3/34
C05F17/00
C07C29/1518
C12M21/12
C12M43/02
C12P7/04
F24V99/00
C01B2203/0216
C01B2203/0222
C01B2203/0233
C01B2203/0238
C01B2203/0283
C01B2203/0495
C01B2203/06
C01B2203/061
C01B2203/0883
C01B2203/0894
C01B2203/1058
C01B2203/1211
C01B2203/1241
C01B2203/1258
C01B2203/84
Y02E50/10
Y02E50/30
Y02P20/133
Y02P20/141
Y02P20/145
Y02W30/40
C07C29/1518
C07C31/04
</t>
  </si>
  <si>
    <t xml:space="preserve">US20040975050
</t>
  </si>
  <si>
    <t xml:space="preserve">20041028
</t>
  </si>
  <si>
    <t xml:space="preserve">US20040975050 20041028
US20020320744 20021217
US20010340491P 20011218
</t>
  </si>
  <si>
    <t xml:space="preserve">US4183807 (A)
US4721569 (A)
US5861051 (A)
US6015440 (A)
US6340581 (B1)
US4372856 (A)
US5185075 (A)
US5713965 (A)
US4919912 (A)
US4927857 (A)
US3326956 (A)
US5121600 (A)
US5427762 (A)
US5525126 (A)
US6410283 (B1)
US4339546 (A)
US5922092 (A)
US6440057 (B1)
US4289625 (A)
US6114400 (A)
US3698881 (A)
US6133328 (A)
US6299774 (B1)
US4705673 (A)
USRE35377E (E)
US4927857 (A)
US5525126 (A)
</t>
  </si>
  <si>
    <t xml:space="preserve">US3326956 (A)
US3698881 (A)
US4183807 (A)
US4289625 (A)
US4339546 (A)
US4372856 (A)
US4705673 (A)
US4721569 (A)
US4919912 (A)
US5121600 (A)
US5185075 (A)
US5427762 (A)
USRE35377E (E)
US5713965 (A)
US5861051 (A)
US5922092 (A)
US6015440 (A)
US6114400 (A)
US6133328 (A)
US6299774 (B1)
US6340581 (B1)
US6410283 (B1)
US6440057 (B1)
GB2375353 (A)
</t>
  </si>
  <si>
    <t xml:space="preserve">Refrigeration of meat
</t>
  </si>
  <si>
    <t>US2402121 (A)</t>
  </si>
  <si>
    <t xml:space="preserve">1946-06-18
</t>
  </si>
  <si>
    <t xml:space="preserve">ARNOLD BREWSTER JAMES
FRANCISCO FERNANDEZ ENRIQUE
</t>
  </si>
  <si>
    <t xml:space="preserve">SMITHFIELD AND ARGENTINE MEAT
CORP ARGENTINA DE PRODUCTORES
</t>
  </si>
  <si>
    <t xml:space="preserve">A23B4/06
</t>
  </si>
  <si>
    <t xml:space="preserve">A23B4/068
</t>
  </si>
  <si>
    <t xml:space="preserve">US19420450276
</t>
  </si>
  <si>
    <t xml:space="preserve">19420709
</t>
  </si>
  <si>
    <t xml:space="preserve">AUX2402121 19420125
</t>
  </si>
  <si>
    <t xml:space="preserve">YARN KNITTING MACHINE
</t>
  </si>
  <si>
    <t>US3748874 (A)</t>
  </si>
  <si>
    <t xml:space="preserve">1973-07-31
</t>
  </si>
  <si>
    <t xml:space="preserve">BLEZARD R
</t>
  </si>
  <si>
    <t xml:space="preserve">SMITHFIELD FIBERS INC
</t>
  </si>
  <si>
    <t xml:space="preserve">D04B21/20
D04B23/00
D04B23/16
D04B23/00
</t>
  </si>
  <si>
    <t xml:space="preserve">D04B21/20
D04B23/16
</t>
  </si>
  <si>
    <t xml:space="preserve">USD3748874
</t>
  </si>
  <si>
    <t xml:space="preserve">19701023
</t>
  </si>
  <si>
    <t xml:space="preserve">US19700083588 19701023
</t>
  </si>
  <si>
    <t xml:space="preserve">US2143230 (A)
US2213720 (A)
US3221520 (A)
US2020197 (A)
US2137692 (A)
</t>
  </si>
  <si>
    <t xml:space="preserve">THREE-STRAND KNITTED YARN
</t>
  </si>
  <si>
    <t>US3738125 (A)</t>
  </si>
  <si>
    <t xml:space="preserve">1973-06-12
</t>
  </si>
  <si>
    <t xml:space="preserve">BLEZARD R
MILLARD W
</t>
  </si>
  <si>
    <t xml:space="preserve">D04B9/44
D04B39/00
D04B1/00
</t>
  </si>
  <si>
    <t xml:space="preserve">D04B9/44
D04B39/00
</t>
  </si>
  <si>
    <t xml:space="preserve">USD3738125
</t>
  </si>
  <si>
    <t xml:space="preserve">19701208
</t>
  </si>
  <si>
    <t xml:space="preserve">US19700096059 19701208
</t>
  </si>
  <si>
    <t xml:space="preserve">US2064074 (A)
US2213720 (A)
US2020197 (A)
US2535376 (A)
US2316060 (A)
US2822605 (A)
US2433279 (A)
US3422641 (A)
US2031707 (A)
US3570482 (A)
</t>
  </si>
  <si>
    <t xml:space="preserve">Inner tube and method of making same
</t>
  </si>
  <si>
    <t>US1398940 (A)</t>
  </si>
  <si>
    <t xml:space="preserve">1921-11-29
</t>
  </si>
  <si>
    <t xml:space="preserve">COMBS JAMES M
</t>
  </si>
  <si>
    <t xml:space="preserve">V R SMITHFIELD
</t>
  </si>
  <si>
    <t xml:space="preserve">B29D23/24
</t>
  </si>
  <si>
    <t xml:space="preserve">B29D23/24
B29K2021/00
</t>
  </si>
  <si>
    <t xml:space="preserve">US19200368664
</t>
  </si>
  <si>
    <t xml:space="preserve">19200325
</t>
  </si>
  <si>
    <t xml:space="preserve">US19200368664 19200325
</t>
  </si>
  <si>
    <t xml:space="preserve">Resilient cushion for heels
</t>
  </si>
  <si>
    <t>US1398627 (A)</t>
  </si>
  <si>
    <t xml:space="preserve">A43C13/00
</t>
  </si>
  <si>
    <t xml:space="preserve">US19200360059
</t>
  </si>
  <si>
    <t xml:space="preserve">19200220
</t>
  </si>
  <si>
    <t xml:space="preserve">US19200360059 19200220
</t>
  </si>
  <si>
    <t xml:space="preserve">Yarn and method knitting same
</t>
  </si>
  <si>
    <t>US4007611 (A)</t>
  </si>
  <si>
    <t xml:space="preserve">1977-02-15
</t>
  </si>
  <si>
    <t xml:space="preserve">BLEZARD ROBERT C
</t>
  </si>
  <si>
    <t xml:space="preserve">D04B21/20
D04B23/00
D04B23/16
D04B21/00
</t>
  </si>
  <si>
    <t xml:space="preserve">US19730351577
</t>
  </si>
  <si>
    <t xml:space="preserve">19730416
</t>
  </si>
  <si>
    <t xml:space="preserve">US19700083588 19701023
US19730351577 19730416
</t>
  </si>
  <si>
    <t xml:space="preserve">US1860030 (A)
US2020197 (A)
US2031707 (A)
US2049845 (A)
US2064074 (A)
US2137692 (A)
US2143230 (A)
US2213720 (A)
US3221520 (A)
US3568277 (A)
US3568278 (A)
</t>
  </si>
  <si>
    <t xml:space="preserve">THREE-STRAND YARN KNITTING MACHINE AND METHOD OF KNITTING
</t>
  </si>
  <si>
    <t>US3808840 (A)</t>
  </si>
  <si>
    <t xml:space="preserve">1974-05-07
</t>
  </si>
  <si>
    <t xml:space="preserve">D04B9/44
D04B39/00
D04B23/02
</t>
  </si>
  <si>
    <t xml:space="preserve">US19730351576
</t>
  </si>
  <si>
    <t xml:space="preserve">US19700096059 19701208
US19730351576 19730416
</t>
  </si>
  <si>
    <t xml:space="preserve">US2020197 (A)
US2031707 (A)
US2064074 (A)
US2213720 (A)
US2433279 (A)
US2535376 (A)
US3422641 (A)
US3570482 (A)
</t>
  </si>
  <si>
    <t xml:space="preserve">PRINTING APPARATUS
</t>
  </si>
  <si>
    <t>NL8002221 (A)</t>
  </si>
  <si>
    <t xml:space="preserve">1980-10-21
</t>
  </si>
  <si>
    <t xml:space="preserve">LAJOVIC DUSAN SAVA
</t>
  </si>
  <si>
    <t xml:space="preserve">B41F17/14
B41F13/08
B41F17/22
B41F31/36
B41F17/22
B41F31/24
</t>
  </si>
  <si>
    <t xml:space="preserve">B41F13/08
B41F17/22
</t>
  </si>
  <si>
    <t xml:space="preserve">NL19800002221
</t>
  </si>
  <si>
    <t xml:space="preserve">19800416
</t>
  </si>
  <si>
    <t xml:space="preserve">AU1979PD08427 19790417
</t>
  </si>
  <si>
    <t xml:space="preserve">Improvements in Dispensers
</t>
  </si>
  <si>
    <t>NL7903488 (A)</t>
  </si>
  <si>
    <t xml:space="preserve">1979-11-06
</t>
  </si>
  <si>
    <t xml:space="preserve">B65D83/00
B65B7/28
B65B3/24
B65D83/00
E04F21/30
</t>
  </si>
  <si>
    <t xml:space="preserve">B65D83/0005
</t>
  </si>
  <si>
    <t xml:space="preserve">NL19790003488
</t>
  </si>
  <si>
    <t xml:space="preserve">19790503
</t>
  </si>
  <si>
    <t xml:space="preserve">AU1978PD04295 19780504
AU1978PD04361 19780511
</t>
  </si>
  <si>
    <t xml:space="preserve">COMBINATIE VAN EEN VUURHAARDKAP EN EEN VERWAR- MINGSEENHEID.
</t>
  </si>
  <si>
    <t>NL7515057 (A)</t>
  </si>
  <si>
    <t xml:space="preserve">1976-07-06
</t>
  </si>
  <si>
    <t xml:space="preserve">REX MERRILL BROWN
</t>
  </si>
  <si>
    <t xml:space="preserve">F24B1/18
F24B1/188
F24D5/02
F24B1/18
F24B7/00
</t>
  </si>
  <si>
    <t xml:space="preserve">F24B1/18
F24B1/1885
F24D5/02
</t>
  </si>
  <si>
    <t xml:space="preserve">NL19750015057
</t>
  </si>
  <si>
    <t xml:space="preserve">19751224
</t>
  </si>
  <si>
    <t xml:space="preserve">US19750538102 19750102
US19750606063 19750820
</t>
  </si>
  <si>
    <t xml:space="preserve">YARN KNITTING
</t>
  </si>
  <si>
    <t>GB1488458 (A)</t>
  </si>
  <si>
    <t xml:space="preserve">1977-10-12
</t>
  </si>
  <si>
    <t xml:space="preserve">SMITHFIELD FIBERS
</t>
  </si>
  <si>
    <t xml:space="preserve">D04B31/02
D04B23/16
D02G3/00
</t>
  </si>
  <si>
    <t xml:space="preserve">D04B31/02
</t>
  </si>
  <si>
    <t xml:space="preserve">GB19750047859
</t>
  </si>
  <si>
    <t xml:space="preserve">19750822
</t>
  </si>
  <si>
    <t xml:space="preserve">GB19750047859 19750822
</t>
  </si>
  <si>
    <t xml:space="preserve">Improvements in and relating to weighing machines or scales
</t>
  </si>
  <si>
    <t>GB254152 (A)</t>
  </si>
  <si>
    <t xml:space="preserve">1926-07-01
</t>
  </si>
  <si>
    <t xml:space="preserve">THOMAS KNIGHT
RUSHBROOKE SMITHFIELD LTD G
</t>
  </si>
  <si>
    <t xml:space="preserve">G01G1/00
</t>
  </si>
  <si>
    <t xml:space="preserve">GB19250024038
</t>
  </si>
  <si>
    <t xml:space="preserve">19250926
</t>
  </si>
  <si>
    <t xml:space="preserve">GB19250024038 19250926
</t>
  </si>
  <si>
    <t>Approximately 79 results found in the Worldwide database for:</t>
  </si>
  <si>
    <t>tyson foods as the applicant</t>
  </si>
  <si>
    <t xml:space="preserve">Cooking extrusion horn
</t>
  </si>
  <si>
    <t>US11304437 (B1)</t>
  </si>
  <si>
    <t xml:space="preserve">FU DEJING [US]
BEARSON KENT [US]
RUFF JAMES A [US]
</t>
  </si>
  <si>
    <t xml:space="preserve">TYSON FOODS INC [US]
</t>
  </si>
  <si>
    <t xml:space="preserve">A22C7/00
A22C11/02
A23P30/20
B29C48/06
B29C48/00
</t>
  </si>
  <si>
    <t xml:space="preserve">A22C7/00
A22C11/0209
A23P30/20
B29C48/06
B29C48/022
</t>
  </si>
  <si>
    <t xml:space="preserve">US202016912998
</t>
  </si>
  <si>
    <t xml:space="preserve">US201615042689 20160212
US201916532038 20190805
US202016912998 20200626
</t>
  </si>
  <si>
    <t xml:space="preserve">US2771366 (A)
US4058633 (A)
US4689237 (A)
US4958477 (A)
US6283846 (B1)
US6306446 (B1)
US6306846 (B1)
US2002115401 (A1)
US6846234 (B1)
US7855164 (B1)
US8353743 (B1)
US8945643 (B2)
</t>
  </si>
  <si>
    <t xml:space="preserve">US5887415 (A)
US5928705 (A)
US6056634 (A)
US7655164 (B2)
US8645643 (B2)
US10368572 (B2)
US10694773 (B1)
</t>
  </si>
  <si>
    <t xml:space="preserve">Method of manufacture and composition of dough including protein
</t>
  </si>
  <si>
    <t>US11297843 (B1)</t>
  </si>
  <si>
    <t xml:space="preserve">ULBRICH CARSON JOSEPH [US]
FREEMAN SHERITA [US]
</t>
  </si>
  <si>
    <t xml:space="preserve">A21C3/02
A21C3/04
A21C3/10
A21D8/04
A21D13/02
A21D13/043
A21D13/045
A21D13/064
A21D15/02
A21D13/42
</t>
  </si>
  <si>
    <t xml:space="preserve">A21C3/02
A21C3/04
A21C3/10
A21D8/045
A21D13/02
A21D13/043
A21D13/045
A21D13/064
A21D15/02
A21D13/42
</t>
  </si>
  <si>
    <t xml:space="preserve">US201916284943
</t>
  </si>
  <si>
    <t xml:space="preserve">US201916284943 20190225
</t>
  </si>
  <si>
    <t xml:space="preserve">US5320859 (A)
US2007092619 (A1)
US2007264392 (A1)
US2017094980 (A1)
US2018213803 (A1)
US2018242596 (A1)
US2019297901 (A1)
</t>
  </si>
  <si>
    <t xml:space="preserve">Method and apparatus for conveying a meat product and using an ultrasonic knife for automated cutting of meat
</t>
  </si>
  <si>
    <t>US11191281 (B1)</t>
  </si>
  <si>
    <t xml:space="preserve">FOREMAN DOUG [US]
RUFF JAMES A [US]
ENGLISH JR MICKEY RAY [US]
</t>
  </si>
  <si>
    <t xml:space="preserve">A22C21/00
B26D5/00
B26D7/08
</t>
  </si>
  <si>
    <t xml:space="preserve">A22C17/0086
A22C21/003
A22C21/0046
A22C21/0053
A22C21/0069
B26D5/007
B26D7/08
B26D7/086
B26D5/007
B26D7/086
B26D2210/02
</t>
  </si>
  <si>
    <t xml:space="preserve">US202016907012
</t>
  </si>
  <si>
    <t xml:space="preserve">US202016907012 20200619
US201816201294 20181127
US201862614175P 20180105
</t>
  </si>
  <si>
    <t xml:space="preserve">US4847954 (A)
US5334084 (A)
USRE36664E (E)
US6155919 (A)
US7210993 (B2)
US10117438 (B2)
US2008200107 (A1)
</t>
  </si>
  <si>
    <t xml:space="preserve">US5429549 (A)
US5768970 (A)
US5819615 (A)
US5862728 (A)
US6032561 (A)
US6058823 (A)
US6070509 (A)
US6089968 (A)
US2003145699 (A1)
US2005081692 (A1)
US2005154490 (A1)
US2008281461 (A1)
US2014114327 (A1)
US2015044338 (A1)
US2016150213 (A1)
EP0543628 (A1)
GB2364894 (A)
WO2004106020 (A1)
</t>
  </si>
  <si>
    <t xml:space="preserve">APPARATUSES AND METHODS OF VOLUMETRIC PORTIONING OF FOOD PRODUCTS
</t>
  </si>
  <si>
    <t>US2021329931 (A1)</t>
  </si>
  <si>
    <t xml:space="preserve">2021-10-28
</t>
  </si>
  <si>
    <t xml:space="preserve">BEARSON KENT [US]
MALOTT TAYLOR [US]
</t>
  </si>
  <si>
    <t xml:space="preserve">A22C17/00
</t>
  </si>
  <si>
    <t xml:space="preserve">A22C17/002
</t>
  </si>
  <si>
    <t xml:space="preserve">US202117228143
</t>
  </si>
  <si>
    <t xml:space="preserve">US202117228143 20210412
US202063016757P 20200428
</t>
  </si>
  <si>
    <t xml:space="preserve">APPARATUS AND METHOD OF COMMUNICATING INFORMATION ABOUT A PACKAGED FOOD PRODUCT
</t>
  </si>
  <si>
    <t>US2021248657 (A1)</t>
  </si>
  <si>
    <t xml:space="preserve">TILLEY ERIN [US]
WIEDOWER JAKE [US]
</t>
  </si>
  <si>
    <t xml:space="preserve">G06N5/04
G06N20/00
G06Q30/00
G06Q30/06
</t>
  </si>
  <si>
    <t xml:space="preserve">G06N5/04
G06N20/00
G06Q30/014
G06Q30/0185
G06Q30/0269
G06Q30/0623
G06Q30/0631
G06N20/00
G06Q30/0185
</t>
  </si>
  <si>
    <t xml:space="preserve">US202016789153
</t>
  </si>
  <si>
    <t xml:space="preserve">US202016789153 20200212
</t>
  </si>
  <si>
    <t xml:space="preserve">PACKAGING WITH PRESSURE DRIVEN OXYGEN EGRESS
</t>
  </si>
  <si>
    <t>US2021145029 (A1)</t>
  </si>
  <si>
    <t xml:space="preserve">BAUBLITS ROBERT TY [US]
CHU HARRY Y [US]
</t>
  </si>
  <si>
    <t xml:space="preserve">A23L3/36
A23L3/3409
A23L3/3418
B65B7/02
B65B25/00
B65B53/00
B65D75/00
B65D77/04
B65D77/22
B65D81/18
B65D81/20
</t>
  </si>
  <si>
    <t xml:space="preserve">A23L3/34095
A23L3/3418
A23L3/364
B65B7/02
B65B25/001
B65B53/00
B65D75/008
B65D77/04
B65D77/225
B65D81/18
B65D81/2084
A23V2002/00
</t>
  </si>
  <si>
    <t xml:space="preserve">US202117162616
</t>
  </si>
  <si>
    <t xml:space="preserve">20210129
</t>
  </si>
  <si>
    <t xml:space="preserve">US202117162616 20210129
US201816148846 20181001
US201762567657P 20171003
</t>
  </si>
  <si>
    <t xml:space="preserve">Method for processing bacon pieces
</t>
  </si>
  <si>
    <t>US10912309 (B1)</t>
  </si>
  <si>
    <t xml:space="preserve">2021-02-09
</t>
  </si>
  <si>
    <t xml:space="preserve">FU DEJING [US]
LOCKARD ANTHONY LYNN [US]
BEARSON KENT MICHAEL [US]
BAAN WILLIAM VANDER [US]
</t>
  </si>
  <si>
    <t xml:space="preserve">A23B4/01
A22C11/02
A23B4/027
A23B4/044
A23L3/18
A23L3/358
A23L5/10
A23L13/10
A23L13/60
A23P10/25
A23P30/20
</t>
  </si>
  <si>
    <t xml:space="preserve">A22C11/0209
A23B4/01
A23B4/027
A23B4/044
A23B4/048
A23L3/18
A23L3/358
A23L5/10
A23L5/15
A23L13/00
A23L13/10
A23L13/60
A23P10/25
A23P30/20
A23V2300/38
</t>
  </si>
  <si>
    <t xml:space="preserve">US201815898821
</t>
  </si>
  <si>
    <t xml:space="preserve">20180219
</t>
  </si>
  <si>
    <t xml:space="preserve">US201815898821 20180219
US201762460180P 20170217
</t>
  </si>
  <si>
    <t xml:space="preserve">US2771366 (A)
US2905967 (A)
US3693533 (A)
US3834849 (A)
US3903315 (A)
US4125635 (A)
US4305965 (A)
US4614489 (A)
US4868002 (A)
US4883421 (A)
US4995803 (A)
US5004622 (A)
US5176925 (A)
US5827561 (A)
US5830525 (A)
US5997925 (A)
US6224927 (B1)
US6319539 (B1)
US8293297 (B2)
US2004265456 (A1)
US2005214421 (A1)
US2006165862 (A1)
US2007071878 (A1)
US2009252832 (A1)
US2015296834 (A1)
US2016050963 (A1)
US2016205986 (A1)
US2017354165 (A1)
</t>
  </si>
  <si>
    <t xml:space="preserve">US2444050 (A)
US3748146 (A)
US3901981 (A)
US5798133 (A)
US5837305 (A)
US6391355 (B1)
US6547658 (B2)
US6834576 (B2)
US8337934 (B2)
US8945643 (B2)
US8968808 (B1)
US2005085176 (A1)
US2010130114 (A1)
US2010304652 (A1)
US2016106112 (A1)
CA2706407 (A1)
WO2007041590 (A1)
WO2013173877 (A1)
</t>
  </si>
  <si>
    <t xml:space="preserve">Automatic chine saw
</t>
  </si>
  <si>
    <t>US10897914 (B1)</t>
  </si>
  <si>
    <t xml:space="preserve">2021-01-26
</t>
  </si>
  <si>
    <t xml:space="preserve">TOMCAK JASON WILLIAM [US]
DIRKSCHNEIDER BRADLEY JOHN [US]
</t>
  </si>
  <si>
    <t xml:space="preserve">A22C17/00
A22C17/02
</t>
  </si>
  <si>
    <t xml:space="preserve">A22B5/0035
A22B5/0041
A22B5/007
A22C17/004
A22C17/0086
A22C17/0093
A22C17/02
</t>
  </si>
  <si>
    <t xml:space="preserve">US201715725066
</t>
  </si>
  <si>
    <t xml:space="preserve">20171004
</t>
  </si>
  <si>
    <t xml:space="preserve">US201715725066 20171004
</t>
  </si>
  <si>
    <t xml:space="preserve">US6322437 (B1)
US2014227953 (A1)
US2015044955 (A1)
US2016073647 (A1)
</t>
  </si>
  <si>
    <t xml:space="preserve">US2444050 (A)
US3748146 (A)
US6547658 (B2)
US2005085176 (A1)
US2010130114 (A1)
US2010304652 (A1)
US2016106112 (A1)
CA2706407 (A1)
WO2007041590 (A1)
WO2013173877 (A1)
</t>
  </si>
  <si>
    <t xml:space="preserve">SYSTEMS AND METHODS FOR HIGH-PH TREATMENT OF FOODSTUFFS AND OTHER SUBSTRATES
</t>
  </si>
  <si>
    <t>BR112020013287 (A2)</t>
  </si>
  <si>
    <t xml:space="preserve">2020-12-15
</t>
  </si>
  <si>
    <t xml:space="preserve">BRANDON BENISH [US]
EDDIE LAMAR JONES [US]
FRANCIS DAUTREUIL [US]
INGRID COLE [US]
JOHN MECCIA [US]
TY BAUBLITS [US]
</t>
  </si>
  <si>
    <t xml:space="preserve">CMS TECH INC [US]
TYSON FOODS INC [US]
</t>
  </si>
  <si>
    <t xml:space="preserve">A23L3/015
</t>
  </si>
  <si>
    <t xml:space="preserve">A22C17/08
A22C21/0061
A22C25/02
A23B4/20
A23B4/24
A23B4/26
A23B7/154
A23B7/157
A23L3/3499
A23L3/358
A23L3/3589
A23V2002/00
</t>
  </si>
  <si>
    <t xml:space="preserve">BR20201113287
</t>
  </si>
  <si>
    <t xml:space="preserve">20181228
</t>
  </si>
  <si>
    <t xml:space="preserve">WO2018US67918 20181228
US201762611741P 20171229
</t>
  </si>
  <si>
    <t xml:space="preserve">Portable basket colony for growing and transport and method of use
</t>
  </si>
  <si>
    <t>US10750727 (B1)</t>
  </si>
  <si>
    <t xml:space="preserve">2020-08-25
</t>
  </si>
  <si>
    <t xml:space="preserve">FOREMAN DOUG [US]
BRANNAN STEPHEN [US]
RUFF JAMES A [US]
MANTOOTH DAVID LEE [US]
GUERNSEY KEVIN W [US]
DEROCHE TIMOTHY J [US]
WENZEL JOHN [US]
BISHOP JONATHAN [US]
VULPETTI MATTHEW [US]
</t>
  </si>
  <si>
    <t xml:space="preserve">A01K1/03
A01K31/00
A01K31/18
A01K45/00
</t>
  </si>
  <si>
    <t xml:space="preserve">A01K31/005
A01K31/007
A01K31/18
A01K45/005
</t>
  </si>
  <si>
    <t xml:space="preserve">US201715819990
</t>
  </si>
  <si>
    <t xml:space="preserve">20171121
</t>
  </si>
  <si>
    <t xml:space="preserve">US201715819990 20171121
US201715644523 20170707
US201414243443 20140402
US201313777767 20130226
</t>
  </si>
  <si>
    <t xml:space="preserve">US343588 (A)
US695677 (A)
US706763 (A)
US1198524 (A)
US1424481 (A)
US1822448 (A)
US2520221 (A)
US2919045 (A)
US3511004 (A)
US4266670 (A)
US4840003 (A)
US6357194 (B1)
US7478734 (B2)
US9163393 (B2)
US9199764 (B2)
US9676515 (B2)
US2006237455 (A1)
</t>
  </si>
  <si>
    <t xml:space="preserve">US932086 (A)
US2065416 (A)
US2167956 (A)
US2562691 (A)
US2715492 (A)
US3108569 (A)
US3368579 (A)
US3416464 (A)
US3446415 (A)
US3507441 (A)
US3520281 (A)
US3528583 (A)
US3727582 (A)
US3777710 (A)
US3870185 (A)
US3930467 (A)
US4036177 (A)
US4365591 (A)
US4456142 (A)
US4527513 (A)
US4662532 (A)
US4820383 (A)
US4928633 (A)
US4998967 (A)
US5515987 (A)
US5624037 (A)
US5761854 (A)
US5902089 (A)
US5943981 (A)
US6062469 (A)
US6189695 (B1)
US6338316 (B1)
US6447234 (B2)
US6601724 (B1)
US6694918 (B2)
US6766768 (B1)
US6820761 (B1)
US6851389 (B2)
US6880488 (B1)
US6918502 (B1)
US7152751 (B2)
US7281637 (B2)
US7661392 (B2)
US7757876 (B1)
US7861673 (B2)
US7861879 (B2)
US7909000 (B1)
US8622006 (B2)
US8622266 (B2)
US8863674 (B2)
US9079684 (B2)
US9119382 (B2)
US9221580 (B2)
US9228361 (B2)
US2002139798 (A1)
US2003056731 (A1)
US2005103278 (A1)
US2009007853 (A1)
US2012255498 (A1)
US2012318811 (A1)
US2012325162 (A1)
US2014060585 (A1)
US2014190372 (A1)
US2014209499 (A1)
US2014299067 (A1)
US2014360120 (A1)
US2015068436 (A1)
US2015197365 (A1)
US2016090209 (A1)
US2016235041 (A1)
US2018346191 (A1)
EP0220082 (A1)
GB2108083 (A)
GB2219480 (A)
GB2480500 (A)
GB2507348 (A)
JP2001095386 (A)
</t>
  </si>
  <si>
    <t>US10694773 (B1)</t>
  </si>
  <si>
    <t xml:space="preserve">CHRISTIE MARK [US]
CARDARELLI ANTHONY J [US]
RUFF JAMES A [US]
FU DEJING [US]
</t>
  </si>
  <si>
    <t xml:space="preserve">A23P30/20
A22C7/00
A22C11/02
B29C48/30
B29C48/00
</t>
  </si>
  <si>
    <t xml:space="preserve">US201916532038
</t>
  </si>
  <si>
    <t xml:space="preserve">US201916532038 20190805
US201615042689 20160212
</t>
  </si>
  <si>
    <t xml:space="preserve">US5024041 (A)
US5156565 (A)
US6056634 (A)
US7195551 (B2)
US7377841 (B2)
US2016165907 (A1)
</t>
  </si>
  <si>
    <t xml:space="preserve">Method of making a meat product and a meat product
</t>
  </si>
  <si>
    <t>US10674736 (B1)</t>
  </si>
  <si>
    <t xml:space="preserve">2020-06-09
</t>
  </si>
  <si>
    <t xml:space="preserve">KUAN NAIKANG [US]
CONNOR PAUL THOMAS [US]
</t>
  </si>
  <si>
    <t xml:space="preserve">A22C7/00
A22C17/00
A23L13/40
</t>
  </si>
  <si>
    <t xml:space="preserve">A22C7/0007
A22C7/0023
A22C17/002
A23L13/00
A23L13/06
A23L13/48
A23V2002/00
</t>
  </si>
  <si>
    <t xml:space="preserve">US201815932295
</t>
  </si>
  <si>
    <t xml:space="preserve">20180216
</t>
  </si>
  <si>
    <t xml:space="preserve">US201815932295 20180216
US201762459728P 20170216
US201762568688P 20171005
</t>
  </si>
  <si>
    <t xml:space="preserve">US4628569 (A)
US5525103 (A)
US10182579 (B1)
US2004265454 (A1)
US2005089622 (A1)
US2005136818 (A1)
US2006183416 (A1)
US2006240756 (A1)
US2007042095 (A1)
US2010304652 (A1)
</t>
  </si>
  <si>
    <t xml:space="preserve">US7666075 (B1)
US7959500 (B1)
US8727840 (B2)
US2016037788 (A1)
CA2033789 (A1)
</t>
  </si>
  <si>
    <t>US10660344 (B1)</t>
  </si>
  <si>
    <t xml:space="preserve">2020-05-26
</t>
  </si>
  <si>
    <t xml:space="preserve">A22C17/00
A23L13/00
</t>
  </si>
  <si>
    <t xml:space="preserve">A22C17/0006
A22C17/0046
A23L13/00
A23V2002/00
</t>
  </si>
  <si>
    <t xml:space="preserve">US201815932274
</t>
  </si>
  <si>
    <t xml:space="preserve">US201815932274 20180216
US201762459728P 20170216
US201762568682P 20171005
</t>
  </si>
  <si>
    <t xml:space="preserve">US2016242 (A)
US3636732 (A)
US3717473 (A)
US5418000 (A)
US5464368 (A)
US7175517 (B1)
US7660715 (B1)
US7780507 (B2)
US8545198 (B2)
US2014272008 (A1)
</t>
  </si>
  <si>
    <t>US10624383 (B1)</t>
  </si>
  <si>
    <t xml:space="preserve">2020-04-21
</t>
  </si>
  <si>
    <t xml:space="preserve">A22C11/00
A22C11/02
A23P30/20
</t>
  </si>
  <si>
    <t xml:space="preserve">A22C11/0209
A23P30/20
</t>
  </si>
  <si>
    <t xml:space="preserve">US201715726213
</t>
  </si>
  <si>
    <t xml:space="preserve">20171005
</t>
  </si>
  <si>
    <t xml:space="preserve">US201715726213 20171005
US201615042689 20160212
</t>
  </si>
  <si>
    <t xml:space="preserve">US4958477 (A)
US6056634 (A)
</t>
  </si>
  <si>
    <t xml:space="preserve">US2771366 (A)
US4058633 (A)
US4689237 (A)
US5887415 (A)
US5928705 (A)
US6283846 (B1)
US6306446 (B1)
US6846234 (B1)
US7955164 (B2)
US8353743 (B1)
US8945643 (B2)
US2002115401 (A1)
</t>
  </si>
  <si>
    <t xml:space="preserve">Product cut from the thigh of a poultry item and a method of producing the same
</t>
  </si>
  <si>
    <t>US10561152 (B1)</t>
  </si>
  <si>
    <t xml:space="preserve">2020-02-18
</t>
  </si>
  <si>
    <t xml:space="preserve">ENGEL MELISSA LEE [US]
MARTIN STEPHEN LEE [US]
BAUBLITS ROBERT TY [US]
</t>
  </si>
  <si>
    <t xml:space="preserve">A22C21/00
</t>
  </si>
  <si>
    <t xml:space="preserve">A22C21/0023
A22C21/0076
A23L13/50
</t>
  </si>
  <si>
    <t xml:space="preserve">US201916244985
</t>
  </si>
  <si>
    <t xml:space="preserve">20190110
</t>
  </si>
  <si>
    <t xml:space="preserve">US201916244985 20190110
US201862615288P 20180109
</t>
  </si>
  <si>
    <t xml:space="preserve">US3036922 (A)
US3057006 (A)
US3594189 (A)
US5195924 (A)
US5667436 (A)
US7029388 (B2)
US7134958 (B2)
US7857687 (B2)
US8591298 (B1)
</t>
  </si>
  <si>
    <t xml:space="preserve">Method and apparatus for drying food item
</t>
  </si>
  <si>
    <t>US10542768 (B1)</t>
  </si>
  <si>
    <t xml:space="preserve">2020-01-28
</t>
  </si>
  <si>
    <t xml:space="preserve">CHRISTIE MARK A [US]
BURNETT THEODORE [US]
</t>
  </si>
  <si>
    <t xml:space="preserve">A23L13/00
A23L13/70
A47J37/06
B65D81/20
F24C15/32
</t>
  </si>
  <si>
    <t xml:space="preserve">A21B1/36
A23B4/031
A23L3/0155
A23L3/40
A23L5/17
A23L13/40
A23L13/428
A23L13/65
A23L13/76
A47J37/0641
B65D81/2007
F24C15/325
</t>
  </si>
  <si>
    <t xml:space="preserve">US201615355997
</t>
  </si>
  <si>
    <t xml:space="preserve">20161118
</t>
  </si>
  <si>
    <t xml:space="preserve">US201615355997 20161118
US201562256921P 20151118
</t>
  </si>
  <si>
    <t xml:space="preserve">US2004129147 (A1)
US2005183586 (A1)
US2008302253 (A1)
</t>
  </si>
  <si>
    <t xml:space="preserve">US2419877 (A)
US4033048 (A)
US4045639 (A)
US4664924 (A)
US4856203 (A)
US5019412 (A)
US5666868 (A)
US5672370 (A)
US5676989 (A)
US5942265 (A)
US5962057 (A)
US5972397 (A)
US6128831 (A)
US6297479 (B1)
US6312745 (B1)
US6442866 (B2)
US8718113 (B2)
US8722749 (B2)
US8877469 (B2)
US9316437 (B2)
US2002006464 (A1)
US2002071899 (A1)
US2010000110 (A1)
US2010218395 (A1)
US2011280993 (A1)
US2012030963 (A1)
US2012291305 (A1)
US2014328867 (A1)
US2015113640 (A1)
US2016137997 (A1)
US2016209114 (A1)
CA2354300 (C)
CN202511587U (U)
WO2008092228 (A1)
</t>
  </si>
  <si>
    <t>US10517278 (B1)</t>
  </si>
  <si>
    <t xml:space="preserve">2019-12-31
</t>
  </si>
  <si>
    <t xml:space="preserve">FOREMAN DOUG [US]
BRANNAN STEPHEN [US]
RUFF JAMES A [US]
MANTOOTH DAVID LEE [US]
GUERNSEY KEVIN W [US]
DEROCHE TIMOTHY J [US]
LEE BRIAN R [US]
</t>
  </si>
  <si>
    <t xml:space="preserve">B65D1/40
A01K31/00
A01K31/18
A01K45/00
</t>
  </si>
  <si>
    <t xml:space="preserve">US201715644523
</t>
  </si>
  <si>
    <t xml:space="preserve">20170707
</t>
  </si>
  <si>
    <t xml:space="preserve">US201715644523 20170707
US201414243443 20140402
US201313777767 20130226
</t>
  </si>
  <si>
    <t xml:space="preserve">US4456142 (A)
US4820383 (A)
US6694918 (B2)
US7757876 (B1)
US8863674 (B2)
US9079684 (B2)
US9199764 (B2)
US9221580 (B2)
US9228361 (B2)
US10232978 (B2)
US2012318811 (A1)
US2018346191 (A1)
</t>
  </si>
  <si>
    <t xml:space="preserve">US932086 (A)
US2065416 (A)
US2167956 (A)
US2562691 (A)
US2715492 (A)
US3108569 (A)
US3368579 (A)
US3416464 (A)
US3446415 (A)
US3507441 (A)
US3520281 (A)
US3528583 (A)
US3727582 (A)
US3777710 (A)
US3870185 (A)
US3930467 (A)
US4036177 (A)
US4365591 (A)
US4527513 (A)
US4662532 (A)
US4928633 (A)
US4998967 (A)
US5515987 (A)
US5624037 (A)
US5761854 (A)
US5902089 (A)
US5943981 (A)
US6062469 (A)
US6189695 (B1)
US6338316 (B1)
US6447234 (B2)
US6601724 (B1)
US6766768 (B1)
US6820761 (B1)
US6851389 (B2)
US6880488 (B1)
US6918502 (B1)
US7152751 (B2)
US7281637 (B2)
US7661392 (B2)
US7861673 (B2)
US7861879 (B2)
US7909000 (B1)
US8622006 (B2)
US8622266 (B2)
US9119382 (B2)
US2002139798 (A1)
US2003056731 (A1)
US2005103278 (A1)
US2009007853 (A1)
US2012255498 (A1)
US2012325162 (A1)
US2014060585 (A1)
US2014190372 (A1)
US2014209499 (A1)
US2014299067 (A1)
US2014360120 (A1)
US2015068436 (A1)
US2015197365 (A1)
US2016090209 (A1)
US2016235041 (A1)
EP0220782 (A1)
GB2108083 (A)
GB2219480 (A)
GB2480500 (A)
GB2507348 (A)
JP2001095386 (A)
</t>
  </si>
  <si>
    <t xml:space="preserve">PORTABLE BASKET COLONY FOR GROWING AND TRANSPORT AND METHOD OF USE
</t>
  </si>
  <si>
    <t>US2019029229 (A1)</t>
  </si>
  <si>
    <t xml:space="preserve">2019-01-31
</t>
  </si>
  <si>
    <t xml:space="preserve">FOREMAN DOUG [US]
BRANNAN STEPHEN [US]
RUFF JAMES [US]
MANTOOTH DAVID LEE [US]
BURNETT THOODORC [US]
</t>
  </si>
  <si>
    <t xml:space="preserve">A01K31/00
A01K31/07
A01K31/18
A01K45/00
</t>
  </si>
  <si>
    <t xml:space="preserve">A01K31/002
A01K31/005
A01K31/07
A01K31/18
A01K45/005
B65G47/08
B65G47/26
B65G57/00
B65G61/00
B65G67/02
B65G67/24
B66F9/00
B66F19/00
</t>
  </si>
  <si>
    <t xml:space="preserve">US201815998595
</t>
  </si>
  <si>
    <t xml:space="preserve">20180816
</t>
  </si>
  <si>
    <t xml:space="preserve">US201815998595 20180816
US201514755040 20150630
US201313777767 20130226
</t>
  </si>
  <si>
    <t>US10182579 (B1)</t>
  </si>
  <si>
    <t xml:space="preserve">2019-01-22
</t>
  </si>
  <si>
    <t xml:space="preserve">A22C17/002
A22C17/0033
A23L13/00
</t>
  </si>
  <si>
    <t xml:space="preserve">US201815932310
</t>
  </si>
  <si>
    <t xml:space="preserve">US201762459728P 20170216
US201815932310 20180216
US201762569282P 20171006
</t>
  </si>
  <si>
    <t xml:space="preserve">US5525103 (A)
</t>
  </si>
  <si>
    <t xml:space="preserve">FOOD PRODUCT AND CORRESPONDING METHOD TO OBTAIN SAID FOOD PRODUCT
</t>
  </si>
  <si>
    <t>US10834947 (B2); US2018368450 (A1)</t>
  </si>
  <si>
    <t xml:space="preserve">2018-12-27
</t>
  </si>
  <si>
    <t xml:space="preserve">ROGNINI PIETRO [IT]
BURBANK GUUS [NL]
</t>
  </si>
  <si>
    <t xml:space="preserve">BRF ITALIA S P A [IT]
</t>
  </si>
  <si>
    <t xml:space="preserve">A23L13/00
A23P20/20
</t>
  </si>
  <si>
    <t xml:space="preserve">A22C7/0007
A23L5/10
A23L13/03
A23L13/62
A23P20/11
A23P20/12
A23P20/20
</t>
  </si>
  <si>
    <t xml:space="preserve">US201616062338
</t>
  </si>
  <si>
    <t xml:space="preserve">20161215
</t>
  </si>
  <si>
    <t xml:space="preserve">IT2015UB09321 20151215
WO2016IB57636 20161215
</t>
  </si>
  <si>
    <t xml:space="preserve">US5770252 (A)
US2012196005 (A1)
USRE24835E (E)
US8678886 (B1)
US2010310712 (A1)
US4675197 (A)
USRE24835E (E)
US4675197 (A)
US8678886 (B1)
US2010310712 (A1)
</t>
  </si>
  <si>
    <t xml:space="preserve">US5057329 (A)
US5770252 (A)
US2012196005 (A1)
EP2359697 (A2)
EP2481295 (A1)
</t>
  </si>
  <si>
    <t xml:space="preserve">BIG POULTRY CUT-UP METHOD
</t>
  </si>
  <si>
    <t>US2018035682 (A1)</t>
  </si>
  <si>
    <t xml:space="preserve">2018-02-08
</t>
  </si>
  <si>
    <t xml:space="preserve">SMITH HULTZ [US]
</t>
  </si>
  <si>
    <t xml:space="preserve">A22C21/0023
A22C21/0038
A22C21/0069
A22C21/0076
A22C21/0092
</t>
  </si>
  <si>
    <t xml:space="preserve">US201715784497
</t>
  </si>
  <si>
    <t xml:space="preserve">20171016
</t>
  </si>
  <si>
    <t xml:space="preserve">US201715784497 20171016
US201414515133 20141015
US201113245589 20110926
</t>
  </si>
  <si>
    <t xml:space="preserve">US6921326 (B2)
US4306335 (A)
US6238281 (B1)
US8591298 (B1)
US5490812 (A)
US5932278 (A)
US8231444 (B2)
US7008313 (B2)
US7335095 (B2)
US3137892 (A)
US7452266 (B2)
US5961383 (A)
US6939217 (B2)
US6638156 (B2)
US5542879 (A)
US7381125 (B2)
US5779532 (A)
US8951298 (B2)
US7232365 (B2)
US7967668 (B2)
US6929541 (B2)
US5368519 (A)
US7134958 (B2)
US5951392 (A)
US5472377 (A)
</t>
  </si>
  <si>
    <t xml:space="preserve">Method for the manufacture of pre-rigor sausage
</t>
  </si>
  <si>
    <t>US9872512 (B1)</t>
  </si>
  <si>
    <t xml:space="preserve">2018-01-23
</t>
  </si>
  <si>
    <t xml:space="preserve">CLAUSSEN CRAIG MATTHEW [US]
MCELROY BRENT ROBERT [US]
WILSON BRADY THOMAS [US]
BOETEL DANIEL JASON [US]
CHU HARRY Y [US]
HOLLENBECK JACE JOSEPH [US]
</t>
  </si>
  <si>
    <t xml:space="preserve">A23C11/00
A23L13/60
</t>
  </si>
  <si>
    <t xml:space="preserve">A23L13/65
A23V2002/00
</t>
  </si>
  <si>
    <t xml:space="preserve">US201715594825
</t>
  </si>
  <si>
    <t xml:space="preserve">20170515
</t>
  </si>
  <si>
    <t xml:space="preserve">US201715594825 20170515
US201414262963 20140428
</t>
  </si>
  <si>
    <t xml:space="preserve">US3804958 (A)
</t>
  </si>
  <si>
    <t xml:space="preserve">CN101637276 (A)
DE202008001424U (U1)
KR20100013608 (A)
RU2166870 (C1)
</t>
  </si>
  <si>
    <t xml:space="preserve">RECOVERING CHROME FROM A TANNERY PROCESS
</t>
  </si>
  <si>
    <t>US10202661 (B2); US2017158530 (A1)</t>
  </si>
  <si>
    <t xml:space="preserve">2017-06-08
</t>
  </si>
  <si>
    <t xml:space="preserve">GRAHAM DALE F [US]
RENNERFELDT GARY [US]
DOUANGDARA PANSOUVANH [US]
QUINLAIN JOHN LAWRENCE [US]
</t>
  </si>
  <si>
    <t xml:space="preserve">C02F1/38
B01D17/02
C02F1/40
C22B7/00
C22B34/32
</t>
  </si>
  <si>
    <t xml:space="preserve">B01D17/0208
B01D17/0217
C02F1/385
C02F1/40
C02F9/00
C14C3/06
C14C3/32
C22B7/006
C22B34/32
C02F2001/007
C02F1/02
C02F1/66
C02F2101/22
C02F2103/24
</t>
  </si>
  <si>
    <t xml:space="preserve">US201715436023
</t>
  </si>
  <si>
    <t xml:space="preserve">20170217
</t>
  </si>
  <si>
    <t xml:space="preserve">US201715436023 20170217
US201314109509 20131217
</t>
  </si>
  <si>
    <t xml:space="preserve">US4100154 (A)
US4260491 (A)
US2004030102 (A1)
</t>
  </si>
  <si>
    <t xml:space="preserve">US5271912 (A)
US6177014 (B1)
US6352714 (B1)
</t>
  </si>
  <si>
    <t xml:space="preserve">EGGSHELL POWDER COMPOSITIONS AND METHODS OF PRODUCING EGGSHELL POWDER COMPOSITIONS
</t>
  </si>
  <si>
    <t>BR112014011526 (A2)</t>
  </si>
  <si>
    <t xml:space="preserve">2017-05-16
</t>
  </si>
  <si>
    <t xml:space="preserve">CLIVE LI [US]
GARY METZGER [US]
KE-WEI WANG (FALECIDO) [US]
MICHAEL BLANCHARD [US]
YONGCHENG LIU [US]
</t>
  </si>
  <si>
    <t xml:space="preserve">B02C17/00
C08K3/00
C08L23/06
</t>
  </si>
  <si>
    <t xml:space="preserve">B02C19/06
B02C23/14
C08K11/00
C08K11/005
C08L9/06
C08L23/04
C08L23/06
C08L23/10
C08L23/14
C08L25/06
C08L33/10
C08L67/04
C08L77/02
Y10T428/2982
C08K11/005
C08L67/00
C08K11/005
C08L101/00
</t>
  </si>
  <si>
    <t xml:space="preserve">BR20141111526
</t>
  </si>
  <si>
    <t xml:space="preserve">20121116
</t>
  </si>
  <si>
    <t xml:space="preserve">WO2012US65639 20121116
US201161560973P 20111117
</t>
  </si>
  <si>
    <t xml:space="preserve">APPARATUS AND METHOD FOR POULTRY HOUSE FLOOR
</t>
  </si>
  <si>
    <t>US2017127654 (A1)</t>
  </si>
  <si>
    <t xml:space="preserve">2017-05-11
</t>
  </si>
  <si>
    <t xml:space="preserve">FOREMAN DOUG [US]
EVANS DANIEL M [US]
MANTOOTH DAVID LEE [US]
BRANNAN STEPHEN [US]
</t>
  </si>
  <si>
    <t xml:space="preserve">A01K31/04
A01K1/01
A01K1/015
A01K31/22
A01K39/04
</t>
  </si>
  <si>
    <t xml:space="preserve">A01K1/0146
A01K1/0152
A01K31/04
A01K31/22
A01K39/04
</t>
  </si>
  <si>
    <t xml:space="preserve">US201715410905
</t>
  </si>
  <si>
    <t xml:space="preserve">20170120
</t>
  </si>
  <si>
    <t xml:space="preserve">US201715410905 20170120
US201314034222 20130923
</t>
  </si>
  <si>
    <t>chevron as the applicant</t>
  </si>
  <si>
    <t>Displaying publications 1 - 150 as of 2022-05-12</t>
  </si>
  <si>
    <t xml:space="preserve">CATALYST SYSTEMS CONTAINING LOW VALENT TITANIUM-ALUMINUM COMPLEXES AND POLYMERS PRODUCED THEREFROM
</t>
  </si>
  <si>
    <t>CA3154888 (A1)</t>
  </si>
  <si>
    <t xml:space="preserve">2018-10-11
</t>
  </si>
  <si>
    <t xml:space="preserve">CRUZ CARLOS A [US]
BARR JARED L [US]
</t>
  </si>
  <si>
    <t xml:space="preserve">CHEVRON PHILLIPS CHEMICAL CO LP [US]
</t>
  </si>
  <si>
    <t xml:space="preserve">B01J27/125
B01J27/135
C07F5/062
C07F5/064
C07F7/28
C07F9/5355
C07F17/00
C08F4/6437
C08F4/65904
C08F4/65908
C08F4/65912
C08F4/6592
C08F110/02
C08F210/10
C08F210/14
C08F210/16
C08F4/65908
C08F4/65912
C08F4/65916
C08F2410/03
C08F2410/07
C08F2420/04
C08F2500/07
C08F2500/08
C08F210/16
C08F2/06
C08F210/16
C08F4/6592
C08F210/16
C08F210/14
C08F2500/01
C08F2500/04
C08F2500/05
C08F2500/12
C08F210/16
C08F210/14
C08F2500/02
C08F2500/04
C08F2500/05
C08F2500/12
</t>
  </si>
  <si>
    <t xml:space="preserve">CA20183154888
</t>
  </si>
  <si>
    <t xml:space="preserve">20180328
</t>
  </si>
  <si>
    <t xml:space="preserve">US201715481502 20170407
US201715690364 20170830
US201815895084 20180213
CA20183072821 20180328
</t>
  </si>
  <si>
    <t xml:space="preserve">TREATING OXIDIZING STEELS IN LOW-SULFUR REFORMING PROCESSES
</t>
  </si>
  <si>
    <t>MY111257 (A)</t>
  </si>
  <si>
    <t xml:space="preserve">MULASKEY BERNARD F [US]
HEYSE JOHN V [US]
</t>
  </si>
  <si>
    <t xml:space="preserve">CHEVRON RESEARCH AND TECH COMPANY A DIVISION OF CHEVRON U S A INC [US]
</t>
  </si>
  <si>
    <t xml:space="preserve">B01J29/068
B01J29/12
B01J29/60
C10G35/04
C10G35/095
C25D11/00
C25F5/00
</t>
  </si>
  <si>
    <t xml:space="preserve">C10G35/04
C10G35/095
Y10S138/06
Y10S585/95
</t>
  </si>
  <si>
    <t xml:space="preserve">MY1919PI940022
</t>
  </si>
  <si>
    <t xml:space="preserve">19940104
</t>
  </si>
  <si>
    <t xml:space="preserve">US19930000286 19930104
</t>
  </si>
  <si>
    <t xml:space="preserve">DEHYDROGENATION PROCESS, EQUIPMENT AND CATALYST LOADS THEREFOR
</t>
  </si>
  <si>
    <t>MY110679 (A)</t>
  </si>
  <si>
    <t xml:space="preserve">JOHNSON PAUL G [US]
HEYSE JOHN V [US]
MILASKEY BERNARD F [US]
</t>
  </si>
  <si>
    <t xml:space="preserve">CHEVRON RESEARCH AND TECH COMPANY [US]
</t>
  </si>
  <si>
    <t xml:space="preserve">C07C5/333
</t>
  </si>
  <si>
    <t xml:space="preserve">MY1919PI940023
</t>
  </si>
  <si>
    <t xml:space="preserve">US19930000283 19930104
US19930177124 19930104
</t>
  </si>
  <si>
    <t xml:space="preserve">METHODS OF PREPARING A CATALYST
</t>
  </si>
  <si>
    <t>ES2909396 (T3)</t>
  </si>
  <si>
    <t xml:space="preserve">MCDANIEL MAX
CLEAR KATHY
SCHWERDTFEGER ERIC
PRAETORIUS JEREMY
</t>
  </si>
  <si>
    <t xml:space="preserve">CHEVRON PHILLIPS CHEMICAL CO LP
</t>
  </si>
  <si>
    <t xml:space="preserve">B01J21/06
B01J21/08
B01J23/26
B01J37/02
B01J37/08
C08F4/18
C08F4/24
</t>
  </si>
  <si>
    <t xml:space="preserve">B01J21/063
B01J21/08
B01J23/26
B01J37/0203
B01J37/0205
B01J37/0207
B01J37/0213
B01J37/086
C08F4/18
C08F4/24
C08F110/02
C08F110/02
C08F4/025
C08F110/02
C08F4/16
C08F110/02
C08F4/24
C08F110/02
C08F4/657
C08F110/02
C08F2500/12
</t>
  </si>
  <si>
    <t xml:space="preserve">ES20180884835T
</t>
  </si>
  <si>
    <t xml:space="preserve">20181109
</t>
  </si>
  <si>
    <t xml:space="preserve">US201715816145 20171117
WO2018US59955 20181109
</t>
  </si>
  <si>
    <t xml:space="preserve">Methods for Controlling Die Swell in Dual Catalyst Olefin Polymerization Systems
</t>
  </si>
  <si>
    <t>ES2909469 (T3)</t>
  </si>
  <si>
    <t xml:space="preserve">GRECO JEFFREY F
YANG QING
ROHATGHI VIVEK
HLAVINKA MARK L
ASKEW JIM B
</t>
  </si>
  <si>
    <t xml:space="preserve">C08F210/16
</t>
  </si>
  <si>
    <t xml:space="preserve">C08F4/65904
C08F210/14
C08F210/16
C08F4/65916
C08F210/02
C08F210/16
C08F4/65925
C08F210/16
C08F4/65927
C08F210/16
C08F210/10
C08F2500/05
C08F210/16
C08F210/10
C08F2500/14
</t>
  </si>
  <si>
    <t xml:space="preserve">ES20160771030T
</t>
  </si>
  <si>
    <t xml:space="preserve">20160901
</t>
  </si>
  <si>
    <t xml:space="preserve">US201514848405 20150909
WO2016US49905 20160901
</t>
  </si>
  <si>
    <t xml:space="preserve">SYSTEMS AND METHODS FOR REDUCING HEAT EXCHANGER FOULING RATE
</t>
  </si>
  <si>
    <t>CA3156000 (A1)</t>
  </si>
  <si>
    <t xml:space="preserve">PRICE RALPH J [US]
LOWELL JEFFREY S [US]
</t>
  </si>
  <si>
    <t xml:space="preserve">B01J8/18
C08F2/01
C08F2/34
C08F10/00
</t>
  </si>
  <si>
    <t xml:space="preserve">B01J8/005
B01J8/0055
B01J8/1809
B01J8/1827
B01J8/1836
B01J8/1845
B01J8/24
C08F2/007
C08F2/01
C08F2/34
C08F10/00
B01J2208/00026
B01J2208/00168
B01J2208/00176
B01J2208/00548
B01J2208/00707
B01J2208/00761
C08F10/00
C08F2/01
C08F10/00
C08F2/34
</t>
  </si>
  <si>
    <t xml:space="preserve">CA20203156000
</t>
  </si>
  <si>
    <t xml:space="preserve">US201916583374 20190926
WO2020US51149 20200917
</t>
  </si>
  <si>
    <t xml:space="preserve">CATALYST COMPOSITION AND METHOD FOR PREPARING POLYETHYLENE
</t>
  </si>
  <si>
    <t>CA3156297 (A1)</t>
  </si>
  <si>
    <t xml:space="preserve">LIEF GRAHAM R [US]
YANG QING [US]
HASCHKE ERIC [US]
</t>
  </si>
  <si>
    <t xml:space="preserve">C08F4/6592
C08F10/00
</t>
  </si>
  <si>
    <t xml:space="preserve">C07F17/00
C08F4/65927
C08F110/02
C08F210/16
C08F4/65912
C08F4/65916
C08F2420/07
C08F10/02
C08F4/65904
C08F10/02
C08F4/65925
C08F10/02
C08F4/65925
C08F4/65927
C08F110/02
C08F2500/10
C08F2500/12
C08F110/02
C08F2500/12
C08F2500/03
C08F2500/10
C08F110/02
C08F2500/12
C08F2500/03
C08F2500/10
C08F2500/07
C08F110/02
C08F2500/12
C08F2500/04
C08F2500/10
C08F110/02
C08F2500/12
C08F2500/04
C08F2500/10
C08F2500/07
C08F110/02
C08F2500/12
C08F2500/07
C08F2500/10
C08F110/02
C08F2500/12
C08F2500/10
C08F2500/01
C08F2500/04
C08F210/16
C08F210/14
C08F2500/10
C08F2500/12
C08F210/16
C08F210/14
C08F2500/10
C08F2500/12
C08F2500/02
C08F210/16
C08F210/14
C08F2500/10
C08F2500/12
C08F2500/02
C08F2500/03
C08F210/16
C08F210/14
C08F2500/10
C08F2500/12
C08F2500/03
C08F210/16
C08F210/14
C08F2500/10
C08F2500/12
C08F2500/04
C08F210/16
C08F210/14
C08F2500/10
C08F2500/12
C08F2500/07
</t>
  </si>
  <si>
    <t xml:space="preserve">CA20203156297
</t>
  </si>
  <si>
    <t xml:space="preserve">US201916593566 20191004
WO2020US52996 20200928
</t>
  </si>
  <si>
    <t xml:space="preserve">COATING COMPOSITIONS FOR EROSION MITIGATION, AND COATED COMPONENTS AND METHODS USING SAID COATINGS
</t>
  </si>
  <si>
    <t>US2022136341 (A1)</t>
  </si>
  <si>
    <t xml:space="preserve">RHYNE LEE DAVID [US]
FERNANDEZ HOYLE KIMBERLY ANN [US]
RETTEW ROBERT ERNEST [US]
CHALONER-GILL BENJAMIN M [US]
CROWDER PETER F [US]
</t>
  </si>
  <si>
    <t xml:space="preserve">CHEVRON USA INC [US]
</t>
  </si>
  <si>
    <t xml:space="preserve">B05D7/00
B05D7/22
C09D5/00
C09D5/08
C09D119/00
E21B17/10
E21B41/02
</t>
  </si>
  <si>
    <t xml:space="preserve">B05D7/225
B05D7/542
C09D5/002
C09D5/08
C09D119/00
E21B17/1007
E21B17/1085
E21B41/02
</t>
  </si>
  <si>
    <t xml:space="preserve">US202017430292
</t>
  </si>
  <si>
    <t xml:space="preserve">US201962804877P 20190213
US202017430292 20200213
WO2020US18155 20200213
</t>
  </si>
  <si>
    <t xml:space="preserve">Methods of Preparing an Aromatization Catalyst
</t>
  </si>
  <si>
    <t>US2022134319 (A1)</t>
  </si>
  <si>
    <t xml:space="preserve">WU AN-HSIANG [US]
BERGMEISTER JOSEPH [US]
</t>
  </si>
  <si>
    <t xml:space="preserve">B01J21/08
B01J23/42
B01J27/10
B01J27/12
B01J27/128
B01J29/068
B01J29/072
B01J29/62
B01J29/63
B01J35/00
B01J35/02
B01J37/00
B01J37/02
B01J37/06
B01J37/08
B01J37/22
B01J37/24
B01J37/26
C07C5/41
</t>
  </si>
  <si>
    <t xml:space="preserve">B01J21/08
B01J23/42
B01J27/10
B01J27/12
B01J27/128
B01J29/068
B01J29/072
B01J29/62
B01J29/63
B01J35/0006
B01J35/002
B01J35/026
B01J37/0009
B01J37/0201
B01J37/0207
B01J37/0209
B01J37/0236
B01J37/06
B01J37/08
B01J37/22
B01J37/24
B01J37/26
C07C5/417
B01J2229/18
B01J2229/186
B01J2229/20
B01J2229/42
C07C2521/08
C07C2523/42
C07C2527/08
C07C2527/10
C07C2527/12
C07C2527/13
C07C2529/068
C07C2529/072
C07C2529/62
Y02P20/52
C07C5/417
C07C15/04
C07C5/417
C07C15/06
</t>
  </si>
  <si>
    <t xml:space="preserve">US202117552959
</t>
  </si>
  <si>
    <t xml:space="preserve">US201615386129 20161221
US201916660469 20191022
US202117552959 20211216
</t>
  </si>
  <si>
    <t xml:space="preserve">Methods of Preparing a Catalyst with Low HRVOC Emissions
</t>
  </si>
  <si>
    <t>US2022134311 (A1)</t>
  </si>
  <si>
    <t xml:space="preserve">MCDANIEL MAX P [US]
CLEAR KATHY S [US]
SCHWERDTFEGER ERIC D [US]
PRAETORIUS JEREMY M [US]
</t>
  </si>
  <si>
    <t xml:space="preserve">B01J21/08
B01J23/26
B01J37/02
B01J37/08
</t>
  </si>
  <si>
    <t xml:space="preserve">B01J21/08
B01J23/26
B01J37/0217
B01J37/0236
B01J37/024
B01J37/08
C08F4/24
C08F110/02
C08F2410/01
C08F2500/12
C08F110/02
C08F4/24
C08F110/02
C08F2500/12
</t>
  </si>
  <si>
    <t xml:space="preserve">US202217580258
</t>
  </si>
  <si>
    <t xml:space="preserve">US201815953927 20180416
US202217580258 20220120
</t>
  </si>
  <si>
    <t xml:space="preserve">Catalyst Pretreatment and Feeding System for Polypropylene Production
</t>
  </si>
  <si>
    <t>US2022135710 (A1)</t>
  </si>
  <si>
    <t xml:space="preserve">KHANKAL REZA [US]
MUTCHLER JOEL A [US]
GARNER BRYAN M [US]
HEIN JAMES E [US]
</t>
  </si>
  <si>
    <t xml:space="preserve">C08F10/06
</t>
  </si>
  <si>
    <t xml:space="preserve">C08F10/06
C08F110/06
C08F110/06
C08F2/01
C08F110/06
C08F4/6492
</t>
  </si>
  <si>
    <t xml:space="preserve">US202217577502
</t>
  </si>
  <si>
    <t xml:space="preserve">US202017071527 20201015
US202217577502 20220118
</t>
  </si>
  <si>
    <t xml:space="preserve">Aqueous Titanation of Cr/Silica Catalysts by the Use of Acetylacetonate and Another Ligand
</t>
  </si>
  <si>
    <t>US2022135708 (A1)</t>
  </si>
  <si>
    <t xml:space="preserve">MCDANIEL MAX P [US]
CLEAR KATHY S [US]
ELLIS WILLIAM C [US]
GAGAN DELORIS R [US]
</t>
  </si>
  <si>
    <t xml:space="preserve">C08F4/02
C08F4/76
C08F4/78
</t>
  </si>
  <si>
    <t xml:space="preserve">C08F4/02
C08F4/76
C08F4/78
C08F110/02
C08F2410/01
C08F110/02
C08F4/025
C08F110/02
C08F4/22
C08F110/02
C08F2500/12
</t>
  </si>
  <si>
    <t xml:space="preserve">US202217579177
</t>
  </si>
  <si>
    <t xml:space="preserve">US201916439074 20190612
US202016861486 20200429
US202217579177 20220119
</t>
  </si>
  <si>
    <t xml:space="preserve">SYSTEMS AND METHODS FOR ESTIMATING REFINED RESERVOIR PRODUCTIVITY VALUES AS A FUNCTION OF POSITION IN A SUBSURFACE VOLUME OF INTEREST
</t>
  </si>
  <si>
    <t>CA3155147 (A1)</t>
  </si>
  <si>
    <t xml:space="preserve">2021-03-25
</t>
  </si>
  <si>
    <t xml:space="preserve">PROCHNOW SHANE JAMES [US]
REDDY LILIIA [US]
LIN YUANBO [US]
PAPAZIS PETROS [US]
</t>
  </si>
  <si>
    <t xml:space="preserve">E21B41/00
E21B43/00
G06N20/00
</t>
  </si>
  <si>
    <t xml:space="preserve">E21B43/00
E21B47/003
G06F30/20
G06F30/23
G06N20/00
E21B2200/20
G06N5/003
G06N20/20
</t>
  </si>
  <si>
    <t xml:space="preserve">CA20203155147
</t>
  </si>
  <si>
    <t xml:space="preserve">US201916576698 20190919
WO2020US50725 20200914
</t>
  </si>
  <si>
    <t xml:space="preserve">SYSTEMS AND METHODS FOR GENERATING SUBSURFACE FEATURE PREDICTION PROBABILITY DISTRIBUTIONS AS A FUNCTION OF POSITION IN A SUBSURFACE VOLUME OF INTEREST
</t>
  </si>
  <si>
    <t>AR121157 (A1)</t>
  </si>
  <si>
    <t xml:space="preserve">PROCHNOW SHANE J [US]
BRENNAN PATRICK RK [US]
MOSS-RUSSELL AMY C [US]
</t>
  </si>
  <si>
    <t xml:space="preserve">E21B43/00
G06N5/04
G06N20/00
</t>
  </si>
  <si>
    <t xml:space="preserve">G01V99/005
G06F30/20
G06F30/27
E21B2200/22
G06F2111/08
</t>
  </si>
  <si>
    <t xml:space="preserve">AR2021P100207
</t>
  </si>
  <si>
    <t xml:space="preserve">US202016774914 20200128
</t>
  </si>
  <si>
    <t xml:space="preserve">ESTIMACIÓN DE LA DEFORMACIÓN SUBSUPERFICIAL USANDO MEDICIÓN CON FIBRA ÓPTICA
</t>
  </si>
  <si>
    <t>AR121158 (A1)</t>
  </si>
  <si>
    <t xml:space="preserve">DAVIES KEVIN JOHN [US]
</t>
  </si>
  <si>
    <t xml:space="preserve">E21B49/00
G01V99/00
</t>
  </si>
  <si>
    <t xml:space="preserve">AR2021P100208
</t>
  </si>
  <si>
    <t xml:space="preserve">AR2021P100208 20210128
</t>
  </si>
  <si>
    <t xml:space="preserve">MÉTODOS Y SISTEMAS PARA MEZCLAR UNA SOLUCIÓN POLIMÉRICA LÍQUIDA
</t>
  </si>
  <si>
    <t>AR120993 (A2)</t>
  </si>
  <si>
    <t xml:space="preserve">KIM DO HOON [US]
ALEXIS DENNIS ARUN [US]
DWARAKANATH VARADARAJAN [US]
ESPINOSA DAVID [US]
MALIK TAIMUR [US]
JACKSON LOGAN [US]
LYNCH TOM [US]
ROBINSON RONALD [US]
FOURNIER FRANCES [US]
YANG HONG [US]
AUJLA SUKHJIT [US]
</t>
  </si>
  <si>
    <t xml:space="preserve">C08J3/09
C09K8/584
C09K8/588
C09K8/68
C09K8/88
E21B43/20
E21B43/26
</t>
  </si>
  <si>
    <t xml:space="preserve">AR2021P100021
</t>
  </si>
  <si>
    <t xml:space="preserve">20210107
</t>
  </si>
  <si>
    <t xml:space="preserve">AR2021P100021 20210107
</t>
  </si>
  <si>
    <t xml:space="preserve">REACTOR SYSTEM CLEANUP
</t>
  </si>
  <si>
    <t>MY126800 (A)</t>
  </si>
  <si>
    <t xml:space="preserve">CHARLES R WILSON [US]
DENNIS L HOLTERMAN [US]
HONG- CHIU CHEN [US]
RICHARD M WOLPERT [US]
</t>
  </si>
  <si>
    <t xml:space="preserve">CHEVRON CHEM CO [US]
</t>
  </si>
  <si>
    <t xml:space="preserve">B01J8/00
B01J19/00
B01J19/02
B01J23/92
B01J29/62
B01J33/00
B01J38/42
C10G35/04
C10G35/085
C10G35/095
C22B11/02
C23C26/00
C23F1/12
</t>
  </si>
  <si>
    <t xml:space="preserve">B01J8/008
B01J19/0026
B01J19/02
B01J23/92
B01J29/62
B01J38/42
C10G35/04
C10G35/085
C10G35/095
C22B11/025
C23F1/12
B01J2219/00247
B01J2219/0236
B01J2219/024
C10G2400/30
Y02P10/20
Y10S502/516
</t>
  </si>
  <si>
    <t xml:space="preserve">MY1919PI975839
</t>
  </si>
  <si>
    <t xml:space="preserve">19971204
</t>
  </si>
  <si>
    <t xml:space="preserve">US19970781434 19970110
</t>
  </si>
  <si>
    <t xml:space="preserve">CONVERSION OF HF ALKYLATION UNITS IONIC LIQUID CATALYZED ALKYLATION PROCESSES
</t>
  </si>
  <si>
    <t>MY185080 (A)</t>
  </si>
  <si>
    <t xml:space="preserve">CLEVERDON ROBERT FLETCHER [US]
PHILLIPS CHRISTINE MARIE [US]
TIMKEN HYE KYUNG CHO [US]
</t>
  </si>
  <si>
    <t xml:space="preserve">B01J19/00
B01J31/0284
B01J31/0298
C07C2/58
C07C7/20
C07D213/18
C07D213/20
C07D233/58
C10G29/205
B01J2219/00006
B01J2219/00047
C07C2531/02
C07C2531/14
C10G2300/4056
</t>
  </si>
  <si>
    <t xml:space="preserve">MY2014PI00695
</t>
  </si>
  <si>
    <t xml:space="preserve">20120404
</t>
  </si>
  <si>
    <t xml:space="preserve">US201113230774 20110912
WO2012US32127 20120404
</t>
  </si>
  <si>
    <t xml:space="preserve">SYSTEM AND METHOD TO CREATE THREE-DIMENSIONAL IMAGES OF NON-LINEAR ACOUSTIC PROPERTIES IN A REGION REMOTE FROM A BOREHOLE
</t>
  </si>
  <si>
    <t>MY184038 (A)</t>
  </si>
  <si>
    <t xml:space="preserve">JOHNSON PAUL A [US]
GUYER ROBERT [US]
LE BAS PIERRE-YVES [US]
NIHEI KURT T [US]
SCHMITT DENIS P [US]
SKELT CHRISTOPHER [US]
VU CUNG [US]
TENCATE JAMES A [US]
</t>
  </si>
  <si>
    <t xml:space="preserve">CHEVRON USA INC [US]
LOS ALAMOS NAT SECURITY LLC [US]
</t>
  </si>
  <si>
    <t xml:space="preserve">G01V1/44
G01V1/006
G01V2210/125
G01V2210/127
G01V2210/588
</t>
  </si>
  <si>
    <t xml:space="preserve">MY2011PI04961
</t>
  </si>
  <si>
    <t xml:space="preserve">20100416
</t>
  </si>
  <si>
    <t xml:space="preserve">US20090170070P 20090416
US20090463802 20090511
WO2010US31485 20100416
</t>
  </si>
  <si>
    <t xml:space="preserve">REDUCING FRICTION IN COMBUSTION ENGINES THROUGH FUEL ADDITIVES
</t>
  </si>
  <si>
    <t>CO2022004445 (A2)</t>
  </si>
  <si>
    <t xml:space="preserve">CHERPECK RICHARD EUGENE [US]
MARIA AMIR GAMAL [US]
GUNAWAN THERESA LIANG [US]
</t>
  </si>
  <si>
    <t xml:space="preserve">CHEVRON USA INC [US]
CHEVRON ORONITE CO [US]
</t>
  </si>
  <si>
    <t xml:space="preserve">C10L1/18
C10L1/185
C10L10/08
</t>
  </si>
  <si>
    <t xml:space="preserve">C10L1/10
C10L1/1216
C10L1/1808
C10L1/1857
C10L1/1883
C10L1/191
C10L1/2222
C10L1/2225
C10L1/224
C10L1/228
C10L1/232
C10L10/08
C10L2200/0423
C10L2200/0446
C10L2230/22
</t>
  </si>
  <si>
    <t xml:space="preserve">CO20220004445
</t>
  </si>
  <si>
    <t xml:space="preserve">20220407
</t>
  </si>
  <si>
    <t xml:space="preserve">US201962898398P 20190910
WO2020IB58090 20200831
</t>
  </si>
  <si>
    <t xml:space="preserve">System and method for treating contaminated solid material
</t>
  </si>
  <si>
    <t>AU2020361669 (A1)</t>
  </si>
  <si>
    <t xml:space="preserve">HOELEN THOMAS P
OVALLES CESAR
DASSEY ADAM J
LAM CARL W
COOPER RUSSELL E
LEWIS JANELLE L
</t>
  </si>
  <si>
    <t xml:space="preserve">CHEVRON USA INC
</t>
  </si>
  <si>
    <t xml:space="preserve">B09B3/00
B09C1/06
F23G7/00
F23G7/05
F23G7/14
</t>
  </si>
  <si>
    <t xml:space="preserve">A62D3/15
A62D3/40
B01D46/02
B01D53/002
B01D53/18
B01D53/40
B01D53/78
B09B3/40
B09C1/06
B01D2258/02
</t>
  </si>
  <si>
    <t xml:space="preserve">AU20200361669
</t>
  </si>
  <si>
    <t xml:space="preserve">US201916596893 20191009
WO2020IB59137 20200930
</t>
  </si>
  <si>
    <t xml:space="preserve">Bi-Modal Radial Flow Reactor
</t>
  </si>
  <si>
    <t>US2022126248 (A1)</t>
  </si>
  <si>
    <t xml:space="preserve">MCGAHEE VINCENT D [US]
CRAGER CAMERON M [US]
TRELEAVEN WILLIAM D [US]
</t>
  </si>
  <si>
    <t xml:space="preserve">B01J8/02
B01J8/04
B01J29/60
B01J37/02
</t>
  </si>
  <si>
    <t xml:space="preserve">B01J8/0015
B01J8/0214
B01J8/0278
B01J8/0285
B01J8/0411
B01J8/0415
B01J8/0419
B01J8/0492
B01J8/0496
B01J23/42
B01J27/13
B01J29/068
B01J29/60
B01J29/62
B01J35/0006
B01J37/0201
B01J2208/00548
B01J2208/00761
B01J2208/00814
B01J2208/00884
B01J2208/00893
B01J2208/00938
B01J2208/025
B01J2229/186
B01J2229/42
</t>
  </si>
  <si>
    <t xml:space="preserve">US202217568957
</t>
  </si>
  <si>
    <t xml:space="preserve">US201916285393 20190226
US201916655618 20191017
US202017022500 20200916
US202217568957 20220105
</t>
  </si>
  <si>
    <t xml:space="preserve">Portable Valve Handwheel Tool
</t>
  </si>
  <si>
    <t>US2022128169 (A1)</t>
  </si>
  <si>
    <t xml:space="preserve">BUTTERFIELD IV ALBERT E [US]
</t>
  </si>
  <si>
    <t xml:space="preserve">F16K31/60
</t>
  </si>
  <si>
    <t xml:space="preserve">US202017082275
</t>
  </si>
  <si>
    <t xml:space="preserve">US202017082275 20201028
</t>
  </si>
  <si>
    <t xml:space="preserve">DUAL CATALYST SYSTEM FOR PRODUCING POLYETHYLENE WITH LONG CHAIN BRANCHING FOR BLOW MOLDING APPLICATIONS
</t>
  </si>
  <si>
    <t>US2022127395 (A1)</t>
  </si>
  <si>
    <t xml:space="preserve">PRAETORIUS JEREMY M [US]
BROWN JR ALFRED E [US]
INN YONGWOO [US]
YU YOULU [US]
YANG QING [US]
SUKHADIA ASHISH M [US]
</t>
  </si>
  <si>
    <t xml:space="preserve">B29C49/00
C08F4/6592
C08F210/16
</t>
  </si>
  <si>
    <t xml:space="preserve">B29C49/0005
C08F4/65927
C08F210/16
B29K2023/08
C08F4/65916
C08F210/02
C08F2500/09
C08F2500/12
C08F2500/17
C08F210/16
C08F4/65904
C08F210/16
C08F4/65927
C08F4/65927
C08F210/16
C08F210/14
C08F2500/04
C08F2500/07
C08F2500/09
C08F2500/11
C08F2500/12
C08F2500/13
C08F2500/17
C08F2500/31
</t>
  </si>
  <si>
    <t xml:space="preserve">US202217571665
</t>
  </si>
  <si>
    <t xml:space="preserve">US202016898502 20200611
US202217571665 20220110
</t>
  </si>
  <si>
    <t xml:space="preserve">HIGH STABILITY POLYMER COMPOSITIONS FOR ENHANCED OIL RECOVERY APPLICATIONS
</t>
  </si>
  <si>
    <t>US2022127518 (A1)</t>
  </si>
  <si>
    <t xml:space="preserve">YANG HONG [US]
TROY FRANCES [US]
</t>
  </si>
  <si>
    <t xml:space="preserve">C09K8/588
C09K8/68
E21B43/25
</t>
  </si>
  <si>
    <t xml:space="preserve">C09K8/588
C09K8/68
E21B43/25
C09K2208/28
</t>
  </si>
  <si>
    <t xml:space="preserve">US202217572046
</t>
  </si>
  <si>
    <t xml:space="preserve">US201762527675P 20170630
US201762527712P 20170630
US201816024147 20180629
US202217572046 20220110
</t>
  </si>
  <si>
    <t xml:space="preserve">LUBRICATING OIL COMPOSITION WITH RENEWABLE BASE OIL
</t>
  </si>
  <si>
    <t>US2022127545 (A1)</t>
  </si>
  <si>
    <t xml:space="preserve">VAN DAM WILLEM [US]
PATEL MIHIR K [US]
</t>
  </si>
  <si>
    <t xml:space="preserve">C10M171/02
</t>
  </si>
  <si>
    <t xml:space="preserve">C10M169/04
C10M171/02
C10M2227/061
C10M2227/066
C10N2010/06
C10N2010/12
C10N2020/019
C10N2020/071
C10N2030/02
C10N2030/08
C10N2030/10
C10N2030/42
C10N2030/43
C10N2030/44
C10N2030/45
C10N2030/54
C10N2030/68
C10N2030/72
C10N2040/252
C10N2040/253
C10N2060/14
</t>
  </si>
  <si>
    <t xml:space="preserve">US202117511668
</t>
  </si>
  <si>
    <t xml:space="preserve">US202063106538P 20201028
US202117511668 20211027
</t>
  </si>
  <si>
    <t>ES2906886 (T3)</t>
  </si>
  <si>
    <t xml:space="preserve">WU AN-HSIANG
</t>
  </si>
  <si>
    <t xml:space="preserve">B01J23/42
B01J23/58
B01J29/62
B01J37/00
B01J37/02
B01J37/06
B01J37/08
B01J37/24
B01J37/26
B01J37/30
C07C5/32
C07C5/41
C10G35/095
C10G45/70
</t>
  </si>
  <si>
    <t xml:space="preserve">B01J23/42
B01J23/58
B01J27/10
B01J27/12
B01J27/138
B01J29/068
B01J29/60
B01J29/62
B01J29/74
B01J35/0006
B01J35/1019
B01J35/1038
B01J37/0009
B01J37/0018
B01J37/02
B01J37/0201
B01J37/0207
B01J37/0209
B01J37/06
B01J37/08
B01J37/088
B01J37/22
B01J37/24
B01J37/26
B01J37/30
C07C5/32
C07C5/417
C07C15/04
C07C15/06
C10G35/095
C10G45/70
B01J37/0203
B01J37/0213
B01J2229/20
B01J2229/40
B01J2229/42
C07C2523/42
C07C2529/068
C07C2529/74
C10G2400/30
Y02P20/52
C07C5/417
C07C15/04
C07C5/417
C07C15/06
</t>
  </si>
  <si>
    <t xml:space="preserve">ES20170829782T
</t>
  </si>
  <si>
    <t xml:space="preserve">20171214
</t>
  </si>
  <si>
    <t xml:space="preserve">US201615386129 20161221
WO2017US66257 20171214
</t>
  </si>
  <si>
    <t xml:space="preserve">Metallocene Catalyst System for Producing LLDPE Copolymers With Tear Resistance and Low Haze
</t>
  </si>
  <si>
    <t>BR112022001432 (A2)</t>
  </si>
  <si>
    <t xml:space="preserve">ASHISH M SUKHADIA [US]
CHUNG CHING TSO [US]
DING ERRUN [US]
JOHN T BLAGG [US]
MAX P MCDANIEL [US]
RANDALL S MUNINGER [US]
EPPINGER SARAH [US]
INN YONGWOO [US]
</t>
  </si>
  <si>
    <t xml:space="preserve">C08F4/659
C08F210/16
</t>
  </si>
  <si>
    <t xml:space="preserve">C08F4/6592
C08F210/16
C08L23/06
C08L23/16
C08F4/65912
C08L2201/10
C08L2203/16
C08L2207/066
C08L2314/02
C08F210/16
C08F4/65925
C08F210/16
C08F210/14
C08F2500/03
C08F2500/12
C08F2500/26
C08F2500/37
C08F210/16
C08F210/14
C08F2500/12
C08F2500/26
C08F2500/37
</t>
  </si>
  <si>
    <t xml:space="preserve">BR20221101432
</t>
  </si>
  <si>
    <t xml:space="preserve">20200812
</t>
  </si>
  <si>
    <t xml:space="preserve">US201916543686 20190819
WO2020US45833 20200812
</t>
  </si>
  <si>
    <t xml:space="preserve">Blow Molding Polymers with Improved Cycle Time, Processability, and Surface Quality
</t>
  </si>
  <si>
    <t>BR112022001334 (A2)</t>
  </si>
  <si>
    <t xml:space="preserve">RUTLEDGE-RYAL BRANDY [US]
CARLOS A CRUZ [US]
JAY M CHAFFIN [US]
JENNIFER L HICKS [US]
JOHN R RATHMAN [US]
JUSTIN W LUMBLEY [US]
INN YONGWOO [US]
</t>
  </si>
  <si>
    <t xml:space="preserve">B29C49/00
C08F4/6592
C08F210/16
C08L23/08
</t>
  </si>
  <si>
    <t xml:space="preserve">C08F4/65904
C08F4/65916
C08F4/6592
C08F4/65925
C08F4/65927
C08F210/16
C08K3/08
C08L23/0815
B29C49/0005
C08F210/16
C08F2500/07
C08F2500/17
C08K2003/0881
C08L2207/062
C08L2207/07
C08F210/16
C08F2/14
C08F210/16
C08F4/65904
C08F210/16
C08F4/65916
C08F210/16
C08F4/65925
C08F210/16
C08F4/65927
C08F210/16
C08F210/14
C08F2500/05
C08F2500/07
C08F2500/11
C08F2500/12
C08F2500/13
C08F2500/14
C08F2500/17
C08L23/0815
C08L23/0815
</t>
  </si>
  <si>
    <t xml:space="preserve">BR20221101334
</t>
  </si>
  <si>
    <t xml:space="preserve">US201916522788 20190726
WO2020US42711 20200720
</t>
  </si>
  <si>
    <t xml:space="preserve">Method and system for predicting permeability of hydrocarbon reservoirs using artificial intelligence
</t>
  </si>
  <si>
    <t>AU2020358062 (A1)</t>
  </si>
  <si>
    <t xml:space="preserve">LIANG BAOSHENG
HU CHAOSHUN
LI MIN
</t>
  </si>
  <si>
    <t xml:space="preserve">G01V99/005
G06N3/04
G06N3/0454
G06N3/08
E21B2200/22
G01V2210/6246
</t>
  </si>
  <si>
    <t xml:space="preserve">AU20200358062
</t>
  </si>
  <si>
    <t xml:space="preserve">US201962909029P 20191001
WO2020IB59136 20200930
</t>
  </si>
  <si>
    <t xml:space="preserve">Polymer Composition and Methods of Making and Using Same
</t>
  </si>
  <si>
    <t>US2022119627 (A1)</t>
  </si>
  <si>
    <t xml:space="preserve">YU YOULU [US]
SCHWERDTFEGER ERIC D [US]
FODOR JEFFREY S [US]
SOULES DAVID A [US]
</t>
  </si>
  <si>
    <t xml:space="preserve">C08L23/08
</t>
  </si>
  <si>
    <t xml:space="preserve">C08F110/02
C08F210/16
C08L23/06
C08L23/0815
C08L2314/04
C08F210/16
C08F2/001
C08F210/16
C08F4/24
C08F210/16
C08F4/69
C08F210/16
C08F210/14
C08F2500/10
C08F2500/06
C08F2500/12
C08F2500/13
C08F2500/04
C08F210/16
C08F210/14
C08F2500/12
C08L23/06
C08L23/0815
</t>
  </si>
  <si>
    <t xml:space="preserve">US202017071616
</t>
  </si>
  <si>
    <t xml:space="preserve">US202017071616 20201015
</t>
  </si>
  <si>
    <t xml:space="preserve">DUAL METALLOCENE POLYETHYLENE WITH IMPROVED PROCESSABILITY FOR LIGHTWEIGHT BLOW MOLDED PRODUCTS
</t>
  </si>
  <si>
    <t>US2022119562 (A1)</t>
  </si>
  <si>
    <t xml:space="preserve">PRAETORIUS JEREMY M [US]
INN YONGWOO [US]
BROWN JR ALFRED E [US]
RUTLEDGE-RYAL BRANDY [US]
CRUZ CARLOS A [US]
CHAFFIN JAY M [US]
</t>
  </si>
  <si>
    <t xml:space="preserve">C08F210/02
</t>
  </si>
  <si>
    <t xml:space="preserve">C08F210/02
C08F210/16
C08F4/65912
C08F4/65916
C08F2410/07
C08F2420/01
C08F2420/03
C08L23/0815
C08F210/16
C08F4/65904
C08F210/16
C08F4/65925
C08F4/65927
C08F210/16
C08F2500/14
C08F2500/12
C08F2500/07
C08F2500/13
C08F2500/04
C08F2500/17
C08F2500/05
C08F210/16
C08F2500/14
C08F2500/12
C08F2500/13
C08F2500/04
C08F2500/17
C08F2500/05
C08L23/0815
C08L23/0815
</t>
  </si>
  <si>
    <t xml:space="preserve">US202017074784
</t>
  </si>
  <si>
    <t xml:space="preserve">US202017074784 20201020
</t>
  </si>
  <si>
    <t xml:space="preserve">Catalytic cracking of glyceride oils with phosphorus-containing ZSM-5 light olefins additives
</t>
  </si>
  <si>
    <t>US11299680 (B1)</t>
  </si>
  <si>
    <t xml:space="preserve">XU MINGTING [US]
LIU TENGFEI [US]
GROVE RICHARD L [US]
MAHOLLAND MICHAEL K [US]
</t>
  </si>
  <si>
    <t xml:space="preserve">B01J29/08
B01J29/40
B01J29/70
B01J29/80
C07C1/22
C10G3/00
</t>
  </si>
  <si>
    <t xml:space="preserve">B01J27/14
B01J29/08
B01J29/40
B01J29/70
B01J29/80
C07C1/22
C10G3/44
C10G3/49
C10G3/57
C10G45/10
C07C2529/08
C07C2529/40
C07C2529/70
C10G2300/1007
C10G2300/1011
C10G2300/1014
C10G2300/1018
C10G2300/4006
C10G2300/4012
C10G2300/70
C10G2400/02
C10G2400/20
</t>
  </si>
  <si>
    <t xml:space="preserve">US202117356691
</t>
  </si>
  <si>
    <t xml:space="preserve">US202063119715P 20201201
US202117356691 20210624
</t>
  </si>
  <si>
    <t xml:space="preserve">US2012292230 (A1)
US2013289324 (A1)
</t>
  </si>
  <si>
    <t xml:space="preserve">WO2012142490 (A1)
</t>
  </si>
  <si>
    <t xml:space="preserve">Methods for determining the activity of an activated chemically-treated solid oxide in olefin polymerizations
</t>
  </si>
  <si>
    <t>US11300501 (B1)</t>
  </si>
  <si>
    <t xml:space="preserve">YANG QING [US]
MCDANIEL MAX P [US]
BUCK RICHARD M [US]
CRAIN TONY R [US]
ROSE RYAN N [US]
</t>
  </si>
  <si>
    <t xml:space="preserve">B01J8/00
B01J8/18
B01J19/24
C08F2/01
C08F110/02
C08L23/00
C08L23/06
C08L23/08
G01N21/25
</t>
  </si>
  <si>
    <t xml:space="preserve">B01J8/0015
B01J8/1809
B01J19/2435
C08F2/01
C08F110/02
C08L23/06
C08L23/0815
G01N21/25
G01N21/78
B01J2208/00548
B01J2208/00663
C08F2400/02
C08F2410/07
C08F110/02
C08F4/65916
C08F110/02
C08F4/65927
</t>
  </si>
  <si>
    <t xml:space="preserve">US202117378846
</t>
  </si>
  <si>
    <t xml:space="preserve">20210719
</t>
  </si>
  <si>
    <t xml:space="preserve">US202117148818 20210114
US202117378846 20210719
</t>
  </si>
  <si>
    <t xml:space="preserve">US11125680 (B1)
</t>
  </si>
  <si>
    <t xml:space="preserve">US3242099 (A)
US3248179 (A)
US4501885 (A)
US4588790 (A)
US4794096 (A)
US4808561 (A)
US5352749 (A)
US5436304 (A)
US5565175 (A)
US5575979 (A)
US5576259 (A)
US5807938 (A)
US5919983 (A)
US6107230 (A)
US6165929 (A)
US6239235 (B1)
US6262191 (B1)
US6294494 (B1)
US6300271 (B1)
US6316553 (B1)
US6355594 (B1)
US6376415 (B1)
US6388017 (B1)
US6391816 (B1)
US6395666 (B1)
US6524987 (B1)
US6548441 (B1)
US6548442 (B1)
US6576583 (B1)
US6613712 (B1)
US6632894 (B1)
US6667274 (B1)
US6750302 (B1)
US6833415 (B2)
US2005158864 (A1)
US7026494 (B1)
US7041617 (B2)
US7199073 (B2)
US7226886 (B2)
US7294599 (B2)
US7312283 (B2)
US7390764 (B2)
US7517939 (B2)
US7531606 (B2)
US7598327 (B2)
US7601665 (B2)
US7615596 (B2)
US7619047 (B2)
US7884163 (B2)
US7919639 (B2)
US8080681 (B2)
US8114946 (B2)
US8288487 (B2)
US8309485 (B2)
US8329834 (B2)
US8623973 (B1)
US8629292 (B2)
US8703886 (B1)
US8822608 (B1)
US9040642 (B2)
US2019025200 (A1)
US10676553 (B2)
</t>
  </si>
  <si>
    <t xml:space="preserve">CONVERSION OF TRIACYLGLYCERIDES-CONTAINING OILS TO HYDROCARBONS
</t>
  </si>
  <si>
    <t>DK3546547 (T3)</t>
  </si>
  <si>
    <t xml:space="preserve">2022-04-11
</t>
  </si>
  <si>
    <t xml:space="preserve">MUKHERJEE UJJAL K [US]
ARORA ARUN [US]
GREENE MARVIN I [US]
COPPOLA EDWARD [US]
RED CHARLES JR [US]
BAXLEY J STEVEN [US]
NANA SANJAY [US]
RINE JEFFREY [US]
</t>
  </si>
  <si>
    <t xml:space="preserve">CHEVRON LUMMUS GLOBAL LLC [US]
APPLIED RES ASSOCIATES INC [US]
</t>
  </si>
  <si>
    <t xml:space="preserve">C07C1/22
C10G3/00
C10G45/00
C10G45/02
C10G45/06
C10G45/08
C10G45/10
C10G45/32
C10G65/12
</t>
  </si>
  <si>
    <t xml:space="preserve">B01J19/0046
C07C1/22
C10G3/40
C10G3/42
C10G3/50
C10G3/52
C10G45/00
C10G45/02
C10G45/06
C10G45/08
C10G45/10
C10G45/32
C10G47/16
C10G65/12
C10G2300/1011
C10G2300/1014
C10G2300/1018
C10G2300/202
C10G2300/4081
C10G2400/02
C10G2400/04
C10G2400/08
Y02P30/20
</t>
  </si>
  <si>
    <t xml:space="preserve">DK20170001663T
</t>
  </si>
  <si>
    <t xml:space="preserve">20131204
</t>
  </si>
  <si>
    <t xml:space="preserve">US201213711111 20121211
EP20130861979 20131204
</t>
  </si>
  <si>
    <t xml:space="preserve">- BETA-MERCAPTOETHANOL SYNTHESIS
</t>
  </si>
  <si>
    <t>KR20220038547 (A)</t>
  </si>
  <si>
    <t xml:space="preserve">HASENBERG DANIEL
PAUWELS ALEX
</t>
  </si>
  <si>
    <t xml:space="preserve">B01J8/00
C07C319/08
C07C323/12
</t>
  </si>
  <si>
    <t xml:space="preserve">B01J8/001
B01J8/02
B01J8/0292
B01J31/06
B01J31/08
C07C319/02
C07C319/04
C07C319/08
C07C323/12
C07D303/02
B01J2208/00513
B01J2208/00548
B01J2208/024
B01J2208/025
C07D303/02
C07C319/08
C07C323/12
</t>
  </si>
  <si>
    <t xml:space="preserve">KR20227009226
</t>
  </si>
  <si>
    <t xml:space="preserve">20161130
</t>
  </si>
  <si>
    <t xml:space="preserve">US201514959328 20151204
KR20187015663 20161130
WO2016US64133 20161130
</t>
  </si>
  <si>
    <t xml:space="preserve">FLOATING UNIT WITH UNDER KEEL TANK
</t>
  </si>
  <si>
    <t>WO2022072623 (A1)</t>
  </si>
  <si>
    <t xml:space="preserve">MA WEI [US]
YANG FEI [US]
PAYNE JACK DARRYL [US]
LEITCH PETER [US]
LU RENJIAN ROGER [US]
WANG TAO [US]
HUSBY JON [US]
STORAUNE ERLING [US]
</t>
  </si>
  <si>
    <t xml:space="preserve">B63B21/00
B63B21/50
B63B35/44
B63B43/00
B63B43/06
</t>
  </si>
  <si>
    <t xml:space="preserve">WO2021US52861
</t>
  </si>
  <si>
    <t xml:space="preserve">US202063085816P 20200930
</t>
  </si>
  <si>
    <t xml:space="preserve">US4350014 (A)
US6899492 (B1)
US2009126616 (A1)
US2009205554 (A1)
</t>
  </si>
  <si>
    <t xml:space="preserve">SUBSURFACE CHARACTERISTIC MODELING
</t>
  </si>
  <si>
    <t>WO2022072135 (A1)</t>
  </si>
  <si>
    <t xml:space="preserve">CROOK ANTHONY [GB]
THORNTON DEAN [US]
ADACHI JOSE [US]
</t>
  </si>
  <si>
    <t xml:space="preserve">CHEVRON USA INC [US]
THREE CLIFFS GEOMECHANICAL ANALYSIS LTD [GB]
</t>
  </si>
  <si>
    <t xml:space="preserve">E21B43/00
E21B47/10
G01V1/28
G01V1/34
</t>
  </si>
  <si>
    <t xml:space="preserve">G01V1/306
G01V99/005
E21B49/006
G01V2210/62
G01V2210/66
</t>
  </si>
  <si>
    <t xml:space="preserve">WO2021US50052
</t>
  </si>
  <si>
    <t xml:space="preserve">US202017036459 20200929
</t>
  </si>
  <si>
    <t xml:space="preserve">POTASSIUM-MERLINOITE ZEOLITE, ITS SYNTHESIS AND USE
</t>
  </si>
  <si>
    <t>KR20220040488 (A)</t>
  </si>
  <si>
    <t xml:space="preserve">2022-03-30
</t>
  </si>
  <si>
    <t xml:space="preserve">XIE DAN
THOMPSON JOSHUA ALLEN
</t>
  </si>
  <si>
    <t xml:space="preserve">B01D53/04
B01D53/047
B01D53/22
B01D69/14
B01J20/18
B01J20/28
B01J20/30
C01B32/50
C01B39/02
C01B39/46
C10L3/10
</t>
  </si>
  <si>
    <t xml:space="preserve">B01D53/02
B01D53/0462
B01D53/047
B01D53/229
B01D69/147
B01D71/028
B01J20/186
B01J20/28011
B01J20/3085
C01B32/50
C01B39/026
C01B39/46
C10L3/104
B01D53/0462
B01D53/047
B01D2253/108
B01D2256/245
B01D2257/504
B01D2259/401
C10L2290/542
Y02C20/40
Y02P20/151
</t>
  </si>
  <si>
    <t xml:space="preserve">KR20227006940
</t>
  </si>
  <si>
    <t xml:space="preserve">US201962883835P 20190807
WO2020IB53006 20200330
</t>
  </si>
  <si>
    <t xml:space="preserve">IMPROVED PRODUCTION OF HEAVY API GROUP II BASE OIL
</t>
  </si>
  <si>
    <t>MY183672 (A)</t>
  </si>
  <si>
    <t xml:space="preserve">2021-03-08
</t>
  </si>
  <si>
    <t xml:space="preserve">LEI GUAN-DAO [US]
BHATTACHARYA SUBHASIS [US]
BRAIT AXEL [US]
</t>
  </si>
  <si>
    <t xml:space="preserve">C10G53/06
C10G67/00
C10G67/0409
C10G67/0418
C10G67/0445
C10G67/16
C10G73/06
C10M101/00
C10M177/00
C10G2300/1096
C10G2400/08
</t>
  </si>
  <si>
    <t xml:space="preserve">MY2018PI00326
</t>
  </si>
  <si>
    <t xml:space="preserve">20160804
</t>
  </si>
  <si>
    <t xml:space="preserve">US201514848917 20150909
WO2016US45513 20160804
</t>
  </si>
  <si>
    <t xml:space="preserve">CHARACTERIZATION OF FLUID INSIDE PIPE USING MULTI FREQUENCY ELECTRICAL SIGNAL
</t>
  </si>
  <si>
    <t>US2022107283 (A1)</t>
  </si>
  <si>
    <t xml:space="preserve">CHILLARA VAMSHI KRISHNA [US]
MUDUNURU MARUTI KUMAR [US]
VISWANATHAN HARI SELVI [US]
KARRA SATISH [US]
AHMMED BULBUL [US]
APP JEFFREY FOERING [US]
HOVERSTEN GARY MICHAEL [US]
</t>
  </si>
  <si>
    <t xml:space="preserve">TRIAD NAT SECURITY LLC [US]
CHEVRON USA INC [US]
</t>
  </si>
  <si>
    <t xml:space="preserve">G01N27/02
G01N33/28
</t>
  </si>
  <si>
    <t xml:space="preserve">G01N27/026
G01N27/028
G01N33/2823
</t>
  </si>
  <si>
    <t xml:space="preserve">US202016948851
</t>
  </si>
  <si>
    <t xml:space="preserve">US202016948851 20201002
</t>
  </si>
  <si>
    <t xml:space="preserve">Methods of Making Mercaptan Compounds Using Nickel-Molybdenum Catalysts
</t>
  </si>
  <si>
    <t>US2022106266 (A1)</t>
  </si>
  <si>
    <t xml:space="preserve">KREIDER JASON L [US]
HASENBERG DANIEL M [US]
GERLACH BRIAN [US]
SOLAAS DALE M [US]
LASSEN KENNETH M [US]
</t>
  </si>
  <si>
    <t xml:space="preserve">B01J8/02
B01J19/14
B01J23/883
B01J35/10
B01J37/04
C07C319/04
C07C319/08
C07C319/12
</t>
  </si>
  <si>
    <t xml:space="preserve">B01J8/02
B01J19/14
B01J23/883
B01J35/1009
B01J35/1014
B01J35/1019
B01J37/04
C07C319/04
C07C319/08
C07C319/12
C07C319/04
C07C321/04
C07C319/08
C07C321/04
</t>
  </si>
  <si>
    <t xml:space="preserve">US202117493921
</t>
  </si>
  <si>
    <t xml:space="preserve">US202063088494P 20201007
US202117493921 20211005
</t>
  </si>
  <si>
    <t xml:space="preserve">Loop Slurry Reactor Cooling Processes and Systems
</t>
  </si>
  <si>
    <t>US2022105489 (A1)</t>
  </si>
  <si>
    <t xml:space="preserve">KHANKAL REZA [US]
HEIN JAMES E [US]
GUPTA ANURAG [US]
MANCILLAS ENRIQUE J [US]
</t>
  </si>
  <si>
    <t xml:space="preserve">B01J19/00
B01J19/06
B01J19/24
C08F2/01
</t>
  </si>
  <si>
    <t xml:space="preserve">B01J8/087
B01J19/0013
B01J19/06
B01J19/1837
B01J19/2435
B01J19/2465
C08F2/01
C08F10/00
B01J2208/00212
B01J2219/00094
C08F10/00
C08F2/001
C08F10/00
C08F2/01
</t>
  </si>
  <si>
    <t xml:space="preserve">US202017063844
</t>
  </si>
  <si>
    <t xml:space="preserve">US202017063844 20201006
</t>
  </si>
  <si>
    <t xml:space="preserve">LUBRICATING OIL COMPOSITIONS
</t>
  </si>
  <si>
    <t>CA3152975 (A1)</t>
  </si>
  <si>
    <t xml:space="preserve">2021-03-11
</t>
  </si>
  <si>
    <t xml:space="preserve">CHOMMELOUX CLAIRE [US]
MILLER JOHN ROBERT [US]
SKELTON SHELBY A [US]
SZTENDEROWICZ MARK [US]
BOFFA ALEXANDER [US]
TANAKA ISAO [US]
</t>
  </si>
  <si>
    <t xml:space="preserve">CHEVRON ORONITE CO [US]
CHEVRON JAPAN LTD [JP]
</t>
  </si>
  <si>
    <t xml:space="preserve">C10M135/02
C10M135/36
C10M137/10
C10M159/22
C10M163/00
</t>
  </si>
  <si>
    <t xml:space="preserve">C10M141/08
C10M2207/262
C10M2219/02
C10M2219/022
C10M2219/024
C10M2219/106
C10M2223/047
C10N2020/071
C10N2030/10
C10N2030/52
C10N2040/25
</t>
  </si>
  <si>
    <t xml:space="preserve">CA20203152975
</t>
  </si>
  <si>
    <t xml:space="preserve">US201962896373P 20190905
WO2020IB58193 20200903
</t>
  </si>
  <si>
    <t xml:space="preserve">LUBRICATING OIL COMPOSITION FOR HYBRID VEHICLES
</t>
  </si>
  <si>
    <t>CA3153002 (A1)</t>
  </si>
  <si>
    <t xml:space="preserve">HOGENDOORN RICHARD [NL]
TANAKA ISAO [JP]
LEEUWEN JEROEN VAN [NL]
</t>
  </si>
  <si>
    <t xml:space="preserve">CHEVRON ORONITE TECH BV [NL]
CHEVRON JAPAN LTD [JP]
</t>
  </si>
  <si>
    <t xml:space="preserve">C10M129/00
C10M145/26
C10M161/00
</t>
  </si>
  <si>
    <t xml:space="preserve">C10M129/00
C10M161/00
C10M169/048
C10M2201/02
C10M2203/1025
C10M2205/02
C10M2207/04
C10M2207/046
C10M2207/123
C10M2207/127
C10M2207/129
C10M2207/282
C10M2207/283
C10M2207/287
C10M2207/288
C10M2209/084
C10M2209/101
C10M2209/103
C10M2209/104
C10M2209/105
C10M2209/109
C10M2215/064
C10M2215/28
C10M2219/046
C10M2219/106
C10M2229/02
C10N2030/12
C10N2030/26
C10N2040/14
C10N2040/25
C10M2209/104
C10M2209/108
C10M2209/105
C10N2020/04
C10M2215/28
C10N2060/14
C10M2219/046
C10N2010/02
</t>
  </si>
  <si>
    <t xml:space="preserve">CA20203153002
</t>
  </si>
  <si>
    <t xml:space="preserve">US201962905777P 20190925
WO2020IB58814 20200922
</t>
  </si>
  <si>
    <t xml:space="preserve">METALS RECOVERY FROM SPENT CATALYST
</t>
  </si>
  <si>
    <t>BR112022000418 (A2)</t>
  </si>
  <si>
    <t xml:space="preserve">KUPERMAN ALEXANDER [US]
BRUCE EDWARD REYNOLDS [US]
OLEG A MIRONOV [US]
RAHUL SHANKAR BHADURI [US]
WOODROW K SHIFLETT [US]
</t>
  </si>
  <si>
    <t xml:space="preserve">C22B3/04
C22B7/00
C22B34/22
C22B34/34
C22B34/36
</t>
  </si>
  <si>
    <t xml:space="preserve">C22B3/04
C22B7/006
C22B7/009
C22B34/225
C22B34/345
C22B34/365
Y02P10/20
</t>
  </si>
  <si>
    <t xml:space="preserve">BR20221100418
</t>
  </si>
  <si>
    <t xml:space="preserve">US201962871258P 20190708
US202062963222P 20200120
WO2020IB56420 20200708
</t>
  </si>
  <si>
    <t xml:space="preserve">POLYETHYLENE ADDITIVE COMPOSITIONS AND ARTICLES MADE FROM SAME
</t>
  </si>
  <si>
    <t>ES2902829 (T3)</t>
  </si>
  <si>
    <t xml:space="preserve">LANIER ELIZABETH M
HAUGER BRYAN
</t>
  </si>
  <si>
    <t xml:space="preserve">C08K3/22
C08L23/08
F16L9/127
</t>
  </si>
  <si>
    <t xml:space="preserve">C08K3/22
C08L23/0815
F16L9/12
F16L9/127
C08K2003/2296
C08L23/04
Y10T428/139
</t>
  </si>
  <si>
    <t xml:space="preserve">ES20120766756T
</t>
  </si>
  <si>
    <t xml:space="preserve">20120906
</t>
  </si>
  <si>
    <t xml:space="preserve">US201161532879P 20110909
WO2012US53880 20120906
</t>
  </si>
  <si>
    <t xml:space="preserve">CIRCULAR CHEMICALS OR POLYMERS FROM PYROLYZED PLASTIC WASTE AND THE USE OF MASS BALANCE ACCOUNTING TO ALLOW FOR CREDITING THE RESULTANT PRODUCTS AS CIRCULAR
</t>
  </si>
  <si>
    <t>US2022098491 (A1)</t>
  </si>
  <si>
    <t xml:space="preserve">ABBOTT RON G [US]
MORRISON SCOTT G [US]
HORLACHER STEVE R [US]
SUTHERLAND JAMIE N [US]
MURRAY BRUCE D [US]
HILBRICH JACOB M [US]
POLITO CHARLES T [US]
</t>
  </si>
  <si>
    <t xml:space="preserve">C10B53/07
C10G51/02
</t>
  </si>
  <si>
    <t xml:space="preserve">C10B53/07
C10G3/40
C10G9/00
C10G45/26
C10G45/50
C10G51/023
C10G57/02
C10G1/002
C10G1/10
C10G2300/1003
C10G2400/04
C10G2400/06
C10G2400/20
C10G2400/22
C10G2400/28
C10G2400/30
</t>
  </si>
  <si>
    <t xml:space="preserve">US202117487770
</t>
  </si>
  <si>
    <t xml:space="preserve">US202063084311P 20200928
US202117487770 20210928
</t>
  </si>
  <si>
    <t xml:space="preserve">METHODS FOR USE IN OIL AND GAS OPERATIONS
</t>
  </si>
  <si>
    <t>US2022098470 (A1)</t>
  </si>
  <si>
    <t xml:space="preserve">ALEXIS DENNIS A [US]
PINNAWALA ARACHCHILAGE GAYANI [US]
DWARAKANATH VARADARAJAN [US]
KIM DO HOON [US]
MALIK TAIMUR [US]
WINSLOW GREGORY A [US]
WILHELM AARON [US]
</t>
  </si>
  <si>
    <t xml:space="preserve">C08L33/26
C09K8/52
C09K8/584
C09K8/588
C09K8/60
C09K8/68
C09K8/88
E21B43/26
F17D1/16
</t>
  </si>
  <si>
    <t xml:space="preserve">C08L33/26
C09K8/52
C09K8/584
C09K8/588
C09K8/602
C09K8/68
C09K8/88
E21B43/20
E21B43/26
F17D1/16
C08K5/09
C08K5/37
C09K2208/28
</t>
  </si>
  <si>
    <t xml:space="preserve">US202117321993
</t>
  </si>
  <si>
    <t xml:space="preserve">US201862624092P 20180130
US201916262216 20190130
US202117321993 20210517
</t>
  </si>
  <si>
    <t xml:space="preserve">Bimodal Polyethylene Resins and Pipes Produced Therefrom
</t>
  </si>
  <si>
    <t>US2022098342 (A1)</t>
  </si>
  <si>
    <t xml:space="preserve">ROHATGI VIVEK [US]
SUKHADIA ASHISH M [US]
INN YONGWOO [US]
LANIER ELIZABETH M [US]
</t>
  </si>
  <si>
    <t xml:space="preserve">C08F8/00
C08F10/02
C08F210/02
C08F210/16
C08K5/14
C08L23/06
C08L23/08
</t>
  </si>
  <si>
    <t xml:space="preserve">B29C48/09
C08F2/001
C08F8/00
C08F8/06
C08F10/02
C08F210/02
C08F210/14
C08F210/16
C08K3/04
C08K5/13
C08K5/14
C08K5/524
C08L23/06
C08L23/08
C08L23/0815
F16L9/12
C08F2500/01
C08F2500/04
C08F2500/05
C08F2500/08
C08F2500/09
C08F2500/12
C08F2500/17
C08F2810/10
C08F2810/20
C08L2203/18
C08L2205/025
C08L2205/03
C08L2207/066
C08L2314/02
F16L9/12
C08F8/00
C08F210/16
C08F210/16
C08F2/001
C08F210/16
C08F4/6555
C08F210/16
C08F210/14
C08F2500/04
C08F2500/05
C08F2500/09
C08F2500/12
C08F2500/17
C08L23/0815
C08L23/06
C08L23/0815
C08L23/06
C08K5/14
C08L23/0815
C08L23/06
C08L23/04
C08K5/14
C08L23/0815
C08L23/06
C08L23/10
C08K5/14
</t>
  </si>
  <si>
    <t xml:space="preserve">US202117547341
</t>
  </si>
  <si>
    <t xml:space="preserve">US201815919282 20180313
US202016774061 20200128
US202117547341 20211210
</t>
  </si>
  <si>
    <t xml:space="preserve">ANALYSIS OF WELL OPERATIONS USING DIMENSIONAL MEASUREMENT DATA
</t>
  </si>
  <si>
    <t>US2022099438 (A1)</t>
  </si>
  <si>
    <t xml:space="preserve">GAINER ROBERT SCHUYLER [US]
CARROLL CALEB KIMBRELL [US]
NALLY DOUGLAS RYAN [US]
PAINTER JAY PATRICK [US]
</t>
  </si>
  <si>
    <t xml:space="preserve">E21B19/00
G01B21/20
</t>
  </si>
  <si>
    <t xml:space="preserve">US202117449166
</t>
  </si>
  <si>
    <t xml:space="preserve">US202063198124P 20200930
US202117449166 20210928
</t>
  </si>
  <si>
    <t xml:space="preserve">// IMPROVED DESIGN OF AN ETHYLENE OLIGOMERIZATION/TRIMERIZATION/TETRAMERIZATION REACTOR
</t>
  </si>
  <si>
    <t>KR20220027288 (A)</t>
  </si>
  <si>
    <t xml:space="preserve">2022-03-07
</t>
  </si>
  <si>
    <t xml:space="preserve">KREISCHER BRUCE
</t>
  </si>
  <si>
    <t xml:space="preserve">B01J19/00
B01J19/18
B01J31/14
B01J31/22
C07C2/32
C07C11/08
C07C11/107
</t>
  </si>
  <si>
    <t xml:space="preserve">B01J4/004
B01J4/02
B01J8/22
B01J8/222
B01J19/0013
B01J19/1806
B01J19/1812
B01J19/1818
B01J19/1825
B01J19/1856
B01J19/1862
B01J19/1881
B01J31/143
B01J31/22
C07C2/08
C07C2/22
C07C2/32
C07C11/08
C07C11/107
B01J2208/00044
B01J2208/00141
B01J2208/00176
B01J2208/00212
B01J2208/00265
B01J2208/00274
B01J2208/00283
B01J2208/00911
B01J2219/00033
B01J2219/00056
B01J2219/00083
B01J2219/00094
B01J2219/00108
B01J2219/0011
B01J2219/00195
B01J2219/00211
B01J2219/00229
B01J2219/00238
B01J2219/0072
B01J2231/20
B01J2531/847
C07C2/22
C07C11/02
C07C2/22
C07C11/08
C07C2/22
C07C11/107
C07C2/32
C07C11/02
C07C2/32
C07C11/08
C07C2/32
C07C11/107
</t>
  </si>
  <si>
    <t xml:space="preserve">KR20227005960
</t>
  </si>
  <si>
    <t xml:space="preserve">20160913
</t>
  </si>
  <si>
    <t xml:space="preserve">US201514858526 20150918
US201514858588 20150918
KR20217039723 20160913
WO2016US51501 20160913
</t>
  </si>
  <si>
    <t xml:space="preserve">METHOD OF DETERMINING CONCENTRATION OF A TRANSITION METAL COMPOUND IN A MULTICOMPONENT LIQUID SYSTEM
</t>
  </si>
  <si>
    <t>RU2768933 (C1)</t>
  </si>
  <si>
    <t xml:space="preserve">2022-03-25
</t>
  </si>
  <si>
    <t xml:space="preserve">BUCK RICHARD M [US]
YANG QING [US]
</t>
  </si>
  <si>
    <t xml:space="preserve">C08F2/00
C08F2/01
C08F210/16
G01N21/31
G05D11/13
</t>
  </si>
  <si>
    <t xml:space="preserve">B01J19/0006
B01J19/0033
B01J19/1837
B01J19/2435
B01J31/2295
C08F2/00
C08F2/01
C08F4/65925
C08F4/65927
C08F210/16
G01N21/31
G01N21/314
G01N21/33
G05B13/042
G05D11/132
G06F17/17
G16C20/10
B01J2219/00164
B01J2219/00186
B01J2219/00198
B01J2219/00213
B01J2219/00218
B01J2219/00231
C08F6/02
C08F10/02
G01N2021/3129
G01N2021/3155
G01N21/33
G01N2201/129
C08F6/02
C08L23/00
C08F10/00
C08F2/00
C08F10/00
C08F2/01
</t>
  </si>
  <si>
    <t xml:space="preserve">RU20200131505
</t>
  </si>
  <si>
    <t xml:space="preserve">20190321
</t>
  </si>
  <si>
    <t xml:space="preserve">US201815939446 20180329
US201816006899 20180613
WO2019US23419 20190321
</t>
  </si>
  <si>
    <t xml:space="preserve">US2002156205 (A1)
US6723804 (B1)
EP1713840 (A2)
US7433761 (B2)
CA2759535 (A1)
US2016325252 (A1)
RU2604201 (C2)
</t>
  </si>
  <si>
    <t xml:space="preserve">LUBRICATING OIL COMPOSITION
</t>
  </si>
  <si>
    <t>KR20220027237 (A)</t>
  </si>
  <si>
    <t xml:space="preserve">TANAKA ISAO
ONOUCHI HISANARI
MILLER JOHN ROBERT
</t>
  </si>
  <si>
    <t xml:space="preserve">CHEVRON JAPAN LTD [JP]
CHEVRON ORONITE CO [US]
</t>
  </si>
  <si>
    <t xml:space="preserve">C10M159/22
C10N20/00
C10N30/12
C10N40/25
</t>
  </si>
  <si>
    <t xml:space="preserve">C10M135/18
C10M137/10
C10M141/10
C10M145/02
C10M159/22
C10M161/00
C10M169/044
C10M2203/003
C10M2207/262
C10M2209/02
C10M2219/068
C10M2223/045
C10N2010/04
C10N2020/071
C10N2030/12
C10N2030/52
C10N2040/25
C10M2207/262
C10N2010/04
C10M2219/068
C10N2010/12
C10M2223/045
C10N2010/04
C10N2040/25
C10N2040/14
</t>
  </si>
  <si>
    <t xml:space="preserve">KR20227003772
</t>
  </si>
  <si>
    <t xml:space="preserve">US201962870844P 20190705
WO2020IB56211 20200701
</t>
  </si>
  <si>
    <t xml:space="preserve">MOLECULAR SIEVE SSZ-112, ITS SYNTHESIS AND USE
</t>
  </si>
  <si>
    <t>ES2901685 (T3)</t>
  </si>
  <si>
    <t xml:space="preserve">XIE DAN
JENSEN KURT OWEN
</t>
  </si>
  <si>
    <t xml:space="preserve">C01B39/02
C01B39/48
C10G45/64
</t>
  </si>
  <si>
    <t xml:space="preserve">B01J29/70
B01J37/10
C01B39/026
C01B39/48
C01P2002/72
C01P2004/03
C10G45/64
</t>
  </si>
  <si>
    <t xml:space="preserve">ES20180793012T
</t>
  </si>
  <si>
    <t xml:space="preserve">20181004
</t>
  </si>
  <si>
    <t xml:space="preserve">US201762577853P 20171027
WO2018IB57710 20181004
</t>
  </si>
  <si>
    <t xml:space="preserve">HIGH-SILICA AFX FRAMEWORK TYPE ZEOLITES
</t>
  </si>
  <si>
    <t>ES2901603 (T3)</t>
  </si>
  <si>
    <t xml:space="preserve">DAVIS TRACY MARGARET
</t>
  </si>
  <si>
    <t xml:space="preserve">B01D53/86
B01D53/94
B01J29/70
B01J29/74
C01B39/02
C01B39/48
</t>
  </si>
  <si>
    <t xml:space="preserve">B01D53/8628
B01D53/9418
B01J29/70
B01J29/74
C01B39/026
C01B39/48
B01D2251/206
B01D2251/2062
B01D2251/2067
B01D2251/208
B01D2255/50
B01D2255/92
B01D2255/9205
B01D2257/402
B01D2257/404
B01J29/70
Y02C20/10
</t>
  </si>
  <si>
    <t xml:space="preserve">ES20170721025T
</t>
  </si>
  <si>
    <t xml:space="preserve">20170425
</t>
  </si>
  <si>
    <t xml:space="preserve">US201662346633P 20160607
WO2017US29286 20170425
</t>
  </si>
  <si>
    <t xml:space="preserve">SYSTEMS AND METHODS FOR IDENTIFYING SUBSURFACE FEATURES AS A FUNCTION OF POSITION IN A SUBSURFACE VOLUME OF INTEREST
</t>
  </si>
  <si>
    <t>US2022035068 (A1)</t>
  </si>
  <si>
    <t xml:space="preserve">CHENG SHUXING [US]
ZHANG ZHAO [US]
GUNDERSON KELLEN LEIGH [US]
CARDONA REYNALDO [US]
</t>
  </si>
  <si>
    <t xml:space="preserve">G01V99/00
G06F30/27
G06N20/00
</t>
  </si>
  <si>
    <t xml:space="preserve">G01V1/301
G01V99/005
G06F30/27
G06N3/0454
G06N3/08
G06N20/00
G01V2210/64
G06F2113/08
G06N20/00
</t>
  </si>
  <si>
    <t xml:space="preserve">US202016945486
</t>
  </si>
  <si>
    <t xml:space="preserve">US202016945486 20200731
</t>
  </si>
  <si>
    <t xml:space="preserve">SILICA-ALUMINA COMPOSITE MATERIALS FOR HYDROPROCESSING APPLICATIONS
</t>
  </si>
  <si>
    <t>AR120382 (A1)</t>
  </si>
  <si>
    <t xml:space="preserve">LIANG ANN [US]
OTTO TRENTON J [US]
JIA JIFEI [US]
JIAO LING [US]
LE BAO Q [US]
CHAUDHURI KAUSTAV [US]
ZHAN BI-ZENG [US]
</t>
  </si>
  <si>
    <t xml:space="preserve">B01J21/12
B01J37/00
C10G11/02
C10G45/60
</t>
  </si>
  <si>
    <t xml:space="preserve">B01J21/12
B01J23/28
B01J23/30
B01J23/38
B01J23/75
B01J23/755
B01J29/06
B01J29/08
B01J29/7007
B01J29/7815
B01J35/0006
B01J35/02
B01J35/026
B01J35/109
B01J37/0009
B01J37/0201
B01J37/0207
B01J37/0236
B01J37/04
B01J37/08
C10G45/10
C10G47/14
</t>
  </si>
  <si>
    <t xml:space="preserve">AR2020P103050
</t>
  </si>
  <si>
    <t xml:space="preserve">US201962930297P 20191104
</t>
  </si>
  <si>
    <t xml:space="preserve">Systems and methods for generating facies realizations
</t>
  </si>
  <si>
    <t>AU2020340253 (A1)</t>
  </si>
  <si>
    <t xml:space="preserve">THORNE JULIAN A
</t>
  </si>
  <si>
    <t xml:space="preserve">G01V1/28
G06G7/48
</t>
  </si>
  <si>
    <t xml:space="preserve">G01V1/282
G01V1/301
G01V1/345
G01V99/005
G01V2210/661
</t>
  </si>
  <si>
    <t xml:space="preserve">AU20200340253
</t>
  </si>
  <si>
    <t xml:space="preserve">US201916551219 20190826
WO2020US47026 20200819
</t>
  </si>
  <si>
    <t xml:space="preserve">SYSTEMS AND METHODS FOR GENERATING SUBSURFACE PROPERTY DATA AS A FUNCTION OF POSITION AND TIME IN A SUBSURFACE VOLUME OF INTEREST
</t>
  </si>
  <si>
    <t>US2022091300 (A1)</t>
  </si>
  <si>
    <t xml:space="preserve">ZHANG YANG [US]
MEADOWS MARK ALLAN [US]
</t>
  </si>
  <si>
    <t xml:space="preserve">G01V99/00
G06F30/27
</t>
  </si>
  <si>
    <t xml:space="preserve">G01V1/282
G01V1/306
G01V1/308
G01V99/005
G06F30/27
G01V2210/612
G01V2210/614
G01V2210/622
G01V2210/624
G06F2113/08
</t>
  </si>
  <si>
    <t xml:space="preserve">US202017028833
</t>
  </si>
  <si>
    <t xml:space="preserve">US202017028833 20200922
</t>
  </si>
  <si>
    <t xml:space="preserve">SYSTEMS AND METHODS FOR GENERATING SUBSURFACE DATA AS A FUNCTION OF POSITION AND TIME IN A SUBSURFACE VOLUME OF INTEREST
</t>
  </si>
  <si>
    <t>US2022091291 (A1)</t>
  </si>
  <si>
    <t xml:space="preserve">E21B47/003
G01V1/30
G06K9/62
</t>
  </si>
  <si>
    <t xml:space="preserve">E21B47/003
G01V1/282
G01V1/306
G06K9/6256
G06K9/6277
G01V1/308
G01V2210/612
G01V2210/614
G01V2210/622
G01V2210/624
</t>
  </si>
  <si>
    <t xml:space="preserve">US202017028797
</t>
  </si>
  <si>
    <t xml:space="preserve">US202017028797 20200922
</t>
  </si>
  <si>
    <t xml:space="preserve">SYSTEMS AND METHODS FOR GENERATING ELASTIC PROPERTY DATA AS A FUNCTION OF POSITION AND TIME IN A SUBSURFACE VOLUME OF INTEREST
</t>
  </si>
  <si>
    <t>US2022091290 (A1)</t>
  </si>
  <si>
    <t xml:space="preserve">G01V1/28
G01V1/30
G06F30/27
G06N20/00
</t>
  </si>
  <si>
    <t xml:space="preserve">G01V1/282
G01V1/306
G01V99/005
G06F30/27
G06N20/00
G01V2210/6242
G01V2210/667
</t>
  </si>
  <si>
    <t xml:space="preserve">US202017028818
</t>
  </si>
  <si>
    <t xml:space="preserve">US202017028818 20200922
</t>
  </si>
  <si>
    <t xml:space="preserve">METHODS OF REGENERATING AROMATIZATION CATALYSTS WITH A DECOKING STEP BETWEEN CHLORINE AND FLUORINE ADDITION
</t>
  </si>
  <si>
    <t>PL3624940 (T3)</t>
  </si>
  <si>
    <t xml:space="preserve">2022-03-21
</t>
  </si>
  <si>
    <t xml:space="preserve">ALVEZ-MANOLI GABRIELA [US]
</t>
  </si>
  <si>
    <t xml:space="preserve">B01J29/60
B01J29/90
B01J38/42
B01J38/44
B01J38/46
C10G35/04
C10G35/06
C10G35/095
</t>
  </si>
  <si>
    <t xml:space="preserve">B01J29/60
B01J29/62
B01J29/90
B01J38/04
B01J38/12
B01J38/42
B01J38/44
B01J38/46
B01J38/48
C07C5/412
C07C5/415
C07C5/417
C10G35/04
C10G35/06
C10G35/085
C10G35/095
C07C5/415
C07C5/417
C07C2529/068
C07C2529/62
</t>
  </si>
  <si>
    <t xml:space="preserve">PL20180731934T
</t>
  </si>
  <si>
    <t xml:space="preserve">20180516
</t>
  </si>
  <si>
    <t xml:space="preserve">US201715597189 20170517
EP20180731934 20180516
WO2018US32995 20180516
</t>
  </si>
  <si>
    <t xml:space="preserve">SYSTEMS AND METHODS FOR DETECTING A SUBSURFACE EVENT
</t>
  </si>
  <si>
    <t>AR119654 (A1)</t>
  </si>
  <si>
    <t xml:space="preserve">WU CHUNLING [US]
HU CHAOSHUN [US]
ZHANG LIN [US]
LUO YANG [US]
</t>
  </si>
  <si>
    <t xml:space="preserve">E21B47/003
E21B47/09
E21B47/12
E21B47/135
G01H9/00
G01V1/20
G01V1/22
G01V1/28
G01V3/38
G01V8/16
</t>
  </si>
  <si>
    <t xml:space="preserve">E21B47/003
E21B47/09
E21B47/12
E21B47/135
G01H9/004
G01V1/189
G01V1/226
</t>
  </si>
  <si>
    <t xml:space="preserve">AR2019P102010
</t>
  </si>
  <si>
    <t xml:space="preserve">20190716
</t>
  </si>
  <si>
    <t xml:space="preserve">US201862698685P 20180716
</t>
  </si>
  <si>
    <t xml:space="preserve">COMPOSICIONES Y MÉTODOS PARA LA PROTECCIÓN DE LA PRESIÓN
</t>
  </si>
  <si>
    <t>AR119367 (A1)</t>
  </si>
  <si>
    <t xml:space="preserve">2021-12-15
</t>
  </si>
  <si>
    <t xml:space="preserve">MORSY SAMIHA SAID ELSAYED [US]
NIZAMIDIN NABIJAN [US]
TAGAVIFAR MOHSEN S [US]
</t>
  </si>
  <si>
    <t xml:space="preserve">E21B43/18
E21B43/26
</t>
  </si>
  <si>
    <t xml:space="preserve">AR2020P101917
</t>
  </si>
  <si>
    <t xml:space="preserve">20200707
</t>
  </si>
  <si>
    <t xml:space="preserve">US201962871164P 20190707
</t>
  </si>
  <si>
    <t xml:space="preserve">COMPOSITIONS AND METHODS FOR FOAM STIMULATION
</t>
  </si>
  <si>
    <t>AR119366 (A1)</t>
  </si>
  <si>
    <t xml:space="preserve">DWARAKANATH VARADARAJAN [US]
MALIK TAIMUR [US]
ZUO LIN [US]
ZHOU JIMIN DANIEL [US]
NIZAMIDIN NABIJAN [US]
WINSLOW GREGORY A [US]
BANKI REZA [US]
SALMAN MOHAMAD [US]
</t>
  </si>
  <si>
    <t xml:space="preserve">C08J9/122
C09K8/602
C09K8/94
E21B43/166
C08J2203/06
</t>
  </si>
  <si>
    <t xml:space="preserve">AR2020P101916
</t>
  </si>
  <si>
    <t xml:space="preserve">US201962871187P 20190707
</t>
  </si>
  <si>
    <t xml:space="preserve">HYDROCARBON MIXTURE EXHIBITING UNIQUE BRANCHING STRUCTURE
</t>
  </si>
  <si>
    <t>ZA202006644 (B)</t>
  </si>
  <si>
    <t xml:space="preserve">2022-01-26
</t>
  </si>
  <si>
    <t xml:space="preserve">EDUARDO BARALT
LIWENNY HO
WILLBE HO
CHEN CONG-YAN
JASON ROSALLI
BENTON THOMAS
JASON WELLS
YALIN HAO
AJIT PRADHAN
</t>
  </si>
  <si>
    <t xml:space="preserve">NOVVI LLC [US]
CHEVRON USA INC [US]
</t>
  </si>
  <si>
    <t xml:space="preserve">C09K5/10
C10G45/58
C10G50/02
C10G69/12
C10G69/126
C10M105/00
C10M105/04
C10M107/10
C10M143/08
C10M171/00
C10G2300/30
C10G2300/302
C10G2300/304
C10G2400/10
C10M2203/003
C10M2205/028
C10M2205/0285
C10N2020/011
C10N2020/015
C10N2020/02
C10N2020/065
C10N2020/071
C10N2030/08
C10N2030/74
C10N2040/04
C10N2040/08
C10N2040/12
C10N2040/135
C10N2040/16
C10N2040/25
C10N2040/252
C10N2040/26
C10N2040/30
C10N2050/10
C10N2060/02
C10N2070/00
C10M2205/028
C10N2060/02
C10M2205/0285
C10N2060/02
</t>
  </si>
  <si>
    <t xml:space="preserve">ZA20200006644
</t>
  </si>
  <si>
    <t xml:space="preserve">US201862665363P 20180501
WO2019US29860 20190430
</t>
  </si>
  <si>
    <t xml:space="preserve">PROCESS FOR PREPARING HYDROCARBON MIXTURE EXHIBITING UNIQUE BRANCHING STRUCTURE
</t>
  </si>
  <si>
    <t>ZA202006645 (B)</t>
  </si>
  <si>
    <t xml:space="preserve">EDUARDO BARALT
YALIN HAO
LIWENNY HO
WILLBE HO
AJIT PRADHAN
JASON ROSALLI
BENTON THOMAS
JASON WELLS
CHEN CONG-YAN
</t>
  </si>
  <si>
    <t xml:space="preserve">B01J21/04
B01J27/12
B01J29/7461
B01J29/7492
C07C2/22
C07C5/03
C07C5/13
C07C5/2556
C07C7/04
C10G45/00
C10G45/64
C10G50/02
C10G67/02
C10G69/00
C10G69/126
C10M105/04
C07C2521/02
C07C2521/12
C07C2523/38
C10G2300/1088
C10G2400/22
C10M2203/024
</t>
  </si>
  <si>
    <t xml:space="preserve">ZA20200006645
</t>
  </si>
  <si>
    <t xml:space="preserve">US201862733698P 20180920
WO2019US29873 20190430
</t>
  </si>
  <si>
    <t xml:space="preserve">COMPOSITION AND METHOD FOR PREVENTING OR REDUCING LOW SPEED PRE-IGNITION IN SPARK-IGNITED INTERNAL COMBUSTION ENGINES
</t>
  </si>
  <si>
    <t>ZA202006130 (B)</t>
  </si>
  <si>
    <t xml:space="preserve">RICHARD EUGENE CHERPECK
AMIR GAMAL MARIA
IAN G ELLIOTT
THERESA LIANG GUNAWAN
</t>
  </si>
  <si>
    <t xml:space="preserve">CHEVRON ORONITE CO [US]
CHEVRON USA INC [US]
</t>
  </si>
  <si>
    <t xml:space="preserve">C10L1/1608
C10L1/1832
C10L1/1857
C10L1/1881
C10L1/189
C10L1/19
C10L1/22
C10L1/2222
C10L1/232
C10L1/233
C10M127/04
C10M129/02
C10M129/24
C10M129/26
C10M129/70
C10M129/76
C10M133/02
C10M133/04
C10M133/06
C10M133/16
C10M133/22
C10M133/40
C10M133/44
C10M133/46
C10M133/48
C10M141/06
C10M169/04
C10L1/183
C10L1/1857
C10L1/1881
C10L1/2222
C10L1/2225
C10L1/223
C10L1/2235
C10L1/224
C10L1/228
C10L1/2283
C10L1/232
C10L1/233
C10L10/10
C10L2200/0423
C10L2200/0446
C10L2270/023
C10M2203/06
C10M2207/00
C10M2207/026
C10M2207/08
C10M2207/10
C10M2207/262
C10M2207/281
C10M2207/284
C10M2215/04
C10M2215/042
C10M2215/06
C10M2215/08
C10M2215/082
C10M2215/10
C10M2215/14
C10M2215/22
C10M2215/221
C10M2215/222
C10M2215/223
C10M2215/224
C10M2215/225
C10M2215/26
C10M2215/28
C10M2215/30
C10N2030/10
C10N2040/25
C10N2040/255
</t>
  </si>
  <si>
    <t xml:space="preserve">ZA20200006130
</t>
  </si>
  <si>
    <t xml:space="preserve">US201862647186P 20180323
US201862767686P 20181115
WO2019IB52366 20190322
</t>
  </si>
  <si>
    <t xml:space="preserve">Correlation matrix for simultaneously correlating multiple wells
</t>
  </si>
  <si>
    <t>AU2020328458 (A1)</t>
  </si>
  <si>
    <t xml:space="preserve">SUN TAO
LI LEWIS
HERN BRETT M
LAUGIER FABIEN J
AMARU MAISHA LARA
HARRIS ASHLEY D
SULLIVAN MORGAN DAVID
</t>
  </si>
  <si>
    <t xml:space="preserve">G01V1/40
G06Q50/02
</t>
  </si>
  <si>
    <t xml:space="preserve">E21B49/00
G01V1/40
G01V1/50
G01V99/005
G06F17/153
G06F17/16
E21B2200/20
G06F2111/10
</t>
  </si>
  <si>
    <t xml:space="preserve">AU20200328458
</t>
  </si>
  <si>
    <t xml:space="preserve">20200804
</t>
  </si>
  <si>
    <t xml:space="preserve">US201916541053 20190814
WO2020US44874 20200804
</t>
  </si>
  <si>
    <t xml:space="preserve">SYSTEM AND METHOD OF CALIBRATING DOWNHOLE FIBER-OPTIC WELL MEASUREMENTS
</t>
  </si>
  <si>
    <t>US2022082726 (A1)</t>
  </si>
  <si>
    <t xml:space="preserve">SARKAR SUDIPTA [US]
</t>
  </si>
  <si>
    <t xml:space="preserve">G01V1/52
G01V13/00
</t>
  </si>
  <si>
    <t xml:space="preserve">G01V1/52
G01V13/00
G01V1/226
G01V1/42
G01V1/44
G01V2210/121
G01V2210/123
G01V2210/1295
G01V2210/1299
</t>
  </si>
  <si>
    <t xml:space="preserve">US202117533445
</t>
  </si>
  <si>
    <t xml:space="preserve">US201662369244P 20160801
US201715664292 20170731
US202117533445 20211123
</t>
  </si>
  <si>
    <t xml:space="preserve">Transition Metal-Catalyzed Production of Alcohol and Carbonyl Compounds From Hydrocarbons
</t>
  </si>
  <si>
    <t>US2022081370 (A1)</t>
  </si>
  <si>
    <t xml:space="preserve">MONWAR MASUD M [US]
BARR JARED L [US]
CRUZ CARLOS A [US]
CLEAR KATHY S [US]
MCDANIEL MAX P [US]
</t>
  </si>
  <si>
    <t xml:space="preserve">B01J21/06
B01J21/08
B01J21/12
B01J23/22
B01J23/28
B01J23/30
B01J35/10
B01J37/08
B01J37/34
B01J38/02
C07B33/00
C07C29/48
C07C45/27
C07C51/16
</t>
  </si>
  <si>
    <t xml:space="preserve">B01J21/063
B01J21/08
B01J21/12
B01J23/22
B01J23/28
B01J23/30
B01J35/004
B01J35/1014
B01J35/1019
B01J35/1023
B01J35/1028
B01J35/1038
B01J35/1042
B01J35/1047
B01J37/082
B01J37/16
B01J37/34
B01J37/345
B01J38/02
C07B33/00
C07C29/48
C07C29/50
C07C45/27
C07C45/28
C07C51/16
C07C51/225
C07C29/50
C07C31/04
C07C29/50
C07C31/08
C07C29/50
C07C31/10
C07C29/50
C07C31/125
C07C29/50
C07C31/20
C07C29/50
C07C33/025
C07C45/28
C07C47/02
C07C45/28
C07C49/04
C07C51/225
C07C53/02
C07C51/225
C07C53/08
C07C51/225
C07C53/124
</t>
  </si>
  <si>
    <t xml:space="preserve">US202117470066
</t>
  </si>
  <si>
    <t xml:space="preserve">US202063077761P 20200914
US202117470066 20210909
</t>
  </si>
  <si>
    <t xml:space="preserve">METAL NANOPARTICLE-DEPOSITED, NITROGEN-DOPED CARBON ADSORBENTS FOR REMOVAL OF SULFUR IMPURITIES IN FUELS
</t>
  </si>
  <si>
    <t>US2022080382 (A1)</t>
  </si>
  <si>
    <t xml:space="preserve">ZHAN BI-ZENG [US]
HE ZUNQING [US]
CHUNG HOON TAEK [US]
ZELENAY PIOTR [US]
</t>
  </si>
  <si>
    <t xml:space="preserve">CHEVRON USA INC [US]
TRIAD NAT SECURITY LLC [US]
</t>
  </si>
  <si>
    <t xml:space="preserve">B01J20/02
B01J20/20
B01J20/28
B01J20/30
B01J20/32
C10G25/00
</t>
  </si>
  <si>
    <t xml:space="preserve">B01J20/0233
B01J20/20
B01J20/28007
B01J20/3078
B01J20/3204
B01J20/3236
B01J20/3295
C10G25/003
C10G2300/1025
C10G2300/1051
C10G2300/1055
C10G2300/202
C10G2300/207
C10G2300/80
</t>
  </si>
  <si>
    <t xml:space="preserve">US202117533838
</t>
  </si>
  <si>
    <t xml:space="preserve">US201862635482P 20180226
US201916285764 20190226
US202117533838 20211123
</t>
  </si>
  <si>
    <t xml:space="preserve">METHOD FOR IMPROVING ENGINE PERFORMANCE WITH RENEWABLE LUBRICANT COMPOSITIONS
</t>
  </si>
  <si>
    <t>CA3150741 (A1)</t>
  </si>
  <si>
    <t xml:space="preserve">VAN DAM WILLEM [US]
PATEL MIHIR K [US]
LEE DAVID S [US]
</t>
  </si>
  <si>
    <t xml:space="preserve">C10M107/10
C10M171/02
C10M171/04
C10M177/00
</t>
  </si>
  <si>
    <t xml:space="preserve">C10M105/04
C10M107/10
C10M171/02
C10M171/04
C10M177/00
C10M2203/022
C10M2205/0285
C10N2020/01
C10N2020/011
C10N2020/015
C10N2020/02
C10N2020/04
C10N2020/065
C10N2020/071
C10N2020/085
C10N2030/02
C10N2030/54
C10N2030/72
C10N2030/74
C10N2040/25
C10N2060/00
C10N2060/02
C10N2070/00
</t>
  </si>
  <si>
    <t xml:space="preserve">CA20203150741
</t>
  </si>
  <si>
    <t xml:space="preserve">US201962886407P 20190814
WO2020IB57665 20200814
</t>
  </si>
  <si>
    <t xml:space="preserve">PROCESS FOR IMPROVING BASE OIL YIELDS
</t>
  </si>
  <si>
    <t>CA3150737 (A1)</t>
  </si>
  <si>
    <t xml:space="preserve">FARRELL THOMAS RALPH [US]
ZHANG MINGHUI [US]
SAMPATH VIJAY [US]
LEI GUAN-DAO [US]
TREVINO HORACIO [US]
</t>
  </si>
  <si>
    <t xml:space="preserve">C10G45/58
C10G47/00
C10G65/12
C10M101/02
</t>
  </si>
  <si>
    <t xml:space="preserve">C10G45/58
C10G47/00
C10G65/12
C10M101/02
C10G2300/107
C10G2300/1074
C10G2300/202
C10G2300/206
C10G2300/302
C10G2300/308
C10M2203/102
C10N2020/02
C10N2030/02
</t>
  </si>
  <si>
    <t xml:space="preserve">CA20203150737
</t>
  </si>
  <si>
    <t xml:space="preserve">US201962885359P 20190812
WO2020IB57559 20200812
</t>
  </si>
  <si>
    <t xml:space="preserve">System and method for seismic imaging of subsurface volumes including complex geology
</t>
  </si>
  <si>
    <t>AU2020343900 (A1)</t>
  </si>
  <si>
    <t xml:space="preserve">WANG ENNING
</t>
  </si>
  <si>
    <t xml:space="preserve">G01V1/30
G01V1/34
G01V1/36
G06N3/02
</t>
  </si>
  <si>
    <t xml:space="preserve">G01V1/302
G01V1/34
G01V1/345
G01V1/36
G06N3/0454
G06N3/08
G06N3/084
G01V2210/32
G01V2210/641
G01V2210/642
G01V2210/74
</t>
  </si>
  <si>
    <t xml:space="preserve">AU20200343900
</t>
  </si>
  <si>
    <t xml:space="preserve">US201962895494P 20190903
WO2020IB57968 20200826
</t>
  </si>
  <si>
    <t xml:space="preserve">System and method for seismic imaging of complex subsurface volumes
</t>
  </si>
  <si>
    <t>AU2020334307 (A1)</t>
  </si>
  <si>
    <t xml:space="preserve">SHAN GUOJIAN
WANG YUE
LI SIWEI
</t>
  </si>
  <si>
    <t xml:space="preserve">G01V1/28
</t>
  </si>
  <si>
    <t xml:space="preserve">G01V1/282
G01V1/301
G01V1/345
G01V1/362
G01V2210/512
G01V2210/614
G01V2210/675
</t>
  </si>
  <si>
    <t xml:space="preserve">AU20200334307
</t>
  </si>
  <si>
    <t xml:space="preserve">US201916548582 20190822
WO2020IB57345 20200804
</t>
  </si>
  <si>
    <t xml:space="preserve">ARTIFICIAL LIFT SYSTEMS UTILIZING HIGH SPEED CENTRALIZERS
</t>
  </si>
  <si>
    <t>CA3149301 (A1)</t>
  </si>
  <si>
    <t xml:space="preserve">2021-02-04
</t>
  </si>
  <si>
    <t xml:space="preserve">MONTOYA JAMES DANIEL [US]
GAMBOA JOSE ALBERTO [US]
BOWER MATTHEW JOHN [US]
</t>
  </si>
  <si>
    <t xml:space="preserve">E21B43/12
</t>
  </si>
  <si>
    <t xml:space="preserve">E21B17/1028
E21B17/1057
</t>
  </si>
  <si>
    <t xml:space="preserve">CA20203149301
</t>
  </si>
  <si>
    <t xml:space="preserve">US201962881469P 20190801
US202063051716P 20200714
WO2020US44353 20200730
</t>
  </si>
  <si>
    <t xml:space="preserve">System and method for tracking objects
</t>
  </si>
  <si>
    <t>US11270086 (B1)</t>
  </si>
  <si>
    <t xml:space="preserve">PORTILLA WANDERLEY SARA REGINA [US]
</t>
  </si>
  <si>
    <t xml:space="preserve">G06K7/10
G06K19/07
G08B3/10
G08B5/36
H04B17/318
H04W24/00
</t>
  </si>
  <si>
    <t xml:space="preserve">G06K7/10099
G06K7/10386
G06K19/0723
G08B3/10
G08B5/36
G08B21/02
G08B21/0266
H04B17/318
</t>
  </si>
  <si>
    <t xml:space="preserve">US202117223279
</t>
  </si>
  <si>
    <t xml:space="preserve">US202117223279 20210406
</t>
  </si>
  <si>
    <t xml:space="preserve">US2005000998 (A1)
US6845279 (B1)
US2010046586 (A1)
US7706809 (B2)
US2010140345 (A1)
US2013109375 (A1)
US2014025834 (A1)
US2014107853 (A1)
</t>
  </si>
  <si>
    <t xml:space="preserve">ETHYLENE SEPARATIONS USING A SMALL PORE ZEOLITE WITH CDO FRAMEWORK
</t>
  </si>
  <si>
    <t>US2022072468 (A1)</t>
  </si>
  <si>
    <t xml:space="preserve">THOMPSON JOSHUA A [US]
SCHMIDT JOEL E [US]
</t>
  </si>
  <si>
    <t xml:space="preserve">B01D53/047
C07C7/13
</t>
  </si>
  <si>
    <t xml:space="preserve">B01D53/02
B01D53/047
C07C7/13
B01D2253/108
B01D2253/1085
B01D2256/24
B01D2257/102
B01D2257/108
B01D2257/7022
B01D2259/40013
B01D2259/40035
B01D2259/40052
B01D2259/402
C07C7/13
C07C11/04
</t>
  </si>
  <si>
    <t xml:space="preserve">US202117392354
</t>
  </si>
  <si>
    <t xml:space="preserve">US202063075376P 20200908
US202117392354 20210803
</t>
  </si>
  <si>
    <t xml:space="preserve">DIVERTER TEST CELL WITH REPLACEABLE INSERT
</t>
  </si>
  <si>
    <t>US2022074438 (A1)</t>
  </si>
  <si>
    <t xml:space="preserve">BEASLEY DAVID CUTLER [US]
</t>
  </si>
  <si>
    <t xml:space="preserve">F15D1/00
F15D1/02
G01F25/00
</t>
  </si>
  <si>
    <t xml:space="preserve">E21B43/26
F15D1/001
F15D1/02
G01F25/10
</t>
  </si>
  <si>
    <t xml:space="preserve">US202117465185
</t>
  </si>
  <si>
    <t xml:space="preserve">US202063074743P 20200904
US202117465185 20210902
</t>
  </si>
  <si>
    <t xml:space="preserve">MOLECULAR SIEVE SSZ-117x, ITS SYNTHESIS AND USE
</t>
  </si>
  <si>
    <t>US2022072520 (A1)</t>
  </si>
  <si>
    <t xml:space="preserve">ZONES STACEY IAN [US]
XIE DAN [US]
CHEN CONG-YAN [US]
</t>
  </si>
  <si>
    <t xml:space="preserve">B01J29/04
B01J37/08
C01B39/48
</t>
  </si>
  <si>
    <t xml:space="preserve">B01J29/047
B01J37/082
C01B39/48
C01P2002/72
</t>
  </si>
  <si>
    <t xml:space="preserve">US202117531242
</t>
  </si>
  <si>
    <t xml:space="preserve">US202062962015P 20200116
US202017023662 20200917
US202117531242 20211119
</t>
  </si>
  <si>
    <t xml:space="preserve">HYDROPROCESSING BULK CATALYST AND METHODS OF MAKING THEREOF
</t>
  </si>
  <si>
    <t>ES2897562 (T3)</t>
  </si>
  <si>
    <t xml:space="preserve">MIRONOV OLEG
KUPERMAN ALEXANDER E
HAN JINYI
</t>
  </si>
  <si>
    <t xml:space="preserve">B01J27/04
B01J31/02
B01J37/20
C07C4/06
C10G45/04
</t>
  </si>
  <si>
    <t xml:space="preserve">B01J23/80
B01J23/883
B01J27/04
B01J27/043
B01J27/0515
B01J37/20
C10G45/04
C10G49/02
C10G49/12
C10G2300/1037
C10G2300/703
C10G2300/80
</t>
  </si>
  <si>
    <t xml:space="preserve">ES20100833782T
</t>
  </si>
  <si>
    <t xml:space="preserve">20101117
</t>
  </si>
  <si>
    <t xml:space="preserve">US20090625368 20091124
US20090625382 20091124
US20090625394 20091124
US20090625399 20091124
WO2010US57031 20101117
</t>
  </si>
  <si>
    <t xml:space="preserve">ETHYLENE SEPARATIONS USING SMALL PORE ZEOLITES CONTAINING DOUBLE-SIX RINGS AND CAGES
</t>
  </si>
  <si>
    <t>US2022064087 (A1)</t>
  </si>
  <si>
    <t xml:space="preserve">THOMPSON JOSHUA A [US]
XIE DAN [US]
</t>
  </si>
  <si>
    <t xml:space="preserve">B01D53/047
B01J20/16
C07C7/00
C07C7/13
</t>
  </si>
  <si>
    <t xml:space="preserve">B01D53/02
B01D53/047
B01J20/165
C07C7/005
C07C7/13
B01D2253/108
B01D2253/1085
B01D2256/24
B01D2257/102
B01D2257/108
B01D2257/7022
B01D2259/40013
B01D2259/40035
B01D2259/40052
B01D2259/402
B01J2220/56
C07C7/13
C07C11/04
</t>
  </si>
  <si>
    <t xml:space="preserve">US202117388105
</t>
  </si>
  <si>
    <t xml:space="preserve">US202063072458P 20200831
US202117388105 20210729
</t>
  </si>
  <si>
    <t xml:space="preserve">MOLECULAR SIEVE SSZ-123, ITS SYNTHESIS AND USE
</t>
  </si>
  <si>
    <t>US2022062877 (A1)</t>
  </si>
  <si>
    <t xml:space="preserve">XIE DAN [US]
</t>
  </si>
  <si>
    <t xml:space="preserve">B01J29/70
B01J35/10
B01J37/00
B01J37/04
B01J37/06
B01J37/10
C01B39/48
</t>
  </si>
  <si>
    <t xml:space="preserve">B01J29/7026
B01J35/1038
B01J37/0018
B01J37/009
B01J37/04
B01J37/06
B01J37/10
C01B39/48
C01P2002/72
C01P2002/80
C01P2004/03
</t>
  </si>
  <si>
    <t xml:space="preserve">US202117315431
</t>
  </si>
  <si>
    <t xml:space="preserve">20210510
</t>
  </si>
  <si>
    <t xml:space="preserve">US202063071451P 20200828
US202117315431 20210510
</t>
  </si>
  <si>
    <t xml:space="preserve">ACCELERATED COOLING PROCESS FOR REACTORS
</t>
  </si>
  <si>
    <t>US2022062844 (A1)</t>
  </si>
  <si>
    <t xml:space="preserve">EAVES MAGGIE A [US]
DAVIS JR CHARLES R [US]
MULLEK GREG A [US]
DUNCAN JR CLAY [US]
JOHNS JEFF W [US]
</t>
  </si>
  <si>
    <t xml:space="preserve">B01J8/00
B01J8/02
C10G45/00
</t>
  </si>
  <si>
    <t xml:space="preserve">B01J8/0035
B01J8/0278
B01J8/0285
C10G45/00
B01J2208/00761
C10G2300/4031
C10G2300/4093
</t>
  </si>
  <si>
    <t xml:space="preserve">US202017008249
</t>
  </si>
  <si>
    <t xml:space="preserve">US202017008249 20200831
</t>
  </si>
  <si>
    <t xml:space="preserve">ETHYLENE SEPARATIONS USING SMALL PORE ZEOLITE SSZ-45
</t>
  </si>
  <si>
    <t>US2022062812 (A1)</t>
  </si>
  <si>
    <t xml:space="preserve">B01D53/047
</t>
  </si>
  <si>
    <t xml:space="preserve">B01D53/02
B01D53/047
C07C7/13
B01D2253/108
B01D2253/1085
B01D2256/24
B01D2257/102
B01D2257/108
B01D2257/7022
B01D2259/40035
B01D2259/40052
C07C7/13
C07C11/04
</t>
  </si>
  <si>
    <t xml:space="preserve">US202117388124
</t>
  </si>
  <si>
    <t xml:space="preserve">US202063072335P 20200831
US202117388124 20210729
</t>
  </si>
  <si>
    <t xml:space="preserve">TRIMETAL SUPPORTED CATALYST
</t>
  </si>
  <si>
    <t>WO2022046623 (A1)</t>
  </si>
  <si>
    <t xml:space="preserve">ZHAN BI-ZENG [US]
LE BAO [US]
</t>
  </si>
  <si>
    <t xml:space="preserve">B01J29/06
B01J29/48
B01J37/02
C10G49/04
</t>
  </si>
  <si>
    <t xml:space="preserve">WO2021US47131
</t>
  </si>
  <si>
    <t xml:space="preserve">US202063070610P 20200826
</t>
  </si>
  <si>
    <t xml:space="preserve">US2009139898 (A1)
US2018318811 (A1)
US2004092385 (A1)
US2019201882 (A1)
US4419271 (A)
US5062946 (A)
US2006060503 (A1)
</t>
  </si>
  <si>
    <t xml:space="preserve">DETECTING SURFACE CRACKS USING ACOUSTIC SIGNALS
</t>
  </si>
  <si>
    <t>WO2022039728 (A1)</t>
  </si>
  <si>
    <t xml:space="preserve">REMILLIEUX MARCEL [US]
TEN CATE JAMES A [US]
GEESEY MARCIE ALBERTA STUBER [US]
BEARDSLEE LUKE BERNY [US]
DESCHAMPS RODNEY F [US]
SEAH ROBERT KWAN MENG [US]
</t>
  </si>
  <si>
    <t xml:space="preserve">G01N29/04
G01N29/14
G01N29/34
</t>
  </si>
  <si>
    <t xml:space="preserve">WO2020US46867
</t>
  </si>
  <si>
    <t xml:space="preserve">WO2020US46867 20200818
</t>
  </si>
  <si>
    <t xml:space="preserve">US2016266251 (A1)
US2010199767 (A1)
US2010280773 (A1)
US2011058806 (A1)
WO2018200305 (A1)
US2008236287 (A1)
US2019033263 (A1)
</t>
  </si>
  <si>
    <t xml:space="preserve">SYSTEMS AND METHODS FOR MODELING SUBSTANCE CHARACTERISTICS
</t>
  </si>
  <si>
    <t>US2022057368 (A1)</t>
  </si>
  <si>
    <t xml:space="preserve">REMILLIEUX MARCEL [US]
ROUGIER ESTEBAN [US]
LEI ZHOU [US]
ULRICH TIMOTHY JAMES [US]
GOODMAN HARVEY EDWIN [US]
</t>
  </si>
  <si>
    <t xml:space="preserve">G01N29/12
G01N29/44
G16C60/00
</t>
  </si>
  <si>
    <t xml:space="preserve">G01N29/11
G01N29/12
G01N29/4472
G16C60/00
G01N2291/0232
G01N2291/02827
</t>
  </si>
  <si>
    <t xml:space="preserve">US202017602242
</t>
  </si>
  <si>
    <t xml:space="preserve">20200407
</t>
  </si>
  <si>
    <t xml:space="preserve">US202017602242 20200407
US201962830720P 20190408
WO2020US27012 20200407
</t>
  </si>
  <si>
    <t xml:space="preserve">Methods of Preparing a Catalyst
</t>
  </si>
  <si>
    <t>US2022056173 (A1)</t>
  </si>
  <si>
    <t xml:space="preserve">MCDANIEL MAX P [US]
SCHWERDTFEGER ERIC D [US]
PRAETORIUS JEREMY M [US]
</t>
  </si>
  <si>
    <t xml:space="preserve">C08F4/18
C08F4/24
C08F110/02
</t>
  </si>
  <si>
    <t xml:space="preserve">C08F4/18
C08F4/24
C08F10/00
C08F110/02
C08F2410/06
C08F10/00
C08F4/025
C08F10/00
C08F4/22
</t>
  </si>
  <si>
    <t xml:space="preserve">US202117518042
</t>
  </si>
  <si>
    <t xml:space="preserve">20211103
</t>
  </si>
  <si>
    <t xml:space="preserve">US202117518042 20211103
US202016990816 20200811
US202016851611 20200417
US201715847129 20171219
US201662440188P 20161229
</t>
  </si>
  <si>
    <t xml:space="preserve">LABELING AN UNLABELED DATASET
</t>
  </si>
  <si>
    <t>US2022058440 (A1)</t>
  </si>
  <si>
    <t xml:space="preserve">FENG XIN [US]
CHENG SHUXING [US]
NEMETH TAMAS [US]
STEIN IRENE E [US]
BOWDEN JR LARRY A [US]
REEDER ADAM M [US]
</t>
  </si>
  <si>
    <t xml:space="preserve">G06K9/6259
G06K9/6263
G06N3/08
G06V10/751
</t>
  </si>
  <si>
    <t xml:space="preserve">US202117410400
</t>
  </si>
  <si>
    <t xml:space="preserve">US202063069220P 20200824
US202117410400 20210824
</t>
  </si>
  <si>
    <t xml:space="preserve">CONFIGURATION FOR OLEFINS PRODUCTION
</t>
  </si>
  <si>
    <t>US2022056354 (A1)</t>
  </si>
  <si>
    <t xml:space="preserve">AL-SAYED ESSAM ABDULLAH [US]
MUKHERJEE UJJAL [US]
SHAIK KAREEMUDDIN [US]
SANTOS PEDRO [US]
MAESEN THEODORUS [US]
TAMIMI MAZIN [US]
CHABOT JULIE [US]
ABBA IBRAHIM [US]
SUNDARAM KANDASAMY [US]
BARNAWI SAMI [US]
VENNER RONALD [US]
NARAYAN RAGHU [US]
LANSDOWN MEREDITH [US]
</t>
  </si>
  <si>
    <t xml:space="preserve">LUMMUS TECHNOLOGY INC [US]
SAUDI ARAMCO TECH CO [SA]
CHEVRON LUMMUS GLOBAL LLC [US]
</t>
  </si>
  <si>
    <t xml:space="preserve">B01J19/24
C10G9/36
C10G21/00
C10G45/26
C10G45/32
C10G45/44
C10G47/26
C10G47/30
C10G49/02
C10G49/22
C10G55/04
C10G65/12
C10G69/06
C10L1/08
</t>
  </si>
  <si>
    <t xml:space="preserve">B01J19/245
C10G9/16
C10G9/36
C10G21/003
C10G45/00
C10G45/26
C10G45/32
C10G45/44
C10G47/00
C10G47/26
C10G47/30
C10G49/02
C10G49/22
C10G55/04
C10G65/02
C10G65/12
C10G69/06
C10G69/14
C10L1/08
B01D3/06
B01D19/0057
B01J2219/0004
C10G1/006
C10G2300/1044
C10G2300/1048
C10G2300/202
C10G2300/205
C10G2300/206
C10G2300/301
C10G2300/302
C10G2300/308
C10G2300/40
C10G2300/4006
C10G2300/4081
C10G2300/807
C10G2400/20
C10G2400/22
C10G2400/30
</t>
  </si>
  <si>
    <t xml:space="preserve">US202117453816
</t>
  </si>
  <si>
    <t xml:space="preserve">US201962819270P 20190315
US201962819282P 20190315
US201962819247P 20190315
US201962819229P 20190315
US201962819315P 20190315
US202016820038 20200316
US202117453816 20211105
</t>
  </si>
  <si>
    <t xml:space="preserve">Preparation of Large Pore Silicas and Uses Thereof in Chromium Catalysts for Olefin Polymerization
</t>
  </si>
  <si>
    <t>KR20220013352 (A)</t>
  </si>
  <si>
    <t xml:space="preserve">2022-02-04
</t>
  </si>
  <si>
    <t xml:space="preserve">MCDANIEL MAX P
CLEAR KATHY S
ASH CARLTON E
KELLY STEPHEN L
ALLEMAND AMANDA B
</t>
  </si>
  <si>
    <t xml:space="preserve">C01B33/18
C08F2/01
C08F4/02
C08F4/24
C08F210/16
</t>
  </si>
  <si>
    <t xml:space="preserve">C01B33/18
C08F2/01
C08F4/025
C08F4/24
C08F10/02
C08F110/02
C08F210/16
C01P2006/10
C01P2006/12
C01P2006/14
C01P2006/16
C08F2410/04
C08F2410/06
C08F110/02
C08F4/025
C08F110/02
C08F4/24
C08F110/02
C08F2500/04
C08F2500/12
C08F2500/17
C08F2500/18
</t>
  </si>
  <si>
    <t xml:space="preserve">KR20217025386
</t>
  </si>
  <si>
    <t xml:space="preserve">US201916421529 20190524
WO2020US33353 20200518
</t>
  </si>
  <si>
    <t xml:space="preserve">PRODUCTION OF STABLE FUEL OILS
</t>
  </si>
  <si>
    <t>KR20220017441 (A)</t>
  </si>
  <si>
    <t xml:space="preserve">2022-02-11
</t>
  </si>
  <si>
    <t xml:space="preserve">ROGEL ESTRELLA
HENCH KYLE MATTHEW
WILSON CHRISTOPHER J
DAHLIN DAVID A
MOIR MICHAEL
</t>
  </si>
  <si>
    <t xml:space="preserve">C10G75/00
C10G75/04
C10L1/08
</t>
  </si>
  <si>
    <t xml:space="preserve">C10G75/00
C10G75/04
C10L1/04
C10L1/08
C10L1/1275
C10G2300/1059
C10G2300/1077
C10G2300/202
C10G2300/302
C10G2300/304
C10G2300/308
C10G2300/44
C10G2400/04
C10L2200/0263
C10L2200/0438
C10L2200/0446
C10L2230/08
C10L2270/026
C10L2290/24
C10L2290/60
</t>
  </si>
  <si>
    <t xml:space="preserve">KR20217043363
</t>
  </si>
  <si>
    <t xml:space="preserve">US201962859389P 20190610
US202016801374 20200226
WO2020IB52902 20200327
</t>
  </si>
  <si>
    <t xml:space="preserve">COKE MORPHOLOGY BY IMAGE SEGMENTATION
</t>
  </si>
  <si>
    <t>US2022051393 (A1)</t>
  </si>
  <si>
    <t xml:space="preserve">CHAUDHURI KAUSTAV [US]
REA THOMAS M [US]
ROGEL ESTRELLA [US]
OVALLES CESAR [US]
HAJDU PAUL E [US]
</t>
  </si>
  <si>
    <t xml:space="preserve">G06T7/00
G06T7/11
</t>
  </si>
  <si>
    <t xml:space="preserve">C10B55/00
C10B57/045
C10G9/005
G06T7/0004
G06T7/11
G06T2207/10048
G06T2207/20021
G06T2207/20036
G06T2207/20081
G06T2207/30136
</t>
  </si>
  <si>
    <t xml:space="preserve">US202117384883
</t>
  </si>
  <si>
    <t xml:space="preserve">US202117384883 20210726
US202063064998P 20200813
</t>
  </si>
  <si>
    <t xml:space="preserve">MOLECULAR SIEVE SSZ-120, ITS SYNTHESIS AND USE
</t>
  </si>
  <si>
    <t>US2022048780 (A1)</t>
  </si>
  <si>
    <t xml:space="preserve">ZONES STACEY IAN [US]
PASCUAL JESUS C [US]
</t>
  </si>
  <si>
    <t xml:space="preserve">B01J29/70
C01B39/02
C01B39/06
C01B39/20
C01B39/48
</t>
  </si>
  <si>
    <t xml:space="preserve">B01J29/126
B01J29/70
C01B39/026
C01B39/06
C01B39/20
C01B39/48
C07D233/58
B01J2229/183
C01P2002/72
C01P2006/12
</t>
  </si>
  <si>
    <t xml:space="preserve">US202117493960
</t>
  </si>
  <si>
    <t xml:space="preserve">US202117493960 20211005
US202117323005 20210518
US202063028642P 20200522
</t>
  </si>
  <si>
    <t xml:space="preserve">Catalyst Supports and Catalyst Systems and Methods
</t>
  </si>
  <si>
    <t>US2022048015 (A1)</t>
  </si>
  <si>
    <t xml:space="preserve">SNELL RYAN W [US]
</t>
  </si>
  <si>
    <t xml:space="preserve">B01J29/60
B01J37/02
B01J37/04
B01J37/08
B01J37/20
B01J37/22
C10G35/06
</t>
  </si>
  <si>
    <t xml:space="preserve">B01J29/60
B01J29/62
B01J35/0006
B01J37/0207
B01J37/0236
B01J37/04
B01J37/082
B01J37/20
B01J37/22
C10G35/065
C10G35/085
C10G2400/30
</t>
  </si>
  <si>
    <t xml:space="preserve">US202016991540
</t>
  </si>
  <si>
    <t xml:space="preserve">US202016991540 20200812
</t>
  </si>
  <si>
    <t xml:space="preserve">METHOD AND SYSTEM FOR REFORMING NAPHTHA
</t>
  </si>
  <si>
    <t>RU2765372 (C1)</t>
  </si>
  <si>
    <t xml:space="preserve">KHAJZENBERG DENIEL M (HASENBERG DANIEL M ) [US]
MAKGAKHI VINSENT D (MCGAHEE VINCENT D ) [US]
</t>
  </si>
  <si>
    <t xml:space="preserve">SHEVRON FILLIPS KEMIKAL KOMPANI ELPI CHEVRON PHILLIPS CHEMICAL COMPANY LP [US]
</t>
  </si>
  <si>
    <t xml:space="preserve">C10G35/04
C10G59/02
C10G59/06
</t>
  </si>
  <si>
    <t xml:space="preserve">B01J8/0045
B01J8/067
C10G35/04
C10G35/10
C10G59/00
C10G59/02
C10G59/06
C10G2300/1044
</t>
  </si>
  <si>
    <t xml:space="preserve">RU20200121562
</t>
  </si>
  <si>
    <t xml:space="preserve">20190102
</t>
  </si>
  <si>
    <t xml:space="preserve">US201815862266 20180104
WO2019US12038 20190102
</t>
  </si>
  <si>
    <t xml:space="preserve">US2013158319 (A1)
US2013158318 (A1)
RU2564528 (C1)
US3128242 (A)
RU2619942 (C2)
RU2180346 (C2)
</t>
  </si>
  <si>
    <t xml:space="preserve">NAPHTHA REFORMING METHOD
</t>
  </si>
  <si>
    <t>RU2020121977 (A); RU2020121977 (A3); RU2769525 (C2)</t>
  </si>
  <si>
    <t xml:space="preserve">ХАЙЗЕНБЕРГ, Дэниэл М. (HASENBERG, Daniel M.),
МАКГАХИ, Винсент Д. (MCGAHEE, Vincent D.)
</t>
  </si>
  <si>
    <t xml:space="preserve">ШЕВРОН ФИЛЛИПС КЕМИКАЛ КОМПАНИ ЭлПи (CHEVRON PHILLIPS CHEMICAL COMPANY LP)
</t>
  </si>
  <si>
    <t xml:space="preserve">B01J8/06
C10G59/02
</t>
  </si>
  <si>
    <t xml:space="preserve">B01J8/0085
B01J8/0214
B01J8/0438
B01J8/0442
B01J8/0484
B01J8/0488
B01J8/06
B01J8/062
B01J8/065
B01J8/087
B01J19/2445
C10G35/04
C10G59/02
B01J2208/00504
B01J2208/025
B01J2219/00038
B01J2219/2419
C10G2300/1044
</t>
  </si>
  <si>
    <t xml:space="preserve">RU20200121977
</t>
  </si>
  <si>
    <t xml:space="preserve">US201815862273 20180104
WO2019US12041 20190102
</t>
  </si>
  <si>
    <t xml:space="preserve">US3128242 (A)
RU1823484 (C)
RU2208624 (C2)
RU2272828 (C1)
US2013158319 (A1)
US2014374312 (A1)
WO2015128042 (A1)
RU2564528 (C1)
</t>
  </si>
  <si>
    <t xml:space="preserve">SYSTEM AND METHOD FOR ON STREAM CATALYST REPLACEMENT
</t>
  </si>
  <si>
    <t>ES2893425 (T3)</t>
  </si>
  <si>
    <t xml:space="preserve">MORRISON SCOTT G
CHEUNG TIN-TACK PETER
BERGMEISTER JOE
MCGAHEE VINCENT D
MURRAY BRUCE D
HASENBERG DANIEL M
</t>
  </si>
  <si>
    <t xml:space="preserve">C10G35/04
</t>
  </si>
  <si>
    <t xml:space="preserve">B01J8/02
B01J8/0285
C10G35/04
C10G35/06
C10G35/095
B01J2208/00548
B01J2208/00893
B01J2208/02
C10G2300/701
C10G2400/30
</t>
  </si>
  <si>
    <t xml:space="preserve">ES20120769571T
</t>
  </si>
  <si>
    <t xml:space="preserve">20120920
</t>
  </si>
  <si>
    <t xml:space="preserve">US201113282066 20111026
WO2012US56306 20120920
</t>
  </si>
  <si>
    <t xml:space="preserve">System and method for building reservoir property models
</t>
  </si>
  <si>
    <t>AU2020319015 (A1)</t>
  </si>
  <si>
    <t xml:space="preserve">G01V1/28
G01V1/30
</t>
  </si>
  <si>
    <t xml:space="preserve">G01V1/282
G01V1/301
G01V1/302
G01V1/306
G01V1/345
G01V3/34
G01V99/005
G06F17/15
G06F30/20
G01V2200/14
G01V2210/6169
G01V2210/665
G01V2210/667
</t>
  </si>
  <si>
    <t xml:space="preserve">AU20200319015
</t>
  </si>
  <si>
    <t xml:space="preserve">US201916522445 20190725
WO2020IB56406 20200708
</t>
  </si>
  <si>
    <t xml:space="preserve">System and method for seismic data calibration
</t>
  </si>
  <si>
    <t>AU2020315209 (A1)</t>
  </si>
  <si>
    <t xml:space="preserve">SHULER ASHLEY ELIZABETH
ROY PRASENJIT
CARDONA REYNALDO
</t>
  </si>
  <si>
    <t xml:space="preserve">G01V1/30
</t>
  </si>
  <si>
    <t xml:space="preserve">E21B49/00
G01V1/307
G01V1/50
G01V2210/61
G01V2210/6161
G01V2210/62
G01V2210/632
G01V2210/66
</t>
  </si>
  <si>
    <t xml:space="preserve">AU20200315209
</t>
  </si>
  <si>
    <t xml:space="preserve">US201962874646P 20190716
WO2020IB56594 20200714
</t>
  </si>
  <si>
    <t xml:space="preserve">BASE OIL SYNTHESIS VIA IONIC CATALYST OLIGOMERIZATION AND WATERLESS SEPARATION OF THE OLIGOMERIZATION CATALYST
</t>
  </si>
  <si>
    <t>US2022041526 (A1)</t>
  </si>
  <si>
    <t xml:space="preserve">LACHEEN HOWARD STEVEN [US]
TIMKEN HYE-KYUNG CHO [US]
</t>
  </si>
  <si>
    <t xml:space="preserve">B01J20/10
B01J20/28
B01J27/125
B01J31/02
C07C2/12
C10G7/00
C10G7/06
C10G25/00
C10G50/02
C10G69/12
</t>
  </si>
  <si>
    <t xml:space="preserve">B01J20/103
B01J20/28061
B01J20/28071
B01J20/28083
B01J27/125
B01J31/0279
B01J31/0284
B01J31/2208
C07C2/12
C07C2/22
C07C2/26
C07C5/13
C07C7/005
C07C7/12
C10G7/003
C10G7/06
C10G25/003
C10G50/02
C10G69/126
C10M105/04
C10M107/10
B01J31/0279
B01J2231/20
B01J2231/52
B01J2231/645
C07C2527/125
C07C2527/126
C07C2529/068
C07C2531/02
C07C2531/22
C10G2300/302
C10G2300/304
C10G2300/70
C10G2400/10
C10M2203/024
C10M2205/0285
C10N2020/011
C10N2020/015
C10N2020/02
C10N2030/08
C10N2030/64
C10N2030/74
C10N2060/02
C10N2070/00
C07C2/22
C07C11/02
C07C2/26
C07C11/02
C07C5/13
C07C9/22
C07C7/005
C07C11/02
C07C7/12
C07C11/02
</t>
  </si>
  <si>
    <t xml:space="preserve">US202016862813
</t>
  </si>
  <si>
    <t xml:space="preserve">US201962841331P 20190501
US202016862813 20200430
</t>
  </si>
  <si>
    <t xml:space="preserve">Polymerization of Propylene
</t>
  </si>
  <si>
    <t>US2022041769 (A1)</t>
  </si>
  <si>
    <t xml:space="preserve">GARNER BRYAN M [US]
PARKER ANTHONY O [US]
</t>
  </si>
  <si>
    <t xml:space="preserve">B01J19/00
B01J19/06
B01J19/24
C08F110/06
</t>
  </si>
  <si>
    <t xml:space="preserve">B01J3/02
B01J8/0055
B01J19/0013
B01J19/06
B01J19/2465
C08F10/06
C08F110/06
B01J2204/005
B01J2204/007
B01J2208/00176
B01J2208/00761
B01J2219/00094
B01J2219/00103
C08F10/06
C08F2/01
C08F10/06
C08F2/02
C08F10/06
C08F2/14
</t>
  </si>
  <si>
    <t xml:space="preserve">US202117511248
</t>
  </si>
  <si>
    <t xml:space="preserve">US202117511248 20211026
US201916713849 20191213
</t>
  </si>
  <si>
    <t xml:space="preserve">UPGRADING OF LOW VALUE LIPID FEEDSTOCKS FOR REFINERY PROCESSING
</t>
  </si>
  <si>
    <t>US2022041938 (A1)</t>
  </si>
  <si>
    <t xml:space="preserve">HOMMELTOFT SVEN IVAR [US]
</t>
  </si>
  <si>
    <t xml:space="preserve">C10G3/00
C10G67/02
</t>
  </si>
  <si>
    <t xml:space="preserve">C10G3/48
C10G67/02
C10G2300/1003
C10G2300/1014
C10G2300/1018
C10G2300/301
C10G2300/4006
C10G2300/4012
C10G2300/4018
</t>
  </si>
  <si>
    <t xml:space="preserve">US202117307033
</t>
  </si>
  <si>
    <t xml:space="preserve">US202117307033 20210504
US202063061858P 20200806
</t>
  </si>
  <si>
    <t xml:space="preserve">Ethylene Homopolymers with a Reverse Short Chain Branch Distribution
</t>
  </si>
  <si>
    <t>BR112021012117 (A2)</t>
  </si>
  <si>
    <t xml:space="preserve">2021-09-08
</t>
  </si>
  <si>
    <t xml:space="preserve">BROOKE L SMALL [US]
MATTHEW F MILNER [US]
MAX P MCDANIEL [US]
PAUL J DESLAURIERS [US]
</t>
  </si>
  <si>
    <t xml:space="preserve">C08F4/6592
C08F4/70
C08F110/02
</t>
  </si>
  <si>
    <t xml:space="preserve">C08F2/04
C08F2/34
C08F4/65927
C08F4/7034
C08F10/02
C08F110/02
C08F210/16
C08F2420/01
C08F2500/10
C08F110/02
C08F2/06
C08F110/02
C08F4/65927
C08F4/7034
C08F110/02
C08F2500/10
C08F2500/06
C08F2500/04
</t>
  </si>
  <si>
    <t xml:space="preserve">BR20211112117
</t>
  </si>
  <si>
    <t xml:space="preserve">20191209
</t>
  </si>
  <si>
    <t xml:space="preserve">US201816224929 20181219
WO2019US65125 20191209
</t>
  </si>
  <si>
    <t xml:space="preserve">WELLBORE DRILLING COMPOSITIONS
</t>
  </si>
  <si>
    <t>BR112021011369 (A2)</t>
  </si>
  <si>
    <t xml:space="preserve">2021-08-31
</t>
  </si>
  <si>
    <t xml:space="preserve">MARIO A RAMIREZ [US]
MARSHALL D BISHOP [US]
</t>
  </si>
  <si>
    <t xml:space="preserve">C09K8/12
E21B21/00
</t>
  </si>
  <si>
    <t xml:space="preserve">C09K8/035
C09K8/12
C09K8/32
C09K8/34
</t>
  </si>
  <si>
    <t xml:space="preserve">BR20211111369
</t>
  </si>
  <si>
    <t xml:space="preserve">20191212
</t>
  </si>
  <si>
    <t xml:space="preserve">WO2019US66017 20191212
US201862778363P 20181212
</t>
  </si>
  <si>
    <t xml:space="preserve">FEED FLEXIBLE HYDROCRACKING OPERATIONS
</t>
  </si>
  <si>
    <t>WO2022026424 (A1)</t>
  </si>
  <si>
    <t xml:space="preserve">KOMALARAJUN VARUT [US]
MAESEN THEODORUS LUDOVICUS MICHAEL [US]
</t>
  </si>
  <si>
    <t xml:space="preserve">B01J23/28
B01J27/043
C10G69/06
</t>
  </si>
  <si>
    <t xml:space="preserve">B01D3/14
B01J23/002
B01J23/8885
B01J27/0515
B01J35/1019
B01J35/1038
B01J35/1061
B01J37/0236
B01J37/033
B01J37/20
C10G67/02
B01J2523/00
C10G2300/1074
C10G2300/202
C10G2300/4018
C10G2300/70
C10G2400/04
C10G2400/08
B01J2523/00
B01J2523/68
B01J2523/69
B01J2523/845
B01J2523/00
B01J2523/68
B01J2523/69
B01J2523/847
</t>
  </si>
  <si>
    <t xml:space="preserve">WO2021US43245
</t>
  </si>
  <si>
    <t xml:space="preserve">US202063058450P 20200729
</t>
  </si>
  <si>
    <t xml:space="preserve">WO2020033483 (A1)
WO2015073828 (A1)
WO2014039735 (A2)
US2020123456 (A1)
</t>
  </si>
  <si>
    <t xml:space="preserve">HIGH ACTIVITY SECOND STAGE NAPHTHA HYDROCRACKING CATALYST
</t>
  </si>
  <si>
    <t>WO2022026318 (A1)</t>
  </si>
  <si>
    <t xml:space="preserve">JIA JIFEI [US]
ZHAN BI-ZENG [US]
LOUIE WAI [US]
ARORA ARUN [US]
PAREKH JAY [US]
</t>
  </si>
  <si>
    <t xml:space="preserve">B01D3/14
B01D11/04
C10G21/20
</t>
  </si>
  <si>
    <t xml:space="preserve">WO2021US42950
</t>
  </si>
  <si>
    <t xml:space="preserve">US202063057813P 20200728
</t>
  </si>
  <si>
    <t xml:space="preserve">US2016296922 (A1)
US2016214094 (A1)
US2018361366 (A1)
US2014367311 (A1)
US2019105640 (A1)
</t>
  </si>
  <si>
    <t xml:space="preserve">DETERMINATION OF REPRESENTATIVE WELLS TO CHARACTERIZE SUBSURFACE REGIONS
</t>
  </si>
  <si>
    <t>WO2022026237 (A1)</t>
  </si>
  <si>
    <t xml:space="preserve">LAUGIER FABIEN J [US]
DOWNARD ALICIA [US]
HOLMES ROBERT CHADWICK [US]
</t>
  </si>
  <si>
    <t xml:space="preserve">E21B43/00
E21B47/00
</t>
  </si>
  <si>
    <t xml:space="preserve">E21B41/00
E21B49/00
G01V1/282
G01V1/301
G01V99/005
G06F30/20
G06K9/6215
G06K9/6228
G06V10/751
E21B2200/20
G01V2210/64
G01V2210/66
</t>
  </si>
  <si>
    <t xml:space="preserve">WO2021US42214
</t>
  </si>
  <si>
    <t xml:space="preserve">US202016947401 20200730
</t>
  </si>
  <si>
    <t xml:space="preserve">US2016326845 (A1)
WO2018208634 (A1)
</t>
  </si>
  <si>
    <t xml:space="preserve">Alginates for corrosion and scale control
</t>
  </si>
  <si>
    <t>AU2021206816 (A1)</t>
  </si>
  <si>
    <t xml:space="preserve">CHARLESWORTH MARK
KALLI CHRISTOPHER JOHN
VALE JON EVAN
GRAHAM BRENDAN FRANCIS
MAY ERIC FREEMANTLE
</t>
  </si>
  <si>
    <t xml:space="preserve">C02F1/66
C02F1/68
C02F5/02
C02F101/10
C02F103/10
C02F103/36
</t>
  </si>
  <si>
    <t xml:space="preserve">C08B37/0084
C08L5/04
C09K8/528
</t>
  </si>
  <si>
    <t xml:space="preserve">AU20210206816
</t>
  </si>
  <si>
    <t xml:space="preserve">US202063054010P 20200720
</t>
  </si>
  <si>
    <t xml:space="preserve">LOW-SULFUR REFORMING PROCESSES.
</t>
  </si>
  <si>
    <t>MY109992 (A)</t>
  </si>
  <si>
    <t xml:space="preserve">STEVEN E TRUMBULL [US]
ROBERT A INNES [US]
JOHN V HEYSE [US]
GALE L HUBRED [US]
PAUL F BRYAN [US]
</t>
  </si>
  <si>
    <t xml:space="preserve">B01J29/06
C10G9/16
C10G35/00
C10G35/04
C10G35/06
C10G35/095
</t>
  </si>
  <si>
    <t xml:space="preserve">C10G35/00
C10G35/04
C10G35/095
</t>
  </si>
  <si>
    <t xml:space="preserve">MY1919PI920372
</t>
  </si>
  <si>
    <t xml:space="preserve">19920307
</t>
  </si>
  <si>
    <t xml:space="preserve">US19910666696 19910308
US19910802821 19911206
US19910803063 19911206
US19910803215 19911206
</t>
  </si>
  <si>
    <t xml:space="preserve">IMPROVED REFORMING PROCESS
</t>
  </si>
  <si>
    <t>SG11202111610X (A)</t>
  </si>
  <si>
    <t xml:space="preserve">2021-11-29
</t>
  </si>
  <si>
    <t xml:space="preserve">CHEN CONG-YAN [US]
BEHRAZ EMMANUEL [US]
</t>
  </si>
  <si>
    <t xml:space="preserve">C10G35/095
C10G59/06
</t>
  </si>
  <si>
    <t xml:space="preserve">C10G35/095
C10G59/06
C10G2300/1044
C10G2400/02
</t>
  </si>
  <si>
    <t xml:space="preserve">SG20211111610X
</t>
  </si>
  <si>
    <t xml:space="preserve">20200421
</t>
  </si>
  <si>
    <t xml:space="preserve">US201962836717P 20190421
WO2020IB53747 20200421
</t>
  </si>
  <si>
    <t xml:space="preserve">METHOD FOR ON-LINE PREDICTION OF CONJUNCT POLYMER CONCENTRATION IN A HYDROCARBON CONVERSION PROCESS
</t>
  </si>
  <si>
    <t>US2022036976 (A1)</t>
  </si>
  <si>
    <t xml:space="preserve">MIAO TONI ZHANG [US]
LUO HUPING [US]
TIMKEN HYE-KYUNG CHO [US]
LEE EDDY [US]
CHANG BONG-KYU [US]
</t>
  </si>
  <si>
    <t xml:space="preserve">C07C2/76
G01N21/3577
G01N33/28
G16C10/00
G16C20/30
G16C20/70
</t>
  </si>
  <si>
    <t xml:space="preserve">C07C2/76
G01N21/3577
G01N21/552
G01N33/28
G16C10/00
G16C20/30
G16C20/70
G01N2021/3595
G01N2021/8411
G01N2201/129
</t>
  </si>
  <si>
    <t xml:space="preserve">US202117325310
</t>
  </si>
  <si>
    <t xml:space="preserve">US202117325310 20210520
US202063059248P 20200731
</t>
  </si>
  <si>
    <t>US2022035069 (A1)</t>
  </si>
  <si>
    <t xml:space="preserve">CHENG SHUXING [US]
ZHANG ZHAO [US]
GUNDERSON KELLEN LEIGH [US]
CARDONA REYNALDO [US]
WANG ZHANGYANG [US]
JIANG ZIYU [US]
</t>
  </si>
  <si>
    <t xml:space="preserve">CHEVRON USA INC [US]
TEXAS A &amp; M UNIV SYS [US]
</t>
  </si>
  <si>
    <t xml:space="preserve">G01V99/005
G06F30/27
G06K9/00523
G06K9/6256
G06F2111/10
</t>
  </si>
  <si>
    <t xml:space="preserve">US202016945517
</t>
  </si>
  <si>
    <t xml:space="preserve">US202016945517 20200731
</t>
  </si>
  <si>
    <t xml:space="preserve">DOWNHOLE SAND CONTROL SCREEN SYSTEM
</t>
  </si>
  <si>
    <t>US2022034202 (A1)</t>
  </si>
  <si>
    <t xml:space="preserve">DAVIS JEREMY ALEXANDER [US]
LAZO ANTONIO [US]
SARRAFI-NOUR REZA [US]
UNDERDOWN DAVID REUEL [US]
</t>
  </si>
  <si>
    <t xml:space="preserve">C23C16/30
C23C16/32
C23C16/38
C23C18/16
E21B43/08
</t>
  </si>
  <si>
    <t xml:space="preserve">C23C16/30
C23C16/32
C23C16/38
C23C18/1601
E21B43/084
E21B43/086
E21B43/088
</t>
  </si>
  <si>
    <t xml:space="preserve">US202117503604
</t>
  </si>
  <si>
    <t xml:space="preserve">US202117503604 20211018
US201815897808 20180215
US201762460130P 20170217
US201862627524P 20180207
</t>
  </si>
  <si>
    <t xml:space="preserve">Chromium-Catalyzed Production of Alcohols From Hydrocarbons
</t>
  </si>
  <si>
    <t>US2022033332 (A1)</t>
  </si>
  <si>
    <t xml:space="preserve">CRUZ CARLOS A [US]
MONWAR MASUD M [US]
MCDANIEL MAX P [US]
BARR JARED L [US]
CLEAR KATHY S [US]
ELLIS WILLIAM C [US]
</t>
  </si>
  <si>
    <t xml:space="preserve">B01J21/06
B01J21/08
B01J23/26
B01J37/08
B01J38/02
C07C29/09
C07C29/48
C07C29/50
C07C29/72
C07C31/20
C07C37/58
C07C45/33
C07C51/215
</t>
  </si>
  <si>
    <t xml:space="preserve">B01J21/063
B01J21/08
B01J23/26
B01J35/023
B01J35/1019
B01J35/1023
B01J35/1047
B01J37/08
B01J37/16
B01J37/34
B01J37/345
B01J38/02
C07C27/10
C07C29/09
C07C29/48
C07C29/50
C07C29/72
C07C31/20
C07C37/58
C07C45/292
C07C45/33
C07C51/215
B01J35/023
B01J35/1019
B01J35/1023
B01J35/1042
C07C29/17
C07C31/04
C07C45/292
Y02P20/52
Y02P20/582
Y02P20/584
C07C29/48
C07C31/20
C07C29/48
C07C31/202
C07C45/292
C07C47/02
C07C45/292
C07C49/04
</t>
  </si>
  <si>
    <t xml:space="preserve">US202117501020
</t>
  </si>
  <si>
    <t xml:space="preserve">US201962900687P 20190916
US202017019428 20200914
US202117501020 20211014
</t>
  </si>
  <si>
    <t xml:space="preserve">LOW PRESSURE SYNTHESIS OF ZEOLITE SSZ-13
</t>
  </si>
  <si>
    <t>US2022033271 (A1)</t>
  </si>
  <si>
    <t xml:space="preserve">ZONES STACEY IAN [US]
</t>
  </si>
  <si>
    <t xml:space="preserve">C01B39/48
</t>
  </si>
  <si>
    <t xml:space="preserve">C01B39/026
C01B39/48
</t>
  </si>
  <si>
    <t xml:space="preserve">US202117372660
</t>
  </si>
  <si>
    <t xml:space="preserve">US202117372660 20210712
US202063060201P 20200803
</t>
  </si>
  <si>
    <t xml:space="preserve">METHODS FOR HYDROCARBON RECOVERY
</t>
  </si>
  <si>
    <t>US2022033706 (A1)</t>
  </si>
  <si>
    <t xml:space="preserve">C09K8/584
C09K8/588
E21B43/20
</t>
  </si>
  <si>
    <t xml:space="preserve">US202117395933
</t>
  </si>
  <si>
    <t xml:space="preserve">US201562264776P 20151208
US201615372168 20161207
US202016851875 20200417
US202117395933 20210806
</t>
  </si>
  <si>
    <t xml:space="preserve">Systems and methods for sampling chemical species in various environments
</t>
  </si>
  <si>
    <t>AU2020292349 (A1)</t>
  </si>
  <si>
    <t xml:space="preserve">THOMAS DAVID GLYNN
BIRETA PAUL
ELSDON TRAVIS SAMUEL
MARNANE MICHAEL JOHN
</t>
  </si>
  <si>
    <t xml:space="preserve">G01N1/10
G01N1/18
G01N33/18
</t>
  </si>
  <si>
    <t xml:space="preserve">G01N1/18
G01N1/405
G01N33/18
</t>
  </si>
  <si>
    <t xml:space="preserve">AU20200292349
</t>
  </si>
  <si>
    <t xml:space="preserve">US201962861728P 20190614
WO2020US37382 20200612
</t>
  </si>
  <si>
    <t xml:space="preserve">MULTI-STAGE CATALYTIC REFORMING WITH HIGH RHENIUM CONTENT CATALYST
</t>
  </si>
  <si>
    <t>MY103104 (A)</t>
  </si>
  <si>
    <t xml:space="preserve">1993-04-30
</t>
  </si>
  <si>
    <t xml:space="preserve">CLIFF M DETZ [US]
PAUL W TAMM [US]
HONG C CHEN [US]
</t>
  </si>
  <si>
    <t xml:space="preserve">CHEVRON RES [US]
</t>
  </si>
  <si>
    <t xml:space="preserve">B01J23/64
B01J23/656
C10G35/00
C10G35/06
C10G35/085
C10G35/09
C10G59/02
H01M10/39
B01J
</t>
  </si>
  <si>
    <t xml:space="preserve">B01J23/6567
C10G35/06
C10G35/09
C10G59/02
H01M10/39
Y02E60/10
</t>
  </si>
  <si>
    <t xml:space="preserve">MY1919PI880667
</t>
  </si>
  <si>
    <t xml:space="preserve">19880616
</t>
  </si>
  <si>
    <t xml:space="preserve">US19870115792 19871029
</t>
  </si>
  <si>
    <t xml:space="preserve">Methods for Regenerating Sulfur-Contaminated Aromatization Catalysts
</t>
  </si>
  <si>
    <t>ES2890923 (T3)</t>
  </si>
  <si>
    <t xml:space="preserve">SNELL RYAN
</t>
  </si>
  <si>
    <t xml:space="preserve">B01J29/90
B01J37/00
B01J37/02
B01J37/06
B01J37/08
B01J37/24
B01J37/26
B01J37/30
B01J38/12
B01J38/14
B01J38/48
B01J38/54
B01J38/64
C07C5/32
C07C5/41
C10G35/095
C10G45/70
</t>
  </si>
  <si>
    <t xml:space="preserve">B01J23/42
B01J23/58
B01J23/96
B01J27/10
B01J27/12
B01J27/138
B01J29/62
B01J29/74
B01J29/90
B01J35/1019
B01J35/1038
B01J37/0018
B01J37/0201
B01J37/0203
B01J37/0207
B01J37/0213
B01J37/06
B01J37/08
B01J37/24
B01J37/26
B01J37/30
B01J38/02
B01J38/12
B01J38/14
B01J38/48
B01J38/54
B01J38/60
B01J38/64
C07C5/325
C07C5/417
C10G35/095
C10G45/70
B01J2229/42
B01J2229/64
C07C2523/42
C07C2529/068
C07C2529/62
C10G2300/4081
C10G2400/30
Y02P20/52
Y02P20/584
C07C5/417
C07C15/04
C07C5/417
C07C15/06
</t>
  </si>
  <si>
    <t xml:space="preserve">ES20170829783T
</t>
  </si>
  <si>
    <t xml:space="preserve">US201615384353 20161220
WO2017US66262 20171214
</t>
  </si>
  <si>
    <t xml:space="preserve">MIXED DECYL MERCAPTANS COMPOSITIONS AND METHODS OF MAKING SAME
</t>
  </si>
  <si>
    <t>MY181478 (A)</t>
  </si>
  <si>
    <t xml:space="preserve">2020-12-23
</t>
  </si>
  <si>
    <t xml:space="preserve">MATSON MICHAEL S [US]
BYERS JIM [US]
KREIDER JASON [US]
</t>
  </si>
  <si>
    <t xml:space="preserve">C07C319/04
C07C319/16
C07C321/04
</t>
  </si>
  <si>
    <t xml:space="preserve">B01J19/123
C07C319/04
C07C319/16
C07C321/04
C07C321/14
B01J2219/0877
B01J2219/1203
C07C319/04
C07C321/04
C07C319/16
C07C321/14
</t>
  </si>
  <si>
    <t xml:space="preserve">MY2018PI01123
</t>
  </si>
  <si>
    <t xml:space="preserve">20161026
</t>
  </si>
  <si>
    <t xml:space="preserve">US201514981469 20151228
US201615296837 20161018
</t>
  </si>
  <si>
    <t xml:space="preserve">METHODS OF MERCAPTANIZING OLEFINIC HYDROCARBONS AND COMPOSITIONS PRODUCED THEREFROM
</t>
  </si>
  <si>
    <t>MY187701 (A)</t>
  </si>
  <si>
    <t xml:space="preserve">2021-10-12
</t>
  </si>
  <si>
    <t xml:space="preserve">MATSON MICHAEL S [US]
REFVIK MITCHELL D [US]
NETEMEYER ERIC J [US]
CAMERON COLIN [GB]
MARRION ALASTAIR ROBERT [GB]
WRIGHT ANTHONY COLIN [GB]
</t>
  </si>
  <si>
    <t xml:space="preserve">C07C319/04
C07C321/10
</t>
  </si>
  <si>
    <t xml:space="preserve">C07C319/04
C07C321/06
C07C321/10
C07C321/22
C07C323/65
C07C337/00
C09J11/06
C09J163/00
C09J175/04
C09J201/00
C07C2601/14
C07C2601/18
C07C2601/20
</t>
  </si>
  <si>
    <t xml:space="preserve">MY2017PI703358
</t>
  </si>
  <si>
    <t xml:space="preserve">20110802
</t>
  </si>
  <si>
    <t xml:space="preserve">WO2011US46186 20110802
US20100849072 20100803
</t>
  </si>
  <si>
    <t xml:space="preserve">Combined analytic technique for differentiating changes to structures using acoustic signals
</t>
  </si>
  <si>
    <t>AU2019451533 (A1)</t>
  </si>
  <si>
    <t xml:space="preserve">FINDIKOGLU ALP TUGRUL
CHAPMAN DANIEL ROBERT
</t>
  </si>
  <si>
    <t xml:space="preserve">CHEVRON USA INC
TRIAD NATIONAL SECURITY LLC
</t>
  </si>
  <si>
    <t xml:space="preserve">G01N29/00
G01N29/04
G01N29/06
G01N29/07
</t>
  </si>
  <si>
    <t xml:space="preserve">G01N29/04
G01N29/07
G01N29/11
G01N29/4427
G01N29/46
G01N29/50
G01N2291/102
</t>
  </si>
  <si>
    <t xml:space="preserve">AU20190451533
</t>
  </si>
  <si>
    <t xml:space="preserve">WO2019US37751 20190618
</t>
  </si>
  <si>
    <t xml:space="preserve">Methods for recycling ethylene in an ethylene oligomerization reactor system
</t>
  </si>
  <si>
    <t>US11230514 (B1)</t>
  </si>
  <si>
    <t xml:space="preserve">KREISCHER BRUCE E [US]
</t>
  </si>
  <si>
    <t xml:space="preserve">C07C2/26
C07C7/04
</t>
  </si>
  <si>
    <t xml:space="preserve">C07C2/08
C07C2/26
C07C7/04
C07C2531/14
C07C2/08
C07C11/02
C07C2/08
C07C11/107
C07C7/04
C07C11/02
C07C7/04
C07C11/107
</t>
  </si>
  <si>
    <t xml:space="preserve">US202117329287
</t>
  </si>
  <si>
    <t xml:space="preserve">US202117329287 20210525
</t>
  </si>
  <si>
    <t xml:space="preserve">US2015045603 (A1)
US2016207848 (A1)
US2016207849 (A1)
US2019010100 (A1)
US2019359745 (A1)
US2020055798 (A1)
US2020262767 (A1)
US2020291140 (A1)
US2020308082 (A1)
US2021122859 (A1)
</t>
  </si>
  <si>
    <t xml:space="preserve">US7476776 (B2)
US9017522 (B2)
US9896392 (B2)
US2007185360 (A1)
US2007185362 (A1)
WO2018208373 (A1)
WO2018208374 (A1)
WO2018208375 (A1)
WO2018208376 (A1)
WO2018208377 (A1)
</t>
  </si>
  <si>
    <t xml:space="preserve">REDUCING ASPHALTENES IN PRODUCED FLUIDS FROM A WELLBORE
</t>
  </si>
  <si>
    <t>US2022025735 (A1)</t>
  </si>
  <si>
    <t xml:space="preserve">OGHENA ANDREW [US]
</t>
  </si>
  <si>
    <t xml:space="preserve">C09K8/524
C09K8/536
E21B37/06
E21B43/12
E21B47/00
</t>
  </si>
  <si>
    <t xml:space="preserve">C09K8/524
C09K8/536
E21B37/06
E21B43/122
E21B43/123
E21B47/006
C09K2208/10
</t>
  </si>
  <si>
    <t xml:space="preserve">US202016937720
</t>
  </si>
  <si>
    <t xml:space="preserve">US202016937720 20200724
</t>
  </si>
  <si>
    <t xml:space="preserve">Oligomerization Catalyst System Activation And Related Ethylene Oligomerization Processes And Reaction Systems
</t>
  </si>
  <si>
    <t>US2022025081 (A1)</t>
  </si>
  <si>
    <t xml:space="preserve">BISCHOF STEVEN M [US]
HILLIER JAMES L [US]
KILGORE URIAH J [US]
HUTCHISON STEVE R [US]
KREISCHER BRUCE E [US]
SYDORA ORSON L [US]
</t>
  </si>
  <si>
    <t xml:space="preserve">C07C2/36
C08F10/02
</t>
  </si>
  <si>
    <t xml:space="preserve">C07C2/36
C08F10/02
B01J31/143
B01J31/189
B01J31/2438
B01J2231/20
B01J2531/62
C07C2521/02
C07C2531/14
C07C2531/24
C07C2/36
C07C11/02
C07C2/36
C07C11/107
</t>
  </si>
  <si>
    <t xml:space="preserve">US202117467505
</t>
  </si>
  <si>
    <t xml:space="preserve">US202016929204 20200715
US202117467505 20210907
</t>
  </si>
  <si>
    <t xml:space="preserve">MOLECULAR SIEVE SSZ-122, ITS SYNTHESIS AND USE
</t>
  </si>
  <si>
    <t>US2022024775 (A1)</t>
  </si>
  <si>
    <t xml:space="preserve">B01J29/70
C01B39/48
</t>
  </si>
  <si>
    <t xml:space="preserve">B01J29/70
C01B39/026
C01B39/48
C01P2002/72
C01P2004/03
</t>
  </si>
  <si>
    <t xml:space="preserve">US202117324206
</t>
  </si>
  <si>
    <t xml:space="preserve">US202117324206 20210519
US202063054330P 20200721
</t>
  </si>
  <si>
    <t xml:space="preserve">PREPARATION METHOD OF CHROMIUM-SILICA CATALYST FOR POLYMERISATION
</t>
  </si>
  <si>
    <t>MY173317 (A)</t>
  </si>
  <si>
    <t xml:space="preserve">2020-01-15
</t>
  </si>
  <si>
    <t xml:space="preserve">SOLENBERGER ALAN L [US]
CLEAR KATHY S [US]
PRAETORIUS JEREMY M [US]
CYMBALUK TED H [US]
MCDANIEL MAX P [US]
SCHWERDTFEGER ERIC D [US]
</t>
  </si>
  <si>
    <t xml:space="preserve">B01J23/26
B01J35/023
B01J35/1019
B01J35/1023
B01J35/1038
B01J35/1042
B01J35/1047
B01J37/0203
B01J37/08
B01J37/14
C08F2/14
C08F2/34
C08F4/025
C08F4/24
C08F4/76
C08F4/78
C08F10/02
C08F110/02
C08F210/02
C08F210/16
B01J37/0203
B01J37/0205
B01J37/086
B01J2523/00
B01J2523/00
B01J2523/41
B01J2523/47
B01J2523/67
C08F110/02
C08F4/24
C08F110/02
C08F4/76
C08F110/02
C08F4/78
C08F210/16
C08F4/025
C08F210/16
C08F4/24
C08F210/16
C08F210/14
C08F2500/12
</t>
  </si>
  <si>
    <t xml:space="preserve">MY2019PI05657
</t>
  </si>
  <si>
    <t xml:space="preserve">20180418
</t>
  </si>
  <si>
    <t xml:space="preserve">US201715495116 20170424
</t>
  </si>
  <si>
    <t xml:space="preserve">METHOD AND APPARATUS FOR AN ON-STREAM PARTICLE REPLACEMENT SYSTEM FOR COUNTERCURRENT CONTACT OF A GAS AND LIQUID FEED STREAM WITH A PACKED BED.
</t>
  </si>
  <si>
    <t>MY105733 (A)</t>
  </si>
  <si>
    <t xml:space="preserve">1994-11-30
</t>
  </si>
  <si>
    <t xml:space="preserve">DAVID S SMITH [US]
DAVID C KRAMER [US]
BRUCE E STANGELAND [US]
ROBERT W BACTEL [US]
GEORGIEANNA L SCHEUERMAN [US]
JAMES T MCCALL [US]
</t>
  </si>
  <si>
    <t xml:space="preserve">CHEVRON RESEARCH &amp; TECH COMPANY A DIVISION OF CHEVRON U S A INC [US]
</t>
  </si>
  <si>
    <t xml:space="preserve">B01J8/00
B01J8/12
B01J8/18
B01J8/22
C10G35/10
C10G45/02
C10G45/20
C10G49/00
C10G49/14
</t>
  </si>
  <si>
    <t xml:space="preserve">B01J8/008
B01J8/125
B01J8/1881
B01J8/22
C10G49/002
C10G49/14
B01J2208/00884
</t>
  </si>
  <si>
    <t xml:space="preserve">MY1919PI901191
</t>
  </si>
  <si>
    <t xml:space="preserve">19900717
</t>
  </si>
  <si>
    <t xml:space="preserve">US19890381948 19890719
</t>
  </si>
  <si>
    <t xml:space="preserve">HYDRODEMETALATION AND HYDRODESULFURIZATION USING A CATALYST OF SPECIFIED MACROPOROSITY.
</t>
  </si>
  <si>
    <t>MY104228 (A)</t>
  </si>
  <si>
    <t xml:space="preserve">1994-02-28
</t>
  </si>
  <si>
    <t xml:space="preserve">DAVID R JOHNSON [US]
</t>
  </si>
  <si>
    <t xml:space="preserve">B01J23/26
B01J23/85
B01J35/10
C01G45/06
C10G45/04
C10G45/08
C10G45/12
</t>
  </si>
  <si>
    <t xml:space="preserve">B01J23/85
B01J35/1014
B01J35/1019
B01J35/1042
B01J35/1061
B01J35/108
C10G45/04
C10G45/06
C10G47/02
</t>
  </si>
  <si>
    <t xml:space="preserve">MY1919PI891354
</t>
  </si>
  <si>
    <t xml:space="preserve">19891004
</t>
  </si>
  <si>
    <t xml:space="preserve">US19880253010 19881004
</t>
  </si>
  <si>
    <t xml:space="preserve">Hydroisomerization catalyst with improved thermal stability
</t>
  </si>
  <si>
    <t>US11229903 (B1)</t>
  </si>
  <si>
    <t xml:space="preserve">ZHANG YIHUA [US]
OJO ADEOLA FLORENCE [US]
LEI GUAN-DAO [US]
</t>
  </si>
  <si>
    <t xml:space="preserve">CHEVRON USA INC [US]
CHEVORN U S A INC [US]
</t>
  </si>
  <si>
    <t xml:space="preserve">B01J21/04
B01J23/10
B01J23/63
B01J23/83
B01J23/89
B01J29/70
B01J37/04
C10G45/64
B01J35/02
B01J37/08
</t>
  </si>
  <si>
    <t xml:space="preserve">B01J21/04
B01J23/10
B01J23/63
B01J23/83
B01J23/894
B01J29/005
B01J29/7049
B01J29/74
B01J29/7446
B01J29/7461
B01J29/7646
B01J29/7661
B01J29/80
B01J37/04
C10G45/64
B01J29/708
B01J35/026
B01J37/08
B01J2229/42
C10G2400/10
</t>
  </si>
  <si>
    <t xml:space="preserve">US202017138068
</t>
  </si>
  <si>
    <t xml:space="preserve">US202017138068 20201230
</t>
  </si>
  <si>
    <t xml:space="preserve">US2007129234 (A1)
US9984314 (B2)
US5736482 (A)
US11001502 (B2)
CN110102338 (A)
US5736482 (A)
US9984314 (B2)
US11001502 (B2)
US2007129234 (A1)
CN110102338 (A)
</t>
  </si>
  <si>
    <t xml:space="preserve">US3852207 (A)
US4673487 (A)
US5135638 (A)
US5282958 (A)
US6790433 (B2)
US7282134 (B2)
US9802830 (B2)
US9920260 (B2)
US10618816 (B2)
WO2017034823 (A1)
</t>
  </si>
  <si>
    <t xml:space="preserve">Additive Systems Containing an Antioxidant and a Glycerol Stearate for Improved Color in Polyethylene Resins
</t>
  </si>
  <si>
    <t>KR20220002862 (A)</t>
  </si>
  <si>
    <t xml:space="preserve">2022-01-07
</t>
  </si>
  <si>
    <t xml:space="preserve">KAMPLAIN JUSTIN W
LANIER ELIZABETH M
</t>
  </si>
  <si>
    <t xml:space="preserve">C08J3/12
C08K5/00
C08K5/103
C08K5/13
C08K5/42
C08K5/524
C08L23/06
C08L23/08
C08L23/12
</t>
  </si>
  <si>
    <t xml:space="preserve">C08F10/02
C08J3/126
C08J3/226
C08K5/005
C08K5/103
C08K5/13
C08K5/38
C08K5/42
C08K5/524
C08K5/526
C08L23/06
C08L23/0853
C08L23/12
C08J2323/04
C08J2323/08
C08J2423/04
C08J2423/06
C08J2423/10
C08J2423/12
C08K5/005
C08K2201/014
C08K5/005
C08L23/04
C08K5/103
C08L23/04
C08K5/13
C08L23/04
C08K5/38
C08L23/00
C08K5/526
C08L23/04
</t>
  </si>
  <si>
    <t xml:space="preserve">KR20217023287
</t>
  </si>
  <si>
    <t xml:space="preserve">US201916396866 20190429
WO2020US29045 20200421
</t>
  </si>
  <si>
    <t xml:space="preserve">System and method for thermal destruction of undesired substances by smoldering combustion
</t>
  </si>
  <si>
    <t>AU2021286387 (A1)</t>
  </si>
  <si>
    <t xml:space="preserve">THOMAS DAVID G
SRA KANWARTEJ S
BIRETA PAUL J H
SABADELL GABREIL P
</t>
  </si>
  <si>
    <t xml:space="preserve">B09C1/06
B09C1/08
F23C99/00
F23G7/14
</t>
  </si>
  <si>
    <t xml:space="preserve">B09C1/06
F23G7/14
F23G2209/24
</t>
  </si>
  <si>
    <t xml:space="preserve">AU20210286387
</t>
  </si>
  <si>
    <t xml:space="preserve">AU20210286387 20211216
AU20180276170 20180525
US201715608797 20170530
WO2018IB53727 20180525
</t>
  </si>
  <si>
    <t xml:space="preserve">CRYSTALLITE SIZE IN ROCK SAMPLES
</t>
  </si>
  <si>
    <t>WO2022005477 (A1)</t>
  </si>
  <si>
    <t xml:space="preserve">STOKES REBECCA [US]
MONTGOMERY PAUL [GB]
RATHBUN ANDREW [US]
</t>
  </si>
  <si>
    <t xml:space="preserve">C09K8/02
E21B7/00
E21B49/00
H05G1/60
</t>
  </si>
  <si>
    <t xml:space="preserve">H05G1/60
</t>
  </si>
  <si>
    <t xml:space="preserve">WO2020US40552
</t>
  </si>
  <si>
    <t xml:space="preserve">WO2020US40552 20200701
</t>
  </si>
  <si>
    <t xml:space="preserve">US2009103677 (A1)
US2009178439 (A1)
US2014376685 (A1)
US2019285560 (A1)
CN104181603 (A)
US2009084604 (A1)
US2013179080 (A1)
</t>
  </si>
  <si>
    <t xml:space="preserve">XP055895915
</t>
  </si>
  <si>
    <t xml:space="preserve">STRATIGRAPHIC METHODS
</t>
  </si>
  <si>
    <t>WO2022005475 (A1)</t>
  </si>
  <si>
    <t xml:space="preserve">MONTGOMERY PAUL [GB]
RATCLIFFE KENNETH [GB]
MATHIA ELIZA [GB]
WIGAND MARCUS [US]
</t>
  </si>
  <si>
    <t xml:space="preserve">E21B47/00
E21B49/00
G01N33/24
G01V1/40
</t>
  </si>
  <si>
    <t xml:space="preserve">E21B47/00
E21B49/00
G01N33/24
G01V99/005
G01V1/50
</t>
  </si>
  <si>
    <t xml:space="preserve">WO2020US40539
</t>
  </si>
  <si>
    <t xml:space="preserve">WO2020US40539 20200701
</t>
  </si>
  <si>
    <t xml:space="preserve">US2016018556 (A1)
US2014100833 (A1)
US2013144561 (A1)
WO2019204555 (A1)
US2019339248 (A1)
US2018364381 (A1)
US2015310140 (A1)
</t>
  </si>
  <si>
    <t xml:space="preserve">PROPERTIES OF ROCKS
</t>
  </si>
  <si>
    <t>WO2022005476 (A1)</t>
  </si>
  <si>
    <t xml:space="preserve">MONTGOMERY PAUL [GB]
JONES COLIN [GB]
RATCLIFFE KENNETH THOMAS [GB]
MATHIA ELIZA [GB]
</t>
  </si>
  <si>
    <t xml:space="preserve">E21B49/00
G01N15/00
G01N33/00
G01N33/24
</t>
  </si>
  <si>
    <t xml:space="preserve">G01N15/00
G01N21/274
G01N21/3563
G01N21/84
G01N29/07
G01N29/28
G01N33/24
G01N2021/3595
G01N2021/8472
G01N2201/1296
G01N2291/0232
G01N2291/02827
</t>
  </si>
  <si>
    <t xml:space="preserve">WO2020US40548
</t>
  </si>
  <si>
    <t xml:space="preserve">WO2020US40548 20200701
</t>
  </si>
  <si>
    <t xml:space="preserve">US7126340 (B1)
US2010326669 (A1)
US2015235376 (A1)
US2017235016 (A1)
</t>
  </si>
  <si>
    <t xml:space="preserve">XP028788915
</t>
  </si>
  <si>
    <t xml:space="preserve">SILICA IN ROCK SAMPLES
</t>
  </si>
  <si>
    <t>WO2022005473 (A1)</t>
  </si>
  <si>
    <t xml:space="preserve">MATHIA ELIZA [GB]
MONTGOMERY PAUL [GB]
RATCLIFFE KENNETH [GB]
</t>
  </si>
  <si>
    <t xml:space="preserve">G01N33/24
G01V11/00
G01V99/00
</t>
  </si>
  <si>
    <t xml:space="preserve">G01N33/24
</t>
  </si>
  <si>
    <t xml:space="preserve">WO2020US40533
</t>
  </si>
  <si>
    <t xml:space="preserve">WO2020US40533 20200701
</t>
  </si>
  <si>
    <t xml:space="preserve">US9528874 (B2)
CN111189830 (A)
CN106124602 (A)
</t>
  </si>
  <si>
    <t xml:space="preserve">XP055897111
XP055897110
XP036137575
</t>
  </si>
  <si>
    <t xml:space="preserve">SPECTROSCOPIC ANALYSIS OF ROCKS
</t>
  </si>
  <si>
    <t>WO2022005474 (A1)</t>
  </si>
  <si>
    <t xml:space="preserve">RATCLIFFE KENNETH THOMAS [GB]
MORGAN LUKE [GB]
MONTGOMERY PAUL [GB]
FISCHER TIMOTHY B [US]
</t>
  </si>
  <si>
    <t xml:space="preserve">E21B49/02
G01N21/17
G01N21/25
G01N21/31
G01N21/84
</t>
  </si>
  <si>
    <t xml:space="preserve">G01N21/274
G01N21/3563
G01N21/84
G01N2021/3595
G01N2201/129
</t>
  </si>
  <si>
    <t xml:space="preserve">WO2020US40536
</t>
  </si>
  <si>
    <t xml:space="preserve">WO2020US40536 20200701
</t>
  </si>
  <si>
    <t xml:space="preserve">US2016018556 (A1)
US2018347354 (A1)
US2019072534 (A1)
US10515715 (B1)
</t>
  </si>
  <si>
    <t xml:space="preserve">System and method for accelerated computation of subsurface representations
</t>
  </si>
  <si>
    <t>AU2020283448 (A1)</t>
  </si>
  <si>
    <t xml:space="preserve">SUN TAO
STREBELLE SEBASTIEN B
HARRIS ASHLEY D
AMARU MAISHA LARA
LI LEWIS
</t>
  </si>
  <si>
    <t xml:space="preserve">G06G7/48
</t>
  </si>
  <si>
    <t xml:space="preserve">G01V99/005
G06F30/27
G06N5/04
G06N20/00
G01V2210/661
</t>
  </si>
  <si>
    <t xml:space="preserve">AU20200283448
</t>
  </si>
  <si>
    <t xml:space="preserve">20200507
</t>
  </si>
  <si>
    <t xml:space="preserve">US201962853530P 20190528
US201916706596 20191206
WO2020US31869 20200507
</t>
  </si>
  <si>
    <t xml:space="preserve">RAPID ACTIVATION PROCESS AND ACTIVATION TREATMENTS FOR CHROMIUM CATALYSTS FOR PRODUCING HIGH MELT INDEX POLYETHYLENES
</t>
  </si>
  <si>
    <t>US2022017661 (A1)</t>
  </si>
  <si>
    <t xml:space="preserve">MCDANIEL MAX P [US]
CLEAR KATHY S [US]
ELLIS WILLIAM C [US]
GAGAN DELORIS R [US]
CYMBALUK TED H [US]
</t>
  </si>
  <si>
    <t xml:space="preserve">C08F4/24
C08F10/02
C08F110/02
</t>
  </si>
  <si>
    <t xml:space="preserve">C08F4/24
C08F10/02
C08F110/02
C08F2500/12
C08F10/02
C08F4/24
C08F10/02
C08F2500/12
C08F110/02
C08F2500/12
</t>
  </si>
  <si>
    <t xml:space="preserve">US202117480025
</t>
  </si>
  <si>
    <t xml:space="preserve">US201862735999P 20180925
US201916577423 20190920
US202117480025 20210920
</t>
  </si>
  <si>
    <t xml:space="preserve">Metallocene Catalyst Systems With Chemically-Treated Solid Oxides For Producing Ethylene-Based Plastomers And Elastomers
</t>
  </si>
  <si>
    <t>US11326003 (B2); US2022017668 (A1)</t>
  </si>
  <si>
    <t xml:space="preserve">KUFELD SCOTT E [US]
MCDANIEL MAX P [US]
DOOLEY KENNETH A [US]
</t>
  </si>
  <si>
    <t xml:space="preserve">C08F210/02
C08F210/16
C08F2500/16
C08F210/16
C08F4/65927
C08F210/16
C08F210/14
C08F2500/27
C08F2500/12
C08F2500/08
C08F2500/09
C08F210/16
C08F210/14
C08F2500/27
C08F2500/12
C08F2500/08
C08F2500/09
C08F2500/08
</t>
  </si>
  <si>
    <t xml:space="preserve">US202117480240
</t>
  </si>
  <si>
    <t xml:space="preserve">US202016928130 20200714
US202117480240 20210921
</t>
  </si>
  <si>
    <t xml:space="preserve">AROMATIZATION CATALYST ACTIVITY AND SELECTIVITY IMPROVEMENT WITH ALCOHOL ADDITION DURING CATALYST PREPARATION
</t>
  </si>
  <si>
    <t>US2022016610 (A1)</t>
  </si>
  <si>
    <t xml:space="preserve">HAKIM SIKANDER [US]
</t>
  </si>
  <si>
    <t xml:space="preserve">B01J29/62
B01J35/02
B01J37/02
B01J37/04
B01J37/06
B01J37/24
B01J37/26
</t>
  </si>
  <si>
    <t xml:space="preserve">B01J29/62
B01J35/02
B01J37/0201
B01J37/0203
B01J37/04
B01J37/06
B01J37/24
B01J37/26
C10G35/085
C10G45/70
</t>
  </si>
  <si>
    <t xml:space="preserve">US202117376303
</t>
  </si>
  <si>
    <t xml:space="preserve">US202117376303 20210715
US202063053006P 20200717
</t>
  </si>
  <si>
    <t xml:space="preserve">SYSTEM AND METHOD FOR 3D SEISMIC VELOCITY ESTIMATION
</t>
  </si>
  <si>
    <t>US2022018981 (A1)</t>
  </si>
  <si>
    <t xml:space="preserve">WANG ENNING [US]
</t>
  </si>
  <si>
    <t xml:space="preserve">G01V1/282
G01V1/303
G01V2210/614
G01V2210/6222
</t>
  </si>
  <si>
    <t xml:space="preserve">US202117369825
</t>
  </si>
  <si>
    <t xml:space="preserve">US202117369825 20210707
US202063052943P 20200716
</t>
  </si>
  <si>
    <t xml:space="preserve">HYDROCRACKING CATALYST FOR HEAVY DISTILLATE
</t>
  </si>
  <si>
    <t>WO2021257538 (A1)</t>
  </si>
  <si>
    <t xml:space="preserve">JIA JIFEI [US]
ZHAN BI-ZENG [US]
MAESEN THEODORUS LUDOVICUS MICHAEL [US]
</t>
  </si>
  <si>
    <t xml:space="preserve">C10G45/16
C10G47/26
C10G65/12
</t>
  </si>
  <si>
    <t xml:space="preserve">B01J23/888
B01J37/0009
B01J37/0207
C10G47/12
C10G47/20
B01J31/04
B01J31/28
C10G2300/1074
</t>
  </si>
  <si>
    <t xml:space="preserve">WO2021US37389
</t>
  </si>
  <si>
    <t xml:space="preserve">US202063040899P 20200618
</t>
  </si>
  <si>
    <t xml:space="preserve">US2015136646 (A1)
WO2016081216 (A1)
US2016214094 (A1)
WO2018125281 (A1)
US2018361366 (A1)
</t>
  </si>
  <si>
    <t xml:space="preserve">OFFSHORE STRUCTURE
</t>
  </si>
  <si>
    <t>MY171251 (A)</t>
  </si>
  <si>
    <t xml:space="preserve">2019-10-04
</t>
  </si>
  <si>
    <t xml:space="preserve">HALL DAVID LEONARD [GB]
DEAN GARY [GB]
KNIGHT DUNCAN [GB]
CLARK ANTHONY [GB]
KIRKPATRICK ANDREW [GB]
OLIVER PAUL [GB]
MUNRO BRUCE JOHN [GB]
MCKAY LINDSAY [GB]
RODGER ALAN [US]
REID ERIC [GB]
MACLEOD DONALD [GB]
</t>
  </si>
  <si>
    <t xml:space="preserve">CHEVRON NORTH SEA LTD [GB]
MITSUI E&amp;P UK LTD [GB]
CONOCOPHILLIPS U K LTD [GB]
CONOCOPHILLIPS U K THETA LTD [GB]
CONOCOPHILLIPS PETROLEUM COMPANY U K LTD [GB]
</t>
  </si>
  <si>
    <t xml:space="preserve">E02B17/00
</t>
  </si>
  <si>
    <t xml:space="preserve">E02B17/00
E02B17/02
E02B17/027
F16C23/045
F16C33/74
E02B2017/0039
E02B2017/0056
E02B2017/006
E02B2017/0073
</t>
  </si>
  <si>
    <t xml:space="preserve">MY2014PI02874
</t>
  </si>
  <si>
    <t xml:space="preserve">20130409
</t>
  </si>
  <si>
    <t xml:space="preserve">GB20120006377 20120411
</t>
  </si>
  <si>
    <t xml:space="preserve">PIPELINE REACTION FOR REMOVING HEAVY METALS FROM PRODUCED FLUIDS
</t>
  </si>
  <si>
    <t>MY172152 (A)</t>
  </si>
  <si>
    <t xml:space="preserve">2019-11-14
</t>
  </si>
  <si>
    <t xml:space="preserve">GALLUP DARRELL LYNN [US]
YEAN SUJIN [US]
O'REAR DENNIS JOHN [US]
YOUNG LYMAN ARNOLD [US]
COOPER RUSSELL EVAN [US]
</t>
  </si>
  <si>
    <t xml:space="preserve">C10G19/00
C10G21/08
C10G27/00
C10G31/08
E21B43/36
</t>
  </si>
  <si>
    <t xml:space="preserve">C10G19/00
C10G21/08
C10G27/00
C10G31/08
C10G53/04
E21B43/34
E21B43/36
C10G2300/205
</t>
  </si>
  <si>
    <t xml:space="preserve">MY2014PI03180
</t>
  </si>
  <si>
    <t xml:space="preserve">20130516
</t>
  </si>
  <si>
    <t xml:space="preserve">US201261647674P 20120516
</t>
  </si>
  <si>
    <t xml:space="preserve">METHODS FOR DRILLING WELLBORES USING THINNER COMPOSITIONS
</t>
  </si>
  <si>
    <t>CN113924352 (A)</t>
  </si>
  <si>
    <t xml:space="preserve">BISHOP MARSHALL D
ANDERSON JOHNNIE E
</t>
  </si>
  <si>
    <t xml:space="preserve">C09K8/20
</t>
  </si>
  <si>
    <t xml:space="preserve">C09K8/03
C09K8/203
</t>
  </si>
  <si>
    <t xml:space="preserve">CN20208038813
</t>
  </si>
  <si>
    <t xml:space="preserve">US201962831386P 20190409
WO2020US27179 20200408
</t>
  </si>
  <si>
    <t>dell as the applicant</t>
  </si>
  <si>
    <t>Displaying publications 1 - 250 as of 2022-05-10</t>
  </si>
  <si>
    <t xml:space="preserve">Adjusting underlighting of a keyboard input device
</t>
  </si>
  <si>
    <t>US11324093 (B1)</t>
  </si>
  <si>
    <t xml:space="preserve">PRUITT JOHN S [US]
SUMMA ERIK [US]
COX TYLER RYAN [US]
</t>
  </si>
  <si>
    <t xml:space="preserve">DELL PRODUCTS LP [US]
</t>
  </si>
  <si>
    <t xml:space="preserve">G06F3/02
H05B47/105
H05B47/155
</t>
  </si>
  <si>
    <t xml:space="preserve">G06F3/0202
G06F3/0227
H05B47/105
H05B47/155
</t>
  </si>
  <si>
    <t xml:space="preserve">US202117150042
</t>
  </si>
  <si>
    <t xml:space="preserve">US202117150042 20210115
</t>
  </si>
  <si>
    <t xml:space="preserve">Updating a computing device of an information handling system
</t>
  </si>
  <si>
    <t>US11321075 (B1)</t>
  </si>
  <si>
    <t xml:space="preserve">GORE SANTOSH HANAMANT [IN]
MADALA RAVEENDRA BABU [IN]
</t>
  </si>
  <si>
    <t xml:space="preserve">G06F8/654
G06F9/4401
G06F11/07
G06F11/14
</t>
  </si>
  <si>
    <t xml:space="preserve">G06F8/654
G06F9/4401
G06F11/0754
G06F11/1417
G06F11/1438
</t>
  </si>
  <si>
    <t xml:space="preserve">US202117141884
</t>
  </si>
  <si>
    <t xml:space="preserve">US202117141884 20210105
</t>
  </si>
  <si>
    <t xml:space="preserve">Information handling system handle with integrated thermal rejection system
</t>
  </si>
  <si>
    <t>US11320876 (B1)</t>
  </si>
  <si>
    <t xml:space="preserve">NORTH TRAVIS C [US]
FILES JACE W [US]
MORRISON JOHN TREVOR [US]
</t>
  </si>
  <si>
    <t xml:space="preserve">G06F1/20
H05K5/02
H05K7/20
</t>
  </si>
  <si>
    <t xml:space="preserve">G06F1/203
H05K5/023
H05K7/20163
H05K7/20172
H05K7/20309
H05K7/20318
H05K7/20336
</t>
  </si>
  <si>
    <t xml:space="preserve">US202017113509
</t>
  </si>
  <si>
    <t xml:space="preserve">US202017113509 20201207
</t>
  </si>
  <si>
    <t xml:space="preserve">Automated recovery from raid double failure
</t>
  </si>
  <si>
    <t>US11321178 (B1)</t>
  </si>
  <si>
    <t xml:space="preserve">YU RONG [US]
WU PENG [US]
HU SHAO [US]
PANG LIXIN [US]
</t>
  </si>
  <si>
    <t xml:space="preserve">EMC IP HOLDING CO LLC [US]
DELL PRODUCTS LP [US]
</t>
  </si>
  <si>
    <t xml:space="preserve">G06F11/07
G06F11/10
G06F11/14
</t>
  </si>
  <si>
    <t xml:space="preserve">G06F11/0772
G06F11/1096
G06F11/1461
G06F11/1469
</t>
  </si>
  <si>
    <t xml:space="preserve">US202117361401
</t>
  </si>
  <si>
    <t xml:space="preserve">20210629
</t>
  </si>
  <si>
    <t xml:space="preserve">US202117361401 20210629
</t>
  </si>
  <si>
    <t xml:space="preserve">Method and apparatus for determining and depicting effective storage capacity of a storage system
</t>
  </si>
  <si>
    <t>US11321010 (B1)</t>
  </si>
  <si>
    <t xml:space="preserve">JIANG JIAORUI [US]
O'HARE JEREMY [US]
</t>
  </si>
  <si>
    <t xml:space="preserve">G06F3/00
G06F3/06
</t>
  </si>
  <si>
    <t xml:space="preserve">G06F3/0604
G06F3/0655
G06F3/0683
</t>
  </si>
  <si>
    <t xml:space="preserve">US202117146889
</t>
  </si>
  <si>
    <t xml:space="preserve">US202117146889 20210112
</t>
  </si>
  <si>
    <t xml:space="preserve">FAN UNIT CONTAINING RECYCLED AND RENEWABLE POLYMERIC COMPOSITIONS
</t>
  </si>
  <si>
    <t>WO2022094498 (A1)</t>
  </si>
  <si>
    <t xml:space="preserve">ABBATIELLO NICHOLAS D [US]
HELBERG CHRISTOPHER [US]
TIAN XINHUA [CN]
</t>
  </si>
  <si>
    <t xml:space="preserve">B29C45/00
C08G63/183
C08K13/02
</t>
  </si>
  <si>
    <t xml:space="preserve">C08L67/02
C09K19/38
H05K7/20172
C08K3/04
C08K3/40
C08K7/06
C08K7/14
</t>
  </si>
  <si>
    <t xml:space="preserve">WO2021US70480
</t>
  </si>
  <si>
    <t xml:space="preserve">US202017083194 20201028
</t>
  </si>
  <si>
    <t xml:space="preserve">KEYBOARD CONTAINING RECYCLED AND RENEWABLE POLYMERIC COMPOSITIONS
</t>
  </si>
  <si>
    <t>WO2022094497 (A1)</t>
  </si>
  <si>
    <t xml:space="preserve">ABBATIELLO NICHOLAS D [US]
TIAN XINHUA [CN]
</t>
  </si>
  <si>
    <t xml:space="preserve">B01J20/26
B01J20/34
</t>
  </si>
  <si>
    <t xml:space="preserve">C08J11/06
C08J11/10
G06F3/0202
H01H13/704
H01H13/88
C08J2301/02
C08J2367/03
C08J2369/00
C08J2371/02
C08K3/40
C08K7/14
C08L71/02
</t>
  </si>
  <si>
    <t xml:space="preserve">WO2021US70476
</t>
  </si>
  <si>
    <t xml:space="preserve">US202017083143 20201028
</t>
  </si>
  <si>
    <t xml:space="preserve">POWER CORD ASSEMBLY CONTAINING RECYCLED AND RENEWABLE POLYMERIC COMPOSITIONS
</t>
  </si>
  <si>
    <t>WO2022094496 (A1)</t>
  </si>
  <si>
    <t xml:space="preserve">C08L23/16
C08L59/04
H01B9/04
H01B13/06
H01R9/22
H01R24/30
</t>
  </si>
  <si>
    <t xml:space="preserve">H01B3/42
H01B9/00
H01B13/148
</t>
  </si>
  <si>
    <t xml:space="preserve">WO2021US70474
</t>
  </si>
  <si>
    <t xml:space="preserve">US202017083072 20201028
</t>
  </si>
  <si>
    <t xml:space="preserve">SYSTEMS AND METHODS FOR VARYING AN IMPEDANCE OF A CABLE
</t>
  </si>
  <si>
    <t>US2022140819 (A1)</t>
  </si>
  <si>
    <t xml:space="preserve">FARKAS SANDOR [US]
MUTNURY BHYRAV M [US]
</t>
  </si>
  <si>
    <t xml:space="preserve">H03H7/06
H03K3/017
</t>
  </si>
  <si>
    <t xml:space="preserve">H03H7/06
H03K3/017
H04B3/542
H04B3/548
H04L25/026
</t>
  </si>
  <si>
    <t xml:space="preserve">US202017088306
</t>
  </si>
  <si>
    <t xml:space="preserve">US202017088306 20201103
</t>
  </si>
  <si>
    <t xml:space="preserve">Display Chassis Design for Narrow Border Portable Information Handling System
</t>
  </si>
  <si>
    <t>US2022137668 (A1)</t>
  </si>
  <si>
    <t xml:space="preserve">SCHWAGER MARK ANDREW [US]
HUANG YU-FENG [TW]
CHENG KAI-YUAN [TW]
</t>
  </si>
  <si>
    <t xml:space="preserve">G06F1/1616
G06F1/1654
G06F1/1607
G06F1/1656
</t>
  </si>
  <si>
    <t xml:space="preserve">US202017084677
</t>
  </si>
  <si>
    <t xml:space="preserve">US202017084677 20201030
</t>
  </si>
  <si>
    <t xml:space="preserve">SYSTEM AND METHOD FOR TURNING OFF A DISPLAY DEVICE BASED ON ENERGY USAGE
</t>
  </si>
  <si>
    <t>US2022137696 (A1)</t>
  </si>
  <si>
    <t xml:space="preserve">FILES JACE W [US]
MORRISON JOHN T [US]
</t>
  </si>
  <si>
    <t xml:space="preserve">G06F1/3218
G06F1/3234
G09G3/20
</t>
  </si>
  <si>
    <t xml:space="preserve">G06F1/3218
G06F1/3265
G09G2330/022
G09G2330/027
</t>
  </si>
  <si>
    <t xml:space="preserve">US202017090049
</t>
  </si>
  <si>
    <t xml:space="preserve">US202017090049 20201105
</t>
  </si>
  <si>
    <t xml:space="preserve">BLOWER SYSTEM WITH AN INNER AXIAL FAN BLADE SET AND AN OUTER CENTRIFUGAL FAN BLADE SET
</t>
  </si>
  <si>
    <t>US2022136520 (A1)</t>
  </si>
  <si>
    <t xml:space="preserve">HE QINGHONG [US]
</t>
  </si>
  <si>
    <t xml:space="preserve">F04D29/28
F04D29/32
F04D29/62
F04D29/64
</t>
  </si>
  <si>
    <t xml:space="preserve">F04D29/281
F04D29/325
F04D29/624
F04D29/644
</t>
  </si>
  <si>
    <t xml:space="preserve">US202017085258
</t>
  </si>
  <si>
    <t xml:space="preserve">US202017085258 20201030
</t>
  </si>
  <si>
    <t xml:space="preserve">SYSTEM AND METHOD FOR OVERDRIVE SETTING CONTROL ON A LIQUID CRYSTAL DISPLAY
</t>
  </si>
  <si>
    <t>US2022139346 (A1)</t>
  </si>
  <si>
    <t xml:space="preserve">KO HYUNSEOK [SG]
OH GUENTAEK [SG]
</t>
  </si>
  <si>
    <t xml:space="preserve">G09G3/20
G09G3/36
</t>
  </si>
  <si>
    <t xml:space="preserve">G09G3/2096
G09G3/36
G09G3/3648
G09G2310/08
G09G2320/0252
G09G2320/06
G09G2354/00
G09G2360/12
G09G2370/04
</t>
  </si>
  <si>
    <t xml:space="preserve">US202117552801
</t>
  </si>
  <si>
    <t xml:space="preserve">US202017089339 20201104
US202117552801 20211216
</t>
  </si>
  <si>
    <t xml:space="preserve">SYSTEMS AND METHODS FOR DYNAMIC CAMERA FILTERING
</t>
  </si>
  <si>
    <t>US2022138918 (A1)</t>
  </si>
  <si>
    <t xml:space="preserve">IYER VIVEK VISWANATHAN [US]
HAMLIN DANIEL L [US]
</t>
  </si>
  <si>
    <t xml:space="preserve">G06T5/00
G06T5/20
H04N5/235
H04N5/262
</t>
  </si>
  <si>
    <t xml:space="preserve">G06T5/009
G06T5/20
H04N5/2355
H04N5/2621
</t>
  </si>
  <si>
    <t xml:space="preserve">US202017087912
</t>
  </si>
  <si>
    <t xml:space="preserve">US202017087912 20201103
</t>
  </si>
  <si>
    <t xml:space="preserve">SYSTEMS AND METHODS FOR ACHIEVING FASTER BOOT TIMES USING BIOS ATTRIBUTE MITIGATION
</t>
  </si>
  <si>
    <t>US2022137982 (A1)</t>
  </si>
  <si>
    <t xml:space="preserve">SAMUEL BALASINGH P [US]
IYER VIVEK VISWANATHAN [US]
</t>
  </si>
  <si>
    <t xml:space="preserve">G06F9/4401
G06F9/445
</t>
  </si>
  <si>
    <t xml:space="preserve">G06F9/4406
G06F9/4411
G06F9/44505
G06F9/44578
</t>
  </si>
  <si>
    <t xml:space="preserve">US202017087021
</t>
  </si>
  <si>
    <t xml:space="preserve">US202017087021 20201102
</t>
  </si>
  <si>
    <t xml:space="preserve">SYSTEMS AND METHODS FOR ADAPTIVE ELECTRONIC PRIVACY SCREEN BASED ON INFORMATION HANDLING SYSTEM CONTEXT
</t>
  </si>
  <si>
    <t>US2022138346 (A1)</t>
  </si>
  <si>
    <t xml:space="preserve">G06F21/55
G06F21/62
</t>
  </si>
  <si>
    <t xml:space="preserve">G06F21/554
G06F21/6245
</t>
  </si>
  <si>
    <t xml:space="preserve">US202017087242
</t>
  </si>
  <si>
    <t xml:space="preserve">US202017087242 20201102
</t>
  </si>
  <si>
    <t xml:space="preserve">ENCRYPTION AS A SERVICE WITH REQUEST PATTERN ANOMALY DETECTION
</t>
  </si>
  <si>
    <t>US2022138321 (A1)</t>
  </si>
  <si>
    <t xml:space="preserve">SHRESTHA RAJAN [US]
DINH HUNG [US]
MOHANTY BIJAN [US]
SYED SABU K [US]
WINSLOW GREG [US]
</t>
  </si>
  <si>
    <t xml:space="preserve">G06F16/28
G06F21/56
G06F21/60
G06N20/00
H04L9/08
</t>
  </si>
  <si>
    <t xml:space="preserve">G06F16/285
G06F21/565
G06F21/602
G06N20/00
H04L9/0891
G06F2221/034
</t>
  </si>
  <si>
    <t xml:space="preserve">US202017083507
</t>
  </si>
  <si>
    <t xml:space="preserve">US202017083507 20201029
</t>
  </si>
  <si>
    <t xml:space="preserve">SYSTEMS AND METHODS FOR MODIFYING SECURITY OR PRIVACY MODE OF INFORMATION HANDLING SYSTEM PERIPHERALS
</t>
  </si>
  <si>
    <t>US2022138355 (A1)</t>
  </si>
  <si>
    <t xml:space="preserve">HAMLIN DANIEL L [US]
IYER VIVEK VISWANATHAN [US]
</t>
  </si>
  <si>
    <t xml:space="preserve">G06F21/60
G06F21/83
</t>
  </si>
  <si>
    <t xml:space="preserve">G06F21/604
G06F21/83
</t>
  </si>
  <si>
    <t xml:space="preserve">US202017087940
</t>
  </si>
  <si>
    <t xml:space="preserve">US202017087940 20201103
</t>
  </si>
  <si>
    <t xml:space="preserve">WORKLOAD COMPLIANCE GOVERNOR SYSTEM
</t>
  </si>
  <si>
    <t>US2022138013 (A1)</t>
  </si>
  <si>
    <t xml:space="preserve">KHATRI MUKUND P [US]
CHAWLA GAURAV [US]
DAWKINS WILLIAM PRICE [US]
JREIJ ELIE [US]
SANDERS MARK STEVEN [US]
O'BRIEN III WALTER A [US]
HORMUTH ROBERT W [US]
PIKE JIMMY D [US]
</t>
  </si>
  <si>
    <t xml:space="preserve">G06F9/5044
G06F9/505
G06F9/5083
</t>
  </si>
  <si>
    <t xml:space="preserve">US202017083455
</t>
  </si>
  <si>
    <t xml:space="preserve">US202017083455 20201029
</t>
  </si>
  <si>
    <t xml:space="preserve">MULTI-VENDOR ACCELERATOR MANAGEMENT PROTOCOL INTEROPERABILITY
</t>
  </si>
  <si>
    <t>US2022137969 (A1)</t>
  </si>
  <si>
    <t xml:space="preserve">GUPTA CHITRAK [IN]
REDDY G SREENIVASULA [IN]
SOM SRIPARNA [IN]
HEREKAR ANIRUDDHA SURESH [IN]
</t>
  </si>
  <si>
    <t xml:space="preserve">G06F9/30
</t>
  </si>
  <si>
    <t xml:space="preserve">G06F9/30076
G06F9/3017
G06F9/3877
</t>
  </si>
  <si>
    <t xml:space="preserve">US202017084404
</t>
  </si>
  <si>
    <t xml:space="preserve">US202017084404 20201029
</t>
  </si>
  <si>
    <t xml:space="preserve">PERSONALIZING UNSTRUCTURED DATA ACCORDING TO USER PERMISSIONS
</t>
  </si>
  <si>
    <t>US2022138243 (A1)</t>
  </si>
  <si>
    <t xml:space="preserve">PALAGUMMI KALYAN [US]
DINH HUNG [US]
</t>
  </si>
  <si>
    <t xml:space="preserve">G06F9/54
G06F16/335
G06F16/35
G06F16/953
H04L9/06
</t>
  </si>
  <si>
    <t xml:space="preserve">G06F9/541
G06F16/335
G06F16/35
G06F16/953
H04L9/0643
</t>
  </si>
  <si>
    <t xml:space="preserve">US202017084846
</t>
  </si>
  <si>
    <t xml:space="preserve">US202017084846 20201030
</t>
  </si>
  <si>
    <t xml:space="preserve">CONTEXTUAL INTELLIGENCE FOR VIRTUAL WORKSPACES PRODUCED ACROSS INFORMATION HANDLING SYSTEMS (IHSs)
</t>
  </si>
  <si>
    <t>US2022137912 (A1)</t>
  </si>
  <si>
    <t xml:space="preserve">BULL SPENCER G [US]
KNOPPERT MICHIEL SEBASTIAAN EMANUEL PETRUS [NL]
</t>
  </si>
  <si>
    <t xml:space="preserve">G06F3/0482
G06F3/0486
G06F3/14
G06F9/451
</t>
  </si>
  <si>
    <t xml:space="preserve">G06F3/0482
G06F3/0486
G06F3/1446
G06F3/1454
G06F9/452
G09G2300/026
G09G2356/00
</t>
  </si>
  <si>
    <t xml:space="preserve">US202017087034
</t>
  </si>
  <si>
    <t xml:space="preserve">US202017087034 20201102
</t>
  </si>
  <si>
    <t xml:space="preserve">NATIVE MEMORY SEMANTIC REMOTE MEMORY ACCESS SYSTEM
</t>
  </si>
  <si>
    <t>US2022137816 (A1)</t>
  </si>
  <si>
    <t xml:space="preserve">HORMUTH ROBERT W [US]
PIKE JIMMY D [US]
JREIJ ELIE [US]
CHAWLA GAURAV [US]
SANDERS MARK STEVEN [US]
</t>
  </si>
  <si>
    <t xml:space="preserve">G06F3/0604
G06F3/0655
G06F3/0679
</t>
  </si>
  <si>
    <t xml:space="preserve">US202017085133
</t>
  </si>
  <si>
    <t xml:space="preserve">US202017085133 20201030
</t>
  </si>
  <si>
    <t xml:space="preserve">SYSTEM AND METHOD FOR MANAGING CLEANING POLICIES OF STORAGE DEVICES IN STORAGE DEVICE POOLS USING SELF-MONITORED STATISTICS AND INPUT/OUTPUT STATISTICS
</t>
  </si>
  <si>
    <t>US2022137853 (A1)</t>
  </si>
  <si>
    <t xml:space="preserve">NELOGAL CHANDRASHEKAR [US]
VISHWAKARMA RAHUL DEO [IN]
PRASAD PARMESHWR [IN]
</t>
  </si>
  <si>
    <t xml:space="preserve">G06F3/061
G06F3/0619
G06F3/0644
G06F3/0649
G06F3/0653
G06F3/0659
G06F3/0683
</t>
  </si>
  <si>
    <t xml:space="preserve">US202017085282
</t>
  </si>
  <si>
    <t xml:space="preserve">US202017085282 20201030
</t>
  </si>
  <si>
    <t xml:space="preserve">ADJUSTABLE VENTING RATIO MECHANISM FOR INFORMATION HANDLING SYSTEM
</t>
  </si>
  <si>
    <t>US2022141973 (A1)</t>
  </si>
  <si>
    <t xml:space="preserve">WANG YEN-LIN [TW]
LI CHAO-HUNG [TW]
HSUEH JEN-CHUN [TW]
</t>
  </si>
  <si>
    <t xml:space="preserve">G06F1/20
H05K5/02
</t>
  </si>
  <si>
    <t xml:space="preserve">G06F1/20
H05K5/0213
</t>
  </si>
  <si>
    <t xml:space="preserve">US202017088250
</t>
  </si>
  <si>
    <t xml:space="preserve">US202017088250 20201103
</t>
  </si>
  <si>
    <t xml:space="preserve">SYSTEM AND METHOD OF DISTRIBUTION OF ESIM PROFILES TO A PLURALITY OF ENTERPRISE ENDPOINT DEVICES
</t>
  </si>
  <si>
    <t>US2022141642 (A1)</t>
  </si>
  <si>
    <t xml:space="preserve">BOYAPALLE ANANTHA K [US]
PRAYAGA VENKATA S [US]
KOZLOWSKI JOSEPH [US]
ANDREWS CARLTON A [US]
QUINN LIAM B [US]
</t>
  </si>
  <si>
    <t xml:space="preserve">H04W8/18
H04W48/08
</t>
  </si>
  <si>
    <t xml:space="preserve">US202017085402
</t>
  </si>
  <si>
    <t xml:space="preserve">US202017085402 20201030
</t>
  </si>
  <si>
    <t xml:space="preserve">SYSTEMS AND METHODS FOR DISTRIBUTION OF SHARED CONTENT BASED ON SESSION CONTEXT
</t>
  </si>
  <si>
    <t>US2022141265 (A1)</t>
  </si>
  <si>
    <t xml:space="preserve">LELAND JAKE MITCHELL [US]
COX TYLER RYAN [US]
BULL SPENCER G [US]
</t>
  </si>
  <si>
    <t xml:space="preserve">G06F3/16
H04W4/80
</t>
  </si>
  <si>
    <t xml:space="preserve">G06F3/165
H04L65/4015
H04L65/403
H04W4/80
</t>
  </si>
  <si>
    <t xml:space="preserve">US202017088188
</t>
  </si>
  <si>
    <t xml:space="preserve">US202017088188 20201103
</t>
  </si>
  <si>
    <t xml:space="preserve">Chaos Engineering in Microservices Using a Service Mesh
</t>
  </si>
  <si>
    <t>US2022141304 (A1)</t>
  </si>
  <si>
    <t xml:space="preserve">GEFEN AVITAN [IL]
GAMLIEL ROI [IL]
</t>
  </si>
  <si>
    <t xml:space="preserve">G06F9/445
G06F9/45533
G06F11/3452
H04L41/0816
H04L45/02
H04L45/38
H04L67/1036
H04L67/567
H04L67/63
</t>
  </si>
  <si>
    <t xml:space="preserve">US202017086540
</t>
  </si>
  <si>
    <t xml:space="preserve">US202017086540 20201102
</t>
  </si>
  <si>
    <t xml:space="preserve">SYSTEM AND METHOD FOR MITIGATING ANALYTICS LOADS BETWEEN HARDWARE DEVICES
</t>
  </si>
  <si>
    <t>US2022141079 (A1)</t>
  </si>
  <si>
    <t xml:space="preserve">SAMUEL BALASINGH P [US]
MINK JACOB [US]
</t>
  </si>
  <si>
    <t xml:space="preserve">G06F16/28
</t>
  </si>
  <si>
    <t xml:space="preserve">G06F16/285
H04L41/046
H04L43/08
H04L67/10
</t>
  </si>
  <si>
    <t xml:space="preserve">US202017090376
</t>
  </si>
  <si>
    <t xml:space="preserve">US202017090376 20201105
</t>
  </si>
  <si>
    <t xml:space="preserve">METHOD TO JOIN MATERIALS WITH A DIFFERENT MELTING TEMPERATURE
</t>
  </si>
  <si>
    <t>ES2909002 (T3)</t>
  </si>
  <si>
    <t xml:space="preserve">2022-05-04
</t>
  </si>
  <si>
    <t xml:space="preserve">LAMBIASE FRANCESCO
PAOLETTI ALFONSO
</t>
  </si>
  <si>
    <t xml:space="preserve">UNIV DEGLI STUDI DELLAQUILA
</t>
  </si>
  <si>
    <t xml:space="preserve">B23K11/11
B23K11/20
B23K26/38
</t>
  </si>
  <si>
    <t xml:space="preserve">B23K11/115
B23K11/20
B23K26/38
</t>
  </si>
  <si>
    <t xml:space="preserve">ES20190211938T
</t>
  </si>
  <si>
    <t xml:space="preserve">20191127
</t>
  </si>
  <si>
    <t xml:space="preserve">IT20180010611 20181127
</t>
  </si>
  <si>
    <t xml:space="preserve">GENERATION OF A COMPATIBLE ORDER FOR A COMPUTER SYSTEM
</t>
  </si>
  <si>
    <t>MY116264 (A)</t>
  </si>
  <si>
    <t xml:space="preserve">ALAN E BEELITZ [US]
PAUL J MAIA [US]
</t>
  </si>
  <si>
    <t xml:space="preserve">DELL USA LP [US]
</t>
  </si>
  <si>
    <t xml:space="preserve">B65G61/00
G06F9/45
G06Q50/00
</t>
  </si>
  <si>
    <t xml:space="preserve">G06F8/63
G06F9/4411
G06F15/16
Y10S707/99934
</t>
  </si>
  <si>
    <t xml:space="preserve">MY1919PI983431
</t>
  </si>
  <si>
    <t xml:space="preserve">19980728
</t>
  </si>
  <si>
    <t xml:space="preserve">US19980012962 19980126
</t>
  </si>
  <si>
    <t xml:space="preserve">MANUFACTURING SYSTEM AND METHOD FOR ASSEMBLY OF COMPUTER SYSTEMS IN A BUILD-TO-ORDER ENVIRONMENT
</t>
  </si>
  <si>
    <t>MY116292 (A)</t>
  </si>
  <si>
    <t xml:space="preserve">LOIS GOSS [US]
</t>
  </si>
  <si>
    <t xml:space="preserve">B23P21/00
B23Q41/08
B65G61/00
G05B15/02
G05B19/418
G06F19/00
G06Q50/00
</t>
  </si>
  <si>
    <t xml:space="preserve">B23P21/00
G05B19/41865
G06Q30/0621
G06Q50/04
G05B2219/32022
G05B2219/32232
Y02P90/02
</t>
  </si>
  <si>
    <t xml:space="preserve">MY1919PI984856
</t>
  </si>
  <si>
    <t xml:space="preserve">19981026
</t>
  </si>
  <si>
    <t xml:space="preserve">US19980053524 19980331
</t>
  </si>
  <si>
    <t xml:space="preserve">FACTORY INSTALLING DESKTOP COMPONENTS FOR AN ACTIVE DESKTOP
</t>
  </si>
  <si>
    <t>MY116034 (A)</t>
  </si>
  <si>
    <t xml:space="preserve">ROY W STEDMAN [US]
JAMES MCGLOTHLIN [US]
</t>
  </si>
  <si>
    <t xml:space="preserve">G06F9/00
G06F9/06
G06F9/44
G06F9/445
G06F9/48
</t>
  </si>
  <si>
    <t xml:space="preserve">G06F9/00
G06F9/451
</t>
  </si>
  <si>
    <t xml:space="preserve">MY1919PI992238
</t>
  </si>
  <si>
    <t xml:space="preserve">19990603
</t>
  </si>
  <si>
    <t xml:space="preserve">US19980169324 19981009
</t>
  </si>
  <si>
    <t xml:space="preserve">PALLET, SYSTEM AND METHOD FOR USE IN TESTING AND/OR INSTALLING SOFTWARE ONTO A PERSONAL COMPUTER SYSTEM UNIT.
</t>
  </si>
  <si>
    <t>MY115927 (A)</t>
  </si>
  <si>
    <t xml:space="preserve">MICHAEL MCTAGUE [IE]
EDWARD O' SHEA [IE]
</t>
  </si>
  <si>
    <t xml:space="preserve">G01R1/04
G06F1/16
G06F11/22
G06F11/273
H05K5/02
H01R13/631
H01R13/641
H01R13/70
</t>
  </si>
  <si>
    <t xml:space="preserve">G01R1/0416
G06F11/22
G06F11/273
H01R13/631
H01R13/641
H01R13/70
</t>
  </si>
  <si>
    <t xml:space="preserve">MY1919PI993684
</t>
  </si>
  <si>
    <t xml:space="preserve">19990826
</t>
  </si>
  <si>
    <t xml:space="preserve">US19980173230 19981015
</t>
  </si>
  <si>
    <t xml:space="preserve">TROUBLESHOOTING COMPUTER SYSTEMS DURING MANUFACTURING USING STATE AND ATTIRIBUTE INFORMATION
</t>
  </si>
  <si>
    <t>MY115926 (A)</t>
  </si>
  <si>
    <t xml:space="preserve">ROGER WONG [US]
RICHARD D AMBERG [US]
SUBHA R RAM [US]
</t>
  </si>
  <si>
    <t xml:space="preserve">G06F11/00
G06F11/24
G06F11/273
G06F11/30
G21C17/00
</t>
  </si>
  <si>
    <t xml:space="preserve">G06F11/00
G06F11/273
</t>
  </si>
  <si>
    <t xml:space="preserve">MY1919PI993683
</t>
  </si>
  <si>
    <t xml:space="preserve">US19980177420 19981022
</t>
  </si>
  <si>
    <t xml:space="preserve">Method and apparatus for dynamically adjusting differentiated share prioritization in a storage system
</t>
  </si>
  <si>
    <t>US11314436 (B1)</t>
  </si>
  <si>
    <t xml:space="preserve">GAHLOT JAI [IN]
KUMAR SHIV [IN]
CHAUHAN AMIT [IN]
</t>
  </si>
  <si>
    <t xml:space="preserve">G06F3/061
G06F3/0631
G06F3/0644
G06F3/0653
G06F3/0664
G06F3/067
</t>
  </si>
  <si>
    <t xml:space="preserve">US202117237125
</t>
  </si>
  <si>
    <t xml:space="preserve">US202117237125 20210422
</t>
  </si>
  <si>
    <t xml:space="preserve">US2017251058 (A1)
US2021011779 (A1)
</t>
  </si>
  <si>
    <t xml:space="preserve">System and method for transfer of clipboard data between display screens
</t>
  </si>
  <si>
    <t>US11314353 (B1)</t>
  </si>
  <si>
    <t xml:space="preserve">FILES JACE W [US]
TRIM JAMES D [US]
MORRISON JOHN T [US]
</t>
  </si>
  <si>
    <t xml:space="preserve">G06F3/0354
G06F3/041
H04L9/08
H04W4/80
</t>
  </si>
  <si>
    <t xml:space="preserve">G06F3/03545
G06F3/04162
H04L9/0819
H04L9/0866
H04W4/80
</t>
  </si>
  <si>
    <t xml:space="preserve">US202117152396
</t>
  </si>
  <si>
    <t xml:space="preserve">US202117152396 20210119
</t>
  </si>
  <si>
    <t xml:space="preserve">US9436335 (B1)
US2017068339 (A1)
US2018254018 (A1)
US2020064937 (A1)
</t>
  </si>
  <si>
    <t xml:space="preserve">US2019163432 (A1)
US2019164520 (A1)
US10642317 (B2)
US10817079 (B2)
</t>
  </si>
  <si>
    <t xml:space="preserve">System for generating enterprise remediation documentation
</t>
  </si>
  <si>
    <t>US11314585 (B1)</t>
  </si>
  <si>
    <t xml:space="preserve">SHRESTHA SAURAV [US]
PATTON MARGARET [US]
MENDONCA CARLIN [US]
LAIRSEY JEFFREY M [US]
</t>
  </si>
  <si>
    <t xml:space="preserve">G06F11/07
H04L69/40
</t>
  </si>
  <si>
    <t xml:space="preserve">G06F11/0709
G06F11/0793
H04L69/40
</t>
  </si>
  <si>
    <t xml:space="preserve">US202117218536
</t>
  </si>
  <si>
    <t xml:space="preserve">US202117218536 20210331
</t>
  </si>
  <si>
    <t xml:space="preserve">US2006010497 (A1)
US2006129670 (A1)
US9471594 (B1)
US2017098087 (A1)
US2017269983 (A1)
US2018032736 (A1)
US2018285750 (A1)
US2020278901 (A1)
US2021019423 (A1)
US2021097058 (A1)
</t>
  </si>
  <si>
    <t xml:space="preserve">METHOD AND SYSTEM FOR LONG TERM STITCHING OF VIDEO DATA USING A DATA PROCESSING UNIT
</t>
  </si>
  <si>
    <t>US2022130426 (A1)</t>
  </si>
  <si>
    <t xml:space="preserve">PATEL DHARMESH M [US]
CHAGANTI RAVIKANTH [IN]
</t>
  </si>
  <si>
    <t xml:space="preserve">G11B27/031
G11B27/10
</t>
  </si>
  <si>
    <t xml:space="preserve">US202017080552
</t>
  </si>
  <si>
    <t xml:space="preserve">US202017080552 20201026
</t>
  </si>
  <si>
    <t xml:space="preserve">SYSTEM AND METHOD OF MONITORING ATTRIBUTES ASSOCIATED WITH USERS OF INFORMATION HANDLING SYSTEMS
</t>
  </si>
  <si>
    <t>US2022129663 (A1)</t>
  </si>
  <si>
    <t xml:space="preserve">REDDY KARUNAKAR PALICHERLA [US]
</t>
  </si>
  <si>
    <t xml:space="preserve">A61B5/00
A61B5/01
A61B5/0205
G06K9/00
G06N3/04
G16H40/67
</t>
  </si>
  <si>
    <t xml:space="preserve">A61B5/0022
A61B5/01
A61B5/0205
G06N3/04
G06V40/165
G16H40/67
</t>
  </si>
  <si>
    <t xml:space="preserve">US202017077534
</t>
  </si>
  <si>
    <t xml:space="preserve">US202017077534 20201022
</t>
  </si>
  <si>
    <t xml:space="preserve">DEVICE ACCESS CONTROL SYSTEM
</t>
  </si>
  <si>
    <t>US2022129571 (A1)</t>
  </si>
  <si>
    <t xml:space="preserve">O'BRIEN III WALTER A [US]
KHATRI MUKUND P [US]
PIKE JIMMY D [US]
SANDERS MARK STEVEN [US]
JREIJ ELIE [US]
CHAWLA GAURAV [US]
DAWKINS WILLIAM PRICE [US]
</t>
  </si>
  <si>
    <t xml:space="preserve">US202117221319
</t>
  </si>
  <si>
    <t xml:space="preserve">20210402
</t>
  </si>
  <si>
    <t xml:space="preserve">US202017081808 20201027
US202117221319 20210402
</t>
  </si>
  <si>
    <t xml:space="preserve">PROTECTION OF A SECURED APPLICATION IN A CLUSTER
</t>
  </si>
  <si>
    <t>US2022129591 (A1)</t>
  </si>
  <si>
    <t xml:space="preserve">K KRISHNAPRASAD [IN]
VIJAYAKUMAR GOBIND [IN]
SEKAR MURUGAN [IN]
</t>
  </si>
  <si>
    <t xml:space="preserve">G06F9/455
G06F21/57
G06F21/60
G06F21/72
</t>
  </si>
  <si>
    <t xml:space="preserve">G06F9/45533
G06F21/57
G06F21/602
G06F21/72
</t>
  </si>
  <si>
    <t xml:space="preserve">US202017083002
</t>
  </si>
  <si>
    <t xml:space="preserve">US202017083002 20201028
</t>
  </si>
  <si>
    <t xml:space="preserve">SYSTEM AND METHOD TO ENABLE A DATA ANALYTICS IN A SMART DATA ACCELERATOR INTERFACE DEVICE
</t>
  </si>
  <si>
    <t>US2022129469 (A1)</t>
  </si>
  <si>
    <t xml:space="preserve">IYER SHYAMKUMAR [US]
RAMASWAMY KRISHNA [US]
CHAWLA GAURAV [US]
</t>
  </si>
  <si>
    <t xml:space="preserve">G06F16/245
G06F16/2455
G06F16/248
G06F21/62
</t>
  </si>
  <si>
    <t xml:space="preserve">G06F16/24552
G06F16/24568
G06F16/24569
G06F16/248
G06F21/6227
</t>
  </si>
  <si>
    <t xml:space="preserve">US202017081177
</t>
  </si>
  <si>
    <t xml:space="preserve">US202017081177 20201027
</t>
  </si>
  <si>
    <t xml:space="preserve">METHOD AND SYSTEM FOR PERFORMING A COMPLIANCE OPERATION ON VIDEO DATA USING A DATA PROCESSING UNIT
</t>
  </si>
  <si>
    <t>US2022129502 (A1)</t>
  </si>
  <si>
    <t xml:space="preserve">G06F11/14
G06F16/783
G06K9/00
H04N19/176
</t>
  </si>
  <si>
    <t xml:space="preserve">G06F11/1448
G06F11/1464
G06F16/783
G06V20/46
H04N19/176
</t>
  </si>
  <si>
    <t xml:space="preserve">US202017080589
</t>
  </si>
  <si>
    <t xml:space="preserve">US202017080589 20201026
</t>
  </si>
  <si>
    <t xml:space="preserve">METHOD AND SYSTEM FOR PERFORMING A STORAGE TIER OPERATION ON VIDEO DATA USING A DATA PROCESSING UNIT
</t>
  </si>
  <si>
    <t>US2022129501 (A1)</t>
  </si>
  <si>
    <t xml:space="preserve">G06F11/14
G06F16/185
G06F16/71
G06F16/783
G06K9/00
</t>
  </si>
  <si>
    <t xml:space="preserve">G06F11/1448
G06F11/1464
G06F16/185
G06F16/71
G06F16/783
G06V20/46
</t>
  </si>
  <si>
    <t xml:space="preserve">US202017080532
</t>
  </si>
  <si>
    <t xml:space="preserve">US202017080532 20201026
</t>
  </si>
  <si>
    <t xml:space="preserve">SYSTEM AND METHOD TO USE DICTIONARIES IN LZ4 BLOCK FORMAT COMPRESSION
</t>
  </si>
  <si>
    <t>US2022129161 (A1)</t>
  </si>
  <si>
    <t xml:space="preserve">BUTCHER ANDREW [US]
IYER SHYAMKUMAR [US]
SESCILA GLEN [US]
</t>
  </si>
  <si>
    <t xml:space="preserve">G06F3/0608
G06F3/064
G06F3/0661
G06F3/0673
H03M7/3088
</t>
  </si>
  <si>
    <t xml:space="preserve">US202017077885
</t>
  </si>
  <si>
    <t xml:space="preserve">US202017077885 20201022
</t>
  </si>
  <si>
    <t xml:space="preserve">LIVE MIGRATION/HIGH AVAILABILITY SYSTEM
</t>
  </si>
  <si>
    <t>US2022129356 (A1)</t>
  </si>
  <si>
    <t xml:space="preserve">DAWKINS WILLIAM PRICE [US]
HORMUTH ROBERT W [US]
JREIJ ELIE [US]
CHAWLA GAURAV [US]
SANDERS MARK STEVEN [US]
PIKE JIMMY D [US]
</t>
  </si>
  <si>
    <t xml:space="preserve">G06F11/14
G06F11/20
</t>
  </si>
  <si>
    <t xml:space="preserve">G06F11/1451
G06F11/1464
G06F11/1469
G06F11/1484
G06F11/203
G06F2201/84
</t>
  </si>
  <si>
    <t xml:space="preserve">US202017077869
</t>
  </si>
  <si>
    <t xml:space="preserve">US202017077869 20201022
</t>
  </si>
  <si>
    <t xml:space="preserve">SYSTEMS AND METHODS FOR OBJECT MIGRATION IN STORAGE DEVICES
</t>
  </si>
  <si>
    <t>US2022129182 (A1)</t>
  </si>
  <si>
    <t xml:space="preserve">BEZUGLY KIRILL [RU]
DALMATOV NICKOLAY [RU]
</t>
  </si>
  <si>
    <t xml:space="preserve">G06F3/0611
G06F3/0649
G06F3/0689
</t>
  </si>
  <si>
    <t xml:space="preserve">US202117339538
</t>
  </si>
  <si>
    <t xml:space="preserve">RU20200134691 20201022
</t>
  </si>
  <si>
    <t xml:space="preserve">NETWORK DATA MANAGEMENT FRAMEWORK
</t>
  </si>
  <si>
    <t>US2022131737 (A1)</t>
  </si>
  <si>
    <t xml:space="preserve">CORLEY SCOTT [US]
MANNING CHRISTOPHER [GB]
ROSZKOWSKI MICHAEL GEORGE [IE]
MOORE DEAN [IE]
DINH HUNG [US]
</t>
  </si>
  <si>
    <t xml:space="preserve">G06F9/54
G06F16/23
</t>
  </si>
  <si>
    <t xml:space="preserve">G06F9/547
G06F16/2379
H04L41/02
H04L41/046
H04L41/0866
H04L41/12
H04L67/55
</t>
  </si>
  <si>
    <t xml:space="preserve">US202017078283
</t>
  </si>
  <si>
    <t xml:space="preserve">US202017078283 20201023
</t>
  </si>
  <si>
    <t xml:space="preserve">MANAGING SECURITY OF NETWORK COMMUNICATIONS IN AN INFORMATION HANDLING SYSTEM
</t>
  </si>
  <si>
    <t>US2022131869 (A1)</t>
  </si>
  <si>
    <t xml:space="preserve">SOMA DILEEP KUMAR [US]
NARULA HARPREET [US]
MANSER BRIAN E [US]
</t>
  </si>
  <si>
    <t xml:space="preserve">H04L63/105
H04L63/164
H04L63/20
</t>
  </si>
  <si>
    <t xml:space="preserve">US202017077513
</t>
  </si>
  <si>
    <t xml:space="preserve">US202017077513 20201022
</t>
  </si>
  <si>
    <t xml:space="preserve">METHOD AND SYSTEM FOR PERFORMING AN AUTHENTICATION AND AUTHORIZATION OPERATION ON VIDEO DATA USING A DATA PROCESSING UNIT
</t>
  </si>
  <si>
    <t>US2022131862 (A1)</t>
  </si>
  <si>
    <t xml:space="preserve">G06F11/1464
H04L63/0892
H04L65/765
</t>
  </si>
  <si>
    <t xml:space="preserve">US202017080634
</t>
  </si>
  <si>
    <t xml:space="preserve">US202017080634 20201026
</t>
  </si>
  <si>
    <t xml:space="preserve">SYSTEM AND METHOD FOR BANDWIDTH OPTIMIZATION WITH SUPPORT FOR MULTIPLE LINKS
</t>
  </si>
  <si>
    <t>US2022131814 (A1)</t>
  </si>
  <si>
    <t xml:space="preserve">SOMA DILEEP KUMAR [US]
BOYAPALLE ANANTHA K [US]
IYER VIVEK VISWANATHAN [US]
</t>
  </si>
  <si>
    <t xml:space="preserve">H04L43/06
H04L47/25
H04L47/805
H04L69/22
</t>
  </si>
  <si>
    <t xml:space="preserve">US202017078749
</t>
  </si>
  <si>
    <t xml:space="preserve">US202017078749 20201023
</t>
  </si>
  <si>
    <t xml:space="preserve">DISTRIBUTED SECURE COMMUNICATION SYSTEM
</t>
  </si>
  <si>
    <t>US2022131695 (A1)</t>
  </si>
  <si>
    <t xml:space="preserve">PIKE JIMMY D [US]
CHAWLA GAURAV [US]
DAWKINS WILLIAM PRICE [US]
SANDERS MARK STEVEN [US]
JREIJ ELIE [US]
HORMUTH ROBERT W [US]
KHATRI MUKUND P [US]
O'BRIEN III WALTER A [US]
</t>
  </si>
  <si>
    <t xml:space="preserve">H04L9/14
H04L9/30
H04L9/32
</t>
  </si>
  <si>
    <t xml:space="preserve">H04L9/14
H04L9/30
H04L9/32
H04L63/0884
</t>
  </si>
  <si>
    <t xml:space="preserve">US202017079737
</t>
  </si>
  <si>
    <t xml:space="preserve">US202017079737 20201026
</t>
  </si>
  <si>
    <t xml:space="preserve">INFORMATION HANDLING SYSTEM TRANSPARENT OLED DISPLAY AND METHOD OF CONTROL THEREOF
</t>
  </si>
  <si>
    <t>US2022131105 (A1)</t>
  </si>
  <si>
    <t xml:space="preserve">FILES JACE W [US]
MORRISON JOHN TREVOR [US]
</t>
  </si>
  <si>
    <t xml:space="preserve">G06F1/16
H01L51/52
</t>
  </si>
  <si>
    <t xml:space="preserve">G06F1/1649
G06F1/1662
H01L51/5234
H01L2251/5323
</t>
  </si>
  <si>
    <t xml:space="preserve">US202017081266
</t>
  </si>
  <si>
    <t xml:space="preserve">US202017081266 20201027
</t>
  </si>
  <si>
    <t>US2022129536 (A1)</t>
  </si>
  <si>
    <t xml:space="preserve">O'BRIEN III WALTER A [US]
KHATRI MUKUND P [US]
SANDERS MARK STEVEN [US]
DAWKINS WILLIAM PRICE [US]
JREIJ ELIE [US]
HORMUTH ROBERT W [US]
PIKE JIMMY D [US]
CHAWLA GAURAV [US]
</t>
  </si>
  <si>
    <t xml:space="preserve">G06F21/44
G06F21/57
</t>
  </si>
  <si>
    <t xml:space="preserve">G06F21/44
G06F21/572
G06F2221/034
</t>
  </si>
  <si>
    <t xml:space="preserve">US202017081808
</t>
  </si>
  <si>
    <t xml:space="preserve">US202017081808 20201027
</t>
  </si>
  <si>
    <t xml:space="preserve">METHOD AND SYSTEM FOR GENERATING AND VERIFYING LICENSES WITH MULTIPLE SIGNATURES
</t>
  </si>
  <si>
    <t>US2022129525 (A1)</t>
  </si>
  <si>
    <t xml:space="preserve">YOUNG JASON MATTHEW [US]
SAVAGE MARSHAL F [US]
</t>
  </si>
  <si>
    <t xml:space="preserve">G06F8/61
G06F21/10
G06F21/64
H04L9/08
H04L9/32
</t>
  </si>
  <si>
    <t xml:space="preserve">G06F8/61
G06F21/105
G06F21/64
H04L9/0825
H04L9/3263
G06F2221/0773
</t>
  </si>
  <si>
    <t xml:space="preserve">US202017080900
</t>
  </si>
  <si>
    <t xml:space="preserve">US202017080900 20201027
</t>
  </si>
  <si>
    <t xml:space="preserve">INTELLIGENT CONVERSATIONAL GATEWAY
</t>
  </si>
  <si>
    <t>US2022129642 (A1)</t>
  </si>
  <si>
    <t xml:space="preserve">MOHANTY BIJAN KUMAR [US]
KUMAR DHILIP S [IN]
DINH HUNG [US]
KRISHNAN RAJESH [IN]
</t>
  </si>
  <si>
    <t xml:space="preserve">G06F40/20
G06F40/30
G06F40/40
G06N3/04
G06N3/08
</t>
  </si>
  <si>
    <t xml:space="preserve">G06F40/20
G06F40/30
G06F40/40
G06N3/04
G06N3/08
H04L51/02
</t>
  </si>
  <si>
    <t xml:space="preserve">US202017077357
</t>
  </si>
  <si>
    <t xml:space="preserve">US202017077357 20201022
</t>
  </si>
  <si>
    <t xml:space="preserve">DETECTING SUPPLY CHAIN ISSUES IN CONNECTION WITH INVENTORY MANAGEMENT USING MACHINE LEARNING TECHNIQUES
</t>
  </si>
  <si>
    <t>US2022129803 (A1)</t>
  </si>
  <si>
    <t xml:space="preserve">BIKUMALA SATHISH K [US]
NAGARAJEGOWDA DEEPAK [US]
</t>
  </si>
  <si>
    <t xml:space="preserve">G06F16/901
G06N5/04
G06Q10/06
G06Q10/08
G06Q10/10
G06Q30/00
G06Q30/02
</t>
  </si>
  <si>
    <t xml:space="preserve">G06F16/9024
G06N5/04
G06Q10/0635
G06Q10/067
G06Q10/0838
G06Q10/087
G06Q10/10
G06Q30/0185
G06Q30/0201
</t>
  </si>
  <si>
    <t xml:space="preserve">US202017078533
</t>
  </si>
  <si>
    <t xml:space="preserve">US202017078533 20201023
</t>
  </si>
  <si>
    <t xml:space="preserve">PARALLEL PRINTED CIRCUIT BOARD ASSEMBLY
</t>
  </si>
  <si>
    <t>US2022132650 (A1)</t>
  </si>
  <si>
    <t xml:space="preserve">H05K1/02
H05K1/14
H05K3/36
</t>
  </si>
  <si>
    <t xml:space="preserve">H05K1/0203
H05K1/023
H05K1/142
H05K3/368
</t>
  </si>
  <si>
    <t xml:space="preserve">US202017077610
</t>
  </si>
  <si>
    <t xml:space="preserve">US202017077610 20201022
</t>
  </si>
  <si>
    <t xml:space="preserve">SYSTEM AND METHOD FOR SUPPORTING A DUAL ROLE CONTROLLER IN A PORTABLE INFORMATION HANDLING SYSTEM
</t>
  </si>
  <si>
    <t>US2022131949 (A1)</t>
  </si>
  <si>
    <t xml:space="preserve">HAMLIN DANIEL L [US]
VAJRAVEL GOKUL T [IN]
</t>
  </si>
  <si>
    <t xml:space="preserve">G06F9/451
</t>
  </si>
  <si>
    <t xml:space="preserve">G06F9/452
H04L67/56
</t>
  </si>
  <si>
    <t xml:space="preserve">US202017078299
</t>
  </si>
  <si>
    <t xml:space="preserve">US202017078299 20201023
</t>
  </si>
  <si>
    <t xml:space="preserve">IMPLEMENTING AN INTELLIGENT NETWORK OF DISTRIBUTED COMPUTE NODES
</t>
  </si>
  <si>
    <t>US2022131931 (A1)</t>
  </si>
  <si>
    <t xml:space="preserve">BIKUMALA SATHISH K [US]
FILES JACE W [US]
</t>
  </si>
  <si>
    <t xml:space="preserve">G06F9/50
G06F16/23
</t>
  </si>
  <si>
    <t xml:space="preserve">G06F9/5083
G06F16/2379
H04L67/1008
H04L67/101
</t>
  </si>
  <si>
    <t xml:space="preserve">US202017078524
</t>
  </si>
  <si>
    <t xml:space="preserve">US202017078524 20201023
</t>
  </si>
  <si>
    <t xml:space="preserve">Antenna Integration in a Portable Information Handling System
</t>
  </si>
  <si>
    <t>US2022131255 (A1)</t>
  </si>
  <si>
    <t xml:space="preserve">SCHWAGER MARK ANDREW [US]
PALLAMPATI SUMANA [US]
CHENG KAI-YUAN [TW]
DILORETO NICHOLAS G [US]
LEE ZHONG-CHAO [TW]
KIM CHANGSOO [US]
HSU CHING CHENG [TW]
HUANG YU-FENG [TW]
</t>
  </si>
  <si>
    <t xml:space="preserve">G06F3/023
H01Q1/22
H01Q1/48
H01Q13/10
</t>
  </si>
  <si>
    <t xml:space="preserve">G06F3/0231
H01Q1/2266
H01Q1/48
H01Q13/10
</t>
  </si>
  <si>
    <t xml:space="preserve">US202017081408
</t>
  </si>
  <si>
    <t xml:space="preserve">US202017081408 20201027
</t>
  </si>
  <si>
    <t xml:space="preserve">DATA STREAM NOISE IDENTIFICATION
</t>
  </si>
  <si>
    <t>US2022129820 (A1)</t>
  </si>
  <si>
    <t xml:space="preserve">PRZESTRZELSKI PIOTR [IE]
</t>
  </si>
  <si>
    <t xml:space="preserve">G06K9/62
G06Q10/06
</t>
  </si>
  <si>
    <t xml:space="preserve">G06K9/6222
G06Q10/06393
</t>
  </si>
  <si>
    <t xml:space="preserve">US202017078426
</t>
  </si>
  <si>
    <t xml:space="preserve">US202017078426 20201023
</t>
  </si>
  <si>
    <t xml:space="preserve">SYSTEM AND METHOD TO IMPLEMENT A GUIDED RESOLUTION OF A NON-BOOTING INFORMATION HANDLING SYSTEM
</t>
  </si>
  <si>
    <t>US2022129349 (A1)</t>
  </si>
  <si>
    <t xml:space="preserve">CHAIKEN CRAIG L [US]
TAN GERONCIO O [US]
</t>
  </si>
  <si>
    <t xml:space="preserve">G06F9/4401
G06F9/451
G06F11/14
</t>
  </si>
  <si>
    <t xml:space="preserve">G06F9/4403
G06F9/4411
G06F9/453
G06F11/1417
</t>
  </si>
  <si>
    <t xml:space="preserve">US202017082582
</t>
  </si>
  <si>
    <t xml:space="preserve">US202017082582 20201028
</t>
  </si>
  <si>
    <t xml:space="preserve">Feature Toggle Management with Application Behavior Point-In-Time Restoration Using Event Sourcing
</t>
  </si>
  <si>
    <t>US2022129351 (A1)</t>
  </si>
  <si>
    <t xml:space="preserve">CARPENTER DONAL [IE]
DUNNE STEPHEN [IE]
MUTHUKUMAR ARUN [US]
</t>
  </si>
  <si>
    <t xml:space="preserve">G06F11/07
G06F11/14
</t>
  </si>
  <si>
    <t xml:space="preserve">G06F11/0757
G06F11/0772
G06F11/1438
G06F11/1471
G06F2201/84
</t>
  </si>
  <si>
    <t xml:space="preserve">US202017077466
</t>
  </si>
  <si>
    <t xml:space="preserve">US202017077466 20201022
</t>
  </si>
  <si>
    <t xml:space="preserve">Thermal Venting in Keyboard of a Portable Information Handling System
</t>
  </si>
  <si>
    <t>US2022129052 (A1)</t>
  </si>
  <si>
    <t xml:space="preserve">SCHWAGER MARK ANDREW [US]
NORTH TRAVIS C [US]
HUANG YU-FENG [TW]
CHENG KAI-YUAN [TW]
</t>
  </si>
  <si>
    <t xml:space="preserve">G06F1/16
G06F1/20
</t>
  </si>
  <si>
    <t xml:space="preserve">G06F1/1662
G06F1/203
</t>
  </si>
  <si>
    <t xml:space="preserve">US202017079832
</t>
  </si>
  <si>
    <t xml:space="preserve">US202017079832 20201026
</t>
  </si>
  <si>
    <t xml:space="preserve">Cable Routing in a Portable Information Handling System
</t>
  </si>
  <si>
    <t>US2022129047 (A1)</t>
  </si>
  <si>
    <t xml:space="preserve">SCHWAGER MARK ANDREW [US]
HUANG YU-FENG [TW]
CHENG KAI-YUAN [TW]
DILORETO NICHOLAS G [US]
</t>
  </si>
  <si>
    <t xml:space="preserve">E05D11/00
G06F1/16
</t>
  </si>
  <si>
    <t xml:space="preserve">E05D11/0081
G06F1/1616
G06F1/1683
E05Y2900/606
</t>
  </si>
  <si>
    <t xml:space="preserve">US202017079819
</t>
  </si>
  <si>
    <t xml:space="preserve">US202017079819 20201026
</t>
  </si>
  <si>
    <t xml:space="preserve">INFORMATION HANDLING SYSTEM VISUALLY DYNAMIC BEZEL
</t>
  </si>
  <si>
    <t>US2022129048 (A1)</t>
  </si>
  <si>
    <t xml:space="preserve">CRISP RICHARD ANDREW [US]
KUO WEI-TI [TW]
GUZMAN RICHARD WILLIAM [US]
BENNETT ZACKERY WILLIAM [US]
</t>
  </si>
  <si>
    <t xml:space="preserve">G06F1/18
</t>
  </si>
  <si>
    <t xml:space="preserve">G06F1/181
G06F1/182
G06F1/20
G06F1/206
</t>
  </si>
  <si>
    <t xml:space="preserve">US202017081714
</t>
  </si>
  <si>
    <t xml:space="preserve">US202017081714 20201027
</t>
  </si>
  <si>
    <t xml:space="preserve">SECONDARY COMPONENT SYNCHRONIZED WITH PRIMARY DISPLAY IN AN INFORMATION HANDLING SYSTEM
</t>
  </si>
  <si>
    <t>US2022129043 (A1)</t>
  </si>
  <si>
    <t xml:space="preserve">MORRISON JASON SCOTT [US]
</t>
  </si>
  <si>
    <t xml:space="preserve">F16H19/04
G06F1/16
</t>
  </si>
  <si>
    <t xml:space="preserve">F16H19/04
G06F1/165
G06F1/1681
E05D3/02
E05Y2201/716
E05Y2201/722
E05Y2900/606
</t>
  </si>
  <si>
    <t xml:space="preserve">US202017077628
</t>
  </si>
  <si>
    <t xml:space="preserve">US202017077628 20201022
</t>
  </si>
  <si>
    <t xml:space="preserve">Display Chassis Cover Design for Narrow Border Portable Information Handling System
</t>
  </si>
  <si>
    <t>US2022129033 (A1)</t>
  </si>
  <si>
    <t xml:space="preserve">G06F1/1616
G06F1/1637
</t>
  </si>
  <si>
    <t xml:space="preserve">US202017079823
</t>
  </si>
  <si>
    <t xml:space="preserve">US202017079823 20201026
</t>
  </si>
  <si>
    <t xml:space="preserve">RECYCLED AND RENEWABLE POLYMERIC COMPOSITION FOR COMPUTER CHASSIS
</t>
  </si>
  <si>
    <t>US2022127454 (A1)</t>
  </si>
  <si>
    <t xml:space="preserve">C08L69/00
</t>
  </si>
  <si>
    <t xml:space="preserve">C08L69/00
C08L2205/025
</t>
  </si>
  <si>
    <t xml:space="preserve">US202017082975
</t>
  </si>
  <si>
    <t xml:space="preserve">US202017082975 20201028
</t>
  </si>
  <si>
    <t xml:space="preserve">Web application access management system and method for a workspace orchestration system
</t>
  </si>
  <si>
    <t>US11310304 (B1)</t>
  </si>
  <si>
    <t xml:space="preserve">IYER VIVEK VISWANATHAN [US]
VAJRAVEL GOKUL THIRUCHENGODE [IN]
</t>
  </si>
  <si>
    <t xml:space="preserve">H04L41/16
H04L67/01
H04L67/02
</t>
  </si>
  <si>
    <t xml:space="preserve">US202117206509
</t>
  </si>
  <si>
    <t xml:space="preserve">US202117206509 20210319
</t>
  </si>
  <si>
    <t xml:space="preserve">US8793584 (B2)
US2014344179 (A1)
</t>
  </si>
  <si>
    <t xml:space="preserve">Dynamically provisioning peripherals to containers
</t>
  </si>
  <si>
    <t>US11308001 (B1)</t>
  </si>
  <si>
    <t xml:space="preserve">VAJRAVEL GOKUL THIRUCHENGODE [IN]
IYER VIVEK VISWANATHAN [US]
</t>
  </si>
  <si>
    <t xml:space="preserve">G06F11/30
G06F13/10
H04W12/60
</t>
  </si>
  <si>
    <t xml:space="preserve">G06F13/10
G06F11/3051
G06F2213/2408
H04W12/66
</t>
  </si>
  <si>
    <t xml:space="preserve">US202117205343
</t>
  </si>
  <si>
    <t xml:space="preserve">20210318
</t>
  </si>
  <si>
    <t xml:space="preserve">US202117205343 20210318
</t>
  </si>
  <si>
    <t xml:space="preserve">US2005108562 (A1)
US2020174813 (A1)
US2021266743 (A1)
</t>
  </si>
  <si>
    <t xml:space="preserve">System and method for seviceability during execution of a video conferencing application using intelligent contextual session management
</t>
  </si>
  <si>
    <t>US11310464 (B1)</t>
  </si>
  <si>
    <t xml:space="preserve">SWIERK TODD E [US]
VISWANATHAN IYER VIVEK [US]
</t>
  </si>
  <si>
    <t xml:space="preserve">G06N3/08
G06T5/00
G06T5/10
H04N7/14
H04N7/15
</t>
  </si>
  <si>
    <t xml:space="preserve">G06N3/08
G06T5/002
G06T5/10
H04N7/142
H04N7/152
</t>
  </si>
  <si>
    <t xml:space="preserve">US202117156618
</t>
  </si>
  <si>
    <t xml:space="preserve">20210124
</t>
  </si>
  <si>
    <t xml:space="preserve">US202117156618 20210124
</t>
  </si>
  <si>
    <t xml:space="preserve">US2008297589 (A1)
US2011069138 (A1)
US2013342638 (A1)
US2018075581 (A1)
US2018124378 (A1)
US2018165523 (A1)
US2019019020 (A1)
US2020021815 (A1)
US2020050923 (A1)
US2020294317 (A1)
</t>
  </si>
  <si>
    <t xml:space="preserve">US6072907 (A)
WO2009019671 (A1)
EP2611068 (A1)
US2017345130 (A1)
US2017347061 (A1)
US2017374374 (A1)
US2018130178 (A1)
US2018139458 (A1)
US10499069 (B2)
US10516890 (B2)
US10623756 (B2)
US10681361 (B2)
US2020184603 (A1)
EP3259918 (B1)
US2020322536 (A1)
</t>
  </si>
  <si>
    <t xml:space="preserve">Managing content of a user interface
</t>
  </si>
  <si>
    <t>US11307749 (B1)</t>
  </si>
  <si>
    <t xml:space="preserve">COMER RYAN NICHOLAS [US]
COX TYLER RYAN [US]
HAMMONS MARC RANDALL [US]
SCHUCKLE RICHARD WILLIAM [US]
LELAND JAKE MITCHELL [US]
</t>
  </si>
  <si>
    <t xml:space="preserve">G06F3/048
G06F3/04845
G06F7/24
G06K9/62
</t>
  </si>
  <si>
    <t xml:space="preserve">G06F3/04845
G06F7/24
G06K9/6215
G06K9/6232
</t>
  </si>
  <si>
    <t xml:space="preserve">US202117147850
</t>
  </si>
  <si>
    <t xml:space="preserve">20210113
</t>
  </si>
  <si>
    <t xml:space="preserve">US202117147850 20210113
</t>
  </si>
  <si>
    <t xml:space="preserve">US2016350307 (A1)
US2017329479 (A1)
US2019370094 (A1)
US10747400 (B1)
US2020372292 (A1)
US2021342785 (A1)
US2021357684 (A1)
</t>
  </si>
  <si>
    <t xml:space="preserve">Systems and methods for resolving touch and pen conflicts between multiple touch controllers coupled to a common touchscreen display
</t>
  </si>
  <si>
    <t>US11307704 (B1)</t>
  </si>
  <si>
    <t xml:space="preserve">PELISSIER GERALD R [US]
LEE HSUFENG [TW]
YILDIZ YAGIZ C [US]
</t>
  </si>
  <si>
    <t xml:space="preserve">G06F3/041
G06F3/0488
G06F3/04883
</t>
  </si>
  <si>
    <t xml:space="preserve">G06F3/0412
G06F3/04162
G06F3/04883
</t>
  </si>
  <si>
    <t xml:space="preserve">US202117150423
</t>
  </si>
  <si>
    <t xml:space="preserve">US202117150423 20210115
</t>
  </si>
  <si>
    <t xml:space="preserve">US2011260997 (A1)
US2012081289 (A1)
US2013021262 (A1)
US2017083143 (A1)
US2019227657 (A1)
US2020401263 (A1)
</t>
  </si>
  <si>
    <t xml:space="preserve">US2018314376 (A1)
US10216304 (B2)
US10276081 (B2)
US10656761 (B2)
</t>
  </si>
  <si>
    <t xml:space="preserve">SYSTEM AND METHOD TO HANDLE UNCOMPRESSIBLE DATA WITH A COMPRESSION ACCELERATOR
</t>
  </si>
  <si>
    <t>US2022121590 (A1)</t>
  </si>
  <si>
    <t xml:space="preserve">IYER SHYAMKUMAR [US]
BUTCHER ANDREW [US]
SESCILA GLEN [US]
</t>
  </si>
  <si>
    <t xml:space="preserve">G06F9/455
G06F13/28
G06F13/38
</t>
  </si>
  <si>
    <t xml:space="preserve">G06F9/45558
G06F13/28
G06F13/38
G06F2213/28
</t>
  </si>
  <si>
    <t xml:space="preserve">US202017071545
</t>
  </si>
  <si>
    <t xml:space="preserve">US202017071545 20201015
</t>
  </si>
  <si>
    <t xml:space="preserve">SYSTEMS AND METHODS TO UTILIZE CONTEXTUAL AWARENESS AND MACHINE LEARNING TO OPTIMIZE ANTENNA SELECTION
</t>
  </si>
  <si>
    <t>US2022123797 (A1)</t>
  </si>
  <si>
    <t xml:space="preserve">FILES JACE W [US]
QUINN LIAM B [US]
SANAULLAH ABU S [US]
</t>
  </si>
  <si>
    <t xml:space="preserve">H04B7/0456
H04B17/309
H04W76/10
</t>
  </si>
  <si>
    <t xml:space="preserve">US202017075483
</t>
  </si>
  <si>
    <t xml:space="preserve">US202017075483 20201020
</t>
  </si>
  <si>
    <t xml:space="preserve">POWER SUPPLY UNITS AND METHODS FOR MANAGING OPERATION OF SAME
</t>
  </si>
  <si>
    <t>US2022123664 (A1)</t>
  </si>
  <si>
    <t xml:space="preserve">YU WEI CHENG [TW]
TAN GERONCIO O [US]
WU CHI CHE [TW]
WOOD III MERLE [US]
CHANG YUNG-CHANG [TW]
HSIEH YA-TANG [TW]
LIAO TSUNG-CHENG [TW]
</t>
  </si>
  <si>
    <t xml:space="preserve">G06F1/26
H02M7/217
</t>
  </si>
  <si>
    <t xml:space="preserve">G06F1/26
G06F1/28
H02M7/217
G06F1/263
G06F1/30
G06F1/305
G06F11/2015
</t>
  </si>
  <si>
    <t xml:space="preserve">US202017073260
</t>
  </si>
  <si>
    <t xml:space="preserve">US202017073260 20201016
</t>
  </si>
  <si>
    <t xml:space="preserve">SYSTEMS AND METHODS TO PROTECT UNIFIED EXTENSIBLE FIRMWARE INTERFACE PROTOCOL SERVICEABILITY
</t>
  </si>
  <si>
    <t>US2022121747 (A1)</t>
  </si>
  <si>
    <t xml:space="preserve">SHENG YU-CHENG [TW]
CHENG POYU [TW]
YANG YU-HSUAN [TW]
</t>
  </si>
  <si>
    <t xml:space="preserve">G06F8/61
G06F21/57
</t>
  </si>
  <si>
    <t xml:space="preserve">G06F8/62
G06F21/572
G06F21/575
G06F2221/034
</t>
  </si>
  <si>
    <t xml:space="preserve">US202017075381
</t>
  </si>
  <si>
    <t xml:space="preserve">US202017075381 20201020
</t>
  </si>
  <si>
    <t xml:space="preserve">GRAPH-BASED DATA FLOW CONTROL SYSTEM
</t>
  </si>
  <si>
    <t>US2022121580 (A1)</t>
  </si>
  <si>
    <t xml:space="preserve">CHAWLA GAURAV [US]
SANDERS MARK STEVEN [US]
JREIJ ELIE [US]
PIKE JIMMY D [US]
HORMUTH ROBERT W [US]
DAWKINS WILLIAM PRICE [US]
</t>
  </si>
  <si>
    <t xml:space="preserve">G06F13/12
G06F16/901
</t>
  </si>
  <si>
    <t xml:space="preserve">G06F13/124
G06F16/9024
</t>
  </si>
  <si>
    <t xml:space="preserve">US202017071036
</t>
  </si>
  <si>
    <t xml:space="preserve">US202017071036 20201015
</t>
  </si>
  <si>
    <t xml:space="preserve">SYSTEM AND METHOD FOR DATA DEDUPLICATION IN A SMART DATA ACCELERATOR INTERFACE DEVICE
</t>
  </si>
  <si>
    <t>US2022121634 (A1)</t>
  </si>
  <si>
    <t xml:space="preserve">BUTCHER ANDREW [US]
</t>
  </si>
  <si>
    <t xml:space="preserve">G06F16/215
G06F16/22
</t>
  </si>
  <si>
    <t xml:space="preserve">G06F16/1748
G06F16/215
G06F16/2255
G06F16/24556
G06F3/0641
</t>
  </si>
  <si>
    <t xml:space="preserve">US202017075498
</t>
  </si>
  <si>
    <t xml:space="preserve">US202017075498 20201020
</t>
  </si>
  <si>
    <t xml:space="preserve">SYSTEMS AND METHODS FOR REMOTE MANAGEMENT OF NON-STANDARD DEVICES
</t>
  </si>
  <si>
    <t>US2022121619 (A1)</t>
  </si>
  <si>
    <t xml:space="preserve">SHARMA ANURAG [US]
GUPTA CHITRAK [IN]
VARBLE JO ANN [US]
SAHA RAJIB [IN]
PUTHILLATHE CHANDRASEKHAR [IN]
HE RAMESHA [IN]
</t>
  </si>
  <si>
    <t xml:space="preserve">G06F9/445
G06F16/11
G06F16/17
</t>
  </si>
  <si>
    <t xml:space="preserve">G06F9/44526
G06F16/122
G06F16/1734
</t>
  </si>
  <si>
    <t xml:space="preserve">US202017071749
</t>
  </si>
  <si>
    <t xml:space="preserve">US202017071749 20201015
</t>
  </si>
  <si>
    <t xml:space="preserve">SYSTEM AND METHOD FOR EFFICIENT GARBAGE COLLECTION BY GENERATING DEDUPLICATION POOLS IN A BACKUP STORAGE SYSTEM BASED ON APPLICATION TYPES
</t>
  </si>
  <si>
    <t>US11307938 (B1); US2022121530 (A1)</t>
  </si>
  <si>
    <t xml:space="preserve">GUNDA KALYAN CHAKRAVARTHY [IN]
KULKARNI GURURAJ [IN]
</t>
  </si>
  <si>
    <t xml:space="preserve">G06F3/06
G06F11/14
</t>
  </si>
  <si>
    <t xml:space="preserve">G06F3/0604
G06F3/0641
G06F3/0644
G06F3/065
G06F3/0656
G06F3/0683
G06F11/1453
G06F11/1461
</t>
  </si>
  <si>
    <t xml:space="preserve">US202017072824
</t>
  </si>
  <si>
    <t xml:space="preserve">US202017072824 20201016
</t>
  </si>
  <si>
    <t xml:space="preserve">US9460102 (B1)
US9529545 (B1)
US2020192589 (A1)
US2020356292 (A1)
US2021133168 (A1)
US2021216407 (A1)
</t>
  </si>
  <si>
    <t xml:space="preserve">SYSTEM AND METHOD TO IMPROVE DATA COMPRESSION RATIOS FOR FIXED BLOCK SIZES IN A SMART DATA ACCELERATOR INTERFACE DEVICE
</t>
  </si>
  <si>
    <t>US2022121499 (A1)</t>
  </si>
  <si>
    <t xml:space="preserve">G06F9/30
G06F9/38
G06F9/4401
G06F9/50
G06F9/54
</t>
  </si>
  <si>
    <t xml:space="preserve">G06F9/3001
G06F9/3877
G06F9/4411
G06F9/5044
G06F9/544
</t>
  </si>
  <si>
    <t xml:space="preserve">US202017076140
</t>
  </si>
  <si>
    <t xml:space="preserve">US202017076140 20201021
</t>
  </si>
  <si>
    <t xml:space="preserve">GRAPH-BASED DATA MULTI-OPERATION SYSTEM
</t>
  </si>
  <si>
    <t>US2022121546 (A1)</t>
  </si>
  <si>
    <t xml:space="preserve">CHAWLA GAURAV [US]
SANDERS MARK STEVEN [US]
DAWKINS WILLIAM PRICE [US]
PIKE JIMMY D [US]
JREIJ ELIE [US]
HORMUTH ROBERT W [US]
</t>
  </si>
  <si>
    <t xml:space="preserve">G06F11/302
G06F11/323
G06F11/3404
G06F11/3409
</t>
  </si>
  <si>
    <t xml:space="preserve">US202017076076
</t>
  </si>
  <si>
    <t xml:space="preserve">US202017076076 20201021
</t>
  </si>
  <si>
    <t xml:space="preserve">SYSTEM AND METHOD OF UTILIZING INFORMATION HANDLING SYSTEM IDENTITY TYPES WITH MOTHERBOARDS OF INFORMATION HANDLING SYSTEMS
</t>
  </si>
  <si>
    <t>US2022121171 (A1)</t>
  </si>
  <si>
    <t xml:space="preserve">LIU WEI G [US]
HOLMBERG RICHARD L [US]
SHUTT MARK W [US]
</t>
  </si>
  <si>
    <t xml:space="preserve">G05B19/4097
</t>
  </si>
  <si>
    <t xml:space="preserve">G05B19/4097
G05B2219/45031
</t>
  </si>
  <si>
    <t xml:space="preserve">US202017076421
</t>
  </si>
  <si>
    <t xml:space="preserve">US202017076421 20201021
</t>
  </si>
  <si>
    <t xml:space="preserve">Object Level Space Forecasting
</t>
  </si>
  <si>
    <t>US2022121997 (A1)</t>
  </si>
  <si>
    <t xml:space="preserve">REDDY SHANAND [MY]
WERN CHEW CHIEN [MY]
TA CHOO LEAD [MY]
</t>
  </si>
  <si>
    <t xml:space="preserve">G06F16/21
G06N20/10
</t>
  </si>
  <si>
    <t xml:space="preserve">US202017074179
</t>
  </si>
  <si>
    <t xml:space="preserve">US202017074179 20201019
</t>
  </si>
  <si>
    <t xml:space="preserve">SYSTEM AND METHOD TO UTILIZE A COMPOSITE BLOCK OF DATA DURING COMPRESSION OF DATA BLOCKS OF FIXED SIZE
</t>
  </si>
  <si>
    <t>US2022121359 (A1)</t>
  </si>
  <si>
    <t xml:space="preserve">G06F3/06
G06F9/30
</t>
  </si>
  <si>
    <t xml:space="preserve">G06F3/0608
G06F3/064
G06F3/0659
G06F3/0673
G06F9/30047
</t>
  </si>
  <si>
    <t xml:space="preserve">US202017071188
</t>
  </si>
  <si>
    <t xml:space="preserve">US202017071188 20201015
</t>
  </si>
  <si>
    <t xml:space="preserve">SYSTEMS AND METHODS FOR FLEXIBLE MOTHERBOARD SUPPORTING FLEXIBLE PROCESSOR UTILIZATION FOR OPTIMIZED DESIGN
</t>
  </si>
  <si>
    <t>US2022121259 (A1)</t>
  </si>
  <si>
    <t xml:space="preserve">PENG SAM CN [TW]
CHANG ALEX FC [TW]
SU MORRIS [TW]
</t>
  </si>
  <si>
    <t xml:space="preserve">G06F1/28
G06F13/20
G06F13/40
</t>
  </si>
  <si>
    <t xml:space="preserve">G06F1/28
G06F13/20
G06F13/4022
</t>
  </si>
  <si>
    <t xml:space="preserve">US202017076720
</t>
  </si>
  <si>
    <t xml:space="preserve">US202017076720 20201021
</t>
  </si>
  <si>
    <t xml:space="preserve">MULTI-AXIS EDGE BENDED DISPLAY FOR INFINITY PORTABLE INFORMATION HANDLING SYSTEM
</t>
  </si>
  <si>
    <t>US2022121243 (A1)</t>
  </si>
  <si>
    <t xml:space="preserve">CHOI DUCK SOO [US]
LEE JONG SEO [US]
</t>
  </si>
  <si>
    <t xml:space="preserve">G06F1/16
G09G3/3208
</t>
  </si>
  <si>
    <t xml:space="preserve">G06F1/1652
G06F1/1681
G09G3/3208
G09G2300/0452
G09G2380/02
</t>
  </si>
  <si>
    <t xml:space="preserve">US202017071324
</t>
  </si>
  <si>
    <t xml:space="preserve">US202017071324 20201015
</t>
  </si>
  <si>
    <t xml:space="preserve">SYSTEM AND METHOD TO OFFLOAD POINT TO MULTIPOINT TRANSMISSIONS
</t>
  </si>
  <si>
    <t>US2022124164 (A1)</t>
  </si>
  <si>
    <t xml:space="preserve">BUTCHER ANDREW [US]
IYER SHYAMKUMAR [US]
RAMASWAMY SRIKRISHNA [US]
</t>
  </si>
  <si>
    <t xml:space="preserve">H04W28/08
</t>
  </si>
  <si>
    <t xml:space="preserve">H04L67/55
H04W28/0804
H04W28/0867
</t>
  </si>
  <si>
    <t xml:space="preserve">US202017072547
</t>
  </si>
  <si>
    <t xml:space="preserve">US202017072547 20201016
</t>
  </si>
  <si>
    <t xml:space="preserve">SYSTEM AND METHOD OF AUTHENTICATING FIRMWARE FOR AN INFORMATION HANDLING SYSTEM
</t>
  </si>
  <si>
    <t>US2022121749 (A1)</t>
  </si>
  <si>
    <t xml:space="preserve">LIU WEI G [US]
RAGHURAM JAYANTH [US]
</t>
  </si>
  <si>
    <t xml:space="preserve">G06F21/57
H04L9/32
</t>
  </si>
  <si>
    <t xml:space="preserve">G06F21/575
H04L9/3236
H04L9/3247
H04L9/3263
</t>
  </si>
  <si>
    <t xml:space="preserve">US202017076371
</t>
  </si>
  <si>
    <t xml:space="preserve">US202017076371 20201021
</t>
  </si>
  <si>
    <t xml:space="preserve">SYSTEM AND METHOD OF ROUTING COMMUNICATION OF ENDPOINT COMPUTING DEVICES THROUGH 5G NETWORK SLICE AS A SERVICE
</t>
  </si>
  <si>
    <t>US2022124844 (A1)</t>
  </si>
  <si>
    <t xml:space="preserve">BOYAPALLE ANANTHA K [US]
QUINN LIAM B [US]
FILES JACE W [US]
</t>
  </si>
  <si>
    <t xml:space="preserve">H04W48/16
H04W76/12
</t>
  </si>
  <si>
    <t xml:space="preserve">H04W48/16
H04W76/12
H04W92/02
</t>
  </si>
  <si>
    <t xml:space="preserve">US202017075205
</t>
  </si>
  <si>
    <t xml:space="preserve">US202017075205 20201020
</t>
  </si>
  <si>
    <t xml:space="preserve">SYSTEM AND METHOD OF ORCHESTRATING DISTRIBUTION OF NETWORK SLICES BASED ON ENDPOINT COMPUTING DEVICE SECURITY PROFILES
</t>
  </si>
  <si>
    <t>US2022124486 (A1)</t>
  </si>
  <si>
    <t xml:space="preserve">ANDREWS CARLTON A [US]
BOYAPALLE ANANTHA K [US]
KOZLOWSKI JOSEPH [US]
QUINN LIAM B [US]
</t>
  </si>
  <si>
    <t xml:space="preserve">H04W12/00
H04W16/14
H04W84/04
H04W88/06
</t>
  </si>
  <si>
    <t xml:space="preserve">H04W12/37
H04W12/50
H04W12/71
H04W16/14
H04W84/04
H04W88/06
</t>
  </si>
  <si>
    <t xml:space="preserve">US202017076688
</t>
  </si>
  <si>
    <t xml:space="preserve">US202017076688 20201021
</t>
  </si>
  <si>
    <t xml:space="preserve">DISTRIBUTED KEY MANAGEMENT SYSTEM
</t>
  </si>
  <si>
    <t>US2022123920 (A1)</t>
  </si>
  <si>
    <t xml:space="preserve">PIKE JIMMY D [US]
HORMUTH ROBERT W [US]
CHAWLA GAURAV [US]
SANDERS MARK STEVEN [US]
JREIJ ELIE [US]
DAWKINS WILLIAM PRICE [US]
</t>
  </si>
  <si>
    <t xml:space="preserve">H04L9/0827
H04L9/083
H04L9/0891
H04L9/0894
H04L63/061
H04L63/08
</t>
  </si>
  <si>
    <t xml:space="preserve">US202017071268
</t>
  </si>
  <si>
    <t xml:space="preserve">US202017071268 20201015
</t>
  </si>
  <si>
    <t xml:space="preserve">Support platform with bi-directional communication channel for performing remote actions on computing devices
</t>
  </si>
  <si>
    <t>US11303521 (B1)</t>
  </si>
  <si>
    <t xml:space="preserve">NAIK SHARMAD S [IN]
GEORGE KURIAN [IN]
NAGAVARAPU RAVI KUMAR [IN]
</t>
  </si>
  <si>
    <t xml:space="preserve">H04L41/069
H04L41/0866
H04L67/02
H04L67/12
H04L67/55
</t>
  </si>
  <si>
    <t xml:space="preserve">H04L41/069
H04L41/0806
H04L41/082
H04L41/0866
H04L41/0895
H04L67/02
H04L67/12
H04L67/55
H04L41/046
H04L41/069
H04L41/0866
H04L41/0897
H04L41/22
H04L41/5054
</t>
  </si>
  <si>
    <t xml:space="preserve">US202117152860
</t>
  </si>
  <si>
    <t xml:space="preserve">US202117152860 20210120
</t>
  </si>
  <si>
    <t xml:space="preserve">US2017201504 (A1)
US2018213378 (A1)
US2019205541 (A1)
US2019207866 (A1)
US10602353 (B1)
US2020177485 (A1)
US10904038 (B1)
</t>
  </si>
  <si>
    <t xml:space="preserve">Systems And Methods For Automatically Verifying BGA Package Orientation
</t>
  </si>
  <si>
    <t>US2022114319 (A1)</t>
  </si>
  <si>
    <t xml:space="preserve">TAN GERONCIO O [US]
KAN LIP VUI [SG]
WOOD III MERLE [US]
YU WEI CHENG [TW]
</t>
  </si>
  <si>
    <t xml:space="preserve">G06F1/28
G06F30/392
</t>
  </si>
  <si>
    <t xml:space="preserve">G06F1/28
G06F1/30
G06F1/3225
G06F1/3287
G06F30/392
G06Q10/06395
</t>
  </si>
  <si>
    <t xml:space="preserve">US202017067469
</t>
  </si>
  <si>
    <t xml:space="preserve">US202017067469 20201009
</t>
  </si>
  <si>
    <t xml:space="preserve">MODULARIZED RISER SYSTEM
</t>
  </si>
  <si>
    <t>US2022114130 (A1)</t>
  </si>
  <si>
    <t xml:space="preserve">LIN YU-FENG [TW]
KU HAO-CHENG [TW]
LU YI-WEI [TW]
</t>
  </si>
  <si>
    <t xml:space="preserve">G06F13/42
</t>
  </si>
  <si>
    <t xml:space="preserve">G06F13/4221
G06F2213/0026
</t>
  </si>
  <si>
    <t xml:space="preserve">US202017065878
</t>
  </si>
  <si>
    <t xml:space="preserve">US202017065878 20201008
</t>
  </si>
  <si>
    <t xml:space="preserve">SYSTEM AND METHOD TO SELECTIVELY REDUCE USB-3 INTERFERENCE WITH WIRELESS COMMUNICATION DEVICES
</t>
  </si>
  <si>
    <t>US2022114127 (A1)</t>
  </si>
  <si>
    <t xml:space="preserve">SCHAEFER RICHARD [US]
KEHOE DANIEL W [US]
HOBBS DERRIC C [US]
</t>
  </si>
  <si>
    <t xml:space="preserve">G06F9/4401
G06F13/40
G06F13/42
</t>
  </si>
  <si>
    <t xml:space="preserve">G06F9/4403
G06F13/4068
G06F13/4282
G06F9/4403
G06F2213/0042
</t>
  </si>
  <si>
    <t xml:space="preserve">US202117556315
</t>
  </si>
  <si>
    <t xml:space="preserve">US202016871632 20200511
US202117556315 20211220
</t>
  </si>
  <si>
    <t xml:space="preserve">SYSTEM AND METHOD FOR HIGHLY GRANULAR POWER/THERMAL CONTROL IN INFORMATION HANDLING SYSTEMS
</t>
  </si>
  <si>
    <t>US2022114066 (A1)</t>
  </si>
  <si>
    <t xml:space="preserve">GUPTA CHITRAK [IN]
SHARMA ANURAG [US]
PUTHILLATHE CHANDRASEKHAR [IN]
PATEL RAJESHKUMAR ICHCHHUBHAI [IN]
</t>
  </si>
  <si>
    <t xml:space="preserve">G06F1/20
G06F1/3209
G06F8/656
G06F11/22
</t>
  </si>
  <si>
    <t xml:space="preserve">G06F1/206
G06F1/3209
G06F8/656
G06F11/2284
</t>
  </si>
  <si>
    <t xml:space="preserve">US202017069040
</t>
  </si>
  <si>
    <t xml:space="preserve">US202017069040 20201013
</t>
  </si>
  <si>
    <t xml:space="preserve">SYSTEM AND METHOD OF OPERATING A DISPLAY OF AN INFORMATION HANDLING SYSTEM
</t>
  </si>
  <si>
    <t>US2022113537 (A1)</t>
  </si>
  <si>
    <t xml:space="preserve">LEE JONGSEO [US]
SIDDIQUI ASIM MUKARRAM [US]
AURONGZEB DEEDER M [US]
</t>
  </si>
  <si>
    <t xml:space="preserve">G02B27/00
G02F1/137
G06F3/01
G09G3/3208
H01L27/32
H01L51/52
</t>
  </si>
  <si>
    <t xml:space="preserve">G02B27/0081
G02F1/137
G06F3/013
G09G3/3208
H01L27/3244
H01L27/3281
H01L51/5281
G09G2320/068
G09G2354/00
G09G2358/00
</t>
  </si>
  <si>
    <t xml:space="preserve">US202017068423
</t>
  </si>
  <si>
    <t xml:space="preserve">US202017068423 20201012
</t>
  </si>
  <si>
    <t xml:space="preserve">CORRELATING DATA CENTER RESOURCES IN A MULTI-TENANT EXECUTION ENVIRONMENT USING MACHINE LEARNING TECHNIQUES
</t>
  </si>
  <si>
    <t>US2022114437 (A1)</t>
  </si>
  <si>
    <t xml:space="preserve">WATT JAMES S [US]
MOHANTY BIJAN K [US]
TODI BHASKAR [IN]
</t>
  </si>
  <si>
    <t xml:space="preserve">G06F16/953
G06N3/04
G06N3/08
</t>
  </si>
  <si>
    <t xml:space="preserve">G06F16/953
G06N3/04
G06N3/08
H04L65/60
H04L65/765
H04L65/80
G06Q10/06375
G06Q10/0639
G06Q10/10
</t>
  </si>
  <si>
    <t xml:space="preserve">US202017070498
</t>
  </si>
  <si>
    <t xml:space="preserve">US202017070498 20201014
</t>
  </si>
  <si>
    <t xml:space="preserve">SYSTEM AND METHOD OF UTILIZING PLATFORM APPLICATIONS WITH INFORMATION HANDLING SYSTEMS
</t>
  </si>
  <si>
    <t>US2022113983 (A1)</t>
  </si>
  <si>
    <t xml:space="preserve">TILLERY JR DONALD RICHARD [US]
MISHRA BRIJESH KUMAR [US]
JOHNSON JUSTIN WALTER [US]
WU DONGLI [US]
</t>
  </si>
  <si>
    <t xml:space="preserve">G06F9/4401
G06F9/54
</t>
  </si>
  <si>
    <t xml:space="preserve">G06F9/4403
G06F9/4406
G06F9/4411
G06F9/544
</t>
  </si>
  <si>
    <t xml:space="preserve">US202117559100
</t>
  </si>
  <si>
    <t xml:space="preserve">US202016906126 20200619
US202117559100 20211222
</t>
  </si>
  <si>
    <t xml:space="preserve">SYSTEM CONTROL PROCESSOR (SCP) CLONING SYSTEM
</t>
  </si>
  <si>
    <t>US11301259 (B1); US2022113980 (A1)</t>
  </si>
  <si>
    <t xml:space="preserve">DAWKINS WILLIAM PRICE [US]
CHAWLA GAURAV [US]
SANDERS MARK STEVEN [US]
JREIJ ELIE [US]
HORMUTH ROBERT W [US]
PIKE JIMMY D [US]
</t>
  </si>
  <si>
    <t xml:space="preserve">G06F9/4403
G06F9/44505
</t>
  </si>
  <si>
    <t xml:space="preserve">US202017068923
</t>
  </si>
  <si>
    <t xml:space="preserve">US202017068923 20201013
</t>
  </si>
  <si>
    <t xml:space="preserve">US2008005233 (A1)
US2009228883 (A1)
US2014351934 (A1)
US2015134612 (A1)
US2015286452 (A1)
US2018157677 (A1)
</t>
  </si>
  <si>
    <t xml:space="preserve">INTEGRATED CONSOLE AND NETWORK MANAGEMENT ACCESS USING AN OUT-OF-BAND-MANAGEMENT DEVICE
</t>
  </si>
  <si>
    <t>US2022116260 (A1)</t>
  </si>
  <si>
    <t xml:space="preserve">NARAYANAN PADMANABHAN [US]
MAHARAJAN ANANDARAJ [US]
</t>
  </si>
  <si>
    <t xml:space="preserve">H04L12/40
H04L12/46
H04L41/0213
H04L41/04
H04L49/351
H04L61/5014
</t>
  </si>
  <si>
    <t xml:space="preserve">H04L12/10
H04L12/40045
H04L12/4625
H04L12/4633
H04L12/4645
H04L12/467
H04L41/0213
H04L41/04
H04L49/352
H04L61/5014
H04L63/18
</t>
  </si>
  <si>
    <t xml:space="preserve">US202117555317
</t>
  </si>
  <si>
    <t xml:space="preserve">US202016824303 20200319
US202117555317 20211217
</t>
  </si>
  <si>
    <t xml:space="preserve">ADJUSTABLE BAFFLE FOR SUPPORTING EXPANSION CARD IN AN INFORMATION HANDLING SYSTEM
</t>
  </si>
  <si>
    <t>US2022117111 (A1)</t>
  </si>
  <si>
    <t xml:space="preserve">TSENG CHUAN CHIEH [TW]
PAN MING-HUI [TW]
</t>
  </si>
  <si>
    <t xml:space="preserve">H05K5/02
H05K7/20
</t>
  </si>
  <si>
    <t xml:space="preserve">H05K5/0213
H05K5/0286
H05K7/20145
</t>
  </si>
  <si>
    <t xml:space="preserve">US202017066364
</t>
  </si>
  <si>
    <t xml:space="preserve">US202017066364 20201008
</t>
  </si>
  <si>
    <t xml:space="preserve">Method and System for Automated Checking and Validation of Light Emitting Diodes on Computer Systems
</t>
  </si>
  <si>
    <t>US2022115273 (A1)</t>
  </si>
  <si>
    <t xml:space="preserve">O'NEILL VINCENT [IE]
ROTHSTEIN ALAN [IL]
YANYUTIN IGOR [IL]
SMALLING GREGORY [US]
GUITARD MICHAEL [US]
BURNS MARK [IE]
</t>
  </si>
  <si>
    <t xml:space="preserve">G11B33/10
H01L21/66
</t>
  </si>
  <si>
    <t xml:space="preserve">G11B33/10
H01L22/12
H01L22/34
</t>
  </si>
  <si>
    <t xml:space="preserve">US202017066500
</t>
  </si>
  <si>
    <t xml:space="preserve">US202017066500 20201009
</t>
  </si>
  <si>
    <t xml:space="preserve">SYSTEM AND METHOD OF OPERATING A DISPLAY ASSOCIATED WITH AN INFORMATION HANDLING SYSTEM
</t>
  </si>
  <si>
    <t>US2022116528 (A1)</t>
  </si>
  <si>
    <t xml:space="preserve">SIDDIQUI ASIM MUKARRAM [US]
LEE JONGSEO [US]
AURONGZEB DEEDER M [US]
</t>
  </si>
  <si>
    <t xml:space="preserve">G06T7/70
G09G3/34
H04N5/235
</t>
  </si>
  <si>
    <t xml:space="preserve">G06T7/70
G09G3/3406
H04N5/2354
G06T2207/30196
G09G2320/0646
G09G2354/00
</t>
  </si>
  <si>
    <t xml:space="preserve">US202017068359
</t>
  </si>
  <si>
    <t xml:space="preserve">US202017068359 20201012
</t>
  </si>
  <si>
    <t xml:space="preserve">SYSTEM AND METHOD FOR PLATFORM SESSION MANAGEMENT USING DEVICE INTEGRITY MEASUREMENTS
</t>
  </si>
  <si>
    <t>US2022116460 (A1)</t>
  </si>
  <si>
    <t xml:space="preserve">PONNURU VISWANATH [IN]
BALLARD LEE ERIC [US]
MUGUNDA CHANDRASEKHAR [US]
BISA RAMA RAO [IN]
NELOGAL CHANDRASHEKAR [US]
</t>
  </si>
  <si>
    <t xml:space="preserve">G06F8/65
G06F8/71
H04L9/32
</t>
  </si>
  <si>
    <t xml:space="preserve">G06F8/65
G06F8/71
H04L9/3263
H04L67/141
H04L67/145
</t>
  </si>
  <si>
    <t xml:space="preserve">US202017068407
</t>
  </si>
  <si>
    <t xml:space="preserve">US202017068407 20201012
</t>
  </si>
  <si>
    <t xml:space="preserve">USING MACHINE LEARNING TO CUSTOMIZE NOTIFICATIONS FOR USERS
</t>
  </si>
  <si>
    <t>US2022116470 (A1)</t>
  </si>
  <si>
    <t xml:space="preserve">SETHI PARMINDER SINGH [IN]
GERSHON NOGA [IL]
</t>
  </si>
  <si>
    <t xml:space="preserve">G06F9/451
G06N5/00
G06N20/20
</t>
  </si>
  <si>
    <t xml:space="preserve">G06F9/453
G06N5/003
G06N20/20
H04L67/535
H04L67/564
G06F8/65
</t>
  </si>
  <si>
    <t xml:space="preserve">US202017065919
</t>
  </si>
  <si>
    <t xml:space="preserve">US202017065919 20201008
</t>
  </si>
  <si>
    <t xml:space="preserve">PROACTIVE REPLICATION OF SOFTWARE CONTAINERS USING GEOGRAPHIC LOCATION AFFINITY TO PREDICTED CLUSTERS IN A DISTRIBUTED COMPUTING ENVIRONMENT
</t>
  </si>
  <si>
    <t>US2022116452 (A1)</t>
  </si>
  <si>
    <t xml:space="preserve">RAFEY MOHAMMAD [IN]
LOKESH PRASAD JAGATHA SAI SIVA SURYA [IN]
</t>
  </si>
  <si>
    <t xml:space="preserve">G06K9/62
G06N3/04
</t>
  </si>
  <si>
    <t xml:space="preserve">G06K9/6215
G06K9/6223
G06K9/6256
G06K9/6272
G06N3/0445
H04L41/0816
H04L41/0897
H04L41/147
H04L67/1021
H04L67/1095
H04L43/0876
H04L43/20
</t>
  </si>
  <si>
    <t xml:space="preserve">US202017065659
</t>
  </si>
  <si>
    <t xml:space="preserve">US202017065659 20201008
</t>
  </si>
  <si>
    <t xml:space="preserve">SYSTEMS FOR DYNAMICALLY ADJUSTABLE GROUNDING CONNECTIONS
</t>
  </si>
  <si>
    <t>US2022115809 (A1)</t>
  </si>
  <si>
    <t xml:space="preserve">CHU YI-PAI [TW]
HUANG CHIH-WEN [TW]
</t>
  </si>
  <si>
    <t xml:space="preserve">H01R13/62
H01R13/652
</t>
  </si>
  <si>
    <t xml:space="preserve">H01R13/6205
H01R13/652
</t>
  </si>
  <si>
    <t xml:space="preserve">US202017067615
</t>
  </si>
  <si>
    <t xml:space="preserve">US202017067615 20201009
</t>
  </si>
  <si>
    <t xml:space="preserve">SYSTEMS AND METHODS OF IMPLEMENTING A CALIBRATION WORDLINE TO COMPENSATE FOR VOLTAGE THRESHOLD SHIFT IN NAND FLASH MEMORY
</t>
  </si>
  <si>
    <t>US11309036 (B1); US2022115074 (A1)</t>
  </si>
  <si>
    <t xml:space="preserve">TEOH CHAI IM [SG]
KAN LIP VUI [SG]
</t>
  </si>
  <si>
    <t xml:space="preserve">G06F3/06
G06F11/10
G11C11/56
G11C16/04
G11C16/26
</t>
  </si>
  <si>
    <t xml:space="preserve">G06F3/0619
G06F3/0659
G06F3/0679
G06F11/1068
G11C11/5642
G11C11/5671
G11C16/0483
G11C16/26
G11C29/00
</t>
  </si>
  <si>
    <t xml:space="preserve">US202017070590
</t>
  </si>
  <si>
    <t xml:space="preserve">US202017070590 20201014
</t>
  </si>
  <si>
    <t xml:space="preserve">US6898104 (B2)
US2008158950 (A1)
US2008266987 (A1)
US2017372777 (A1)
US2019147961 (A1)
US2019362796 (A1)
US10741260 (B1)
US2021019208 (A1)
</t>
  </si>
  <si>
    <t xml:space="preserve">SYSTEM AND METHOD FOR POWER MANAGEMENT FOR A UNIVERSAL SERIAL BUS TYPE C DEVICE USED BY VIRTUALIZED AND CONTAINERIZED APPLICATIONS
</t>
  </si>
  <si>
    <t>US2022114035 (A1)</t>
  </si>
  <si>
    <t xml:space="preserve">VAJRAVEL GOKUL THIRUCHENGODE [IN]
IYER VIVEK VISWANATHAN [US]
KUMAR ANKIT [IN]
HAMLIN DANIEL L [US]
</t>
  </si>
  <si>
    <t xml:space="preserve">G06F1/3228
G06F9/54
G06F13/42
</t>
  </si>
  <si>
    <t xml:space="preserve">G06F1/3228
G06F9/542
G06F13/4282
G06F2213/0042
</t>
  </si>
  <si>
    <t xml:space="preserve">US202017070432
</t>
  </si>
  <si>
    <t xml:space="preserve">US202017070432 20201014
</t>
  </si>
  <si>
    <t xml:space="preserve">DETERMINING A DEPLOYMENT SCHEDULE FOR OPERATIONS PERFORMED ON DEVICES USING DEVICE DEPENDENCIES AND PREDICTED WORKLOADS
</t>
  </si>
  <si>
    <t>US2022114031 (A1)</t>
  </si>
  <si>
    <t xml:space="preserve">RAFEY MOHAMMAD [IN]
SETHI PARMINDER SINGH [IN]
DINH HUNG [US]
MOHANTY BIJAN KUMAR [US]
</t>
  </si>
  <si>
    <t xml:space="preserve">G06F9/5027
G06F9/5083
H04L41/0813
G06F2209/5019
</t>
  </si>
  <si>
    <t xml:space="preserve">US202017066647
</t>
  </si>
  <si>
    <t xml:space="preserve">US202017066647 20201009
</t>
  </si>
  <si>
    <t xml:space="preserve">SYSTEM AND METHOD FOR STORING AND READING ENCRYPTED DATA
</t>
  </si>
  <si>
    <t>US2022114263 (A1)</t>
  </si>
  <si>
    <t xml:space="preserve">GILLESPIE KURT D [US]
NOVOA MANUEL [US]
</t>
  </si>
  <si>
    <t xml:space="preserve">G06F9/4401
G06F16/23
G06F21/57
G06F21/60
G06F21/62
G06F21/64
H04L9/32
</t>
  </si>
  <si>
    <t xml:space="preserve">G06F9/4401
G06F16/2379
G06F21/575
G06F21/602
G06F21/62
G06F21/64
H04L9/32
G06F2221/034
</t>
  </si>
  <si>
    <t xml:space="preserve">US202017070534
</t>
  </si>
  <si>
    <t xml:space="preserve">US202017070534 20201014
</t>
  </si>
  <si>
    <t xml:space="preserve">DYNAMIC MEMORY ALLOCATION BASED ON WORKLOAD CHARACTERIZATION AND OPTIMIZATION
</t>
  </si>
  <si>
    <t>US2022114025 (A1)</t>
  </si>
  <si>
    <t xml:space="preserve">K KRISHNAPRASAD [IN]
S VINOD P [IN]
VIJAYAKUMAR GOBIND [IN]
</t>
  </si>
  <si>
    <t xml:space="preserve">G06F9/4401
G06F9/50
G06F12/02
</t>
  </si>
  <si>
    <t xml:space="preserve">G06F9/4411
G06F9/5016
G06F12/0246
G06F2212/7201
</t>
  </si>
  <si>
    <t xml:space="preserve">US202017069568
</t>
  </si>
  <si>
    <t xml:space="preserve">US202017069568 20201013
</t>
  </si>
  <si>
    <t xml:space="preserve">SYSTEM AND METHOD FOR SECURE MANAGEMENT OF NON-REGISTERED COMPONENTS OF AN INFORMATION HANDLING SYSTEM USING A BASEBOARD MANAGEMENT CONTROLLER
</t>
  </si>
  <si>
    <t>US2022114027 (A1)</t>
  </si>
  <si>
    <t xml:space="preserve">PUTHILLATHE CHANDRASEKHAR [IN]
GUPTA CHITRAK [IN]
VENKATARAMUDU RAGHAVENDRA [IN]
HEGDE CHINMAY SHRIPAD [IN]
SHARMA ANURAG [US]
SAHA RAJIB [IN]
RATH JITENDRA KUMAR [IN]
</t>
  </si>
  <si>
    <t xml:space="preserve">G06F9/5027
</t>
  </si>
  <si>
    <t xml:space="preserve">US202017069161
</t>
  </si>
  <si>
    <t xml:space="preserve">US202017069161 20201013
</t>
  </si>
  <si>
    <t xml:space="preserve">UNIVERSAL XYZ-AXIS LEAK SENSOR
</t>
  </si>
  <si>
    <t>US2022113219 (A1)</t>
  </si>
  <si>
    <t xml:space="preserve">STUMPF MICHAEL JOSEPH [US]
FARKAS SANDOR T [US]
</t>
  </si>
  <si>
    <t xml:space="preserve">G01M3/40
G06F1/20
H05K7/20
</t>
  </si>
  <si>
    <t xml:space="preserve">G01M3/40
G06F1/203
H05K7/20272
</t>
  </si>
  <si>
    <t xml:space="preserve">US202017067210
</t>
  </si>
  <si>
    <t xml:space="preserve">US202017067210 20201009
</t>
  </si>
  <si>
    <t xml:space="preserve">Systems and methods for in-band pulse-addressable multiplexer
</t>
  </si>
  <si>
    <t>US11294849 (B1)</t>
  </si>
  <si>
    <t xml:space="preserve">LAMBERT TIMOTHY M [US]
STUMPF MICHAEL J [US]
KENNEDY JEFFREY L [US]
</t>
  </si>
  <si>
    <t xml:space="preserve">G06F13/42
H04L12/40
</t>
  </si>
  <si>
    <t xml:space="preserve">G06F13/4282
H04L12/40013
H04L12/40071
</t>
  </si>
  <si>
    <t xml:space="preserve">US202017100445
</t>
  </si>
  <si>
    <t xml:space="preserve">US202017100445 20201120
</t>
  </si>
  <si>
    <t xml:space="preserve">US2002167910 (A1)
US6567881 (B1)
US2006277346 (A1)
US2016180114 (A1)
</t>
  </si>
  <si>
    <t xml:space="preserve">Fibre channel host onboarding system
</t>
  </si>
  <si>
    <t>US11294847 (B1)</t>
  </si>
  <si>
    <t xml:space="preserve">SUBBIAH RAMESH KUMAR [IN]
VARGHESE VIBIN [IN]
</t>
  </si>
  <si>
    <t xml:space="preserve">G06F13/12
G06F13/38
G06F13/40
G06F13/42
</t>
  </si>
  <si>
    <t xml:space="preserve">G06F13/126
G06F13/382
G06F13/4022
G06F13/409
G06F13/426
</t>
  </si>
  <si>
    <t xml:space="preserve">US202017107322
</t>
  </si>
  <si>
    <t xml:space="preserve">20201130
</t>
  </si>
  <si>
    <t xml:space="preserve">US202017107322 20201130
</t>
  </si>
  <si>
    <t xml:space="preserve">US2007147267 (A1)
US2007174851 (A1)
US2009282135 (A1)
US2010031257 (A1)
US2016179555 (A1)
US9787524 (B1)
US2018054353 (A1)
US2018357108 (A1)
</t>
  </si>
  <si>
    <t xml:space="preserve">MULTI-LOGICAL-PORT DATA TRAFFIC STREAM PRESERVATION SYSTEM
</t>
  </si>
  <si>
    <t>US2022109747 (A1)</t>
  </si>
  <si>
    <t xml:space="preserve">MANI DINESH KUMAR [IN]
ABRAHAM AMITABH JAWAHAR [IN]
AMBANI SHRADHA [IN]
</t>
  </si>
  <si>
    <t xml:space="preserve">H04L49/254
H04L49/557
H04L69/323
H04L69/324
</t>
  </si>
  <si>
    <t xml:space="preserve">US202017063798
</t>
  </si>
  <si>
    <t xml:space="preserve">US202017063798 20201006
</t>
  </si>
  <si>
    <t xml:space="preserve">CREATING AND DISTRIBUTING SPARE CAPACITY OF A DISK ARRAY
</t>
  </si>
  <si>
    <t>US11314608 (B1); US2022107871 (A1)</t>
  </si>
  <si>
    <t xml:space="preserve">HUA KUOLIN [US]
GAO KUNXIU [US]
</t>
  </si>
  <si>
    <t xml:space="preserve">EMC IP HOLDING CO LLC [US]
</t>
  </si>
  <si>
    <t xml:space="preserve">G06F3/06
G06F11/20
</t>
  </si>
  <si>
    <t xml:space="preserve">G06F3/0619
G06F3/0631
G06F3/0689
G06F11/1088
G06F11/2094
G06F2201/85
</t>
  </si>
  <si>
    <t xml:space="preserve">US202017061922
</t>
  </si>
  <si>
    <t xml:space="preserve">US202017061922 20201002
</t>
  </si>
  <si>
    <t xml:space="preserve">US2003126523 (A1)
US2005063217 (A1)
US2006143379 (A1)
US2013290626 (A1)
US2015212760 (A1)
US10540103 (B1)
US2020310644 (A1)
US2020326891 (A1)
US2021132843 (A1)
US2021157488 (A1)
US2021311654 (A1)
US11144396 (B1)
</t>
  </si>
  <si>
    <t xml:space="preserve">AUTOMATED DISPLAY VIEWING ANGLE ALIGNMENT
</t>
  </si>
  <si>
    <t>US2022107684 (A1)</t>
  </si>
  <si>
    <t xml:space="preserve">FILES JACE W [US]
MORRISON JOHN TREVOR [US]
PELISSIER GERALD R [US]
</t>
  </si>
  <si>
    <t xml:space="preserve">G06F1/16
G06F3/01
G09G5/38
</t>
  </si>
  <si>
    <t xml:space="preserve">G06F1/1681
G06F3/012
G06F3/013
G09G5/38
G09G2320/068
G09G2354/00
</t>
  </si>
  <si>
    <t xml:space="preserve">US202017062754
</t>
  </si>
  <si>
    <t xml:space="preserve">US202017062754 20201005
</t>
  </si>
  <si>
    <t xml:space="preserve">DEVICE PROVISIONING USING DEDICATED CREDENTIAL STORAGE
</t>
  </si>
  <si>
    <t>US2022109606 (A1)</t>
  </si>
  <si>
    <t xml:space="preserve">ROBISON JR CHARLES DELBERT [US]
KOZLOWSKI JOSEPH [US]
HAMLIN DANIEL LAWRENCE [US]
</t>
  </si>
  <si>
    <t xml:space="preserve">H04L9/0894
H04L9/3263
H04L41/0806
</t>
  </si>
  <si>
    <t xml:space="preserve">US202017063419
</t>
  </si>
  <si>
    <t xml:space="preserve">US202017063419 20201005
</t>
  </si>
  <si>
    <t xml:space="preserve">ROUTING REQUESTS IN A DISTRIBUTED SYSTEM
</t>
  </si>
  <si>
    <t>US2022109625 (A1)</t>
  </si>
  <si>
    <t xml:space="preserve">KONDAPI SRIKANTH [US]
KUCHERAVY ALEXANDER [US]
TAN DANILO O [US]
</t>
  </si>
  <si>
    <t xml:space="preserve">G06F9/46
H04L45/306
H04L45/42
H04L63/0281
H04L63/20
</t>
  </si>
  <si>
    <t xml:space="preserve">US202017060790
</t>
  </si>
  <si>
    <t xml:space="preserve">US202017060790 20201001
</t>
  </si>
  <si>
    <t xml:space="preserve">SYSTEM AND METHOD OF PREPARING BATTERIES FOR TRANSPORT
</t>
  </si>
  <si>
    <t>US2022109316 (A1)</t>
  </si>
  <si>
    <t xml:space="preserve">ROUX PHILLIP JOHN [US]
THIBODEAU THOMAS RAYMOND [US]
FAULKNER MICHAEL ANTHONY [US]
</t>
  </si>
  <si>
    <t xml:space="preserve">H02J7/0013
H02J7/0048
H02J7/0063
</t>
  </si>
  <si>
    <t xml:space="preserve">US202017065348
</t>
  </si>
  <si>
    <t xml:space="preserve">US202017065348 20201007
</t>
  </si>
  <si>
    <t xml:space="preserve">PROTECTION OF DATA FROM MALICIOUS USER IN COMPUTING DEVICE FROM PRE-BOOT STATE
</t>
  </si>
  <si>
    <t>US2022107997 (A1)</t>
  </si>
  <si>
    <t xml:space="preserve">SETHI PARMINDER SINGH [IN]
SINGH DURAI S [IN]
NALAM LAKSHMI SAROJA [IN]
</t>
  </si>
  <si>
    <t xml:space="preserve">G06F21/31
G06F21/54
G06F21/56
G06F21/57
</t>
  </si>
  <si>
    <t xml:space="preserve">G06F21/316
G06F21/54
G06F21/566
G06F21/575
G06F21/577
G06F2221/2111
</t>
  </si>
  <si>
    <t xml:space="preserve">US202017062981
</t>
  </si>
  <si>
    <t xml:space="preserve">US202017062981 20201005
</t>
  </si>
  <si>
    <t xml:space="preserve">Method and Apparatus for Automatically Resolving Headroom and Service Level Compliance Discrepancies
</t>
  </si>
  <si>
    <t>US11294584 (B1); US2022107739 (A1)</t>
  </si>
  <si>
    <t xml:space="preserve">MCCARTHY JASON [US]
WARRIER GIRISH [US]
ZHOU RONGNONG [US]
</t>
  </si>
  <si>
    <t xml:space="preserve">G06F3/0604
G06F3/0631
G06F3/0676
G06F3/0679
</t>
  </si>
  <si>
    <t xml:space="preserve">US202017060180
</t>
  </si>
  <si>
    <t xml:space="preserve">US202017060180 20201001
</t>
  </si>
  <si>
    <t xml:space="preserve">US9811380 (B1)
US2018089262 (A1)
US9983795 (B1)
</t>
  </si>
  <si>
    <t xml:space="preserve">Transportation Robot Mesh Manufacturing Environment
</t>
  </si>
  <si>
    <t>US2022107633 (A1)</t>
  </si>
  <si>
    <t xml:space="preserve">FITZPATRICK RICHARD [US]
LEBEAU CHRISTOPHER J [US]
MAGNAN MICHAEL R [US]
</t>
  </si>
  <si>
    <t xml:space="preserve">B66F9/06
G05B19/4155
G05D1/00
G05D1/02
</t>
  </si>
  <si>
    <t xml:space="preserve">B66F9/063
G05B19/4155
G05D1/0016
G05D1/0276
G05B2219/50362
G05D2201/0216
</t>
  </si>
  <si>
    <t xml:space="preserve">US202017062002
</t>
  </si>
  <si>
    <t xml:space="preserve">US202017062002 20201002
</t>
  </si>
  <si>
    <t xml:space="preserve">HIGH-SPEED TRACE BREAKOUT METHODS AND SYSTEMS
</t>
  </si>
  <si>
    <t>US2022110207 (A1)</t>
  </si>
  <si>
    <t xml:space="preserve">CHANDRA UMESH [US]
</t>
  </si>
  <si>
    <t xml:space="preserve">H05K1/02
H05K1/11
</t>
  </si>
  <si>
    <t xml:space="preserve">H05K1/0228
H05K1/0245
H05K1/0251
H05K1/116
H05K1/181
H05K2201/09509
H05K2201/10189
</t>
  </si>
  <si>
    <t xml:space="preserve">US202117384675
</t>
  </si>
  <si>
    <t xml:space="preserve">US202017061483 20201001
US202117384675 20210723
</t>
  </si>
  <si>
    <t xml:space="preserve">Expanded availability computing system
</t>
  </si>
  <si>
    <t>US11290321 (B1)</t>
  </si>
  <si>
    <t xml:space="preserve">O'BRIEN III WALTER A [US]
LYNN WILLIAM EMMETT [US]
</t>
  </si>
  <si>
    <t xml:space="preserve">G06F13/42
G06F15/173
H04L41/0803
</t>
  </si>
  <si>
    <t xml:space="preserve">G06F13/4221
H04L41/0803
H04L69/40
G06F2213/0026
</t>
  </si>
  <si>
    <t xml:space="preserve">US202017082519
</t>
  </si>
  <si>
    <t xml:space="preserve">US202017082519 20201028
</t>
  </si>
  <si>
    <t xml:space="preserve">US8793379 (B2)
US9043283 (B2)
US10063429 (B2)
US10191852 (B2)
US10783108 (B2)
</t>
  </si>
  <si>
    <t xml:space="preserve">US2002156613 (A1)
US9471121 (B2)
US9529400 (B1)
US2017102952 (A1)
US10715411 (B1)
</t>
  </si>
  <si>
    <t xml:space="preserve">Reflective memory system
</t>
  </si>
  <si>
    <t>US11288008 (B1)</t>
  </si>
  <si>
    <t xml:space="preserve">HORMUTH ROBERT W [US]
PIKE JIMMY D [US]
CHAWLA GAURAV [US]
DAWKINS WILLIAM PRICE [US]
JREIJ ELIE [US]
KHATRI MUKUND P [US]
O'BRIEN III WALTER A [US]
SANDERS MARK STEVEN [US]
</t>
  </si>
  <si>
    <t xml:space="preserve">G06F3/0604
G06F3/0655
G06F3/067
</t>
  </si>
  <si>
    <t xml:space="preserve">US202017085183
</t>
  </si>
  <si>
    <t xml:space="preserve">US202017085183 20201030
</t>
  </si>
  <si>
    <t xml:space="preserve">US5905998 (A)
</t>
  </si>
  <si>
    <t xml:space="preserve">BRACKET MODULE FOR COMPLIANT AND NON-COMPLIANT ARM AND RAISER COMPONENTS OF AN INFORMATION HANDLING SYSTEM
</t>
  </si>
  <si>
    <t>US2022099240 (A1)</t>
  </si>
  <si>
    <t xml:space="preserve">LIN CHUNG-AN [TW]
YEH YI-CHANGE [TW]
CHEN YAN-ZIH [TW]
</t>
  </si>
  <si>
    <t xml:space="preserve">F16M11/04
H05K5/02
</t>
  </si>
  <si>
    <t xml:space="preserve">F16M11/04
G06F1/16
H05K5/0234
</t>
  </si>
  <si>
    <t xml:space="preserve">US202017037877
</t>
  </si>
  <si>
    <t xml:space="preserve">US202017037877 20200930
</t>
  </si>
  <si>
    <t xml:space="preserve">PRIORITY REVERSING DATA TRAFFIC FOR LATENCY SENSITIVE PERIPHERALS
</t>
  </si>
  <si>
    <t>US11288216 (B1); US2022100682 (A1)</t>
  </si>
  <si>
    <t xml:space="preserve">THIRUCHENGODE VAJRAVEL GOKUL [IN]
IYER VIVEK VISWANATHAN [US]
</t>
  </si>
  <si>
    <t xml:space="preserve">G06F9/48
G06F13/16
G06F13/18
G06F13/38
G06F13/40
</t>
  </si>
  <si>
    <t xml:space="preserve">G06F9/4881
G06F13/1642
G06F13/18
G06F13/385
G06F13/4068
G06F13/409
</t>
  </si>
  <si>
    <t xml:space="preserve">US202017039370
</t>
  </si>
  <si>
    <t xml:space="preserve">US202017039370 20200930
</t>
  </si>
  <si>
    <t xml:space="preserve">US6170020 (B1)
US2002069310 (A1)
US6665765 (B1)
US2005114569 (A1)
US2005138229 (A1)
US2006075286 (A1)
US2008188125 (A1)
US2013322462 (A1)
US2016124772 (A1)
US2017109299 (A1)
US10063751 (B2)
US10402364 (B1)
US2019295496 (A1)
</t>
  </si>
  <si>
    <t xml:space="preserve">SYSTEMS AND METHODS FOR MANAGEMENT OF DYNAMIC DEVICES
</t>
  </si>
  <si>
    <t>US2022100524 (A1)</t>
  </si>
  <si>
    <t xml:space="preserve">GUPTA CHITRAK [IN]
SHARMA ANURAG [US]
PUTHILLATHE CHANDRASEKHAR [IN]
SAHA RAJIB [IN]
VENKATARAMUDU RAGHAVENDRA [IN]
</t>
  </si>
  <si>
    <t xml:space="preserve">G06F9/38
G06F21/76
</t>
  </si>
  <si>
    <t xml:space="preserve">G06F9/3836
G06F21/76
H04L41/04
H04L41/0806
H04L41/0813
H04L41/0853
</t>
  </si>
  <si>
    <t xml:space="preserve">US202017038563
</t>
  </si>
  <si>
    <t xml:space="preserve">US202017038563 20200930
</t>
  </si>
  <si>
    <t xml:space="preserve">SYSTEMS AND METHODS FOR SECURING OPERATING SYSTEM APPLICATIONS WITH HARDWARE ROOT OF TRUST
</t>
  </si>
  <si>
    <t>US2022100861 (A1)</t>
  </si>
  <si>
    <t xml:space="preserve">SAYYED IBRAHIM [US]
MALLURU PURUSHOTHAMA R [US]
GRIFFIN CHRIS C [US]
PEPPER CHRIS E [US]
</t>
  </si>
  <si>
    <t xml:space="preserve">G06F21/54
G06F21/56
G06F21/57
G06F21/64
</t>
  </si>
  <si>
    <t xml:space="preserve">G06F21/54
G06F21/564
G06F21/565
G06F21/575
G06F21/64
</t>
  </si>
  <si>
    <t xml:space="preserve">US202017039384
</t>
  </si>
  <si>
    <t xml:space="preserve">US202017039384 20200930
</t>
  </si>
  <si>
    <t xml:space="preserve">SYSTEMS AND METHODS FOR IMPLEMENTING A DUAL GREEN-BLUE LIGHT-EMITTING DIODE WITH DIFFERENT WAVELENGTHS
</t>
  </si>
  <si>
    <t>US2022100036 (A1)</t>
  </si>
  <si>
    <t xml:space="preserve">KANG YONG-GU [SG]
KIM EUNSEOK [SG]
</t>
  </si>
  <si>
    <t xml:space="preserve">G02F1/13357
H01L25/075
H01L33/48
H01L33/50
</t>
  </si>
  <si>
    <t xml:space="preserve">G02F1/133603
H01L25/0753
H01L33/486
H01L33/505
G02F1/133612
H01L33/486
H01L33/505
</t>
  </si>
  <si>
    <t xml:space="preserve">US202017032222
</t>
  </si>
  <si>
    <t xml:space="preserve">US202017032222 20200925
</t>
  </si>
  <si>
    <t xml:space="preserve">CRADLE FOR AN INFORMATION HANDLING SYSTEM
</t>
  </si>
  <si>
    <t>US2022100232 (A1)</t>
  </si>
  <si>
    <t xml:space="preserve">LIN CHUNG-AN [TW]
CHEN TUNG-YI [TW]
CHEN CHIAN-TING [TW]
</t>
  </si>
  <si>
    <t xml:space="preserve">G06F1/16
G06F13/42
</t>
  </si>
  <si>
    <t xml:space="preserve">G06F1/1632
G06F13/4282
G06F2213/0026
G06F2213/0042
</t>
  </si>
  <si>
    <t xml:space="preserve">US202017035943
</t>
  </si>
  <si>
    <t xml:space="preserve">US202017035943 20200929
</t>
  </si>
  <si>
    <t xml:space="preserve">Display Assembly with Gradient Tethered Design for an Ultrathin Portable Information Handling System
</t>
  </si>
  <si>
    <t>US2022100227 (A1)</t>
  </si>
  <si>
    <t xml:space="preserve">SCHWAGER MARK ANDREW [US]
HUANG YU-FENG [TW]
CHENG KAI-YUAN [TW]
HUANG CHAO-KAI [TW]
HUANG HONG-JI [TW]
SPENCER JULIAN [US]
</t>
  </si>
  <si>
    <t xml:space="preserve">G06F1/1616
</t>
  </si>
  <si>
    <t xml:space="preserve">US202017034359
</t>
  </si>
  <si>
    <t xml:space="preserve">US202017034359 20200928
</t>
  </si>
  <si>
    <t xml:space="preserve">ULTRA THIN INFORMATION HANDLING SYSTEM HOUSING WITH HYBRID ASSEMBLY
</t>
  </si>
  <si>
    <t>US2022100237 (A1)</t>
  </si>
  <si>
    <t xml:space="preserve">AURONGZEB DEEDER M [US]
BROCKLESBY BRANDON J [US]
</t>
  </si>
  <si>
    <t xml:space="preserve">G06F1/1616
G06F1/1635
G06F1/1637
G06F1/1656
G06F1/1662
</t>
  </si>
  <si>
    <t xml:space="preserve">US202117546839
</t>
  </si>
  <si>
    <t xml:space="preserve">US202016898759 20200611
US202117546839 20211209
</t>
  </si>
  <si>
    <t xml:space="preserve">Information Handling System Wheel Input Device
</t>
  </si>
  <si>
    <t>US2022096926 (A1)</t>
  </si>
  <si>
    <t xml:space="preserve">KNOPPERT MICHIEL SEBASTIAAN EMANUEL PETRUS [NL]
</t>
  </si>
  <si>
    <t xml:space="preserve">A63F13/211
A63F13/213
A63F13/2145
A63F13/235
A63F13/26
A63F13/428
A63F13/92
G06F3/01
</t>
  </si>
  <si>
    <t xml:space="preserve">A63F13/211
A63F13/213
A63F13/2145
A63F13/235
A63F13/26
A63F13/428
A63F13/87
A63F13/92
G06F3/013
G06F3/0346
G06F3/167
A63F13/211
A63F13/428
</t>
  </si>
  <si>
    <t xml:space="preserve">US202117546847
</t>
  </si>
  <si>
    <t xml:space="preserve">US202016864662 20200501
US202117546847 20211209
</t>
  </si>
  <si>
    <t xml:space="preserve">ENHANCED N-LAYER SSO CONTROLLED AUTHENTICATION FOR ENTERPRISE DEVICES
</t>
  </si>
  <si>
    <t>US2022103541 (A1)</t>
  </si>
  <si>
    <t xml:space="preserve">SETHI PARMINDER SINGH [IN]
KUMAR SUREN [IN]
</t>
  </si>
  <si>
    <t xml:space="preserve">G06F9/455
</t>
  </si>
  <si>
    <t xml:space="preserve">G06F9/45558
H04L63/0815
H04L63/083
G06F2009/45566
G06F2009/45587
G06F2009/45595
</t>
  </si>
  <si>
    <t xml:space="preserve">US202017039773
</t>
  </si>
  <si>
    <t xml:space="preserve">US202017039773 20200930
</t>
  </si>
  <si>
    <t xml:space="preserve">SECURE AUTHENTICATION METHOD FOR PERFORMING A HOST OPERATION USING A DELEGATED AUTHORIZATION MECHANISM
</t>
  </si>
  <si>
    <t>US2022103543 (A1)</t>
  </si>
  <si>
    <t xml:space="preserve">SAHA RAJIB [IN]
GORE SANTOSH [IN]
SURYANARAYANA BHARATH KOUSHIK [IN]
MUKHERJEE RISHI [IN]
</t>
  </si>
  <si>
    <t xml:space="preserve">H04L61/2557
H04L63/0823
H04L63/105
H04L63/20
</t>
  </si>
  <si>
    <t xml:space="preserve">US202017032780
</t>
  </si>
  <si>
    <t xml:space="preserve">US202017032780 20200925
</t>
  </si>
  <si>
    <t xml:space="preserve">SYSTEMS AND METHODS FOR WORKSPACE CONTINUITY AND REMEDIATION
</t>
  </si>
  <si>
    <t>US2022103432 (A1)</t>
  </si>
  <si>
    <t xml:space="preserve">ANDREWS CARLTON A [US]
DHOBLE GIRISH S [US]
GROBELNY NICHOLAS D [US]
KONETSKI DAVID [US]
KOZLOWSKI JOSEPH [US]
MARTINEZ RICARDO L [US]
ROBISON CHARLES D [US]
</t>
  </si>
  <si>
    <t xml:space="preserve">H04L41/0893
H04L63/102
H04L63/20
H04L67/01
H04L67/02
H04L67/12
H04L67/131
</t>
  </si>
  <si>
    <t xml:space="preserve">US202117643291
</t>
  </si>
  <si>
    <t xml:space="preserve">US201916670516 20191031
US202117643291 20211208
</t>
  </si>
  <si>
    <t xml:space="preserve">LOW PROFILE CIRCULAR DONGLE
</t>
  </si>
  <si>
    <t>US11316312 (B2); US2022102926 (A1)</t>
  </si>
  <si>
    <t xml:space="preserve">JUSTIN WONG HIN LOONG [SG]
</t>
  </si>
  <si>
    <t xml:space="preserve">H01R13/62
H01R13/72
H01R31/06
</t>
  </si>
  <si>
    <t xml:space="preserve">G06F1/1632
H01R13/60
H01R13/6205
H01R13/72
H01R31/065
H01R13/6205
H01R31/065
</t>
  </si>
  <si>
    <t xml:space="preserve">US202017036968
</t>
  </si>
  <si>
    <t xml:space="preserve">US202017036968 20200929
</t>
  </si>
  <si>
    <t xml:space="preserve">US5094396 (A)
US2006261203 (A1)
US7172150 (B1)
US7222811 (B2)
US2008292261 (A1)
US2015111398 (A1)
US9221652 (B2)
US2016099596 (A1)
US2016209885 (A1)
US9404645 (B1)
US9586787 (B2)
US10087040 (B2)
US10377341 (B2)
US10483672 (B1)
US10483681 (B1)
US2020060030 (A1)
</t>
  </si>
  <si>
    <t xml:space="preserve">USD865768S (S)
</t>
  </si>
  <si>
    <t xml:space="preserve">Modular Smart Antenna Controller System
</t>
  </si>
  <si>
    <t>US2022102856 (A1)</t>
  </si>
  <si>
    <t xml:space="preserve">CHANG CHING WEI [US]
RAMASAMY SURESH [US]
KIM CHANGSOO [US]
PALLAMPATI SUMANA [US]
</t>
  </si>
  <si>
    <t xml:space="preserve">H01Q1/42
H01Q3/38
</t>
  </si>
  <si>
    <t xml:space="preserve">H01Q1/2291
H01Q1/42
H01Q5/371
H01Q21/28
H01Q1/2266
</t>
  </si>
  <si>
    <t xml:space="preserve">US202017034751
</t>
  </si>
  <si>
    <t xml:space="preserve">US202017034751 20200928
</t>
  </si>
  <si>
    <t xml:space="preserve">SMART PERIPHERAL DEVICE FOR AN INFORMATION HANDLING SYSTEM
</t>
  </si>
  <si>
    <t>US11290458 (B1); US2022103553 (A1)</t>
  </si>
  <si>
    <t xml:space="preserve">IYER VIVEK VISWANATHAN [US]
HAMLIN DANIEL LAWRENCE [US]
NOVOA MANUEL [US]
</t>
  </si>
  <si>
    <t xml:space="preserve">G06F13/10
</t>
  </si>
  <si>
    <t xml:space="preserve">G06F13/102
H04L63/10
H04L63/101
H04L63/20
H04L65/403
H04L65/70
H04L65/764
H04L67/10
H04L67/141
H04W12/08
</t>
  </si>
  <si>
    <t xml:space="preserve">US202017032761
</t>
  </si>
  <si>
    <t xml:space="preserve">US202017032761 20200925
</t>
  </si>
  <si>
    <t xml:space="preserve">US6141705 (A)
US2007098010 (A1)
US2007130352 (A1)
US2010131669 (A1)
US2015095920 (A1)
US2016095057 (A1)
US2017317946 (A1)
US2017371829 (A1)
US2018039519 (A1)
US2018183855 (A1)
US2019342743 (A1)
US2021067584 (A1)
US11087029 (B1)
</t>
  </si>
  <si>
    <t xml:space="preserve">SYSTEM AND METHOD FOR DYNAMIC PRIVACY SCREEN ON AN OLED DISPLAY
</t>
  </si>
  <si>
    <t>US11315989 (B2); US2022102445 (A1)</t>
  </si>
  <si>
    <t xml:space="preserve">AURONGZEB DEEDER [US]
LEE JONGSEO [US]
SIDDIQUI ASIM [US]
</t>
  </si>
  <si>
    <t xml:space="preserve">H01L27/32
H01L51/52
</t>
  </si>
  <si>
    <t xml:space="preserve">H01L27/3232
H01L51/5281
H01L2251/306
H01L2251/308
</t>
  </si>
  <si>
    <t xml:space="preserve">US202017039459
</t>
  </si>
  <si>
    <t xml:space="preserve">US202017039459 20200930
</t>
  </si>
  <si>
    <t xml:space="preserve">US2007090751 (A1)
</t>
  </si>
  <si>
    <t xml:space="preserve">EP1396676 (B1)
US10605422 (B2)
</t>
  </si>
  <si>
    <t xml:space="preserve">REDUCING POWER CONSUMPTION OF MEMORY DEVICES AT AN INFORMATION HANDLING SYSTEM
</t>
  </si>
  <si>
    <t>US2022100256 (A1)</t>
  </si>
  <si>
    <t xml:space="preserve">KAN LIP VUI [SG]
TAN GERONCIO ONG [US]
</t>
  </si>
  <si>
    <t xml:space="preserve">G06F1/3228
G06F1/3234
G06F3/06
</t>
  </si>
  <si>
    <t xml:space="preserve">G06F1/3228
G06F1/3268
G06F3/0625
G06F3/0653
G06F3/0689
</t>
  </si>
  <si>
    <t xml:space="preserve">US202017039105
</t>
  </si>
  <si>
    <t xml:space="preserve">US202017039105 20200930
</t>
  </si>
  <si>
    <t xml:space="preserve">PLATFORM ROOT-OF-TRUST SYSTEM
</t>
  </si>
  <si>
    <t>US2022092203 (A1)</t>
  </si>
  <si>
    <t xml:space="preserve">KHATRI MUKUND P [US]
HORMUTH ROBERT W [US]
PIKE JIMMY D [US]
CHAWLA GAURAV [US]
DAWKINS WILLIAM PRICE [US]
JREIJ ELIE [US]
SANDERS MARK STEVEN [US]
O'BRIEN III WALTER A [US]
</t>
  </si>
  <si>
    <t xml:space="preserve">G06F3/06
G06F9/4401
G06F21/62
</t>
  </si>
  <si>
    <t xml:space="preserve">G06F3/061
G06F3/0652
G06F3/0679
G06F9/4401
G06F21/575
G06F21/6218
G06F21/64
</t>
  </si>
  <si>
    <t xml:space="preserve">US202017027835
</t>
  </si>
  <si>
    <t xml:space="preserve">US202017027835 20200922
</t>
  </si>
  <si>
    <t xml:space="preserve">System and method for dynamically disabling haptic feedback with recognition of pen on touch sensitive area of an information handling system
</t>
  </si>
  <si>
    <t>US11281298 (B1)</t>
  </si>
  <si>
    <t xml:space="preserve">KAMEPALLI SRINIVAS [US]
ZARETSKY LEE [US]
</t>
  </si>
  <si>
    <t xml:space="preserve">G06F3/01
G06F3/0354
G06F3/041
G06F3/044
</t>
  </si>
  <si>
    <t xml:space="preserve">G06F3/016
G06F3/03545
G06F3/04144
G06F3/0441
G06F3/0442
G06F2203/04106
</t>
  </si>
  <si>
    <t xml:space="preserve">US202017130271
</t>
  </si>
  <si>
    <t xml:space="preserve">US202017130271 20201222
</t>
  </si>
  <si>
    <t xml:space="preserve">US2002033795 (A1)
US2014167941 (A1)
US2014168142 (A1)
US2015091859 (A1)
US2017097720 (A1)
</t>
  </si>
  <si>
    <t xml:space="preserve">US9319150 (B2)
US2018129335 (A1)
</t>
  </si>
  <si>
    <t xml:space="preserve">System and method to pipeline, compound, and chain multiple data transfer and offload operations in a smart data accelerator interface device
</t>
  </si>
  <si>
    <t>US11281602 (B1)</t>
  </si>
  <si>
    <t xml:space="preserve">IYER SHYAMKUMAR [US]
RAMASWAMY KRISHNA [US]
CHAWLA GAURAV [US]
SESCILA GLEN [US]
BUTCHER ANDREW [US]
</t>
  </si>
  <si>
    <t xml:space="preserve">G06F13/16
G06F15/17
G06F15/173
</t>
  </si>
  <si>
    <t xml:space="preserve">G06F13/12
G06F13/1668
G06F15/17331
G06F13/28
</t>
  </si>
  <si>
    <t xml:space="preserve">US202017079904
</t>
  </si>
  <si>
    <t xml:space="preserve">US202017079904 20201026
</t>
  </si>
  <si>
    <t xml:space="preserve">US5991052 (A)
US2001014969 (A1)
US2003079104 (A1)
US2007115490 (A1)
US2009113011 (A1)
US2011032554 (A1)
US2011035572 (A1)
</t>
  </si>
  <si>
    <t xml:space="preserve">US9503434 (B2)
US10601580 (B2)
</t>
  </si>
  <si>
    <t xml:space="preserve">HYBRID OIL IMMERSION SERVER AND ASSOCIATED COMPUTING RACK
</t>
  </si>
  <si>
    <t>US2022095481 (A1)</t>
  </si>
  <si>
    <t xml:space="preserve">MA XIN ZHI [CN]
WANG NAN [CN]
</t>
  </si>
  <si>
    <t xml:space="preserve">G06N3/0454
G06N3/084
G06Q30/0208
G06Q30/0222
G06Q50/01
H05K7/20009
H05K7/20236
H05K7/20272
H05K7/20772
</t>
  </si>
  <si>
    <t xml:space="preserve">US202017061389
</t>
  </si>
  <si>
    <t xml:space="preserve">CN20201100983 20200922
</t>
  </si>
  <si>
    <t xml:space="preserve">LIQUID COOLING MODULE FOR AN INFORMATION HANDLING SYSTEM
</t>
  </si>
  <si>
    <t>US2022095482 (A1)</t>
  </si>
  <si>
    <t xml:space="preserve">HELBERG CHRISTOPHER MICHAEL [US]
CHRISTENSEN STEVEN MICHAEL [US]
GRAHAM TIMOTHY RAY [US]
SENDELBACH ERIC N [US]
</t>
  </si>
  <si>
    <t xml:space="preserve">G06F1/206
H05K7/20163
H05K7/20209
H05K7/20272
</t>
  </si>
  <si>
    <t xml:space="preserve">US202017025767
</t>
  </si>
  <si>
    <t xml:space="preserve">US202017025767 20200918
</t>
  </si>
  <si>
    <t xml:space="preserve">SYSTEMS AND METHODS OF FORMING A BACKPLANE AIRFLOW GUIDE
</t>
  </si>
  <si>
    <t>US2022095480 (A1)</t>
  </si>
  <si>
    <t xml:space="preserve">WATERS PAUL A [US]
DOGLIO JEAN M [US]
KOUTSAVDIS EVANGELOS [US]
</t>
  </si>
  <si>
    <t xml:space="preserve">G10K11/16
G11B33/12
H05K7/20
</t>
  </si>
  <si>
    <t xml:space="preserve">G10K11/16
G11B33/126
G11B33/142
H05K7/20145
H05K7/20736
</t>
  </si>
  <si>
    <t xml:space="preserve">US202017031714
</t>
  </si>
  <si>
    <t xml:space="preserve">US202017031714 20200924
</t>
  </si>
  <si>
    <t xml:space="preserve">CARRIER SUPPORTING NESTED, REPLACEABLE HARDWARE COMPONENTS
</t>
  </si>
  <si>
    <t>US11297728 (B1); US2022095474 (A1)</t>
  </si>
  <si>
    <t xml:space="preserve">SHANG ZHAO WEI [CN]
LIU AIQIN [CN]
GUO QINGQIANG [CN]
CHEN ZHAO [CN]
</t>
  </si>
  <si>
    <t xml:space="preserve">H05K7/14
</t>
  </si>
  <si>
    <t xml:space="preserve">H05K7/1488
</t>
  </si>
  <si>
    <t xml:space="preserve">US202017068002
</t>
  </si>
  <si>
    <t xml:space="preserve">CN20201111481 20200923
</t>
  </si>
  <si>
    <t xml:space="preserve">US4821146 (A)
US5340340 (A)
US5342123 (A)
US2010087956 (A1)
US2012248952 (A1)
</t>
  </si>
  <si>
    <t xml:space="preserve">SYSTEMS AND METHODS FOR UNIVERSAL CLAMPING OF INFORMATION HANDLING RESOURCE
</t>
  </si>
  <si>
    <t>US2022095471 (A1)</t>
  </si>
  <si>
    <t xml:space="preserve">TZENG CHUN-KAI [TW]
WU CHIN-CHUNG [TW]
CHIU CHIEN-CHENG [TW]
CHIN TE-SEN [TW]
</t>
  </si>
  <si>
    <t xml:space="preserve">F16B5/02
H05K7/14
</t>
  </si>
  <si>
    <t xml:space="preserve">F16B2/065
F16B5/0291
F16B5/0621
F16B2/02
H05K7/1405
</t>
  </si>
  <si>
    <t xml:space="preserve">US202017026663
</t>
  </si>
  <si>
    <t xml:space="preserve">20200921
</t>
  </si>
  <si>
    <t xml:space="preserve">US202017026663 20200921
</t>
  </si>
  <si>
    <t xml:space="preserve">METHOD TO ADAPT AUDIO PROCESSING BASED ON USER ATTENTION SENSING AND SYSTEM THEREFOR
</t>
  </si>
  <si>
    <t>US2022095074 (A1)</t>
  </si>
  <si>
    <t xml:space="preserve">REDDY KARUN PALICHERLA [US]
</t>
  </si>
  <si>
    <t xml:space="preserve">G06T7/70
H04S7/00
</t>
  </si>
  <si>
    <t xml:space="preserve">G06T7/70
H04R3/005
H04R3/12
H04S7/303
G06T2207/30201
H04R1/028
H04R1/403
H04R1/406
H04R5/02
H04R5/027
H04R5/04
H04R2430/01
H04R2499/15
H04S7/303
</t>
  </si>
  <si>
    <t xml:space="preserve">US202017026406
</t>
  </si>
  <si>
    <t xml:space="preserve">US202017026406 20200921
</t>
  </si>
  <si>
    <t xml:space="preserve">SYSTEM AND METHOD OF UTILIZING A RECHARGEABLE BATTERY WITH AN INFORMATION HANDLING SYSTEM
</t>
  </si>
  <si>
    <t>US11302971 (B1); US2022093980 (A1)</t>
  </si>
  <si>
    <t xml:space="preserve">REDDY KARUNAKAR PALICHERLA [US]
THOMPSON RICHARD CHRISTOPHER [US]
AURONGZEB DEEDER M [US]
</t>
  </si>
  <si>
    <t xml:space="preserve">H01M10/44
H01M10/48
H02J7/00
</t>
  </si>
  <si>
    <t xml:space="preserve">H01M10/44
H01M10/48
H02J7/0031
</t>
  </si>
  <si>
    <t xml:space="preserve">US202017026709
</t>
  </si>
  <si>
    <t xml:space="preserve">US202017026709 20200921
</t>
  </si>
  <si>
    <t xml:space="preserve">US2002098410 (A1)
US2005134232 (A1)
US7826189 (B1)
</t>
  </si>
  <si>
    <t xml:space="preserve">Smart Antenna Controller System
</t>
  </si>
  <si>
    <t>US2022094055 (A1)</t>
  </si>
  <si>
    <t xml:space="preserve">RAMASAMY SURESH [US]
JAIN MANOJ [US]
PALLAMPATI SUMANA [US]
CHANG CHING WEI [US]
KIM CHANGSOO [US]
</t>
  </si>
  <si>
    <t xml:space="preserve">H01Q1/00
H01Q3/36
H01Q5/307
H01Q5/49
</t>
  </si>
  <si>
    <t xml:space="preserve">H01Q1/002
H01Q3/36
H01Q5/307
H01Q5/49
</t>
  </si>
  <si>
    <t xml:space="preserve">US202017031459
</t>
  </si>
  <si>
    <t xml:space="preserve">US202017031459 20200924
</t>
  </si>
  <si>
    <t xml:space="preserve">ALERTING UNUSUAL ACTIVITIES IN AN ENTERPRISE PRODUCTION ENVIRONMENT
</t>
  </si>
  <si>
    <t>US2022092182 (A1)</t>
  </si>
  <si>
    <t xml:space="preserve">SETHI PARMINDER SINGH [IN]
KAPISH KANIKA [IN]
KISHORE ANAY [IN]
VISOULIA KUNAL [IN]
</t>
  </si>
  <si>
    <t xml:space="preserve">G06F21/54
G06F21/55
G06F21/56
G06F40/289
</t>
  </si>
  <si>
    <t xml:space="preserve">G06F21/54
G06F21/554
G06F21/565
G06F21/566
G06F40/289
G06F40/295
</t>
  </si>
  <si>
    <t xml:space="preserve">US202017026688
</t>
  </si>
  <si>
    <t xml:space="preserve">US202017026688 20200921
</t>
  </si>
  <si>
    <t xml:space="preserve">COMMUNICATION SYSTEM PERSONALITY PROVISIONING SYSTEM
</t>
  </si>
  <si>
    <t>US2022092188 (A1)</t>
  </si>
  <si>
    <t xml:space="preserve">KHATRI MUKUND P [US]
PIKE JIMMY D [US]
CHAWLA GAURAV [US]
DAWKINS WILLIAM PRICE [US]
JREIJ ELIE [US]
SANDERS MARK STEVEN [US]
O'BRIEN III WALTER A [US]
HORMUTH ROBERT W [US]
</t>
  </si>
  <si>
    <t xml:space="preserve">G06F8/61
G06F9/54
G06F21/44
G06F21/57
H04L9/30
</t>
  </si>
  <si>
    <t xml:space="preserve">G06F8/63
G06F9/547
G06F21/44
G06F21/572
G06F21/575
H04L9/0894
H04L9/30
H04L9/3263
G06F2221/033
G06Q10/10
G06Q30/0185
</t>
  </si>
  <si>
    <t xml:space="preserve">US202017029409
</t>
  </si>
  <si>
    <t xml:space="preserve">US202017029409 20200923
</t>
  </si>
  <si>
    <t xml:space="preserve">SYSTEMS AND METHODS FOR SECURE CERTIFICATE USE POLICIES
</t>
  </si>
  <si>
    <t>US2022092187 (A1)</t>
  </si>
  <si>
    <t xml:space="preserve">TONRY RICHARD M [US]
SAYYED IBRAHIM [US]
</t>
  </si>
  <si>
    <t xml:space="preserve">G06F21/33
G06F21/57
</t>
  </si>
  <si>
    <t xml:space="preserve">G06F21/33
G06F21/572
G06F21/575
G06F2221/034
</t>
  </si>
  <si>
    <t xml:space="preserve">US202017025833
</t>
  </si>
  <si>
    <t xml:space="preserve">US202017025833 20200918
</t>
  </si>
  <si>
    <t xml:space="preserve">SYSTEMS AND METHODS FOR IMPLEMENTING A DISPLAY DEVICE WITH SIDE LIGHTING
</t>
  </si>
  <si>
    <t>US11314137 (B2); US2022091447 (A1)</t>
  </si>
  <si>
    <t xml:space="preserve">OH GUENTAEK [SG]
KANG YONG-GU [SG]
</t>
  </si>
  <si>
    <t xml:space="preserve">F21V8/00
G02F1/1333
G02F1/1334
G02F1/137
</t>
  </si>
  <si>
    <t xml:space="preserve">G02B6/005
G02F1/133308
G02F1/133314
G02F1/133317
G02F1/1334
G02F1/133615
G02F1/137
G02F2203/055
</t>
  </si>
  <si>
    <t xml:space="preserve">US202017029455
</t>
  </si>
  <si>
    <t xml:space="preserve">US202017029455 20200923
</t>
  </si>
  <si>
    <t xml:space="preserve">US6271899 (B1)
US2020064664 (A1)
</t>
  </si>
  <si>
    <t xml:space="preserve">BATTERY RUNTIME FORECASTING FOR AN INFORMATION HANDLING SYSTEM
</t>
  </si>
  <si>
    <t>US2022091190 (A1)</t>
  </si>
  <si>
    <t xml:space="preserve">COX TYLER RYAN [US]
THOMPSON RICHARD CHRISTOPHER [US]
TRAN THANH THIEN [US]
</t>
  </si>
  <si>
    <t xml:space="preserve">G01R31/36
G01R31/367
G06F3/048
</t>
  </si>
  <si>
    <t xml:space="preserve">G01R31/3646
G01R31/367
G06F3/048
</t>
  </si>
  <si>
    <t xml:space="preserve">US202017031123
</t>
  </si>
  <si>
    <t xml:space="preserve">US202017031123 20200924
</t>
  </si>
  <si>
    <t xml:space="preserve">SYSTEMS AND METHODS FOR AVOIDING UNDESIRED POWER ON WHEN INFORMATION HANDLING SYSTEMS ARE STACKED
</t>
  </si>
  <si>
    <t>US2022091197 (A1)</t>
  </si>
  <si>
    <t xml:space="preserve">HUANG SHAO-KU [TW]
CHEN HONG-LING [TW]
YANG CHENG-HUNG [TW]
</t>
  </si>
  <si>
    <t xml:space="preserve">G01D5/14
G01R33/07
G01R33/09
G06F1/3215
</t>
  </si>
  <si>
    <t xml:space="preserve">G01D5/14
G01D5/145
G01R33/0005
G01R33/072
G01R33/091
G01R33/093
G06F1/1616
G06F1/1677
G06F1/3215
</t>
  </si>
  <si>
    <t xml:space="preserve">US202017028006
</t>
  </si>
  <si>
    <t xml:space="preserve">US202017028006 20200922
</t>
  </si>
  <si>
    <t xml:space="preserve">LED CONTROL FOR REVERSABLE POWER CABLE
</t>
  </si>
  <si>
    <t>US2022095429 (A1)</t>
  </si>
  <si>
    <t xml:space="preserve">YU WEI-CHENG [TW]
LIAO TSUNG-CHENG [TW]
WU CHI CHE [TW]
SULTENFUSS ANDREW THOMAS [US]
</t>
  </si>
  <si>
    <t xml:space="preserve">F21V23/00
H05B45/32
</t>
  </si>
  <si>
    <t xml:space="preserve">F21V23/001
H05B45/32
F21Y2115/10
</t>
  </si>
  <si>
    <t xml:space="preserve">US202017028324
</t>
  </si>
  <si>
    <t xml:space="preserve">US202017028324 20200922
</t>
  </si>
  <si>
    <t xml:space="preserve">INTEGRATION OPTIMIZATION USING MACHINE LEARNING ALGORITHMS
</t>
  </si>
  <si>
    <t>US2022092481 (A1)</t>
  </si>
  <si>
    <t xml:space="preserve">NEITHALATH NAVIN KUMAR [IN]
VARU NAVNIT [US]
CHINTHAM VENKATA KISHORE KUMAR REDDY [IN]
MOHANTY BIJAN KUMAR [US]
DINH HUNG [US]
</t>
  </si>
  <si>
    <t xml:space="preserve">G06N5/04
G06N20/20
</t>
  </si>
  <si>
    <t xml:space="preserve">US202017025023
</t>
  </si>
  <si>
    <t xml:space="preserve">US202017025023 20200918
</t>
  </si>
  <si>
    <t xml:space="preserve">SYSTEM AND METHOD FOR PRE-BOOT DYNAMIC VIDEO RENDERING AND GRAPHICS INTERPRETATION BY A VIRTUAL GRAPHICS BROWSER
</t>
  </si>
  <si>
    <t>US2022092727 (A1)</t>
  </si>
  <si>
    <t xml:space="preserve">SURYANARAYANA SHEKAR BABU [IN]
CHAVAN MARUTI FULSING [IN]
MANJUNATH VIRUPAKSHI CHANNAGIRI [IN]
BHIMARAJU YASASWI SAISRIRAM [IN]
MN ANNAPPA KUMAR [IN]
</t>
  </si>
  <si>
    <t xml:space="preserve">G06F9/4401
G06T1/60
</t>
  </si>
  <si>
    <t xml:space="preserve">US202117543968
</t>
  </si>
  <si>
    <t xml:space="preserve">US202016891590 20200603
US202117543968 20211207
</t>
  </si>
  <si>
    <t xml:space="preserve">SYSTEM AND METHOD OF ESTIMATING TIME REMAINING FOR AN INFORMATION HANDLING SYSTEM TO OPERATE ON ELECTRICAL POWER PROVIDED BY ONE OR MORE BATTERIES
</t>
  </si>
  <si>
    <t>US2022091655 (A1)</t>
  </si>
  <si>
    <t xml:space="preserve">THOMPSON RICHARD CHRISTOPHER [US]
VICHARE NIKHIL MANOHAR [US]
NECHAY MICHAEL RAYMOND [US]
COX TYLER RYAN [US]
TRAN THANH THIEN [US]
</t>
  </si>
  <si>
    <t xml:space="preserve">G01R31/367
G01R31/371
G06F1/28
G06F1/3212
</t>
  </si>
  <si>
    <t xml:space="preserve">G01R31/367
G01R31/371
G06F1/28
G06F1/3212
G01R31/367
G01R31/382
</t>
  </si>
  <si>
    <t xml:space="preserve">US202017028273
</t>
  </si>
  <si>
    <t xml:space="preserve">US202017028273 20200922
</t>
  </si>
  <si>
    <t xml:space="preserve">SYSTEMS AND METHODS FOR OPTIMIZING CLOCK DISTRIBUTION IN NVME STORAGE ENCLOSURES
</t>
  </si>
  <si>
    <t>US11314666 (B2); US2022092003 (A1)</t>
  </si>
  <si>
    <t xml:space="preserve">AHARONY DOR [US]
STRICKLAND STEPHEN [US]
SMITH GARY W [US]
</t>
  </si>
  <si>
    <t xml:space="preserve">G06F1/10
G06F1/20
G06F13/16
G06F13/42
</t>
  </si>
  <si>
    <t xml:space="preserve">G06F1/04
G06F1/10
G06F1/1658
G06F1/183
G06F1/187
G06F1/20
G06F1/206
G06F1/26
G06F13/1668
G06F13/4291
G06F2213/0026
</t>
  </si>
  <si>
    <t xml:space="preserve">US202017025691
</t>
  </si>
  <si>
    <t xml:space="preserve">US202017025691 20200918
</t>
  </si>
  <si>
    <t xml:space="preserve">US2017300445 (A1)
US2020133355 (A1)
US2021026428 (A1)
US2021182110 (A1)
</t>
  </si>
  <si>
    <t xml:space="preserve">DEVICE FAILURE PREDICTION USING FILTER-BASED FEATURE SELECTION AND A CONFORMAL PREDICTION FRAMEWORK
</t>
  </si>
  <si>
    <t>US2022091915 (A1)</t>
  </si>
  <si>
    <t xml:space="preserve">PERNETI JAYANTH KUMAR REDDY [IN]
GANGARAJU VINDHYA [IN]
</t>
  </si>
  <si>
    <t xml:space="preserve">G06F11/07
G06N20/00
</t>
  </si>
  <si>
    <t xml:space="preserve">G06F11/008
G06F11/0709
G06F11/0727
G06F11/0751
G06F11/0781
G06F11/079
G06F11/0793
G06F11/3006
G06F11/3072
G06F11/3409
G06N20/00
G06F11/1446
G06F11/3452
G06F2201/815
</t>
  </si>
  <si>
    <t xml:space="preserve">US202017027004
</t>
  </si>
  <si>
    <t xml:space="preserve">US202017027004 20200921
</t>
  </si>
  <si>
    <t xml:space="preserve">Multi-Level Data Structure Comparison Using Commutative Digesting for Unordered Data Collections
</t>
  </si>
  <si>
    <t>US2022092113 (A1)</t>
  </si>
  <si>
    <t xml:space="preserve">LABADIE DEREK [CA]
PRUNIER DOMINIQUE [CA]
</t>
  </si>
  <si>
    <t xml:space="preserve">G06F7/06
G06F16/901
G06F16/903
G06F16/906
</t>
  </si>
  <si>
    <t xml:space="preserve">G06F7/02
G06F7/06
G06F16/9027
G06F16/90335
G06F16/906
</t>
  </si>
  <si>
    <t xml:space="preserve">US202017030500
</t>
  </si>
  <si>
    <t xml:space="preserve">US202017030500 20200924
</t>
  </si>
  <si>
    <t xml:space="preserve">ITERATIVE APPLICATION OF A MACHINE LEARNING-BASED INFORMATION EXTRACTION MODEL TO DOCUMENTS HAVING UNSTRUCTURED TEXT DATA
</t>
  </si>
  <si>
    <t>US2022092095 (A1)</t>
  </si>
  <si>
    <t xml:space="preserve">SHUKLA RAVI [IN]
VAH JEFFREY SCOTT [US]
WIGGERS JIMMY HENRY [US]
</t>
  </si>
  <si>
    <t xml:space="preserve">G06F16/33
G06F16/34
G06N20/00
</t>
  </si>
  <si>
    <t xml:space="preserve">G06F16/334
G06F16/3347
G06F16/3349
G06F16/34
G06N20/00
</t>
  </si>
  <si>
    <t xml:space="preserve">US202017027965
</t>
  </si>
  <si>
    <t xml:space="preserve">US202017027965 20200922
</t>
  </si>
  <si>
    <t xml:space="preserve">SYSTEM AND METHOD FOR DATA PROTECTION DURING POWER LOSS OF A STORAGE SYSTEM
</t>
  </si>
  <si>
    <t>US2022091941 (A1)</t>
  </si>
  <si>
    <t xml:space="preserve">SINHA PRASOON KUMAR [IN]
SETHURAMALINGAM KARTHIK [IN]
BANIK SUMAN LAL [IN]
KANAKAPURA N RAVISHANKAR [IN]
</t>
  </si>
  <si>
    <t xml:space="preserve">G06F1/28
G06F1/30
G06F11/14
</t>
  </si>
  <si>
    <t xml:space="preserve">G06F1/28
G06F1/30
G06F11/1458
G06F11/1469
G06F2201/805
G06F2212/1032
</t>
  </si>
  <si>
    <t xml:space="preserve">US202117539477
</t>
  </si>
  <si>
    <t xml:space="preserve">20211201
</t>
  </si>
  <si>
    <t xml:space="preserve">US202017006250 20200828
US202117539477 20211201
</t>
  </si>
  <si>
    <t xml:space="preserve">COORDINATED INITIALIZATION SYSTEM
</t>
  </si>
  <si>
    <t>US2022091859 (A1)</t>
  </si>
  <si>
    <t xml:space="preserve">JREIJ ELIE [US]
HORMUTH ROBERT W [US]
CHAWLA GAURAV [US]
SANDERS MARK STEVEN [US]
DAWKINS WILLIAM PRICE [US]
PIKE JIMMY D [US]
</t>
  </si>
  <si>
    <t xml:space="preserve">G06F9/445
G06F13/20
G06F16/23
</t>
  </si>
  <si>
    <t xml:space="preserve">G06F9/4401
G06F9/4405
G06F9/44505
G06F13/20
G06F16/2379
G06F11/1417
</t>
  </si>
  <si>
    <t xml:space="preserve">US202017030632
</t>
  </si>
  <si>
    <t xml:space="preserve">US202017030632 20200924
</t>
  </si>
  <si>
    <t xml:space="preserve">SYSTEM AND METHOD FOR VERIFYING HARDWARE COMPLIANCE
</t>
  </si>
  <si>
    <t>US11288056 (B1); US2022091835 (A1)</t>
  </si>
  <si>
    <t xml:space="preserve">SHETTY SUDHIR [US]
MADALA RAVEENDRA BABU [IN]
GORE SANTOSH [IN]
</t>
  </si>
  <si>
    <t xml:space="preserve">G06F8/65
</t>
  </si>
  <si>
    <t xml:space="preserve">US202017028468
</t>
  </si>
  <si>
    <t xml:space="preserve">US202017028468 20200922
</t>
  </si>
  <si>
    <t xml:space="preserve">US2011029493 (A1)
US2012011083 (A1)
US2012204171 (A1)
US2012239522 (A1)
US2020142682 (A1)
US2020142683 (A1)
US2021208864 (A1)
</t>
  </si>
  <si>
    <t xml:space="preserve">STORAGE CAPACITY FORECASTING FOR STORAGE SYSTEMS IN AN ACTIVE TIER OF A STORAGE ENVIRONMENT
</t>
  </si>
  <si>
    <t>US2022091763 (A1)</t>
  </si>
  <si>
    <t xml:space="preserve">G06F3/06
G06N7/02
</t>
  </si>
  <si>
    <t xml:space="preserve">G06F3/0604
G06F3/0638
G06F3/0679
G06N7/02
</t>
  </si>
  <si>
    <t xml:space="preserve">US202017027813
</t>
  </si>
  <si>
    <t xml:space="preserve">US202017027813 20200922
</t>
  </si>
  <si>
    <t xml:space="preserve">SYSTEM AND METHOD OF DETERMINING POWER VALUES OF AN INFORMATION HANDLING SYSTEM THAT INCLUDES ONE OR MORE BATTERIES
</t>
  </si>
  <si>
    <t>US2022091650 (A1)</t>
  </si>
  <si>
    <t xml:space="preserve">THOMPSON RICHARD CHRISTOPHER [US]
COX TYLER RYAN [US]
MONTERO ADOLFO SANDOR [US]
TRAN THANH THIEN [US]
</t>
  </si>
  <si>
    <t xml:space="preserve">G06F1/28
G06N20/00
H02J7/00
</t>
  </si>
  <si>
    <t xml:space="preserve">G06F1/203
G06F1/28
G06N20/00
H02J7/0047
H02J7/0068
H02J7/00714
</t>
  </si>
  <si>
    <t xml:space="preserve">US202017028453
</t>
  </si>
  <si>
    <t xml:space="preserve">US202017028453 20200922
</t>
  </si>
  <si>
    <t xml:space="preserve">Method and apparatus for optimizing performance of a storage system
</t>
  </si>
  <si>
    <t>US11275987 (B1)</t>
  </si>
  <si>
    <t xml:space="preserve">2022-03-15
</t>
  </si>
  <si>
    <t xml:space="preserve">GOTTIN VINICIUS MICHEL [BR]
DIAS JONAS FURTADO [BR]
CALMON TIAGO SALVIANO [BR]
BORDIGNON ALEX LAIER [BR]
MENASCHÉ DANIEL SADOC [BR]
</t>
  </si>
  <si>
    <t xml:space="preserve">G06F3/06
G06K9/62
G06N3/04
</t>
  </si>
  <si>
    <t xml:space="preserve">G06F3/061
G06F3/0653
G06F3/0673
G06K9/6256
G06K9/6264
G06N3/04
</t>
  </si>
  <si>
    <t xml:space="preserve">US201916505767
</t>
  </si>
  <si>
    <t xml:space="preserve">20190709
</t>
  </si>
  <si>
    <t xml:space="preserve">US201916505767 20190709
</t>
  </si>
  <si>
    <t xml:space="preserve">US2019147371 (A1)
US2019243570 (A1)
</t>
  </si>
  <si>
    <t xml:space="preserve">Method and Apparatus for Identifying High Importance Devices of a Consistency Group
</t>
  </si>
  <si>
    <t>US11275666 (B1); US2022107875 (A1)</t>
  </si>
  <si>
    <t xml:space="preserve">TRULLI JR DENNIS [US]
CALLEWAERT PETER [BE]
</t>
  </si>
  <si>
    <t xml:space="preserve">G06F3/06
G06F11/30
G06F11/34
</t>
  </si>
  <si>
    <t xml:space="preserve">G06F3/0604
G06F3/0607
G06F3/0631
G06F3/0647
G06F3/0653
G06F3/0658
G06F3/0683
G06F3/0689
G06F11/3037
G06F11/3409
</t>
  </si>
  <si>
    <t xml:space="preserve">US202017060161
</t>
  </si>
  <si>
    <t xml:space="preserve">US202017060161 20201001
</t>
  </si>
  <si>
    <t xml:space="preserve">US10360127 (B1)
US2020326871 (A1)
US2021042045 (A1)
US2021096755 (A1)
US2021216214 (A1)
</t>
  </si>
  <si>
    <t xml:space="preserve">COMPUTING DEVICE INFRASTRUCTURE TRUST DOMAIN SYSTEM
</t>
  </si>
  <si>
    <t>US2022086148 (A1)</t>
  </si>
  <si>
    <t xml:space="preserve">CHAGANTI RAVIKANTH [IN]
PATEL DHARMESH M [US]
</t>
  </si>
  <si>
    <t xml:space="preserve">H04L9/3236
H04L63/0876
</t>
  </si>
  <si>
    <t xml:space="preserve">US202017019523
</t>
  </si>
  <si>
    <t xml:space="preserve">US202017019523 20200914
</t>
  </si>
  <si>
    <t xml:space="preserve">IMPRINTED EMBOSS IN CHIP-ON-FILM
</t>
  </si>
  <si>
    <t>US2022087038 (A1)</t>
  </si>
  <si>
    <t xml:space="preserve">OH GUENTAEK [SG]
LEE BONGJUN [SG]
</t>
  </si>
  <si>
    <t xml:space="preserve">B26F1/40
H05K5/00
</t>
  </si>
  <si>
    <t xml:space="preserve">B26F1/40
H01L23/3114
H05K1/189
H05K3/0044
H05K5/0017
H05K5/0043
</t>
  </si>
  <si>
    <t xml:space="preserve">US202017024058
</t>
  </si>
  <si>
    <t xml:space="preserve">US202017024058 20200917
</t>
  </si>
  <si>
    <t xml:space="preserve">MANAGING NOTIFICATIONS ACROSS ECOSYSTEMS
</t>
  </si>
  <si>
    <t>US2022083440 (A1)</t>
  </si>
  <si>
    <t xml:space="preserve">VARSHNEY VISHAL [US]
ALFANO KEITH M [US]
</t>
  </si>
  <si>
    <t xml:space="preserve">G06F9/451
G06F9/54
G06F11/30
G06F11/32
G06N20/00
</t>
  </si>
  <si>
    <t xml:space="preserve">G06F9/451
G06F9/542
G06F11/3006
G06F11/3072
G06F11/328
G06N20/00
G06F9/451
</t>
  </si>
  <si>
    <t xml:space="preserve">US202017018164
</t>
  </si>
  <si>
    <t xml:space="preserve">US202017018164 20200911
</t>
  </si>
  <si>
    <t xml:space="preserve">MOLD FRAME FOR AN INFORMATION HANDLING SYSTEM
</t>
  </si>
  <si>
    <t>US2022083096 (A1)</t>
  </si>
  <si>
    <t xml:space="preserve">OH GUENTAEK [SG]
KIM DAEHYUN [SG]
</t>
  </si>
  <si>
    <t xml:space="preserve">F21V9/32
G06F1/16
H05K5/00
</t>
  </si>
  <si>
    <t xml:space="preserve">G02F1/133317
G02F1/133605
G06F1/1603
G02F2202/14
</t>
  </si>
  <si>
    <t xml:space="preserve">US202017022748
</t>
  </si>
  <si>
    <t xml:space="preserve">US202017022748 20200916
</t>
  </si>
  <si>
    <t xml:space="preserve">THERMAL MODULE ASSEMBLY FOR A COMPUTING EXPANSION CARD PORT OF AN INFORMATION HANDLING SYSTEM
</t>
  </si>
  <si>
    <t>US2022083108 (A1)</t>
  </si>
  <si>
    <t xml:space="preserve">HOBBS DERRIC CHRISTOPHER [US]
HELBERG CHRISTOPHER M [US]
</t>
  </si>
  <si>
    <t xml:space="preserve">G06F1/18
H05K5/02
H05K7/20
</t>
  </si>
  <si>
    <t xml:space="preserve">G06F1/185
G06F1/186
G06F1/20
H05K5/026
H05K7/2039
</t>
  </si>
  <si>
    <t xml:space="preserve">US202017023900
</t>
  </si>
  <si>
    <t xml:space="preserve">US202017023900 20200917
</t>
  </si>
  <si>
    <t xml:space="preserve">INFORMATION HANDLING SYSTEM DISPLAY ASSEMBLY
</t>
  </si>
  <si>
    <t>US2022081244 (A1)</t>
  </si>
  <si>
    <t xml:space="preserve">WU CHIN-CHUNG [TW]
LIN TSAI CHIEN [TW]
GOSSETT JAMES [US]
CHEN WAN LI [TW]
WU JING-TANG [TW]
HUANG HUNG-CHUN [TW]
</t>
  </si>
  <si>
    <t xml:space="preserve">B65H19/10
B65H35/00
</t>
  </si>
  <si>
    <t xml:space="preserve">B65H19/102
B65H35/0033
B65H2301/4607
</t>
  </si>
  <si>
    <t xml:space="preserve">US202017023799
</t>
  </si>
  <si>
    <t xml:space="preserve">US202017023799 20200917
</t>
  </si>
  <si>
    <t xml:space="preserve">SYSTEMS AND METHODS FOR CONNECTION BROKER FREE REMOTE DESKTOP CONNECTIONS IN A VIRTUAL DESKTOP ENVIRONMENT
</t>
  </si>
  <si>
    <t>US2022083355 (A1)</t>
  </si>
  <si>
    <t xml:space="preserve">KELLY JOHN [IE]
</t>
  </si>
  <si>
    <t xml:space="preserve">G06F9/451
G06F9/50
H04L12/18
</t>
  </si>
  <si>
    <t xml:space="preserve">G06F9/452
G06F9/5077
H04L12/18
H04L63/104
H04L67/141
H04L69/324
</t>
  </si>
  <si>
    <t xml:space="preserve">US202017021856
</t>
  </si>
  <si>
    <t xml:space="preserve">US202017021856 20200915
</t>
  </si>
  <si>
    <t xml:space="preserve">SYSTEM AND METHOD FOR ENABLING A ROLLBACK MECHANISM FOR SHARED DEVICES IN AN INFORMATION HANDLING SYSTEM
</t>
  </si>
  <si>
    <t>US2022083324 (A1)</t>
  </si>
  <si>
    <t xml:space="preserve">SINGH AMIT PRATAP [IN]
SUNDARESAN VIVEK [IN]
MADALA RAVEENDRA BABU [IN]
GORE SANTOSH [IN]
</t>
  </si>
  <si>
    <t xml:space="preserve">G06F3/06
G06F8/65
</t>
  </si>
  <si>
    <t xml:space="preserve">G06F3/0619
G06F3/065
G06F3/0683
G06F8/65
</t>
  </si>
  <si>
    <t xml:space="preserve">US202017022920
</t>
  </si>
  <si>
    <t xml:space="preserve">US202017022920 20200916
</t>
  </si>
  <si>
    <t xml:space="preserve">DYNAMIC TRAFFIC CONTROL FOR DOCKING STATION AND INFORMATION HANDLING SYSTEM
</t>
  </si>
  <si>
    <t>US2022086690 (A1)</t>
  </si>
  <si>
    <t xml:space="preserve">IYER VIVEK VISWANATHAN [US]
GATSON MICHAEL S [US]
</t>
  </si>
  <si>
    <t xml:space="preserve">H04W28/10
</t>
  </si>
  <si>
    <t xml:space="preserve">H04L47/24
H04W28/10
</t>
  </si>
  <si>
    <t xml:space="preserve">US202017024184
</t>
  </si>
  <si>
    <t xml:space="preserve">US202017024184 20200917
</t>
  </si>
  <si>
    <t xml:space="preserve">INFORMATION HANDLING SYSTEM DYNAMIC SPEAKER VOLUME
</t>
  </si>
  <si>
    <t>US2022085780 (A1)</t>
  </si>
  <si>
    <t xml:space="preserve">AURONGZEB DEEDER M [US]
MCKITTRICK ALLEN B [US]
SHEU WEIJONG [US]
</t>
  </si>
  <si>
    <t xml:space="preserve">G06F1/20
H03G3/30
H04R1/02
H05K7/20
</t>
  </si>
  <si>
    <t xml:space="preserve">G06F1/1616
G06F1/1677
G06F1/1688
G06F1/203
G06F1/206
G06F3/16
H03G3/3005
H04R1/02
H04R1/2811
H05K7/20172
H04R5/02
H04R2499/15
</t>
  </si>
  <si>
    <t xml:space="preserve">US202017023775
</t>
  </si>
  <si>
    <t xml:space="preserve">US202017023775 20200917
</t>
  </si>
  <si>
    <t xml:space="preserve">SYSTEMS AND METHODS FOR HARDWARE ATTESTATION IN AN INFORMATION HANDLING SYSTEM
</t>
  </si>
  <si>
    <t>US2022083664 (A1)</t>
  </si>
  <si>
    <t xml:space="preserve">BOYAPALLE ANANTHA K [US]
ROBISON CHARLES D [US]
NELSON AMY C [US]
</t>
  </si>
  <si>
    <t xml:space="preserve">G06F21/55
G06F21/57
G06F21/72
</t>
  </si>
  <si>
    <t xml:space="preserve">G06F21/554
G06F21/572
G06F21/72
H04L63/0823
H04L63/0876
H04L63/123
H04L63/1466
</t>
  </si>
  <si>
    <t xml:space="preserve">US202017018416
</t>
  </si>
  <si>
    <t xml:space="preserve">US202017018416 20200911
</t>
  </si>
  <si>
    <t xml:space="preserve">NVME-OVER-FABRICS GATEWAY SYSTEM
</t>
  </si>
  <si>
    <t>US2022083496 (A1)</t>
  </si>
  <si>
    <t xml:space="preserve">G06F13/16
G06F15/173
</t>
  </si>
  <si>
    <t xml:space="preserve">G06F13/1668
G06F15/17331
H04L49/357
H04L61/59
H04L67/1097
H04L67/2871
H04L67/565
H04L69/08
H04L61/45
H04L69/326
</t>
  </si>
  <si>
    <t xml:space="preserve">US202017023700
</t>
  </si>
  <si>
    <t xml:space="preserve">US202017023700 20200917
</t>
  </si>
  <si>
    <t xml:space="preserve">AUTOMATED OS NETWORKING CONFIGURATION SYSTEM
</t>
  </si>
  <si>
    <t>US2022083348 (A1)</t>
  </si>
  <si>
    <t xml:space="preserve">G06F9/445
H04L12/46
</t>
  </si>
  <si>
    <t xml:space="preserve">H04L12/4641
H04L41/0806
H04L41/12
H04L41/20
H04L49/25
H04L61/5007
G06F9/4451
H04L41/0886
H04L41/12
H04L2101/622
</t>
  </si>
  <si>
    <t xml:space="preserve">US202017019555
</t>
  </si>
  <si>
    <t xml:space="preserve">US202017019555 20200914
</t>
  </si>
  <si>
    <t>US2022083349 (A1)</t>
  </si>
  <si>
    <t xml:space="preserve">G06F9/445
</t>
  </si>
  <si>
    <t xml:space="preserve">G06F9/44505
H04L41/0806
H04L41/20
H04L41/0886
</t>
  </si>
  <si>
    <t xml:space="preserve">US202017019630
</t>
  </si>
  <si>
    <t xml:space="preserve">US202017019630 20200914
</t>
  </si>
  <si>
    <t xml:space="preserve">SYSTEMS AND METHODS FOR ADAPTIVE WIRELESS FORWARD AND BACK CHANNEL SYNCHRONIZATION BETWEEN INFORMATION HANDLING SYSTEMS
</t>
  </si>
  <si>
    <t>US2022083399 (A1)</t>
  </si>
  <si>
    <t xml:space="preserve">IYER VIVEK VISWANATHAN [US]
HAMLIN DANIEL L [US]
NOVOA MANUEL [US]
</t>
  </si>
  <si>
    <t xml:space="preserve">G06F9/30
G06F9/52
</t>
  </si>
  <si>
    <t xml:space="preserve">G06F9/30087
G06F9/52
H04L67/1095
</t>
  </si>
  <si>
    <t xml:space="preserve">US202017018501
</t>
  </si>
  <si>
    <t xml:space="preserve">US202017018501 20200911
</t>
  </si>
  <si>
    <t xml:space="preserve">ULTRATHIN TOUCHPAD WITH LIGHTGUIDE
</t>
  </si>
  <si>
    <t>US2022083161 (A1)</t>
  </si>
  <si>
    <t xml:space="preserve">HUGHES CHARLES DENNIS [US]
SCHWAGER MARK ANDREW [US]
AURONGZEB DEEDER M [US]
</t>
  </si>
  <si>
    <t xml:space="preserve">F21V8/00
G06F3/0354
G06F3/038
G06F3/0482
G06F3/0488
</t>
  </si>
  <si>
    <t xml:space="preserve">G02B6/0035
G02B6/0088
G06F3/03547
G06F3/038
G06F3/0482
G06F3/04883
G06F2203/04103
</t>
  </si>
  <si>
    <t xml:space="preserve">US202017024036
</t>
  </si>
  <si>
    <t xml:space="preserve">US202017024036 20200917
</t>
  </si>
  <si>
    <t xml:space="preserve">ADAPTIVE CPU POWER LIMIT TUNING
</t>
  </si>
  <si>
    <t>US2022083121 (A1)</t>
  </si>
  <si>
    <t xml:space="preserve">KHOSROWPOUR FARZAD [US]
MARKOW MITCH ANTHONY [US]
</t>
  </si>
  <si>
    <t xml:space="preserve">G06F1/3206
G06F1/3234
G06N20/00
</t>
  </si>
  <si>
    <t xml:space="preserve">US202017023103
</t>
  </si>
  <si>
    <t xml:space="preserve">US202017023103 20200916
</t>
  </si>
  <si>
    <t xml:space="preserve">METHOD TO INTEGRATE TIME OF FLIGHT PROXIMITY WITH CAMERA BASED ATTENTION SENSING AND SYSTEM THEREFOR
</t>
  </si>
  <si>
    <t>US2022086348 (A1)</t>
  </si>
  <si>
    <t xml:space="preserve">G01J1/42
G01S13/62
G01S17/58
G06F1/3231
G06F21/32
G06K9/00
H04N5/232
</t>
  </si>
  <si>
    <t xml:space="preserve">G01J1/4204
G01S13/62
G01S17/58
G06F1/3231
G06F3/013
G06F21/32
G06V40/19
G06V40/193
H04N5/23245
G06F2221/2111
</t>
  </si>
  <si>
    <t xml:space="preserve">US202017019793
</t>
  </si>
  <si>
    <t xml:space="preserve">US202017019793 20200914
</t>
  </si>
  <si>
    <t xml:space="preserve">Display panel bottom side border
</t>
  </si>
  <si>
    <t>US11269132 (B1)</t>
  </si>
  <si>
    <t xml:space="preserve">LIN YU-LUNG [TW]
LU MAX [TW]
LIN HOW-LAN [TW]
BOICE DAN ODELL [TW]
SIDDIQUI ASIM [US]
</t>
  </si>
  <si>
    <t xml:space="preserve">F21V8/00
</t>
  </si>
  <si>
    <t xml:space="preserve">G02B6/0036
G02B6/0038
G02B6/0055
G02B6/0061
G02B6/0086
</t>
  </si>
  <si>
    <t xml:space="preserve">US202117240257
</t>
  </si>
  <si>
    <t xml:space="preserve">US202117240257 20210426
</t>
  </si>
  <si>
    <t xml:space="preserve">US5641219 (A)
US5921651 (A)
US6454452 (B1)
US7458712 (B2)
US8506153 (B2)
US2003021100 (A1)
US2004145915 (A1)
US2015009783 (A1)
CN101750666 (A)
JP2001126521 (A)
JP2003057642 (A)
JP2010204256 (A)
</t>
  </si>
  <si>
    <t xml:space="preserve">US8016445 (B2)
US9383503 (B2)
</t>
  </si>
  <si>
    <t xml:space="preserve">Deleting an object from an object storage subsystem for managing paged metadata
</t>
  </si>
  <si>
    <t>US11269544 (B1)</t>
  </si>
  <si>
    <t xml:space="preserve">MILOSLAVSKY PHILIP [US]
IVESTER MATTHEW DAVID [US]
SHADMON DAVID [US]
HELD JEFFREY [US]
CHANLER ANDREW [US]
</t>
  </si>
  <si>
    <t xml:space="preserve">G06F3/0604
G06F3/061
G06F3/0619
G06F3/0631
G06F3/0637
G06F3/064
G06F3/0643
G06F3/0644
G06F3/0649
G06F3/0652
G06F3/0665
G06F3/0679
G06F3/0683
G06F3/0688
G06F3/0689
G06F12/0871
G06F12/1027
G06F16/11
G06F16/13
G06F16/14
G06F16/164
G06F2206/1014
G06F2212/1016
G06F2212/154
G06F2212/263
G06F2212/313
G06F2212/462
G06F2212/466
G06F2212/7207
</t>
  </si>
  <si>
    <t xml:space="preserve">US201715414059
</t>
  </si>
  <si>
    <t xml:space="preserve">20170124
</t>
  </si>
  <si>
    <t xml:space="preserve">US201414491400 20140919
US201715414059 20170124
</t>
  </si>
  <si>
    <t xml:space="preserve">US7783611 (B1)
US2007300008 (A1)
US2009007126 (A1)
US2010125583 (A1)
US2010211620 (A1)
US2011113009 (A1)
US2012089764 (A1)
</t>
  </si>
  <si>
    <t xml:space="preserve">Synchronizing preferences between multiple displays
</t>
  </si>
  <si>
    <t>US11270666 (B1)</t>
  </si>
  <si>
    <t xml:space="preserve">THIEN VUI KHEN [SG]
HII DUNG LOUNG [SG]
</t>
  </si>
  <si>
    <t xml:space="preserve">G09G5/12
</t>
  </si>
  <si>
    <t xml:space="preserve">G06F3/1431
G09G5/12
G09G5/006
G09G5/12
G09G2370/02
G09G2370/042
G09G2370/047
G09G2370/06
</t>
  </si>
  <si>
    <t xml:space="preserve">US202017061974
</t>
  </si>
  <si>
    <t xml:space="preserve">US202017061974 20201002
</t>
  </si>
  <si>
    <t xml:space="preserve">US8892691 (B2)
US2016371163 (A1)
</t>
  </si>
  <si>
    <t xml:space="preserve">PROFILE-MODELING CABLE CLIP FOR SEALING AIRFLOW IN AN INFORMATION HANDLING SYSTEM (IHS) CHASSIS
</t>
  </si>
  <si>
    <t>US2022078938 (A1)</t>
  </si>
  <si>
    <t xml:space="preserve">MA LIANG-CHUN [TW]
WANG CHING-YUAN [TW]
CHIEN HUNG-PIN [TW]
</t>
  </si>
  <si>
    <t xml:space="preserve">F16L3/12
G06F1/20
H05K7/14
</t>
  </si>
  <si>
    <t xml:space="preserve">F16L3/12
G06F1/189
G06F1/20
G06F1/206
H05K7/1401
H05K7/20145
H05K7/20727
</t>
  </si>
  <si>
    <t xml:space="preserve">US202017016440
</t>
  </si>
  <si>
    <t xml:space="preserve">US202017016440 20200910
</t>
  </si>
  <si>
    <t xml:space="preserve">SYSTEMS AND METHODS FOR DATACENTER CAPACITY PLANNING
</t>
  </si>
  <si>
    <t>US2022078086 (A1)</t>
  </si>
  <si>
    <t xml:space="preserve">M S JIMMY [IN]
V VINUTHA [IN]
</t>
  </si>
  <si>
    <t xml:space="preserve">G06F30/18
H04L41/12
</t>
  </si>
  <si>
    <t xml:space="preserve">US202017012147
</t>
  </si>
  <si>
    <t xml:space="preserve">US202017012147 20200904
</t>
  </si>
  <si>
    <t xml:space="preserve">SYSTEM AND METHOD OF INFORMATION HANDLING SYSTEM ALERT HANDLING
</t>
  </si>
  <si>
    <t>US2022078070 (A1)</t>
  </si>
  <si>
    <t xml:space="preserve">ERAIAH RAMESHA HACHAGODANAHALLY [IN]
KS MUNISWAMY SETTY [IN]
MUKHERJEE RISHI [IN]
DEBATA SMRUTI RANJAN [IN]
DA PRASAD YADAV [IN]
</t>
  </si>
  <si>
    <t xml:space="preserve">G06F11/0709
G06F11/0751
G06F11/0766
G06F11/0769
H04L41/06
H04L41/0604
H04L41/082
H04L41/12
H04L41/0677
H04L41/0893
H04L43/0817
</t>
  </si>
  <si>
    <t xml:space="preserve">US202017015305
</t>
  </si>
  <si>
    <t xml:space="preserve">US202017015305 20200909
</t>
  </si>
  <si>
    <t xml:space="preserve">SYSTEM AND METHOD FOR A SMART ASSET RECOVERY MANAGEMENT FRAMEWORK
</t>
  </si>
  <si>
    <t>US2022076158 (A1)</t>
  </si>
  <si>
    <t xml:space="preserve">JAYARAM HARISH MYSORE [US]
MOHANTY BIJAN KUMAR [US]
BUCHWEITZ ALEXANDRE [BR]
DINH HUNG THE [US]
</t>
  </si>
  <si>
    <t xml:space="preserve">G06F16/22
G06F16/951
G06N20/00
G06Q10/00
G06Q10/08
G06Q20/08
G06Q30/02
</t>
  </si>
  <si>
    <t xml:space="preserve">G06F16/2246
G06F16/2264
G06F16/951
G06N20/00
G06Q10/087
G06Q10/30
G06Q20/0855
G06Q30/0278
</t>
  </si>
  <si>
    <t xml:space="preserve">US202017015162
</t>
  </si>
  <si>
    <t xml:space="preserve">US202017015162 20200909
</t>
  </si>
  <si>
    <t xml:space="preserve">BRACKET SUPPORTING EXPANSION CARD INSTALLATION USING A RISER CARD
</t>
  </si>
  <si>
    <t>US2022075431 (A1)</t>
  </si>
  <si>
    <t xml:space="preserve">TZENG JING-CHI [TW]
FANG MU-TING [TW]
</t>
  </si>
  <si>
    <t xml:space="preserve">G06F1/185
G06F1/186
</t>
  </si>
  <si>
    <t xml:space="preserve">US202017015657
</t>
  </si>
  <si>
    <t xml:space="preserve">US202017015657 20200909
</t>
  </si>
  <si>
    <t xml:space="preserve">SYSTEM AND METHOD FOR IMAGE LOCALIZATION IN KNOWLEDGE BASE CONTENT
</t>
  </si>
  <si>
    <t>US2022075963 (A1)</t>
  </si>
  <si>
    <t xml:space="preserve">RENKER TRAVIS [US]
KELLER SHERRY [US]
YOKOYAMA ERIKO [US]
MORIYAMA TAKANORI [JP]
</t>
  </si>
  <si>
    <t xml:space="preserve">G06F16/23
G06F40/58
</t>
  </si>
  <si>
    <t xml:space="preserve">G06F16/2379
G06F16/58
G06F40/58
</t>
  </si>
  <si>
    <t xml:space="preserve">US202017016655
</t>
  </si>
  <si>
    <t xml:space="preserve">US202017016655 20200910
</t>
  </si>
  <si>
    <t xml:space="preserve">Pattern Reflector Network for a Dual Slot Antenna
</t>
  </si>
  <si>
    <t>US2022077591 (A1)</t>
  </si>
  <si>
    <t xml:space="preserve">KIM CHANGSOO [US]
PALLAMPATI SUMANA [US]
RAMASAMY SURESH [US]
CHANG CHING WEI [US]
</t>
  </si>
  <si>
    <t xml:space="preserve">H01Q3/44
H01Q5/45
H01Q15/23
</t>
  </si>
  <si>
    <t xml:space="preserve">H01Q1/2266
H01Q3/44
H01Q5/45
H01Q15/147
H01Q15/23
</t>
  </si>
  <si>
    <t xml:space="preserve">US202017013033
</t>
  </si>
  <si>
    <t xml:space="preserve">US202017013033 20200904
</t>
  </si>
  <si>
    <t xml:space="preserve">STATIC DYNAMIC ON SCREEN DISPLAY MENU
</t>
  </si>
  <si>
    <t>US2022075488 (A1)</t>
  </si>
  <si>
    <t xml:space="preserve">YONG KHANG CHIAN [SG]
</t>
  </si>
  <si>
    <t xml:space="preserve">G06F3/02
G06F3/0482
G06F3/0488
</t>
  </si>
  <si>
    <t xml:space="preserve">F16F9/0436
G05G9/047
G06F3/0205
G06F3/0482
G06F3/0488
</t>
  </si>
  <si>
    <t xml:space="preserve">US202017014285
</t>
  </si>
  <si>
    <t xml:space="preserve">US202017014285 20200908
</t>
  </si>
  <si>
    <t xml:space="preserve">Information handling system dynamic cooling fan articulation to manage thermal parameters
</t>
  </si>
  <si>
    <t>US11262822 (B1)</t>
  </si>
  <si>
    <t xml:space="preserve">G06F1/16
G06F1/20
H05K5/02
H05K7/20
</t>
  </si>
  <si>
    <t xml:space="preserve">G06F1/1616
G06F1/203
G06F1/206
H05K5/023
H05K7/20172
H05K7/20209
H05K7/20336
H05K7/20409
</t>
  </si>
  <si>
    <t xml:space="preserve">US202017113528
</t>
  </si>
  <si>
    <t xml:space="preserve">US202017113528 20201207
</t>
  </si>
  <si>
    <t xml:space="preserve">US7871319 (B2)
US7894184 (B2)
US8144460 (B2)
US8926414 (B1)
US9304558 (B2)
US10423200 (B1)
US10558244 (B1)
US10606311 (B2)
US10635132 (B1)
US11079816 (B1)
US2002018337 (A1)
US2004212958 (A1)
US2011149495 (A1)
US2011170262 (A1)
US2013163201 (A1)
US2013201617 (A1)
US2016085273 (A1)
US2017153677 (A1)
US2017168529 (A1)
US2018108339 (A1)
US2019050031 (A1)
US2020081500 (A1)
US2020337179 (A1)
US2021165471 (A1)
</t>
  </si>
  <si>
    <t xml:space="preserve">US6023402 (A)
US6415612 (B1)
US6631755 (B1)
US6695041 (B2)
US6924978 (B2)
US7151837 (B2)
US7350011 (B2)
US8063887 (B2)
US8166412 (B2)
US8644550 (B2)
US8667473 (B2)
US8996331 (B2)
US9155405 (B2)
US9195829 (B1)
US9477317 (B1)
US9671171 (B2)
US9965035 (B2)
US10120418 (B2)
US10401926 (B1)
US10417943 (B2)
US10551888 (B1)
US10564677 (B2)
US10579112 (B2)
US10579113 (B2)
US10802555 (B2)
US10802556 (B2)
US10936031 (B2)
US10969841 (B2)
US2004246428 (A1)
US2005103477 (A1)
US2006078423 (A1)
US2013300978 (A1)
US2015199955 (A1)
US2016316301 (A1)
US2017303048 (A1)
US2017366898 (A1)
US2018101197 (A1)
US2018279028 (A1)
US2019027808 (A1)
US2019141434 (A1)
US2019324574 (A1)
US2019342442 (A1)
US2021218135 (A1)
AU2008264803 (A1)
EP2364005 (B1)
KR20070100611 (A)
KR101523602B (B1)
TW200811786 (A)
</t>
  </si>
  <si>
    <t xml:space="preserve">Asynchronous meeting management for collaboration solutions
</t>
  </si>
  <si>
    <t>US11265183 (B1)</t>
  </si>
  <si>
    <t xml:space="preserve">IYER VIVEK VISWANATHAN [US]
TAN LOO SHING [SG]
WOOD JONATHAN SEBASTIAN YARBOROUGH [SG]
</t>
  </si>
  <si>
    <t xml:space="preserve">G06Q10/10
H04L12/18
H04L65/401
</t>
  </si>
  <si>
    <t xml:space="preserve">G06Q10/103
H04L12/1822
H04L12/1831
H04L65/4015
</t>
  </si>
  <si>
    <t xml:space="preserve">US202117156187
</t>
  </si>
  <si>
    <t xml:space="preserve">20210122
</t>
  </si>
  <si>
    <t xml:space="preserve">US202117156187 20210122
</t>
  </si>
  <si>
    <t xml:space="preserve">US2009327425 (A1)
US10616345 (B1)
</t>
  </si>
  <si>
    <t xml:space="preserve">Information handling system with articulated cooling fins between interleaved and separated positions
</t>
  </si>
  <si>
    <t>US11262821 (B1)</t>
  </si>
  <si>
    <t xml:space="preserve">G06F1/1616
G06F1/1641
G06F1/1656
G06F1/1658
G06F1/1677
G06F1/1681
G06F1/1688
G06F1/203
G06F1/206
G06F1/3206
G06F1/3215
G06F1/3218
G06F1/324
G06F1/3278
G06F1/3296
H05K5/023
H05K7/20163
H05K7/20172
H05K7/20209
H05K7/20336
G06F2200/201
G06F2200/203
</t>
  </si>
  <si>
    <t xml:space="preserve">US202017113518
</t>
  </si>
  <si>
    <t xml:space="preserve">US202017113518 20201207
</t>
  </si>
  <si>
    <t xml:space="preserve">US4770242 (A)
US5042257 (A)
US5052481 (A)
US5705850 (A)
US5751062 (A)
US5787976 (A)
US5838065 (A)
US6009938 (A)
US6049455 (A)
US6065530 (A)
US6352104 (B1)
US6604575 (B1)
US7277291 (B2)
US7532475 (B2)
US10551888 (B1)
US10635132 (B1)
US11129301 (B2)
US11150028 (B2)
US2002024796 (A1)
US2006060328 (A1)
US2006221573 (A1)
US2012293952 (A1)
US2013083253 (A1)
US2013201617 (A1)
US2015043167 (A1)
US2017153677 (A1)
US2018284855 (A1)
US2019050031 (A1)
US2020187385 (A1)
US2020249726 (A1)
US2020301486 (A1)
US2021120698 (A1)
</t>
  </si>
  <si>
    <t xml:space="preserve">US6023402 (A)
US6415612 (B1)
US6631755 (B1)
US6695041 (B2)
US6924978 (B2)
US7151837 (B2)
US7350011 (B2)
US8063887 (B2)
US8166412 (B2)
US8644550 (B2)
US8667473 (B2)
US8996331 (B2)
US9155405 (B2)
US9195829 (B1)
US9477317 (B1)
US9671171 (B2)
US9965035 (B2)
US10120418 (B2)
US10401926 (B1)
US10417943 (B2)
US10564677 (B2)
US10579112 (B2)
US10579113 (B2)
US10802555 (B2)
US10802556 (B2)
US10936031 (B2)
US10969841 (B2)
US2004246428 (A1)
US2005103477 (A1)
US2006078423 (A1)
US2013300978 (A1)
US2015199955 (A1)
US2016316301 (A1)
US2017303048 (A1)
US2017366898 (A1)
US2018101197 (A1)
US2018279028 (A1)
US2019027808 (A1)
US2019141434 (A1)
US2019324574 (A1)
US2019342442 (A1)
US2021218135 (A1)
AU2008264803 (A1)
EP2364005 (B1)
KR20070100611 (A)
KR101523602B (B1)
TW200811786 (A)
</t>
  </si>
  <si>
    <t xml:space="preserve">Information handling system speaker mount under a transparent housing cover
</t>
  </si>
  <si>
    <t>US11262807 (B1)</t>
  </si>
  <si>
    <t xml:space="preserve">F16J15/02
G02F1/1333
G06F1/16
G06F1/20
G09G3/34
G09G3/36
H04R1/02
H04R3/00
H04R17/00
H05K7/20
G06Q10/10
</t>
  </si>
  <si>
    <t xml:space="preserve">F16J15/021
F16J15/46
G02F1/133331
G06F1/1686
G06F1/206
G09G3/3406
G09G3/36
H04R1/028
H04R3/00
H04R17/00
H05K7/20136
H05K7/20209
G06Q10/10
H04R2499/11
H04R2499/15
</t>
  </si>
  <si>
    <t xml:space="preserve">US202017119599
</t>
  </si>
  <si>
    <t xml:space="preserve">20201211
</t>
  </si>
  <si>
    <t xml:space="preserve">US202017119599 20201211
</t>
  </si>
  <si>
    <t xml:space="preserve">US7151837 (B2)
US2004246428 (A1)
US2013300978 (A1)
US2016316301 (A1)
US2017303048 (A1)
US2017366898 (A1)
US2018279028 (A1)
US2019027808 (A1)
US2019141434 (A1)
US2019324574 (A1)
US2019342442 (A1)
US2021218135 (A1)
</t>
  </si>
  <si>
    <t xml:space="preserve">US6023402 (A)
US6415612 (B1)
US6631755 (B1)
US6695041 (B2)
US6924978 (B2)
US7350011 (B2)
US8063887 (B2)
US8166412 (B2)
US8644550 (B2)
US8667473 (B2)
US8996331 (B2)
US9155405 (B2)
US9195829 (B1)
US9477317 (B1)
US9671171 (B2)
US9965035 (B2)
US10120418 (B2)
US10401926 (B1)
US10417943 (B2)
US10551888 (B1)
US10564677 (B2)
US10579112 (B2)
US10579113 (B2)
US10802555 (B2)
US10802556 (B2)
US10936031 (B2)
US10969841 (B2)
US2005103477 (A1)
US2006078423 (A1)
US2015199955 (A1)
US2018101197 (A1)
AU2008264803 (A1)
EP2364005 (B1)
KR20070100611 (A)
KR101523602B (B1)
TW200811786 (A)
</t>
  </si>
  <si>
    <t xml:space="preserve">Information handling system dynamic thermal behavior
</t>
  </si>
  <si>
    <t>US11262820 (B1)</t>
  </si>
  <si>
    <t xml:space="preserve">G06F1/1616
G06F1/1641
G06F1/1656
G06F1/1658
G06F1/1677
G06F1/1681
G06F1/1688
G06F1/203
G06F1/206
G06F1/3206
G06F1/3215
G06F1/3218
G06F1/324
G06F1/3278
G06F1/3296
H05K5/0226
H05K5/023
H05K7/20172
H05K7/20209
H05K7/20336
G06F2200/201
G06F2200/203
</t>
  </si>
  <si>
    <t xml:space="preserve">US202017113514
</t>
  </si>
  <si>
    <t xml:space="preserve">US202017113514 20201207
</t>
  </si>
  <si>
    <t xml:space="preserve">US6115883 (A)
US8891231 (B2)
US9823631 (B1)
US10253804 (B2)
US10551888 (B1)
US10558244 (B1)
US10606311 (B2)
US10635132 (B1)
US10802555 (B2)
US10976780 (B2)
US2010301717 (A1)
US2013163201 (A1)
US2013201617 (A1)
US2018203658 (A1)
US2018210514 (A1)
US2018284855 (A1)
US2020249726 (A1)
</t>
  </si>
  <si>
    <t xml:space="preserve">US6023402 (A)
US6415612 (B1)
US6631755 (B1)
US6695041 (B2)
US6924978 (B2)
US7151837 (B2)
US7350011 (B2)
US8063887 (B2)
US8166412 (B2)
US8644550 (B2)
US8667473 (B2)
US8996331 (B2)
US9155405 (B2)
US9195829 (B1)
US9477317 (B1)
US9671171 (B2)
US9965035 (B2)
US10120418 (B2)
US10401926 (B1)
US10417943 (B2)
US10564677 (B2)
US10579112 (B2)
US10579113 (B2)
US10802556 (B2)
US10936031 (B2)
US10969841 (B2)
US2004246428 (A1)
US2005103477 (A1)
US2006078423 (A1)
US2013300978 (A1)
US2015199955 (A1)
US2016316301 (A1)
US2017303048 (A1)
US2017366898 (A1)
US2018101197 (A1)
US2018279028 (A1)
US2019027808 (A1)
US2019141434 (A1)
US2019324574 (A1)
US2019342442 (A1)
US2021218135 (A1)
AU2008264803 (A1)
EP2364005 (B1)
KR20070100611 (A)
KR101523602B (B1)
TW200811786 (A)
</t>
  </si>
  <si>
    <t xml:space="preserve">System and method for antenna reduction and usage for a multi-radio information handling system
</t>
  </si>
  <si>
    <t>US11265052 (B1)</t>
  </si>
  <si>
    <t xml:space="preserve">PROEJTS LARS FREDRIK [TW]
RAMASAMY SURESH K [US]
</t>
  </si>
  <si>
    <t xml:space="preserve">H04B1/44
H04B7/0413
H04B7/06
H04B7/08
</t>
  </si>
  <si>
    <t xml:space="preserve">H04B1/44
H04B7/0413
H04B7/0602
H04B7/0691
H04B7/0897
</t>
  </si>
  <si>
    <t xml:space="preserve">US202117229532
</t>
  </si>
  <si>
    <t xml:space="preserve">20210413
</t>
  </si>
  <si>
    <t xml:space="preserve">US202117229532 20210413
</t>
  </si>
  <si>
    <t xml:space="preserve">US2009258607 (A1)
</t>
  </si>
  <si>
    <t xml:space="preserve">US6816711 (B2)
US7369085 (B1)
US8644197 (B2)
US8817672 (B2)
US9391762 (B2)
US9438278 (B2)
US9484961 (B2)
US9807777 (B2)
US10098018 (B2)
US10116051 (B2)
US10721749 (B2)
US2015181469 (A1)
US2017163293 (A1)
</t>
  </si>
  <si>
    <t xml:space="preserve">PIPELINE ROLLING UPDATE
</t>
  </si>
  <si>
    <t>US2022004380 (A1)</t>
  </si>
  <si>
    <t xml:space="preserve">ZHANG ZHUO [CN]
HU LIXIA [CN]
ZHOU KAI [CN]
YANG QIAN [CN]
</t>
  </si>
  <si>
    <t xml:space="preserve">G06F8/65
G06F9/455
</t>
  </si>
  <si>
    <t xml:space="preserve">G06F8/65
G06F9/45558
G06F2009/4557
G06F2009/45587
</t>
  </si>
  <si>
    <t xml:space="preserve">US202117482033
</t>
  </si>
  <si>
    <t xml:space="preserve">CN202010541459 20200615
US202016917557 20200630
US202117482033 20210922
</t>
  </si>
  <si>
    <t xml:space="preserve">SWITCH COMPONENT SECURE UPGRADE SYSTEM
</t>
  </si>
  <si>
    <t>US2022070056 (A1)</t>
  </si>
  <si>
    <t xml:space="preserve">NARAYANAN PADMANABHAN [US]
TAMILIRAIVAN NANDHINI PAAVAANAN [IN]
GENGAN KARTHIK [IN]
</t>
  </si>
  <si>
    <t xml:space="preserve">G06F8/654
</t>
  </si>
  <si>
    <t xml:space="preserve">G06F8/654
H04L41/082
H04L67/34
</t>
  </si>
  <si>
    <t xml:space="preserve">US202017002915
</t>
  </si>
  <si>
    <t xml:space="preserve">US202017002915 20200826
</t>
  </si>
  <si>
    <t xml:space="preserve">TRAINING A MACHINE LEARNING ALGORITHM TO CREATE SURVEY QUESTIONS
</t>
  </si>
  <si>
    <t>US2022067769 (A1)</t>
  </si>
  <si>
    <t xml:space="preserve">RANGANATHAN KARTHIK [US]
BIKUMALA SATHISH KUMAR [US]
</t>
  </si>
  <si>
    <t xml:space="preserve">G06N20/00
G06Q10/00
G06Q10/06
G06Q30/02
</t>
  </si>
  <si>
    <t xml:space="preserve">G06N20/00
G06Q10/0633
G06Q10/06398
G06Q10/20
G06Q30/0208
</t>
  </si>
  <si>
    <t xml:space="preserve">US202017005589
</t>
  </si>
  <si>
    <t xml:space="preserve">20200828
</t>
  </si>
  <si>
    <t xml:space="preserve">US202017005589 20200828
</t>
  </si>
  <si>
    <t xml:space="preserve">CONFIGURING TRUSTED REMOTE MANAGEMENT COMMUNICATIONS USING UEFI
</t>
  </si>
  <si>
    <t>US2022067161 (A1)</t>
  </si>
  <si>
    <t xml:space="preserve">HAYES STUART W [US]
ROSE CHARLES EMMANUEL [US]
</t>
  </si>
  <si>
    <t xml:space="preserve">G06F9/4401
G06F13/42
G06F21/31
G06F21/57
G06F21/60
G06F21/64
</t>
  </si>
  <si>
    <t xml:space="preserve">G06F9/4416
G06F13/4282
G06F21/31
G06F21/572
G06F21/602
G06F21/606
G06F21/6236
G06F21/64
G06F21/74
H04L63/06
G06F2221/0751
</t>
  </si>
  <si>
    <t xml:space="preserve">US202017010281
</t>
  </si>
  <si>
    <t xml:space="preserve">US202017010281 20200902
</t>
  </si>
  <si>
    <t xml:space="preserve">MANAGING UTILIZATION OF STORAGE CLASS MEMORY (SCM) RESOURCES
</t>
  </si>
  <si>
    <t>US2022066645 (A1)</t>
  </si>
  <si>
    <t xml:space="preserve">PRASAD PARMESHWR [IN]
VISHWAKARMA RAHUL DEO [IN]
</t>
  </si>
  <si>
    <t xml:space="preserve">G06F3/0608
G06F3/061
G06F3/0649
G06F3/0652
G06F3/0673
G06F3/0685
G06F12/08
</t>
  </si>
  <si>
    <t xml:space="preserve">US202017003190
</t>
  </si>
  <si>
    <t xml:space="preserve">US202017003190 20200826
</t>
  </si>
  <si>
    <t xml:space="preserve">ENHANCING THE PERFORMANCE OF A WIRELESS DOCK WHEN A USB MASS STORAGE DEVICE IS CONNECTED
</t>
  </si>
  <si>
    <t>US2022066972 (A1)</t>
  </si>
  <si>
    <t xml:space="preserve">G06F11/07
G06F13/16
G06F13/40
G06F13/42
</t>
  </si>
  <si>
    <t xml:space="preserve">G06F11/0745
G06F11/0751
G06F11/0772
G06F13/1668
G06F13/4068
G06F13/4282
</t>
  </si>
  <si>
    <t xml:space="preserve">US202017010081
</t>
  </si>
  <si>
    <t xml:space="preserve">US202017010081 20200902
</t>
  </si>
  <si>
    <t xml:space="preserve">ADAPTIVE PRIORITIZATION OF USB TRAFFIC
</t>
  </si>
  <si>
    <t>US2022066836 (A1)</t>
  </si>
  <si>
    <t xml:space="preserve">G06F9/50
G06F13/42
</t>
  </si>
  <si>
    <t xml:space="preserve">G06F9/5061
G06F13/4282
G06F2213/0042
</t>
  </si>
  <si>
    <t xml:space="preserve">US202017008914
</t>
  </si>
  <si>
    <t xml:space="preserve">20200901
</t>
  </si>
  <si>
    <t xml:space="preserve">US202017008914 20200901
</t>
  </si>
  <si>
    <t xml:space="preserve">SYSTEMS AND METHODS FOR RETRIEVING OPTIMAL FIRMWARE RECOVERY IMAGE IN AN INFORMATION HANDLING SYSTEM
</t>
  </si>
  <si>
    <t>US2022066885 (A1)</t>
  </si>
  <si>
    <t xml:space="preserve">SAMUEL BALASINGH P [US]
LEE SUNGSUP [US]
</t>
  </si>
  <si>
    <t xml:space="preserve">G06F9/4401
G06F11/14
G06F13/20
</t>
  </si>
  <si>
    <t xml:space="preserve">G06F9/4403
G06F11/1417
G06F11/1464
G06F11/1469
G06F13/20
G06F11/3051
G06F2201/84
</t>
  </si>
  <si>
    <t xml:space="preserve">US202017010171
</t>
  </si>
  <si>
    <t xml:space="preserve">US202017010171 20200902
</t>
  </si>
  <si>
    <t xml:space="preserve">Method and Apparatus for Increasing the Accuracy of Predicting Future IO Operations on a Storage System
</t>
  </si>
  <si>
    <t>US11315028 (B2); US2022067549 (A1)</t>
  </si>
  <si>
    <t xml:space="preserve">VOKALIGA DEEPAK [US]
YU RONG [US]
</t>
  </si>
  <si>
    <t xml:space="preserve">G06F3/06
G06N5/04
</t>
  </si>
  <si>
    <t xml:space="preserve">G06F3/0604
G06F3/0608
G06F3/0631
G06F3/0647
G06F3/065
G06F3/0653
G06F3/0659
G06F3/0665
G06F3/067
G06N5/04
</t>
  </si>
  <si>
    <t xml:space="preserve">US202017010945
</t>
  </si>
  <si>
    <t xml:space="preserve">US202017010945 20200903
</t>
  </si>
  <si>
    <t xml:space="preserve">US2012124285 (A1)
US2013080728 (A1)
US2014236898 (A1)
US9246996 (B1)
US9503517 (B1)
US2017161286 (A1)
US9804993 (B1)
US2017329552 (A1)
US9823840 (B1)
US2017351615 (A1)
US2018081548 (A1)
US9946569 (B1)
US9965216 (B1)
US2018129443 (A1)
US10140039 (B1)
US10250679 (B1)
US10261717 (B1)
US2019317682 (A1)
US2019340292 (A1)
US10496601 (B1)
US10776317 (B1)
US10911540 (B1)
US2021081432 (A1)
US2021133098 (A1)
US2021133115 (A1)
US2021240657 (A1)
</t>
  </si>
  <si>
    <t xml:space="preserve">SYSTEMS AND METHODS FOR REAL-TIME ADAPTIVE USER ATTENTION SENSING
</t>
  </si>
  <si>
    <t>US2022066538 (A1)</t>
  </si>
  <si>
    <t xml:space="preserve">G06F3/01
G06F11/34
G06F21/60
G06K9/00
</t>
  </si>
  <si>
    <t xml:space="preserve">G06F3/011
G06F11/3438
G06F21/606
G06V40/174
</t>
  </si>
  <si>
    <t xml:space="preserve">US202017009232
</t>
  </si>
  <si>
    <t xml:space="preserve">US202017009232 20200901
</t>
  </si>
  <si>
    <t xml:space="preserve">SYSTEM AND METHOD FOR PROFILING FOR MICROSEGMENTATION BASED ON UNIQUE SIGNATURE OF A DEVICE
</t>
  </si>
  <si>
    <t>US2022067123 (A1)</t>
  </si>
  <si>
    <t xml:space="preserve">RAFEY MOHAMMAD [IN]
DINH HUNG THE [US]
MOHANTY BIJAN KUMAR [US]
</t>
  </si>
  <si>
    <t xml:space="preserve">G06F16/2458
G06F17/18
G06N5/04
G06N20/00
</t>
  </si>
  <si>
    <t xml:space="preserve">G06F16/2462
G06F17/18
G06N5/04
G06N20/00
H04L63/20
</t>
  </si>
  <si>
    <t xml:space="preserve">US202017008361
</t>
  </si>
  <si>
    <t xml:space="preserve">US202017008361 20200831
</t>
  </si>
  <si>
    <t xml:space="preserve">SYSTEM AND METHOD FOR CONTENT ADDRESSABLE STORAGE SYSTEM UPDATE APPLIANCE
</t>
  </si>
  <si>
    <t>US2022066673 (A1)</t>
  </si>
  <si>
    <t xml:space="preserve">GANESAN VAIDEESWARAN [IN]
GAIKWAD HEMANT [IN]
JANAKIRAM PRAVIN [IN]
</t>
  </si>
  <si>
    <t xml:space="preserve">G06F3/06
G06F21/57
H04L9/06
</t>
  </si>
  <si>
    <t xml:space="preserve">G06F3/0607
G06F3/0644
G06F3/0647
G06F3/0683
G06F21/57
G06F21/572
H04L9/0643
</t>
  </si>
  <si>
    <t xml:space="preserve">US202017005102
</t>
  </si>
  <si>
    <t xml:space="preserve">US202017005102 20200827
</t>
  </si>
  <si>
    <t xml:space="preserve">METHOD AND APPARATUS FOR INDICATING DEACTIVATION OF SEMI-PERSISTENT SCHEDULING
</t>
  </si>
  <si>
    <t>ES2896725 (T3)</t>
  </si>
  <si>
    <t xml:space="preserve">2022-02-25
</t>
  </si>
  <si>
    <t xml:space="preserve">SEO DONG YOUN
KIM KI JUN
LEE DAE WON
YUN YOUNG WOO
AHN JOON KUI
</t>
  </si>
  <si>
    <t xml:space="preserve">S I SV EL SOC IT PER LO SVILUPPO DELLELETTRONICA S P A [IT]
</t>
  </si>
  <si>
    <t xml:space="preserve">H04L5/0051
H04L5/0053
H04L5/0085
H04W52/54
H04W72/04
H04W72/042
H04W72/0446
H04L1/0061
</t>
  </si>
  <si>
    <t xml:space="preserve">ES20190210557T
</t>
  </si>
  <si>
    <t xml:space="preserve">20090910
</t>
  </si>
  <si>
    <t xml:space="preserve">US20080114440P 20081113
US20080119375P 20081203
KR20090067796 20090724
</t>
  </si>
  <si>
    <t xml:space="preserve">Virtual reality goggles
</t>
  </si>
  <si>
    <t>USD944885 (S)</t>
  </si>
  <si>
    <t xml:space="preserve">CHOI DUCK SOO [US]
PARK KYU SANG [US]
</t>
  </si>
  <si>
    <t xml:space="preserve">US202029734253F
</t>
  </si>
  <si>
    <t xml:space="preserve">20200511
</t>
  </si>
  <si>
    <t xml:space="preserve">US202029734253F 20200511
</t>
  </si>
  <si>
    <t xml:space="preserve">USD701557S (S)
USD741941S (S)
USD766895S (S)
</t>
  </si>
  <si>
    <t xml:space="preserve">USD836628S (S)
US2020342231 (A1)
</t>
  </si>
  <si>
    <t xml:space="preserve">Multi-BCRC raid protection for CKD
</t>
  </si>
  <si>
    <t>US11256447 (B1)</t>
  </si>
  <si>
    <t xml:space="preserve">PANG LIXIN [US]
WANG JIAHUI [US]
WU PENG [US]
YU RONG [US]
</t>
  </si>
  <si>
    <t xml:space="preserve">G06F3/06
G06F11/10
G06F11/20
H04L67/1097
</t>
  </si>
  <si>
    <t xml:space="preserve">G06F3/0608
G06F3/061
G06F3/0631
G06F3/0644
G06F3/0659
G06F3/0664
G06F3/067
G06F11/10
H04L67/1097
</t>
  </si>
  <si>
    <t xml:space="preserve">US202017065558
</t>
  </si>
  <si>
    <t xml:space="preserve">US202017065558 20201008
</t>
  </si>
  <si>
    <t xml:space="preserve">US8898444 (B1)
US11144396 (B1)
</t>
  </si>
  <si>
    <t xml:space="preserve">Voice equalization based on face position and system therefor
</t>
  </si>
  <si>
    <t>US11257511 (B1)</t>
  </si>
  <si>
    <t xml:space="preserve">PEELER DOUG JARRETT [US]
REDDY KARUN PALICHERLA [US]
</t>
  </si>
  <si>
    <t xml:space="preserve">G06F3/01
G06F3/16
G06K9/00
G10L21/034
G10L25/57
H04N7/15
H04R1/08
H04R3/04
</t>
  </si>
  <si>
    <t xml:space="preserve">G06F3/012
G06F3/165
G06F3/167
G06V40/10
G10L21/034
G10L25/57
H04N7/147
H04N7/15
H04R1/08
H04R3/04
H04R29/00
H04S7/303
G10L2021/02166
G10L21/034
H03G5/165
H04R3/04
H04R2430/01
</t>
  </si>
  <si>
    <t xml:space="preserve">US202117142043
</t>
  </si>
  <si>
    <t xml:space="preserve">US202117142043 20210105
</t>
  </si>
  <si>
    <t xml:space="preserve">US6757397 (B1)
US2006133623 (A1)
US2008246833 (A1)
US2014337016 (A1)
US2015365628 (A1)
US2019268460 (A1)
US2020021778 (A1)
US10834498 (B2)
</t>
  </si>
  <si>
    <t xml:space="preserve">US5477270 (A)
US9747068 (B2)
</t>
  </si>
  <si>
    <t xml:space="preserve">ADJUSTING WIRELESS DOCKING RESOURCE USAGE
</t>
  </si>
  <si>
    <t>US2022058035 (A1)</t>
  </si>
  <si>
    <t xml:space="preserve">G06F9/445
G06F13/40
H04W28/10
</t>
  </si>
  <si>
    <t xml:space="preserve">G06F9/44505
G06F13/4063
H04W28/10
G06V40/10
G06V40/20
H04N5/33
</t>
  </si>
  <si>
    <t xml:space="preserve">US202016997583
</t>
  </si>
  <si>
    <t xml:space="preserve">US202016997583 20200819
</t>
  </si>
  <si>
    <t xml:space="preserve">SYSTEM AND METHOD OF UTILIZING A COMPONENT OF AN INFORMATION HANDLING SYSTEM
</t>
  </si>
  <si>
    <t>US2022060339 (A1)</t>
  </si>
  <si>
    <t xml:space="preserve">BALLARD LEE ERIC [US]
LEWIS JONATHAN FOSTER [US]
</t>
  </si>
  <si>
    <t xml:space="preserve">G06F13/16
G06F13/42
G06F21/60
H04L9/06
H04L9/08
H04L9/30
H04L9/32
</t>
  </si>
  <si>
    <t xml:space="preserve">G06F13/1668
G06F13/387
G06F13/4027
G06F13/4282
G06F21/572
G06F21/602
H04L9/0643
H04L9/0825
H04L9/30
H04L9/3247
G06F13/4282
G06F2213/0016
G06F2213/0026
</t>
  </si>
  <si>
    <t xml:space="preserve">US202016999495
</t>
  </si>
  <si>
    <t xml:space="preserve">US202016999495 20200821
</t>
  </si>
  <si>
    <t xml:space="preserve">SELECTING AUDIO NOISE REDUCTION MODELS FOR NON-STATIONARY NOISE SUPPRESSION IN AN INFORMATION HANDLING SYSTEM
</t>
  </si>
  <si>
    <t>US2022059112 (A1)</t>
  </si>
  <si>
    <t xml:space="preserve">G06N20/00
G10L21/0216
</t>
  </si>
  <si>
    <t xml:space="preserve">G06N20/00
G10L21/0208
G10L21/0216
G10L2021/02163
</t>
  </si>
  <si>
    <t xml:space="preserve">US202016996476
</t>
  </si>
  <si>
    <t xml:space="preserve">US202016996476 20200818
</t>
  </si>
  <si>
    <t xml:space="preserve">DEPLOYING SOFTWARE UPDATES IN COORDINATION WITH END-USER PRODUCTIVITY
</t>
  </si>
  <si>
    <t>US2021397428 (A1)</t>
  </si>
  <si>
    <t xml:space="preserve">SAMUEL BALASINGH P [US]
RAJAGOPALAN VIVEKANANDH NARAYANASAMY [IN]
</t>
  </si>
  <si>
    <t xml:space="preserve">G06F8/65
G06F11/34
</t>
  </si>
  <si>
    <t xml:space="preserve">G06F8/65
G06F11/3438
</t>
  </si>
  <si>
    <t xml:space="preserve">US202016904293D
</t>
  </si>
  <si>
    <t xml:space="preserve">US202016904293 20200617
</t>
  </si>
  <si>
    <t xml:space="preserve">Single- and multi-channel, multi-latency payload bus
</t>
  </si>
  <si>
    <t>US11249935 (B1)</t>
  </si>
  <si>
    <t xml:space="preserve">2022-02-15
</t>
  </si>
  <si>
    <t xml:space="preserve">LAMBERT TIMOTHY M [US]
DUBE SHAWN J [US]
</t>
  </si>
  <si>
    <t xml:space="preserve">G06F13/38
G06F13/40
G06F13/42
</t>
  </si>
  <si>
    <t xml:space="preserve">G06F13/3625
G06F13/4031
G06F13/405
G06F13/4226
G06F13/4291
G06F13/382
</t>
  </si>
  <si>
    <t xml:space="preserve">US202117142944
</t>
  </si>
  <si>
    <t xml:space="preserve">US202117142944 20210106
</t>
  </si>
  <si>
    <t xml:space="preserve">US9606928 (B2)
US10585816 (B1)
US2015241204 (A1)
US2018150410 (A1)
</t>
  </si>
  <si>
    <t xml:space="preserve">Controlling an operating temperature of a processor to reduce power usage at an information handling system
</t>
  </si>
  <si>
    <t>US11249525 (B1)</t>
  </si>
  <si>
    <t xml:space="preserve">TUNKS ERIC MICHAEL [US]
SHABBIR HASNAIN [US]
</t>
  </si>
  <si>
    <t xml:space="preserve">G06F1/20
G06F1/32
G06F1/3203
G06F9/38
</t>
  </si>
  <si>
    <t xml:space="preserve">G06F1/206
G06F1/3203
G06F1/3206
G06F1/3215
G06F1/3243
G06F1/3296
G06F9/3836
</t>
  </si>
  <si>
    <t xml:space="preserve">US202017126205
</t>
  </si>
  <si>
    <t xml:space="preserve">US202017126205 20201218
</t>
  </si>
  <si>
    <t xml:space="preserve">US2004003301 (A1)
US2005052196 (A1)
US2005149772 (A1)
US2010083018 (A1)
US2012159216 (A1)
US2013197895 (A1)
US2016224465 (A1)
</t>
  </si>
  <si>
    <t xml:space="preserve">Multi-speed integrated transceiver cabling system
</t>
  </si>
  <si>
    <t>US11251872 (B1)</t>
  </si>
  <si>
    <t xml:space="preserve">RATHINASAMY SHREE [US]
SHAH MAUNISH [US]
</t>
  </si>
  <si>
    <t xml:space="preserve">H04B10/25
H04B10/40
H04Q11/00
</t>
  </si>
  <si>
    <t xml:space="preserve">H04B10/2589
H04B10/278
H04B10/40
H04Q11/0071
H04Q2213/003
</t>
  </si>
  <si>
    <t xml:space="preserve">US202117179531
</t>
  </si>
  <si>
    <t xml:space="preserve">20210219
</t>
  </si>
  <si>
    <t xml:space="preserve">US202117179531 20210219
</t>
  </si>
  <si>
    <t xml:space="preserve">US2004105410 (A1)
US2005213982 (A1)
US2007269217 (A1)
US2014156879 (A1)
US2015295647 (A1)
US2016105236 (A1)
US2016182151 (A1)
US2016191171 (A1)
US10812190 (B1)
US2021091857 (A1)
</t>
  </si>
  <si>
    <t xml:space="preserve">Method and system for performing a contextual stitching operation on video data using a data processing unit
</t>
  </si>
  <si>
    <t>US11252327 (B1)</t>
  </si>
  <si>
    <t xml:space="preserve">G11B27/031
G11B27/10
H04N5/232
H04N5/265
H04N5/765
H04N5/92
H04N19/85
G11B27/00
</t>
  </si>
  <si>
    <t xml:space="preserve">G06V20/46
G11B27/031
G11B27/10
G11B27/102
H04L63/0892
H04N5/23229
H04N5/265
H04N5/765
H04N5/9205
H04N9/8205
H04N9/8227
H04N19/85
H04N21/80
</t>
  </si>
  <si>
    <t xml:space="preserve">US202017080603
</t>
  </si>
  <si>
    <t xml:space="preserve">US202017080603 20201026
</t>
  </si>
  <si>
    <t xml:space="preserve">US8452819 (B1)
US9971821 (B1)
US2014156866 (A1)
</t>
  </si>
  <si>
    <t xml:space="preserve">US2007253699 (A1)
US2012198335 (A1)
US2013218885 (A1)
US2013238572 (A1)
US2019278910 (A1)
US2020057699 (A1)
</t>
  </si>
  <si>
    <t xml:space="preserve">SYSTEM AND METHOD FOR SEAMLESSLY TRANSITIONING A NETWORK CONNECTION VIA A WIRELESS DOCK
</t>
  </si>
  <si>
    <t>US2022050502 (A1)</t>
  </si>
  <si>
    <t xml:space="preserve">NOVOA MANUEL [US]
HAMLIN DANIEL LAWRENCE [US]
IYER VIVEK VISWANATHAN [US]
</t>
  </si>
  <si>
    <t xml:space="preserve">G06F1/16
H04W12/00
H04W76/11
H04W88/08
</t>
  </si>
  <si>
    <t xml:space="preserve">G06F1/1632
G06F1/1698
H04L49/20
H04W12/50
H04W76/11
H04W88/08
</t>
  </si>
  <si>
    <t xml:space="preserve">US202016990600
</t>
  </si>
  <si>
    <t xml:space="preserve">US202016990600 20200811
</t>
  </si>
  <si>
    <t xml:space="preserve">SYSTEM AND METHOD FOR UPDATING HOST OPERATING SYSTEM DRIVERS FROM A MANAGEMENT CONTROLLER
</t>
  </si>
  <si>
    <t>US11263023 (B1); US2022050690 (A1)</t>
  </si>
  <si>
    <t xml:space="preserve">BHASKAR ANUSHA [IN]
LALGOUDAR PRAVEEN S [IN]
GORE SANTOSH [IN]
SETTY K S MUNISWAMY [IN]
</t>
  </si>
  <si>
    <t xml:space="preserve">G06F9/4401
G06F13/10
</t>
  </si>
  <si>
    <t xml:space="preserve">G06F9/4406
G06F9/4411
G06F13/102
</t>
  </si>
  <si>
    <t xml:space="preserve">US202016994937
</t>
  </si>
  <si>
    <t xml:space="preserve">US202016994937 20200817
</t>
  </si>
  <si>
    <t xml:space="preserve">US2011131447 (A1)
US2014282483 (A1)
US2016202964 (A1)
US2017109235 (A1)
US2017270301 (A1)
US2017286086 (A1)
US2020142683 (A1)
US2020210203 (A1)
</t>
  </si>
  <si>
    <t xml:space="preserve">DEPLOYING FIRMWARE UPDATES
</t>
  </si>
  <si>
    <t>US2022050671 (A1)</t>
  </si>
  <si>
    <t xml:space="preserve">G06F8/65
G06F8/71
G06F9/4401
</t>
  </si>
  <si>
    <t xml:space="preserve">G06F8/65
G06F8/71
G06F9/4401
G06F9/4401
</t>
  </si>
  <si>
    <t xml:space="preserve">US202016995561
</t>
  </si>
  <si>
    <t xml:space="preserve">US202016995561 20200817
</t>
  </si>
  <si>
    <t xml:space="preserve">NVME OVER FABRICS AUTHENTICATION SYSTEM
</t>
  </si>
  <si>
    <t>US2022050933 (A1)</t>
  </si>
  <si>
    <t xml:space="preserve">DESANTI CLAUDIO [US]
BLACK DAVID LIONEL [US]
</t>
  </si>
  <si>
    <t xml:space="preserve">G06F21/31
G06F21/62
G06F21/79
G06F21/85
</t>
  </si>
  <si>
    <t xml:space="preserve">G06F21/31
G06F21/44
G06F21/6209
G06F21/79
G06F21/85
G06F2221/2103
</t>
  </si>
  <si>
    <t xml:space="preserve">US202117158912
</t>
  </si>
  <si>
    <t xml:space="preserve">20210126
</t>
  </si>
  <si>
    <t xml:space="preserve">US202063064509P 20200812
US202117158912 20210126
</t>
  </si>
  <si>
    <t xml:space="preserve">COMPONENT FAILURE PREDICTION
</t>
  </si>
  <si>
    <t>US2022050733 (A1)</t>
  </si>
  <si>
    <t xml:space="preserve">SELVARAJU DEVIPRIYA [IN]
SETHURAMALINGAM KARTHIK [IN]
KALYANASUNDARAM BHARATHI RAJA [IN]
</t>
  </si>
  <si>
    <t xml:space="preserve">G06F11/00
G06N20/00
</t>
  </si>
  <si>
    <t xml:space="preserve">G06F11/008
G06N20/00
</t>
  </si>
  <si>
    <t xml:space="preserve">US202016992452
</t>
  </si>
  <si>
    <t xml:space="preserve">US202016992452 20200813
</t>
  </si>
  <si>
    <t xml:space="preserve">METHOD FOR SELECTIVELY CONNECTING TO A SMART PERIPHERAL AND SYSTEM THEREFOR
</t>
  </si>
  <si>
    <t>US2022050801 (A1)</t>
  </si>
  <si>
    <t xml:space="preserve">HAMLIN DANIEL L [US]
NOVOA MANUEL [US]
IYER VIVEK VISWANATHAN [US]
</t>
  </si>
  <si>
    <t xml:space="preserve">G06F13/40
H04W76/10
</t>
  </si>
  <si>
    <t xml:space="preserve">G06F13/4068
H04M1/72412
H04W76/10
H04M1/04
H04W48/20
</t>
  </si>
  <si>
    <t xml:space="preserve">US202016991844
</t>
  </si>
  <si>
    <t xml:space="preserve">US202016991844 20200812
</t>
  </si>
  <si>
    <t xml:space="preserve">RESOLVING REMOTE MEETING CONFLICTS USING LEARNED ATTRIBUTES AND CONTEXT INFORMATION
</t>
  </si>
  <si>
    <t>US2022051196 (A1)</t>
  </si>
  <si>
    <t xml:space="preserve">GATSON MICHAEL S [US]
IYER VIVEK VISWANATHAN [US]
</t>
  </si>
  <si>
    <t xml:space="preserve">G06F9/445
G06N20/00
G06Q10/10
H04L12/18
</t>
  </si>
  <si>
    <t xml:space="preserve">G06F9/4451
G06N20/00
G06Q10/1091
G06Q10/1095
H04L12/1818
</t>
  </si>
  <si>
    <t xml:space="preserve">US202016994721
</t>
  </si>
  <si>
    <t xml:space="preserve">US202016994721 20200817
</t>
  </si>
  <si>
    <t xml:space="preserve">METHOD AND SYSTEM FOR GENERATING COMPLIANCE AND SEQUENCE AWARE REPLICATION IN A MULTIPLE DATA CLUSTER SYSTEM
</t>
  </si>
  <si>
    <t>US11288005 (B2); US2022050595 (A1)</t>
  </si>
  <si>
    <t xml:space="preserve">G06F3/0608
G06F3/0619
G06F3/0641
G06F3/065
G06F3/0653
G06F3/067
G06F3/0683
G06F11/1076
G06F11/1435
G06F11/1451
G06F11/1464
G06F11/1469
G06F11/1453
G06F11/2094
</t>
  </si>
  <si>
    <t xml:space="preserve">US202016994453
</t>
  </si>
  <si>
    <t xml:space="preserve">US202016994453 20200814
</t>
  </si>
  <si>
    <t xml:space="preserve">US2011258161 (A1)
US2012254175 (A1)
US2017289316 (A1)
</t>
  </si>
  <si>
    <t xml:space="preserve">US6151688 (A)
US2003182264 (A1)
US2004153866 (A1)
US2007156733 (A1)
US2008256018 (A1)
US2011208737 (A1)
US2013297770 (A1)
US8640137 (B1)
US2016048415 (A1)
US9621643 (B1)
US10015106 (B1)
</t>
  </si>
  <si>
    <t>mars as the applicant</t>
  </si>
  <si>
    <t>Displaying publications 1 - 25 as of 2022-05-10</t>
  </si>
  <si>
    <t xml:space="preserve">QUANTIFYING PEANUT PROTEINS IN FOOD PRODUCTS
</t>
  </si>
  <si>
    <t>CA3150323 (A1)</t>
  </si>
  <si>
    <t xml:space="preserve">CHANG YUWEI [CN]
ZHANG GUANGTAO [CN]
PENG HONG [CN]
</t>
  </si>
  <si>
    <t xml:space="preserve">MARS INC [US]
</t>
  </si>
  <si>
    <t xml:space="preserve">G01N30/02
G01N30/06
G01N30/72
G01N33/68
</t>
  </si>
  <si>
    <t xml:space="preserve">G01N30/06
G01N33/6848
G01N30/72
G01N2030/8831
</t>
  </si>
  <si>
    <t xml:space="preserve">CA20193150323
</t>
  </si>
  <si>
    <t xml:space="preserve">WO2019CN105772 20190912
</t>
  </si>
  <si>
    <t xml:space="preserve">SYSTEMS AND METHODS FOR MARKING TABLET-SHAPED ARTICLES
</t>
  </si>
  <si>
    <t>US2022134771 (A1)</t>
  </si>
  <si>
    <t xml:space="preserve">DIPAOLO RICH A [US]
MESHACH FRANK C [US]
HANNA ALEX A [US]
GUINN STUART ALAN [US]
CASTEEL RONNIE [US]
</t>
  </si>
  <si>
    <t xml:space="preserve">B41J3/407
</t>
  </si>
  <si>
    <t xml:space="preserve">B07C5/02
B07C5/342
B41F17/36
B41J3/4073
</t>
  </si>
  <si>
    <t xml:space="preserve">US202017431978
</t>
  </si>
  <si>
    <t xml:space="preserve">20200226
</t>
  </si>
  <si>
    <t xml:space="preserve">US201962810766P 20190226
US202017431978 20200226
WO2020US19897 20200226
</t>
  </si>
  <si>
    <t xml:space="preserve">Collar charm
</t>
  </si>
  <si>
    <t>USD950863 (S)</t>
  </si>
  <si>
    <t xml:space="preserve">MOTT ROBERT [US]
YANG XIN [US]
PASSEY ADAM [US]
HUANG SHAO EN [US]
</t>
  </si>
  <si>
    <t xml:space="preserve">US201929696311F
</t>
  </si>
  <si>
    <t xml:space="preserve">20190626
</t>
  </si>
  <si>
    <t xml:space="preserve">US201929696311F 20190626
</t>
  </si>
  <si>
    <t xml:space="preserve">Tray
</t>
  </si>
  <si>
    <t>USD950395 (S)</t>
  </si>
  <si>
    <t xml:space="preserve">MCSWEENEY JONATHAN LEE [US]
SMITH JONATHAN CHRISTOPHER [US]
</t>
  </si>
  <si>
    <t xml:space="preserve">US201829662602F
</t>
  </si>
  <si>
    <t xml:space="preserve">20180906
</t>
  </si>
  <si>
    <t xml:space="preserve">US201429463739F 20140221
US201629505762F 20160202
US201729606296F 20170602
US201829662602F 20180906
</t>
  </si>
  <si>
    <t xml:space="preserve">ANIMAL FOOD COMPOSITION
</t>
  </si>
  <si>
    <t>BR112021026797 (A2)</t>
  </si>
  <si>
    <t xml:space="preserve">WATSON ADRIAN [FR]
</t>
  </si>
  <si>
    <t xml:space="preserve">A23C9/00
A23C9/13
A61K35/74
</t>
  </si>
  <si>
    <t xml:space="preserve">A23K20/111
A23K20/121
A23K50/40
A61K31/12
A61K31/704
A61K36/484
A61K36/9066
A61P17/00
A61P17/04
A61K2300/00
A61K31/12
A61K2300/00
A61K31/704
A61K2300/00
A61K36/484
A61K2300/00
A61K36/9066
A61K2300/00
</t>
  </si>
  <si>
    <t xml:space="preserve">BR20211126797
</t>
  </si>
  <si>
    <t xml:space="preserve">EP20190183974 20190702
WO2020US40516 20200701
</t>
  </si>
  <si>
    <t xml:space="preserve">SYSTEM, METHOD, AND APPARATUS FOR COLLECTING CONFECTIONERY PRODUCTS
</t>
  </si>
  <si>
    <t>WO2022081974 (A1)</t>
  </si>
  <si>
    <t xml:space="preserve">BRODY CHRIS [US]
CAPARYAN CAROLINE [US]
FERNANDES TERESA [US]
DADLANI SANDEEP [US]
MEHRISH SHUBHAM [US]
APERT ROMAIN [US]
SUBRAMANIAN BALAKRISHNAN [US]
SMITH JESS [US]
KELLER RICK [US]
CHAUDHARY SID [US]
BOGNER LEONARD J JR [US]
ARUMUGAM BALU [US]
BURICH JASON [US]
DOBBS SETH T [US]
DONAHUE MEGAN N [US]
MOTURU PRAVEEN [US]
</t>
  </si>
  <si>
    <t xml:space="preserve">G06Q20/10
G06Q20/40
G06Q30/02
G06Q30/06
</t>
  </si>
  <si>
    <t xml:space="preserve">WO2021US55184
</t>
  </si>
  <si>
    <t xml:space="preserve">US202063092825P 20201016
</t>
  </si>
  <si>
    <t xml:space="preserve">METHODS AND COMPOSITIONS FOR TREATING INTESTINAL DYSBIOSIS
</t>
  </si>
  <si>
    <t>US2022117265 (A1)</t>
  </si>
  <si>
    <t xml:space="preserve">MARSHALL-JONES ZOE V [GB]
STAUNTON RUTH [GB]
WATSON PHILLIP [GB]
ALEXANDER DAVID [AU]
DEAL ALICE [DE]
</t>
  </si>
  <si>
    <t xml:space="preserve">A23K10/18
A23K10/33
A23K20/163
A23K50/40
</t>
  </si>
  <si>
    <t xml:space="preserve">A23K10/16
A23K10/18
A23K10/33
A23K20/163
A23K50/40
Y02P60/87
</t>
  </si>
  <si>
    <t xml:space="preserve">US202017423774
</t>
  </si>
  <si>
    <t xml:space="preserve">US201962794542P 20190118
US202017423774 20200117
WO2020US14201 20200117
</t>
  </si>
  <si>
    <t xml:space="preserve">SCREENING METHODS USING CANINE T2R RECEPTORS AND PET FOOD PRODUCTS AND COMPOSITIONS IDENTIFIED USING THE SAME
</t>
  </si>
  <si>
    <t>US2022120734 (A1)</t>
  </si>
  <si>
    <t xml:space="preserve">GIBBS MATTHEW RONALD [GB]
DESFORGES NEIL GEORGE [GB]
TAYLOR ANDREW JOHN [GB]
MCGRANE SCOTT JOSEPH [GB]
KLEBANSKY BORIS [US]
FINE RICHARD MASTEN [US]
</t>
  </si>
  <si>
    <t xml:space="preserve">A23K20/147
A23K50/40
A23L27/00
C07K14/72
G01N33/50
G01N33/566
</t>
  </si>
  <si>
    <t xml:space="preserve">A23K20/147
A23K50/40
A23L27/84
C07K14/723
G01N33/5008
G01N33/502
G01N33/566
G01N2333/726
</t>
  </si>
  <si>
    <t xml:space="preserve">US202217569251
</t>
  </si>
  <si>
    <t xml:space="preserve">US201562197983P 20150728
WO2016US44540 20160728
US201815746658 20180122
US202016885102 20200527
US202217569251 20220105
</t>
  </si>
  <si>
    <t xml:space="preserve">CANID MICROBIOME MONITORING TOOLS AND DIAGNOSTIC METHODS
</t>
  </si>
  <si>
    <t>US2022119864 (A1)</t>
  </si>
  <si>
    <t xml:space="preserve">MARSHALL-JONES ZOE V [GB]
WRIGGLESWORTH DAVID J [GB]
STAUNTON RUTH [GB]
LONSDALE ZOE [GB]
WATSON PHILLIP [GB]
PATEL KRUSHA [GB]
</t>
  </si>
  <si>
    <t xml:space="preserve">C12Q1/689
</t>
  </si>
  <si>
    <t xml:space="preserve">A23K10/18
A23K50/40
C12Q1/689
C12Q2600/124
C12Q2600/16
</t>
  </si>
  <si>
    <t xml:space="preserve">US202017423751
</t>
  </si>
  <si>
    <t xml:space="preserve">GB20190000744 20190118
WO2020US14292 20200120
</t>
  </si>
  <si>
    <t xml:space="preserve">Vorrichtung zum Auftragen von Clay auf eine Oberfläche
</t>
  </si>
  <si>
    <t>DE102021112854 (A1)</t>
  </si>
  <si>
    <t xml:space="preserve">TARTLER UDO [DE]
PRIOR ARTHUR [GB]
SCHWEMMER JUDITH [DE]
</t>
  </si>
  <si>
    <t xml:space="preserve">STAEDTLER MARS GMBH &amp; CO KG [DE]
TARTLER UDO [DE]
</t>
  </si>
  <si>
    <t xml:space="preserve">B28B1/30
B28B3/20
</t>
  </si>
  <si>
    <t xml:space="preserve">B01F27/1132
B01F27/1143
B01F27/50
B28B19/00
B28C1/16
B28C5/1292
</t>
  </si>
  <si>
    <t xml:space="preserve">DE202110112854
</t>
  </si>
  <si>
    <t xml:space="preserve">DE20202004545U 20201029
</t>
  </si>
  <si>
    <t xml:space="preserve">DE102016109816 (A1)
</t>
  </si>
  <si>
    <t xml:space="preserve">DEVICE FOR APPLYING COMPOUNDS AND THE USE THEREOF
</t>
  </si>
  <si>
    <t>DE102020006640 (A1)</t>
  </si>
  <si>
    <t xml:space="preserve">SCHWEMMER JUDITH [DE]
PRIOR ARTHUR [DE]
BELZNER MATHIAS [DE]
</t>
  </si>
  <si>
    <t xml:space="preserve">STAEDTLER MARS GMBH &amp; CO KG [DE]
</t>
  </si>
  <si>
    <t xml:space="preserve">B05C5/02
B05C9/14
B05C17/12
B05C21/00
</t>
  </si>
  <si>
    <t xml:space="preserve">B01F25/3131
B05C17/00523
B05C17/00566
B28B1/32
B28B3/20
B29B7/325
B29C48/00
B05C11/1042
B05C17/00553
</t>
  </si>
  <si>
    <t xml:space="preserve">DE20201006640
</t>
  </si>
  <si>
    <t xml:space="preserve">DE20201006640 20201029
</t>
  </si>
  <si>
    <t xml:space="preserve">DE29720892U (U1)
WO2013127534 (A1)
DE102016109816 (A1)
</t>
  </si>
  <si>
    <t xml:space="preserve">AN ORAL REMINERALIZATION ACCELERATING COMPOSITION
</t>
  </si>
  <si>
    <t>US2022110843 (A1)</t>
  </si>
  <si>
    <t xml:space="preserve">DE MARS STEVEN [BE]
DEVOS FREDERIC [BE]
DE PUS EVERT [BE]
</t>
  </si>
  <si>
    <t xml:space="preserve">DE MARS STEVEN [BE]
DEVOS FREDERIC [BE]
247 BVBA [BE]
</t>
  </si>
  <si>
    <t xml:space="preserve">A61K8/21
A61K8/34
A61K8/36
A61K8/73
A61Q11/00
</t>
  </si>
  <si>
    <t xml:space="preserve">A61K8/21
A61K8/345
A61K8/36
A61K8/733
A61Q11/00
A61K8/21
A61K8/36
A61K8/733
A61K8/737
A61Q11/00
</t>
  </si>
  <si>
    <t xml:space="preserve">US202017431529
</t>
  </si>
  <si>
    <t xml:space="preserve">EP20190158835 20190222
WO2020EP53380 20200211
</t>
  </si>
  <si>
    <t xml:space="preserve">FOOD DOSING IMPLEMENT
</t>
  </si>
  <si>
    <t>US2022113176 (A1)</t>
  </si>
  <si>
    <t xml:space="preserve">SIX THIERRY [FR]
GARZINO BENEDICTE [FR]
</t>
  </si>
  <si>
    <t xml:space="preserve">A01K5/00
G01F19/00
</t>
  </si>
  <si>
    <t xml:space="preserve">A01K5/00
A01K5/0114
G01F19/002
</t>
  </si>
  <si>
    <t xml:space="preserve">US202017421078
</t>
  </si>
  <si>
    <t xml:space="preserve">20200108
</t>
  </si>
  <si>
    <t xml:space="preserve">US201962790727P 20190110
US202017421078 20200108
WO2020US12723 20200108
</t>
  </si>
  <si>
    <t xml:space="preserve">CACAO CELL SUSPENSION PROTOCOL
</t>
  </si>
  <si>
    <t>CO2022000031 (A2)</t>
  </si>
  <si>
    <t xml:space="preserve">GARCIA CLAUDIA YANET [US]
BRITTO DAHYANA [US]
MARELLI JEAN-PHILIPPE [US]
SILVA LIDIANE DOS SANTOS [US]
</t>
  </si>
  <si>
    <t xml:space="preserve">A61K35/66
A61K36/185
A61K45/06
</t>
  </si>
  <si>
    <t xml:space="preserve">A01H4/00
A01H4/002
A01H6/60
A61K36/185
</t>
  </si>
  <si>
    <t xml:space="preserve">CO20220000031
</t>
  </si>
  <si>
    <t xml:space="preserve">US201962858571P 20190607
WO2020US36356 20200605
</t>
  </si>
  <si>
    <t xml:space="preserve">LEAD FOR WRITING, DRAWING AND/OR PAINTING DEVICES AND METHOD FOR THE PRODUCTION THEREOF
</t>
  </si>
  <si>
    <t>MY179879 (A)</t>
  </si>
  <si>
    <t xml:space="preserve">2020-11-18
</t>
  </si>
  <si>
    <t xml:space="preserve">THIES ANDREAS [DE]
JAKOB MARTIN [DE]
ADLER JURGEN [DE]
</t>
  </si>
  <si>
    <t xml:space="preserve">B43K19/02
B43K19/18
C08L67/04
C08L91/06
C09D13/00
C08K3/013
C08K3/04
C08L67/04
C08K3/013
C08L91/06
</t>
  </si>
  <si>
    <t xml:space="preserve">MY2016PI701138
</t>
  </si>
  <si>
    <t xml:space="preserve">20140911
</t>
  </si>
  <si>
    <t xml:space="preserve">DE20131016355 20131001
WO2014EP02461 20140911
</t>
  </si>
  <si>
    <t xml:space="preserve">Enzymatic treatment of anthocyanins
</t>
  </si>
  <si>
    <t>AU2020357887 (A1)</t>
  </si>
  <si>
    <t xml:space="preserve">COLLINS THOMAS M
ROBBINS REBECCA J
POWERS RANDALL
SIEGEL JUSTIN
DENISH PAMELA RUTH
GUGGENHEIM KATHRYN GWENDOLYN
</t>
  </si>
  <si>
    <t xml:space="preserve">MARS INC [US]
UNIV CALIFORNIA [US]
</t>
  </si>
  <si>
    <t xml:space="preserve">A23L5/43
A23L33/105
C07D311/62
C12N9/18
C12P19/44
</t>
  </si>
  <si>
    <t xml:space="preserve">A23G3/48
A23G9/42
A23L2/02
A23L5/43
A23L33/105
C07D311/62
C12N9/18
C12P19/60
C12Y301/01001
A23V2002/00
A23V2002/00
A23V2200/044
A23V2250/2104
</t>
  </si>
  <si>
    <t xml:space="preserve">AU20200357887
</t>
  </si>
  <si>
    <t xml:space="preserve">US201962909106P 20191001
WO2020US53849 20201001
</t>
  </si>
  <si>
    <t xml:space="preserve">METHODS AND COMPOSITIONS FOR TREATING INTESTINAL DISORDER
</t>
  </si>
  <si>
    <t>US2022104517 (A1)</t>
  </si>
  <si>
    <t xml:space="preserve">PEREA SALLY CHRISTINE [US]
BEITING DANIEL P [US]
</t>
  </si>
  <si>
    <t xml:space="preserve">MARS INC [US]
UNIV PENNSYLVANIA [US]
</t>
  </si>
  <si>
    <t xml:space="preserve">A23K10/18
A23K50/40
A23L33/135
A61K31/575
A61K35/742
A61P1/00
C12Q1/06
</t>
  </si>
  <si>
    <t xml:space="preserve">A23K10/18
A23K20/105
A23K50/40
A23L33/10
A23L33/135
A61K31/575
A61K35/742
A61P1/00
A61P1/12
A61P37/06
C12Q1/06
A23V2002/00
G01N2800/50
G01N2800/52
A23V2002/00
A23V2200/3204
A61K31/575
A61K2300/00
A61K35/742
A61K2300/00
</t>
  </si>
  <si>
    <t xml:space="preserve">US202017425080
</t>
  </si>
  <si>
    <t xml:space="preserve">US201962796021P 20190123
US202017425080 20200123
WO2020US14823 20200123
</t>
  </si>
  <si>
    <t xml:space="preserve">Confection
</t>
  </si>
  <si>
    <t>USD947491 (S)</t>
  </si>
  <si>
    <t xml:space="preserve">SALISBURY JR GIFFORD [US]
</t>
  </si>
  <si>
    <t xml:space="preserve">US202129778220F
</t>
  </si>
  <si>
    <t xml:space="preserve">US201929696508F 20190628
US202129778220F 20210412
</t>
  </si>
  <si>
    <t xml:space="preserve">USD59760S (S)
USD310440S (S)
USD396337S (S)
USD589676S (S)
USD591927S (S)
USD602226S (S)
USD613476S (S)
USD622930S (S)
USD634509S (S)
USD712616S (S)
USD715020S (S)
USD901129S (S)
USD915733S (S)
</t>
  </si>
  <si>
    <t xml:space="preserve">USD209881S (S)
USD314855S (S)
USD396336S (S)
USD515774S (S)
USD578730S (S)
USD592376S (S)
USD592377S (S)
USD596827S (S)
USD619776S (S)
USD707421S (S)
US2014255559 (A1)
USD787196S (S)
USD833707S (S)
</t>
  </si>
  <si>
    <t xml:space="preserve">Food bowl kit
</t>
  </si>
  <si>
    <t>AU2020373049 (A1)</t>
  </si>
  <si>
    <t xml:space="preserve">GOYON ANNABELLE
VIALLE SANDRINE
TREHIOU MELANIE
MAO MATHIEU
KING TAMMIE
HUNT ALYSIA
MARSHALL EMILY
JONES LEWIS
</t>
  </si>
  <si>
    <t xml:space="preserve">MARS INC
</t>
  </si>
  <si>
    <t xml:space="preserve">A01K5/01
</t>
  </si>
  <si>
    <t xml:space="preserve">A01K5/0128
</t>
  </si>
  <si>
    <t xml:space="preserve">AU20200373049
</t>
  </si>
  <si>
    <t xml:space="preserve">EP20190206648 20191031
EP20200173532 20200507
WO2020US58288 20201030
</t>
  </si>
  <si>
    <t xml:space="preserve">Methods of treating animal proteins
</t>
  </si>
  <si>
    <t>AU2020357938 (A1)</t>
  </si>
  <si>
    <t xml:space="preserve">NEBOUT JEAN-MICHEL
MOLINA LUIS
</t>
  </si>
  <si>
    <t xml:space="preserve">A23B4/24
A23K10/20
A23K30/00
A23K50/40
A23L3/34
A23L3/3454
</t>
  </si>
  <si>
    <t xml:space="preserve">A23B4/24
A23J1/002
A23J3/04
A23K10/26
</t>
  </si>
  <si>
    <t xml:space="preserve">AU20200357938
</t>
  </si>
  <si>
    <t xml:space="preserve">EP20190306262 20191002
WO2020US53454 20200930
</t>
  </si>
  <si>
    <t xml:space="preserve">CARAMEL, CONFECTION COMPRISING THE CARAMEL AND METHOD OF MAKING THE CONFECTION
</t>
  </si>
  <si>
    <t>US2022095644 (A1)</t>
  </si>
  <si>
    <t xml:space="preserve">RODRIGUES TIAGO [US]
COMES JUSTIN [CN]
SUTER ALEX [US]
GUTIERREZ MANTILLA LYDIA EUGENIA [US]
FIRESTONE FRANK [US]
POPESCU LAUREN [US]
DAMODHAR HETVI [US]
RITTER KARL [US]
NAGLE ROB [US]
DIXON KEITH [US]
CAPAR PAUL [US]
REEDER PAUL [US]
</t>
  </si>
  <si>
    <t xml:space="preserve">A23G3/32
A23G3/40
A23G3/42
A23G3/54
</t>
  </si>
  <si>
    <t xml:space="preserve">US202117493650
</t>
  </si>
  <si>
    <t xml:space="preserve">US201361750374P 20130109
US201414150242 20140108
US202117493650 20211004
</t>
  </si>
  <si>
    <t xml:space="preserve">METHODS FOR TREATING DILATED CARDIOMYOPATHY
</t>
  </si>
  <si>
    <t>US2022096537 (A1)</t>
  </si>
  <si>
    <t xml:space="preserve">BAKKE ANNE MARIE [GB]
</t>
  </si>
  <si>
    <t xml:space="preserve">A61K9/00
A61K31/145
A61K31/205
A61K33/06
A61P9/04
C12Q1/42
G01N33/70
G01N33/80
G01N33/84
</t>
  </si>
  <si>
    <t xml:space="preserve">A61K9/0053
A61K9/0056
A61K31/145
A61K31/205
A61K33/06
A61P9/04
C12Q1/42
G01N33/70
G01N33/80
G01N33/84
</t>
  </si>
  <si>
    <t xml:space="preserve">US202117482985
</t>
  </si>
  <si>
    <t xml:space="preserve">US202063083492P 20200925
US202117482985 20210923
</t>
  </si>
  <si>
    <t xml:space="preserve">FELINE FOOD COMPOSITION
</t>
  </si>
  <si>
    <t>US2022096416 (A1)</t>
  </si>
  <si>
    <t xml:space="preserve">VAN HOEK INGRID [FR]
</t>
  </si>
  <si>
    <t xml:space="preserve">A23K20/147
A23K20/158
A23K20/163
A23K50/42
A23K50/45
A23K50/48
A61K9/00
A61K31/202
A61P9/04
</t>
  </si>
  <si>
    <t xml:space="preserve">A23K20/142
A23K20/147
A23K20/158
A23K20/163
A23K40/25
A23K50/40
A23K50/42
A23K50/45
A23K50/48
A61K9/0056
A61K31/202
A61P9/04
Y10S426/805
</t>
  </si>
  <si>
    <t xml:space="preserve">US202017426883
</t>
  </si>
  <si>
    <t xml:space="preserve">EP20190305123 20190201
WO2020US15808 20200130
</t>
  </si>
  <si>
    <t xml:space="preserve">Beschichtungsmittel sowie dessen Verwendung und Verfahren zur Herstellung von verwendungsgemäßen Gegenständen
</t>
  </si>
  <si>
    <t>DE102020006176 (A1)</t>
  </si>
  <si>
    <t xml:space="preserve">C09D5/34
C09D191/06
</t>
  </si>
  <si>
    <t xml:space="preserve">C09D5/002
C09D191/06
C09D191/08
</t>
  </si>
  <si>
    <t xml:space="preserve">DE20201006176
</t>
  </si>
  <si>
    <t xml:space="preserve">DE20201006176 20201008
</t>
  </si>
  <si>
    <t xml:space="preserve">DE29720892U (U1)
DE102016109816 (A1)
</t>
  </si>
  <si>
    <t xml:space="preserve">COMPONENT FOR WRITING, DRAWING, PAINTING AND/OR COSMETIC IMPLEMENTS AND METHOD FOR THE PRODUCTION THEREOF
</t>
  </si>
  <si>
    <t>ES2901773 (T3)</t>
  </si>
  <si>
    <t xml:space="preserve">THIES ANDREAS
CZESCHKA KONSTANTIN
VYHNAL ALEXANDER
</t>
  </si>
  <si>
    <t xml:space="preserve">A45D40/20
B43K5/00
B43K7/00
B43K8/00
B43K19/14
</t>
  </si>
  <si>
    <t xml:space="preserve">A45D40/20
A45D40/261
B29C48/09
B29C48/21
B43K7/005
B43K7/08
B43K8/003
B43K19/14
B43K19/16
B29L2023/225
B29L2031/725
</t>
  </si>
  <si>
    <t xml:space="preserve">ES20140701901T
</t>
  </si>
  <si>
    <t xml:space="preserve">20140108
</t>
  </si>
  <si>
    <t xml:space="preserve">DE20131001495 20130123
WO2014EP00017 20140108
</t>
  </si>
  <si>
    <t>AT&amp;T as the applicant</t>
  </si>
  <si>
    <t xml:space="preserve">System and method for remote configuration of scalable datacenter
</t>
  </si>
  <si>
    <t>US11323325 (B1)</t>
  </si>
  <si>
    <t xml:space="preserve">HULLAHALLI SRINANDAN [US]
MALOO SUNIL [US]
KARASARIDIS ANESTIS [US]
ROSCHEWSK ROBERT [US]
</t>
  </si>
  <si>
    <t xml:space="preserve">AT &amp; T IP I LP [US]
</t>
  </si>
  <si>
    <t xml:space="preserve">H04L41/08
H04L41/0806
H04L41/084
H04L41/0893
</t>
  </si>
  <si>
    <t xml:space="preserve">H04L41/0806
H04L41/084
H04L41/0883
H04L41/0893
H04L63/18
</t>
  </si>
  <si>
    <t xml:space="preserve">US202117240336
</t>
  </si>
  <si>
    <t xml:space="preserve">US202117240336 20210426
</t>
  </si>
  <si>
    <t xml:space="preserve">Integer-Based Graphical Representations of Words and Texts
</t>
  </si>
  <si>
    <t>US2022139011 (A1)</t>
  </si>
  <si>
    <t xml:space="preserve">YIN CHANGCHUAN [US]
</t>
  </si>
  <si>
    <t xml:space="preserve">G06F40/126
G06T11/00
G06T11/20
</t>
  </si>
  <si>
    <t xml:space="preserve">G06F40/126
G06T11/001
G06T11/203
G06T11/206
</t>
  </si>
  <si>
    <t xml:space="preserve">US202117529837
</t>
  </si>
  <si>
    <t xml:space="preserve">US202016880503 20200521
US202117529837 20211118
</t>
  </si>
  <si>
    <t xml:space="preserve">Optimal Routes for Vehicular Communications
</t>
  </si>
  <si>
    <t>US2022136846 (A1)</t>
  </si>
  <si>
    <t xml:space="preserve">BHORKAR ABHIJEET [US]
MALBOUBI MEHDI [US]
JIANG BAOFENG [US]
</t>
  </si>
  <si>
    <t xml:space="preserve">G01C21/34
H04W4/40
H04W8/20
</t>
  </si>
  <si>
    <t xml:space="preserve">G01C21/3453
H04W4/40
H04W8/20
</t>
  </si>
  <si>
    <t xml:space="preserve">US202017086362
</t>
  </si>
  <si>
    <t xml:space="preserve">20201031
</t>
  </si>
  <si>
    <t xml:space="preserve">US202017086362 20201031
</t>
  </si>
  <si>
    <t xml:space="preserve">METHODS, SYSTEMS, AND DEVICES TO DETERMINE POSITIONING OF CONTENT ON A CROSS REALITY HEADSET DISPLAY BASED ON MOVEMENT OF THE CROSS REALITY HEADSET
</t>
  </si>
  <si>
    <t>US2022139358 (A1)</t>
  </si>
  <si>
    <t xml:space="preserve">HANDA KUNWAR [US]
</t>
  </si>
  <si>
    <t xml:space="preserve">G06F3/01
G06T19/00
G09G5/38
</t>
  </si>
  <si>
    <t xml:space="preserve">G06F3/011
G06F3/012
G06F3/147
G06T19/006
G09G5/14
G09G5/38
G09G3/002
G09G2340/0464
G09G2340/14
</t>
  </si>
  <si>
    <t xml:space="preserve">US202117512969
</t>
  </si>
  <si>
    <t xml:space="preserve">US202017089007 20201104
US202117512969 20211028
</t>
  </si>
  <si>
    <t xml:space="preserve">FORECASTING BASED ON PLANNING DATA
</t>
  </si>
  <si>
    <t>US2022138642 (A1)</t>
  </si>
  <si>
    <t xml:space="preserve">LI CHEN [US]
KOSSEIFI MARIO [US]
VADLAMUDI KUMAR [US]
</t>
  </si>
  <si>
    <t xml:space="preserve">G06F16/2458
G06N7/00
G06Q10/04
</t>
  </si>
  <si>
    <t xml:space="preserve">G06F16/2474
G06N7/005
G06Q10/04
</t>
  </si>
  <si>
    <t xml:space="preserve">US202017087894
</t>
  </si>
  <si>
    <t xml:space="preserve">US202017087894 20201103
</t>
  </si>
  <si>
    <t xml:space="preserve">FACILITATION OF POWER RETENTION FOR 5G OR OTHER NEXT GENERATION NETWORK NON-STANDALONE DEVICES
</t>
  </si>
  <si>
    <t>US2022141916 (A1)</t>
  </si>
  <si>
    <t xml:space="preserve">JIA YUPENG [US]
AHLUWALIA INDERPREET [US]
AREFIN SHAH MOHAMMAD MURSHEDUL [US]
</t>
  </si>
  <si>
    <t xml:space="preserve">H04W52/02
H04W76/27
</t>
  </si>
  <si>
    <t xml:space="preserve">H04W36/0069
H04W48/12
H04W52/0235
H04W76/27
H04W88/02
Y02D30/70
</t>
  </si>
  <si>
    <t xml:space="preserve">US202217578561
</t>
  </si>
  <si>
    <t xml:space="preserve">US201816142570 20180926
US202217578561 20220119
</t>
  </si>
  <si>
    <t xml:space="preserve">CONTROLLING QUALITY OF SERVICE CLASS IDENTIFIER WEIGHTS FOR IMPROVED PERFORMANCE IN 5G OR OTHER NEXT GENERATION NETWORKS
</t>
  </si>
  <si>
    <t>US2022141706 (A1)</t>
  </si>
  <si>
    <t xml:space="preserve">WANG HUAHUI [US]
RAINA RAVI [US]
</t>
  </si>
  <si>
    <t xml:space="preserve">H04L47/2425
H04W24/06
H04W28/02
</t>
  </si>
  <si>
    <t xml:space="preserve">H04L47/2425
H04W24/02
H04W24/04
H04W24/06
H04W28/0268
H04L47/2425
H04W24/10
</t>
  </si>
  <si>
    <t xml:space="preserve">US202217574957
</t>
  </si>
  <si>
    <t xml:space="preserve">US202016889092 20200601
US202217574957 20220113
</t>
  </si>
  <si>
    <t xml:space="preserve">FACILITATION OF DISPLAY OF 5G ICONS OR OTHER NEXT GENERATION NETWORK ICONS
</t>
  </si>
  <si>
    <t>US2022141330 (A1)</t>
  </si>
  <si>
    <t xml:space="preserve">JIA YUPENG [US]
AHLUWALIA INDERPREET [US]
</t>
  </si>
  <si>
    <t xml:space="preserve">H04M1/725
H04W24/08
H04W72/04
</t>
  </si>
  <si>
    <t xml:space="preserve">H04M1/72469
H04W24/08
H04W24/10
H04W36/30
H04W72/0453
H04L5/001
H04L43/16
</t>
  </si>
  <si>
    <t xml:space="preserve">US202017084026
</t>
  </si>
  <si>
    <t xml:space="preserve">US202017084026 20201029
</t>
  </si>
  <si>
    <t xml:space="preserve">WIRELESS EMERGENCY ALERT MESSAGE FAILURE NOTIFICATION AND TARGETED RETRY
</t>
  </si>
  <si>
    <t>US2022141635 (A1)</t>
  </si>
  <si>
    <t xml:space="preserve">MENON SREEJITH [US]
</t>
  </si>
  <si>
    <t xml:space="preserve">H04W4/06
H04W4/12
H04W4/90
</t>
  </si>
  <si>
    <t xml:space="preserve">H04W4/06
H04W4/12
H04W4/90
H04W84/042
</t>
  </si>
  <si>
    <t xml:space="preserve">US202017085730
</t>
  </si>
  <si>
    <t xml:space="preserve">US202017085730 20201030
</t>
  </si>
  <si>
    <t xml:space="preserve">SESSION SETUP CONTROL FOR MESSAGING INTEROPERABILITY
</t>
  </si>
  <si>
    <t>US2022141260 (A1)</t>
  </si>
  <si>
    <t xml:space="preserve">YAO TIMOTHY [US]
</t>
  </si>
  <si>
    <t xml:space="preserve">H04L51/043
H04L65/1016
H04L65/1045
H04L65/1059
H04L65/1063
H04L65/1069
H04L65/1093
H04L65/1104
H04L69/22
</t>
  </si>
  <si>
    <t xml:space="preserve">US202016901536
</t>
  </si>
  <si>
    <t xml:space="preserve">US202016901536 20200615
</t>
  </si>
  <si>
    <t xml:space="preserve">ENHANCED TIMING ADVANCE SCHEME TO SUPPORT MU-MIMO IN INTEGRATED ACCESS AND BACKHAUL
</t>
  </si>
  <si>
    <t>US2022140870 (A1)</t>
  </si>
  <si>
    <t xml:space="preserve">WANG XIAOYI [US]
NOVLAN THOMAS [US]
AKOUM SALAM [US]
BENDLIN RALF [US]
MAJMUNDAR MILAP [US]
THORNBURG ANDREW [US]
GHOSH ARUNABHA [US]
</t>
  </si>
  <si>
    <t xml:space="preserve">H04B7/0452
H04B7/14
H04L5/00
H04L12/66
</t>
  </si>
  <si>
    <t xml:space="preserve">H04B7/0452
H04B7/14
H04B7/15528
H04L5/0048
H04L12/66
H04W56/0015
H04W56/0045
H04B7/0452
H04W72/0413
</t>
  </si>
  <si>
    <t xml:space="preserve">US202217647987
</t>
  </si>
  <si>
    <t xml:space="preserve">US201815977752 20180511
US202016813824 20200310
US202217647987 20220114
</t>
  </si>
  <si>
    <t xml:space="preserve">ENDPOINT DEVICE RADIO LINK FAILURE INFORMATION REPORTING
</t>
  </si>
  <si>
    <t>US2022141907 (A1)</t>
  </si>
  <si>
    <t xml:space="preserve">JIA YUPENG [US]
LEI HONGYAN [US]
</t>
  </si>
  <si>
    <t xml:space="preserve">H04W64/00
H04W76/11
H04W76/16
H04W76/18
</t>
  </si>
  <si>
    <t xml:space="preserve">H04W64/003
H04W76/11
H04W76/16
H04W76/18
</t>
  </si>
  <si>
    <t xml:space="preserve">US202017087768
</t>
  </si>
  <si>
    <t xml:space="preserve">US202017087768 20201103
</t>
  </si>
  <si>
    <t xml:space="preserve">AUTOMATIC VIDEO AUGMENTATION
</t>
  </si>
  <si>
    <t>US2022141547 (A1)</t>
  </si>
  <si>
    <t xml:space="preserve">PLUNKETT JR DAVID D [US]
</t>
  </si>
  <si>
    <t xml:space="preserve">G06K9/00
H04N21/43
H04N21/439
H04N21/44
H04N21/81
H04N21/8547
</t>
  </si>
  <si>
    <t xml:space="preserve">G06V20/46
G06V20/48
H04N21/4302
H04N21/4394
H04N21/44008
H04N21/816
H04N21/8547
G06V20/44
</t>
  </si>
  <si>
    <t xml:space="preserve">US202017086237
</t>
  </si>
  <si>
    <t xml:space="preserve">US202017086237 20201030
</t>
  </si>
  <si>
    <t xml:space="preserve">TEMPORAL BEHAVIOR-DRIVEN CURATION OF SHORT-FORM MEDIA SEGMENTS
</t>
  </si>
  <si>
    <t>US2022141549 (A1)</t>
  </si>
  <si>
    <t xml:space="preserve">MAJUMDAR SUBHABRATA [US]
PAUL DEIRDRE [US]
ZAVESKY ERIC [US]
</t>
  </si>
  <si>
    <t xml:space="preserve">H04N21/234
H04N21/845
</t>
  </si>
  <si>
    <t xml:space="preserve">H04N21/23418
H04N21/23424
H04N21/8456
</t>
  </si>
  <si>
    <t xml:space="preserve">US202017089640
</t>
  </si>
  <si>
    <t xml:space="preserve">US202017089640 20201104
</t>
  </si>
  <si>
    <t xml:space="preserve">MOBILITY NETWORK SLICE SELECTION
</t>
  </si>
  <si>
    <t>US2022141111 (A1)</t>
  </si>
  <si>
    <t xml:space="preserve">KODAYPAK RAJENDRA PRASAD [US]
BARI FAROOQ [US]
</t>
  </si>
  <si>
    <t xml:space="preserve">H04L43/0876
H04L43/0882
H04L47/2416
H04L47/625
H04L47/80
H04W24/08
H04W28/16
H04W48/18
</t>
  </si>
  <si>
    <t xml:space="preserve">H04L43/0876
H04L43/0882
H04L47/2416
H04L47/6265
H04L47/801
H04W24/08
H04W28/16
H04W48/18
</t>
  </si>
  <si>
    <t xml:space="preserve">US202217647910
</t>
  </si>
  <si>
    <t xml:space="preserve">US201816100087 20180809
US202117201402 20210315
US202217647910 20220113
</t>
  </si>
  <si>
    <t xml:space="preserve">Method and Apparatus for Smart Video Skipping
</t>
  </si>
  <si>
    <t>US2022141502 (A1)</t>
  </si>
  <si>
    <t xml:space="preserve">KOSSEIFI MARIO [US]
THOMAS JOSEPH [US]
VADLAMUDI KUMAR [US]
</t>
  </si>
  <si>
    <t xml:space="preserve">G06K9/00
H04N5/14
H04N21/234
H04N21/2343
H04N21/235
</t>
  </si>
  <si>
    <t xml:space="preserve">G06V20/46
G06V20/48
G06V20/49
H04N5/147
H04N21/23418
H04N21/2343
H04N21/235
</t>
  </si>
  <si>
    <t xml:space="preserve">US202017090137
</t>
  </si>
  <si>
    <t xml:space="preserve">US202017090137 20201105
</t>
  </si>
  <si>
    <t xml:space="preserve">FACILITATING MANAGEMENT OF SECONDARY CELL GROUP FAILURES IN FIFTH GENERATION (5G) OR OTHER ADVANCED NETWORKS
</t>
  </si>
  <si>
    <t>US2022141083 (A1)</t>
  </si>
  <si>
    <t xml:space="preserve">JIA YUPENG [US]
MAJMUNDAR MILAP [US]
</t>
  </si>
  <si>
    <t xml:space="preserve">H04L41/0654
H04L41/0816
H04L43/16
</t>
  </si>
  <si>
    <t xml:space="preserve">H04L5/001
H04L41/0654
H04L41/0663
H04L41/0681
H04L41/0816
H04L43/16
H04W36/305
H04W76/19
H04W36/0069
H04W36/0079
H04W76/15
</t>
  </si>
  <si>
    <t xml:space="preserve">US202217577789
</t>
  </si>
  <si>
    <t xml:space="preserve">US201916518949 20190722
US202217577789 20220118
</t>
  </si>
  <si>
    <t xml:space="preserve">Motivational Extended Reality
</t>
  </si>
  <si>
    <t>US2022139251 (A1)</t>
  </si>
  <si>
    <t xml:space="preserve">SWEENEY-DILLON MARIAN [US]
GIBSON ELIZABETH GOLDWYN [US]
</t>
  </si>
  <si>
    <t xml:space="preserve">G06F3/14
G06T11/00
G09B19/00
G16Y10/75
</t>
  </si>
  <si>
    <t xml:space="preserve">US202017087686
</t>
  </si>
  <si>
    <t xml:space="preserve">US202017087686 20201103
</t>
  </si>
  <si>
    <t xml:space="preserve">SYSTEM FOR NOSTALGIC CONTENT LINKS AND PLAYBACK
</t>
  </si>
  <si>
    <t>US2022138801 (A1)</t>
  </si>
  <si>
    <t xml:space="preserve">ZAVESKY ERIC [US]
BEGEJA LEE [US]
GIBBON DAVID CRAWFORD [US]
ABDEL-WAHAB MOHAMMED [US]
DONG JIANXIONG [US]
</t>
  </si>
  <si>
    <t xml:space="preserve">G06Q30/02
G06T19/00
G16Y10/80
G16Y20/10
</t>
  </si>
  <si>
    <t xml:space="preserve">G06Q30/0267
G06Q30/0271
G06Q30/0276
G06Q30/0277
G06T19/006
G16Y10/80
G16Y20/10
</t>
  </si>
  <si>
    <t xml:space="preserve">US202017085411
</t>
  </si>
  <si>
    <t xml:space="preserve">US202017085411 20201030
</t>
  </si>
  <si>
    <t xml:space="preserve">Detecting network anomalies for robust segments of network infrastructure items in accordance with segment filters associated via frequent itemset mining
</t>
  </si>
  <si>
    <t>US11316764 (B1)</t>
  </si>
  <si>
    <t xml:space="preserve">ZHOU ZHENGYI [US]
PAUL DEIRDRE [US]
</t>
  </si>
  <si>
    <t xml:space="preserve">G06F15/173
H04L41/0816
H04L41/0893
H04L41/142
H04L43/08
</t>
  </si>
  <si>
    <t xml:space="preserve">H04L41/0816
H04L41/0893
H04L41/142
H04L43/08
</t>
  </si>
  <si>
    <t xml:space="preserve">US202117210109
</t>
  </si>
  <si>
    <t xml:space="preserve">US202117210109 20210323
</t>
  </si>
  <si>
    <t xml:space="preserve">MOBILITY BACKHAUL BANDWIDTH ON DEMAND
</t>
  </si>
  <si>
    <t>US2022132329 (A1)</t>
  </si>
  <si>
    <t xml:space="preserve">WANG DONGMEI [US]
ZHANG WEIYI [US]
PUTHENPURA SARAT [US]
OIKONOMOU KOSTAS [US]
</t>
  </si>
  <si>
    <t xml:space="preserve">H04W24/02
H04W24/08
H04W28/08
H04W88/14
</t>
  </si>
  <si>
    <t xml:space="preserve">H04W24/02
H04W24/08
H04W28/0942
H04W88/14
</t>
  </si>
  <si>
    <t xml:space="preserve">US202017078398
</t>
  </si>
  <si>
    <t xml:space="preserve">US202017078398 20201023
</t>
  </si>
  <si>
    <t xml:space="preserve">METHODS, SYSTEMS, AND DEVICES OF AMPLIFYING WIRELESS SIGNALS OF LESS CONGESTED NETWORK ACCESS POINTS UTILIZING A REPEATER
</t>
  </si>
  <si>
    <t>US2022132366 (A1)</t>
  </si>
  <si>
    <t xml:space="preserve">PATEL BHUMIT [US]
KHALLIL WASIB [US]
CHANG JONATHAN [US]
ALAM IFTEKHAR [US]
</t>
  </si>
  <si>
    <t xml:space="preserve">AT &amp; T IP I LP [US]
AT &amp; T MOBILITY II LLC [US]
</t>
  </si>
  <si>
    <t xml:space="preserve">H04B7/155
H04B7/204
H04W28/02
</t>
  </si>
  <si>
    <t xml:space="preserve">H04B7/15528
H04B7/2045
H04W28/0268
H04W28/0284
H04W28/0289
</t>
  </si>
  <si>
    <t xml:space="preserve">US202017080063
</t>
  </si>
  <si>
    <t xml:space="preserve">US202017080063 20201026
</t>
  </si>
  <si>
    <t xml:space="preserve">TRANSPORT PROTOCOL FOR LATENCY SENSITIVE APPLICATIONS
</t>
  </si>
  <si>
    <t>US2022132363 (A1)</t>
  </si>
  <si>
    <t xml:space="preserve">SHI SHU [US]
JANA RITTWIK [US]
HAN BO [US]
CHEN BO [US]
</t>
  </si>
  <si>
    <t xml:space="preserve">A63F13/355
H04L43/087
H04L43/10
H04L47/193
H04L47/2475
H04L47/283
H04W28/02
</t>
  </si>
  <si>
    <t xml:space="preserve">A63F13/352
A63F13/355
H04L43/087
H04L43/10
H04L45/026
H04L47/193
H04L47/2475
H04L47/28
H04L47/283
H04L69/163
H04W28/0273
H04L47/193
H04L67/01
</t>
  </si>
  <si>
    <t xml:space="preserve">US202217647399
</t>
  </si>
  <si>
    <t xml:space="preserve">US202016795033 20200219
US202217647399 20220107
</t>
  </si>
  <si>
    <t xml:space="preserve">NETWORK FUNCTION SELECTION FOR INCREASED QUALITY OF SERVICE IN COMMUNICATION NETWORKS
</t>
  </si>
  <si>
    <t>US2022132358 (A1)</t>
  </si>
  <si>
    <t xml:space="preserve">PENG JUNAN [US]
SCOTT LAN [US]
LAU ERIE LAI HAR [US]
</t>
  </si>
  <si>
    <t xml:space="preserve">H04W28/02
</t>
  </si>
  <si>
    <t xml:space="preserve">H04W28/0268
H04W28/0289
</t>
  </si>
  <si>
    <t xml:space="preserve">US202017082783
</t>
  </si>
  <si>
    <t xml:space="preserve">US202017082783 20201028
</t>
  </si>
  <si>
    <t xml:space="preserve">PERSONAL ADAPTIVE RADIO ACCESS NETWORK ADVANCED CAPABILITIES
</t>
  </si>
  <si>
    <t>US2022132328 (A1)</t>
  </si>
  <si>
    <t xml:space="preserve">FAN JAMES [US]
CELENTI DAN [US]
HOOSHIARI ALIREZA [US]
FAULKNER JR MAX [US]
BRISEBOIS ARTHUR [US]
</t>
  </si>
  <si>
    <t xml:space="preserve">H04W16/26
H04W16/28
</t>
  </si>
  <si>
    <t xml:space="preserve">H04W16/26
H04W16/28
H04W76/14
H04W76/20
H04W88/02
H04W88/04
</t>
  </si>
  <si>
    <t xml:space="preserve">US202217646795
</t>
  </si>
  <si>
    <t xml:space="preserve">US201916713950 20191213
US202217646795 20220103
</t>
  </si>
  <si>
    <t>general motors as the applicant</t>
  </si>
  <si>
    <t>Displaying publications 1 - 25 as of 2022-05-09</t>
  </si>
  <si>
    <t xml:space="preserve">Environment Awareness System for Experiencing an Environment Through Music
</t>
  </si>
  <si>
    <t>US2022108675 (A1)</t>
  </si>
  <si>
    <t xml:space="preserve">BROCKWELL ERIC W [US]
COOL BENJAMIN J [US]
MAKKINEJAD BABAK [US]
RUDMAN DANIEL E [US]
</t>
  </si>
  <si>
    <t xml:space="preserve">GEN MOTORS LLC [US]
</t>
  </si>
  <si>
    <t xml:space="preserve">G06F3/16
G10H1/00
G10H1/46
</t>
  </si>
  <si>
    <t xml:space="preserve">G06F3/165
G10H1/0025
G10H1/46
G10H2210/111
G10H2210/151
G10H2210/325
G10H2210/391
G10H2210/571
G10H2220/091
</t>
  </si>
  <si>
    <t xml:space="preserve">US202017060976
</t>
  </si>
  <si>
    <t xml:space="preserve">US202017060976 20201001
</t>
  </si>
  <si>
    <t xml:space="preserve">Hydraulic system, gearbox and automobile
</t>
  </si>
  <si>
    <t>CN215672913 (U)</t>
  </si>
  <si>
    <t xml:space="preserve">WANG QUANREN
LIU YANG
FAN JUNSONG
LI LINGXIANG
CHEN ZHAOYING
LIU BAO
</t>
  </si>
  <si>
    <t xml:space="preserve">SAIC GENERAL MOTORS CORPORATION LTD
PAN ASIA TECH AUTOMOTIVE CT CO
</t>
  </si>
  <si>
    <t xml:space="preserve">F15B1/02
F15B1/24
F16D25/12
</t>
  </si>
  <si>
    <t xml:space="preserve">CN202121837735U
</t>
  </si>
  <si>
    <t xml:space="preserve">CN202121837735U 20210806
</t>
  </si>
  <si>
    <t xml:space="preserve">Clamping structure
</t>
  </si>
  <si>
    <t>CN215673968 (U)</t>
  </si>
  <si>
    <t xml:space="preserve">ZHOU CHIHENG
YAN WEIHUA
SHAO QINGXIAN
</t>
  </si>
  <si>
    <t xml:space="preserve">B60R16/02
F16L3/12
F16L3/16
H02G3/02
</t>
  </si>
  <si>
    <t xml:space="preserve">CN202121798298U
</t>
  </si>
  <si>
    <t xml:space="preserve">CN202121798298U 20210803
</t>
  </si>
  <si>
    <t xml:space="preserve">Engine compartment, cooling system of engine compartment and vehicle
</t>
  </si>
  <si>
    <t>CN215663662 (U)</t>
  </si>
  <si>
    <t xml:space="preserve">XIA TIANHUA
LI WEIDONG
WANG XIANG
XU DANDAN
</t>
  </si>
  <si>
    <t xml:space="preserve">B60K11/06
B60K11/08
B62D25/10
B62D25/12
</t>
  </si>
  <si>
    <t xml:space="preserve">CN202121771507U
</t>
  </si>
  <si>
    <t xml:space="preserve">CN202121771507U 20210730
</t>
  </si>
  <si>
    <t xml:space="preserve">Storage battery relay control device and storage battery
</t>
  </si>
  <si>
    <t>CN215681848 (U)</t>
  </si>
  <si>
    <t xml:space="preserve">HU TAO
YAN WAN
WANG YONG
</t>
  </si>
  <si>
    <t xml:space="preserve">CN202121543586U
</t>
  </si>
  <si>
    <t xml:space="preserve">CN202121543586U 20210707
</t>
  </si>
  <si>
    <t xml:space="preserve">Seat framework assembly
</t>
  </si>
  <si>
    <t>CN215663087 (U)</t>
  </si>
  <si>
    <t xml:space="preserve">WEN MINHAI
DONG MING
LIU YUEDONG
SHAO YUXIN
</t>
  </si>
  <si>
    <t xml:space="preserve">B60N2/30
B60N2/68
</t>
  </si>
  <si>
    <t xml:space="preserve">CN202121340561U
</t>
  </si>
  <si>
    <t xml:space="preserve">20210616
</t>
  </si>
  <si>
    <t xml:space="preserve">CN202121340561U 20210616
</t>
  </si>
  <si>
    <t xml:space="preserve">Rack transmission shaft detection device
</t>
  </si>
  <si>
    <t>CN215677566 (U)</t>
  </si>
  <si>
    <t xml:space="preserve">YANG JING
XIE PEIYUAN
FAN TAO
WANG GUOGUAN
XU RUI
</t>
  </si>
  <si>
    <t xml:space="preserve">G01M15/02
</t>
  </si>
  <si>
    <t xml:space="preserve">CN202121251645U
</t>
  </si>
  <si>
    <t xml:space="preserve">CN202121251645U 20210604
</t>
  </si>
  <si>
    <t xml:space="preserve">Automobile body and automobile
</t>
  </si>
  <si>
    <t>CN215663331 (U)</t>
  </si>
  <si>
    <t xml:space="preserve">ZHAO HONGYE
WANG WENQI
ZHUANG RUIYING
</t>
  </si>
  <si>
    <t xml:space="preserve">B60R21/0136
B60R21/213
B60R21/232
B60R21/2334
</t>
  </si>
  <si>
    <t xml:space="preserve">CN202121114622U
</t>
  </si>
  <si>
    <t xml:space="preserve">CN202121114622U 20210521
</t>
  </si>
  <si>
    <t xml:space="preserve">Traction towing hook and vehicle
</t>
  </si>
  <si>
    <t>CN215662806 (U)</t>
  </si>
  <si>
    <t xml:space="preserve">DENG QINGQING
CHEN LIJUN
CAI ZHANGLIN
XIE CHENG
CUI CHEN
SONG HENG
ZHANG LI
</t>
  </si>
  <si>
    <t xml:space="preserve">B60D1/04
B60D1/18
B60D1/28
B60D1/42
</t>
  </si>
  <si>
    <t xml:space="preserve">CN202122129321U
</t>
  </si>
  <si>
    <t xml:space="preserve">CN202122129321U 20210903
</t>
  </si>
  <si>
    <t xml:space="preserve">Automobile tail door hinge system
</t>
  </si>
  <si>
    <t>CN215671686 (U)</t>
  </si>
  <si>
    <t xml:space="preserve">GE WENJIE
ZHANG JIANYU
CHEN GENG
</t>
  </si>
  <si>
    <t xml:space="preserve">E05D5/02
E05D7/00
E05D7/04
E05D7/12
E05D11/00
</t>
  </si>
  <si>
    <t xml:space="preserve">CN202122102095U
</t>
  </si>
  <si>
    <t xml:space="preserve">CN202122102095U 20210901
</t>
  </si>
  <si>
    <t xml:space="preserve">Automobile engine compartment frame structure and automobile
</t>
  </si>
  <si>
    <t>CN215663661 (U)</t>
  </si>
  <si>
    <t xml:space="preserve">WANG SUI
SONG ZHENGCHAO
ZHANG WEIWEI
FAN JUN
</t>
  </si>
  <si>
    <t xml:space="preserve">B60R19/34
B62D21/15
B62D25/08
</t>
  </si>
  <si>
    <t xml:space="preserve">CN20212290796U
</t>
  </si>
  <si>
    <t xml:space="preserve">CN20212290796U 20210831
</t>
  </si>
  <si>
    <t xml:space="preserve">Vehicle door cover assembly
</t>
  </si>
  <si>
    <t>CN215671704 (U)</t>
  </si>
  <si>
    <t xml:space="preserve">SUN QI
PENG JUNQIAO
TANG LUMING
HUANG JIE
XING JIAN
</t>
  </si>
  <si>
    <t xml:space="preserve">SAIC GENERAL MOTORS CORPORATION LTD
</t>
  </si>
  <si>
    <t xml:space="preserve">E05F5/06
</t>
  </si>
  <si>
    <t xml:space="preserve">CN20212206793U
</t>
  </si>
  <si>
    <t xml:space="preserve">CN20212206793U 20210824
</t>
  </si>
  <si>
    <t xml:space="preserve">Die
</t>
  </si>
  <si>
    <t>CN215472849 (U)</t>
  </si>
  <si>
    <t xml:space="preserve">XU YIGUO
TANG CHI
XIANG LIANGMING
</t>
  </si>
  <si>
    <t xml:space="preserve">B29C45/26
B29C45/40
</t>
  </si>
  <si>
    <t xml:space="preserve">CN202120945754U
</t>
  </si>
  <si>
    <t xml:space="preserve">20210506
</t>
  </si>
  <si>
    <t xml:space="preserve">CN202120945754U 20210506
</t>
  </si>
  <si>
    <t xml:space="preserve">Storage box for engine compartment of electric automobile and electric automobile
</t>
  </si>
  <si>
    <t>CN215474836 (U)</t>
  </si>
  <si>
    <t xml:space="preserve">ZHENG BINFENG
</t>
  </si>
  <si>
    <t xml:space="preserve">B60R5/02
</t>
  </si>
  <si>
    <t xml:space="preserve">CN202120833906U
</t>
  </si>
  <si>
    <t xml:space="preserve">CN202120833906U 20210422
</t>
  </si>
  <si>
    <t xml:space="preserve">Gearbox bearing disassembling and assembling tool
</t>
  </si>
  <si>
    <t>CN215470846 (U)</t>
  </si>
  <si>
    <t xml:space="preserve">WENG WEI
</t>
  </si>
  <si>
    <t xml:space="preserve">B25B27/02
</t>
  </si>
  <si>
    <t xml:space="preserve">CN202120833858U
</t>
  </si>
  <si>
    <t xml:space="preserve">CN202120833858U 20210422
</t>
  </si>
  <si>
    <t xml:space="preserve">Clamping structure, vehicle sunshade curtain and vehicle
</t>
  </si>
  <si>
    <t>CN215474379 (U)</t>
  </si>
  <si>
    <t xml:space="preserve">SUN SUMIN
ZHANG WEIWEI
</t>
  </si>
  <si>
    <t xml:space="preserve">B60J1/20
</t>
  </si>
  <si>
    <t xml:space="preserve">CN202120711524U
</t>
  </si>
  <si>
    <t xml:space="preserve">20210408
</t>
  </si>
  <si>
    <t xml:space="preserve">CN202120711524U 20210408
</t>
  </si>
  <si>
    <t xml:space="preserve">Torque damping device and hybrid vehicle
</t>
  </si>
  <si>
    <t>CN215444918 (U)</t>
  </si>
  <si>
    <t xml:space="preserve">JIN PENG
LI FANGYI
XIE LINGRAN
HE WENJIE
DUAN BOWEN
WU YAN
XU BINGXIN
ZHANG WEILIN
</t>
  </si>
  <si>
    <t xml:space="preserve">F16F15/123
F16F15/129
F16F15/30
</t>
  </si>
  <si>
    <t xml:space="preserve">CN202120960795U
</t>
  </si>
  <si>
    <t xml:space="preserve">20210507
</t>
  </si>
  <si>
    <t xml:space="preserve">CN202120960795U 20210507
</t>
  </si>
  <si>
    <t xml:space="preserve">Foldable shielding curtain for vehicle and vehicle
</t>
  </si>
  <si>
    <t>CN215436229 (U)</t>
  </si>
  <si>
    <t xml:space="preserve">WANG YUNXIANG
LIN XIULING
SUN JUAN
ZHENG BINFENG
</t>
  </si>
  <si>
    <t xml:space="preserve">B60R5/04
</t>
  </si>
  <si>
    <t xml:space="preserve">CN202120833908U
</t>
  </si>
  <si>
    <t xml:space="preserve">CN202120833908U 20210422
</t>
  </si>
  <si>
    <t xml:space="preserve">Skylight drain pipe joint for vehicle and vehicle
</t>
  </si>
  <si>
    <t>CN215435949 (U)</t>
  </si>
  <si>
    <t xml:space="preserve">ZHU YANGHUI
LIN XIULING
TAN LILI
</t>
  </si>
  <si>
    <t xml:space="preserve">B60J7/00
</t>
  </si>
  <si>
    <t xml:space="preserve">CN202120436869U
</t>
  </si>
  <si>
    <t xml:space="preserve">CN202120436869U 20210301
</t>
  </si>
  <si>
    <t xml:space="preserve">Method and system for generating structured data and storage medium
</t>
  </si>
  <si>
    <t>CN113971198 (A)</t>
  </si>
  <si>
    <t xml:space="preserve">QIAO WENJUN
WU JUN
LU ZHUANG
MA XIAOCHEN
</t>
  </si>
  <si>
    <t xml:space="preserve">G06F16/28
G06F30/17
G06F30/30
G06T17/00
</t>
  </si>
  <si>
    <t xml:space="preserve">CN202010717964
</t>
  </si>
  <si>
    <t xml:space="preserve">CN202010717964 20200723
</t>
  </si>
  <si>
    <t xml:space="preserve">Electric vehicle battery pack temperature field model and method considering cell aging degree
</t>
  </si>
  <si>
    <t>CN113971332 (A)</t>
  </si>
  <si>
    <t xml:space="preserve">DU DAOYI
JIANG YINTIAN
HAN YU
</t>
  </si>
  <si>
    <t xml:space="preserve">G06F30/20
G06F119/08
</t>
  </si>
  <si>
    <t xml:space="preserve">CN202010713582
</t>
  </si>
  <si>
    <t xml:space="preserve">20200722
</t>
  </si>
  <si>
    <t xml:space="preserve">CN202010713582 20200722
</t>
  </si>
  <si>
    <t xml:space="preserve">Multi-posture conversion truss clamping manipulator compatible with two engine cylinders
</t>
  </si>
  <si>
    <t>CN215281966 (U)</t>
  </si>
  <si>
    <t xml:space="preserve">2021-12-24
</t>
  </si>
  <si>
    <t xml:space="preserve">MIN XINLAI
LYU KUNLUN
ZHOU LIZHONG
</t>
  </si>
  <si>
    <t xml:space="preserve">WUXI BEST PREC MACHINERY CO LTD
SAIC GENERAL MOTORS CORPORATION LTD
</t>
  </si>
  <si>
    <t xml:space="preserve">B25J15/00
</t>
  </si>
  <si>
    <t xml:space="preserve">CN202023157966U
</t>
  </si>
  <si>
    <t xml:space="preserve">20201224
</t>
  </si>
  <si>
    <t xml:space="preserve">CN202023157966U 20201224
</t>
  </si>
  <si>
    <t xml:space="preserve">Clamping and positioning device
</t>
  </si>
  <si>
    <t>CN215281588 (U)</t>
  </si>
  <si>
    <t xml:space="preserve">LYU KUNLUN
MIN XINLAI
</t>
  </si>
  <si>
    <t xml:space="preserve">SAIC GENERAL MOTORS CORPORATION LTD
WUXI BEST PREC MACHINERY CO LTD
</t>
  </si>
  <si>
    <t xml:space="preserve">B25B11/00
G01L11/00
</t>
  </si>
  <si>
    <t xml:space="preserve">CN202022866315U
</t>
  </si>
  <si>
    <t xml:space="preserve">CN202022866315U 20201203
</t>
  </si>
  <si>
    <t xml:space="preserve">Cooling device and motor controller
</t>
  </si>
  <si>
    <t>CN215269219 (U)</t>
  </si>
  <si>
    <t xml:space="preserve">LIAN YUNXIANG
WANG QING
WEI BIN
SUN XINHAN
WEI JUNTIAN
CAI YUNNING
LI LINGXIANG
WANG QUANREN
</t>
  </si>
  <si>
    <t xml:space="preserve">CN202120806471U
</t>
  </si>
  <si>
    <t xml:space="preserve">CN202120806471U 20210419
</t>
  </si>
  <si>
    <t xml:space="preserve">Brake drum and vehicle
</t>
  </si>
  <si>
    <t>CN215257516 (U)</t>
  </si>
  <si>
    <t xml:space="preserve">SHANG KE
LI JINHONG
MA LUJUAN
ZHANG SHUIMING
</t>
  </si>
  <si>
    <t xml:space="preserve">F16D65/10
F16D65/827
</t>
  </si>
  <si>
    <t xml:space="preserve">CN202120695594U
</t>
  </si>
  <si>
    <t xml:space="preserve">CN202120695594U 20210406
</t>
  </si>
  <si>
    <t>robinson as the applicant</t>
  </si>
  <si>
    <t xml:space="preserve">AUGMENTED REALITY FOR VEHICLE OPERATIONS
</t>
  </si>
  <si>
    <t>WO2022094279 (A1)</t>
  </si>
  <si>
    <t xml:space="preserve">ROBINSON DANIEL AUGUSTINE [US]
BICANIC NIKOLA VLADIMIR [US]
SNYDER GLENN THOMAS [US]
</t>
  </si>
  <si>
    <t xml:space="preserve">G09B9/44
</t>
  </si>
  <si>
    <t xml:space="preserve">WO2021US57357
</t>
  </si>
  <si>
    <t xml:space="preserve">US202017085809 20201030
</t>
  </si>
  <si>
    <t xml:space="preserve">ANIMAL RESTRAINT
</t>
  </si>
  <si>
    <t>US2022132806 (A1)</t>
  </si>
  <si>
    <t xml:space="preserve">ROBINSON LENNIE D [US]
</t>
  </si>
  <si>
    <t xml:space="preserve">A01K27/00
</t>
  </si>
  <si>
    <t xml:space="preserve">A01K27/001
</t>
  </si>
  <si>
    <t xml:space="preserve">US202217573401
</t>
  </si>
  <si>
    <t xml:space="preserve">US201862734341P 20180921
US201916576975 20190920
US202217573401 20220111
</t>
  </si>
  <si>
    <t xml:space="preserve">Machine learning-based disaster modeling and high-impact weather event forecasting
</t>
  </si>
  <si>
    <t>US11315046 (B1)</t>
  </si>
  <si>
    <t xml:space="preserve">COOK ASHTON ROBINSON [US]
</t>
  </si>
  <si>
    <t xml:space="preserve">G01W1/10
G06N5/04
G06N20/20
</t>
  </si>
  <si>
    <t xml:space="preserve">US201916455121
</t>
  </si>
  <si>
    <t xml:space="preserve">20190627
</t>
  </si>
  <si>
    <t xml:space="preserve">US201862691462P 20180628
US201862702547P 20180724
US201862703380P 20180725
US201862703387P 20180725
US201862744028P 20181010
US201962797261P 20190126
US201916455121 20190627
</t>
  </si>
  <si>
    <t xml:space="preserve">US2013024118 (A1)
US2014324352 (A1)
US9336492 (B1)
CN106599995 (A)
US2017131435 (A1)
CN109902885 (A)
US10386541 (B2)
CN112818608 (A)
US11119250 (B2)
US2021294399 (A1)
</t>
  </si>
  <si>
    <t xml:space="preserve">Disposição construtiva introduzida em dispenser para café
</t>
  </si>
  <si>
    <t>BR202016025769 (Y1)</t>
  </si>
  <si>
    <t xml:space="preserve">ROBINSON DE SOUZA LEITE [BR]
</t>
  </si>
  <si>
    <t xml:space="preserve">A47J31/40
A47J31/44
</t>
  </si>
  <si>
    <t xml:space="preserve">BR20162025769U
</t>
  </si>
  <si>
    <t xml:space="preserve">20161103
</t>
  </si>
  <si>
    <t xml:space="preserve">BR20162025769U 20161103
</t>
  </si>
  <si>
    <t xml:space="preserve">Cup holder extension
</t>
  </si>
  <si>
    <t>USD948961 (S)</t>
  </si>
  <si>
    <t xml:space="preserve">ROBINSON LORI G [US]
</t>
  </si>
  <si>
    <t xml:space="preserve">US202129775013F
</t>
  </si>
  <si>
    <t xml:space="preserve">US202129775013F 20210319
</t>
  </si>
  <si>
    <t xml:space="preserve">USD332552S (S)
USD341624S (S)
USD447024S (S)
USD529765S (S)
USD655136S (S)
USD829637S (S)
</t>
  </si>
  <si>
    <t xml:space="preserve">US5118063 (A)
USD398481S (S)
US6109580 (A)
US6533233 (B2)
US2006118453 (A1)
USD819408S (S)
US10441071 (B2)
</t>
  </si>
  <si>
    <t>US2022114911 (A1)</t>
  </si>
  <si>
    <t xml:space="preserve">G06T19/00
G09B9/20
G09B9/30
</t>
  </si>
  <si>
    <t xml:space="preserve">G02B27/0093
G02B27/0172
G06F3/011
G06F3/012
G06F3/013
G06T19/006
G09B9/08
G09B9/206
G09B9/302
G09B9/307
G09B9/32
G09B9/44
G09G5/10
G09G5/37
G02B2027/014
G02B27/017
G02B2027/0187
G09G2354/00
G09G2380/12
H04N13/117
</t>
  </si>
  <si>
    <t xml:space="preserve">US202117466009
</t>
  </si>
  <si>
    <t xml:space="preserve">US201862663883P 20180427
US201862690363P 20180627
US201916243026 20190108
US201916281513 20190221
US201916281499 20190221
US202017085809 20201030
US202117466009 20210903
</t>
  </si>
  <si>
    <t xml:space="preserve">Mouthpiece for an Intraoral Game Caller
</t>
  </si>
  <si>
    <t>US2022110312 (A1)</t>
  </si>
  <si>
    <t xml:space="preserve">ROBINSON THOMAS FARRELL [US]
ROBINSON FARRELL EUGENE [US]
</t>
  </si>
  <si>
    <t xml:space="preserve">A01M31/00
</t>
  </si>
  <si>
    <t xml:space="preserve">A01M31/004
</t>
  </si>
  <si>
    <t xml:space="preserve">US202117492733
</t>
  </si>
  <si>
    <t xml:space="preserve">US202063089051P 20201008
US202117492733 20211004
</t>
  </si>
  <si>
    <t xml:space="preserve">Biometric Authenticated Content
</t>
  </si>
  <si>
    <t>US2022114247 (A1)</t>
  </si>
  <si>
    <t xml:space="preserve">ROBINSON CHRISTOPHER MICHAEL [US]
ELSTON DAVID ANDREW [US]
</t>
  </si>
  <si>
    <t xml:space="preserve">G06F21/32
H04W12/02
H04W12/065
</t>
  </si>
  <si>
    <t xml:space="preserve">G06F21/32
H04L63/0861
H04W12/02
H04W12/065
H04W88/02
</t>
  </si>
  <si>
    <t xml:space="preserve">US202117486772
</t>
  </si>
  <si>
    <t xml:space="preserve">US201615177758 20160609
US201916434882 20190607
US202117486772 20210927
</t>
  </si>
  <si>
    <t xml:space="preserve">RECORD HOLDER SYSTEM AND METHOD
</t>
  </si>
  <si>
    <t>US2022104617 (A1)</t>
  </si>
  <si>
    <t xml:space="preserve">ROBINSON RICHARD DRAKE [US]
</t>
  </si>
  <si>
    <t xml:space="preserve">A47B57/58
A47B81/06
</t>
  </si>
  <si>
    <t xml:space="preserve">A47B57/583
A47B57/586
A47B81/067
</t>
  </si>
  <si>
    <t xml:space="preserve">US202117403241
</t>
  </si>
  <si>
    <t xml:space="preserve">US201916695439 20191126
US202117403241 20210816
</t>
  </si>
  <si>
    <t xml:space="preserve">VSTOL Firefighting System
</t>
  </si>
  <si>
    <t>US2022096883 (A1)</t>
  </si>
  <si>
    <t xml:space="preserve">ROBINSON ERIK THOMAS [US]
</t>
  </si>
  <si>
    <t xml:space="preserve">A62C3/02
B64D1/16
</t>
  </si>
  <si>
    <t xml:space="preserve">A62C3/0242
B64D1/16
</t>
  </si>
  <si>
    <t xml:space="preserve">US202017035980
</t>
  </si>
  <si>
    <t xml:space="preserve">US202017035980 20200929
</t>
  </si>
  <si>
    <t xml:space="preserve">BEVERAGE CARRIER COOLER
</t>
  </si>
  <si>
    <t>US2022090853 (A1)</t>
  </si>
  <si>
    <t xml:space="preserve">ROBINSON ANGELICA [US]
</t>
  </si>
  <si>
    <t xml:space="preserve">F25D3/02
F25D11/00
F25D31/00
</t>
  </si>
  <si>
    <t xml:space="preserve">A45C11/20
F25D3/02
F25D11/003
F25D31/007
</t>
  </si>
  <si>
    <t xml:space="preserve">US202017025692
</t>
  </si>
  <si>
    <t xml:space="preserve">US202017025692 20200918
</t>
  </si>
  <si>
    <t xml:space="preserve">ROPE TIE
</t>
  </si>
  <si>
    <t>US2022090650 (A1)</t>
  </si>
  <si>
    <t xml:space="preserve">ROBINSON WILLIAM G [US]
</t>
  </si>
  <si>
    <t xml:space="preserve">A01K1/04
A01K1/06
B65H69/00
F16G11/00
F16G11/10
F16G11/14
</t>
  </si>
  <si>
    <t xml:space="preserve">A01K1/04
A01K1/06
B65H69/00
F16G11/00
F16G11/101
F16G11/14
F16G11/146
B63B2021/003
B63B21/08
B63B21/20
</t>
  </si>
  <si>
    <t xml:space="preserve">US202117479170
</t>
  </si>
  <si>
    <t xml:space="preserve">US201562116026P 20150213
US201615041936 20160211
US201816048583 20180730
US202117479170 20210920
</t>
  </si>
  <si>
    <t xml:space="preserve">PERSONAL PROTECTIVE EQUIPMENT AND PATHOGEN CONTAINMENT SYSTEM FOR ORAL AND DENTAL PROCEDURES
</t>
  </si>
  <si>
    <t>US11298495 (B1); US2022088337 (A1)</t>
  </si>
  <si>
    <t xml:space="preserve">ROBINSON KEITH ALAN [US]
</t>
  </si>
  <si>
    <t xml:space="preserve">A61M16/06
</t>
  </si>
  <si>
    <t xml:space="preserve">A61M16/0666
A61M16/0688
A61M16/0694
A61M2202/0466
A61M2202/203
A61M2202/206
A61M2210/0618
A61M2210/0625
</t>
  </si>
  <si>
    <t xml:space="preserve">US202117468967
</t>
  </si>
  <si>
    <t xml:space="preserve">US202017031289 20200924
US202117468967 20210908
</t>
  </si>
  <si>
    <t xml:space="preserve">US4895172 (A)
US5127411 (A)
US2008276941 (A1)
US7481217 (B2)
US2020376213 (A1)
</t>
  </si>
  <si>
    <t xml:space="preserve">DECORATIVE COATING SYSTEM AND METHOD FOR DECORATIVE PRODUCTS
</t>
  </si>
  <si>
    <t>WO2022056261 (A1)</t>
  </si>
  <si>
    <t xml:space="preserve">ROBINSON CARL [US]
</t>
  </si>
  <si>
    <t xml:space="preserve">A43B23/00
A43B23/02
A43B23/24
</t>
  </si>
  <si>
    <t xml:space="preserve">WO2021US49865
</t>
  </si>
  <si>
    <t xml:space="preserve">US202063076639P 20200910
</t>
  </si>
  <si>
    <t xml:space="preserve">US5930921 (A)
US7818898 (B1)
US2014250734 (A1)
US9320321 (B2)
US2017233906 (A1)
</t>
  </si>
  <si>
    <t xml:space="preserve">XP055917520
</t>
  </si>
  <si>
    <t xml:space="preserve">Hair styling tool
</t>
  </si>
  <si>
    <t>USD946212 (S)</t>
  </si>
  <si>
    <t xml:space="preserve">ROBINSON LORI G [US]
SHIRLEYLOU LLC [US]
</t>
  </si>
  <si>
    <t xml:space="preserve">US202029723146F
</t>
  </si>
  <si>
    <t xml:space="preserve">US202029723146F 20200204
</t>
  </si>
  <si>
    <t xml:space="preserve">US2892460 (A)
US3109437 (A)
US3241561 (A)
US4192327 (A)
US5000201 (A)
US5015375 (A)
USD643508S (S)
US8100136 (B1)
USD841884S (S)
USD869764S (S)
USD890993S (S)
US2004065661 (A1)
US2004149304 (A1)
US2008251094 (A1)
US2014041679 (A1)
US2020383447 (A1)
</t>
  </si>
  <si>
    <t xml:space="preserve">MICROORGANISM AND USES THEREOF
</t>
  </si>
  <si>
    <t>WO2022049453 (A1)</t>
  </si>
  <si>
    <t xml:space="preserve">ROBINSON SIMON [NZ]
</t>
  </si>
  <si>
    <t xml:space="preserve">A23K10/18
A23K50/10
C12N1/20
C12R1/225
C12R1/245
</t>
  </si>
  <si>
    <t xml:space="preserve">A23K10/18
A23K50/10
C12N1/20
C12R2001/225
C12R2001/245
</t>
  </si>
  <si>
    <t xml:space="preserve">WO2021IB57772
</t>
  </si>
  <si>
    <t xml:space="preserve">NZ20200767691 20200904
</t>
  </si>
  <si>
    <t xml:space="preserve">XP055914436
XP055914439
XP055282481
XP055914440
</t>
  </si>
  <si>
    <t xml:space="preserve">FEED SUPPLEMENT AND EXTRACT
</t>
  </si>
  <si>
    <t>WO2022049454 (A1)</t>
  </si>
  <si>
    <t xml:space="preserve">A23K10/30
A23K30/12
A23K50/15
</t>
  </si>
  <si>
    <t xml:space="preserve">WO2021IB57773
</t>
  </si>
  <si>
    <t xml:space="preserve">NZ20200767693 20200904
</t>
  </si>
  <si>
    <t xml:space="preserve">GB1512804 (A)
US5006357 (A)
US5088271 (A)
EP0955510 (A1)
WO2014118217 (A1)
US2017064980 (A1)
AU2019101524 (A4)
</t>
  </si>
  <si>
    <t xml:space="preserve">XP055914425
XP055914433
</t>
  </si>
  <si>
    <t xml:space="preserve">Catheter Stabilizing Device
</t>
  </si>
  <si>
    <t>US2022062589 (A1)</t>
  </si>
  <si>
    <t xml:space="preserve">RODRIGUEZ MARIA [US]
ROBINSON DEBORAH [US]
</t>
  </si>
  <si>
    <t xml:space="preserve">A61M1/28
A61M25/02
</t>
  </si>
  <si>
    <t xml:space="preserve">A61M1/285
A61M25/02
A61M2025/0213
A61M2025/026
A61M2025/0266
A61M2210/1021
</t>
  </si>
  <si>
    <t xml:space="preserve">US202017009058
</t>
  </si>
  <si>
    <t xml:space="preserve">US202017009058 20200901
</t>
  </si>
  <si>
    <t xml:space="preserve">REMOTE ROBOTIC WELDING WITH A HANDHELD CONTROLLER
</t>
  </si>
  <si>
    <t>US2022063098 (A1)</t>
  </si>
  <si>
    <t xml:space="preserve">ALDRIDGE RUSSELL [US]
ROBINSON JACOB [US]
CHRISTENSON MARC [US]
</t>
  </si>
  <si>
    <t xml:space="preserve">B25J9/16
B25J11/00
B25J13/06
B25J15/00
</t>
  </si>
  <si>
    <t xml:space="preserve">B23K9/0953
B23K9/1087
B23K9/167
B23K9/173
B25J9/0081
B25J9/161
B25J9/1651
B25J9/1664
B25J9/1679
B25J11/005
B25J13/02
B25J13/06
B25J15/0019
G05B19/427
G05B2219/35438
G05B2219/39439
</t>
  </si>
  <si>
    <t xml:space="preserve">US202117454582
</t>
  </si>
  <si>
    <t xml:space="preserve">US201962850359P 20190520
US202016879681 20200520
US202117454582 20211111
</t>
  </si>
  <si>
    <t xml:space="preserve">UNDERWATER PROPULSION DEVICE
</t>
  </si>
  <si>
    <t>US2022054895 (A1)</t>
  </si>
  <si>
    <t xml:space="preserve">ROBINSON BRANDON C [US]
</t>
  </si>
  <si>
    <t xml:space="preserve">A63B31/11
A63B35/12
A63C11/10
B63C9/23
B63C11/46
</t>
  </si>
  <si>
    <t xml:space="preserve">A63B31/11
A63B35/12
A63C11/10
B63B32/10
B63C9/23
B63C11/46
</t>
  </si>
  <si>
    <t xml:space="preserve">US202117518501
</t>
  </si>
  <si>
    <t xml:space="preserve">US201762469129P 20170309
US201762590238P 20171122
US201815916235 20180308
US201816115392 20180828
US202016785361 20200207
US202117518501 20211103
</t>
  </si>
  <si>
    <t xml:space="preserve">Underwater Propulsion Device
</t>
  </si>
  <si>
    <t>US2022055727 (A1)</t>
  </si>
  <si>
    <t xml:space="preserve">ROBINSON BRANDON [US]
ROBINSON LOWELL KIM [US]
BARBER MARC [US]
</t>
  </si>
  <si>
    <t xml:space="preserve">ROBINSON BRANDON C [US]
ROBINSION LOWELL KIM [US]
BARBER MARC [US]
</t>
  </si>
  <si>
    <t xml:space="preserve">A63B35/12
B63H19/00
</t>
  </si>
  <si>
    <t xml:space="preserve">A63B35/12
B63C11/02
B63C11/46
B63H19/00
A63B2071/065
A63B2209/10
A63B2220/30
A63B2220/62
A63B2220/801
A63B2220/89
A63B2225/09
A63B2225/50
A63B2225/60
A63B2225/605
B63C11/46
</t>
  </si>
  <si>
    <t xml:space="preserve">US202016936134
</t>
  </si>
  <si>
    <t xml:space="preserve">US201762469129P 20170309
US201762590238P 20171122
US201815916235 20180308
US201962922011P 20190722
US202016785361 20200207
US202016936134 20200722
</t>
  </si>
  <si>
    <t xml:space="preserve">Containment pouch for a pet leash
</t>
  </si>
  <si>
    <t>USD944467 (S)</t>
  </si>
  <si>
    <t xml:space="preserve">ROBINSON CELESTE [US]
</t>
  </si>
  <si>
    <t xml:space="preserve">ROBINSON CELESTE [US]
THE POOP TEE PEE COMPANY LLC [US]
</t>
  </si>
  <si>
    <t xml:space="preserve">US201929695498F
</t>
  </si>
  <si>
    <t xml:space="preserve">20190619
</t>
  </si>
  <si>
    <t xml:space="preserve">US201929695498F 20190619
</t>
  </si>
  <si>
    <t xml:space="preserve">US1111228 (A)
US4347686 (A)
US5131704 (A)
USD354137S (S)
US5417354 (A)
USD366446S (S)
USD367034S (S)
US5727500 (A)
USD404647S (S)
US6073590 (A)
USD488591S (S)
USD492454S (S)
USD685957S (S)
USD702894S (S)
USD731052S (S)
USD760449S (S)
USD819330S (S)
USD903506S (S)
US2003006262 (A1)
US2019310282 (A1)
EM43872800001S (S)
</t>
  </si>
  <si>
    <t xml:space="preserve">METHODS FOR MAKING DARUNAVIR P2-LIGAND PRECURSORS
</t>
  </si>
  <si>
    <t>WO2022035499 (A1)</t>
  </si>
  <si>
    <t xml:space="preserve">GHOSH ARUN K [US]
ROBINSON WILLIAM LEWIS [US]
MARKAD SHIVAJI [US]
</t>
  </si>
  <si>
    <t xml:space="preserve">C07D493/04
</t>
  </si>
  <si>
    <t xml:space="preserve">WO2021US37117
</t>
  </si>
  <si>
    <t xml:space="preserve">US202063064279P 20200811
</t>
  </si>
  <si>
    <t xml:space="preserve">WO9723223 (A1)
WO2004033462 (A2)
</t>
  </si>
  <si>
    <t xml:space="preserve">XP055906640
XP009170004
XP009077295
XP055906645
</t>
  </si>
  <si>
    <t>US2022051585 (A1)</t>
  </si>
  <si>
    <t xml:space="preserve">G02B27/01
G06F3/01
G09B9/30
G09B9/44
G09G3/00
</t>
  </si>
  <si>
    <t xml:space="preserve">G02B27/0093
G02B27/0172
G06F3/011
G06F3/012
G06F3/013
G09B9/08
G09B9/302
G09B9/32
G09B9/44
G09G3/001
G02B2027/014
G02B27/017
G02B2027/0187
G09G2320/0233
G09G2354/00
G09G2380/12
H04N13/117
</t>
  </si>
  <si>
    <t xml:space="preserve">US202117514821
</t>
  </si>
  <si>
    <t xml:space="preserve">US201862663883P 20180427
US201862690363P 20180627
US201916243026 20190108
US201916281513 20190221
US201916281499 20190221
US202017085809 20201030
US202117514821 20211029
</t>
  </si>
  <si>
    <t xml:space="preserve">PASSIVE-INTERMODULATION-MITIGATING MOUNTING ASSEMBLY
</t>
  </si>
  <si>
    <t>US2022052433 (A1)</t>
  </si>
  <si>
    <t xml:space="preserve">KLEIN KARSON W [US]
BURNETT MICHAEL JAMES [US]
ROBINSON JACOB JOHN [US]
STANGLER JEFFERY RICHARD [US]
EVERLINE PAUL SCOTT [US]
</t>
  </si>
  <si>
    <t xml:space="preserve">F16F1/38
H01Q1/12
</t>
  </si>
  <si>
    <t xml:space="preserve">F16F1/3835
H01Q1/1207
H01Q1/1228
H01Q1/1242
</t>
  </si>
  <si>
    <t xml:space="preserve">US202117492348
</t>
  </si>
  <si>
    <t xml:space="preserve">US201916700764 20191202
US202117492348 20211001
</t>
  </si>
  <si>
    <t>127 results found in the Worldwide database for:</t>
  </si>
  <si>
    <t>JBS as the applicant</t>
  </si>
  <si>
    <t>Displaying publications 1 - 25 as of 2022-05-08</t>
  </si>
  <si>
    <t xml:space="preserve">METHOD AND TABLE FOR CUTTING RAWHIDE WITH OPTIMIZED GEOMETRY
</t>
  </si>
  <si>
    <t>WO2022061423 (A1)</t>
  </si>
  <si>
    <t xml:space="preserve">MOTTA DA SILVA ROBERTO [BR]
</t>
  </si>
  <si>
    <t xml:space="preserve">JBS SA [BR]
</t>
  </si>
  <si>
    <t xml:space="preserve">B26D7/00
C14B5/00
C14B17/00
</t>
  </si>
  <si>
    <t xml:space="preserve">WO2020BR50376
</t>
  </si>
  <si>
    <t xml:space="preserve">WO2020BR50376 20200923
</t>
  </si>
  <si>
    <t xml:space="preserve">DE10212284 (A1)
WO2014162249 (A1)
JP2015124312 (A)
CN106987661 (A)
CN206986191U (U)
CN208995516U (U)
CN110106293 (A)
CN210458230U (U)
CN211471454U (U)
CN211497667U (U)
</t>
  </si>
  <si>
    <t xml:space="preserve">Führungsbuchse zum Führen einer Werkstoffstange
</t>
  </si>
  <si>
    <t>DE102020121187 (A1)</t>
  </si>
  <si>
    <t xml:space="preserve">JBS SYSTEM GMBH [DE]
</t>
  </si>
  <si>
    <t xml:space="preserve">B23B31/20
B23Q17/00
</t>
  </si>
  <si>
    <t xml:space="preserve">B23B31/20
B23Q17/003
B23B7/06
B23B2260/104
B23B2260/128
B23Q2717/003
</t>
  </si>
  <si>
    <t xml:space="preserve">DE202010121187
</t>
  </si>
  <si>
    <t xml:space="preserve">DE202010121187 20200812
</t>
  </si>
  <si>
    <t xml:space="preserve">DE102014018695 (B4)
DE102017105872 (A1)
DE102017123811 (B3)
</t>
  </si>
  <si>
    <t xml:space="preserve">COLLET AND GUIDE BUSH WITH COLLET
</t>
  </si>
  <si>
    <t>PL3412387 (T3)</t>
  </si>
  <si>
    <t xml:space="preserve">2022-02-14
</t>
  </si>
  <si>
    <t xml:space="preserve">JESS MAIK [DE]
</t>
  </si>
  <si>
    <t xml:space="preserve">B23B13/12
B23B31/00
B23B31/20
</t>
  </si>
  <si>
    <t xml:space="preserve">B23B13/126
B23B31/001
B23B31/202
B23B2270/30
</t>
  </si>
  <si>
    <t xml:space="preserve">PL20180175887T
</t>
  </si>
  <si>
    <t xml:space="preserve">20180605
</t>
  </si>
  <si>
    <t xml:space="preserve">DE201710112679 20170608
EP20180175887 20180605
</t>
  </si>
  <si>
    <t xml:space="preserve">Packaged synthetic braiding hair
</t>
  </si>
  <si>
    <t>US11234471 (B1)</t>
  </si>
  <si>
    <t xml:space="preserve">JHIN EDDIE K [US]
LEE JAE HOON [US]
</t>
  </si>
  <si>
    <t xml:space="preserve">JBS HAIR INC [US]
</t>
  </si>
  <si>
    <t xml:space="preserve">A41G5/00
B65D73/00
</t>
  </si>
  <si>
    <t xml:space="preserve">A41G5/004
A41G5/0046
A41G5/006
B65B1/04
B65B5/045
B65B13/022
B65B15/00
B65B25/145
B65B27/10
B65D73/0007
B65D73/0071
B65D77/0406
B65D85/07
</t>
  </si>
  <si>
    <t xml:space="preserve">US202117199873
</t>
  </si>
  <si>
    <t xml:space="preserve">US201615380324 20161215
US202016992935 20200813
US202117199873 20210312
</t>
  </si>
  <si>
    <t xml:space="preserve">US10231501 (B2)
US10993493 (B2)
US2010037907 (A1)
</t>
  </si>
  <si>
    <t xml:space="preserve">US578623 (A)
US1257393 (A)
US3557806 (A)
US5497795 (A)
US5722434 (A)
US5775343 (A)
US6035861 (A)
US6135122 (A)
US6159598 (A)
USD440715S (S)
USD488587S (S)
US7047571 (B1)
USD561938S (S)
USD642744S (S)
USD668818S (S)
USD675402S (S)
US8439237 (B2)
USD685135S (S)
US8590543 (B2)
USD703385S (S)
USD704893S (S)
US8800827 (B2)
US9220329 (B1)
USD766550S (S)
US10080396 (B2)
USD829997S (S)
US10160584 (B2)
US2004168699 (A1)
US2005268929 (A1)
US2006191550 (A1)
US2008163882 (A1)
US2009014023 (A1)
US2009260649 (A1)
US2009272396 (A1)
US2009289088 (A1)
US2010154815 (A1)
US2011132942 (A1)
US2011271976 (A1)
US2012145174 (A1)
US2012298127 (A1)
US2013098380 (A1)
US2014191634 (A1)
US2015189936 (A1)
US2015223537 (A1)
US2016128408 (A1)
US2016206030 (A1)
US2016213083 (A1)
US2016219958 (A1)
US2017127742 (A1)
US2017202291 (A1)
US2017224036 (A1)
US2017251739 (A1)
US2018199687 (A1)
US2018228236 (A1)
US2019075870 (A1)
US2019191803 (A1)
OA09811 (A)
</t>
  </si>
  <si>
    <t xml:space="preserve">Method for synchronizing time of insemination in gilts
</t>
  </si>
  <si>
    <t>CN113398243 (A)</t>
  </si>
  <si>
    <t xml:space="preserve">2021-09-17
</t>
  </si>
  <si>
    <t xml:space="preserve">WEBEL STEPHEN KENT
SWANSON MARK E
KRAELING ROBERT R
JOHNSTON MICHAEL E
</t>
  </si>
  <si>
    <t xml:space="preserve">JBS UNITED ANIMAL HEALTH II LLC
</t>
  </si>
  <si>
    <t xml:space="preserve">A61K31/567
A61K38/09
A61P5/02
A61P15/00
A61P15/08
</t>
  </si>
  <si>
    <t xml:space="preserve">A61K38/09
A61P5/02
A61P15/00
A61P15/08
A01K2227/108
</t>
  </si>
  <si>
    <t xml:space="preserve">CN202110694692
</t>
  </si>
  <si>
    <t xml:space="preserve">US201261730763P 20121128
CN20138071570 20131127
</t>
  </si>
  <si>
    <t xml:space="preserve">Pressure testing apparatus and method of use
</t>
  </si>
  <si>
    <t>GB2591569 (A); GB2591569 (B)</t>
  </si>
  <si>
    <t xml:space="preserve">2021-08-04
</t>
  </si>
  <si>
    <t xml:space="preserve">MIKE MCCAFFERTY [GB]
</t>
  </si>
  <si>
    <t xml:space="preserve">JBS GROUP SCOTLAND LTD [GB]
</t>
  </si>
  <si>
    <t xml:space="preserve">E04B1/98
E04B7/16
E04F10/06
G01M7/08
G01M15/02
G01M99/00
G01N3/12
</t>
  </si>
  <si>
    <t xml:space="preserve">E04B1/98
E04B7/166
E04F10/0607
E04H5/02
G01M7/08
G01M15/02
G01M99/00
G01N3/12
E04B7/166
</t>
  </si>
  <si>
    <t xml:space="preserve">GB20200018165
</t>
  </si>
  <si>
    <t xml:space="preserve">GB20190016815 20191119
</t>
  </si>
  <si>
    <t xml:space="preserve">JPH06307098 (A)
WO2008146485 (A1)
EP2520734 (A2)
CN103821394 (A)
DE102017131292 (A1)
</t>
  </si>
  <si>
    <t xml:space="preserve">METHOD AND APPARATUS FOR MIXING MAGNETIC PARTICLES IN LIQUID MEDIUM
</t>
  </si>
  <si>
    <t>WO2021108778 (A1)</t>
  </si>
  <si>
    <t xml:space="preserve">2021-06-03
</t>
  </si>
  <si>
    <t xml:space="preserve">SU TE-YEU [TW]
SONG WEI [US]
</t>
  </si>
  <si>
    <t xml:space="preserve">JBS SCIENCE INC [US]
SU TE YEU
SONG WEI [US]
</t>
  </si>
  <si>
    <t xml:space="preserve">B01F3/12
</t>
  </si>
  <si>
    <t xml:space="preserve">B01F33/451
B01F2101/2202
</t>
  </si>
  <si>
    <t xml:space="preserve">WO2020US62516
</t>
  </si>
  <si>
    <t xml:space="preserve">20201127
</t>
  </si>
  <si>
    <t xml:space="preserve">US201962941700P 20191127
</t>
  </si>
  <si>
    <t xml:space="preserve">US2006201887 (A1)
US2007183935 (A1)
US8870446 (B2)
US2010159556 (A1)
WO0149419 (A1)
US2018028990 (A1)
</t>
  </si>
  <si>
    <t xml:space="preserve">Packaged, bundled synthetic braiding hair having bundles of differing lengths
</t>
  </si>
  <si>
    <t>US10980301 (B1)</t>
  </si>
  <si>
    <t xml:space="preserve">A41G5/00
</t>
  </si>
  <si>
    <t xml:space="preserve">A41G5/0046
A41G5/006
</t>
  </si>
  <si>
    <t xml:space="preserve">US202016992941
</t>
  </si>
  <si>
    <t xml:space="preserve">US202016992941 20200813
US201615380324 20161215
</t>
  </si>
  <si>
    <t xml:space="preserve">US578623 (A)
US2018228236 (A1)
</t>
  </si>
  <si>
    <t xml:space="preserve">US1257393 (A)
US3557806 (A)
US5497795 (A)
US5722434 (A)
US5775343 (A)
US6035861 (A)
US6135122 (A)
US6159598 (A)
USD440715S (S)
USD488587S (S)
US7047571 (B1)
USD561938S (S)
USD642744S (S)
USD668818S (S)
USD675402S (S)
US8439237 (B2)
USD685135S (S)
US8590543 (B2)
USD703385S (S)
USD704893S (S)
US8800827 (B2)
US9220329 (B1)
USD766550S (S)
US10080396 (B2)
USD829997S (S)
US10160584 (B2)
US2004168699 (A1)
US2005268929 (A1)
US2006191550 (A1)
US2008163882 (A1)
US2009014023 (A1)
US2009260649 (A1)
US2009272396 (A1)
US2009289088 (A1)
US2010037907 (A1)
US2010154815 (A1)
US2011132942 (A1)
US2011271976 (A1)
US2012145174 (A1)
US2012298127 (A1)
US2013098380 (A1)
US2014191634 (A1)
US2015189936 (A1)
US2015223537 (A1)
US2016128408 (A1)
US2016206030 (A1)
US2016213083 (A1)
US2016219958 (A1)
US2017127742 (A1)
US2017202291 (A1)
US2017224036 (A1)
US2017251739 (A1)
US2018199687 (A1)
US2019075870 (A1)
US2019191803 (A1)
OA09811 (A)
</t>
  </si>
  <si>
    <t>US10945478 (B1)</t>
  </si>
  <si>
    <t xml:space="preserve">2021-03-16
</t>
  </si>
  <si>
    <t xml:space="preserve">A41G5/00
B65B5/04
B65D73/00
</t>
  </si>
  <si>
    <t xml:space="preserve">A41G5/004
A41G5/0046
A41G5/006
B65B1/04
B65B5/04
B65B5/045
B65B13/022
B65B15/00
B65B25/145
B65B27/10
B65D73/0021
B65D73/0071
B65D77/0406
B65D85/07
B65D63/00
</t>
  </si>
  <si>
    <t xml:space="preserve">US202016992935
</t>
  </si>
  <si>
    <t xml:space="preserve">US202016992935 20200813
US201615380324 20161215
</t>
  </si>
  <si>
    <t xml:space="preserve">METHOD AND KIT FOR HBV-HOST JUNCTION SEQUENCE IDENTIFICATION, AND USE THEREOF IN HEPATOCELLULAR CARCINOMA CHARACTERIZATION
</t>
  </si>
  <si>
    <t>US2021017611 (A1)</t>
  </si>
  <si>
    <t xml:space="preserve">2021-01-21
</t>
  </si>
  <si>
    <t xml:space="preserve">LIN SELENA [US]
SONG WEI [US]
</t>
  </si>
  <si>
    <t xml:space="preserve">JBS SCIENCE INC [US]
</t>
  </si>
  <si>
    <t xml:space="preserve">C12Q1/70
</t>
  </si>
  <si>
    <t xml:space="preserve">C12Q1/70
C12Q1/706
C12Q1/70
C12Q2537/143
</t>
  </si>
  <si>
    <t xml:space="preserve">US202016932434
</t>
  </si>
  <si>
    <t xml:space="preserve">US202016932434 20200717
US201962875059P 20190717
</t>
  </si>
  <si>
    <t xml:space="preserve">Packaged hair
</t>
  </si>
  <si>
    <t>USD907297 (S)</t>
  </si>
  <si>
    <t xml:space="preserve">2021-01-05
</t>
  </si>
  <si>
    <t xml:space="preserve">US201629587804F
</t>
  </si>
  <si>
    <t xml:space="preserve">US201629587804F 20161215
</t>
  </si>
  <si>
    <t xml:space="preserve">US578623 (A)
US6035861 (A)
US6135122 (A)
USD440715S (S)
USD488587S (S)
US7047571 (B1)
USD561938S (S)
USD642744S (S)
USD668818S (S)
USD675402S (S)
USD685135S (S)
USD703385S (S)
USD704893S (S)
USD766550S (S)
US10080396 (B2)
USD829997S (S)
US10160584 (B2)
</t>
  </si>
  <si>
    <t xml:space="preserve">US1257393 (A)
US3557806 (A)
US5497795 (A)
US5722434 (A)
US5775343 (A)
US6159598 (A)
US8439237 (B2)
US8590543 (B2)
US8800827 (B2)
US9220329 (B1)
US2004168699 (A1)
US2005268929 (A1)
US2006191550 (A1)
US2008163882 (A1)
US2009014023 (A1)
US2009260649 (A1)
US2009272396 (A1)
US2009289088 (A1)
US2010037907 (A1)
US2010154815 (A1)
US2011132942 (A1)
US2011271976 (A1)
US2012145174 (A1)
US2012298127 (A1)
US2013098380 (A1)
US2014191634 (A1)
US2015189936 (A1)
US2015223537 (A1)
US2016128408 (A1)
US2016206030 (A1)
US2016213083 (A1)
US2016219958 (A1)
US2017127742 (A1)
US2017202291 (A1)
US2017224036 (A1)
US2017251739 (A1)
US2018199687 (A1)
US2018228236 (A1)
US2019075870 (A1)
US2019191803 (A1)
OA09811 (A)
</t>
  </si>
  <si>
    <t xml:space="preserve">método e mesa para corte de couro bruto com geometria otimizada
</t>
  </si>
  <si>
    <t>BR102019002451 (A2)</t>
  </si>
  <si>
    <t xml:space="preserve">2020-09-29
</t>
  </si>
  <si>
    <t xml:space="preserve">ROBERTO MOTTA DA SILVA [BR]
</t>
  </si>
  <si>
    <t xml:space="preserve">C14B5/00
C14B17/00
</t>
  </si>
  <si>
    <t xml:space="preserve">BR20191002451
</t>
  </si>
  <si>
    <t xml:space="preserve">20190206
</t>
  </si>
  <si>
    <t xml:space="preserve">BR20191002451 20190206
</t>
  </si>
  <si>
    <t xml:space="preserve">CTNNB1 MUTATION DETECTION KIT, METHOD, AND USE IN HCC DETECTION AND MANAGEMENT
</t>
  </si>
  <si>
    <t>US2020263259 (A1)</t>
  </si>
  <si>
    <t xml:space="preserve">2020-08-20
</t>
  </si>
  <si>
    <t xml:space="preserve">SONG WEI [US]
JAIN SURBHI [US]
STEFFEN JAMIN DEAN [US]
</t>
  </si>
  <si>
    <t xml:space="preserve">C12Q1/6886
</t>
  </si>
  <si>
    <t xml:space="preserve">C12Q1/6886
C12Q1/6858
C12Q2600/154
C12Q2600/156
C12Q2600/172
C12Q1/6858
C12Q2537/163
</t>
  </si>
  <si>
    <t xml:space="preserve">US202016826390
</t>
  </si>
  <si>
    <t xml:space="preserve">US202016826390 20200323
US201715492385 20170420
US201662325457P 20160420
</t>
  </si>
  <si>
    <t xml:space="preserve">Collet Comprising a Seal
</t>
  </si>
  <si>
    <t>US10953478 (B2); US2020238394 (A1)</t>
  </si>
  <si>
    <t xml:space="preserve">2020-07-30
</t>
  </si>
  <si>
    <t xml:space="preserve">B23B31/00
B23B31/20
</t>
  </si>
  <si>
    <t xml:space="preserve">B23B31/001
B23B31/20
B23B31/202
B23B2226/33
B23B2231/36
Y10T279/17376
Y10T279/17384
</t>
  </si>
  <si>
    <t xml:space="preserve">US201816652518
</t>
  </si>
  <si>
    <t xml:space="preserve">20180808
</t>
  </si>
  <si>
    <t xml:space="preserve">DE201710123811 20171012
WO2018DE100698 20180808
</t>
  </si>
  <si>
    <t xml:space="preserve">US2448423 (A)
US2557301 (A)
US2608414 (A)
US2631860 (A)
US4155563 (A)
US4309041 (A)
US4657454 (A)
US5641168 (A)
US5997010 (A)
US6746023 (B2)
US6908086 (B2)
</t>
  </si>
  <si>
    <t xml:space="preserve">US2346706 (A)
US3022082 (A)
US3539193 (A)
US4858938 (A)
US5096213 (A)
US6726221 (B2)
CN105772773 (A)
</t>
  </si>
  <si>
    <t xml:space="preserve">Coating material from Dendropanax morbifera Lev. with natural benzoin flavor and process for preparing the same
</t>
  </si>
  <si>
    <t>KR102174006 (B1); KR20200065275 (A)</t>
  </si>
  <si>
    <t xml:space="preserve">JEAG BYUNG SUK [KR]
</t>
  </si>
  <si>
    <t xml:space="preserve">AGRICULTURAL CORP JBS HWANGCHIL MASTER CO LTD [KR]
</t>
  </si>
  <si>
    <t xml:space="preserve">C09D193/00
C09D7/20
C09D7/40
C09F1/02
</t>
  </si>
  <si>
    <t xml:space="preserve">C09D7/20
C09D7/40
C09D193/00
C09F1/02
</t>
  </si>
  <si>
    <t xml:space="preserve">KR20180151572
</t>
  </si>
  <si>
    <t xml:space="preserve">20181130
</t>
  </si>
  <si>
    <t xml:space="preserve">KR20180151572 20181130
</t>
  </si>
  <si>
    <t xml:space="preserve">KR100614077B (B1)
KR100199689B (B1)
KR20110023197 (A)
KR100315096B (B1)
</t>
  </si>
  <si>
    <t xml:space="preserve">KR100199688B (B1)
KR20020053789 (A)
</t>
  </si>
  <si>
    <t xml:space="preserve">FOOD PRODUCT CABINET SYSTEM AND METHOD FOR ANTIMICROBIAL TREATMENT OF FOOD PRODUCTS
</t>
  </si>
  <si>
    <t>US11134696 (B2); US2020146304 (A1)</t>
  </si>
  <si>
    <t xml:space="preserve">LARSON LEWAYNE [US]
</t>
  </si>
  <si>
    <t xml:space="preserve">JBS USA LLC [US]
</t>
  </si>
  <si>
    <t xml:space="preserve">A23B4/30
A22C17/08
A22C21/00
A23B7/153
</t>
  </si>
  <si>
    <t xml:space="preserve">A22C17/08
A22C21/0061
A23B4/30
A23B7/153
A23V2002/00
</t>
  </si>
  <si>
    <t xml:space="preserve">US202016740767
</t>
  </si>
  <si>
    <t xml:space="preserve">20200113
</t>
  </si>
  <si>
    <t xml:space="preserve">US202016740767 20200113
US201916279525 20190219
US201615255897 20160902
US201562214729P 20150904
</t>
  </si>
  <si>
    <t xml:space="preserve">US8388422 (B2)
US9125427 (B2)
US9560874 (B2)
US9980497 (B2)
US2012225173 (A1)
US2017013849 (A1)
</t>
  </si>
  <si>
    <t xml:space="preserve">US4852216 (A)
US4862557 (A)
US5374433 (A)
US5576035 (A)
US5853320 (A)
US5869113 (A)
US5980375 (A)
US6019033 (A)
US6039984 (A)
US6287610 (B1)
US6569474 (B2)
US6605308 (B2)
US6742720 (B2)
US6964788 (B2)
US7169415 (B2)
US7870822 (B2)
US8012002 (B2)
US8246429 (B2)
US8715759 (B2)
US10206407 (B2)
US10531669 (B2)
US2004052702 (A1)
US2009081317 (A1)
US2009196967 (A1)
US2010093266 (A1)
US2011086146 (A1)
US2011136421 (A1)
US2012225171 (A1)
US2013231034 (A1)
US2014017364 (A1)
US2016088846 (A1)
US2016174585 (A1)
US2017298407 (A1)
US2017333914 (A1)
</t>
  </si>
  <si>
    <t xml:space="preserve">Zipper Lock Device for Bags
</t>
  </si>
  <si>
    <t>US2020095807 (A1)</t>
  </si>
  <si>
    <t xml:space="preserve">2020-03-26
</t>
  </si>
  <si>
    <t xml:space="preserve">YASUDA TADAO [JP]
</t>
  </si>
  <si>
    <t xml:space="preserve">JBS INC [JP]
</t>
  </si>
  <si>
    <t xml:space="preserve">A45C13/10
E05B45/06
E05B47/00
E05B65/52
G07C9/00
</t>
  </si>
  <si>
    <t xml:space="preserve">A45C3/06
A45C13/103
A45C13/24
E05B45/06
E05B47/0001
E05B65/52
E05B65/5215
G07C9/00182
G07C9/00896
E05B2047/002
E05B2047/0095
G07C9/00309
G07C2209/63
</t>
  </si>
  <si>
    <t xml:space="preserve">US201816500839
</t>
  </si>
  <si>
    <t xml:space="preserve">JP20170075484 20170405
WO2018JP12782 20180328
</t>
  </si>
  <si>
    <t xml:space="preserve">Hair accessory having extended hair and braided hair rows
</t>
  </si>
  <si>
    <t>USD869093 (S)</t>
  </si>
  <si>
    <t xml:space="preserve">2019-12-03
</t>
  </si>
  <si>
    <t xml:space="preserve">US201729599542F
</t>
  </si>
  <si>
    <t xml:space="preserve">20170404
</t>
  </si>
  <si>
    <t xml:space="preserve">US201729599542F 20170404
</t>
  </si>
  <si>
    <t xml:space="preserve">USD434876S (S)
USD518604S (S)
USD680273S (S)
USD690469S (S)
USD704891S (S)
USD726968S (S)
USD742072S (S)
US9486023 (B1)
USD829997S (S)
US2006260627 (A1)
US2013213422 (A1)
US2015013708 (A1)
US2015327609 (A1)
US2016113342 (A1)
US2016157539 (A1)
</t>
  </si>
  <si>
    <t xml:space="preserve">US4949737 (A)
US5806535 (A)
US6352079 (B1)
US9486024 (B2)
US2003116170 (A1)
US2004139978 (A1)
US2010313902 (A1)
US2013019889 (A1)
US2014116456 (A1)
US2014379084 (A1)
US2016081411 (A1)
US2016106171 (A1)
US2017079355 (A1)
US2017095026 (A1)
US2017202291 (A1)
US2018007988 (A1)
</t>
  </si>
  <si>
    <t xml:space="preserve">GUIDE BUSHING, MACHINE TOOL WITH GUIDE BUSHING, AND METHOD FOR OPERATING SUCH A MACHINE TOOL
</t>
  </si>
  <si>
    <t>WO2019179546 (A1)</t>
  </si>
  <si>
    <t xml:space="preserve">2019-09-26
</t>
  </si>
  <si>
    <t xml:space="preserve">B23B7/06
B23B13/12
B23B31/20
B23Q17/00
</t>
  </si>
  <si>
    <t xml:space="preserve">B23B13/126
B23B31/204
B23Q17/003
B23Q17/005
B23B7/06
B23B2260/128
</t>
  </si>
  <si>
    <t xml:space="preserve">WO2018DE100266
</t>
  </si>
  <si>
    <t xml:space="preserve">20180323
</t>
  </si>
  <si>
    <t xml:space="preserve">WO2018DE100266 20180323
</t>
  </si>
  <si>
    <t xml:space="preserve">JPH10138007 (A)
JP2001054802 (A)
JP2002337001 (A)
EP1281473 (A2)
WO2007104438 (A1)
EP2030707 (A2)
EP2388092 (A1)
EP3199297 (A1)
EP3241650 (A1)
</t>
  </si>
  <si>
    <t xml:space="preserve">A METHOD FOR ENRICHMENT AND PURIFICATION OF CELL-FREE DNA FROM BODY FLUID FOR HIGH-THROUGHPUT PROCESSING
</t>
  </si>
  <si>
    <t>WO2019147555 (A1)</t>
  </si>
  <si>
    <t xml:space="preserve">2019-08-01
</t>
  </si>
  <si>
    <t xml:space="preserve">STEFFEN JAMIN [US]
JAIN SURBHI [US]
SONG WEI [US]
</t>
  </si>
  <si>
    <t xml:space="preserve">B01D15/34
C12N15/10
C12Q1/6806
</t>
  </si>
  <si>
    <t xml:space="preserve">C12N15/1003
C12N15/1006
C12Q1/6806
C12Q1/6834
C12Q1/686
C12Q2600/112
</t>
  </si>
  <si>
    <t xml:space="preserve">WO2019US14516
</t>
  </si>
  <si>
    <t xml:space="preserve">20190122
</t>
  </si>
  <si>
    <t xml:space="preserve">US201862620678P 20180123
</t>
  </si>
  <si>
    <t xml:space="preserve">US2017029807 (A1)
US2016281078 (A1)
US2016374330 (A1)
US2016115471 (A1)
WO2018140452 (A1)
US2017183712 (A1)
</t>
  </si>
  <si>
    <t xml:space="preserve">FASTENER LOCK DEVICE OF BAGS
</t>
  </si>
  <si>
    <t>JP2019065535 (A); JP6383474 (B1)</t>
  </si>
  <si>
    <t xml:space="preserve">YASUDA TADAO
</t>
  </si>
  <si>
    <t xml:space="preserve">JBS KK
</t>
  </si>
  <si>
    <t xml:space="preserve">E05B65/52
A44B19/30
A45C13/10
E05B49/00
</t>
  </si>
  <si>
    <t xml:space="preserve">JP20170191019
</t>
  </si>
  <si>
    <t xml:space="preserve">20170929
</t>
  </si>
  <si>
    <t xml:space="preserve">JP20170191019 20170929
</t>
  </si>
  <si>
    <t xml:space="preserve">JPS51101204U (U)
JP3209463U (U)
JPS51101204U (U)
JP3209463U (U)
JP2015183467 (A)
JP2016188466 (A)
JPH02161904 (A)
US2005204516 (A1)
JPH02161904 (A)
US2005204516 (A1)
</t>
  </si>
  <si>
    <t xml:space="preserve">Manufacture for hair accessory and methods therefor
</t>
  </si>
  <si>
    <t>US10251437 (B1)</t>
  </si>
  <si>
    <t xml:space="preserve">2019-04-09
</t>
  </si>
  <si>
    <t xml:space="preserve">A41G5/0046
</t>
  </si>
  <si>
    <t xml:space="preserve">US201514640936
</t>
  </si>
  <si>
    <t xml:space="preserve">20150306
</t>
  </si>
  <si>
    <t xml:space="preserve">US201514640936 20150306
</t>
  </si>
  <si>
    <t xml:space="preserve">US1257393 (A)
US5722434 (A)
US9220329 (B1)
US2009289088 (A1)
</t>
  </si>
  <si>
    <t xml:space="preserve">US8439237 (B2)
US8590543 (B2)
US8800827 (B2)
US2011132942 (A1)
</t>
  </si>
  <si>
    <t xml:space="preserve">DIRECT-FED MICROBIALS
</t>
  </si>
  <si>
    <t>CN109561712 (A)</t>
  </si>
  <si>
    <t xml:space="preserve">2019-04-02
</t>
  </si>
  <si>
    <t xml:space="preserve">KING MICHAEL R
SON SONA
LEISTIKOW KYLE
AUGSPURGER NATHAN ROBERT
</t>
  </si>
  <si>
    <t xml:space="preserve">MICROBIAL DISCOVERY GROUP LLC
JBS UNITED INC
</t>
  </si>
  <si>
    <t xml:space="preserve">A23K10/18
A23K50/10
A23K50/30
A23K50/75
A61K35/74
A61K39/02
</t>
  </si>
  <si>
    <t xml:space="preserve">A23K10/18
A23K20/10
A23K20/195
A23K50/30
A23K50/75
A61K35/74
A61K35/742
A61K38/43
A61K45/06
A61P31/04
A61K38/43
A61K2300/00
</t>
  </si>
  <si>
    <t xml:space="preserve">CN20178026582
</t>
  </si>
  <si>
    <t xml:space="preserve">20170228
</t>
  </si>
  <si>
    <t xml:space="preserve">US201662301438P 20160229
US201662364271P 20160719
WO2017US19941 20170228
</t>
  </si>
  <si>
    <t xml:space="preserve">US2005255092 (A1)
US2012315258 (A1)
US8540981 (B1)
US2013295067 (A1)
CN104411182 (A)
US2015079058 (A1)
CN104735999 (A)
WO2015160960 (A1)
WO2015175667 (A1)
</t>
  </si>
  <si>
    <t xml:space="preserve">NUCLEIC ACID DETECTION AND QUANTIFICATION METHOD AND COMPOSITIONS
</t>
  </si>
  <si>
    <t>US2018298428 (A1)</t>
  </si>
  <si>
    <t xml:space="preserve">2018-10-18
</t>
  </si>
  <si>
    <t xml:space="preserve">KING MICHAEL R [US]
SON SONA [US]
SPENCER JOEL D [US]
LANGE AMY [US]
EDWARD JESSICA [US]
VELDKAMP ARDEAN [US]
</t>
  </si>
  <si>
    <t xml:space="preserve">MICROBIAL DISCOVERY GROUP LLC [US]
JBS UNITED INC [US]
JBS UNITED INC [US]
</t>
  </si>
  <si>
    <t xml:space="preserve">C12M1/00
C12Q1/6806
C12Q1/6809
C12Q1/6851
C12Q1/689
</t>
  </si>
  <si>
    <t xml:space="preserve">C12M45/22
C12Q1/6806
C12Q1/6809
C12Q1/6851
C12Q1/689
C12Q2531/113
C12Q2545/113
C12Q2565/625
C12Q1/6851
C12Q2565/625
</t>
  </si>
  <si>
    <t xml:space="preserve">US201615570559
</t>
  </si>
  <si>
    <t xml:space="preserve">20160429
</t>
  </si>
  <si>
    <t xml:space="preserve">US201562155778P 20150501
US201562165127P 20150521
US201615570559 20160429
WO2016US30223 20160429
</t>
  </si>
  <si>
    <t xml:space="preserve">QUANTITATIVE MEASUREMENT OF HEPATITIS B VIRUS CCCDNA
</t>
  </si>
  <si>
    <t>CN108603226 (A)</t>
  </si>
  <si>
    <t xml:space="preserve">2018-09-28
</t>
  </si>
  <si>
    <t xml:space="preserve">JAIN SURBHI
STEFFEN JAMIN D
SONG WEI
</t>
  </si>
  <si>
    <t xml:space="preserve">JBS SCIENCE INC
</t>
  </si>
  <si>
    <t xml:space="preserve">C12Q1/686
C12Q1/70
</t>
  </si>
  <si>
    <t xml:space="preserve">C12Q1/686
C12Q1/706
C12Q1/686
C12Q2527/125
C12Q2565/1015
</t>
  </si>
  <si>
    <t xml:space="preserve">CN20178011318
</t>
  </si>
  <si>
    <t xml:space="preserve">20170215
</t>
  </si>
  <si>
    <t xml:space="preserve">US201662295481P 20160215
WO2017US17999 20170215
</t>
  </si>
  <si>
    <t xml:space="preserve">US2004058314 (A1)
CN101104867 (A)
CN101285105 (A)
WO2010004251 (A1)
CN102329888 (A)
</t>
  </si>
  <si>
    <t>Approximately 2,056 results found in the Worldwide database for:</t>
  </si>
  <si>
    <t>deutsche post ag as the applicant</t>
  </si>
  <si>
    <t xml:space="preserve">Monitoring Duration of Stay and Region of Stay
</t>
  </si>
  <si>
    <t>US2022122399 (A1)</t>
  </si>
  <si>
    <t xml:space="preserve">TIETZ MAREIKE [DE]
KASPER CHRISTIAN [DE]
LANGER FRANK [DE]
</t>
  </si>
  <si>
    <t xml:space="preserve">TIETZ MAREIKE [DE]
KASPER CHRISTIAN [DE]
LANGER FRANK [DE]
DEUTSCHE POST AG [DE]
</t>
  </si>
  <si>
    <t xml:space="preserve">G07C9/00
G07C9/27
G07C9/28
G07C9/30
G08B13/00
G08B21/22
</t>
  </si>
  <si>
    <t xml:space="preserve">G07C9/00904
G07C9/27
G07C9/28
G07C9/30
G08B13/00
G08B21/22
G07C2209/04
G07C2209/63
</t>
  </si>
  <si>
    <t xml:space="preserve">US202117565654
</t>
  </si>
  <si>
    <t xml:space="preserve">DE201610106514 20160408
WO2017EP58376 20170407
US201816153960 20181008
US202117565654 20211230
</t>
  </si>
  <si>
    <t xml:space="preserve">METHOD AND DEVICE FOR LOADING CONTAINERS WITH PACKAGES
</t>
  </si>
  <si>
    <t>US2022112040 (A1)</t>
  </si>
  <si>
    <t xml:space="preserve">HARTMANN BERND [DE]
GRAFE WOLFRAM [DE]
</t>
  </si>
  <si>
    <t xml:space="preserve">HARTMANN BERND [DE]
GRAFE WOLFRAM [DE]
DEUTSCHE POST AG [DE]
</t>
  </si>
  <si>
    <t xml:space="preserve">B25J15/12
B65G57/10
B65G65/16
B65G65/32
</t>
  </si>
  <si>
    <t xml:space="preserve">B25J15/12
B65G47/90
B65G57/03
B65G57/10
B65G65/16
B65G65/32
B65G67/04
B65G67/08
B65G2201/025
B65G2203/0233
B65G2203/041
B65G2814/0305
</t>
  </si>
  <si>
    <t xml:space="preserve">US202117486581
</t>
  </si>
  <si>
    <t xml:space="preserve">DE202010126448 20201008
</t>
  </si>
  <si>
    <t xml:space="preserve">Device for Alignment of Packages
</t>
  </si>
  <si>
    <t>US2022097981 (A1)</t>
  </si>
  <si>
    <t xml:space="preserve">GHARZ USAMA [DE]
</t>
  </si>
  <si>
    <t xml:space="preserve">DEUTSCHE POST AG [DE]
</t>
  </si>
  <si>
    <t xml:space="preserve">B65G47/26
</t>
  </si>
  <si>
    <t xml:space="preserve">B65G47/22
B65G47/26
B65G47/96
B65G2201/0235
</t>
  </si>
  <si>
    <t xml:space="preserve">US202117480484
</t>
  </si>
  <si>
    <t xml:space="preserve">DE202010125077 20200925
</t>
  </si>
  <si>
    <t xml:space="preserve">LOADING DEVICE AND METHOD FOR LOADING A CONTAINER WITH PACKAGES
</t>
  </si>
  <si>
    <t>US2022097973 (A1)</t>
  </si>
  <si>
    <t xml:space="preserve">GRAFE WOLFRAM [DE]
HARTMANN BERND [DE]
</t>
  </si>
  <si>
    <t xml:space="preserve">GRAFE WOLFRAM [DE]
HARTMANN BERND [DE]
DEUTSCHE POST AG [DE]
</t>
  </si>
  <si>
    <t xml:space="preserve">B65G11/02
B65G11/20
B65G65/32
</t>
  </si>
  <si>
    <t xml:space="preserve">B65G11/023
B65G11/203
B65G65/32
B65G69/16
B65G2201/0235
</t>
  </si>
  <si>
    <t xml:space="preserve">US202117490926
</t>
  </si>
  <si>
    <t xml:space="preserve">DE202010125503 20200930
</t>
  </si>
  <si>
    <t xml:space="preserve">RESERVATION OF LOCK BOX FACILITIES
</t>
  </si>
  <si>
    <t>US2022083923 (A1)</t>
  </si>
  <si>
    <t xml:space="preserve">KRAUSE MARCO [DE]
GAUDSZUHN HENNING [DE]
</t>
  </si>
  <si>
    <t xml:space="preserve">KRAUSE MARCO [DE]
GAUDSZUHN HENNING [DE]
DEUTSCHE POST AG [DE]
</t>
  </si>
  <si>
    <t xml:space="preserve">G06Q10/02
G07C9/27
G07F17/12
</t>
  </si>
  <si>
    <t xml:space="preserve">G06Q10/02
G07C9/27
G07F17/12
G07F17/13
</t>
  </si>
  <si>
    <t xml:space="preserve">US202117532761
</t>
  </si>
  <si>
    <t xml:space="preserve">DE201410108921 20140625
US201514744784 20150619
US202117532761 20211122
</t>
  </si>
  <si>
    <t xml:space="preserve">DELIVERY VEHICLE WITH A MOBILE ATTACHMENT
</t>
  </si>
  <si>
    <t>CN113911570 (A)</t>
  </si>
  <si>
    <t xml:space="preserve">HERR PIONTEK CHRISTOPH
KASCHNER OLIVER
WINNEBECK ALEXANDER
</t>
  </si>
  <si>
    <t xml:space="preserve">DEUTSCHE POST AG
</t>
  </si>
  <si>
    <t xml:space="preserve">B60P3/00
B65D88/12
G06Q50/32
</t>
  </si>
  <si>
    <t xml:space="preserve">B60P1/6418
B60P3/00
B60P3/007
B61D47/00
B65D88/127
B65D90/004
B65D90/008
G06Q50/32
B65D2590/0066
</t>
  </si>
  <si>
    <t xml:space="preserve">CN202110767624
</t>
  </si>
  <si>
    <t xml:space="preserve">DE202010118167 20200709
</t>
  </si>
  <si>
    <t xml:space="preserve">METHOD AND DEVICE FOR UNLOADING A CONTAINER HAVING PACKAGES
</t>
  </si>
  <si>
    <t>US2021402622 (A1)</t>
  </si>
  <si>
    <t xml:space="preserve">B25J9/00
B25J9/16
B25J13/08
B25J15/10
B25J15/12
B65G59/02
B65G65/00
B65G65/02
</t>
  </si>
  <si>
    <t xml:space="preserve">B25J9/0093
B25J9/1697
B25J13/082
B25J15/10
B25J15/12
B65G59/02
B65G65/005
B65G65/02
B65G65/34
B65G67/24
B65G69/00
B65G2201/025
B65G2203/0233
B65G2203/041
B65G2814/031
</t>
  </si>
  <si>
    <t xml:space="preserve">US202117356765
</t>
  </si>
  <si>
    <t xml:space="preserve">DE202010116880 20200626
</t>
  </si>
  <si>
    <t xml:space="preserve">Öffentliche Stückgutmodulstation und Verfahren zum Betrieb einer öffentlichen Stückgutmodulstation
</t>
  </si>
  <si>
    <t>DE102020117388 (A1)</t>
  </si>
  <si>
    <t xml:space="preserve">PRUSKI MATTHÄUS [DE]
VORWERK FELIX [DE]
</t>
  </si>
  <si>
    <t xml:space="preserve">A47G29/14
G06Q50/28
</t>
  </si>
  <si>
    <t xml:space="preserve">A47G29/14
G06Q10/087
</t>
  </si>
  <si>
    <t xml:space="preserve">DE202010117388
</t>
  </si>
  <si>
    <t xml:space="preserve">DE202010117388 20200701
</t>
  </si>
  <si>
    <t xml:space="preserve">Multiple Deck Cargo Container
</t>
  </si>
  <si>
    <t>SA515370335 (B1)</t>
  </si>
  <si>
    <t xml:space="preserve">2020-09-01
</t>
  </si>
  <si>
    <t xml:space="preserve">PAUL RICHARDSON [GB]
KYLE ROBERTSON [GB]
MARTIN BRYCE [GB]
MARK DEFANIS [GB]
</t>
  </si>
  <si>
    <t xml:space="preserve">B60P1/02
B60P1/6418
B60P3/00
B60P3/205
B64F1/326
B66F11/042
Y02T50/80
</t>
  </si>
  <si>
    <t xml:space="preserve">SA20155370335
</t>
  </si>
  <si>
    <t xml:space="preserve">20151230
</t>
  </si>
  <si>
    <t xml:space="preserve">GB20130011763 20130701
WO2014GB51967 20140627
</t>
  </si>
  <si>
    <t xml:space="preserve">Kurierfahrzeug zum autonomen Transport von Stückgutmodulen nacheinander im öffentlichen Raum und Verfahren zum autonomen Transport wenigstens eines Stückgutmoduls im öffentlichen Raum
</t>
  </si>
  <si>
    <t>DE102020110981 (A1)</t>
  </si>
  <si>
    <t xml:space="preserve">B60P1/64
B60P7/13
B60P9/00
</t>
  </si>
  <si>
    <t xml:space="preserve">B60P7/13
B60P9/00
</t>
  </si>
  <si>
    <t xml:space="preserve">DE202010110981
</t>
  </si>
  <si>
    <t xml:space="preserve">20200422
</t>
  </si>
  <si>
    <t xml:space="preserve">DE202010110981 20200422
</t>
  </si>
  <si>
    <t xml:space="preserve">VALIDATION METHOD AND VALIDATION APPARATUS FOR SEALED UNIT
</t>
  </si>
  <si>
    <t>CN113536043 (A)</t>
  </si>
  <si>
    <t xml:space="preserve">2021-10-22
</t>
  </si>
  <si>
    <t xml:space="preserve">OZYIGIT ALI
SAL BARIS CEM
</t>
  </si>
  <si>
    <t xml:space="preserve">B65B57/10
G06F16/901
G06F16/903
G06K17/00
</t>
  </si>
  <si>
    <t xml:space="preserve">B65B57/10
G06F16/901
G06F16/90344
G06K17/0029
G06T7/0004
G06V10/141
G06V10/40
G06V20/00
G06V20/66
G06V20/80
G16H20/13
G06T2207/30108
G06V30/10
</t>
  </si>
  <si>
    <t xml:space="preserve">CN202110372842
</t>
  </si>
  <si>
    <t xml:space="preserve">EP20200170522 20200421
</t>
  </si>
  <si>
    <t xml:space="preserve">VALIDATION METHOD AND APPARATUS FOR IDENTIFICATION DOCUMENTS
</t>
  </si>
  <si>
    <t>CN113536059 (A)</t>
  </si>
  <si>
    <t xml:space="preserve">G06F16/903
G06K9/20
G06K9/32
G06K17/00
G06Q10/10
G06Q50/26
</t>
  </si>
  <si>
    <t xml:space="preserve">G06F16/90344
G06K17/0022
G06Q10/103
G06Q50/265
G06V30/40
G07D7/164
G07D7/20
</t>
  </si>
  <si>
    <t xml:space="preserve">CN202110372295
</t>
  </si>
  <si>
    <t xml:space="preserve">EP20200170523 20200421
</t>
  </si>
  <si>
    <t xml:space="preserve">METHOD AND APPARATUS FOR LABEL-LESS RETURN SHIPMENTS
</t>
  </si>
  <si>
    <t>CN113537870 (A)</t>
  </si>
  <si>
    <t xml:space="preserve">G06F16/381
G06K7/10861
G06Q10/08
G06Q10/0832
G06Q10/0833
G06Q10/0837
G06Q30/0601
G06Q30/0643
G06V30/224
</t>
  </si>
  <si>
    <t xml:space="preserve">CN202110354319
</t>
  </si>
  <si>
    <t xml:space="preserve">EP20200170517 20200421
</t>
  </si>
  <si>
    <t xml:space="preserve">Coupling Device for Articulated Connection of Two Elements of a Conveying and/or Sorting Device, and Corresponding Conveying and/or Sorting Device
</t>
  </si>
  <si>
    <t>US2021324902 (A1)</t>
  </si>
  <si>
    <t xml:space="preserve">2021-10-21
</t>
  </si>
  <si>
    <t xml:space="preserve">GRAFE WOLFRAM [DE]
HARTMANN BERND [DE]
LOH HILLAR [DE]
</t>
  </si>
  <si>
    <t xml:space="preserve">B07C99/00
F16C11/04
</t>
  </si>
  <si>
    <t xml:space="preserve">B07C9/00
B60D1/173
B65G17/086
B65G35/00
B65G47/96
F16C11/04
B60D2001/005
</t>
  </si>
  <si>
    <t xml:space="preserve">US202117211096
</t>
  </si>
  <si>
    <t xml:space="preserve">20210324
</t>
  </si>
  <si>
    <t xml:space="preserve">DE202010108418 20200326
</t>
  </si>
  <si>
    <t xml:space="preserve">Improved routing system
</t>
  </si>
  <si>
    <t>AU2021232842 (A1)</t>
  </si>
  <si>
    <t xml:space="preserve">2021-10-14
</t>
  </si>
  <si>
    <t xml:space="preserve">BECKMANN CLEMENS
PIENTKA KARIN
FISCHER LUTZ
KRÄMER LARS
VYGEN JENS
HELD STEPHAN
MÜLLER DIRK
</t>
  </si>
  <si>
    <t xml:space="preserve">G06Q10/04
G06Q10/08
H04L45/02
H04L45/24
H04L45/42
</t>
  </si>
  <si>
    <t xml:space="preserve">G06Q10/047
G06Q10/083
H04L45/02
H04L45/14
H04L45/22
H04L45/42
H04L45/12
H04L45/24
H04L45/245
H04L45/38
</t>
  </si>
  <si>
    <t xml:space="preserve">AU20210232842
</t>
  </si>
  <si>
    <t xml:space="preserve">AU20170423439 20170712
WO2017EP67550 20170712
AU20210232842 20210917
</t>
  </si>
  <si>
    <t xml:space="preserve">UNIQUE OBJECT FACE ID
</t>
  </si>
  <si>
    <t>CN113495979 (A)</t>
  </si>
  <si>
    <t xml:space="preserve">FERRO DE GOUVEIA PAULO
</t>
  </si>
  <si>
    <t xml:space="preserve">G06F16/901
G06F16/903
G06F16/9038
G06Q10/08
</t>
  </si>
  <si>
    <t xml:space="preserve">G06F16/9024
G06F16/90344
G06F16/9038
G06K9/627
G06Q10/0833
G06Q10/0837
G06Q50/28
G06T7/001
G06T7/50
G06V10/464
G06V10/751
G06V20/647
G06V30/424
G06T2207/30164
</t>
  </si>
  <si>
    <t xml:space="preserve">CN202110325184
</t>
  </si>
  <si>
    <t xml:space="preserve">EP20200168132 20200406
</t>
  </si>
  <si>
    <t xml:space="preserve">Method For Tracking Packages On A Conveyor Section
</t>
  </si>
  <si>
    <t>US2021276812 (A1)</t>
  </si>
  <si>
    <t xml:space="preserve">2021-09-09
</t>
  </si>
  <si>
    <t xml:space="preserve">TZSCHICHHOLTZ INGO [DE]
</t>
  </si>
  <si>
    <t xml:space="preserve">B65G43/08
</t>
  </si>
  <si>
    <t xml:space="preserve">B65G43/00
B65G43/08
G05B19/4189
B65G2203/0233
B65G2203/0291
B65G2203/04
B65G2203/044
Y02P90/02
</t>
  </si>
  <si>
    <t xml:space="preserve">US202117183845
</t>
  </si>
  <si>
    <t xml:space="preserve">20210224
</t>
  </si>
  <si>
    <t xml:space="preserve">DE202010105217 20200227
</t>
  </si>
  <si>
    <t xml:space="preserve">METHOD AND APPARATUS FOR STIPULATING A DELIVERY AND/OR PICKUP POSITION
</t>
  </si>
  <si>
    <t>US2021224737 (A1)</t>
  </si>
  <si>
    <t xml:space="preserve">WIECHERS RALPH [DE]
BUSECKE MATTHIAS [DE]
</t>
  </si>
  <si>
    <t xml:space="preserve">WIECHERS RALPH [DE]
BUSECKE MATTHIAS [DE]
DEUTSCHE POST AG [DE]
</t>
  </si>
  <si>
    <t xml:space="preserve">G06Q10/083
G06Q10/0836
G06Q50/28
</t>
  </si>
  <si>
    <t xml:space="preserve">US202117220327
</t>
  </si>
  <si>
    <t xml:space="preserve">DE201510108003 20150520
US201615160096 20160520
US202117220327 20210401
</t>
  </si>
  <si>
    <t xml:space="preserve">Autonomous Robot Vehicle for Checking and Counting Stock in a Warehouse
</t>
  </si>
  <si>
    <t>US2021221612 (A1)</t>
  </si>
  <si>
    <t xml:space="preserve">ROGERS KENT [AU]
BROOKS KARL [AU]
</t>
  </si>
  <si>
    <t xml:space="preserve">B65G1/137
B25J9/00
B25J9/16
B65G1/04
G05D1/02
G06Q10/08
</t>
  </si>
  <si>
    <t xml:space="preserve">B25J9/0009
B25J9/162
B65G1/0485
B65G1/1371
B65G1/1373
G05D1/024
G06Q10/087
G06Q50/28
G05D2201/0216
</t>
  </si>
  <si>
    <t xml:space="preserve">US201917055221
</t>
  </si>
  <si>
    <t xml:space="preserve">20190514
</t>
  </si>
  <si>
    <t xml:space="preserve">AU20180203338 20180514
WO2019EP62306 20190514
</t>
  </si>
  <si>
    <t xml:space="preserve">Method for preparing piece goods to be taken away and/or collecting piece goods to be delivered
</t>
  </si>
  <si>
    <t>CN113128926 (A)</t>
  </si>
  <si>
    <t xml:space="preserve">FELIX VORWERK
MATTHAUS PRUSKI
</t>
  </si>
  <si>
    <t xml:space="preserve">B64C39/02
G06Q10/04
G06Q10/08
G07F7/08
G07F17/12
</t>
  </si>
  <si>
    <t xml:space="preserve">A47G29/14
B64C39/02
B64C39/024
B64D1/22
G06Q10/047
G06Q10/083
G07F7/08
G07F17/12
H04W4/40
A47G2029/142
B64C2201/024
B64C2201/108
B64C2201/128
B64C2201/146
</t>
  </si>
  <si>
    <t xml:space="preserve">CN202011589457
</t>
  </si>
  <si>
    <t xml:space="preserve">DE201910135888 20191230
</t>
  </si>
  <si>
    <t xml:space="preserve">METHOD AND DEVICE FOR AUTHENTICATING USER OF LOCK BOX SYSTEM
</t>
  </si>
  <si>
    <t>CN113129525 (A)</t>
  </si>
  <si>
    <t xml:space="preserve">HELFERICH FRANK
BAYE THOMAS
DAUTZ CHRISTOPH
OBERLANDER PHILIPP
REICHWALD FRANK
</t>
  </si>
  <si>
    <t xml:space="preserve">G07C9/00
G07F17/12
H04L29/06
</t>
  </si>
  <si>
    <t xml:space="preserve">G06F21/34
G06Q10/0836
G07C9/00309
G07C9/00571
G07C9/00896
G07C9/27
G07C9/28
G07F17/12
H04L9/0825
H04L9/3247
H04L63/0435
H04L63/0442
H04L63/08
G06F2221/2111
G07C2209/08
G07C2209/63
</t>
  </si>
  <si>
    <t xml:space="preserve">CN20211041463
</t>
  </si>
  <si>
    <t xml:space="preserve">DE202010100543 20200113
</t>
  </si>
  <si>
    <t xml:space="preserve">JP2005165704 (A)
CN102663859 (A)
CN108986261 (A)
WO2019029761 (A1)
CN109920097 (A)
CN110135326 (A)
</t>
  </si>
  <si>
    <t xml:space="preserve">METHOD AND APPARATUS FOR DETECTION OF COUNTERFEIT AND/OR REUSED STAMPS
</t>
  </si>
  <si>
    <t>US2021187992 (A1)</t>
  </si>
  <si>
    <t xml:space="preserve">2021-06-24
</t>
  </si>
  <si>
    <t xml:space="preserve">ÖZYIGIT ALI [DE]
SAL BARIS CEM [DE]
SCHNEIDER ELISA [DE]
GITTLER MARC [DE]
</t>
  </si>
  <si>
    <t xml:space="preserve">OEZYIGIT ALI [DE]
SAL BARIS CEM [DE]
SCHNEIDER ELISA [DE]
GITTLER MARC [DE]
DEUTSCHE POST AG [DE]
</t>
  </si>
  <si>
    <t xml:space="preserve">B42D25/29
B42D25/309
B42D25/318
B42D25/382
B42D25/387
</t>
  </si>
  <si>
    <t xml:space="preserve">B42D25/29
B42D25/309
B42D25/318
B42D25/382
B42D25/387
G01N21/91
G01N33/346
G06D7/00
G06T7/0002
G07B17/00435
G07B17/00661
G07D7/00
G07D7/12
G07D7/2033
G07B2017/00443
G07B2017/00709
</t>
  </si>
  <si>
    <t xml:space="preserve">US202017125274
</t>
  </si>
  <si>
    <t xml:space="preserve">20201217
</t>
  </si>
  <si>
    <t xml:space="preserve">EP20190217513 20191218
</t>
  </si>
  <si>
    <t xml:space="preserve">PIECE GOODS CABINET COMPRISING A PLURALITY OF PIECE GOODS MODULES AND METHOD FOR OPERATING SUCH A PIECE GOODS CABINET
</t>
  </si>
  <si>
    <t>CN112849865 (A)</t>
  </si>
  <si>
    <t xml:space="preserve">2021-05-28
</t>
  </si>
  <si>
    <t xml:space="preserve">RADETZKI UWE
</t>
  </si>
  <si>
    <t xml:space="preserve">B65G1/04
B65G1/137
</t>
  </si>
  <si>
    <t xml:space="preserve">B65G1/04
B65G1/1373
B65G1/1375
G06Q10/08
G07F11/62
G07F17/12
G07F17/13
</t>
  </si>
  <si>
    <t xml:space="preserve">CN202011259698
</t>
  </si>
  <si>
    <t xml:space="preserve">DE201910130512 20191112
</t>
  </si>
  <si>
    <t xml:space="preserve">CN103738640 (A)
CN104790420 (A)
WO2018112490 (A2)
CN109166254 (A)
CN110065757 (A)
</t>
  </si>
  <si>
    <t xml:space="preserve">Piece Goods Registration Arrangement
</t>
  </si>
  <si>
    <t>US11126811 (B2); US2021142017 (A1)</t>
  </si>
  <si>
    <t xml:space="preserve">2021-05-13
</t>
  </si>
  <si>
    <t xml:space="preserve">TZSCHICHHOLTZ INGO [DE]
BAIS GUIDO [DE]
</t>
  </si>
  <si>
    <t xml:space="preserve">G06K7/10
G06K7/14
</t>
  </si>
  <si>
    <t xml:space="preserve">B07C5/02
B07C5/3412
B07C5/36
B65G21/2072
B65G43/08
G06K7/10435
G06K7/10722
G06K7/10861
G06K7/1413
G06K7/1417
G06K2007/10504
</t>
  </si>
  <si>
    <t xml:space="preserve">US202017096273
</t>
  </si>
  <si>
    <t xml:space="preserve">DE201910130572 20191113
</t>
  </si>
  <si>
    <t xml:space="preserve">US5708470 (A)
US10022752 (B1)
US10807808 (B1)
</t>
  </si>
  <si>
    <t xml:space="preserve">US2019160493 (A1)
US2020094288 (A1)
DE29520500U (U1)
DE19909518 (A1)
DE102010014105 (A1)
JPS60112521 (A)
</t>
  </si>
  <si>
    <t xml:space="preserve">INSPECTION SYSTEM FOR LOCATING A LOST OBJECT FALLEN FROM A CONVEYOR BELT
</t>
  </si>
  <si>
    <t>SG10201907412X (A)</t>
  </si>
  <si>
    <t xml:space="preserve">2021-03-30
</t>
  </si>
  <si>
    <t xml:space="preserve">LEE KELVIN SOON HUAT [SG]
SAHAGUN EDILBERTO [SG]
SOONG KENG HING [SG]
</t>
  </si>
  <si>
    <t xml:space="preserve">B65G43/00
G01V8/10
</t>
  </si>
  <si>
    <t xml:space="preserve">SG20191007412X
</t>
  </si>
  <si>
    <t xml:space="preserve">20190813
</t>
  </si>
  <si>
    <t xml:space="preserve">SG20191007412X 20190813
</t>
  </si>
  <si>
    <t>Approximately 61 results found in the Worldwide database for:</t>
  </si>
  <si>
    <t>Carrefour as the applicant</t>
  </si>
  <si>
    <t>Displaying publications 1 - 50 as of 2022-05-08</t>
  </si>
  <si>
    <t xml:space="preserve">TABLE WITH FOLDABLE LEGS ASSEMBLY
</t>
  </si>
  <si>
    <t>FR3107820 (A1)</t>
  </si>
  <si>
    <t xml:space="preserve">2021-09-10
</t>
  </si>
  <si>
    <t xml:space="preserve">DIALLO LUDOVIC [FR]
SALAGNAC MARC [FR]
MATHIEU CYRIL [FR]
BOURGON JÉRÔME [FR]
VAHE PHILIPPE [FR]
</t>
  </si>
  <si>
    <t xml:space="preserve">CARREFOUR [FR]
</t>
  </si>
  <si>
    <t xml:space="preserve">A47B3/08
A47B3/091
</t>
  </si>
  <si>
    <t xml:space="preserve">A47B3/0803
A47B3/083
A47B3/0809
A47B3/0916
</t>
  </si>
  <si>
    <t xml:space="preserve">FR20210002152
</t>
  </si>
  <si>
    <t xml:space="preserve">20210305
</t>
  </si>
  <si>
    <t xml:space="preserve">FR20200002255 20200305
</t>
  </si>
  <si>
    <t xml:space="preserve">WIRELESS COMMUNICATION METHOD AND SYSTEM
</t>
  </si>
  <si>
    <t>WO2022008806 (A1)</t>
  </si>
  <si>
    <t xml:space="preserve">LECOCQ EMMANUEL [FR]
AUFAURE FRANK [FR]
VERMOREL DAPHNE [FR]
JACQUET MATHILDE [FR]
KATZ RAPHAEL [FR]
DORIAT WILLIAM [FR]
FOURNIER DANAI [FR]
RIVAL MAEL [FR]
LANSADE PIERRE [FR]
KARRA RADOUANE [FR]
BENNACER HAFS [FR]
TALBI ABDERRAZAK [MA]
ISSOUF BENALY [FR]
CHEKRAOUI SOUFIANE [FR]
EL MERZOUKI ZAKARIAE [MA]
KAROUI AMINE [TN]
</t>
  </si>
  <si>
    <t xml:space="preserve">CARREFOUR SA [FR]
</t>
  </si>
  <si>
    <t xml:space="preserve">G01S1/04
G01S11/06
G06Q20/40
G06Q30/06
H04W4/02
</t>
  </si>
  <si>
    <t xml:space="preserve">G01S1/042
G01S11/06
G06F21/32
G06F21/606
G06Q20/40145
G06Q30/06
H04L63/0442
H04L63/0861
H04L63/0869
H04W4/80
H04W12/069
H04W12/50
H04W76/10
</t>
  </si>
  <si>
    <t xml:space="preserve">WO2021FR00071
</t>
  </si>
  <si>
    <t xml:space="preserve">FR20200007363 20200710
</t>
  </si>
  <si>
    <t xml:space="preserve">US2017134902 (A1)
US2014006286 (A1)
US2018137729 (A1)
US2018248694 (A1)
</t>
  </si>
  <si>
    <t xml:space="preserve">BACKPACK COMPRISING AN ADDITIONAL REMOVABLE WALL WITH LOCKING
</t>
  </si>
  <si>
    <t>WO2021176185 (A1)</t>
  </si>
  <si>
    <t xml:space="preserve">GUESNES EDOUARD [FR]
</t>
  </si>
  <si>
    <t xml:space="preserve">A45C13/08
A45C13/10
A45C13/18
A45F3/00
A45F3/04
</t>
  </si>
  <si>
    <t xml:space="preserve">A45C13/08
A45C13/103
A45C13/18
A45F3/04
A45F3/042
A45F2003/003
</t>
  </si>
  <si>
    <t xml:space="preserve">WO2021FR50375
</t>
  </si>
  <si>
    <t xml:space="preserve">FR20200002273 20200306
</t>
  </si>
  <si>
    <t xml:space="preserve">DE202016104288U (U1)
DE202019002066U (U1)
US9474355 (B1)
WO2017018870 (A1)
WO2007067574 (A2)
WO2005018376 (A2)
</t>
  </si>
  <si>
    <t xml:space="preserve">USD702434S (S)
US2004026199 (A1)
US9596921 (B1)
US2017196344 (A1)
</t>
  </si>
  <si>
    <t xml:space="preserve">Procédé et dispositif d’automatisation d’achat et de paiement dans un site marchand physique
</t>
  </si>
  <si>
    <t>FR3102872 (A1)</t>
  </si>
  <si>
    <t xml:space="preserve">2021-05-07
</t>
  </si>
  <si>
    <t xml:space="preserve">LECOCQ EMMANUEL [FR]
AUFAURE FRANCK [FR]
VERMOREL DAPHNE [FR]
JAQUET MATHILDE [FR]
KATZ RAPHAEL [FR]
DORIAT WILLIAM [FR]
FOURNIER DANAI [FR]
RIVAL MAEL [FR]
LANSADE PIERRE [FR]
KARRA RADOUANE [FR]
BENNACER HAFS [FR]
TALBI ABDERRAZAK [FR]
ISSOUF BENALY [FR]
CHEKRAOUI SOUFIANE [FR]
EL MERZOUKI ZAKARIAE [FR]
KAROUI AMINE [FR]
</t>
  </si>
  <si>
    <t xml:space="preserve">G06Q20/18
G06Q20/20
G06Q20/32
G06Q20/40
G06Q30/00
</t>
  </si>
  <si>
    <t xml:space="preserve">G06Q20/20
G06Q20/208
G07G1/0036
G07G3/00
G07G3/003
</t>
  </si>
  <si>
    <t xml:space="preserve">FR20190012455
</t>
  </si>
  <si>
    <t xml:space="preserve">FR20190012455 20191106
</t>
  </si>
  <si>
    <t xml:space="preserve">US2016019514 (A1)
US2018365666 (A1)
US10032154 (B2)
US2019188435 (A1)
US2018373928 (A1)
GB2562131 (A)
</t>
  </si>
  <si>
    <t xml:space="preserve">US2016019514 (A1)
WO2018237397 (A1)
US2014211017 (A1)
US2015019391 (A1)
</t>
  </si>
  <si>
    <t xml:space="preserve">BARBECUE HAVING AN ADJUSTABLE-HEIGHT REMOVABLE GRATE
</t>
  </si>
  <si>
    <t>FR3099353 (A1); FR3099353 (B1)</t>
  </si>
  <si>
    <t xml:space="preserve">2021-02-05
</t>
  </si>
  <si>
    <t xml:space="preserve">A47J37/07
</t>
  </si>
  <si>
    <t xml:space="preserve">A47J37/0786
A47J2037/0795
</t>
  </si>
  <si>
    <t xml:space="preserve">FR20190008860
</t>
  </si>
  <si>
    <t xml:space="preserve">20190801
</t>
  </si>
  <si>
    <t xml:space="preserve">FR20190008860 20190801
</t>
  </si>
  <si>
    <t xml:space="preserve">KR20150010346 (A)
KR20080030968 (A)
EP0928592 (A1)
KR20110008897U (U)
</t>
  </si>
  <si>
    <t xml:space="preserve">Tendedero de ropa, plegable
</t>
  </si>
  <si>
    <t>ES2792099 (T3)</t>
  </si>
  <si>
    <t xml:space="preserve">2020-11-10
</t>
  </si>
  <si>
    <t xml:space="preserve">PERSYN ANTOINE
D'HALLUIN VICTOR
SALAGNAC MARC
VAHE PHILIPPE
</t>
  </si>
  <si>
    <t xml:space="preserve">D06F57/08
</t>
  </si>
  <si>
    <t xml:space="preserve">ES20170715205T
</t>
  </si>
  <si>
    <t xml:space="preserve">20170224
</t>
  </si>
  <si>
    <t xml:space="preserve">FR20160000313 20160224
WO2017FR00033 20170224
</t>
  </si>
  <si>
    <t xml:space="preserve">STRUCTURE OF A BARBECUE
</t>
  </si>
  <si>
    <t>FR3099354 (A1); FR3099354 (B1)</t>
  </si>
  <si>
    <t xml:space="preserve">A47J37/0704
A47J37/0763
A47J2037/0777
</t>
  </si>
  <si>
    <t xml:space="preserve">FR20190008861
</t>
  </si>
  <si>
    <t xml:space="preserve">FR20190008861 20190801
</t>
  </si>
  <si>
    <t xml:space="preserve">US2017258269 (A1)
US2787995 (A)
EP1811883 (B1)
CN110301833 (A)
</t>
  </si>
  <si>
    <t xml:space="preserve">ASSEMBLY FOR CHECKING THE ATMOSPHERE PREVAILING WITHIN A FIRST ENVIRONMENT ISOLATED FROM A SECOND ENVIRONMENT
</t>
  </si>
  <si>
    <t>EP3990884 (A1)</t>
  </si>
  <si>
    <t xml:space="preserve">LEBRUN-TAUGOURDEAU GRÉGOIRE [FR]
FOUCHARD PASCAL [FR]
</t>
  </si>
  <si>
    <t xml:space="preserve">CARREFOUR DU LABORATOIRE TECORA [FR]
</t>
  </si>
  <si>
    <t xml:space="preserve">A62B18/00
A62B19/00
A62B27/00
G01N1/22
</t>
  </si>
  <si>
    <t xml:space="preserve">A62B18/006
A62B19/00
A62B27/00
G01N1/2205
G01N1/2214
G01N1/2226
G01N2001/2276
</t>
  </si>
  <si>
    <t xml:space="preserve">EP20200742656
</t>
  </si>
  <si>
    <t xml:space="preserve">FR20190007206 20190628
WO2020EP68169 20200626
</t>
  </si>
  <si>
    <t xml:space="preserve">US6463815 (B1)
US2005136540 (A1)
US2009139352 (A1)
RU2669318 (C1)
</t>
  </si>
  <si>
    <t xml:space="preserve">EP0311516 (A1)
US2009139352 (A1)
EP3228289 (A1)
RU2669318 (C1)
</t>
  </si>
  <si>
    <t xml:space="preserve">Liftable solar street lamp
</t>
  </si>
  <si>
    <t>CN208764833 (U)</t>
  </si>
  <si>
    <t xml:space="preserve">2019-04-19
</t>
  </si>
  <si>
    <t xml:space="preserve">CHEN SHENMING
</t>
  </si>
  <si>
    <t xml:space="preserve">JIAXING CARREFOUR NEW ENERGY CO LTD
</t>
  </si>
  <si>
    <t xml:space="preserve">F21S9/03
F21V21/36
F21V23/00
F21V31/00
F21W131/103
F21Y115/10
</t>
  </si>
  <si>
    <t xml:space="preserve">Y02B20/72
</t>
  </si>
  <si>
    <t xml:space="preserve">CN201821121477U
</t>
  </si>
  <si>
    <t xml:space="preserve">20180716
</t>
  </si>
  <si>
    <t xml:space="preserve">CN201821121477U 20180716
</t>
  </si>
  <si>
    <t xml:space="preserve">Liftable and solar street lamp that fixed power is good
</t>
  </si>
  <si>
    <t>CN208764832 (U)</t>
  </si>
  <si>
    <t xml:space="preserve">F21S9/03
F21V21/22
F21V21/36
F21V23/00
F21V31/00
F21W131/103
F21Y115/10
</t>
  </si>
  <si>
    <t xml:space="preserve">CN201821121390U
</t>
  </si>
  <si>
    <t xml:space="preserve">CN201821121390U 20180716
</t>
  </si>
  <si>
    <t xml:space="preserve">Fixity is good takes solar street lamp of wind vane
</t>
  </si>
  <si>
    <t>CN208764830 (U)</t>
  </si>
  <si>
    <t xml:space="preserve">F21S9/03
F21V21/22
F21V23/06
F21V33/00
F21W131/103
F21Y115/10
</t>
  </si>
  <si>
    <t xml:space="preserve">CN201821120961U
</t>
  </si>
  <si>
    <t xml:space="preserve">CN201821120961U 20180716
</t>
  </si>
  <si>
    <t xml:space="preserve">Automatic clear solar street lamp
</t>
  </si>
  <si>
    <t>CN208764831 (U)</t>
  </si>
  <si>
    <t xml:space="preserve">F21S9/03
B08B1/00
F21V21/22
H02S40/10
F21W131/103
F21Y115/10
</t>
  </si>
  <si>
    <t xml:space="preserve">Y02B20/72
Y02E10/50
</t>
  </si>
  <si>
    <t xml:space="preserve">CN201821121036U
</t>
  </si>
  <si>
    <t xml:space="preserve">CN201821121036U 20180716
</t>
  </si>
  <si>
    <t xml:space="preserve">Convenient solar street lamp is changed to battery
</t>
  </si>
  <si>
    <t>CN208566496 (U)</t>
  </si>
  <si>
    <t xml:space="preserve">2019-03-01
</t>
  </si>
  <si>
    <t xml:space="preserve">F21S9/03
F21V3/02
F21V15/00
F21V19/00
F21V21/10
F21V21/108
F21V33/00
F21W131/103
F21Y115/10
</t>
  </si>
  <si>
    <t xml:space="preserve">CN201821121513U
</t>
  </si>
  <si>
    <t xml:space="preserve">CN201821121513U 20180716
</t>
  </si>
  <si>
    <t xml:space="preserve">Fixed firm solar street lamp
</t>
  </si>
  <si>
    <t>CN208566495 (U)</t>
  </si>
  <si>
    <t xml:space="preserve">F21S9/03
F21V15/00
F21V21/10
F21V23/00
F21V29/56
F21W131/103
F21Y115/10
</t>
  </si>
  <si>
    <t xml:space="preserve">CN201821121469U
</t>
  </si>
  <si>
    <t xml:space="preserve">CN201821121469U 20180716
</t>
  </si>
  <si>
    <t xml:space="preserve">Automatic pivoted solar street lamp of solar panel
</t>
  </si>
  <si>
    <t>CN208566494 (U)</t>
  </si>
  <si>
    <t xml:space="preserve">F21S9/03
F21V15/00
F24S30/40
H02S20/30
F21W131/103
F21Y115/10
</t>
  </si>
  <si>
    <t xml:space="preserve">Y02B20/72
Y02E10/47
Y02E10/50
</t>
  </si>
  <si>
    <t xml:space="preserve">CN201821121468U
</t>
  </si>
  <si>
    <t xml:space="preserve">CN201821121468U 20180716
</t>
  </si>
  <si>
    <t xml:space="preserve">HANGING SELF-SUPPORTING PORTABLE ITEM STORAGE UNIT WITH CLOSABLE OPENING
</t>
  </si>
  <si>
    <t>WO2019115888 (A1)</t>
  </si>
  <si>
    <t xml:space="preserve">2019-06-20
</t>
  </si>
  <si>
    <t xml:space="preserve">LERAY JORDAN [FR]
TREBUCHON LETICIA [FR]
VAHE PHILIPPE [FR]
</t>
  </si>
  <si>
    <t xml:space="preserve">A45C11/00
A45C13/00
D06F53/00
</t>
  </si>
  <si>
    <t xml:space="preserve">A45C11/00
A45C13/005
D06F53/005
D06F55/00
</t>
  </si>
  <si>
    <t xml:space="preserve">WO2018FR00265
</t>
  </si>
  <si>
    <t xml:space="preserve">20181214
</t>
  </si>
  <si>
    <t xml:space="preserve">FR20170071374 20171215
</t>
  </si>
  <si>
    <t xml:space="preserve">US1380087 (A)
US1989473 (A)
US2524352 (A)
US3630251 (A)
US5575219 (A)
US882935 (A)
US2647550 (A)
US4213539 (A)
</t>
  </si>
  <si>
    <t xml:space="preserve">US5050760 (A)
GB2241492 (A)
US4213539 (A)
JPH08294410 (A)
</t>
  </si>
  <si>
    <t xml:space="preserve">Solar streetlamp with storage battery convenient to replace
</t>
  </si>
  <si>
    <t>CN109099370 (A)</t>
  </si>
  <si>
    <t xml:space="preserve">2018-12-28
</t>
  </si>
  <si>
    <t xml:space="preserve">F21S9/035
F21V3/02
F21V15/005
F21V19/001
F21V21/10
F21V21/108
F21V33/006
F21W2131/103
F21Y2115/10
Y02B20/72
</t>
  </si>
  <si>
    <t xml:space="preserve">CN201810776279
</t>
  </si>
  <si>
    <t xml:space="preserve">CN201810776279 20180716
</t>
  </si>
  <si>
    <t xml:space="preserve">Automatically-cleaned rotatable solar street lamp
</t>
  </si>
  <si>
    <t>CN109027910 (A)</t>
  </si>
  <si>
    <t xml:space="preserve">2018-12-18
</t>
  </si>
  <si>
    <t xml:space="preserve">F21S9/03
B08B1/00
E03B3/02
F21V21/22
F21V23/00
F21V33/00
F21W131/103
F21Y115/10
</t>
  </si>
  <si>
    <t xml:space="preserve">B08B1/006
B08B1/008
E03B3/02
F21S9/035
F21V21/22
F21V23/02
F21V33/00
F21W2131/103
F21Y2115/10
Y02A20/108
Y02B20/72
</t>
  </si>
  <si>
    <t xml:space="preserve">CN201810776961
</t>
  </si>
  <si>
    <t xml:space="preserve">CN201810776961 20180716
</t>
  </si>
  <si>
    <t xml:space="preserve">Solar street lamp with solar panel capable of automatically rotating
</t>
  </si>
  <si>
    <t>CN108980759 (A)</t>
  </si>
  <si>
    <t xml:space="preserve">2018-12-11
</t>
  </si>
  <si>
    <t xml:space="preserve">F21S9/035
F21V15/00
H02S20/30
F21W2131/103
F21Y2115/10
Y02B20/72
Y02E10/50
</t>
  </si>
  <si>
    <t xml:space="preserve">CN201810777366
</t>
  </si>
  <si>
    <t xml:space="preserve">CN201810777366 20180716
</t>
  </si>
  <si>
    <t xml:space="preserve">Solar street lamp with good heat dissipation capacity
</t>
  </si>
  <si>
    <t>CN108980757 (A)</t>
  </si>
  <si>
    <t xml:space="preserve">F21S9/03
E03B3/02
F21V23/00
F21V29/56
F21W131/103
F21Y115/10
</t>
  </si>
  <si>
    <t xml:space="preserve">E03B3/02
F21S9/035
F21V23/00
F21V29/56
F21W2131/103
F21Y2115/10
Y02A20/108
Y02B20/72
</t>
  </si>
  <si>
    <t xml:space="preserve">CN201810777010
</t>
  </si>
  <si>
    <t xml:space="preserve">CN201810777010 20180716
</t>
  </si>
  <si>
    <t>CN108980758 (A)</t>
  </si>
  <si>
    <t xml:space="preserve">F21S8/086
F21S9/035
F21V21/36
F21V23/003
F21V23/02
F21V31/00
F21W2131/103
F21Y2115/10
Y02B20/72
</t>
  </si>
  <si>
    <t xml:space="preserve">CN201810777062
</t>
  </si>
  <si>
    <t xml:space="preserve">CN201810777062 20180716
</t>
  </si>
  <si>
    <t xml:space="preserve">Solar streetlamp with wind indicator
</t>
  </si>
  <si>
    <t>CN108980741 (A)</t>
  </si>
  <si>
    <t xml:space="preserve">F21S9/02
F21S9/03
F21S9/04
F21V23/00
F21V33/00
F21W131/103
F21Y115/10
</t>
  </si>
  <si>
    <t xml:space="preserve">F21S8/086
F21S9/026
F21S9/035
F21S9/043
F21V23/02
F21V33/00
F21W2131/103
F21Y2115/10
Y02B20/72
</t>
  </si>
  <si>
    <t xml:space="preserve">CN201810776264
</t>
  </si>
  <si>
    <t xml:space="preserve">CN201810776264 20180716
</t>
  </si>
  <si>
    <t xml:space="preserve">A self-cleaning solar street lamp
</t>
  </si>
  <si>
    <t>CN108895394 (A)</t>
  </si>
  <si>
    <t xml:space="preserve">2018-11-27
</t>
  </si>
  <si>
    <t xml:space="preserve">B08B1/002
F21S9/035
F21V21/22
H02S40/10
F21W2131/103
F21Y2115/10
Y02B20/72
Y02E10/50
</t>
  </si>
  <si>
    <t xml:space="preserve">CN201810776293
</t>
  </si>
  <si>
    <t xml:space="preserve">CN201810776293 20180716
</t>
  </si>
  <si>
    <t xml:space="preserve">Liftable solar street lamp good in fixing capability
</t>
  </si>
  <si>
    <t>CN108870287 (A)</t>
  </si>
  <si>
    <t xml:space="preserve">2018-11-23
</t>
  </si>
  <si>
    <t xml:space="preserve">F21S9/035
F21V21/22
F21V21/36
F21V23/00
F21V31/00
F21W2131/103
F21Y2115/10
Y02B20/72
</t>
  </si>
  <si>
    <t xml:space="preserve">CN201810777308
</t>
  </si>
  <si>
    <t xml:space="preserve">CN201810777308 20180716
</t>
  </si>
  <si>
    <t xml:space="preserve">Well-fixed solar street lamp with wind indicator
</t>
  </si>
  <si>
    <t>CN108844029 (A)</t>
  </si>
  <si>
    <t xml:space="preserve">2018-11-20
</t>
  </si>
  <si>
    <t xml:space="preserve">F21S9/035
F21V21/22
F21V23/06
F21V33/00
F21W2131/103
F21Y2115/10
Y02B20/72
</t>
  </si>
  <si>
    <t xml:space="preserve">CN201810776251
</t>
  </si>
  <si>
    <t xml:space="preserve">CN201810776251 20180716
</t>
  </si>
  <si>
    <t xml:space="preserve">Polymer material pulverization device
</t>
  </si>
  <si>
    <t>CN208004081 (U)</t>
  </si>
  <si>
    <t xml:space="preserve">2018-10-26
</t>
  </si>
  <si>
    <t xml:space="preserve">WANG XIANPEI
LUO QIAOJI
</t>
  </si>
  <si>
    <t xml:space="preserve">CHENGDU CARREFOUR POLYMER MAT CO LTD
</t>
  </si>
  <si>
    <t xml:space="preserve">B02C18/10
B02C23/14
B02C23/16
</t>
  </si>
  <si>
    <t xml:space="preserve">CN201820888668U
</t>
  </si>
  <si>
    <t xml:space="preserve">20180608
</t>
  </si>
  <si>
    <t xml:space="preserve">CN201820888668U 20180608
</t>
  </si>
  <si>
    <t xml:space="preserve">A collection device for macromolecular material granule
</t>
  </si>
  <si>
    <t>CN208007576 (U)</t>
  </si>
  <si>
    <t xml:space="preserve">B65D25/14
</t>
  </si>
  <si>
    <t xml:space="preserve">CN201820906043U
</t>
  </si>
  <si>
    <t xml:space="preserve">20180612
</t>
  </si>
  <si>
    <t xml:space="preserve">CN201820906043U 20180612
</t>
  </si>
  <si>
    <t xml:space="preserve">Plastic particles linear sieve divides device
</t>
  </si>
  <si>
    <t>CN208004310 (U)</t>
  </si>
  <si>
    <t xml:space="preserve">B07B1/34
B07B1/42
B07B1/46
</t>
  </si>
  <si>
    <t xml:space="preserve">CN201820702360U
</t>
  </si>
  <si>
    <t xml:space="preserve">20180511
</t>
  </si>
  <si>
    <t xml:space="preserve">CN201820702360U 20180511
</t>
  </si>
  <si>
    <t xml:space="preserve">Solar street lamp capable of achieving firm fixation
</t>
  </si>
  <si>
    <t>CN108709149 (A)</t>
  </si>
  <si>
    <t xml:space="preserve">F21S8/086
F21S9/035
F21V15/00
F21V21/10
F21V23/02
F21V29/56
F21W2131/103
F21Y2115/10
Y02B20/72
</t>
  </si>
  <si>
    <t xml:space="preserve">CN201810777041
</t>
  </si>
  <si>
    <t xml:space="preserve">CN201810777041 20180716
</t>
  </si>
  <si>
    <t xml:space="preserve">Carro de supermercado
</t>
  </si>
  <si>
    <t>ES2546893 (T3)</t>
  </si>
  <si>
    <t xml:space="preserve">2015-09-29
</t>
  </si>
  <si>
    <t xml:space="preserve">PICAUD PHILIPPE
REBOURS CHRISTOPHE
</t>
  </si>
  <si>
    <t xml:space="preserve">B62B3/10
A45C3/04
A45C13/26
A45C13/30
</t>
  </si>
  <si>
    <t xml:space="preserve">A45C3/04
A45C13/26
A45C13/30
B62B3/106
B62B2202/26
</t>
  </si>
  <si>
    <t xml:space="preserve">ES20110743097T
</t>
  </si>
  <si>
    <t xml:space="preserve">20110705
</t>
  </si>
  <si>
    <t xml:space="preserve">FR20110050376 20110118
FR20100056235 20100728
FR20100055424 20100705
WO2011FR51598 20110705
</t>
  </si>
  <si>
    <t xml:space="preserve">PROCEDE POUR AUGMENTER LA DUREE DE CONSERVATION DE GLACONS CONTENUS DANS UN BAC A GLACONS ET BAC A GLACONS POUR LA MISE EN OEUVRE DU PROCEDE
</t>
  </si>
  <si>
    <t>FR3033873 (A1); FR3033873 (B1)</t>
  </si>
  <si>
    <t xml:space="preserve">2016-09-23
</t>
  </si>
  <si>
    <t xml:space="preserve">LERAY JORDAN BAPTISTE JACQUES [FR]
VAHE PHILIPPE JOSEPH ROGER [FR]
DOMINGUES FERNANDES FERNANDO MARIO [FR]
</t>
  </si>
  <si>
    <t xml:space="preserve">F25C1/24
</t>
  </si>
  <si>
    <t xml:space="preserve">FR20150000520
</t>
  </si>
  <si>
    <t xml:space="preserve">20150316
</t>
  </si>
  <si>
    <t xml:space="preserve">FR20150000520 20150316
</t>
  </si>
  <si>
    <t xml:space="preserve">WO2011080095 (A2)
DE10261353 (A1)
KR20110061149 (A)
</t>
  </si>
  <si>
    <t xml:space="preserve">Aging control device for LED lamp
</t>
  </si>
  <si>
    <t>CN204044339 (U)</t>
  </si>
  <si>
    <t xml:space="preserve">2014-12-24
</t>
  </si>
  <si>
    <t xml:space="preserve">WANG FANG
</t>
  </si>
  <si>
    <t xml:space="preserve">TONGLING CARREFOUR NEW PHOTOELECTRIC CO LTD
</t>
  </si>
  <si>
    <t xml:space="preserve">G01R31/44
</t>
  </si>
  <si>
    <t xml:space="preserve">CN20142076566U
</t>
  </si>
  <si>
    <t xml:space="preserve">20140221
</t>
  </si>
  <si>
    <t xml:space="preserve">CN20142076566U 20140221
</t>
  </si>
  <si>
    <t xml:space="preserve">Turnover photovoltaic support
</t>
  </si>
  <si>
    <t>CN203840266 (U)</t>
  </si>
  <si>
    <t xml:space="preserve">2014-09-17
</t>
  </si>
  <si>
    <t xml:space="preserve">H02S20/32
</t>
  </si>
  <si>
    <t xml:space="preserve">Y02E10/50
</t>
  </si>
  <si>
    <t xml:space="preserve">CN20142074872U
</t>
  </si>
  <si>
    <t xml:space="preserve">CN20142074872U 20140221
</t>
  </si>
  <si>
    <t xml:space="preserve">Production process of encapsulating plastics of high-power LED (Light Emitting Diode) bracket
</t>
  </si>
  <si>
    <t>CN103923391 (A)</t>
  </si>
  <si>
    <t xml:space="preserve">2014-07-16
</t>
  </si>
  <si>
    <t xml:space="preserve">LIU XIAOWU
HU ZHONGLIAN
ZHANG XIANMU
</t>
  </si>
  <si>
    <t xml:space="preserve">C08L23/12
C08K3/04
C08K3/36
C08K7/12
C08L23/16
</t>
  </si>
  <si>
    <t xml:space="preserve">C08L23/12
C08L2201/08
C08L2205/025
C08L2205/035
C08L23/12
C08L23/16
C08L83/04
C08K3/04
C08K3/36
C08K7/12
</t>
  </si>
  <si>
    <t xml:space="preserve">CN201410170124
</t>
  </si>
  <si>
    <t xml:space="preserve">20140425
</t>
  </si>
  <si>
    <t xml:space="preserve">CN201410170124 20140425
</t>
  </si>
  <si>
    <t xml:space="preserve">CN102634110 (A)
</t>
  </si>
  <si>
    <t xml:space="preserve">LED lamp radiator convenient for water drainage
</t>
  </si>
  <si>
    <t>CN203703902 (U)</t>
  </si>
  <si>
    <t xml:space="preserve">2014-07-09
</t>
  </si>
  <si>
    <t xml:space="preserve">F21V3/02
F21V29/74
F21Y115/10
</t>
  </si>
  <si>
    <t xml:space="preserve">CN20142074873U
</t>
  </si>
  <si>
    <t xml:space="preserve">CN20142074873U 20140221
</t>
  </si>
  <si>
    <t xml:space="preserve">LED lampshade with intelligent heat dissipation function
</t>
  </si>
  <si>
    <t>CN203703704 (U)</t>
  </si>
  <si>
    <t xml:space="preserve">F21S2/00
F21V29/67
F21Y101/02
</t>
  </si>
  <si>
    <t xml:space="preserve">CN20142074920U
</t>
  </si>
  <si>
    <t xml:space="preserve">CN20142074920U 20140221
</t>
  </si>
  <si>
    <t xml:space="preserve">Supermarket cart (Machine-translation by Google Translate, not legally binding)
</t>
  </si>
  <si>
    <t>ES1079189 (U); ES1079189 (Y)</t>
  </si>
  <si>
    <t xml:space="preserve">2013-05-08
</t>
  </si>
  <si>
    <t xml:space="preserve">PICAUD PHILIPPE [FR]
</t>
  </si>
  <si>
    <t xml:space="preserve">B62B3/14
</t>
  </si>
  <si>
    <t xml:space="preserve">A45C3/04
B62B3/106
B62B3/12
B62B3/146
B62B3/18
B65D33/105
B65D33/14
B62B3/027
B62B2202/26
</t>
  </si>
  <si>
    <t xml:space="preserve">ES20120030950U
</t>
  </si>
  <si>
    <t xml:space="preserve">20120912
</t>
  </si>
  <si>
    <t xml:space="preserve">FR20110058146 20110913
</t>
  </si>
  <si>
    <t xml:space="preserve">NETWORK FOR INTERCONNECTING EQUIPMENT FOR MILITARY VEHICLES BY POWER LINE COMMUNICATION.
</t>
  </si>
  <si>
    <t>WO2013000961 (A1)</t>
  </si>
  <si>
    <t xml:space="preserve">2013-01-03
</t>
  </si>
  <si>
    <t xml:space="preserve">VINCENT-CARREFOUR PHILIPPE [FR]
SENECHAL BENOIT [FR]
</t>
  </si>
  <si>
    <t xml:space="preserve">THALES SA [FR]
VINCENT-CARREFOUR PHILIPPE [FR]
SENECHAL BENOIT [FR]
</t>
  </si>
  <si>
    <t xml:space="preserve">H04B3/54
</t>
  </si>
  <si>
    <t xml:space="preserve">H04B3/548
</t>
  </si>
  <si>
    <t xml:space="preserve">WO2012EP62478
</t>
  </si>
  <si>
    <t xml:space="preserve">20120627
</t>
  </si>
  <si>
    <t xml:space="preserve">FR20110002035 20110630
</t>
  </si>
  <si>
    <t xml:space="preserve">WO0230003 (A2)
EP1665477 (A1)
</t>
  </si>
  <si>
    <t xml:space="preserve">Shopping bag, has bag suspension units comprising flexible handles and horizontally spaced eyelets or slot for indifferently suspending bag to hand or shopping cart attached to supermarket, where capacity of bag is of specific value
</t>
  </si>
  <si>
    <t>FR2962012 (A3); FR2962012 (B3)</t>
  </si>
  <si>
    <t xml:space="preserve">2012-01-06
</t>
  </si>
  <si>
    <t xml:space="preserve">A45C3/04
B62B3/04
B62B3/14
</t>
  </si>
  <si>
    <t xml:space="preserve">A45C3/04
B62B3/106
B62B2202/26
</t>
  </si>
  <si>
    <t xml:space="preserve">FR20110052257
</t>
  </si>
  <si>
    <t xml:space="preserve">20110318
</t>
  </si>
  <si>
    <t xml:space="preserve">FR20100055424 20100705
FR20110050376 20110118
FR20110052257 20110318
</t>
  </si>
  <si>
    <t xml:space="preserve">Trolley and shopping bag assembly, has arm provided with supports engaged with support units provided on shopping bag so as to suspend bags in removable manner with arm, and trolley with stop against which suspended bags are carried
</t>
  </si>
  <si>
    <t>FR2962099 (A1); FR2962099 (B1)</t>
  </si>
  <si>
    <t xml:space="preserve">PICAUD PHILIPPE [FR]
REBOURS CHRISTOPHE [FR]
</t>
  </si>
  <si>
    <t xml:space="preserve">B62B3/04
A45C3/04
B62B3/10
B62B3/14
</t>
  </si>
  <si>
    <t xml:space="preserve">A45C3/04
B62B3/106
B62B3/1412
B62B2202/26
</t>
  </si>
  <si>
    <t xml:space="preserve">FR20110050376
</t>
  </si>
  <si>
    <t xml:space="preserve">20110118
</t>
  </si>
  <si>
    <t xml:space="preserve">FR20100056237 20100728
FR20110050376 20110118
</t>
  </si>
  <si>
    <t xml:space="preserve">US2006145437 (A1)
US4721317 (A)
FR2578216 (A2)
FR2815595 (A1)
NL1012259C (C2)
</t>
  </si>
  <si>
    <t xml:space="preserve">METHOD AND SYSTEM FOR PROCESSING CALLS IN AN ARCHITECTURE ALLOWING A TELEPHONY IDENTIFIER TO BE ASSOCIATED WITH A GROUP OF IDENTITIES
</t>
  </si>
  <si>
    <t>US2011038469 (A1); US8693652 (B2)</t>
  </si>
  <si>
    <t xml:space="preserve">2011-02-17
</t>
  </si>
  <si>
    <t xml:space="preserve">CLARK DAVID WILLIAM [CA]
WOLF ERIC JOHN [CA]
LESSARD YANNICK [CA]
ROGERS DANICA [CA]
ARCHER NATHAN GERALD [CA]
ARSENAULT JONATHAN ALLAN [CA]
NGUYEN LUAN CAO TUONG [CA]
</t>
  </si>
  <si>
    <t xml:space="preserve">CARREFOUR ALEXANDER GRAHAM BELL TOUR [CA]
</t>
  </si>
  <si>
    <t xml:space="preserve">H04M15/00
</t>
  </si>
  <si>
    <t xml:space="preserve">H04M3/02
H04M3/42059
H04M3/46
H04M3/541
H04M3/428
H04M3/4288
H04M3/436
H04M3/44
H04M3/54
H04M2203/2044
H04M2203/2072
</t>
  </si>
  <si>
    <t xml:space="preserve">US20100674262
</t>
  </si>
  <si>
    <t xml:space="preserve">20100219
</t>
  </si>
  <si>
    <t xml:space="preserve">WO2007CA02363 20071227
</t>
  </si>
  <si>
    <t xml:space="preserve">US5875240 (A)
US5479496 (A)
US8243895 (B2)
US5623537 (A)
US5596631 (A)
US8175904 (B2)
US2007155370 (A1)
US5220599 (A)
US5276731 (A)
US5299260 (A)
US5329578 (A)
US5392342 (A)
US5430791 (A)
US5465295 (A)
US5506890 (A)
US5533107 (A)
US5764746 (A)
US5793859 (A)
US5987100 (A)
US5999613 (A)
US6005870 (A)
US6067349 (A)
US6134310 (A)
US6295353 (B1)
US6304573 (B1)
US2002039407 (A1)
US6389117 (B1)
US6400808 (B1)
US2002086662 (A1)
US6438217 (B1)
US2003003900 (A1)
US6529592 (B1)
US2003058839 (A1)
US2003060210 (A1)
US6668055 (B2)
US2004028026 (A1)
US6721397 (B1)
US6728360 (B1)
US2004095925 (A1)
US6788778 (B2)
US6826271 (B1)
US6829332 (B2)
US2005053218 (A1)
US2005054335 (A1)
US2005064855 (A1)
US2005100155 (A1)
US6898274 (B1)
US2005207361 (A1)
US6961559 (B1)
US2005245236 (A1)
US2006029195 (A1)
US2006177033 (A1)
US2006190591 (A1)
US7162021 (B1)
US2007111743 (A1)
US2007143397 (A1)
US2007147349 (A1)
US2007153991 (A1)
US7269412 (B2)
US7280646 (B2)
US7283512 (B2)
US7295656 (B2)
US2007263781 (A1)
US2007299927 (A1)
US7388949 (B2)
US7474432 (B1)
US2009055502 (A1)
US2009086720 (A1)
US2009111474 (A1)
US2009247188 (A1)
US7609832 (B2)
US7672444 (B2)
US8023632 (B2)
US8031851 (B2)
US2012106725 (A1)
US5479496 (A)
US5596631 (A)
US5623537 (A)
US5875240 (A)
US8243895 (B2)
</t>
  </si>
  <si>
    <t xml:space="preserve">US5220599 (A)
US5276731 (A)
US5299260 (A)
US5329578 (A)
US5392342 (A)
US5430791 (A)
US5465295 (A)
US5506890 (A)
US5533107 (A)
US5764746 (A)
US5793859 (A)
US5987100 (A)
US5999613 (A)
US6005870 (A)
US6067349 (A)
US6134310 (A)
US6295353 (B1)
US6304573 (B1)
US6389117 (B1)
US6400808 (B1)
US6438217 (B1)
US6529592 (B1)
US6668055 (B2)
US6721397 (B1)
US6728360 (B1)
US6788778 (B2)
US6826271 (B1)
US6829332 (B2)
US6898274 (B1)
US6961559 (B1)
US7162021 (B1)
US7269412 (B2)
US7280646 (B2)
US7283512 (B2)
US7295656 (B2)
US7388949 (B2)
US7474432 (B1)
US7609832 (B2)
US7672444 (B2)
US8023632 (B2)
US8031851 (B2)
US8175904 (B2)
US2002039407 (A1)
US2002086662 (A1)
US2003003900 (A1)
US2003058839 (A1)
US2003060210 (A1)
US2004028026 (A1)
US2004095925 (A1)
US2005053218 (A1)
US2005054335 (A1)
US2005064855 (A1)
US2005100155 (A1)
US2005207361 (A1)
US2005245236 (A1)
US2006029195 (A1)
US2006177033 (A1)
US2006190591 (A1)
US2007111743 (A1)
US2007143397 (A1)
US2007147349 (A1)
US2007153991 (A1)
US2007155370 (A1)
US2007263781 (A1)
US2007299927 (A1)
US2009055502 (A1)
US2009086720 (A1)
US2009111474 (A1)
US2009247188 (A1)
US2012106725 (A1)
CA2533514 (A1)
EP0569164 (A2)
EP1211875 (A2)
EP1583341 (A1)
EP1684478 (A2)
GB2387737 (A)
JP2002016701 (A)
WO9107041 (A1)
WO03041362 (A2)
WO2006129296 (A1)
WO2007033457 (A1)
WO2007056824 (A1)
WO2007071007 (A1)
WO2008042990 (A1)
WO2008067631 (A1)
WO2008077226 (A1)
</t>
  </si>
  <si>
    <t xml:space="preserve">XP019218795
</t>
  </si>
  <si>
    <t xml:space="preserve">User i.e. purchase user, information managing system, has local server adapted to selectively control printing of paper coupon carrying benefits or inscription of benefits on data medium and according to instruction from rule files
</t>
  </si>
  <si>
    <t>FR2937166 (A1)</t>
  </si>
  <si>
    <t xml:space="preserve">2010-04-16
</t>
  </si>
  <si>
    <t xml:space="preserve">CASTRIE GERARD [FR]
</t>
  </si>
  <si>
    <t xml:space="preserve">G06Q30/00
</t>
  </si>
  <si>
    <t xml:space="preserve">G06Q20/387
G06Q30/02
G06Q30/06
G07F17/42
G07G5/00
</t>
  </si>
  <si>
    <t xml:space="preserve">FR20080056964
</t>
  </si>
  <si>
    <t xml:space="preserve">20081014
</t>
  </si>
  <si>
    <t xml:space="preserve">FR20080056964 20081014
</t>
  </si>
  <si>
    <t xml:space="preserve">WO2005122020 (A1)
US2007198347 (A1)
US2005015300 (A1)
WO2007041515 (A2)
</t>
  </si>
  <si>
    <t xml:space="preserve">VISUALIZATION DEVICE WITH SETS OF VARIABLE CHARACTERS
</t>
  </si>
  <si>
    <t>US3597757 (A)</t>
  </si>
  <si>
    <t xml:space="preserve">1971-08-03
</t>
  </si>
  <si>
    <t xml:space="preserve">VINCENT-CARREFOUR JACQUES J
MERLIN JEAN-CLAUDE
PITARD PHILIPPE
</t>
  </si>
  <si>
    <t xml:space="preserve">JACQUES J VINCENT CARREFOUR
MERLIN JEAN CLAUDE
PHILIPPE PITARD
</t>
  </si>
  <si>
    <t xml:space="preserve">G09G1/10
G06F3/14
</t>
  </si>
  <si>
    <t xml:space="preserve">G09G1/10
</t>
  </si>
  <si>
    <t xml:space="preserve">USD3597757
</t>
  </si>
  <si>
    <t xml:space="preserve">19700120
</t>
  </si>
  <si>
    <t xml:space="preserve">FR19690001071 19690122
</t>
  </si>
  <si>
    <t xml:space="preserve">US2766444 (A)
US3248725 (A)
US3396377 (A)
US3404394 (A)
</t>
  </si>
  <si>
    <t xml:space="preserve">FOOD PRODUCT PACKAGE, PRESERVED FOOD PRODUCT AND METHOD FOR PRODUCING STERILISABLE AND SEPARABLE CONTAINERS FOR SAID PACKAGING
</t>
  </si>
  <si>
    <t>WO2005090199 (A2); WO2005090199 (A3); WO2005090199 (B1)</t>
  </si>
  <si>
    <t xml:space="preserve">2005-09-29
</t>
  </si>
  <si>
    <t xml:space="preserve">LUXTON TERRY [GB]
FEVRIER LUC [FR]
</t>
  </si>
  <si>
    <t xml:space="preserve">CARREFOUR SA [FR]
RPC GROUP PLC [GB]
LUXTON TERRY [GB]
FEVRIER LUC [FR]
</t>
  </si>
  <si>
    <t xml:space="preserve">B65D1/30
B65D77/20
B65D79/00
B65D81/20
B65D81/20
B65D77/20
B65D79/00
B65D1/30
</t>
  </si>
  <si>
    <t xml:space="preserve">B65D1/30
B65D77/2024
B65D79/005
B65D81/2076
B65D2577/2025
</t>
  </si>
  <si>
    <t xml:space="preserve">WO2005FR00655
</t>
  </si>
  <si>
    <t xml:space="preserve">20050317
</t>
  </si>
  <si>
    <t xml:space="preserve">FR20040002752 20040317
FR20040002753 20040317
</t>
  </si>
  <si>
    <t xml:space="preserve">US3949114 (A)
US4766018 (A)
US4542029 (A)
GB2048775 (A)
US5032434 (A)
US4652325 (A)
</t>
  </si>
  <si>
    <t xml:space="preserve">Board for cutting meat products.
</t>
  </si>
  <si>
    <t>FR2710513 (A1); FR2710513 (B1)</t>
  </si>
  <si>
    <t xml:space="preserve">1995-04-07
</t>
  </si>
  <si>
    <t xml:space="preserve">HERVE BOUILLIN
</t>
  </si>
  <si>
    <t xml:space="preserve">JA [FR]
CARREFOUR FRANCE
</t>
  </si>
  <si>
    <t xml:space="preserve">A47J47/00
A22C17/12
A47J47/00
</t>
  </si>
  <si>
    <t xml:space="preserve">A47J47/005
</t>
  </si>
  <si>
    <t xml:space="preserve">FR19930011694
</t>
  </si>
  <si>
    <t xml:space="preserve">19930927
</t>
  </si>
  <si>
    <t xml:space="preserve">FR19930011694 19930927
</t>
  </si>
  <si>
    <t xml:space="preserve">US5100115 (A)
DE8714092U (U1)
US3199560 (A)
DE2738368 (A1)
US4907789 (A)
US5121909 (A)
</t>
  </si>
  <si>
    <t xml:space="preserve">Hygienic receptacle for cats
</t>
  </si>
  <si>
    <t>FR2618050 (A1); FR2618050 (B1)</t>
  </si>
  <si>
    <t xml:space="preserve">1989-01-20
</t>
  </si>
  <si>
    <t xml:space="preserve">DESBROSSE GILLES
</t>
  </si>
  <si>
    <t xml:space="preserve">CARREFOUR FRANCE SA [FR]
</t>
  </si>
  <si>
    <t xml:space="preserve">A01K1/01
A01K1/035
</t>
  </si>
  <si>
    <t xml:space="preserve">A01K1/0125
</t>
  </si>
  <si>
    <t xml:space="preserve">FR19870010019
</t>
  </si>
  <si>
    <t xml:space="preserve">19870716
</t>
  </si>
  <si>
    <t xml:space="preserve">FR19870010019 19870716
</t>
  </si>
  <si>
    <t xml:space="preserve">US4348982 (A)
US4164314 (A)
DE2638435 (A1)
FR2454263 (A1)
</t>
  </si>
  <si>
    <t xml:space="preserve">Anti-theft wrapping for a magnetic or other record carrier having a traversing hole, such as a compact disc, cassette or the like.
</t>
  </si>
  <si>
    <t>FR2609972 (A1)</t>
  </si>
  <si>
    <t xml:space="preserve">1988-07-29
</t>
  </si>
  <si>
    <t xml:space="preserve">JOURNET MICHEL
</t>
  </si>
  <si>
    <t xml:space="preserve">CARREFOUR SUPER MARCHE [FR]
</t>
  </si>
  <si>
    <t xml:space="preserve">E05B73/00
B65D85/57
B65D55/02
</t>
  </si>
  <si>
    <t xml:space="preserve">E05B73/0023
</t>
  </si>
  <si>
    <t xml:space="preserve">FR19870000795
</t>
  </si>
  <si>
    <t xml:space="preserve">19870123
</t>
  </si>
  <si>
    <t xml:space="preserve">FR19870000795 19870123
</t>
  </si>
  <si>
    <t xml:space="preserve">US4623062 (A)
US4187509 (A)
US3994394 (A)
EP0132531 (A2)
US4261462 (A)
US3211503 (A)
EP0048509 (A1)
</t>
  </si>
  <si>
    <t>FR2053983 (A5)</t>
  </si>
  <si>
    <t xml:space="preserve">1971-04-16
</t>
  </si>
  <si>
    <t xml:space="preserve">CARREFOUR DU MEUBLE
</t>
  </si>
  <si>
    <t xml:space="preserve">A47B43/00
A47B43/00
A47B61/00
A47B96/00
</t>
  </si>
  <si>
    <t xml:space="preserve">A47B43/00
</t>
  </si>
  <si>
    <t xml:space="preserve">FR19700024399
</t>
  </si>
  <si>
    <t xml:space="preserve">19700701
</t>
  </si>
  <si>
    <t xml:space="preserve">FR19700024399 19700701
</t>
  </si>
  <si>
    <t xml:space="preserve">Articles separating device for use in supermarket, has hollow base above which message or advertising panel is installed, where base and advertising panel present recess for receiving card with dimension of credit card
</t>
  </si>
  <si>
    <t>FR2919103 (A1); FR2919103 (B1)</t>
  </si>
  <si>
    <t xml:space="preserve">2009-01-23
</t>
  </si>
  <si>
    <t xml:space="preserve">CASTRIE GERARD
</t>
  </si>
  <si>
    <t xml:space="preserve">G09F23/00
</t>
  </si>
  <si>
    <t xml:space="preserve">A47F9/04
G09F1/12
G09F23/06
A47F2009/041
</t>
  </si>
  <si>
    <t xml:space="preserve">FR20070005308
</t>
  </si>
  <si>
    <t xml:space="preserve">20070720
</t>
  </si>
  <si>
    <t xml:space="preserve">FR20070005308 20070720
</t>
  </si>
  <si>
    <t xml:space="preserve">WO2004037052 (A2)
FR2846211 (A1)
US5608977 (A)
</t>
  </si>
  <si>
    <t xml:space="preserve">Sterilizable packing, useful for food products to be preserved for a longer time, comprises a sterilizable container and a sterilizable protective cover containing a plastic material sealed on the container to close the container
</t>
  </si>
  <si>
    <t>FR2867758 (A1); FR2867758 (B1)</t>
  </si>
  <si>
    <t xml:space="preserve">2005-09-23
</t>
  </si>
  <si>
    <t xml:space="preserve">LUXTON TERRY
FEVRIER LUC
</t>
  </si>
  <si>
    <t xml:space="preserve">CARREFOUR SA [FR]
RPC GROUP PLC [GB]
</t>
  </si>
  <si>
    <t xml:space="preserve">B23K26/36
B32B27/08
B65B25/04
B65B31/04
B65B55/12
B65D77/20
B65D81/24
B65D85/72
B65D81/20
B65D81/20
B65B25/04
B65B31/04
B65B55/12
B65D81/24
B65D85/72
</t>
  </si>
  <si>
    <t xml:space="preserve">B32B27/08
B32B27/306
B32B27/32
B32B27/34
B32B27/36
B65D77/2024
B32B2307/7244
B32B2439/70
B65D81/2015
B65D81/2076
</t>
  </si>
  <si>
    <t xml:space="preserve">FR20040002753
</t>
  </si>
  <si>
    <t xml:space="preserve">20040317
</t>
  </si>
  <si>
    <t xml:space="preserve">FR20040002753 20040317
</t>
  </si>
  <si>
    <t xml:space="preserve">US3949114 (A)
US5353985 (A)
US4542029 (A)
GB2048775 (A)
US4896772 (A)
JP2000203553 (A)
US4766018 (A)
JP2002114265 (A)
</t>
  </si>
  <si>
    <t>Approximately 1,434 results found in the Worldwide database for:</t>
  </si>
  <si>
    <t>IKEA as the applicant</t>
  </si>
  <si>
    <t xml:space="preserve">METHOD AND DEVICE FOR COMMUNICATING A SOUNDSCAPE IN AN ENVIRONMENT
</t>
  </si>
  <si>
    <t>US2022139048 (A1)</t>
  </si>
  <si>
    <t xml:space="preserve">MACDERMOT SAMUEL [SE]
</t>
  </si>
  <si>
    <t xml:space="preserve">INTER IKEA SYS BV [NL]
</t>
  </si>
  <si>
    <t xml:space="preserve">G06K9/00
G06K9/62
G06T19/00
H04R3/00
H04R5/027
H04S7/00
</t>
  </si>
  <si>
    <t xml:space="preserve">G06K9/628
G06T19/006
G06V10/255
G06V20/52
H04R3/005
H04R5/027
H04S7/30
H04S7/305
G06T2210/04
H04R2201/401
H04S7/304
H04S2400/11
H04S2400/15
H04S2420/01
</t>
  </si>
  <si>
    <t xml:space="preserve">US202117516059
</t>
  </si>
  <si>
    <t xml:space="preserve">EP20200205126 20201102
</t>
  </si>
  <si>
    <t xml:space="preserve">Concrete base mould
</t>
  </si>
  <si>
    <t>SE2051137 (A1)</t>
  </si>
  <si>
    <t xml:space="preserve">THIEU-LIEM LUU PHILIPPE [SE]
ENGSTRÖM ULF [SE]
</t>
  </si>
  <si>
    <t xml:space="preserve">IKEA SUPPLY AG [CH]
</t>
  </si>
  <si>
    <t xml:space="preserve">B28B7/16
E04H12/22
</t>
  </si>
  <si>
    <t xml:space="preserve">SE20200051137
</t>
  </si>
  <si>
    <t xml:space="preserve">SE20200051137 20200930
</t>
  </si>
  <si>
    <t xml:space="preserve">AN ARTIFICIAL DOWN FILLING MATERIAL
</t>
  </si>
  <si>
    <t>WO2022081077 (A1)</t>
  </si>
  <si>
    <t xml:space="preserve">BERGNER ANDERS [SE]
SHARMA MUKESH [SE]
HAGGARD JEFFREY SCOTT [US]
DE LA HOZ ANGEL ANTONIO [US]
</t>
  </si>
  <si>
    <t xml:space="preserve">BERGNER ANDERS [SE]
IKEA SUPPLY AG [CH]
</t>
  </si>
  <si>
    <t xml:space="preserve">A41G11/00
B68G1/00
A47G9/10
D01F8/04
D01F8/06
D02G1/00
D04H1/541
D04H5/03
</t>
  </si>
  <si>
    <t xml:space="preserve">WO2021SE51014
</t>
  </si>
  <si>
    <t xml:space="preserve">US202063092556P 20201016
SE20200051295 20201106
</t>
  </si>
  <si>
    <t xml:space="preserve">A DRAWER SLIDING SYSTEM
</t>
  </si>
  <si>
    <t>US2022117391 (A1)</t>
  </si>
  <si>
    <t xml:space="preserve">NORTHFELL JOHAN [SE]
BRENDEL STEFAN [SE]
</t>
  </si>
  <si>
    <t xml:space="preserve">A47B88/40
A47B88/423
A47B88/477
</t>
  </si>
  <si>
    <t xml:space="preserve">A47B88/40
A47B88/402
A47B88/423
A47B88/477
A47B88/402
A47B2210/0016
A47B2210/0029
A47B2210/0062
</t>
  </si>
  <si>
    <t xml:space="preserve">US202017428386
</t>
  </si>
  <si>
    <t xml:space="preserve">SE20190050140 20190206
WO2020SE50113 20200206
</t>
  </si>
  <si>
    <t xml:space="preserve">Guided sliding door assembly and method of connecting a door leaf of a sliding door to a door guide assembly
</t>
  </si>
  <si>
    <t>SE2051098 (A1)</t>
  </si>
  <si>
    <t xml:space="preserve">ESKILSSON TOMAS [SE]
</t>
  </si>
  <si>
    <t xml:space="preserve">E05F5/00
</t>
  </si>
  <si>
    <t xml:space="preserve">SE20200051098
</t>
  </si>
  <si>
    <t xml:space="preserve">SE20200051098 20200921
</t>
  </si>
  <si>
    <t xml:space="preserve">Loudspeaker lamp unit with sound reflecting plate
</t>
  </si>
  <si>
    <t>SE2051154 (A1); SE544333 (C2)</t>
  </si>
  <si>
    <t xml:space="preserve">2022-04-03
</t>
  </si>
  <si>
    <t xml:space="preserve">VUORIVIRTA IINA PAULIINA [CN]
BEGIC STJEPAN [SE]
</t>
  </si>
  <si>
    <t xml:space="preserve">F21V33/00
H04R1/02
H04R1/34
</t>
  </si>
  <si>
    <t xml:space="preserve">SE20200051154
</t>
  </si>
  <si>
    <t xml:space="preserve">SE20200051154 20201002
</t>
  </si>
  <si>
    <t xml:space="preserve">A DOWEL, AN ASSEMBLED PRODUCT AND A METHOD OF INTERCONNECTING A FIRST PART AND A SECOND PART FOR FORMING SAID PRODUCT COMPRISING SAID DOWEL.
</t>
  </si>
  <si>
    <t>WO2022075914 (A1)</t>
  </si>
  <si>
    <t xml:space="preserve">CARLSSON MIKAEL [SE]
</t>
  </si>
  <si>
    <t xml:space="preserve">IKEA SUPPLY AG [CH]
CARLSSON MIKAEL [SE]
</t>
  </si>
  <si>
    <t xml:space="preserve">F16B12/24
F16B13/02
</t>
  </si>
  <si>
    <t xml:space="preserve">WO2021SE50990
</t>
  </si>
  <si>
    <t xml:space="preserve">SE20200051182 20201009
</t>
  </si>
  <si>
    <t xml:space="preserve">US3894377 (A)
GB2496613 (A)
US2020063776 (A1)
</t>
  </si>
  <si>
    <t xml:space="preserve">A PANEL-SHAPED ELECTRONIC DEVICE WITH INTERSECTING CABLE CHANNELS ON THE BACK SIDE
</t>
  </si>
  <si>
    <t>WO2022071867 (A1)</t>
  </si>
  <si>
    <t xml:space="preserve">FREDRIKSSON ANDREAS [SE]
BEGIC STJEPAN [SE]
</t>
  </si>
  <si>
    <t xml:space="preserve">IKEA SUPPLY AG [CH]
FREDRIKSSON ANDREAS [SE]
</t>
  </si>
  <si>
    <t xml:space="preserve">A47B81/06
A47B96/20
A47B97/00
H02G3/04
H04R1/02
H05K5/02
</t>
  </si>
  <si>
    <t xml:space="preserve">A47B81/06
A47B96/20
H02G3/0437
H05K5/0247
A47B97/00
H04R1/02
</t>
  </si>
  <si>
    <t xml:space="preserve">WO2021SE50966
</t>
  </si>
  <si>
    <t xml:space="preserve">SE20200051155 20201002
</t>
  </si>
  <si>
    <t xml:space="preserve">METHOD OF ANCHORING A FIRST OBJECT IN A SECOND OBJECT
</t>
  </si>
  <si>
    <t>MY178658 (A)</t>
  </si>
  <si>
    <t xml:space="preserve">2020-10-20
</t>
  </si>
  <si>
    <t xml:space="preserve">MAYER JORG [CH]
LEHMANN MARIO [CH]
KALL H?KAN [SE]
SANKARAN MUTHUMARIAPPAN [SE]
</t>
  </si>
  <si>
    <t xml:space="preserve">WOODWELDING AG [CH]
IKEA SUPPLY AG [CH]
</t>
  </si>
  <si>
    <t xml:space="preserve">B29C65/08
B29C65/48
B29C65/4815
B29C65/5057
B29C65/564
B29C65/565
B29C65/604
B29C65/608
B29C65/645
B29C65/72
B29C65/7841
B29C66/006
B29C66/02242
B29C66/1122
B29C66/1142
B29C66/126
B29C66/30221
B29C66/30223
B29C66/30321
B29C66/30326
B29C66/41
B29C66/43
B29C66/474
B29C66/7212
B29C66/727
B29C66/729
B29C66/7392
B29C66/7486
B29C66/7487
B29C66/81417
B29C66/81429
B29C66/8322
B29C66/9592
F16B3/005
F16B5/00
B29C65/0618
B29C66/71
B29C66/729
B29C66/7486
B29K2309/08
B29K2677/00
B29K2995/0046
F16B3/005
B29C66/71
B29K2023/06
B29C66/71
B29K2023/12
B29C66/71
B29K2025/06
B29C66/71
B29K2025/08
B29C66/71
B29K2027/06
B29C66/71
B29K2055/02
B29C66/71
B29K2059/00
B29C66/71
B29K2067/00
B29C66/71
B29K2069/00
B29C66/71
B29K2071/00
B29C66/71
B29K2077/00
B29C66/71
B29K2079/085
B29C66/71
B29K2081/04
B29C66/71
B29K2081/06
</t>
  </si>
  <si>
    <t xml:space="preserve">MY2016PI704318
</t>
  </si>
  <si>
    <t xml:space="preserve">20150528
</t>
  </si>
  <si>
    <t xml:space="preserve">CH20140000824 20140528
WO2015EP61855 20150528
</t>
  </si>
  <si>
    <t xml:space="preserve">DRAWER, AND A DRAWER SLIDING SYSTEM FOR SUCH DRAWER
</t>
  </si>
  <si>
    <t>US2022104618 (A1)</t>
  </si>
  <si>
    <t xml:space="preserve">ANDERSSON BENNY [SE]
</t>
  </si>
  <si>
    <t xml:space="preserve">A47B88/40
A47B88/467
A47B88/483
A47B88/49
C10M107/32
</t>
  </si>
  <si>
    <t xml:space="preserve">A47B88/402
A47B88/427
A47B88/467
A47B88/483
A47B88/49
C08L59/02
C08L67/00
C09D5/4411
C09D5/4484
C10M107/32
A47B2210/0029
A47B2210/0056
A47B2210/0059
A47B2220/008
</t>
  </si>
  <si>
    <t xml:space="preserve">US202117551568
</t>
  </si>
  <si>
    <t xml:space="preserve">SE20150051138 20150907
SE20160051049 20160713
SE20160051084 20160725
WO2016EP71104 20160907
US201815757535 20180305
US202117551568 20211215
</t>
  </si>
  <si>
    <t xml:space="preserve">FURNITURE, CONNECTORS AND JOINTS THEREOF, AND A METHOD FOR ASSEMBLING SUCH FURNITURE
</t>
  </si>
  <si>
    <t>WO2022056904 (A1)</t>
  </si>
  <si>
    <t xml:space="preserve">ROBERT OLA [CN]
</t>
  </si>
  <si>
    <t xml:space="preserve">IKEA SUPPLY AG [CH]
ROBERT OLA [CN]
</t>
  </si>
  <si>
    <t xml:space="preserve">F16B12/14
F16B39/26
</t>
  </si>
  <si>
    <t xml:space="preserve">WO2020CN116448
</t>
  </si>
  <si>
    <t xml:space="preserve">WO2020CN116448 20200921
</t>
  </si>
  <si>
    <t xml:space="preserve">US4102239 (A)
GB2051996 (A)
US5642960 (A)
CN205423439U (U)
CN205858929U (U)
CN206072087U (U)
CN206943192U (U)
</t>
  </si>
  <si>
    <t>WO2022060287 (A1)</t>
  </si>
  <si>
    <t xml:space="preserve">ROBÉRT OLA [CN]
SPIREA VICTOR [PL]
</t>
  </si>
  <si>
    <t xml:space="preserve">F16B43/02
A47C4/02
F16B12/14
F16B12/40
</t>
  </si>
  <si>
    <t xml:space="preserve">A47C4/02
B23B39/02
B23B39/16
B23B41/00
B23Q15/22
B27C9/04
B27M3/18
F16B43/02
F16B12/14
F16B12/40
</t>
  </si>
  <si>
    <t xml:space="preserve">WO2021SE50911
</t>
  </si>
  <si>
    <t xml:space="preserve">WO2020CN116448 20200921
SE20210050711 20210603
</t>
  </si>
  <si>
    <t xml:space="preserve">FR917003 (A)
US2936009 (A)
US3297063 (A)
US4701065 (A)
US2008058817 (A1)
US2011123762 (A1)
US10711825 (B1)
</t>
  </si>
  <si>
    <t xml:space="preserve">Cabinet door
</t>
  </si>
  <si>
    <t>USD946331 (S)</t>
  </si>
  <si>
    <t xml:space="preserve">CAYOUETTE FRANCIS [DK]
</t>
  </si>
  <si>
    <t xml:space="preserve">US201929707515F
</t>
  </si>
  <si>
    <t xml:space="preserve">20190928
</t>
  </si>
  <si>
    <t xml:space="preserve">EM201963691610001F 20190404
</t>
  </si>
  <si>
    <t xml:space="preserve">USD232611S (S)
USD232894S (S)
USD488015S (S)
USD576740S (S)
USD662732S (S)
USD663554S (S)
USD690956S (S)
USD735888S (S)
USD764846S (S)
USD844846S (S)
USD856053S (S)
USD908403S (S)
US2013257243 (A1)
</t>
  </si>
  <si>
    <t xml:space="preserve">USD90851S (S)
USD471378S (S)
USD502615S (S)
USD587931S (S)
USD630453S (S)
USD653051S (S)
USD869202S (S)
</t>
  </si>
  <si>
    <t xml:space="preserve">Bookcase
</t>
  </si>
  <si>
    <t>USD946320 (S)</t>
  </si>
  <si>
    <t xml:space="preserve">WIHLBORG OLA [SE]
</t>
  </si>
  <si>
    <t xml:space="preserve">US202029733787F
</t>
  </si>
  <si>
    <t xml:space="preserve">EM201972031610001F 20191108
</t>
  </si>
  <si>
    <t xml:space="preserve">USD77684S (S)
USD176466S (S)
USD258185S (S)
USD272498S (S)
USD364758S (S)
USD447364S (S)
USD459910S (S)
USD485454S (S)
USD525455S (S)
USD554889S (S)
USD595974S (S)
USD648151S (S)
USD658406S (S)
USD712692S (S)
USD744770S (S)
USD836956S (S)
USD885807S (S)
</t>
  </si>
  <si>
    <t xml:space="preserve">UPHOLSTERED COMFORT MEMBER COMPRISING LIGNOCELLULOSIC FIBRES
</t>
  </si>
  <si>
    <t>CA3148415 (A1)</t>
  </si>
  <si>
    <t xml:space="preserve">ANDERSSON FREDRIK [SE]
</t>
  </si>
  <si>
    <t xml:space="preserve">A47C7/24
A47C27/12
B32B5/26
B68G5/00
B68G11/02
B68G11/04
D01F8/00
</t>
  </si>
  <si>
    <t xml:space="preserve">A47C7/24
A47C27/12
B32B5/022
B32B5/024
B32B5/08
B32B5/26
B32B21/02
B32B21/08
B32B21/10
B32B21/14
B32B27/12
B32B27/32
B68G5/00
B68G11/02
B68G11/04
B32B2250/03
B32B2250/05
B32B2260/021
B32B2260/046
B32B2262/0253
B32B2262/0276
B32B2262/062
B32B2262/065
B32B2262/067
B32B2262/12
B32B2307/3065
B32B2307/50
B32B2307/72
B32B2307/732
B32B2479/00
B32B2601/00
D01F8/06
</t>
  </si>
  <si>
    <t xml:space="preserve">CA20203148415
</t>
  </si>
  <si>
    <t xml:space="preserve">SE20190051072 20190924
WO2020SE50897 20200924
</t>
  </si>
  <si>
    <t xml:space="preserve">Multi-piece storage system for drawers
</t>
  </si>
  <si>
    <t>SE2051454 (A1); SE544246 (C2)</t>
  </si>
  <si>
    <t xml:space="preserve">HWU HAN [SE]
</t>
  </si>
  <si>
    <t xml:space="preserve">A47B88/981
</t>
  </si>
  <si>
    <t xml:space="preserve">SE20200051454
</t>
  </si>
  <si>
    <t xml:space="preserve">SE20200051454 20201214
</t>
  </si>
  <si>
    <t xml:space="preserve">SLIDING SCREEN SLIDING SYSTEM
</t>
  </si>
  <si>
    <t>US2022081947 (A1)</t>
  </si>
  <si>
    <t xml:space="preserve">A47H1/04
A47H15/04
E05D15/06
</t>
  </si>
  <si>
    <t xml:space="preserve">A47H1/04
A47H15/04
C09D5/00
C09D133/10
C09D191/06
C10M145/18
E05D15/0647
E05D15/0652
E05D15/0682
E05Y2900/132
</t>
  </si>
  <si>
    <t xml:space="preserve">US202117535999
</t>
  </si>
  <si>
    <t xml:space="preserve">20211127
</t>
  </si>
  <si>
    <t xml:space="preserve">SE20150051138 20150907
SE20160051048 20160713
SE20160051049 20160713
WO2016EP71059 20160907
US201815757543 20180305
US202117535999 20211127
</t>
  </si>
  <si>
    <t xml:space="preserve">HOLLOW BOARD
</t>
  </si>
  <si>
    <t>US2022080708 (A1)</t>
  </si>
  <si>
    <t xml:space="preserve">PETTERSSON DAN [SE]
</t>
  </si>
  <si>
    <t xml:space="preserve">A47B96/20
B27N3/00
B27N5/02
B32B3/18
B32B7/12
B32B7/14
B32B15/10
B32B21/02
B32B21/08
B32B21/13
B32B21/14
B32B27/32
B32B37/12
E04C2/36
E06B3/70
</t>
  </si>
  <si>
    <t xml:space="preserve">A47B96/205
B27N3/00
B27N3/002
B27N3/04
B27N5/02
B32B3/18
B32B7/12
B32B7/14
B32B15/10
B32B21/02
B32B21/08
B32B21/13
B32B21/14
B32B27/04
B32B27/32
B32B37/1207
E04C2/36
E06B3/7015
B32B2037/1215
B32B2260/026
B32B2260/046
B32B2262/06
B32B2262/067
B32B2307/558
B32B2307/72
B32B2307/7265
B32B2307/732
B32B2479/00
B32B2607/00
E06B2003/7021
</t>
  </si>
  <si>
    <t xml:space="preserve">US202117537079
</t>
  </si>
  <si>
    <t xml:space="preserve">SE20160050917 20160627
WO2017SE50700 20170626
US201816313453 20181226
US202117537079 20211129
</t>
  </si>
  <si>
    <t xml:space="preserve">A FILTER UNIT FOR AN AIR PURIFIER, AN AIR PURIFIER AND A METHOD FOR PROVIDING AN AIR PURIFIER
</t>
  </si>
  <si>
    <t>SE2150244 (A1)</t>
  </si>
  <si>
    <t xml:space="preserve">WAHL DAVID [SE]
TELANDER HENRIK [SE]
LARSSON PAUL [SE]
</t>
  </si>
  <si>
    <t xml:space="preserve">B01D46/10
F24F8/10
F24F13/28
</t>
  </si>
  <si>
    <t xml:space="preserve">SE20210050244
</t>
  </si>
  <si>
    <t xml:space="preserve">SE20210050244 20210303
</t>
  </si>
  <si>
    <t xml:space="preserve">PRE-MOUNTED FURNITURE MODULE
</t>
  </si>
  <si>
    <t>US2022053934 (A1)</t>
  </si>
  <si>
    <t xml:space="preserve">ARVIDSSON TOBIAS [SE]
</t>
  </si>
  <si>
    <t xml:space="preserve">A47B88/90
A47B96/20
F16B12/20
</t>
  </si>
  <si>
    <t xml:space="preserve">A47B88/90
A47B88/9412
A47B88/9416
A47B96/20
F16B12/12
F16B12/20
F16B12/44
F16B12/46
A47B2088/902
</t>
  </si>
  <si>
    <t xml:space="preserve">US201917415111
</t>
  </si>
  <si>
    <t xml:space="preserve">SE20180051624 20181220
WO2019SE51334 20191220
</t>
  </si>
  <si>
    <t xml:space="preserve">CHAIR AND A KIT OF PARTS CONFIGURED TO BE ASSEMBLED INTO A CHAIR
</t>
  </si>
  <si>
    <t>US2022047082 (A1)</t>
  </si>
  <si>
    <t xml:space="preserve">ANDERSSON BENNY [SE]
MANSSON PETER [SE]
</t>
  </si>
  <si>
    <t xml:space="preserve">A47C4/02
F16B12/30
F16B12/52
</t>
  </si>
  <si>
    <t xml:space="preserve">A47C4/02
A47C7/42
F16B12/14
F16B12/30
F16B12/44
F16B12/52
A47C4/02
F16B2012/106
F16B2012/145
</t>
  </si>
  <si>
    <t xml:space="preserve">US201917274476
</t>
  </si>
  <si>
    <t xml:space="preserve">20190910
</t>
  </si>
  <si>
    <t xml:space="preserve">SE20180051071 20180911
WO2019SE50847 20190910
</t>
  </si>
  <si>
    <t xml:space="preserve">CONNECTION ARRANGEMENTS, DOWEL AND FURNITURE
</t>
  </si>
  <si>
    <t>US2022049734 (A1)</t>
  </si>
  <si>
    <t xml:space="preserve">BRENDEL STEFAN [SE]
</t>
  </si>
  <si>
    <t xml:space="preserve">F16B12/10
</t>
  </si>
  <si>
    <t xml:space="preserve">F16B12/10
F16B12/34
F16B12/36
F16B12/40
F16B12/50
A47B2230/0037
F16B2012/103
F16B12/40
</t>
  </si>
  <si>
    <t xml:space="preserve">US201917274472
</t>
  </si>
  <si>
    <t xml:space="preserve">20190905
</t>
  </si>
  <si>
    <t xml:space="preserve">SE20180051077 20180912
WO2019SE50835 20190905
</t>
  </si>
  <si>
    <t xml:space="preserve">A carpet, a carpet pile yarn, and a method for producing the same
</t>
  </si>
  <si>
    <t>SE2050822 (A1)</t>
  </si>
  <si>
    <t xml:space="preserve">2022-01-03
</t>
  </si>
  <si>
    <t xml:space="preserve">BERGNER ANDERS [SE]
E WILKIE ARNOLD [US]
HAGGARD JEFFREY SCOTT [US]
SHARMA MUKESH [SE]
</t>
  </si>
  <si>
    <t xml:space="preserve">A47G27/02
D01F8/14
D02G1/00
D02G3/04
D02G3/22
D05C17/02
</t>
  </si>
  <si>
    <t xml:space="preserve">A47G27/02
D01D5/253
D01F8/04
D01F8/14
D02G1/00
D02G1/12
D02G1/18
D02G3/045
D02G3/22
D02G3/445
D02J1/08
D05C17/02
D05C17/026
D01F8/06
D01F8/12
D01F8/14
D10B2401/041
</t>
  </si>
  <si>
    <t xml:space="preserve">SE20200050822
</t>
  </si>
  <si>
    <t xml:space="preserve">20200702
</t>
  </si>
  <si>
    <t xml:space="preserve">SE20200050822 20200702
</t>
  </si>
  <si>
    <t xml:space="preserve">A FURNITURE FRAME STRUCTURE
</t>
  </si>
  <si>
    <t>DE212020000640 (U1)</t>
  </si>
  <si>
    <t xml:space="preserve">2022-01-12
</t>
  </si>
  <si>
    <t xml:space="preserve">A47C19/22
</t>
  </si>
  <si>
    <t xml:space="preserve">A47C17/86
A47C19/22
</t>
  </si>
  <si>
    <t xml:space="preserve">DE20202100640U
</t>
  </si>
  <si>
    <t xml:space="preserve">SE20190050656 20190604
WO2020SE50338 20200401
</t>
  </si>
  <si>
    <t xml:space="preserve">Ceiling support and ceiling lamp
</t>
  </si>
  <si>
    <t>CN215636809 (U)</t>
  </si>
  <si>
    <t xml:space="preserve">SVENSSON THEA
</t>
  </si>
  <si>
    <t xml:space="preserve">IKEA SUPPLY AG
</t>
  </si>
  <si>
    <t xml:space="preserve">F21S8/04
F21V17/00
F21V21/03
</t>
  </si>
  <si>
    <t xml:space="preserve">F21S8/04
F21S8/043
F21V3/00
F21V17/007
F21V17/164
F21V21/03
</t>
  </si>
  <si>
    <t xml:space="preserve">CN20199000756U
</t>
  </si>
  <si>
    <t xml:space="preserve">SE20180050667 20180601
WO2019SE50503 20190529
</t>
  </si>
  <si>
    <t>samsung as the applicant</t>
  </si>
  <si>
    <t>Displaying publications 1 - 250 as of 2022-04-20</t>
  </si>
  <si>
    <t xml:space="preserve">Organic light-emitting diode display
</t>
  </si>
  <si>
    <t>USRE49048 (E)</t>
  </si>
  <si>
    <t xml:space="preserve">LEE SEUNG-KYU [KR]
HYUN CHAE HAN [KR]
KIM MI HAE [KR]
SEO MYEONG HEE [KR]
EOM KI MYEONG [KR]
LEE JI-EUN [KR]
</t>
  </si>
  <si>
    <t xml:space="preserve">SAMSUNG DISPLAY CO LTD [KR]
</t>
  </si>
  <si>
    <t xml:space="preserve">G09G3/3233
H01L27/32
H01L51/52
</t>
  </si>
  <si>
    <t xml:space="preserve">G09G3/3233
H01L27/3262
H01L27/3265
H01L27/3276
H01L51/5253
G09G2300/0819
G09G2300/0842
G09G2300/0861
G09G2320/0209
G09G2320/0247
G09G2320/045
</t>
  </si>
  <si>
    <t xml:space="preserve">US201916589776
</t>
  </si>
  <si>
    <t xml:space="preserve">KR20150060541 20150429
US201514939837 20151112
US201916589776 20191001
</t>
  </si>
  <si>
    <t xml:space="preserve">METHODS AND SYSTEMS FOR DETECTING FAULTY BEHAVIOR IN A BATTERY
</t>
  </si>
  <si>
    <t>WO2022075655 (A1)</t>
  </si>
  <si>
    <t xml:space="preserve">AGARWAL SAMARTH [IN]
HAN SEONGHO [KR]
HARIHARAN KRISHNAN S [IN]
KONETI ACHYUTHA KRISHNA [IN]
</t>
  </si>
  <si>
    <t xml:space="preserve">SAMSUNG ELECTRONICS CO LTD [KR]
</t>
  </si>
  <si>
    <t xml:space="preserve">G01R31/36
G01R31/392
G01R31/396
G06N3/08
H01M10/42
H01M10/44
H01M10/48
</t>
  </si>
  <si>
    <t xml:space="preserve">WO2021KR13312
</t>
  </si>
  <si>
    <t xml:space="preserve">IN202041043385 20201006
</t>
  </si>
  <si>
    <t xml:space="preserve">METHODS AND SYSTEMS FOR DENOISING MEDIA FRAMES CAPTURED IN LOW-LIGHT ENVIRONMENT
</t>
  </si>
  <si>
    <t>WO2022075825 (A1)</t>
  </si>
  <si>
    <t xml:space="preserve">KHANDELWAL GAURAV [IN]
SNEHITH GARLAPATI SAI [IN]
D VIVEK MAIK [IN]
RACHERLA BALAJI SHASHIPREETH [IN]
SINGH SWETHA [IN]
</t>
  </si>
  <si>
    <t xml:space="preserve">G06T5/00
G06T5/20
</t>
  </si>
  <si>
    <t xml:space="preserve">WO2021KR13964
</t>
  </si>
  <si>
    <t xml:space="preserve">IN202041043698 20201007
</t>
  </si>
  <si>
    <t xml:space="preserve">METHODS AND SYSTEMS FOR AUTHENTICATION AND ESTABLISHMENT OF SECURE CONNECTION FOR EDGE COMPUTING SERVICES
</t>
  </si>
  <si>
    <t>WO2022075815 (A1)</t>
  </si>
  <si>
    <t xml:space="preserve">RAJADURAI RAJAVELSAMY [IN]
GUPTA NISHANT [IN]
RAJENDRAN ROHINI [IN]
SASI NIVEDYA PARAMBATH [IN]
</t>
  </si>
  <si>
    <t xml:space="preserve">H04W12/041
H04W12/069
H04W12/30
H04W12/50
H04W12/69
</t>
  </si>
  <si>
    <t xml:space="preserve">H04W12/041
H04W12/0431
H04W12/0433
H04W12/068
H04W12/069
</t>
  </si>
  <si>
    <t xml:space="preserve">WO2021KR13932
</t>
  </si>
  <si>
    <t xml:space="preserve">IN202041043965 20201008
</t>
  </si>
  <si>
    <t xml:space="preserve">SYSTEM AND METHOD FOR SYNCHRONIZING A GROUP INFORMATION BETWEEN A UE AND A SEAL SERVER
</t>
  </si>
  <si>
    <t>WO2022075705 (A1)</t>
  </si>
  <si>
    <t xml:space="preserve">PATTAN BASAVARAJ JAYAWANT [IN]
SHAH SAPAN PRAMODKUMAR [IN]
TANGUDU NARENDRANATH DURGA [IN]
</t>
  </si>
  <si>
    <t xml:space="preserve">H04W4/08
H04W4/70
H04W12/76
H04W88/18
</t>
  </si>
  <si>
    <t xml:space="preserve">H04W4/08
</t>
  </si>
  <si>
    <t xml:space="preserve">WO2021KR13629
</t>
  </si>
  <si>
    <t xml:space="preserve">IN202041043273 20201005
</t>
  </si>
  <si>
    <t xml:space="preserve">METHODS AND SYSTEMS FOR MANAGING SERVICE ENABLER ARCHITECTURE LAYER (SEAL) SERVICES
</t>
  </si>
  <si>
    <t>WO2022075701 (A1)</t>
  </si>
  <si>
    <t xml:space="preserve">TANGUDU NARENDRANATH DURGA [IN]
GUPTA NISHANT [IN]
PATTAN BASAVARAJ JAYAWANT [IN]
SHAH SAPAN PRAMODKUMAR [IN]
GAJULA KIRAN [IN]
CHANDRAN SREEKANTH VADAKKEPURAKKAL [IN]
</t>
  </si>
  <si>
    <t xml:space="preserve">WO2021KR13621
</t>
  </si>
  <si>
    <t xml:space="preserve">IN202041043384 20201006
</t>
  </si>
  <si>
    <t xml:space="preserve">METHOD AND APPARATUS FOR PROVIDING SERVICE TO EDGE APPLICATION SERVER (EAS) IN EDGE DATA NETWORK (EDN)
</t>
  </si>
  <si>
    <t>WO2022075692 (A1)</t>
  </si>
  <si>
    <t xml:space="preserve">GUPTA NISHANT [IN]
PATTAN BASAVARAJ JAYAWANT [IN]
</t>
  </si>
  <si>
    <t xml:space="preserve">H04W12/068
H04W12/48
H04W12/71
H04W60/04
</t>
  </si>
  <si>
    <t xml:space="preserve">WO2021KR13603
</t>
  </si>
  <si>
    <t xml:space="preserve">IN202041043261 20201005
</t>
  </si>
  <si>
    <t xml:space="preserve">SYSTEMS AND METHODS FOR HANDLING MISSION CRITICAL SERVICE IN WIRELESS COMMUNICATION SYSTEM
</t>
  </si>
  <si>
    <t>WO2022075690 (A1)</t>
  </si>
  <si>
    <t xml:space="preserve">KAPALE KIRAN GURUDEV [IN]
RAMAMOORTHY ARUNPRASATH [IN]
PATTAN BASAVARAJ JAYAWANT [IN]
</t>
  </si>
  <si>
    <t xml:space="preserve">H04W4/12
H04W4/20
H04W88/18
</t>
  </si>
  <si>
    <t xml:space="preserve">WO2021KR13600
</t>
  </si>
  <si>
    <t xml:space="preserve">IN202041043258 20201005
</t>
  </si>
  <si>
    <t xml:space="preserve">METHOD AND ELECTRONIC DEVICE FOR GENERATING AR CONTENT BASED ON INTENT AND INTERACTION OF MULTIPLE-OBJECTS
</t>
  </si>
  <si>
    <t>WO2022075800 (A1)</t>
  </si>
  <si>
    <t xml:space="preserve">KANNAN RAMASAMY [IN]
BOREGOWDA LOKESH RAYASANDRA [IN]
</t>
  </si>
  <si>
    <t xml:space="preserve">G06K9/00
G06K9/62
G06N20/00
G06Q50/10
G06T7/55
G06T7/70
G06T19/00
</t>
  </si>
  <si>
    <t xml:space="preserve">WO2021KR13871
</t>
  </si>
  <si>
    <t xml:space="preserve">IN202041043804 20201008
</t>
  </si>
  <si>
    <t xml:space="preserve">SYSTEMS AND METHODS FOR MANAGING PAGING COLLISION AND PAGING FILTERS IN A USER EQUIPMENT
</t>
  </si>
  <si>
    <t>WO2022075811 (A1)</t>
  </si>
  <si>
    <t xml:space="preserve">KUMAR LALITH [IN]
GUPTA VARINI [IN]
</t>
  </si>
  <si>
    <t xml:space="preserve">H04W60/00
H04W68/00
H04W68/02
H04W76/30
H04W88/06
</t>
  </si>
  <si>
    <t xml:space="preserve">WO2021KR13912
</t>
  </si>
  <si>
    <t xml:space="preserve">IN202041044119 20201009
</t>
  </si>
  <si>
    <t xml:space="preserve">METHOD AND APPARATUS FOR MONITORING LOCATION AND PROBLEMATIC EVENT OF USER EQUIPMENT
</t>
  </si>
  <si>
    <t>WO2022075752 (A1)</t>
  </si>
  <si>
    <t xml:space="preserve">TANGUDU NARENDRANATH DURGA [IN]
SHAH SAPAN PRAMODKUMAR [IN]
PATTAN BASAVARAJ JAYAWANT [IN]
GUPTA NISHANT [IN]
</t>
  </si>
  <si>
    <t xml:space="preserve">H04W4/021
H04W4/029
H04W88/18
</t>
  </si>
  <si>
    <t xml:space="preserve">WO2021KR13718
</t>
  </si>
  <si>
    <t xml:space="preserve">IN202041043507 20201006
</t>
  </si>
  <si>
    <t xml:space="preserve">DIFFRACTIVE OPTICAL ELEMENT ARCHITECTURE OF WAVEGUIDE FOR AUGMENTED REALITY DEVICE
</t>
  </si>
  <si>
    <t>WO2022075820 (A1)</t>
  </si>
  <si>
    <t xml:space="preserve">BORISOV VLADIMIR NIKOLAEVICH [RU]
ANGERVAKS ALEKSANDR EVGENYEVICH [RU]
MURAVYEV NIKOLAY VIKTOROVICH [RU]
OKUN ROMAN ALEKSANDROVICH [RU]
POPOV MIKHAIL VYACHESLAVOVICH [RU]
VOSTRIKOV GAVRIL NIKOLAEVICH [RU]
</t>
  </si>
  <si>
    <t xml:space="preserve">G02B5/18
G02B27/01
G02B27/42
</t>
  </si>
  <si>
    <t xml:space="preserve">WO2021KR13947
</t>
  </si>
  <si>
    <t xml:space="preserve">RU20200133191 20201008
KR20210111261 20210823
</t>
  </si>
  <si>
    <t xml:space="preserve">METHOD AND APPARATUS FOR CONFIGURING PARAMETERS OF A PORT SELECTION CODEBOOK
</t>
  </si>
  <si>
    <t>WO2022075826 (A1)</t>
  </si>
  <si>
    <t xml:space="preserve">RAHMAN MD SAIFUR [US]
ONGGOSANUSI EKO NUGROHO [US]
</t>
  </si>
  <si>
    <t xml:space="preserve">H04B7/0456
H04B7/06
</t>
  </si>
  <si>
    <t xml:space="preserve">H04B7/0626
H04L5/0048
H04W24/10
</t>
  </si>
  <si>
    <t xml:space="preserve">WO2021KR13968
</t>
  </si>
  <si>
    <t xml:space="preserve">US202063089925P 20201009
US202163174390P 20210413
US202163191899P 20210521
US202117449931 20211004
</t>
  </si>
  <si>
    <t xml:space="preserve">ACKNOWLEDGEMENT INFORMATION WITH REDUCED REDUNDANCIES
</t>
  </si>
  <si>
    <t>WO2022075807 (A1)</t>
  </si>
  <si>
    <t xml:space="preserve">PAPASAKELLARIOU ARIS [US]
</t>
  </si>
  <si>
    <t xml:space="preserve">H04L1/00
H04L1/18
H04W72/12
</t>
  </si>
  <si>
    <t xml:space="preserve">H04L1/1812
H04L1/1887
</t>
  </si>
  <si>
    <t xml:space="preserve">WO2021KR13897
</t>
  </si>
  <si>
    <t xml:space="preserve">US202063089117P 20201008
US202163134393P 20210106
US202163183270P 20210503
US202117448332 20210921
</t>
  </si>
  <si>
    <t xml:space="preserve">METHOD AND APPARATUS FOR RESOURCE ALLOCATION IN TIME DOMAIN IN WIRELESS COMMUNICATION SYSTEM
</t>
  </si>
  <si>
    <t>WO2022075722 (A1)</t>
  </si>
  <si>
    <t xml:space="preserve">OH JINYOUNG [KR]
KIM TAEHYOUNG [KR]
PARK JINHYUN [KR]
JANG YOUNGROK [KR]
JI HYOUNGJU [KR]
BAE TAEHAN [KR]
</t>
  </si>
  <si>
    <t xml:space="preserve">H04W68/00
H04W72/04
H04W72/12
</t>
  </si>
  <si>
    <t xml:space="preserve">H04W72/0446
H04W72/1289
</t>
  </si>
  <si>
    <t xml:space="preserve">WO2021KR13655
</t>
  </si>
  <si>
    <t xml:space="preserve">KR20200129613 20201007
</t>
  </si>
  <si>
    <t xml:space="preserve">ELECTRONIC DEVICE FOR MANAGING COMMUNICATION BUFFER AND METHOD FOR OPERATING SAME
</t>
  </si>
  <si>
    <t>WO2022075716 (A1)</t>
  </si>
  <si>
    <t xml:space="preserve">KIM DONGHO [KR]
BAIK JONGMIN [KR]
LEE JUSUNG [KR]
</t>
  </si>
  <si>
    <t xml:space="preserve">H04W28/02
H04W28/04
H04W28/10
H04W88/06
</t>
  </si>
  <si>
    <t xml:space="preserve">WO2021KR13646
</t>
  </si>
  <si>
    <t xml:space="preserve">KR20200130581 20201008
</t>
  </si>
  <si>
    <t xml:space="preserve">METHOD AND DEVICE FOR RENDERING CONTENT IN MOBILE COMMUNICATION SYSTEM
</t>
  </si>
  <si>
    <t>WO2022075767 (A1)</t>
  </si>
  <si>
    <t xml:space="preserve">YANG HYUNKOO [KR]
YIP ERIC [KR]
SONG JAEYEON [KR]
</t>
  </si>
  <si>
    <t xml:space="preserve">G06T7/11
G06T15/00
G06T19/00
</t>
  </si>
  <si>
    <t xml:space="preserve">WO2021KR13776
</t>
  </si>
  <si>
    <t xml:space="preserve">KR20200129669 20201007
</t>
  </si>
  <si>
    <t xml:space="preserve">ELECTRONIC DEVICE AND OPERATION METHOD THEREOF
</t>
  </si>
  <si>
    <t>WO2022075741 (A1)</t>
  </si>
  <si>
    <t xml:space="preserve">YOON SUKUN [KR]
</t>
  </si>
  <si>
    <t xml:space="preserve">G01S5/02
G06K7/10
H04W4/02
H04W4/80
H04W88/02
</t>
  </si>
  <si>
    <t xml:space="preserve">WO2021KR13694
</t>
  </si>
  <si>
    <t xml:space="preserve">KR20200129463 20201007
</t>
  </si>
  <si>
    <t xml:space="preserve">ELECTRONIC APPARATUS AND METHOD FOR MEASURING SKIN FLUORESCENCE USING ELECTRONIC APPARATUS
</t>
  </si>
  <si>
    <t>WO2022075725 (A1)</t>
  </si>
  <si>
    <t xml:space="preserve">KIM YOUNGGEOL [KR]
</t>
  </si>
  <si>
    <t xml:space="preserve">A61B5/00
</t>
  </si>
  <si>
    <t xml:space="preserve">WO2021KR13661
</t>
  </si>
  <si>
    <t xml:space="preserve">KR20200129317 20201007
</t>
  </si>
  <si>
    <t xml:space="preserve">ELECTRONIC DEVICE AND CONTROL METHOD THEREFOR
</t>
  </si>
  <si>
    <t>WO2022075758 (A1)</t>
  </si>
  <si>
    <t xml:space="preserve">EUN JUNGHWI [KR]
JO HYUKBIN [KR]
PARK MOOSERK [KR]
JEONG BYEONGHWA [KR]
YOON BYEONGCHEOL [KR]
LEE SEUNGYONG [KR]
</t>
  </si>
  <si>
    <t xml:space="preserve">H04L12/28
</t>
  </si>
  <si>
    <t xml:space="preserve">WO2021KR13741
</t>
  </si>
  <si>
    <t xml:space="preserve">KR20200130572 20201008
</t>
  </si>
  <si>
    <t xml:space="preserve">METHOD AND APPARATUS FOR BEAM FAILURE RECOVERY IN A WIRELESS COMMUNICATION SYSTEM
</t>
  </si>
  <si>
    <t>WO2022075699 (A1)</t>
  </si>
  <si>
    <t xml:space="preserve">ZHU DALIN [US]
ONGGOSANUSI EKO [US]
</t>
  </si>
  <si>
    <t xml:space="preserve">H04B7/0417
H04B7/06
H04W16/28
H04W24/04
H04W72/04
H04W74/08
</t>
  </si>
  <si>
    <t xml:space="preserve">H04B7/088
H04L1/1614
H04L5/0051
H04W24/10
H04W76/19
H04W80/02
</t>
  </si>
  <si>
    <t xml:space="preserve">WO2021KR13618
</t>
  </si>
  <si>
    <t xml:space="preserve">US202063087588P 20201005
US202163249413P 20210928
US202117449602 20210930
</t>
  </si>
  <si>
    <t xml:space="preserve">ELECTRONIC DEVICE AND CONTROL METHOD THEREOF
</t>
  </si>
  <si>
    <t>WO2022075744 (A1)</t>
  </si>
  <si>
    <t xml:space="preserve">OH WONKEUN [KR]
HEO YEJI [KR]
KIM JINOH [KR]
LIM JAEMOON [KR]
JUNG HYUNSIK [KR]
KANG LAURA [KR]
GO SEUNGHAN [KR]
</t>
  </si>
  <si>
    <t xml:space="preserve">G06N20/20
H04N17/00
</t>
  </si>
  <si>
    <t xml:space="preserve">G05B13/027
G05B13/048
G06N3/0454
G06N3/0472
</t>
  </si>
  <si>
    <t xml:space="preserve">WO2021KR13704
</t>
  </si>
  <si>
    <t xml:space="preserve">KR20200130266 20201008
</t>
  </si>
  <si>
    <t xml:space="preserve">ELECTRONIC DEVICE FOR TRANSMITTING REFERENCE SIGNAL, AND OPERATION METHOD THEREOF
</t>
  </si>
  <si>
    <t>WO2022075739 (A1)</t>
  </si>
  <si>
    <t xml:space="preserve">LEE HYOUNGJOO [KR]
KANG DAEJUN [KR]
KIM SANGWON [KR]
KIM HYEONSOO [KR]
LEE KEONYOUNG [KR]
JUNG YONGJAE [KR]
KIM JUNSUK [KR]
KIM JINWOO [KR]
YANG MINHO [KR]
HAN YONGGUE [KR]
WOO JUNYOUNG [KR]
LEE SANGGEUN [KR]
LEE JUHYUN [KR]
LIM CHAIMAN [KR]
</t>
  </si>
  <si>
    <t xml:space="preserve">H04L5/00
H04W52/32
H04W72/04
H04W72/12
</t>
  </si>
  <si>
    <t xml:space="preserve">WO2021KR13690
</t>
  </si>
  <si>
    <t xml:space="preserve">KR20200129412 20201007
</t>
  </si>
  <si>
    <t xml:space="preserve">METHOD AND APPARATUS FOR TRANSMISSION OF HARQ-ACK IN WIRELESS COMMUNICATION SYSTEM
</t>
  </si>
  <si>
    <t>WO2022075728 (A1)</t>
  </si>
  <si>
    <t xml:space="preserve">PARK SUNGJIN [KR]
BAE TAEHAN [KR]
SHIN CHEOLKYU [KR]
YEO JEONGHO [KR]
</t>
  </si>
  <si>
    <t xml:space="preserve">H04L1/18
H04L5/00
H04W72/12
</t>
  </si>
  <si>
    <t xml:space="preserve">WO2021KR13664
</t>
  </si>
  <si>
    <t xml:space="preserve">KR20200130518 20201008
</t>
  </si>
  <si>
    <t xml:space="preserve">METHOD AND DEVICE FOR PROVIDING REMOTE INTERFERENCE MANAGEMENT REFERENCE SIGNAL, AND STORAGE MEDIUM
</t>
  </si>
  <si>
    <t>WO2022075724 (A1)</t>
  </si>
  <si>
    <t xml:space="preserve">LEE DONGJAE [KR]
</t>
  </si>
  <si>
    <t xml:space="preserve">H04J11/00
H04L5/00
H04L27/26
</t>
  </si>
  <si>
    <t xml:space="preserve">WO2021KR13659
</t>
  </si>
  <si>
    <t xml:space="preserve">KR20200129305 20201007
</t>
  </si>
  <si>
    <t xml:space="preserve">ELECTRONIC DEVICE FOR TRANSMITTING PACKET THROUGH WIRELESS COMMUNICATION CONNECTION, AND OPERATING METHOD THEREFOR
</t>
  </si>
  <si>
    <t>WO2022075743 (A1)</t>
  </si>
  <si>
    <t xml:space="preserve">KIM HYUNWOOK [KR]
LEE SANGHOON [KR]
YANG HYUNCHUL [KR]
MOON HANGIL [KR]
GAJULA KALI CHARAN [KR]
</t>
  </si>
  <si>
    <t xml:space="preserve">H04L1/08
H04L1/18
</t>
  </si>
  <si>
    <t xml:space="preserve">WO2021KR13698
</t>
  </si>
  <si>
    <t xml:space="preserve">KR20200130528 20201008
</t>
  </si>
  <si>
    <t xml:space="preserve">DISPLAY DEVICE
</t>
  </si>
  <si>
    <t>WO2022075689 (A1)</t>
  </si>
  <si>
    <t xml:space="preserve">KIM MOONYOUNG [KR]
KANG JEONGIL [KR]
WOO WONMYUNG [KR]
</t>
  </si>
  <si>
    <t xml:space="preserve">G02F1/1333
</t>
  </si>
  <si>
    <t xml:space="preserve">WO2021KR13599
</t>
  </si>
  <si>
    <t xml:space="preserve">KR20200128272 20201005
</t>
  </si>
  <si>
    <t xml:space="preserve">ELECTRONIC DEVICE COMPRISING ANTENNA
</t>
  </si>
  <si>
    <t>WO2022075639 (A1)</t>
  </si>
  <si>
    <t xml:space="preserve">YUN SUMIN [KR]
KIM HOSAENG [KR]
LEE KOOKJOO [KR]
JO JAEHOON [KR]
CHUN JAEBONG [KR]
JUNG JINWOO [KR]
HWANG HOCHUL [KR]
</t>
  </si>
  <si>
    <t xml:space="preserve">H01Q1/24
H01Q1/38
H01Q1/46
H04M1/02
</t>
  </si>
  <si>
    <t xml:space="preserve">WO2021KR13025
</t>
  </si>
  <si>
    <t xml:space="preserve">KR20200129608 20201007
</t>
  </si>
  <si>
    <t xml:space="preserve">ELECTRONIC APPARATUS AND CONTROL METHOD THEREOF
</t>
  </si>
  <si>
    <t>WO2022075605 (A1)</t>
  </si>
  <si>
    <t xml:space="preserve">YAKISHYN YEVHENII [UA]
DZIUBLIUK VALERII [UA]
FISUNENKO ANDRIY [UA]
CHORNA OLENA [UA]
</t>
  </si>
  <si>
    <t xml:space="preserve">G06F3/0354
G06F3/0488
G06K9/00
G06T5/00
G06T7/194
</t>
  </si>
  <si>
    <t xml:space="preserve">WO2021KR12019
</t>
  </si>
  <si>
    <t xml:space="preserve">KR20200130174 20201008
</t>
  </si>
  <si>
    <t xml:space="preserve">ELECTRONIC DEVICE FOR IDENTIFYING INFORMATION RELATING TO WALKING, AND AN OPERATION METHOD OF ELECTRONIC DEVICE FOR IDENTIFYING INFORMATION RELATING TO WALKING
</t>
  </si>
  <si>
    <t>WO2022075603 (A1)</t>
  </si>
  <si>
    <t xml:space="preserve">KIM HYEONSEONG [KR]
PARK JEONGMIN [KR]
</t>
  </si>
  <si>
    <t xml:space="preserve">A61B5/00
A61B5/11
G01C22/00
</t>
  </si>
  <si>
    <t xml:space="preserve">WO2021KR11975
</t>
  </si>
  <si>
    <t xml:space="preserve">KR20200128297 20201005
</t>
  </si>
  <si>
    <t xml:space="preserve">ELECTRONIC DEVICE, AND ELECTRONIC DEVICE OPERATION METHOD
</t>
  </si>
  <si>
    <t>WO2022075621 (A1)</t>
  </si>
  <si>
    <t xml:space="preserve">KWON SEHONG [KR]
KIM YOHAN [KR]
OH DONGHO [KR]
LEE JISEONG [KR]
CHO JUNGHOON [KR]
CHOI DONGMIN [KR]
</t>
  </si>
  <si>
    <t xml:space="preserve">G06F11/07
G06F11/22
G06F11/30
G06F11/32
</t>
  </si>
  <si>
    <t xml:space="preserve">WO2021KR12566
</t>
  </si>
  <si>
    <t xml:space="preserve">KR20200128720 20201006
</t>
  </si>
  <si>
    <t>WO2022075600 (A1)</t>
  </si>
  <si>
    <t xml:space="preserve">KIM BYEOUNGWOOK [KR]
LEE DONGSOO [KR]
KWON SEJUNG [KR]
RO YEONJU [KR]
PARK BAESEONG [KR]
JEON YONGKWEON [KR]
</t>
  </si>
  <si>
    <t xml:space="preserve">G06N3/04
G06N3/063
G06N3/08
</t>
  </si>
  <si>
    <t xml:space="preserve">WO2021KR11740
</t>
  </si>
  <si>
    <t xml:space="preserve">KR20200127980 20201005
</t>
  </si>
  <si>
    <t xml:space="preserve">VENTILATION HOOD
</t>
  </si>
  <si>
    <t>WO2022075633 (A1)</t>
  </si>
  <si>
    <t xml:space="preserve">OHNARI HIROTO [JP]
</t>
  </si>
  <si>
    <t xml:space="preserve">F24C15/20
F24F7/06
F24F13/02
F24F13/08
G10L15/22
H05B6/64
H05B6/68
</t>
  </si>
  <si>
    <t xml:space="preserve">F24C15/2071
</t>
  </si>
  <si>
    <t xml:space="preserve">WO2021KR12762
</t>
  </si>
  <si>
    <t xml:space="preserve">JP20200170703 20201008
KR20210079646 20210618
</t>
  </si>
  <si>
    <t>WO2022075632 (A1)</t>
  </si>
  <si>
    <t xml:space="preserve">YOO CHAEUP [KR]
SHIN SANGGON [KR]
NAM KYUNGTAE [KR]
FEYGENSON OLEG [KR]
KIM HYUNGJIN [KR]
LEE JUNGKYU [KR]
</t>
  </si>
  <si>
    <t xml:space="preserve">WO2021KR12752
</t>
  </si>
  <si>
    <t xml:space="preserve">KR20200130369 20201008
</t>
  </si>
  <si>
    <t xml:space="preserve">PET CARE ROBOT STATION
</t>
  </si>
  <si>
    <t>WO2022075596 (A1)</t>
  </si>
  <si>
    <t xml:space="preserve">SEO WONYOUNG [KR]
BAE HYUNKI [KR]
CHUN DONGHYUN [KR]
CHOI HONGSEOK [KR]
</t>
  </si>
  <si>
    <t xml:space="preserve">A01K13/00
A61L2/10
B25J19/00
H04N7/18
</t>
  </si>
  <si>
    <t xml:space="preserve">WO2021KR11649
</t>
  </si>
  <si>
    <t xml:space="preserve">KR20200128551 20201006
</t>
  </si>
  <si>
    <t xml:space="preserve">ROBOT AND CONTROL METHOD THEREOF
</t>
  </si>
  <si>
    <t>WO2022075597 (A1)</t>
  </si>
  <si>
    <t xml:space="preserve">KIM DOHOON [KR]
PARK YOSUB [KR]
</t>
  </si>
  <si>
    <t xml:space="preserve">A61L9/20
B25J9/00
B25J9/16
B25J11/00
B25J13/00
B25J19/02
</t>
  </si>
  <si>
    <t xml:space="preserve">WO2021KR11657
</t>
  </si>
  <si>
    <t xml:space="preserve">KR20200129637 20201007
</t>
  </si>
  <si>
    <t xml:space="preserve">METHOD FOR IMPLEMENTING 3D PDF DRAWING FROM 3D MODEL OF PLANT
</t>
  </si>
  <si>
    <t>WO2022075634 (A1)</t>
  </si>
  <si>
    <t xml:space="preserve">PARK ZA IL [KR]
KIM YOUNG HU [KR]
AN CHI YEONG [KR]
KIM SUNG KEUN [KR]
SONG HYUN [KR]
IM SEUL KI [KR]
JUN HA YOUNG [KR]
GO HYOUNG WOO [KR]
</t>
  </si>
  <si>
    <t xml:space="preserve">SAMSUNG ENG CO LTD [KR]
</t>
  </si>
  <si>
    <t xml:space="preserve">G06F9/451
G06F16/53
G06F30/13
G06F30/18
G06Q50/08
G06T17/20
G06F111/18
G06F113/14
G06F113/16
</t>
  </si>
  <si>
    <t xml:space="preserve">WO2021KR12816
</t>
  </si>
  <si>
    <t xml:space="preserve">KR20200130113 20201008
</t>
  </si>
  <si>
    <t>WO2022075591 (A1)</t>
  </si>
  <si>
    <t xml:space="preserve">WESOLOWSKA EMILIA [PL]
SOWANSKI MARCIN [PL]
PAPROCKI RAFAL [PL]
FRACZEK ROMAN [PL]
</t>
  </si>
  <si>
    <t xml:space="preserve">G06F16/332
G06F16/335
G06F40/205
G06F40/279
G06F40/35
G06F40/56
H04M1/272
H04M1/72436
</t>
  </si>
  <si>
    <t xml:space="preserve">WO2021KR11581
</t>
  </si>
  <si>
    <t xml:space="preserve">KR20200129654 20201007
</t>
  </si>
  <si>
    <t xml:space="preserve">ELECTRONIC APPARATUS FOR RESPONDING TO QUESTION USING MULTI CHAT-BOT AND CONTROL METHOD THEREOF
</t>
  </si>
  <si>
    <t>WO2022075609 (A1)</t>
  </si>
  <si>
    <t xml:space="preserve">HAM JINA [KR]
CHOI WONJONG [KR]
KIM SOOFEEL [KR]
PARK YEWON [KR]
</t>
  </si>
  <si>
    <t xml:space="preserve">G06F16/332
G06F16/35
G06F16/955
G06N20/00
</t>
  </si>
  <si>
    <t xml:space="preserve">WO2021KR12270
</t>
  </si>
  <si>
    <t xml:space="preserve">KR20200130313 20201008
</t>
  </si>
  <si>
    <t xml:space="preserve">METHOD AND APPARATUS FOR MANAGING LINK IN WIRELESS COMMUNICATION
</t>
  </si>
  <si>
    <t>WO2022075626 (A1)</t>
  </si>
  <si>
    <t xml:space="preserve">KIM SANGBUM [KR]
</t>
  </si>
  <si>
    <t xml:space="preserve">H04W24/10
H04W76/15
H04W76/18
H04W76/19
</t>
  </si>
  <si>
    <t xml:space="preserve">WO2021KR12695
</t>
  </si>
  <si>
    <t xml:space="preserve">KR20200130500 20201008
</t>
  </si>
  <si>
    <t xml:space="preserve">ROBOT AND CONTROL METHOD THEREFOR
</t>
  </si>
  <si>
    <t>WO2022075623 (A1)</t>
  </si>
  <si>
    <t xml:space="preserve">KIM MINKUK [KR]
</t>
  </si>
  <si>
    <t xml:space="preserve">B25J9/16
B25J19/00
B60L58/12
B60L58/18
</t>
  </si>
  <si>
    <t xml:space="preserve">WO2021KR12589
</t>
  </si>
  <si>
    <t xml:space="preserve">KR20200129352 20201007
</t>
  </si>
  <si>
    <t xml:space="preserve">ELECTRONIC DEVICE FOR DECOMPRESSING COMPRESSED ARTIFICIAL INTELLIGENCE MODEL, AND CONTROL METHOD THEREFOR
</t>
  </si>
  <si>
    <t>WO2022075613 (A1)</t>
  </si>
  <si>
    <t xml:space="preserve">PARK BAESEONG [KR]
KWON SEJUNG [KR]
</t>
  </si>
  <si>
    <t xml:space="preserve">WO2021KR12371
</t>
  </si>
  <si>
    <t xml:space="preserve">KR20200129873 20201008
</t>
  </si>
  <si>
    <t xml:space="preserve">ELECTRONIC DEVICE COMPRISING ROTARY BRUSH
</t>
  </si>
  <si>
    <t>WO2022075575 (A1)</t>
  </si>
  <si>
    <t xml:space="preserve">LEE SEUNGCHAN [KR]
LEE SANGCHUL [KR]
LEE SEO [KR]
LIM SEOKJIN [KR]
JANG WONKYUNG [KR]
</t>
  </si>
  <si>
    <t xml:space="preserve">G06F1/16
H04M1/02
</t>
  </si>
  <si>
    <t xml:space="preserve">WO2021KR10938
</t>
  </si>
  <si>
    <t xml:space="preserve">KR20200129264 20201007
</t>
  </si>
  <si>
    <t xml:space="preserve">ROBOT, CHARGING STATION, AND ROBOT CHARGING SYSTEM COMPRISING SAME
</t>
  </si>
  <si>
    <t>WO2022075604 (A1)</t>
  </si>
  <si>
    <t xml:space="preserve">KANG SANGHYUN [KR]
SHIN DONGEUI [KR]
LEE MINHEE [KR]
KWAK HYUNSUK [KR]
</t>
  </si>
  <si>
    <t xml:space="preserve">B25J9/16
B25J19/00
B60L53/36
B60L53/37
G01S7/481
G01S17/02
</t>
  </si>
  <si>
    <t xml:space="preserve">WO2021KR11996
</t>
  </si>
  <si>
    <t xml:space="preserve">KR20200129329 20201007
</t>
  </si>
  <si>
    <t xml:space="preserve">DISPLAY PANEL AND MANUFACTURING METHOD THEREFOR
</t>
  </si>
  <si>
    <t>WO2022075534 (A1)</t>
  </si>
  <si>
    <t xml:space="preserve">LEE SEON UK [KR]
CHO DONCHAN [KR]
KIM KANGUK [KR]
YOON YEOGEON [KR]
HWANG TAE HYUNG [KR]
</t>
  </si>
  <si>
    <t xml:space="preserve">G02B5/20
H01L27/32
</t>
  </si>
  <si>
    <t xml:space="preserve">WO2021KR00654
</t>
  </si>
  <si>
    <t xml:space="preserve">20210118
</t>
  </si>
  <si>
    <t xml:space="preserve">KR20200128799 20201006
</t>
  </si>
  <si>
    <t xml:space="preserve">METHOD OF ON-DEVICE GENERATION AND SUPPLYING WALLPAPER STREAM AND COMPUTING DEVICE IMPLEMENTING THE SAME
</t>
  </si>
  <si>
    <t>WO2022075533 (A1)</t>
  </si>
  <si>
    <t xml:space="preserve">SUVOROV ROMAN EVGENIEVICH [RU]
LOGACHEVA ELIZAVETA MIKHAILOVNA [RU]
LEMPITSKY VICTOR SERGEEVICH [RU]
MASHIKHIN ANTON EVGENIEVICH [RU]
KHOMENKO OLEG IGOREVICH [RU]
</t>
  </si>
  <si>
    <t xml:space="preserve">G06F3/14
G06N3/08
G06T5/50
G06T11/60
</t>
  </si>
  <si>
    <t xml:space="preserve">G06F3/048
G06N3/02
G06T11/00
</t>
  </si>
  <si>
    <t xml:space="preserve">WO2021KR00224
</t>
  </si>
  <si>
    <t xml:space="preserve">RU20200133033 20201007
</t>
  </si>
  <si>
    <t xml:space="preserve">HDR TONE MAPPING BASED ON CREATIVE INTENT METADATA AND AMBIENT LIGHT
</t>
  </si>
  <si>
    <t>WO2022075802 (A1)</t>
  </si>
  <si>
    <t xml:space="preserve">VO DUNG TRUNG [US]
LIU CHENGUANG [US]
NELSON MCCLAIN C [US]
MANDEL WILLIAM [US]
HYUN SOOJUNG [US]
</t>
  </si>
  <si>
    <t xml:space="preserve">G06F17/10
G06T5/00
</t>
  </si>
  <si>
    <t xml:space="preserve">G06T5/009
G06T5/40
</t>
  </si>
  <si>
    <t xml:space="preserve">WO2021KR13882
</t>
  </si>
  <si>
    <t xml:space="preserve">US202063090139P 20201009
US202117169201 20210205
</t>
  </si>
  <si>
    <t xml:space="preserve">METHOD AND APPARATUS FOR CONTROLLING POWER OF IAB NODE IN WIRELESS COMMUNICATION SYSTEM
</t>
  </si>
  <si>
    <t>WO2022075801 (A1)</t>
  </si>
  <si>
    <t xml:space="preserve">CHOI SEUNGHOON [KR]
RYU HYUNSEOK [KR]
KIM YOUNGBUM [KR]
SHIN CHEOLKYU [KR]
</t>
  </si>
  <si>
    <t xml:space="preserve">H04W52/14
H04W52/24
H04W52/30
H04W84/04
</t>
  </si>
  <si>
    <t xml:space="preserve">H04W52/30
H04W84/047
</t>
  </si>
  <si>
    <t xml:space="preserve">WO2021KR13881
</t>
  </si>
  <si>
    <t xml:space="preserve">KR20200130324 20201008
</t>
  </si>
  <si>
    <t xml:space="preserve">ANTENNA DEVICE AND ELECTRONIC DEVICE COMPRISING SAME
</t>
  </si>
  <si>
    <t>WO2022075770 (A1)</t>
  </si>
  <si>
    <t xml:space="preserve">LEE JUNESEOK [KR]
HEO JINSU [KR]
KIM YOUNGSUB [KR]
PARK JUNGHO [KR]
BAEK KWANGHYUN [KR]
LEE YOUNGJU [KR]
JEONG KYOUNGHO [KR]
HA DOHYUK [KR]
</t>
  </si>
  <si>
    <t xml:space="preserve">H01Q3/30
H01Q9/04
</t>
  </si>
  <si>
    <t xml:space="preserve">WO2021KR13784
</t>
  </si>
  <si>
    <t xml:space="preserve">KR20200129159 20201007
KR20210056285 20210430
</t>
  </si>
  <si>
    <t xml:space="preserve">ELECTRONIC DEVICE, AND PARAMETER ACQUISITION METHOD FOR UNDERSTANDING NATURAL LANGUAGE
</t>
  </si>
  <si>
    <t>WO2022075751 (A1)</t>
  </si>
  <si>
    <t xml:space="preserve">KIM KICHUL [KR]
BYEON JOOYONG [KR]
LEE JONGWON [KR]
</t>
  </si>
  <si>
    <t xml:space="preserve">G06F3/0488
G06F3/16
G10L15/18
G10L15/26
G10L15/30
G10L17/24
</t>
  </si>
  <si>
    <t xml:space="preserve">WO2021KR13716
</t>
  </si>
  <si>
    <t xml:space="preserve">KR20200129133 20201007
</t>
  </si>
  <si>
    <t xml:space="preserve">MR PROVIDING APPARATUS FOR PROVIDING IMMERSIVE MIXED REALITY AND CONTROL METHOD THEREOF
</t>
  </si>
  <si>
    <t>WO2022075738 (A1)</t>
  </si>
  <si>
    <t xml:space="preserve">SHCHUR OLEKSANDR [UA]
</t>
  </si>
  <si>
    <t xml:space="preserve">G06F3/01
G06T5/50
G06T7/11
G06T7/50
G06T7/73
G06T19/00
G06T19/20
</t>
  </si>
  <si>
    <t xml:space="preserve">WO2021KR13689
</t>
  </si>
  <si>
    <t xml:space="preserve">KR20200128589 20201006
</t>
  </si>
  <si>
    <t xml:space="preserve">METHOD AND DEVICE FOR PROVIDING MEC SERVICE
</t>
  </si>
  <si>
    <t>WO2022075737 (A1)</t>
  </si>
  <si>
    <t xml:space="preserve">CHO CHIHYUN [KR]
KIM HEEJUNG [KR]
LEE DONGYEOB [KR]
LEE JUNHO [KR]
</t>
  </si>
  <si>
    <t xml:space="preserve">H04W36/00
H04W36/08
H04W36/18
H04W88/18
</t>
  </si>
  <si>
    <t xml:space="preserve">WO2021KR13688
</t>
  </si>
  <si>
    <t xml:space="preserve">KR20200130459 20201008
</t>
  </si>
  <si>
    <t>WO2022075733 (A1)</t>
  </si>
  <si>
    <t xml:space="preserve">LEE MINHOON [KR]
</t>
  </si>
  <si>
    <t xml:space="preserve">G09G3/34
</t>
  </si>
  <si>
    <t xml:space="preserve">WO2021KR13683
</t>
  </si>
  <si>
    <t xml:space="preserve">KR20200130130 20201008
KR20210034414 20210317
</t>
  </si>
  <si>
    <t xml:space="preserve">ELECTRONIC DEVICE COMPRISING DISPLAY AND METHOD FOR CONTROLLING SAME ELECTRONIC DEVICE
</t>
  </si>
  <si>
    <t>WO2022075557 (A1)</t>
  </si>
  <si>
    <t xml:space="preserve">SEO JOOHO [KR]
KIM BYEONGCHEOL [KR]
LEE SUNGHO [KR]
LEE JUNWON [KR]
KIM DONGHUN [KR]
LEE JEAHYUK [KR]
KANG DONGHEE [KR]
CHOI JONGCHUL [KR]
HEO CHANGRYONG [KR]
</t>
  </si>
  <si>
    <t xml:space="preserve">H04M1/02
H04M1/72469
</t>
  </si>
  <si>
    <t xml:space="preserve">WO2021KR08545
</t>
  </si>
  <si>
    <t xml:space="preserve">20210706
</t>
  </si>
  <si>
    <t xml:space="preserve">KR20200128451 20201006
</t>
  </si>
  <si>
    <t xml:space="preserve">OPTICAL SENSOR DEVICE FOR DETERMINING DISTANCE TO OBJECT AND VELOCITY OF THE OBJECT, AND IDENTIFYING THE SHAPE AND STRUCTURE OF THE OBJECT
</t>
  </si>
  <si>
    <t>WO2022075553 (A1)</t>
  </si>
  <si>
    <t xml:space="preserve">KHOLOBURDIN VIACHESLAV SERGEEVICH [RU]
LYCHAGOV VLADISLAV VALERIEVICH [RU]
SEMENOV VLADIMIR MIKHAILOVICH [RU]
SUVORINA ANASTASIIA SERGEEVNA [RU]
BELIAEV KIRILL GENNADIEVICH [RU]
SHELESTOV DMITRII ALEXANDROVICH [RU]
</t>
  </si>
  <si>
    <t xml:space="preserve">G01S7/481
G01S7/4861
G01S17/42
G01S17/88
G02B3/00
G02B5/08
G02B27/28
G02B27/30
H01S3/00
</t>
  </si>
  <si>
    <t xml:space="preserve">G01B11/24
G01S7/4815
G01S7/4816
G01S17/06
G01S17/58
</t>
  </si>
  <si>
    <t xml:space="preserve">WO2021KR08161
</t>
  </si>
  <si>
    <t xml:space="preserve">RU20200132894 20201007
KR20210004869 20210113
</t>
  </si>
  <si>
    <t xml:space="preserve">METHODS AND SYSTEM FOR ON-DEVICE AI MODEL PARAMETER RUN-TIME PROTECTION
</t>
  </si>
  <si>
    <t>WO2022075538 (A1)</t>
  </si>
  <si>
    <t xml:space="preserve">CHEN XUN [US]
QIAN JIANWEI [US]
</t>
  </si>
  <si>
    <t xml:space="preserve">G06F9/50
G06F21/53
G06N5/04
</t>
  </si>
  <si>
    <t xml:space="preserve">WO2021KR02838
</t>
  </si>
  <si>
    <t xml:space="preserve">US202017067532 20201009
KR20210019366 20210210
</t>
  </si>
  <si>
    <t xml:space="preserve">CAMERA MODULE AND ELECTRONIC DEVICE COMPRISING SAME
</t>
  </si>
  <si>
    <t>WO2022075797 (A1)</t>
  </si>
  <si>
    <t xml:space="preserve">HWANG YOUNGJAE [KR]
RHO HYUNGJIN [KR]
YU HYUNHO [KR]
YU YOUNGBOK [KR]
HUR DONGSUNG [KR]
</t>
  </si>
  <si>
    <t xml:space="preserve">G03B5/00
G03B17/12
H04N5/225
H04N5/232
</t>
  </si>
  <si>
    <t xml:space="preserve">WO2021KR13856
</t>
  </si>
  <si>
    <t xml:space="preserve">KR20200129931 20201008
</t>
  </si>
  <si>
    <t xml:space="preserve">METHOD AND APPARATUS FOR TRANSMISSION AND RECEPTION USING NARROWBAND IN COMMUNICATIONS SYSTEM
</t>
  </si>
  <si>
    <t>WO2022075789 (A1)</t>
  </si>
  <si>
    <t xml:space="preserve">YEO JEONGHO [KR]
KIM YOUNGBUM [KR]
PARK SUNGJIN [KR]
RYU HYUNSEOK [KR]
SHIN CHEOLKYU [KR]
CHOI SEUNGHOON [KR]
</t>
  </si>
  <si>
    <t xml:space="preserve">H04W72/0446
H04W72/0453
H04W72/1268
H04W72/1289
</t>
  </si>
  <si>
    <t xml:space="preserve">WO2021KR13837
</t>
  </si>
  <si>
    <t xml:space="preserve">KR20200130358 20201008
</t>
  </si>
  <si>
    <t xml:space="preserve">METHOD FOR HANDLING NON SMALL DATA TRANSMISSION RADIO BEARER DURING SMALL DATA TRANSMISSION AND APPARATUS THEREOF
</t>
  </si>
  <si>
    <t>WO2022075782 (A1)</t>
  </si>
  <si>
    <t xml:space="preserve">AGIWAL ANIL [KR]
KIM SOENGHUN [KR]
JANG JAEHYUK [KR]
</t>
  </si>
  <si>
    <t xml:space="preserve">H04W12/106
H04W28/02
H04W72/12
H04W72/14
H04W74/08
H04W76/27
</t>
  </si>
  <si>
    <t xml:space="preserve">WO2021KR13824
</t>
  </si>
  <si>
    <t xml:space="preserve">KR20200129196 20201007
KR20210023589 20210222
</t>
  </si>
  <si>
    <t xml:space="preserve">ELECTRONIC DEVICE AND OPERATING METHOD THEREFOR
</t>
  </si>
  <si>
    <t>WO2022075686 (A1)</t>
  </si>
  <si>
    <t xml:space="preserve">AHN SANGJUN [KR]
</t>
  </si>
  <si>
    <t xml:space="preserve">G06N20/00
G06T19/00
H04N13/361
</t>
  </si>
  <si>
    <t xml:space="preserve">WO2021KR13590
</t>
  </si>
  <si>
    <t xml:space="preserve">KR20200128875 20201006
</t>
  </si>
  <si>
    <t xml:space="preserve">OCCLUSION PROCESSING FOR FRAME RATE CONVERSION USING DEEP LEARNING
</t>
  </si>
  <si>
    <t>WO2022075688 (A1)</t>
  </si>
  <si>
    <t xml:space="preserve">POHL PETR [RU]
ILICHEV SERGEI DMITRIEVICH [RU]
KOVLIGA IGOR MIRONOVICH [RU]
RAKOVA KRISTINA OLEGOVNA [RU]
</t>
  </si>
  <si>
    <t xml:space="preserve">G06K9/62
G06T1/20
G06T11/00
</t>
  </si>
  <si>
    <t xml:space="preserve">WO2021KR13597
</t>
  </si>
  <si>
    <t xml:space="preserve">RU20200132721 20201005
</t>
  </si>
  <si>
    <t>WO2022075792 (A1)</t>
  </si>
  <si>
    <t xml:space="preserve">HONG HYUNSEOK [KR]
GWAK JINPYO [KR]
KIM JUNGHOE [KR]
JUNG DAEHWAN [KR]
</t>
  </si>
  <si>
    <t xml:space="preserve">G01S7/497
G01S17/48
G01S17/894
</t>
  </si>
  <si>
    <t xml:space="preserve">WO2021KR13845
</t>
  </si>
  <si>
    <t xml:space="preserve">KR20200130583 20201008
KR20200183724 20201224
KR20210099483 20210728
</t>
  </si>
  <si>
    <t xml:space="preserve">METHOD FOR DISPLAYING AUGMENTED REALITY AND ELECTRONIC DEVICE FOR PERFORMING SAME
</t>
  </si>
  <si>
    <t>WO2022075659 (A1)</t>
  </si>
  <si>
    <t xml:space="preserve">JUNG JAEWOOK [KR]
KIM KIHOON [KR]
KIM SOYOUNG [KR]
HAM JONGGYU [KR]
</t>
  </si>
  <si>
    <t xml:space="preserve">G06F3/01
G06T7/20
G06T7/70
G06T19/00
G06T19/20
</t>
  </si>
  <si>
    <t xml:space="preserve">WO2021KR13395
</t>
  </si>
  <si>
    <t xml:space="preserve">KR20200129464 20201007
</t>
  </si>
  <si>
    <t xml:space="preserve">METHOD FOR MANUFACTURING ABDOMINAL CAVITY STRUCTURE BY USING 3D PRINTING AND ABDOMINAL CAVITY STRUCTURE USING SAME
</t>
  </si>
  <si>
    <t>WO2022075656 (A1)</t>
  </si>
  <si>
    <t xml:space="preserve">RHU JIN SOO [KR]
JOH JAE WON [KR]
CHOI GYU SEONG [KR]
KIM JONG MAN [KR]
KIM MI SEUNG [KR]
</t>
  </si>
  <si>
    <t xml:space="preserve">SAMSUNG LIFE PUBLIC WELFARE FOUNDATION [KR]
</t>
  </si>
  <si>
    <t xml:space="preserve">A61B6/03
A61F2/02
B29C64/386
B33Y50/00
B33Y80/00
G06T17/00
B29L31/00
</t>
  </si>
  <si>
    <t xml:space="preserve">WO2021KR13356
</t>
  </si>
  <si>
    <t xml:space="preserve">KR20200128281 20201005
</t>
  </si>
  <si>
    <t>WO2022075649 (A1)</t>
  </si>
  <si>
    <t xml:space="preserve">LEE JUNGHWAN [KR]
KIM SUNGWON [KR]
KIM SAEYOUNG [KR]
LEE YOOJEONG [KR]
LEE TAEHEE [KR]
</t>
  </si>
  <si>
    <t xml:space="preserve">G06T7/11
G06T7/50
G06T7/70
G06T7/90
G06T17/05
</t>
  </si>
  <si>
    <t xml:space="preserve">WO2021KR13225
</t>
  </si>
  <si>
    <t xml:space="preserve">KR20200128545 20201006
KR20210042864 20210401
</t>
  </si>
  <si>
    <t xml:space="preserve">DEVICE AND METHOD FOR MEASURING DEPTH OF OBJECT
</t>
  </si>
  <si>
    <t>WO2022075642 (A1)</t>
  </si>
  <si>
    <t xml:space="preserve">YOON SANGHO [KR]
CHOI JONGCHUL [KR]
KO JAEWOO [KR]
KOO BONKON [KR]
</t>
  </si>
  <si>
    <t xml:space="preserve">G01B11/22
G01B11/25
G06T7/521
G06T19/00
</t>
  </si>
  <si>
    <t xml:space="preserve">WO2021KR13059
</t>
  </si>
  <si>
    <t xml:space="preserve">KR20200130460 20201008
</t>
  </si>
  <si>
    <t xml:space="preserve">AIR CONDITIONING SYSTEM, ELECTRONIC DEVICE, AND CONTROL METHOD THEREOF
</t>
  </si>
  <si>
    <t>WO2022075643 (A1)</t>
  </si>
  <si>
    <t xml:space="preserve">LEE JEHYEON [KR]
SONG KWANWOO [KR]
SONG SUNGGEUN [KR]
LEE YONGGWON [KR]
JOUNG DOYOUNG [KR]
KUMAR ABHISHEK [KR]
</t>
  </si>
  <si>
    <t xml:space="preserve">F24F5/00
F24F11/46
F24F11/50
F24F11/64
F24F11/84
F25D17/02
G06N3/02
F24F110/10
F24F140/20
</t>
  </si>
  <si>
    <t xml:space="preserve">WO2021KR13076
</t>
  </si>
  <si>
    <t xml:space="preserve">KR20200128810 20201006
</t>
  </si>
  <si>
    <t xml:space="preserve">ELECTRONIC DEVICE INCLUDING SHIELDING CONNECTOR STRUCTURE
</t>
  </si>
  <si>
    <t>WO2022075640 (A1)</t>
  </si>
  <si>
    <t xml:space="preserve">LIM JUYOUNG [KR]
NOH HYUNWOOK [KR]
SONG YONGJAE [KR]
LEE INHA [KR]
</t>
  </si>
  <si>
    <t xml:space="preserve">H01R13/6581
H01R24/38
</t>
  </si>
  <si>
    <t xml:space="preserve">WO2021KR13026
</t>
  </si>
  <si>
    <t xml:space="preserve">KR20200129351 20201007
</t>
  </si>
  <si>
    <t>WO2022075574 (A1)</t>
  </si>
  <si>
    <t xml:space="preserve">KANG WOOSUK [KR]
KIM SEWOONG [KR]
KIM JEONGHOON [KR]
OH YOSEB [KR]
CHOI DONGUK [KR]
HONG MINHWA [KR]
JUNG JINWOO [KR]
CHUN JAEBONG [KR]
</t>
  </si>
  <si>
    <t xml:space="preserve">G04G17/04
G04G21/04
H01Q1/27
H01Q1/38
H01Q1/46
</t>
  </si>
  <si>
    <t xml:space="preserve">WO2021KR10937
</t>
  </si>
  <si>
    <t xml:space="preserve">KR20200129124 20201007
</t>
  </si>
  <si>
    <t xml:space="preserve">ANTENNA AND ELECTRONIC APPARATUS INCLUDING SAME
</t>
  </si>
  <si>
    <t>WO2022075638 (A1)</t>
  </si>
  <si>
    <t xml:space="preserve">LEE HYUNGJOO [KR]
KIM GYUSUB [KR]
KIM HOSAENG [KR]
</t>
  </si>
  <si>
    <t xml:space="preserve">H01Q1/24
H01Q1/38
H04M1/02
</t>
  </si>
  <si>
    <t xml:space="preserve">WO2021KR13001
</t>
  </si>
  <si>
    <t xml:space="preserve">KR20200129571 20201007
</t>
  </si>
  <si>
    <t xml:space="preserve">DISPLAY APPARATUS
</t>
  </si>
  <si>
    <t>WO2022075573 (A1)</t>
  </si>
  <si>
    <t xml:space="preserve">KIM JINHO [KR]
KIM YONG-SANG [KR]
OH DONGGUN [KR]
OH JONGSU [KR]
JUNG EUN KYO [KR]
</t>
  </si>
  <si>
    <t xml:space="preserve">SAMSUNG ELECTRONICS CO LTD [KR]
RESEARCH ＆ BUSINESS FOUNDATION SUNGKYUNKWAN UNIV [KR]
</t>
  </si>
  <si>
    <t xml:space="preserve">G09G3/20
G09G3/32
</t>
  </si>
  <si>
    <t xml:space="preserve">WO2021KR10904
</t>
  </si>
  <si>
    <t xml:space="preserve">KR20200128365 20201005
</t>
  </si>
  <si>
    <t>WO2022075572 (A1)</t>
  </si>
  <si>
    <t xml:space="preserve">G09G3/32
H02M3/155
</t>
  </si>
  <si>
    <t xml:space="preserve">WO2021KR10902
</t>
  </si>
  <si>
    <t xml:space="preserve">KR20200128351 20201005
</t>
  </si>
  <si>
    <t xml:space="preserve">CLEANING SYSTEM AND DOCKING APPARATUS
</t>
  </si>
  <si>
    <t>WO2022075570 (A1)</t>
  </si>
  <si>
    <t xml:space="preserve">KIM SEEHYUN [KR]
KWON KIHWAN [KR]
KIM HYEONCHEOL [KR]
LEE HYUNJU [KR]
LEE HYUNHO [KR]
LIM WONKYU [KR]
CHA SEUNGRYONG [KR]
CHOI INGYU [KR]
</t>
  </si>
  <si>
    <t xml:space="preserve">A47L9/10
A47L9/16
A47L9/22
A47L9/28
</t>
  </si>
  <si>
    <t xml:space="preserve">WO2021KR10627
</t>
  </si>
  <si>
    <t xml:space="preserve">KR20200128669 20201006
</t>
  </si>
  <si>
    <t>WO2022075571 (A1)</t>
  </si>
  <si>
    <t xml:space="preserve">CHO JINHYUN [KR]
OH PILYONG [KR]
</t>
  </si>
  <si>
    <t xml:space="preserve">H01L25/075
H05K7/20
</t>
  </si>
  <si>
    <t xml:space="preserve">WO2021KR10697
</t>
  </si>
  <si>
    <t xml:space="preserve">KR20200129471 20201007
</t>
  </si>
  <si>
    <t xml:space="preserve">HARQ-ACK INFORMATION DISABLING IN COMMUNICATION SYSTEMS
</t>
  </si>
  <si>
    <t>WO2022075677 (A1)</t>
  </si>
  <si>
    <t xml:space="preserve">YE QIAOYANG [US]
PAPASAKELLARIOU ARISTIDES [US]
JEON JEONGHO [KR]
</t>
  </si>
  <si>
    <t xml:space="preserve">H04L1/00
H04L1/16
H04L1/18
H04W72/04
H04W72/12
</t>
  </si>
  <si>
    <t xml:space="preserve">H04L1/1819
H04L1/1896
H04W72/1263
H04W72/1289
</t>
  </si>
  <si>
    <t xml:space="preserve">WO2021KR13567
</t>
  </si>
  <si>
    <t xml:space="preserve">US202063087630P 20201005
US202117476221 20210915
</t>
  </si>
  <si>
    <t xml:space="preserve">FOLDABLE ELECTRONIC DEVICE COMPRISING FIXING STRUCTURE
</t>
  </si>
  <si>
    <t>WO2022075568 (A1)</t>
  </si>
  <si>
    <t xml:space="preserve">KIM JUNGJIN [KR]
YUN INKUK [KR]
YOO MINWOO [KR]
YUN YONGSANG [KR]
</t>
  </si>
  <si>
    <t xml:space="preserve">F16C11/04
G06F1/16
H04M1/02
</t>
  </si>
  <si>
    <t xml:space="preserve">WO2021KR10581
</t>
  </si>
  <si>
    <t xml:space="preserve">KR20200129229 20201007
</t>
  </si>
  <si>
    <t xml:space="preserve">WATER DISCHARGE UNIT AND WATER PURIFIER INCLUDING SAME
</t>
  </si>
  <si>
    <t>WO2022075569 (A1)</t>
  </si>
  <si>
    <t xml:space="preserve">KANG WANKU [KR]
</t>
  </si>
  <si>
    <t xml:space="preserve">B67D1/00
B67D1/08
B67D1/12
</t>
  </si>
  <si>
    <t xml:space="preserve">WO2021KR10598
</t>
  </si>
  <si>
    <t xml:space="preserve">KR20200130515 20201008
</t>
  </si>
  <si>
    <t xml:space="preserve">ARTIFICIAL INTELLIGENCE MODEL DISTRIBUTED PROCESSING SYSTEM, AND METHOD FOR OPERATING SAME
</t>
  </si>
  <si>
    <t>WO2022075668 (A1)</t>
  </si>
  <si>
    <t xml:space="preserve">PARK SUNGJAE [KR]
</t>
  </si>
  <si>
    <t xml:space="preserve">WO2021KR13527
</t>
  </si>
  <si>
    <t xml:space="preserve">KR20200128876 20201006
</t>
  </si>
  <si>
    <t xml:space="preserve">COMPANION ANIMAL MANAGEMENT APPARATUS
</t>
  </si>
  <si>
    <t>WO2022075567 (A1)</t>
  </si>
  <si>
    <t xml:space="preserve">KIM KYOUNGMOK [KR]
KO KWANCHOUL [KR]
LEE HOJIN [KR]
HAM YEONSOO [KR]
</t>
  </si>
  <si>
    <t xml:space="preserve">A01K1/00
A01K1/035
A01K13/00
A01K29/00
B01D46/42
</t>
  </si>
  <si>
    <t xml:space="preserve">WO2021KR10555
</t>
  </si>
  <si>
    <t xml:space="preserve">KR20200128928 20201006
</t>
  </si>
  <si>
    <t xml:space="preserve">ACCESS OF SLICES IN A FILE CONTAINING ENCODED VIDEO
</t>
  </si>
  <si>
    <t>WO2022075666 (A1)</t>
  </si>
  <si>
    <t xml:space="preserve">LIM YOUNGKWON [US]
</t>
  </si>
  <si>
    <t xml:space="preserve">H04N19/105
H04N19/117
H04N19/119
H04N19/184
H04N19/44
H04N19/70
H04N21/2343
</t>
  </si>
  <si>
    <t xml:space="preserve">H04N19/174
</t>
  </si>
  <si>
    <t xml:space="preserve">WO2021KR13501
</t>
  </si>
  <si>
    <t xml:space="preserve">US202063088057P 20201006
US202163133996P 20210105
US202117476255 20210915
</t>
  </si>
  <si>
    <t xml:space="preserve">ELECTRONIC DEVICE AND METHOD FOR PROVIDING WIRELESS CHARGING GUIDANCE BY ELECTRONIC DEVICE
</t>
  </si>
  <si>
    <t>WO2022075564 (A1)</t>
  </si>
  <si>
    <t xml:space="preserve">LEE JAESUNG [KR]
WOO INMYUNG [KR]
LEE JUHYANG [KR]
HA JAEMU [KR]
</t>
  </si>
  <si>
    <t xml:space="preserve">G08B21/18
H02J50/10
H02J50/80
H02J50/90
H04B5/00
</t>
  </si>
  <si>
    <t xml:space="preserve">WO2021KR09966
</t>
  </si>
  <si>
    <t xml:space="preserve">KR20200129832 20201008
</t>
  </si>
  <si>
    <t xml:space="preserve">Circuits for level shifting of voltage of data in transmitting apparatus, and methods thereof
</t>
  </si>
  <si>
    <t>US11303278 (B1)</t>
  </si>
  <si>
    <t xml:space="preserve">DAS TAMAL [IN]
KATTA UMAMAHESWARA REDDY [IN]
</t>
  </si>
  <si>
    <t xml:space="preserve">H03K3/00
H03K3/356
H03K19/0175
H03K19/0185
H03L5/00
</t>
  </si>
  <si>
    <t xml:space="preserve">H03K3/356113
H03K19/018521
H03K19/01855
</t>
  </si>
  <si>
    <t xml:space="preserve">US202117222349
</t>
  </si>
  <si>
    <t xml:space="preserve">IN202041053874 20201211
</t>
  </si>
  <si>
    <t xml:space="preserve">ARCHITECTURE FOR MULTI RADIO MULTI CONNECTIVITY NETWORK SYSTEM
</t>
  </si>
  <si>
    <t>US2022117028 (A1)</t>
  </si>
  <si>
    <t xml:space="preserve">SHARMA NEHA [IN]
NIGAM ANSHUMAN [IN]
</t>
  </si>
  <si>
    <t xml:space="preserve">H04W76/27
</t>
  </si>
  <si>
    <t xml:space="preserve">H04W36/0069
H04W76/16
H04W76/27
H04W76/20
</t>
  </si>
  <si>
    <t xml:space="preserve">US202117556144
</t>
  </si>
  <si>
    <t xml:space="preserve">IN201941051859 20191213
WO2020KR18260 20201214
</t>
  </si>
  <si>
    <t xml:space="preserve">METHOD AND APPARATUS FOR SHARING SENSOR INFORMATION ON A CALL
</t>
  </si>
  <si>
    <t>US2022116439 (A1)</t>
  </si>
  <si>
    <t xml:space="preserve">SANGAMESHWARA VIJAY [IN]
N SRINIDHI [IN]
RAME GOWDA RAGHAVENDRA VADDARAHALLI [IN]
GUNDUR SIVA PRASAD [IN]
</t>
  </si>
  <si>
    <t xml:space="preserve">H04L65/613
H04L65/65
</t>
  </si>
  <si>
    <t xml:space="preserve">H04L65/4092
H04L65/608
H04L65/1016
</t>
  </si>
  <si>
    <t xml:space="preserve">US202117523563
</t>
  </si>
  <si>
    <t xml:space="preserve">IN202041044599 20201013
WO2021KR14143 20211013
</t>
  </si>
  <si>
    <t xml:space="preserve">METHOD AND SYSTEM FOR HANDLING RADIO LINK MONITORING (RLM) USING BANDWIDTH PART (BWP) CONFIGURATIONS
</t>
  </si>
  <si>
    <t>US2022116855 (A1)</t>
  </si>
  <si>
    <t xml:space="preserve">AMURU SAIDHIRAJ [IN]
KIM YONGOK [KR]
NIGAM ANSHUMAN [IN]
</t>
  </si>
  <si>
    <t xml:space="preserve">H04L1/18
H04L5/00
H04W48/08
H04W72/04
H04W72/12
H04W76/27
</t>
  </si>
  <si>
    <t xml:space="preserve">H04L1/1607
H04L1/1816
H04L1/1835
H04L1/1896
H04L5/001
H04L5/0048
H04L5/0094
H04L5/0098
H04W48/08
H04W48/12
H04W72/042
H04W72/1268
H04W76/27
H04L5/005
H04L5/0051
H04L5/0055
H04L5/0057
H04L5/0094
</t>
  </si>
  <si>
    <t xml:space="preserve">US202117542205
</t>
  </si>
  <si>
    <t xml:space="preserve">IN201741031876 20170908
IN201741034763 20170929
WO2018KR10483 20180907
US202016645434 20200306
US202117542205 20211203
</t>
  </si>
  <si>
    <t xml:space="preserve">METHODS AND SYSTEMS FOR ADAPTING BEAMWIDTH OF BEAMS ON NR PHYSICAL CHANNELS
</t>
  </si>
  <si>
    <t>US2022116100 (A1)</t>
  </si>
  <si>
    <t xml:space="preserve">GUNTURU ANUSHA [IN]
CHAVVA ASHOK KUMAR REDDY [IN]
</t>
  </si>
  <si>
    <t xml:space="preserve">H04B7/0456
H04B7/06
H04B7/08
H04B17/318
H04B17/336
</t>
  </si>
  <si>
    <t xml:space="preserve">H04B7/0408
H04B7/0456
H04B7/0617
H04B7/0695
H04B7/0857
H04B7/088
H04B17/318
H04B17/336
</t>
  </si>
  <si>
    <t xml:space="preserve">US202017417637
</t>
  </si>
  <si>
    <t xml:space="preserve">IN201941005527 20190212
IN201941016997 20190429
WO2020KR01991 20200212
</t>
  </si>
  <si>
    <t>US2022114751 (A1)</t>
  </si>
  <si>
    <t xml:space="preserve">G06T7/246
G06T7/73
G06T11/00
G06V10/764
G06V20/20
G06V40/20
</t>
  </si>
  <si>
    <t xml:space="preserve">G06T7/248
G06T7/74
G06T11/00
G06V10/764
G06V20/20
G06V40/23
G06T2207/10016
G06T2207/20081
G06T2207/30196
</t>
  </si>
  <si>
    <t xml:space="preserve">US202117544439
</t>
  </si>
  <si>
    <t xml:space="preserve">IN202041043804 20201008
WO2021KR13871 20211008
</t>
  </si>
  <si>
    <t xml:space="preserve">SEMICONDUCTOR PACKAGE AND METHOD OF FABRICATING THE SAME
</t>
  </si>
  <si>
    <t>US2022115281 (A1)</t>
  </si>
  <si>
    <t xml:space="preserve">KIM JI HWANG [KR]
KIM DONGHO [KR]
PARK JIN-WOO [KR]
SHIM JONGBO [KR]
</t>
  </si>
  <si>
    <t xml:space="preserve">H01L21/48
H01L23/13
H01L25/00
H01L25/10
</t>
  </si>
  <si>
    <t xml:space="preserve">H01L21/4853
H01L23/13
H01L25/105
H01L25/50
H01L2225/1023
H01L2225/1058
</t>
  </si>
  <si>
    <t xml:space="preserve">US202117350329
</t>
  </si>
  <si>
    <t xml:space="preserve">KR20200131425 20201012
</t>
  </si>
  <si>
    <t xml:space="preserve">MULTILAYER CERAMIC ELECTRONIC COMPONENT
</t>
  </si>
  <si>
    <t>US2022115184 (A1)</t>
  </si>
  <si>
    <t xml:space="preserve">YUN HYUNG DUK [KR]
JEONG DO YOUNG [KR]
</t>
  </si>
  <si>
    <t xml:space="preserve">SAMSUNG ELECTRO MECH [KR]
</t>
  </si>
  <si>
    <t xml:space="preserve">H01G4/008
H01G4/012
H01G4/12
H01G4/30
</t>
  </si>
  <si>
    <t xml:space="preserve">US202117411562
</t>
  </si>
  <si>
    <t xml:space="preserve">KR20200130135 20201008
</t>
  </si>
  <si>
    <t>US2022114976 (A1)</t>
  </si>
  <si>
    <t xml:space="preserve">G09G3/3426
G09G2310/0237
G09G2330/021
</t>
  </si>
  <si>
    <t xml:space="preserve">US202117536805
</t>
  </si>
  <si>
    <t xml:space="preserve">KR20200130130 20201008
KR20210034414 20210317
WO2021KR13683 20211006
</t>
  </si>
  <si>
    <t xml:space="preserve">AFTERIMAGE COMPENSATION DEVICE AND DISPLAY DEVICE INCLUDING THE SAME
</t>
  </si>
  <si>
    <t>US2022114986 (A1)</t>
  </si>
  <si>
    <t xml:space="preserve">LEE JUN GYU [KR]
</t>
  </si>
  <si>
    <t xml:space="preserve">G09G3/20
G09G5/10
</t>
  </si>
  <si>
    <t xml:space="preserve">G09G3/20
G09G5/10
G09G2320/0257
G09G2320/0646
</t>
  </si>
  <si>
    <t xml:space="preserve">US202117445173
</t>
  </si>
  <si>
    <t xml:space="preserve">KR20200132512 20201014
</t>
  </si>
  <si>
    <t xml:space="preserve">DISPLAY DEVICE AND DRIVING METHOD THEREFOR
</t>
  </si>
  <si>
    <t>US2022114983 (A1)</t>
  </si>
  <si>
    <t xml:space="preserve">LEE SUNROCK [KR]
JUNG YONGMIN [KR]
CHOI HYEONGSIK [KR]
</t>
  </si>
  <si>
    <t xml:space="preserve">G02F1/1335
G09G3/36
</t>
  </si>
  <si>
    <t xml:space="preserve">G02F1/133528
G09G3/36
G09G3/3696
G09G2300/023
G09G2300/043
G09G2330/02
G09G2360/142
</t>
  </si>
  <si>
    <t xml:space="preserve">US201917422350
</t>
  </si>
  <si>
    <t xml:space="preserve">20191030
</t>
  </si>
  <si>
    <t xml:space="preserve">KR20190021261 20190222
WO2019KR14471 20191030
</t>
  </si>
  <si>
    <t xml:space="preserve">OPERATING METHOD FOR DISPLAY AND ELECTRONIC DEVICE SUPPORTING THE SAME
</t>
  </si>
  <si>
    <t>US2022114956 (A1)</t>
  </si>
  <si>
    <t xml:space="preserve">LEE MINWOO [KR]
KIM SEUNGRYEOL [KR]
KIM SEUNGJIN [KR]
KIM JUNGHYUN [KR]
YANG BYUNGDUK [KR]
LEE GWANGHUI [KR]
LEE SEOYOUNG [KR]
LEE JUSEOK [KR]
JUNG WOOJUN [KR]
</t>
  </si>
  <si>
    <t xml:space="preserve">G09G3/3225
</t>
  </si>
  <si>
    <t xml:space="preserve">G09G3/3225
G09G5/00
G09G5/10
G09G5/12
G09G2320/0276
G09G2320/0626
G09G2360/16
</t>
  </si>
  <si>
    <t xml:space="preserve">US202117267384
</t>
  </si>
  <si>
    <t xml:space="preserve">KR20200014551 20200206
KR20200015954 20200210
KR20200016605 20200211
WO2021KR01130 20210128
</t>
  </si>
  <si>
    <t xml:space="preserve">DISPLAY SYSTEM AND DISPLAY CONTROL METHOD FOR LOW FREQUENCY DRIVING AND LOW POWER DRIVING
</t>
  </si>
  <si>
    <t>US2022114957 (A1)</t>
  </si>
  <si>
    <t xml:space="preserve">LEE CHANGJU [KR]
SHIN YONJUN [KR]
YANG HOONMO [KR]
YOON SUNGCHUL [KR]
LEE JUNGHAK [KR]
</t>
  </si>
  <si>
    <t xml:space="preserve">G09G3/3225
G09G2310/0243
G09G2310/0278
G09G2310/08
G09G2320/0247
G09G2330/021
</t>
  </si>
  <si>
    <t xml:space="preserve">US202117381788
</t>
  </si>
  <si>
    <t xml:space="preserve">KR20200130886 20201012
KR20200173549 20201211
</t>
  </si>
  <si>
    <t>US2022114955 (A1)</t>
  </si>
  <si>
    <t xml:space="preserve">KIM BYOUNG YONG [KR]
</t>
  </si>
  <si>
    <t xml:space="preserve">G09G3/3208
H01L23/532
H01L27/12
H01L51/00
H01L51/52
</t>
  </si>
  <si>
    <t xml:space="preserve">G02F1/1345
G09G3/3208
H01L23/5329
H01L27/1218
H01L27/3244
H01L27/3276
H01L51/0023
H01L51/52
H01L51/5237
H05K1/147
H01L51/5246
</t>
  </si>
  <si>
    <t xml:space="preserve">US202117644997
</t>
  </si>
  <si>
    <t xml:space="preserve">KR20180077494 20180704
US201916389884 20190419
US202117644997 20211217
</t>
  </si>
  <si>
    <t xml:space="preserve">TILING DISPLAY, DISPLAY PANEL ALIGNMENT DEVICE, AND MANUFACTURING METHOD FOR THE SAME
</t>
  </si>
  <si>
    <t>US2022114924 (A1)</t>
  </si>
  <si>
    <t xml:space="preserve">LEE SEUNG-KYU [KR]
KUM SANG SEOP [KR]
KIM BEOM JUN [KR]
</t>
  </si>
  <si>
    <t xml:space="preserve">G06F3/14
G09F9/302
</t>
  </si>
  <si>
    <t xml:space="preserve">G06F3/1446
G09F9/3026
</t>
  </si>
  <si>
    <t xml:space="preserve">US202117468089
</t>
  </si>
  <si>
    <t xml:space="preserve">KR20200131921 20201013
</t>
  </si>
  <si>
    <t xml:space="preserve">BACKLIGHT SYSTEM, DISPLAY DEVICE INCLUDING THE BACKLIGHT SYSTEM AND METHOD OF TRANSFERRING DATA IN THE BACKLIGHT SYSTEM
</t>
  </si>
  <si>
    <t>US2022114975 (A1)</t>
  </si>
  <si>
    <t xml:space="preserve">KIM KANGJOO [KR]
KANG SUGYEUNG [KR]
KWAK YONGSIK [KR]
KWON YONGIL [KR]
KIM SUNKWON [KR]
SONG UIJONG [KR]
AHN SEWOONG [KR]
</t>
  </si>
  <si>
    <t xml:space="preserve">G09G3/3426
G09G2310/0286
G09G2310/0294
G09G2320/0233
</t>
  </si>
  <si>
    <t xml:space="preserve">US202117373092
</t>
  </si>
  <si>
    <t xml:space="preserve">KR20200130199 20201008
KR20200154074 20201117
</t>
  </si>
  <si>
    <t xml:space="preserve">APPARATUS AND METHOD FOR SUCCESSIVE MULTI-FRAME IMAGE DENOISING
</t>
  </si>
  <si>
    <t>US2022114709 (A1)</t>
  </si>
  <si>
    <t xml:space="preserve">RAHMATI MOJTABA [US]
BAI DONGWOON [US]
LEE JUNGWON [US]
</t>
  </si>
  <si>
    <t xml:space="preserve">G06T5/00
G06T5/20
G06T5/50
G06T7/33
</t>
  </si>
  <si>
    <t xml:space="preserve">G06T5/002
G06T5/20
G06T5/50
G06T7/337
G06T2207/20021
G06T2207/20024
G06T2207/20221
G06T2207/20224
</t>
  </si>
  <si>
    <t xml:space="preserve">US202117559593
</t>
  </si>
  <si>
    <t xml:space="preserve">US201862675377P 20180523
US201916380473 20190410
US202117559593 20211222
</t>
  </si>
  <si>
    <t xml:space="preserve">MASK INSPECTION APPARATUS AND MASK INSPECTION METHOD USING THE SAME
</t>
  </si>
  <si>
    <t>US2022114714 (A1)</t>
  </si>
  <si>
    <t xml:space="preserve">SONG ILHA [KR]
KWON MIHYE [KR]
WOO JIMIN [KR]
HWANG SANGDON [KR]
</t>
  </si>
  <si>
    <t xml:space="preserve">G01N21/956
G06T7/00
G06T7/11
</t>
  </si>
  <si>
    <t xml:space="preserve">G01N21/95607
G06T7/001
G06T7/11
G01N2021/95615
G01N2021/95676
G06T2207/30148
</t>
  </si>
  <si>
    <t xml:space="preserve">US202117362123
</t>
  </si>
  <si>
    <t xml:space="preserve">KR20200130511 20201008
</t>
  </si>
  <si>
    <t xml:space="preserve">METHOD OF TESTING IMAGE SENSOR USING FREQUENCY DOMAIN, TEST SYSTEM PERFORMING THE SAME AND METHOD OF MANUFACTURING IMAGE SENSOR USING THE SAME
</t>
  </si>
  <si>
    <t>US2022114755 (A1)</t>
  </si>
  <si>
    <t xml:space="preserve">LEE JONGBAE [KR]
KO KIRYEL [KR]
AN JINMYOUNG [KR]
</t>
  </si>
  <si>
    <t xml:space="preserve">G06T7/80
H04N17/00
</t>
  </si>
  <si>
    <t xml:space="preserve">G06T7/80
H04N17/002
G06T2207/20216
G06T2207/20224
</t>
  </si>
  <si>
    <t xml:space="preserve">US202117460592
</t>
  </si>
  <si>
    <t xml:space="preserve">KR20200130831 20201012
</t>
  </si>
  <si>
    <t xml:space="preserve">INTEGRATED CIRCUIT INCLUDING ASYMMETRIC POWER LINE AND METHOD OF DESIGNING THE SAME
</t>
  </si>
  <si>
    <t>US2022114320 (A1)</t>
  </si>
  <si>
    <t xml:space="preserve">YU JISU [KR]
SEO JAEWOO [KR]
YOU HYEONGYU [KR]
BAEK SANGHOON [KR]
JUNG JONGHOON [KR]
</t>
  </si>
  <si>
    <t xml:space="preserve">G06F30/392
H01L23/50
H01L27/02
</t>
  </si>
  <si>
    <t xml:space="preserve">G06F30/392
H01L23/50
H01L27/0207
</t>
  </si>
  <si>
    <t xml:space="preserve">US202117458948
</t>
  </si>
  <si>
    <t xml:space="preserve">KR20200131812 20201013
</t>
  </si>
  <si>
    <t xml:space="preserve">SYSTEMS, METHODS, AND COMPUTER PROGRAM PRODUCTS FOR TRANSISTOR COMPACT MODELING USING ARTIFICIAL NEURAL NETWORKS
</t>
  </si>
  <si>
    <t>US2022114317 (A1)</t>
  </si>
  <si>
    <t xml:space="preserve">WANG JING [US]
CHOI WOOSUNG [US]
</t>
  </si>
  <si>
    <t xml:space="preserve">G06F30/367
G06N3/08
</t>
  </si>
  <si>
    <t xml:space="preserve">G06F30/367
G06N3/08
G06F2119/02
</t>
  </si>
  <si>
    <t xml:space="preserve">US202117465361
</t>
  </si>
  <si>
    <t xml:space="preserve">US202063091067P 20201013
US202117465361 20210902
</t>
  </si>
  <si>
    <t xml:space="preserve">HINGE STRUCTURE AND ELECTRONIC DEVICE INCLUDING THE SAME
</t>
  </si>
  <si>
    <t>US2022113770 (A1)</t>
  </si>
  <si>
    <t xml:space="preserve">KANG JAEHO [KR]
LEE MINSUNG [KR]
HWANG SEUNGHYUN [KR]
YOO CHUNGKEUN [KR]
KIM JUNGJIN [KR]
KIM JONGYOON [KR]
</t>
  </si>
  <si>
    <t xml:space="preserve">E05D3/12
G06F1/16
H04M1/02
</t>
  </si>
  <si>
    <t xml:space="preserve">E05D3/122
F16C11/04
F16C11/045
F16C11/12
G06F1/1616
G06F1/1652
G06F1/1681
H04M1/0206
H04M1/022
H04M1/0268
</t>
  </si>
  <si>
    <t xml:space="preserve">US202117556356
</t>
  </si>
  <si>
    <t xml:space="preserve">KR20190050282 20190430
US202016862891 20200430
US202017079327 20201023
US202117556356 20211220
</t>
  </si>
  <si>
    <t xml:space="preserve">METHOD FOR PROVIDING IMAGE USING FOLDABLE DISPLAY AND ELECTRONIC DEVICE FOR SUPPORTING THE SAME
</t>
  </si>
  <si>
    <t>US2022113767 (A1)</t>
  </si>
  <si>
    <t xml:space="preserve">JUNG JONGWOO [KR]
MYUNG INSIK [KR]
BAEK JIIN [KR]
HAN HYUNJIN [KR]
LEE DASOM [KR]
</t>
  </si>
  <si>
    <t xml:space="preserve">G06F1/16
G06F3/03
G06F3/0487
G09F9/30
H04M1/02
</t>
  </si>
  <si>
    <t xml:space="preserve">G06F1/1616
G06F1/1641
G06F1/1647
G06F1/1652
G06F1/1677
G06F1/1681
G06F3/013
G06F3/03
G06F3/0484
G06F3/0487
G06F3/0488
G06F3/1431
G09F9/301
H04M1/0243
H04M1/0268
H04M1/72427
G06F2203/04803
H04M1/0214
H04M1/0268
H04M2250/16
H04M2250/22
</t>
  </si>
  <si>
    <t xml:space="preserve">US202117560850
</t>
  </si>
  <si>
    <t xml:space="preserve">KR20190003092 20190110
US202016738587 20200109
US202117560850 20211223
</t>
  </si>
  <si>
    <t xml:space="preserve">HEAD-MOUNTED DISPLAY DEVICE
</t>
  </si>
  <si>
    <t>US2022113545 (A1)</t>
  </si>
  <si>
    <t xml:space="preserve">SHIN DONGYONG [KR]
SHIM JANG-YOUP [KR]
</t>
  </si>
  <si>
    <t xml:space="preserve">G02B27/01
G06T19/00
</t>
  </si>
  <si>
    <t xml:space="preserve">G02B27/017
G02B27/0172
G02B27/0176
G06T19/006
G02B2027/0123
G02B2027/0132
G02B2027/0178
G02B2027/0187
</t>
  </si>
  <si>
    <t xml:space="preserve">US202117549607
</t>
  </si>
  <si>
    <t xml:space="preserve">KR20180001449 20180105
US201816161072 20181016
US202117549607 20211213
</t>
  </si>
  <si>
    <t xml:space="preserve">METHOD OF MANUFACTURING EXTREME ULTRAVIOLET (EUV) PHOTOMASK AND METHOD AND APPARATUS FOR CORRECTING EUV PHOTOMASK
</t>
  </si>
  <si>
    <t>US2022113619 (A1)</t>
  </si>
  <si>
    <t xml:space="preserve">OH JONGKEUN [KR]
PARK SANGUK [KR]
JO GYEONGCHEON [KR]
PARK JONGJU [KR]
</t>
  </si>
  <si>
    <t xml:space="preserve">G03F1/24
H01L21/027
</t>
  </si>
  <si>
    <t xml:space="preserve">G03F1/24
H01L21/0274
</t>
  </si>
  <si>
    <t xml:space="preserve">US202117371375
</t>
  </si>
  <si>
    <t xml:space="preserve">KR20200132574 20201014
</t>
  </si>
  <si>
    <t xml:space="preserve">WAVEGUIDE STRUCTURE, BACK LIGHT UNIT INCLUDING THE SAME, AND DISPLAY APPARATUS INCLUDING THE WAVEGUIDE STRUCTURE
</t>
  </si>
  <si>
    <t>US2022113540 (A1)</t>
  </si>
  <si>
    <t xml:space="preserve">CHOI CHILSUNG [KR]
SONG HOON [KR]
LEE HONGSEOK [KR]
</t>
  </si>
  <si>
    <t xml:space="preserve">G02B5/18
G02B5/30
G02B27/01
G02B30/25
</t>
  </si>
  <si>
    <t xml:space="preserve">G02B5/1842
G02B5/3025
G02B5/3058
G02B5/3083
G02B6/0091
G02B27/0101
G02B27/0103
G02B27/0172
G02B27/28
G02B30/25
G02B6/0025
G02B6/0055
G02B6/0061
</t>
  </si>
  <si>
    <t xml:space="preserve">US202117375822
</t>
  </si>
  <si>
    <t xml:space="preserve">20210714
</t>
  </si>
  <si>
    <t xml:space="preserve">KR20200132981 20201014
</t>
  </si>
  <si>
    <t xml:space="preserve">DISPLAY APPARATUS AND METHOD OF MANUFACTURING THE SAME
</t>
  </si>
  <si>
    <t>US2022113583 (A1)</t>
  </si>
  <si>
    <t xml:space="preserve">LEE BORAM [KR]
KODAIRA TAIMEI [KR]
PARK SANGJI [KR]
BAE KWANGSOO [KR]
YUN HAEJU [KR]
CHO DONCHAN [KR]
CHO YOUNGJE [KR]
</t>
  </si>
  <si>
    <t xml:space="preserve">G02F1/1333
G02F1/1335
G02F1/13357
G02F1/1368
</t>
  </si>
  <si>
    <t xml:space="preserve">G02F1/01791
G02F1/133345
G02F1/133512
G02F1/133514
G02F1/133516
G02F1/133519
G02F1/133528
G02F1/133617
G02F1/133621
G02F1/1368
G02F1/133512
G02F1/133548
G02F1/133614
G02F2202/046
G02F2202/36
G09G3/3607
G09G3/3648
G09G3/3677
G09G3/3688
G09G2300/0452
G09G2310/08
G09G2320/0673
</t>
  </si>
  <si>
    <t xml:space="preserve">US202117560145
</t>
  </si>
  <si>
    <t xml:space="preserve">KR20170154314 20171117
US201815997152 20180604
US202016882388 20200522
US202117560145 20211222
</t>
  </si>
  <si>
    <t xml:space="preserve">FILM TYPE PACKAGE COMPRISING A PLURALITY OF TEST PADS DISPOSED ON A PLURALITY OF MARGIN AREAS AND SEPARATED FROM A PLURALITY OF FIRST CONNECTION PADS BY A CUT LINE
</t>
  </si>
  <si>
    <t>US2022113577 (A1)</t>
  </si>
  <si>
    <t xml:space="preserve">HAN BYUNG HUN [KR]
KOO JUNG EUN [KR]
LIM SO YOUNG [KR]
</t>
  </si>
  <si>
    <t xml:space="preserve">G02F1/1345
H01L23/00
H01L23/31
H01L27/32
H05K1/02
H05K1/18
</t>
  </si>
  <si>
    <t xml:space="preserve">G02F1/1345
G02F1/13452
G09F9/00
G09G3/006
H01L22/32
H01L23/3107
H01L24/16
H01L24/29
H01L27/3276
H05K1/0268
H05K1/111
H05K1/185
H01L27/3276
H01L2224/16227
H01L2924/1426
H05K2201/09409
H05K2201/09781
H05K2201/10681
</t>
  </si>
  <si>
    <t xml:space="preserve">US202117559590
</t>
  </si>
  <si>
    <t xml:space="preserve">KR20180063712 20180601
US201916254026 20190122
US202117559590 20211222
</t>
  </si>
  <si>
    <t xml:space="preserve">HETEROCYCLIC COMPOUND AND LIGHT-EMITTING DEVICE INCLUDING THE SAME
</t>
  </si>
  <si>
    <t>US2022112163 (A1)</t>
  </si>
  <si>
    <t xml:space="preserve">UM HYUNAH [KR]
KIM HYEONGMIN [KR]
AHN HEECHOON [KR]
LEE YESEUL [KR]
LEE HYOYOUNG [KR]
IM YIRANG [KR]
CHO SEOWON [KR]
</t>
  </si>
  <si>
    <t xml:space="preserve">C07D209/86
C07D519/00
C07F7/08
H01L51/00
</t>
  </si>
  <si>
    <t xml:space="preserve">C07D209/86
C07D519/00
C07F7/0812
H01L51/0072
H01L51/0073
H01L51/0074
H01L51/0094
H01L51/5016
</t>
  </si>
  <si>
    <t xml:space="preserve">US202117450145
</t>
  </si>
  <si>
    <t xml:space="preserve">KR20200131817 20201013
</t>
  </si>
  <si>
    <t xml:space="preserve">METHOD AND APPARATUS WITH NEURAL NETWORK PRUNING
</t>
  </si>
  <si>
    <t>US2022114453 (A1)</t>
  </si>
  <si>
    <t xml:space="preserve">LEE WON-JO [KR]
OH YOUNGMIN [KR]
CHO MINKYOUNG [KR]
</t>
  </si>
  <si>
    <t xml:space="preserve">G06K9/6262
G06N3/082
G06V10/751
</t>
  </si>
  <si>
    <t xml:space="preserve">US202117236503
</t>
  </si>
  <si>
    <t xml:space="preserve">KR20200132151 20201013
</t>
  </si>
  <si>
    <t xml:space="preserve">ELECTRONIC APPARATUS FOR DECOMPRESSING A COMPRESSED ARTIFICIAL INTELLIGENCE MODEL AND CONTROL METHOD THEREFOR
</t>
  </si>
  <si>
    <t>US2022114454 (A1)</t>
  </si>
  <si>
    <t xml:space="preserve">G06N3/063
G06N3/08
G11C19/00
H03M7/30
</t>
  </si>
  <si>
    <t xml:space="preserve">G06N3/063
G06N3/082
G11C19/00
H03M7/70
</t>
  </si>
  <si>
    <t xml:space="preserve">US202117519285
</t>
  </si>
  <si>
    <t xml:space="preserve">KR20200129873 20201008
WO2021KR12371 20210910
</t>
  </si>
  <si>
    <t xml:space="preserve">APPARATUS AND METHOD FOR LABELING DATA
</t>
  </si>
  <si>
    <t>US2022114480 (A1)</t>
  </si>
  <si>
    <t xml:space="preserve">KIM JI HOON [KR]
SHIN SEUNG HO [KR]
WOO SE WON [KR]
</t>
  </si>
  <si>
    <t xml:space="preserve">SAMSUNG SDS CO LTD [KR]
</t>
  </si>
  <si>
    <t xml:space="preserve">G06F16/23
G06N20/00
</t>
  </si>
  <si>
    <t xml:space="preserve">G06F16/2379
G06N20/00
</t>
  </si>
  <si>
    <t xml:space="preserve">US202117148833
</t>
  </si>
  <si>
    <t xml:space="preserve">KR20200131661 20201013
</t>
  </si>
  <si>
    <t xml:space="preserve">COOKING DEVICE AND METHOD FOR CONTROLLING COOKING DEVICE
</t>
  </si>
  <si>
    <t>US2022113037 (A1)</t>
  </si>
  <si>
    <t xml:space="preserve">LEE SANGJIN [KR]
KIM SANGJIN [KR]
KWON MYOUNGKEUN [KR]
SEO EUNGRYEOL [KR]
</t>
  </si>
  <si>
    <t xml:space="preserve">F04D27/00
F24C15/32
</t>
  </si>
  <si>
    <t xml:space="preserve">A47J36/32
A47J37/06
A47J37/0605
A47J37/0641
F04D27/00
F24C15/322
</t>
  </si>
  <si>
    <t xml:space="preserve">US202017419235
</t>
  </si>
  <si>
    <t xml:space="preserve">20200409
</t>
  </si>
  <si>
    <t xml:space="preserve">KR20190047893 20190424
WO2020KR04786 20200409
</t>
  </si>
  <si>
    <t xml:space="preserve">SYSTEMS AND METHODS FOR AUTOMATIC MIXED-PRECISION QUANTIZATION SEARCH
</t>
  </si>
  <si>
    <t>US2022114479 (A1)</t>
  </si>
  <si>
    <t xml:space="preserve">ZHAO CHANGSHENG [US]
SHEN YILIN [US]
JIN HONGXIA [US]
</t>
  </si>
  <si>
    <t xml:space="preserve">G06N5/04
G06N7/00
G06N20/00
</t>
  </si>
  <si>
    <t xml:space="preserve">G06N5/04
G06N7/005
G06N20/00
</t>
  </si>
  <si>
    <t xml:space="preserve">US202017090542
</t>
  </si>
  <si>
    <t xml:space="preserve">US202063091690P 20201014
US202017090542 20201105
</t>
  </si>
  <si>
    <t xml:space="preserve">APPARATUS AND METHOD FOR SCHEDULING DATA AUGMENTATION TECHNIQUE
</t>
  </si>
  <si>
    <t>US2022114441 (A1)</t>
  </si>
  <si>
    <t xml:space="preserve">PARK JEONG HYUNG [KR]
NAM SEUNG WOO [KR]
YU JI AH [KR]
</t>
  </si>
  <si>
    <t xml:space="preserve">US202117148854
</t>
  </si>
  <si>
    <t xml:space="preserve">KR20200133036 20201014
</t>
  </si>
  <si>
    <t xml:space="preserve">SYSTEM AND METHOD FOR ENHANCING INFERENCE MODELS BASED ON PREDICTION DATA
</t>
  </si>
  <si>
    <t>US2022114478 (A1)</t>
  </si>
  <si>
    <t xml:space="preserve">SUNG BYUNG YONG [KR]
LEE CHANG JU [KR]
LEE JUN CHEOL [KR]
KIM JONG SUNG [KR]
</t>
  </si>
  <si>
    <t xml:space="preserve">US202017081750
</t>
  </si>
  <si>
    <t xml:space="preserve">KR20200132435 20201014
</t>
  </si>
  <si>
    <t xml:space="preserve">METHOD FOR PROVIDING SERVICE RELATED TO ELECTRONIC DEVICE BY FORMING ZONE, AND DEVICE THEREFOR
</t>
  </si>
  <si>
    <t>US2022113395 (A1)</t>
  </si>
  <si>
    <t xml:space="preserve">LEE WOOSUP [KR]
KANG SUNGNAM [KR]
PARK SOON [KR]
LEE HAEKWON [KR]
KWAK WOONGEUN [KR]
CHOI SEHWAN [KR]
</t>
  </si>
  <si>
    <t xml:space="preserve">G01S13/04
G01S13/66
G06F3/01
H04W4/80
</t>
  </si>
  <si>
    <t xml:space="preserve">G01S13/04
G01S13/66
G06F3/017
H04W4/021
H04W4/029
H04W4/70
H04W4/80
H04W4/70
</t>
  </si>
  <si>
    <t xml:space="preserve">US202117560591
</t>
  </si>
  <si>
    <t xml:space="preserve">KR20190076324 20190626
WO2020KR04451 20200401
</t>
  </si>
  <si>
    <t xml:space="preserve">POSITIONING SYSTEM WITH NLOS IDENTIFICATION AND MULTIPATH MITIGATION
</t>
  </si>
  <si>
    <t>US2022113364 (A1)</t>
  </si>
  <si>
    <t xml:space="preserve">ZHOU YUHAN [US]
BAE JUNG HYUN [US]
</t>
  </si>
  <si>
    <t xml:space="preserve">G01S5/00
G01S5/02
</t>
  </si>
  <si>
    <t xml:space="preserve">G01S5/0036
G01S5/011
G01S5/0218
G01S5/0236
H04W64/00
H04W64/006
</t>
  </si>
  <si>
    <t xml:space="preserve">US202117482255
</t>
  </si>
  <si>
    <t xml:space="preserve">US202063091153P 20201013
US202163134421P 20210106
US202117482255 20210922
</t>
  </si>
  <si>
    <t xml:space="preserve">APPARATUS AND METHOD FOR EVALUATING THE PERFORMANCE OF DEEP LEARNING MODELS
</t>
  </si>
  <si>
    <t>US2022114397 (A1)</t>
  </si>
  <si>
    <t xml:space="preserve">YANG HEE SUNG [KR]
JEON JOONG BAE [KR]
SEOK JU REE [KR]
</t>
  </si>
  <si>
    <t xml:space="preserve">G06K9/62
G06N3/02
</t>
  </si>
  <si>
    <t xml:space="preserve">G06K9/6259
G06K9/6262
G06K9/628
G06K9/6292
G06N3/02
G06V10/751
</t>
  </si>
  <si>
    <t xml:space="preserve">US202017080312
</t>
  </si>
  <si>
    <t xml:space="preserve">KR20200130209 20201008
</t>
  </si>
  <si>
    <t xml:space="preserve">RANDOM NUMBER GENERATOR
</t>
  </si>
  <si>
    <t>US2022113947 (A1)</t>
  </si>
  <si>
    <t xml:space="preserve">LEE JAESOONG [KR]
</t>
  </si>
  <si>
    <t xml:space="preserve">G01J1/42
G06F7/58
</t>
  </si>
  <si>
    <t xml:space="preserve">G01J1/4228
G06F7/588
</t>
  </si>
  <si>
    <t xml:space="preserve">US202117556609
</t>
  </si>
  <si>
    <t xml:space="preserve">KR20180173082 20181228
US201916460596 20190702
US202117556609 20211220
</t>
  </si>
  <si>
    <t xml:space="preserve">MEMORY DEVICE, HOST DEVICE AND MEMORY SYSTEM COMPRISING THE MEMORY DEVICE AND HOST DEVICE
</t>
  </si>
  <si>
    <t>US2022113877 (A1)</t>
  </si>
  <si>
    <t xml:space="preserve">KIM DONG-WOO [KR]
NO JAE SUN [KR]
SONG BYUNG JUNE [KR]
LEE KYOUNG BACK [KR]
JEONG WOOK HAN [KR]
</t>
  </si>
  <si>
    <t xml:space="preserve">G06F3/0611
G06F3/0659
G06F3/0679
G06F12/0246
G06F2212/1016
G06F2212/1032
G06F2212/7201
G06F2212/7203
G06F2212/7208
</t>
  </si>
  <si>
    <t xml:space="preserve">US202117358793
</t>
  </si>
  <si>
    <t xml:space="preserve">KR20200132568 20201014
</t>
  </si>
  <si>
    <t xml:space="preserve">MEMORY DEVICE, STORAGE DEVICE INCLUDING THE SAME AND METHOD OF OPERATING THE STORAGE DEVICE
</t>
  </si>
  <si>
    <t>US2022113896 (A1)</t>
  </si>
  <si>
    <t xml:space="preserve">AHN HOSUNG [KR]
CHEON YOUNSOO [KR]
</t>
  </si>
  <si>
    <t xml:space="preserve">G06F3/0604
G06F3/0614
G06F3/064
G06F3/0655
G06F3/0659
G06F3/0679
G06F12/0246
G06F2212/1032
G06F2212/7205
</t>
  </si>
  <si>
    <t xml:space="preserve">US202117240152
</t>
  </si>
  <si>
    <t xml:space="preserve">KR20200132979 20201014
</t>
  </si>
  <si>
    <t xml:space="preserve">MEMORY SYSTEM, ELECTRONIC DEVICE INCLUDING THE SAME, AND MEMORY CONTROLLER
</t>
  </si>
  <si>
    <t>US2022113895 (A1)</t>
  </si>
  <si>
    <t xml:space="preserve">JANG SEONGYONG [KR]
SEO SUNGHO [KR]
SHIN MYUNGSUB [KR]
YOO KYUNGPHIL [KR]
LEE YOUNGMIN [KR]
JUNG HAESUNG [KR]
</t>
  </si>
  <si>
    <t xml:space="preserve">G06F3/0604
G06F3/061
G06F3/0655
G06F3/0659
G06F3/0679
G06F3/0656
</t>
  </si>
  <si>
    <t xml:space="preserve">US202117234981
</t>
  </si>
  <si>
    <t xml:space="preserve">20210420
</t>
  </si>
  <si>
    <t xml:space="preserve">KR20200130278 20201008
</t>
  </si>
  <si>
    <t xml:space="preserve">METHOD OF TESTING MEMORY DEVICE, MEMORY BUILT-IN SELF TEST (MBIST) CIRCUIT, AND MEMORY DEVICE FOR REDUCING TEST TIME
</t>
  </si>
  <si>
    <t>US2022113889 (A1)</t>
  </si>
  <si>
    <t xml:space="preserve">PARK JAEWON [KR]
PARK SANGKIL [KR]
LEE JAEHOON [KR]
</t>
  </si>
  <si>
    <t xml:space="preserve">G06F3/0614
G06F3/0653
G06F3/0679
</t>
  </si>
  <si>
    <t xml:space="preserve">US202117337992
</t>
  </si>
  <si>
    <t xml:space="preserve">KR20200131968 20201013
</t>
  </si>
  <si>
    <t xml:space="preserve">ELECTRONIC DEVICE AND METHOD FOR INDUCING INPUT
</t>
  </si>
  <si>
    <t>US2022113842 (A1)</t>
  </si>
  <si>
    <t xml:space="preserve">KIM WANKYU [KR]
KANG JOOYOUNG [KR]
LEE SANGEUN [KR]
KIM RAETAE [KR]
KIM YOUNGSEONG [KR]
PARK GYEONGTAE [KR]
HONG HYUNJU [KR]
</t>
  </si>
  <si>
    <t xml:space="preserve">G06F1/16
G06F3/01
G06F3/0481
G06F3/16
</t>
  </si>
  <si>
    <t xml:space="preserve">G06F1/1624
G06F1/1643
G06F1/1652
G06F1/1677
G06F1/1681
G06F1/1694
G06F1/3215
G06F1/3265
G06F3/016
G06F3/0481
G06F3/04817
G06F3/0482
G06F3/0488
G06F3/04883
G06F3/167
G06T11/001
G06T11/206
H04M1/0268
G06F3/041
G06F2203/04102
G06F2203/04806
H04M1/0235
H04M1/0241
H04M2250/22
Y02D10/00
</t>
  </si>
  <si>
    <t xml:space="preserve">US202117329299
</t>
  </si>
  <si>
    <t xml:space="preserve">KR20200131973 20201013
</t>
  </si>
  <si>
    <t xml:space="preserve">ELECTRONIC DEVICE INCLUDING FLEXIBLE DISPLAY
</t>
  </si>
  <si>
    <t>US2022113765 (A1)</t>
  </si>
  <si>
    <t xml:space="preserve">KANG YOUNGMIN [KR]
CHOI JUNYOUNG [KR]
SHIN MOONCHUL [KR]
YOON YEONGGYU [KR]
LEE SEUNGJOON [KR]
CHO JOONGYEON [KR]
YOON BYOUNGUK [KR]
</t>
  </si>
  <si>
    <t xml:space="preserve">G06F1/16
H05K5/02
H05K7/18
</t>
  </si>
  <si>
    <t xml:space="preserve">G06F1/1652
G06F1/1681
H05K5/0226
H05K7/183
G06F2200/1612
</t>
  </si>
  <si>
    <t xml:space="preserve">US202117505076
</t>
  </si>
  <si>
    <t xml:space="preserve">KR20200131405 20201012
KR20200181060 20201222
WO2021KR13940 20211008
</t>
  </si>
  <si>
    <t xml:space="preserve">ELECTRONIC DEVICE INCLUDING FLEXIBLE DISPLAY AND METHOD FOR CONTROLLING TEMPERATURE ACCORDING TO STATE OF ELECTRONIC DEVICE USING THE SAME
</t>
  </si>
  <si>
    <t>US2022113766 (A1)</t>
  </si>
  <si>
    <t xml:space="preserve">CHO BAEKEUN [KR]
KANG HYUNGGWANG [KR]
KWAK MYUNGHOON [KR]
KIM BOHYEON [KR]
</t>
  </si>
  <si>
    <t xml:space="preserve">G06F1/16
H05K7/20
</t>
  </si>
  <si>
    <t xml:space="preserve">G06F1/1624
G06F1/1652
H05K7/20954
</t>
  </si>
  <si>
    <t xml:space="preserve">US202117521325
</t>
  </si>
  <si>
    <t xml:space="preserve">KR20200131166 20201012
KR20200177420 20201217
WO2021KR13994 20211012
</t>
  </si>
  <si>
    <t xml:space="preserve">ELECTRONIC DEVICE INCLUDING FRICTION REDUCING STRUCTURE
</t>
  </si>
  <si>
    <t>US2022113764 (A1)</t>
  </si>
  <si>
    <t xml:space="preserve">KWAK MYUNGHOON [KR]
SHIN MOONCHUL [KR]
LEE SEUNGJOON [KR]
KIM YANGWOOK [KR]
YOON BYOUNGUK [KR]
HONG HYUNJU [KR]
</t>
  </si>
  <si>
    <t xml:space="preserve">G06F1/1652
G06F1/1686
</t>
  </si>
  <si>
    <t xml:space="preserve">US202117377940
</t>
  </si>
  <si>
    <t xml:space="preserve">KR20200131417 20201012
KR20200148475 20201109
</t>
  </si>
  <si>
    <t xml:space="preserve">FOLDABLE ELECTRONIC DEVICE HAVING SHAPE CHANGING ACCORDING TO EVENT AND METHOD FOR CHANGING SHAPE OF FOLDABLE ELECTRONIC DEVICE
</t>
  </si>
  <si>
    <t>US2022113763 (A1)</t>
  </si>
  <si>
    <t xml:space="preserve">KIM BYOUNGKUG [KR]
OH DEUKKYU [KR]
WOO KWANGTAEK [KR]
LEE CHANGHO [KR]
AN JINWAN [KR]
</t>
  </si>
  <si>
    <t xml:space="preserve">G01P13/00
G06F1/16
G06F3/14
G06F3/16
</t>
  </si>
  <si>
    <t xml:space="preserve">G01P13/00
G06F1/16
G06F1/1616
G06F1/1641
G06F1/1681
G06F1/1684
G06F3/1423
G06F3/16
G06F3/1423
G09F9/301
G09G2354/00
G09G2380/02
</t>
  </si>
  <si>
    <t xml:space="preserve">US202117559810
</t>
  </si>
  <si>
    <t xml:space="preserve">KR20190091448 20190729
WO2020KR09646 20200722
</t>
  </si>
  <si>
    <t xml:space="preserve">PLASTIC SUBSTRATE AND DISPLAY DEVICE COMPRISING THE SAME
</t>
  </si>
  <si>
    <t>US2022112345 (A1)</t>
  </si>
  <si>
    <t xml:space="preserve">HEO JINNYOUNG [KR]
KIM SANGGU [KR]
SEO HYEMIN [KR]
AN SUNGGUK [KR]
JEONG DONGJIN [KR]
</t>
  </si>
  <si>
    <t xml:space="preserve">B05D1/18
C08G77/20
C08J7/04
C08J7/043
C08J7/046
H01L51/00
H01L51/52
</t>
  </si>
  <si>
    <t xml:space="preserve">B05D1/18
C08G77/20
C08J7/042
C08J7/043
C08J7/046
C08J7/06
C09D1/00
C09D7/61
C09D7/65
C09D133/00
C09D175/04
C09D175/14
G02F1/133305
H01L27/32
H01L51/0043
H01L51/0094
H01L51/0096
H01L51/5237
H01L51/5256
C08J2301/02
C08J2323/06
C08J2323/12
C08J2333/12
C08J2359/00
C08J2367/02
C08J2369/00
C08J2377/00
C08J2433/06
C08J2475/04
C08J2475/14
C08J2483/07
C08J2483/08
C08L2205/03
H01L27/3244
H01L51/0034
H01L2251/303
H01L2251/5338
Y02E10/549
Y02P70/50
C09D133/00
C08L75/04
C08L75/14
C08K3/36
C08K2003/2227
C08K2003/2244
C08K2003/2293
</t>
  </si>
  <si>
    <t xml:space="preserve">US202117645700
</t>
  </si>
  <si>
    <t xml:space="preserve">KR20150096040 20150706
US201615201327 20160701
US201916443357 20190617
US202117645700 20211222
</t>
  </si>
  <si>
    <t xml:space="preserve">INKJET PRINTING APPARATUS
</t>
  </si>
  <si>
    <t>US2022111646 (A1)</t>
  </si>
  <si>
    <t xml:space="preserve">LIM SANG HYUNG [KR]
CHOI SOON MI [KR]
</t>
  </si>
  <si>
    <t xml:space="preserve">B41J2/14
</t>
  </si>
  <si>
    <t xml:space="preserve">B41J2/1433
</t>
  </si>
  <si>
    <t xml:space="preserve">US202117447180
</t>
  </si>
  <si>
    <t xml:space="preserve">KR20200131945 20201013
</t>
  </si>
  <si>
    <t xml:space="preserve">METHOD AND APPARATUS FOR CONTROLLING A WALKING ASSISTANCE APPARATUS
</t>
  </si>
  <si>
    <t>US2022110813 (A1)</t>
  </si>
  <si>
    <t xml:space="preserve">LIM BOKMAN [KR]
SHIM YOUNGBO [KR]
KIM KYUNG-ROCK [KR]
LEE JUSUK [KR]
JANG JUN-WON [KR]
</t>
  </si>
  <si>
    <t xml:space="preserve">A61H1/02
A61H3/00
</t>
  </si>
  <si>
    <t xml:space="preserve">A61H1/0237
A61H1/0244
A61H3/00
B25J9/0006
B25J9/106
B25J9/1664
B25J9/1694
A61H2201/018
A61H2201/165
A61H2201/5061
A61H2201/5069
A61H2201/5079
</t>
  </si>
  <si>
    <t xml:space="preserve">US202117558694
</t>
  </si>
  <si>
    <t xml:space="preserve">KR20140138220 20141014
US201514682694 20150409
US202117558694 20211222
</t>
  </si>
  <si>
    <t xml:space="preserve">HETEROGENEOUS NUT WELDING AUTOMATION SYSTEM FOR METAL-PROCESSED PRODUCTS FOR VEHICLE
</t>
  </si>
  <si>
    <t>US2022111473 (A1)</t>
  </si>
  <si>
    <t xml:space="preserve">LIM YONG TAEK [KR]
LEE TAE GIL [KR]
</t>
  </si>
  <si>
    <t xml:space="preserve">SAMSUNG TECH CO LTD [KR]
</t>
  </si>
  <si>
    <t xml:space="preserve">B23K37/04
</t>
  </si>
  <si>
    <t xml:space="preserve">B23K31/02
B23K31/125
B23K37/0443
B23P19/06
B23K11/25
B23K2101/006
</t>
  </si>
  <si>
    <t xml:space="preserve">US202017099798
</t>
  </si>
  <si>
    <t xml:space="preserve">20201117
</t>
  </si>
  <si>
    <t xml:space="preserve">KR20200131031 20201012
</t>
  </si>
  <si>
    <t xml:space="preserve">METHOD AND DEVICE FOR PROCESSING IMAGE
</t>
  </si>
  <si>
    <t>US2022114811 (A1)</t>
  </si>
  <si>
    <t xml:space="preserve">KIS GENNADIY [UA]
BUGAIOV ANDRII [UA]
</t>
  </si>
  <si>
    <t xml:space="preserve">G02B27/01
G06T7/50
G06T19/00
G06V10/141
G06V10/147
G06V10/60
G06V20/20
</t>
  </si>
  <si>
    <t xml:space="preserve">G02B27/0172
G02B30/27
G06T7/50
G06T7/571
G06T19/00
G06T19/006
G06V10/141
G06V10/147
G06V10/60
G06V20/20
H04N13/322
H04N13/332
H04N13/344
H04N13/366
H04N13/383
H04N13/398
</t>
  </si>
  <si>
    <t xml:space="preserve">US202017423753
</t>
  </si>
  <si>
    <t xml:space="preserve">KR20190007131 20190118
WO2020KR00853 20200117
</t>
  </si>
  <si>
    <t xml:space="preserve">DESICCANT REPLACING APPARATUS AND AIR DRY SYSTEM INCLUDING THE SAME
</t>
  </si>
  <si>
    <t>US2022111331 (A1)</t>
  </si>
  <si>
    <t xml:space="preserve">JANG SUNGMIN [KR]
KO TAE-HYUN [KR]
KIM DONG-HEE [KR]
KIM TAEHYUN [KR]
LEE JIWOON [KR]
CHOI HAEYONG [KR]
</t>
  </si>
  <si>
    <t xml:space="preserve">B01D46/00
B01D53/047
B01D53/26
</t>
  </si>
  <si>
    <t xml:space="preserve">B01D46/71
B01D53/047
B01D53/261
B01D2257/80
B01D2259/40013
</t>
  </si>
  <si>
    <t xml:space="preserve">US202117306352
</t>
  </si>
  <si>
    <t xml:space="preserve">20210503
</t>
  </si>
  <si>
    <t xml:space="preserve">KR20200131711 20201013
</t>
  </si>
  <si>
    <t xml:space="preserve">SYSTEM FOR MONITORING VIBRATION-ISOLATED FOUNDATION
</t>
  </si>
  <si>
    <t>US2022112935 (A1)</t>
  </si>
  <si>
    <t xml:space="preserve">LEE EUN SAM [KR]
PARK HAE DONG [KR]
KIM MIN CHAN [KR]
RYU KUK HYUN [KR]
SONG KYUNG HO [KR]
LEE JOON HWA [KR]
</t>
  </si>
  <si>
    <t xml:space="preserve">SAMSUNG DISPLAY CO LTD [KR]
V1 CO LTD [KR]
</t>
  </si>
  <si>
    <t xml:space="preserve">F16F15/00
F16F15/023
F16F15/14
F16F15/16
</t>
  </si>
  <si>
    <t xml:space="preserve">F16F15/00
F16F15/023
F16F15/145
F16F15/164
G01L9/00
G01L19/12
G01L19/14
H01L21/67242
H01L21/67253
H01L22/12
H01L51/56
F16F15/027
</t>
  </si>
  <si>
    <t xml:space="preserve">US202117558453
</t>
  </si>
  <si>
    <t xml:space="preserve">KR20180048730 20180426
US201916386107 20190416
US202117558453 20211221
</t>
  </si>
  <si>
    <t xml:space="preserve">SYSTEMS, METHODS, AND APPARATUS FOR SECURITY KEY MANAGEMENT FOR I/O DEVICES
</t>
  </si>
  <si>
    <t>US2022116205 (A1)</t>
  </si>
  <si>
    <t xml:space="preserve">LEE PYEONGWOO [US]
JANNYAVULA VENKATA SUMANTH [US]
KIM YOUNG DEOK [US]
</t>
  </si>
  <si>
    <t xml:space="preserve">H04L9/0819
H04L9/0894
</t>
  </si>
  <si>
    <t xml:space="preserve">US202017123100
</t>
  </si>
  <si>
    <t xml:space="preserve">US202063090162P 20201009
US202017123100 20201215
</t>
  </si>
  <si>
    <t xml:space="preserve">ELECTRONIC DEVICE SUPPORTING PROXIMITY COMMUNICATION SERVICE AND METHOD FOR OBTAINING INFORMATION OF SHORT-RANGE COMMUNICATION DEVICE USING THE SAME
</t>
  </si>
  <si>
    <t>US2022116759 (A1)</t>
  </si>
  <si>
    <t xml:space="preserve">CHOI JONGMU [KR]
KANG DOOSUK [KR]
SHIN INSHIK [KR]
JUNG BUSEOP [KR]
CHOI BOKUN [KR]
CHOI SUNGJUN [KR]
</t>
  </si>
  <si>
    <t xml:space="preserve">H04W4/80
H04W8/00
H04W40/24
H04W84/18
H04W88/06
</t>
  </si>
  <si>
    <t xml:space="preserve">H04W4/80
H04W8/005
H04W40/246
H04W84/18
H04W88/06
</t>
  </si>
  <si>
    <t xml:space="preserve">US202117557441
</t>
  </si>
  <si>
    <t xml:space="preserve">KR20190134850 20191028
US202017077096 20201022
US202117557441 20211221
</t>
  </si>
  <si>
    <t xml:space="preserve">APPARATUS FOR BLOOD PRESSURE ESTIMATION USING PHOTOPLETHYSMOGRAPHY AND CONTACT PRESSURE
</t>
  </si>
  <si>
    <t>US2022110535 (A1)</t>
  </si>
  <si>
    <t xml:space="preserve">KANG JAE MIN [KR]
KWON YONG JOO [KR]
NOH SEUNG WOO [KR]
PARK SANG YUN [KR]
</t>
  </si>
  <si>
    <t xml:space="preserve">A61B5/00
A61B5/021
A61B5/024
</t>
  </si>
  <si>
    <t xml:space="preserve">A61B5/02007
A61B5/02108
A61B5/02116
A61B5/02125
A61B5/02141
A61B5/022
A61B5/0225
A61B5/02416
A61B5/0261
A61B5/029
A61B5/14532
A61B5/681
A61B5/6831
A61B5/6843
A61B5/7278
G16H10/00
G16H40/63
G16H50/20
G16H50/50
A61B5/02416
A61B2562/0219
A61B2562/0247
A61B2562/0252
</t>
  </si>
  <si>
    <t xml:space="preserve">US202117559721
</t>
  </si>
  <si>
    <t xml:space="preserve">KR20170135384 20171018
KR20180111192 20180918
US201816164076 20181018
US202117559721 20211222
</t>
  </si>
  <si>
    <t xml:space="preserve">ELECTRONIC DEVICE COMPRISING UWB ANTENNAS AND METHOD FOR IMPLEMENTING 6DoF
</t>
  </si>
  <si>
    <t>US2022116542 (A1)</t>
  </si>
  <si>
    <t xml:space="preserve">KIM CHULKWI [KR]
YOON GEONHO [KR]
</t>
  </si>
  <si>
    <t xml:space="preserve">H01Q5/25
H04N5/232
</t>
  </si>
  <si>
    <t xml:space="preserve">H01Q5/25
H04N5/23299
</t>
  </si>
  <si>
    <t xml:space="preserve">US202117501459
</t>
  </si>
  <si>
    <t xml:space="preserve">KR20200131469 20201012
WO2021KR13857 20211008
</t>
  </si>
  <si>
    <t xml:space="preserve">METHOD AND APPARATUS OF RATE-MATCHING FOR COMMUNICATION AND BROADCASTING SYSTEMS
</t>
  </si>
  <si>
    <t>US2022116135 (A1)</t>
  </si>
  <si>
    <t xml:space="preserve">JANG MIN [KR]
AHN SEOKKI [KR]
MYUNG SEHO [KR]
JEONG HONGSIL [KR]
KIM KYUNGJOONG [KR]
KIM JAEYOEL [KR]
</t>
  </si>
  <si>
    <t xml:space="preserve">H03M13/00
H03M13/13
H04L1/00
</t>
  </si>
  <si>
    <t xml:space="preserve">H03M13/13
H03M13/2792
H03M13/618
H03M13/6356
H03M13/6362
H03M13/6368
H04L1/0013
H04L1/0041
H04L1/0057
H04L1/0067
H04L1/0068
H04L1/0071
</t>
  </si>
  <si>
    <t xml:space="preserve">US202117559300
</t>
  </si>
  <si>
    <t xml:space="preserve">KR20170077564 20170619
KR20170097843 20170801
KR20170107573 20170824
US201816011021 20180618
US202016906660 20200619
US202117559300 20211222
</t>
  </si>
  <si>
    <t>US2022114923 (A1)</t>
  </si>
  <si>
    <t xml:space="preserve">HA SEUNGHWA [KR]
KIM SANGJAE [KR]
KIM HYEONG-JUN [KR]
JUNG SEUNG-HO [KR]
JEONG IN-WOO [KR]
</t>
  </si>
  <si>
    <t xml:space="preserve">G06F1/16
G09F9/30
H04M1/02
</t>
  </si>
  <si>
    <t xml:space="preserve">G06F1/1616
G06F1/1652
G06F1/1656
G09F9/301
H04M1/0214
H04M1/0216
H04M1/0268
</t>
  </si>
  <si>
    <t xml:space="preserve">US202117359719
</t>
  </si>
  <si>
    <t xml:space="preserve">KR20200130931 20201012
</t>
  </si>
  <si>
    <t xml:space="preserve">HOME APPLIANCE AND COOKING APPLIANCE
</t>
  </si>
  <si>
    <t>US2022117047 (A1)</t>
  </si>
  <si>
    <t xml:space="preserve">SUNG DUCKJIN [KR]
HA YUJEUB [KR]
PARK NAMJU [KR]
PARK SUNGGYUN [KR]
</t>
  </si>
  <si>
    <t xml:space="preserve">H05B6/06
H05B6/12
</t>
  </si>
  <si>
    <t xml:space="preserve">H05B6/065
H05B6/1263
H05B6/1272
H05B2213/05
H05B2213/06
</t>
  </si>
  <si>
    <t xml:space="preserve">US202117518227
</t>
  </si>
  <si>
    <t xml:space="preserve">KR20200132374 20201014
WO2021KR13731 20211006
</t>
  </si>
  <si>
    <t xml:space="preserve">ELECTRONIC DEVICE COMPRISING PRINTED CIRCUIT BOARD ASSEMBLY
</t>
  </si>
  <si>
    <t>US2022117086 (A1)</t>
  </si>
  <si>
    <t xml:space="preserve">KWAK KYUJIN [KR]
PARK JINWOO [KR]
CHO YONGLAK [KR]
LEE JIWOO [KR]
</t>
  </si>
  <si>
    <t xml:space="preserve">H04M1/02
H04M1/0249
H04M1/0277
H05K1/0218
H05K1/0243
H05K1/11
H05K1/115
H05K1/14
H05K1/144
H05K5/00
H05K5/0017
H05K5/03
</t>
  </si>
  <si>
    <t xml:space="preserve">US202117560689
</t>
  </si>
  <si>
    <t xml:space="preserve">KR20190088178 20190722
WO2020KR08505 20200630
</t>
  </si>
  <si>
    <t xml:space="preserve">METHOD AND APPARATUS FOR INITIATING RADIO RESOURCE CONTROL (RRC) CONNECTION FOR VEHICLE-TO-EVERYTHING (V2X) COMMUNICATION
</t>
  </si>
  <si>
    <t>US2022117038 (A1)</t>
  </si>
  <si>
    <t xml:space="preserve">AGIWAL ANIL [KR]
KANG HYUNJEONG [KR]
RYU HYUNSEOK [KR]
</t>
  </si>
  <si>
    <t xml:space="preserve">H04W4/44
H04W76/14
H04W76/27
H04W88/06
H04W92/18
</t>
  </si>
  <si>
    <t xml:space="preserve">H04W4/40
H04W4/44
H04W72/02
H04W72/0453
H04W72/0493
H04W76/14
H04W76/27
H04W88/06
H04W92/18
H04W84/047
H04W88/04
H04W88/06
</t>
  </si>
  <si>
    <t xml:space="preserve">US202117556038
</t>
  </si>
  <si>
    <t xml:space="preserve">US201962823752P 20190326
US201962824637P 20190327
US201962825366P 20190328
US202016831275 20200326
US202117556038 20211220
</t>
  </si>
  <si>
    <t xml:space="preserve">METHOD AND DEVICE FOR PDCCH REPETITION IN MULTI-TRP SYSTEM
</t>
  </si>
  <si>
    <t>US2022116971 (A1)</t>
  </si>
  <si>
    <t xml:space="preserve">SABER HAMID [US]
BAE JUNG HYUN [US]
</t>
  </si>
  <si>
    <t xml:space="preserve">H04L1/16
H04L5/00
H04W72/04
H04W72/12
H04W72/14
</t>
  </si>
  <si>
    <t xml:space="preserve">H04L1/08
H04L1/1671
H04L5/0032
H04L5/0035
H04L5/0055
H04L5/0094
H04L5/0096
H04W72/044
H04W72/1273
H04W72/14
</t>
  </si>
  <si>
    <t xml:space="preserve">US202117470562
</t>
  </si>
  <si>
    <t xml:space="preserve">US202063090009P 20201009
US202063108698P 20201102
US202163133933P 20210105
US202163156511P 20210304
US202163165464P 20210324
US202163225882P 20210726
US202117470562 20210909
</t>
  </si>
  <si>
    <t xml:space="preserve">TERMINAL, BASE STATION AND METHOD PERFORMED BY THE SAME IN WIRELESS COMMUNICATION SYSTEM
</t>
  </si>
  <si>
    <t>US2022116962 (A1)</t>
  </si>
  <si>
    <t xml:space="preserve">ZHANG SA [CN]
WANG YI [CN]
FU JINGXING [CN]
SUN FEIFEI [CN]
</t>
  </si>
  <si>
    <t xml:space="preserve">H04L1/18
H04L5/00
H04L27/26
H04W24/08
H04W72/12
</t>
  </si>
  <si>
    <t xml:space="preserve">H04L1/1819
H04L5/0053
H04L27/26025
H04W24/08
H04W72/1263
H04W72/1289
</t>
  </si>
  <si>
    <t xml:space="preserve">US202117501393
</t>
  </si>
  <si>
    <t xml:space="preserve">CN20201196161 20201014
CN202011124604 20201020
CN202110507812 20210510
</t>
  </si>
  <si>
    <t xml:space="preserve">APPARATUS AND METHOD FOR MULTI-LINK OPERATION BY ACCESS POINT WITH SIMULTANEOUS TRANSMIT-RECEIVE CONSTRAINTS
</t>
  </si>
  <si>
    <t>US2022116955 (A1)</t>
  </si>
  <si>
    <t xml:space="preserve">NARIBOLE SHARAN [US]
KANDALA SRINIVAS [US]
RANGANATH ASHOK [US]
</t>
  </si>
  <si>
    <t xml:space="preserve">H04W72/12
H04W74/08
</t>
  </si>
  <si>
    <t xml:space="preserve">H04W72/12
H04W74/0808
H04W88/08
</t>
  </si>
  <si>
    <t xml:space="preserve">US202117170370
</t>
  </si>
  <si>
    <t xml:space="preserve">US202063089330P 20201008
US202117170370 20210208
</t>
  </si>
  <si>
    <t xml:space="preserve">METHOD AND APPARATUS FOR TRANSMITTING AND RECEIVING DATA IN WIRELESS COMMUNICATION SYSTEM
</t>
  </si>
  <si>
    <t>US2022116983 (A1)</t>
  </si>
  <si>
    <t xml:space="preserve">PARK JINHYUN [KR]
NOH HOONDONG [KR]
YEO JEONGHO [KR]
YANG HEECHEOL [KR]
JI HYOUNGJU [KR]
</t>
  </si>
  <si>
    <t xml:space="preserve">H04J13/00
H04W72/04
H04W72/12
</t>
  </si>
  <si>
    <t xml:space="preserve">H04B7/024
H04B7/0695
H04J13/0003
H04W16/28
H04W72/042
H04W72/0446
H04W72/1257
H04W72/1273
H04W72/1289
</t>
  </si>
  <si>
    <t xml:space="preserve">US202117559359
</t>
  </si>
  <si>
    <t xml:space="preserve">KR20190017553 20190215
KR20190110940 20190906
US202016791364 20200214
US202117559359 20211222
</t>
  </si>
  <si>
    <t>US2022116981 (A1)</t>
  </si>
  <si>
    <t xml:space="preserve">H04L1/00
H04L1/18
H04W24/10
H04W72/12
</t>
  </si>
  <si>
    <t xml:space="preserve">H04L1/0007
H04L1/08
H04L1/1819
H04L1/1887
H04L1/1896
H04L5/0035
H04L5/0048
H04L5/0055
H04L5/0094
H04W24/10
H04W72/1273
H04W72/1289
H04L5/001
H04L5/0051
H04L5/0053
</t>
  </si>
  <si>
    <t xml:space="preserve">US202117470627
</t>
  </si>
  <si>
    <t xml:space="preserve">US202063090009P 20201009
US202063108698P 20201102
US202163133933P 20210105
US202163156511P 20210304
US202163165464P 20210324
US202117470627 20210909
</t>
  </si>
  <si>
    <t xml:space="preserve">PRE-EMPTION, CONGESTION CONTROL, AND TX/RX ALIGNMENT FOR NR V2X UE WITH LIMITED POWER
</t>
  </si>
  <si>
    <t>US2022116942 (A1)</t>
  </si>
  <si>
    <t xml:space="preserve">FOUAD YASER MOHAMED MOSTAFA KAMAL [US]
BAE JUNG HYUN [US]
LU SILI [US]
</t>
  </si>
  <si>
    <t xml:space="preserve">H04W72/04
H04W72/10
H04W74/08
H04W76/28
</t>
  </si>
  <si>
    <t xml:space="preserve">H04W4/40
H04W52/0216
H04W52/0219
H04W52/0229
H04W52/0274
H04W56/0015
H04W72/0406
H04W72/0446
H04W72/10
H04W74/0808
H04W76/28
H04W4/40
H04W72/0406
H04W72/1242
H04W72/1247
H04W76/14
H04W76/28
H04W76/36
</t>
  </si>
  <si>
    <t xml:space="preserve">US202117410585
</t>
  </si>
  <si>
    <t xml:space="preserve">US202063089762P 20201009
US202063090074P 20201009
US202063127497P 20201218
US202163161639P 20210316
US202163171376P 20210406
US202117410585 20210824
</t>
  </si>
  <si>
    <t xml:space="preserve">ELECTRONIC DEVICE AND METHOD FOR CHANGING CHATBOT
</t>
  </si>
  <si>
    <t>US2022116340 (A1)</t>
  </si>
  <si>
    <t xml:space="preserve">YUN JI-HWAN [KR]
RYU WON-HO [KR]
CHOI WON-JONG [KR]
</t>
  </si>
  <si>
    <t xml:space="preserve">G06F3/16
G06F40/205
G06F40/279
G10L15/02
G10L15/06
G10L15/26
G10L17/22
H04L51/02
</t>
  </si>
  <si>
    <t xml:space="preserve">G06F3/167
G06F40/205
G06F40/279
G06N20/00
G06Q50/30
G10L15/02
G10L15/063
G10L15/22
G10L15/26
G10L17/22
H04L51/02
H04L51/16
G06N3/0445
G06N3/0454
G06N3/084
G10L15/26
</t>
  </si>
  <si>
    <t xml:space="preserve">US202117556236
</t>
  </si>
  <si>
    <t xml:space="preserve">KR20170154939 20171120
US201816173467 20181029
US202117556236 20211220
</t>
  </si>
  <si>
    <t xml:space="preserve">METHOD AND APPARATUS FOR PROVIDING SERVICE IN WIRELESS COMMUNICATION SYSTEM
</t>
  </si>
  <si>
    <t>US2022116864 (A1)</t>
  </si>
  <si>
    <t xml:space="preserve">LEE HOYEON [KR]
JEONG SANGSOO [KR]
</t>
  </si>
  <si>
    <t xml:space="preserve">H04L69/327
H04W8/08
H04W48/18
H04W60/04
</t>
  </si>
  <si>
    <t xml:space="preserve">H04L69/327
H04W4/50
H04W4/70
H04W8/08
H04W48/18
H04W60/00
H04W60/04
H04W88/18
H04W8/08
H04W8/18
H04W60/04
</t>
  </si>
  <si>
    <t xml:space="preserve">US202117556343
</t>
  </si>
  <si>
    <t xml:space="preserve">KR20190071053 20190614
US202016900128 20200612
US202117556343 20211220
</t>
  </si>
  <si>
    <t xml:space="preserve">ENHANCEMENTS TO SUPPORT HST-SFN DEPLOYMENT SCENARIO
</t>
  </si>
  <si>
    <t>US2022116256 (A1)</t>
  </si>
  <si>
    <t xml:space="preserve">SHAHMOHAMMADIAN HODA [US]
SABER HAMID [US]
BAE JUNG HYUN [US]
</t>
  </si>
  <si>
    <t xml:space="preserve">H04L5/00
H04L27/26
H04W4/02
H04W72/04
</t>
  </si>
  <si>
    <t xml:space="preserve">H04B7/024
H04L5/0048
H04L27/2675
H04W4/027
H04W72/042
</t>
  </si>
  <si>
    <t xml:space="preserve">US202117469837
</t>
  </si>
  <si>
    <t xml:space="preserve">US202063090175P 20201009
US202063130405P 20201223
US202163159443P 20210310
US202163164807P 20210323
US202117469837 20210908
</t>
  </si>
  <si>
    <t xml:space="preserve">MAGNETIC MEMORY DEVICE AND MAGNETIC MEMORY APPARATUS
</t>
  </si>
  <si>
    <t>US2022115049 (A1)</t>
  </si>
  <si>
    <t xml:space="preserve">SONOBE YOSHIAKI [JP]
HONDA SYUTA [JP]
</t>
  </si>
  <si>
    <t xml:space="preserve">G11C11/16
</t>
  </si>
  <si>
    <t xml:space="preserve">G11C11/161
G11C11/1673
G11C11/1675
</t>
  </si>
  <si>
    <t xml:space="preserve">US202117495450
</t>
  </si>
  <si>
    <t xml:space="preserve">JP20200172269 20201013
KR20210084161 20210628
</t>
  </si>
  <si>
    <t xml:space="preserve">HIGH RESOLUTION ZQ CALIBRATION METHOD USING HIDDEN LEAST SIGNIFICANT BIT (HLSB)
</t>
  </si>
  <si>
    <t>US2022115046 (A1)</t>
  </si>
  <si>
    <t xml:space="preserve">KANG HYUNSUK [KR]
PARK JUNGJUNE [KR]
KANG KYOUNGTAE [KR]
LEE JUNHA [KR]
JEONG BYUNGHOON [KR]
</t>
  </si>
  <si>
    <t xml:space="preserve">G11C5/14
G11C7/10
</t>
  </si>
  <si>
    <t xml:space="preserve">G11C5/147
G11C7/1006
G11C7/1048
</t>
  </si>
  <si>
    <t xml:space="preserve">US202117346853
</t>
  </si>
  <si>
    <t xml:space="preserve">KR20200132977 20201014
</t>
  </si>
  <si>
    <t xml:space="preserve">METHOD FOR PERFORMING LIGHT CONNECTION CONTROL ON USER EQUIPMENT AND CORRESPONDING EQUIPMENT
</t>
  </si>
  <si>
    <t>US2022116880 (A1)</t>
  </si>
  <si>
    <t xml:space="preserve">XU LIXIANG [CN]
WANG HONG [CN]
KE XIAOWAN [CN]
</t>
  </si>
  <si>
    <t xml:space="preserve">H04W4/70
H04W8/08
H04W52/02
H04W76/27
</t>
  </si>
  <si>
    <t xml:space="preserve">H04W4/70
H04W8/08
H04W52/0209
H04W52/0216
H04W52/0261
H04W68/005
H04W68/02
H04W76/27
H04W4/70
H04W52/0229
H04W76/10
Y02D30/70
</t>
  </si>
  <si>
    <t xml:space="preserve">US202117556777
</t>
  </si>
  <si>
    <t xml:space="preserve">CN201610659800 20160811
CN201710459639 20170616
WO2017KR08797 20170811
US201916324885 20190211
US202117556777 20211220
</t>
  </si>
  <si>
    <t xml:space="preserve">DISPLAY APPARATUS AND DISPLAY SYSTEM HAVING THE SAME
</t>
  </si>
  <si>
    <t>US2022114936 (A1)</t>
  </si>
  <si>
    <t xml:space="preserve">LEE SEUNG-KYU [KR]
KIM BEOMJUN [KR]
KUM SANG SEOP [KR]
</t>
  </si>
  <si>
    <t xml:space="preserve">G09G3/20
</t>
  </si>
  <si>
    <t xml:space="preserve">G09G3/20
G09G2300/026
G09G2300/0413
G09G2310/0267
G09G2310/027
G09G2310/061
</t>
  </si>
  <si>
    <t xml:space="preserve">US202117469249
</t>
  </si>
  <si>
    <t xml:space="preserve">KR20200132226 20201013
</t>
  </si>
  <si>
    <t xml:space="preserve">METHOD AND APPARATUS FOR MUTUALLY EXCLUSIVE ACCESS TO NETWORK SLICES IN WIRELESS COMMUNICATION SYSTEM
</t>
  </si>
  <si>
    <t>US2022116866 (A1)</t>
  </si>
  <si>
    <t xml:space="preserve">LEE HOYEON [KR]
SON JUNGJE [KR]
</t>
  </si>
  <si>
    <t xml:space="preserve">H04W48/10
H04W48/18
H04W60/00
H04W68/00
H04W76/11
</t>
  </si>
  <si>
    <t xml:space="preserve">H04W8/205
H04W48/10
H04W48/18
H04W60/00
H04W68/005
H04W76/11
H04W8/065
H04W60/00
H04W76/11
</t>
  </si>
  <si>
    <t xml:space="preserve">US202117645414
</t>
  </si>
  <si>
    <t xml:space="preserve">KR20180094627 20180813
US201916539864 20190813
US202117645414 20211221
</t>
  </si>
  <si>
    <t xml:space="preserve">A/D Converter including comparison circuit and image sensor including same
</t>
  </si>
  <si>
    <t>US2022116564 (A1)</t>
  </si>
  <si>
    <t xml:space="preserve">PAIK DAEHWA [KR]
KIM JAEHONG [KR]
KIM JINWOO [KR]
LIM SEUNGHYUN [KR]
CHO SANGHYUN [KR]
</t>
  </si>
  <si>
    <t xml:space="preserve">H03M1/56
H04N5/363
H04N5/369
H04N5/3745
H04N5/376
</t>
  </si>
  <si>
    <t xml:space="preserve">H03M1/56
H04N5/363
H04N5/3698
H04N5/37455
H04N5/3765
</t>
  </si>
  <si>
    <t xml:space="preserve">US202117470187
</t>
  </si>
  <si>
    <t xml:space="preserve">KR20200130443 20201008
</t>
  </si>
  <si>
    <t xml:space="preserve">ELECTRONIC DEVICE FOR PROCESSING IMAGE AND IMAGE PROCESSING METHOD THEREOF
</t>
  </si>
  <si>
    <t>US2022116566 (A1)</t>
  </si>
  <si>
    <t xml:space="preserve">PARK CHANSIK [KR]
</t>
  </si>
  <si>
    <t xml:space="preserve">H04N7/01
</t>
  </si>
  <si>
    <t xml:space="preserve">G06T5/00
G06T5/009
H04N7/0125
H04N21/435
H04N21/4351
H04N21/4353
H04N21/462
H04N21/4621
</t>
  </si>
  <si>
    <t xml:space="preserve">US202117555290
</t>
  </si>
  <si>
    <t xml:space="preserve">KR20190078314 20190628
WO2020KR06832 20200527
</t>
  </si>
  <si>
    <t xml:space="preserve">VIDEO ENCODING METHOD AND DEVICE, AND VIDEO DECODING METHOD AND DEVICE
</t>
  </si>
  <si>
    <t>US2022116613 (A1)</t>
  </si>
  <si>
    <t xml:space="preserve">CHOI NARAE [KR]
PARK MINWOO [KR]
</t>
  </si>
  <si>
    <t xml:space="preserve">H04N19/105
H04N19/117
H04N19/132
H04N19/159
H04N19/176
H04N19/82
</t>
  </si>
  <si>
    <t xml:space="preserve">H04N19/105
H04N19/109
H04N19/11
H04N19/117
H04N19/132
H04N19/137
H04N19/159
H04N19/176
H04N19/593
H04N19/82
</t>
  </si>
  <si>
    <t xml:space="preserve">US202117555943
</t>
  </si>
  <si>
    <t xml:space="preserve">US201962864815P 20190621
WO2020KR07995 20200619
US202117555943 20211220
</t>
  </si>
  <si>
    <t xml:space="preserve">PIXEL ARRAY AND IMAGE SENSOR INCLUDING THE SAME
</t>
  </si>
  <si>
    <t>US2022116557 (A1)</t>
  </si>
  <si>
    <t xml:space="preserve">LEE HONGSUK [KR]
MOON SANGHYUCK [KR]
PARK JUEUN [KR]
YUN JUNGBIN [KR]
</t>
  </si>
  <si>
    <t xml:space="preserve">H01L27/146
H04N5/355
H04N5/3745
H04N5/378
</t>
  </si>
  <si>
    <t xml:space="preserve">H01L27/14612
H01L27/14621
H01L27/14636
H01L27/14643
H04N5/3559
H04N5/37455
H04N5/378
</t>
  </si>
  <si>
    <t xml:space="preserve">US202117495052
</t>
  </si>
  <si>
    <t xml:space="preserve">KR20200130445 20201008
KR20210082330 20210624
</t>
  </si>
  <si>
    <t xml:space="preserve">METHOD AND APPARATUS FOR CHARGING BATTERY
</t>
  </si>
  <si>
    <t>US2022115875 (A1)</t>
  </si>
  <si>
    <t xml:space="preserve">JUNG DAERYONG [KR]
LIM JU WAN [KR]
KIM JINHO [KR]
SUNG YOUNG HUN [KR]
OH DUK JIN [KR]
</t>
  </si>
  <si>
    <t xml:space="preserve">B60L58/13
B60L58/16
H01M10/425
H01M10/44
H02J7/005
H02J7/007
H02J7/00712
B60L2240/80
H01M2010/4271
H01M2010/4278
H01M10/48
H02J2310/48
</t>
  </si>
  <si>
    <t xml:space="preserve">US202117238605
</t>
  </si>
  <si>
    <t xml:space="preserve">KR20200132004 20201013
</t>
  </si>
  <si>
    <t xml:space="preserve">ELECTRONIC DEVICE FOR STOPPING CHARGING OF BATTERY AND/OR PROVIDING USER INTERFACE BASED ON OVER-DISCHARGED STATE OF BATTERY AND METHOD FOR CONTROLLING SAME
</t>
  </si>
  <si>
    <t>US2022115895 (A1)</t>
  </si>
  <si>
    <t xml:space="preserve">PARK SOOCHAN [KR]
LEE WONWOOK [KR]
KWON TAEYOUN [KR]
KIM HYUNJAE [KR]
PARK JINSUNG [KR]
OH CHANGMIN [KR]
JANG JINYOUNG [KR]
</t>
  </si>
  <si>
    <t xml:space="preserve">H02J7/00034
H02J7/00308
H02J7/0049
H02J7/007182
H02J2310/22
</t>
  </si>
  <si>
    <t xml:space="preserve">US202117500135
</t>
  </si>
  <si>
    <t xml:space="preserve">KR20200132922 20201014
KR20200169550 20201207
WO2021KR13672 20211006
</t>
  </si>
  <si>
    <t xml:space="preserve">METHOD OF CONTROLLING DISPLAY DEVICE, AND DISPLAY DEVICE USING THE METHOD
</t>
  </si>
  <si>
    <t>US2022116239 (A1)</t>
  </si>
  <si>
    <t xml:space="preserve">YOON SUKUN [KR]
KIM SANGMIN [KR]
KO YOUNGSEOK [KR]
MOON YOUNGHOON [KR]
SEOL JIN [KR]
HAHM CHEULHEE [KR]
</t>
  </si>
  <si>
    <t xml:space="preserve">H04L12/12
H04W52/02
H04W76/14
</t>
  </si>
  <si>
    <t xml:space="preserve">G06F1/3228
G06F3/14
G06F3/16
H04L12/12
H04M1/72412
H04M1/72442
H04N21/4126
H04N21/4222
H04N21/42221
H04N21/436
H04N21/43637
H04N21/4432
H04N21/4436
H04W4/80
H04W52/0229
H04W76/14
H04M2250/02
H04N21/4222
</t>
  </si>
  <si>
    <t xml:space="preserve">US202117557240
</t>
  </si>
  <si>
    <t xml:space="preserve">KR20180105317 20180904
US201916558744 20190903
US202117557240 20211221
</t>
  </si>
  <si>
    <t xml:space="preserve">METHOD AND APPARATUS FOR GENERATING SYNTHETIC DATA
</t>
  </si>
  <si>
    <t>US2022116199 (A1)</t>
  </si>
  <si>
    <t xml:space="preserve">KIM MIN JUNG [KR]
CHO JI HOON [KR]
YOON HYO JIN [KR]
KIM YOUNG HYUN [KR]
HAN KYOO HYUNG [KR]
</t>
  </si>
  <si>
    <t xml:space="preserve">G06N20/00
H04L9/00
H04L9/06
H04L9/08
H04L9/30
</t>
  </si>
  <si>
    <t xml:space="preserve">G06F21/6245
G06F21/6254
G06N20/00
H04L9/008
H04L9/0631
H04L9/0877
H04L9/30
</t>
  </si>
  <si>
    <t xml:space="preserve">US202117500013
</t>
  </si>
  <si>
    <t xml:space="preserve">KR20200132247 20201013
KR20210082692 20210624
</t>
  </si>
  <si>
    <t xml:space="preserve">HOMOMORPHIC OPERATION ACCELERATOR AND HOMOMORPHIC OPERATION PERFORMING DEVICE INCLUDING THE SAME
</t>
  </si>
  <si>
    <t>US2022116198 (A1)</t>
  </si>
  <si>
    <t xml:space="preserve">NA HANBYEUL [KR]
KIM SUMIN [KR]
SON HONGRAK [KR]
SHIN JUNHO [KR]
</t>
  </si>
  <si>
    <t xml:space="preserve">H04L9/00
H04L9/30
</t>
  </si>
  <si>
    <t xml:space="preserve">H04L9/008
H04L9/3006
H04L9/3093
H04L2209/12
H04L2209/122
</t>
  </si>
  <si>
    <t xml:space="preserve">US202117336625
</t>
  </si>
  <si>
    <t xml:space="preserve">KR20200131125 20201012
</t>
  </si>
  <si>
    <t xml:space="preserve">ANTENNA AND ELECTRONIC DEVICE COMPRISING SAME
</t>
  </si>
  <si>
    <t>US2022115768 (A1)</t>
  </si>
  <si>
    <t xml:space="preserve">OH DONGJUN [KR]
KIM TAEIK [KR]
KIM HAEYEON [KR]
PARK SEHYUN [KR]
YOON SHINHO [KR]
LEE JONGHYUCK [KR]
</t>
  </si>
  <si>
    <t xml:space="preserve">H01Q1/24
H01Q5/328
H01Q5/385
H01Q21/28
H04B1/40
H04M1/02
</t>
  </si>
  <si>
    <t xml:space="preserve">H01Q1/243
H01Q5/328
H01Q5/385
H01Q9/42
H01Q21/28
H04B1/40
H04M1/0216
H04M1/0249
H04M1/0266
H04M1/0268
H04M1/0277
H04M1/0268
H04M1/0277
</t>
  </si>
  <si>
    <t xml:space="preserve">US202017431861
</t>
  </si>
  <si>
    <t xml:space="preserve">20200219
</t>
  </si>
  <si>
    <t xml:space="preserve">KR20190019038 20190219
WO2020KR02374 20200219
</t>
  </si>
  <si>
    <t>US2022115767 (A1)</t>
  </si>
  <si>
    <t xml:space="preserve">LEE SEONGRYONG [KR]
KIM JAE-KYOUNG [KR]
SUNG EUNJIN [KR]
</t>
  </si>
  <si>
    <t xml:space="preserve">G06F3/041
G06F3/044
H01L27/32
H01L51/52
H01Q1/24
</t>
  </si>
  <si>
    <t xml:space="preserve">G06F3/0412
G06F3/0445
G06F3/0446
H01L27/323
H01L51/5237
H01Q1/2266
H01Q1/243
H01Q1/38
H01Q1/44
H01Q9/0407
H01Q21/08
</t>
  </si>
  <si>
    <t xml:space="preserve">US202117362918
</t>
  </si>
  <si>
    <t xml:space="preserve">KR20200132946 20201014
</t>
  </si>
  <si>
    <t xml:space="preserve">ELECTRONIC DEVICE MANAGING COMMUNICATION BUFFER AND OPERATING METHOD THEREOF
</t>
  </si>
  <si>
    <t>US2022116155 (A1)</t>
  </si>
  <si>
    <t xml:space="preserve">H04B17/309
H04L1/18
H04W72/04
</t>
  </si>
  <si>
    <t xml:space="preserve">H04B17/309
H04L1/1812
H04L1/1848
H04L1/1854
H04L1/1874
H04W72/0413
</t>
  </si>
  <si>
    <t xml:space="preserve">US202117519818
</t>
  </si>
  <si>
    <t xml:space="preserve">KR20200130581 20201008
WO2021KR13646 20211006
</t>
  </si>
  <si>
    <t xml:space="preserve">METHOD AND DEVICE FOR TRANSMITTING DATA
</t>
  </si>
  <si>
    <t>US2022116151 (A1)</t>
  </si>
  <si>
    <t xml:space="preserve">WANG YI [CN]
ZHANG SHICHANG [CN]
LI YINGYANG [CN]
</t>
  </si>
  <si>
    <t xml:space="preserve">H04L1/0003
H04L1/0009
H04L1/0013
H04L1/0057
H04L1/0067
H04L1/0068
H04L1/0075
H04L1/1812
H04L1/1861
H04L1/1864
H04L5/0007
H04L5/0053
H04L5/0055
H04L5/0064
H04L5/0094
H04W72/042
H04W72/0446
H04W72/0453
H04W72/1278
H04W72/1294
</t>
  </si>
  <si>
    <t xml:space="preserve">US202117555929
</t>
  </si>
  <si>
    <t xml:space="preserve">CN20171002110 20170103
CN20171061162 20170125
CN201710150514 20170314
CN201710288177 20170427
CN201710551538 20170707
WO2018KR00089 20180103
US201916475917 20190703
US202117555929 20211220
</t>
  </si>
  <si>
    <t xml:space="preserve">ELECTRONIC DEVICE INCLUDING ANTENNA
</t>
  </si>
  <si>
    <t>US2022115772 (A1)</t>
  </si>
  <si>
    <t xml:space="preserve">KIM HYUNSUK [KR]
KANG YOUNGMIN [KR]
KANG JOOYOUNG [KR]
PARK SANGHYUK [KR]
SEO SOOHYUN [KR]
SHIN MOONCHUL [KR]
LEE SEUNGJOON [KR]
JUNG HOJIN [KR]
CHOI NAKHYUN [KR]
</t>
  </si>
  <si>
    <t xml:space="preserve">H01Q1/24
H01Q3/02
H01Q3/12
H04M1/02
</t>
  </si>
  <si>
    <t xml:space="preserve">H01Q1/244
H01Q3/02
H01Q3/12
H04M1/0237
H04M1/0268
</t>
  </si>
  <si>
    <t xml:space="preserve">US202117238902
</t>
  </si>
  <si>
    <t xml:space="preserve">KR20200131427 20201012
KR20200146726 20201105
</t>
  </si>
  <si>
    <t xml:space="preserve">ELECTRONIC DEVICE FOR TRANSMITTING PACKETS VIA WIRELESS COMMUNICATION CONNECTION AND METHOD OF OPERATING THE SAME
</t>
  </si>
  <si>
    <t>US2022116145 (A1)</t>
  </si>
  <si>
    <t xml:space="preserve">H04L1/08
H04W76/10
</t>
  </si>
  <si>
    <t xml:space="preserve">US202117497308
</t>
  </si>
  <si>
    <t xml:space="preserve">KR20200130528 20201008
WO2021KR13698 20211006
</t>
  </si>
  <si>
    <t xml:space="preserve">BATTERY PACK
</t>
  </si>
  <si>
    <t>US2022115755 (A1)</t>
  </si>
  <si>
    <t xml:space="preserve">AHN JAEPIL [KR]
KWON YOUNGHWAN [KR]
PARK SHIDONG [KR]
YUN CHULJUNG [KR]
</t>
  </si>
  <si>
    <t xml:space="preserve">SAMSUNG SDI CO LTD [KR]
</t>
  </si>
  <si>
    <t xml:space="preserve">H01M10/44
H01M50/209
H01M50/505
H01M50/557
</t>
  </si>
  <si>
    <t xml:space="preserve">H01M10/44
H01M50/204
H01M50/209
H01M50/502
H01M50/505
H01M50/557
H01M50/561
H01R4/305
H01R11/12
H01R4/34
</t>
  </si>
  <si>
    <t xml:space="preserve">US202117498875
</t>
  </si>
  <si>
    <t xml:space="preserve">KR20200131283 20201012
</t>
  </si>
  <si>
    <t>US2022115747 (A1)</t>
  </si>
  <si>
    <t xml:space="preserve">MOON SOODEOK [KR]
LEE BYUNGHYUN [KR]
KWON YOUNGHWAN [KR]
AHN JAEPIL [KR]
KIM JAEHOON [KR]
LEE JIHYEON [KR]
</t>
  </si>
  <si>
    <t xml:space="preserve">H01M50/209
H01M50/298
H01M50/519
H05K1/02
</t>
  </si>
  <si>
    <t xml:space="preserve">H01M10/425
H01M50/204
H01M50/209
H01M50/284
H01M50/298
H01M50/502
H01M50/519
H05K1/028
H05K1/0296
H05K2201/10037
</t>
  </si>
  <si>
    <t xml:space="preserve">US202117473073
</t>
  </si>
  <si>
    <t xml:space="preserve">KR20200131814 20201013
</t>
  </si>
  <si>
    <t xml:space="preserve">SECONDARY BATTERY
</t>
  </si>
  <si>
    <t>US2022115744 (A1)</t>
  </si>
  <si>
    <t xml:space="preserve">KIM JAE HYUNG [KR]
</t>
  </si>
  <si>
    <t xml:space="preserve">H01M50/198
H01M50/46
</t>
  </si>
  <si>
    <t xml:space="preserve">H01M50/198
H01M50/461
</t>
  </si>
  <si>
    <t xml:space="preserve">US202117497619
</t>
  </si>
  <si>
    <t xml:space="preserve">KR20200132206 20201013
</t>
  </si>
  <si>
    <t xml:space="preserve">VOLTAGE PROTECTION CIRCUIT TO PREVENT POWER AMPLIFIER BURNOUT, AND ELECTRONIC DEVICE HAVING THE SAME
</t>
  </si>
  <si>
    <t>US2022116060 (A1)</t>
  </si>
  <si>
    <t xml:space="preserve">CHOI HYUNSEOK [KR]
KIM JOOSEUNG [KR]
CHO NAMJUN [KR]
NA HYOSEOK [KR]
</t>
  </si>
  <si>
    <t xml:space="preserve">H03F3/24
H04B1/04
</t>
  </si>
  <si>
    <t xml:space="preserve">H02H3/202
H02H3/243
H03F1/52
H03F1/56
H03F3/195
H03F3/211
H03F3/245
H04B1/04
H03F2200/294
H03F2200/426
H03F2200/451
H04B2001/0408
</t>
  </si>
  <si>
    <t xml:space="preserve">US202117561101
</t>
  </si>
  <si>
    <t xml:space="preserve">KR20190036993 20190329
US202016832495 20200327
US202117561101 20211223
</t>
  </si>
  <si>
    <t xml:space="preserve">ELECTRONIC DEVICE INCLUDING HOST CONNECTOR AND MEMORY DEVICE
</t>
  </si>
  <si>
    <t>US2022115800 (A1)</t>
  </si>
  <si>
    <t xml:space="preserve">KIM KYUNG-SUK [KR]
RYU CHUNG HYUN [KR]
JUNG SO-YOUNG [KR]
KIM JI YONG [KR]
SONG JIN WOOK [KR]
</t>
  </si>
  <si>
    <t xml:space="preserve">H01R12/72
H01R13/26
H05K1/11
</t>
  </si>
  <si>
    <t xml:space="preserve">E03F5/0404
E03F5/0405
H01R12/57
H01R12/721
H01R12/73
H01R13/26
H01R13/44
H01R13/6477
H01R24/62
H05K1/117
E03F2005/0417
H01R12/73
H01R13/03
H01R2201/06
H05K2201/09909
</t>
  </si>
  <si>
    <t xml:space="preserve">US202117392763
</t>
  </si>
  <si>
    <t xml:space="preserve">KR20200130108 20201008
</t>
  </si>
  <si>
    <t xml:space="preserve">MACHINE-LEARNING ERROR-CORRECTING CODE CONTROLLER
</t>
  </si>
  <si>
    <t>US2022116057 (A1)</t>
  </si>
  <si>
    <t xml:space="preserve">DOUBCHAK ARIEL [IL]
SHAPIRO DIKLA [IL]
BLAICHMAN EVGENY [IL]
COHEN LITAL [IL]
BERMAN AMIT [IL]
</t>
  </si>
  <si>
    <t xml:space="preserve">G06N3/10
H03M13/11
</t>
  </si>
  <si>
    <t xml:space="preserve">G06N3/10
H03M13/1108
H03M13/1111
</t>
  </si>
  <si>
    <t xml:space="preserve">US202117495474
</t>
  </si>
  <si>
    <t xml:space="preserve">US201916352052 20190313
US201916585186 20190927
US202117495474 20211006
</t>
  </si>
  <si>
    <t xml:space="preserve">METHOD AND APPARATUS FOR VALIDATING STORED SYSTEM INFORMATION
</t>
  </si>
  <si>
    <t>US2022116096 (A1)</t>
  </si>
  <si>
    <t xml:space="preserve">AGIWAL ANIL [KR]
KIM SOENGHUN [KR]
INGALE MANGESH ABHIMANYU [KR]
</t>
  </si>
  <si>
    <t xml:space="preserve">H04B7/06
H04W8/30
H04W36/00
H04W36/06
H04W36/08
H04W36/30
H04W48/16
H04W72/04
H04W74/08
H04W76/11
H04W76/27
</t>
  </si>
  <si>
    <t xml:space="preserve">H04B7/0695
H04W8/30
H04W36/0016
H04W36/0061
H04W36/0077
H04W36/06
H04W36/08
H04W36/305
H04W48/12
H04W48/16
H04W72/046
H04W74/0833
H04W76/11
H04W76/19
H04W76/27
H04W16/28
H04W36/06
H04W48/20
H04W84/042
</t>
  </si>
  <si>
    <t xml:space="preserve">US202117556285
</t>
  </si>
  <si>
    <t xml:space="preserve">IN201831029682 20180807
US201916534258 20190807
US202117556285 20211220
</t>
  </si>
  <si>
    <t xml:space="preserve">ELECTRONIC DEVICE AND METHOD FOR INCREASING ANTENNA EFFICIENCY OF ELECTRONIC DEVICE
</t>
  </si>
  <si>
    <t>US2022115769 (A1)</t>
  </si>
  <si>
    <t xml:space="preserve">KIM BOHYEON [KR]
KWAK MYUNGHOON [KR]
CHO BAEKEUN [KR]
</t>
  </si>
  <si>
    <t xml:space="preserve">G06F1/16
H01Q1/24
H02J50/00
H02J50/12
H04B5/00
</t>
  </si>
  <si>
    <t xml:space="preserve">G06F1/1624
G06F1/1652
H01Q1/243
H02J50/005
H02J50/12
H04B5/0037
</t>
  </si>
  <si>
    <t xml:space="preserve">US202117452351
</t>
  </si>
  <si>
    <t xml:space="preserve">KR20200131217 20201012
KR20200184390 20201228
WO2021KR14029 20211012
</t>
  </si>
  <si>
    <t xml:space="preserve">CLOCK RECOVERY CIRCUIT, CLOCK DATA RECOVERY CIRCUIT, AND APPARATUS INCLUDING THE SAME
</t>
  </si>
  <si>
    <t>US2022116047 (A1)</t>
  </si>
  <si>
    <t xml:space="preserve">TAK GEUMYOUNG [KR]
</t>
  </si>
  <si>
    <t xml:space="preserve">H03L7/08
H03L7/087
H03L7/089
</t>
  </si>
  <si>
    <t xml:space="preserve">H03K5/1534
H03L7/0807
H03L7/0814
H03L7/0818
H03L7/087
H03L7/0891
H03L7/091
</t>
  </si>
  <si>
    <t xml:space="preserve">US202117556007
</t>
  </si>
  <si>
    <t xml:space="preserve">KR20190167143 20191213
US202017015437 20200909
US202117556007 20211220
</t>
  </si>
  <si>
    <t xml:space="preserve">NEGATIVE ELECTRODE SLURRY, NEGATIVE ELECTRODE, AND RECHARGEABLE BATTERY
</t>
  </si>
  <si>
    <t>US2022115665 (A1)</t>
  </si>
  <si>
    <t xml:space="preserve">FUKATANI TOMOYUKI [JP]
HOSHIBA KOJI [JP]
</t>
  </si>
  <si>
    <t xml:space="preserve">H01M4/36
H01M4/38
H01M4/587
H01M4/62
</t>
  </si>
  <si>
    <t xml:space="preserve">H01M4/0404
H01M4/134
H01M4/1395
H01M4/364
H01M4/386
H01M4/587
H01M4/622
H01M10/0525
H01M2004/027
</t>
  </si>
  <si>
    <t xml:space="preserve">US202117450651
</t>
  </si>
  <si>
    <t xml:space="preserve">JP20200173108 20201014
KR20210064940 20210520
</t>
  </si>
  <si>
    <t xml:space="preserve">MILLIMETER-WAVE BEAM ALIGNMENT ASSISTED BY ULTRA WIDE BAND (UWB) RADIO
</t>
  </si>
  <si>
    <t>US2022116088 (A1)</t>
  </si>
  <si>
    <t xml:space="preserve">WANG JU [CA]
CHEN XI [CA]
LIU XUE [CA]
DUDEK GREGORY LEWIS [CA]
</t>
  </si>
  <si>
    <t xml:space="preserve">H04B7/06
H04B17/318
</t>
  </si>
  <si>
    <t xml:space="preserve">H04B7/0617
H04B17/318
</t>
  </si>
  <si>
    <t xml:space="preserve">US202117410091
</t>
  </si>
  <si>
    <t xml:space="preserve">US202063090527P 20201012
US202117410091 20210824
</t>
  </si>
  <si>
    <t xml:space="preserve">METHOD OF TRANSMITTING SOUNDING REFERENCE SIGNAL AND ELECTRONIC DEVICE THEREFOR
</t>
  </si>
  <si>
    <t>US2022116085 (A1)</t>
  </si>
  <si>
    <t xml:space="preserve">KIM WOOJIN [KR]
SEONG KIHYUG [KR]
YANG DONGIL [KR]
</t>
  </si>
  <si>
    <t xml:space="preserve">H04B7/0413
H04B7/06
H04B17/318
H04L5/00
H04W72/04
</t>
  </si>
  <si>
    <t xml:space="preserve">H04B7/0404
H04B7/0413
H04B7/0608
H04B7/061
H04B7/0691
H04B17/103
H04B17/318
H04L5/0032
H04L5/0048
H04L5/0051
H04L5/006
H04L5/0062
H04W72/04
H04L5/0023
</t>
  </si>
  <si>
    <t xml:space="preserve">US202117556143
</t>
  </si>
  <si>
    <t xml:space="preserve">KR20190038991 20190403
US202016839529 20200403
US202117556143 20211220
</t>
  </si>
  <si>
    <t xml:space="preserve">ALL SOLID BATTERY
</t>
  </si>
  <si>
    <t>US2022115690 (A1)</t>
  </si>
  <si>
    <t xml:space="preserve">CHOI BOKKYU [KR]
RYU YOUNG GYOON [KR]
YOON JAEGU [KR]
LEE EUNGYEONG [KR]
LEE JOOWOOK [KR]
</t>
  </si>
  <si>
    <t xml:space="preserve">H01M4/04
H01M4/131
H01M4/139
H01M4/62
H01M10/0525
H01M10/0562
</t>
  </si>
  <si>
    <t xml:space="preserve">H01M4/0404
H01M4/0416
H01M4/043
H01M4/131
H01M4/139
H01M4/621
H01M10/052
H01M10/0525
H01M10/0562
H01M10/0585
H01M50/474
H01M50/486
H01M50/491
H01M2004/021
H01M2300/0068
H01M2300/008
</t>
  </si>
  <si>
    <t xml:space="preserve">US202117450037
</t>
  </si>
  <si>
    <t xml:space="preserve">KR20200131333 20201012
</t>
  </si>
  <si>
    <t xml:space="preserve">ELECTRONIC DEVICE INCLUDING FLEXIBLE DISPLAY AND METHOD OF OPERATING THE SAME
</t>
  </si>
  <si>
    <t>US2022116077 (A1)</t>
  </si>
  <si>
    <t xml:space="preserve">KIM RAETAE [KR]
KWAK MYUNGHOON [KR]
KIM YONGYOUN [KR]
LIM GISOO [KR]
YOON BYOUNGUK [KR]
HONG HYUNJU [KR]
</t>
  </si>
  <si>
    <t xml:space="preserve">G06F3/0482
G06Q20/32
H01Q1/24
H02J7/02
H04B5/00
H04M1/02
</t>
  </si>
  <si>
    <t xml:space="preserve">G06F1/16
G06F1/1624
G06F1/1647
G06F1/1652
G06F3/0481
G06F3/0482
G06Q20/32
G06Q20/322
G06Q20/3278
H02J50/10
H04B5/0037
H04M1/0268
H04W4/80
</t>
  </si>
  <si>
    <t xml:space="preserve">US202117561011
</t>
  </si>
  <si>
    <t xml:space="preserve">KR20200079892 20200630
WO2021KR01735 20210209
</t>
  </si>
  <si>
    <t xml:space="preserve">TARGET DEBRIS COLLECTION DEVICE AND EXTREME ULTRAVIOLET LIGHT SOURCE APPARATUS INCLUDING THE SAME
</t>
  </si>
  <si>
    <t>US2022113642 (A1)</t>
  </si>
  <si>
    <t xml:space="preserve">KIM SUNGHYUP [KR]
YU HO [KR]
KIM JEONGGIL [KR]
CHOI MINSEOK [KR]
</t>
  </si>
  <si>
    <t xml:space="preserve">G03F7/20
G21K1/06
H05G2/00
</t>
  </si>
  <si>
    <t xml:space="preserve">G03F7/2004
G03F7/2008
G03F7/38
G03F7/70033
G03F7/70891
G03F7/70916
G03F7/70925
G21K1/06
H05G2/005
H05G2/008
H05G2/008
</t>
  </si>
  <si>
    <t xml:space="preserve">US202117555985
</t>
  </si>
  <si>
    <t xml:space="preserve">KR20190103855 20190823
US202016835708 20200331
US202117555985 20211220
</t>
  </si>
  <si>
    <t xml:space="preserve">MEMORY DEVICE USING A PLURALITY OF SUPPLY VOLTAGES AND OPERATING METHOD THEREOF
</t>
  </si>
  <si>
    <t>US2022115060 (A1)</t>
  </si>
  <si>
    <t xml:space="preserve">CHOI TAEMIN [KR]
KIM TAEHYUN [KR]
JUNG SEONGOOK [KR]
</t>
  </si>
  <si>
    <t xml:space="preserve">SAMSUNG ELECTRONICS CO LTD [KR]
UNIV YONSEI IACF [KR]
</t>
  </si>
  <si>
    <t xml:space="preserve">G11C11/418
G11C11/419
</t>
  </si>
  <si>
    <t xml:space="preserve">US202117478629
</t>
  </si>
  <si>
    <t xml:space="preserve">KR20200132980 20201014
KR20210016841 20210205
</t>
  </si>
  <si>
    <t xml:space="preserve">MEMORY DEVICE
</t>
  </si>
  <si>
    <t>US2022115058 (A1)</t>
  </si>
  <si>
    <t xml:space="preserve">JO SUNGKYU [KR]
</t>
  </si>
  <si>
    <t xml:space="preserve">G11C11/406
G11C11/4076
G11C11/408
G11C11/4094
G11C16/10
G11C16/34
</t>
  </si>
  <si>
    <t xml:space="preserve">G11C11/40622
G11C11/4076
G11C11/4085
G11C11/4094
G11C16/102
G11C16/3404
</t>
  </si>
  <si>
    <t xml:space="preserve">US202117322078
</t>
  </si>
  <si>
    <t xml:space="preserve">KR20200132573 20201014
</t>
  </si>
  <si>
    <t xml:space="preserve">ALL-SOLID-STATE SECONDARY BATTERY AND METHOD OF CHARGING THE SAME
</t>
  </si>
  <si>
    <t>US2022115640 (A1)</t>
  </si>
  <si>
    <t xml:space="preserve">SUGIMOTO TOSHINORI [KR]
KU JUNHWAN [KR]
KIM YOUNGEAL [KR]
CHANG WONSEOK [KR]
</t>
  </si>
  <si>
    <t xml:space="preserve">H01M4/04
H01M4/133
H01M4/134
H01M4/136
H01M4/1393
H01M4/1395
H01M4/1397
H01M4/38
H01M4/42
H01M4/58
H01M4/587
H01M10/052
H01M10/0562
H01M10/44
H02J7/00
</t>
  </si>
  <si>
    <t xml:space="preserve">H01M4/0445
H01M4/133
H01M4/134
H01M4/136
H01M4/1393
H01M4/1395
H01M4/1397
H01M4/38
H01M4/42
H01M4/5815
H01M4/587
H01M10/052
H01M10/0562
H01M10/44
H02J7/0068
H01M2004/027
H01M2010/4292
H01M2300/0045
H01M2300/0068
H01M2300/0071
</t>
  </si>
  <si>
    <t xml:space="preserve">US202117474125
</t>
  </si>
  <si>
    <t xml:space="preserve">KR20200131288 20201012
KR20210088642 20210706
</t>
  </si>
  <si>
    <t>US2022115567 (A1)</t>
  </si>
  <si>
    <t xml:space="preserve">PARK JAE HONG [KR]
KIM SUNG WOON [KR]
NAM MIN KI [KR]
PARK KYOUNG WON [KR]
SONG DONG HAN [KR]
</t>
  </si>
  <si>
    <t xml:space="preserve">C09K11/06
H01L27/15
H01L33/50
H01L33/62
</t>
  </si>
  <si>
    <t xml:space="preserve">C01D17/00
C09K11/06
H01L25/0753
H01L27/156
H01L33/04
H01L33/26
H01L33/36
H01L33/502
H01L33/58
H01L33/62
C01P2002/34
C01P2004/64
C09K2211/10
H01L27/1214
H01L33/06
H01L33/24
H01L33/325
H01L33/44
H01L33/504
</t>
  </si>
  <si>
    <t xml:space="preserve">US202117645418
</t>
  </si>
  <si>
    <t xml:space="preserve">KR20180102240 20180829
US201916542999 20190816
US202117645418 20211221
</t>
  </si>
  <si>
    <t xml:space="preserve">DISPLAY DEVICE AND METHOD OF MANUFACTURING THE SAME
</t>
  </si>
  <si>
    <t>US2022115564 (A1)</t>
  </si>
  <si>
    <t xml:space="preserve">JEON HYUNG IL [KR]
KIM MIN WOO [KR]
SONG DAE HO [KR]
YANG BYUNG CHOON [KR]
CHOI JIN WOO [KR]
</t>
  </si>
  <si>
    <t xml:space="preserve">H01L25/075
H01L33/00
H01L33/42
H01L33/50
</t>
  </si>
  <si>
    <t xml:space="preserve">H01L25/0753
H01L33/005
H01L33/42
H01L33/505
G02B27/0172
G02B2027/0178
H01L25/167
H01L27/156
H01L33/504
H01L33/60
H01L33/62
H01L2933/0016
H01L2933/0041
H01L2933/0058
H01L2933/0066
</t>
  </si>
  <si>
    <t xml:space="preserve">US202117471602
</t>
  </si>
  <si>
    <t xml:space="preserve">KR20200131685 20201013
</t>
  </si>
  <si>
    <t xml:space="preserve">INK INCLUDING LIGHT-EMITTING ELEMENTS, DISPLAY DEVICE AND METHOD OF FABRICATING THE SAME
</t>
  </si>
  <si>
    <t>US2022115565 (A1)</t>
  </si>
  <si>
    <t xml:space="preserve">KIM SI KWANG [KR]
</t>
  </si>
  <si>
    <t xml:space="preserve">H01L25/075
H01L25/16
H01L33/44
</t>
  </si>
  <si>
    <t xml:space="preserve">H01L25/0753
H01L25/167
H01L33/44
H01L33/62
H01L25/0753
H01L33/52
H01L2933/0025
H01L2933/005
</t>
  </si>
  <si>
    <t xml:space="preserve">US202117407376
</t>
  </si>
  <si>
    <t xml:space="preserve">KR20200130263 20201008
</t>
  </si>
  <si>
    <t xml:space="preserve">LIGHT EMITTING ELEMENT AND AMINE COMPOUND FOR THE SAME
</t>
  </si>
  <si>
    <t>US2022115597 (A1)</t>
  </si>
  <si>
    <t xml:space="preserve">KIM DONGJUN [KR]
PAK HANKYU [KR]
JEONG EUNJAE [KR]
HAN SANGHYUN [KR]
KIM MINJI [KR]
JO SOHEE [KR]
</t>
  </si>
  <si>
    <t xml:space="preserve">H01L51/0056
H01L51/0058
H01L51/006
H01L51/0061
H01L51/0072
H01L51/0073
H01L51/0074
H01L51/5056
</t>
  </si>
  <si>
    <t xml:space="preserve">US202117362764
</t>
  </si>
  <si>
    <t xml:space="preserve">KR20200132176 20201013
</t>
  </si>
  <si>
    <t xml:space="preserve">LUMINESCENCE DEVICE AND AMINE COMPOUND FOR LUMINESCENCE DEVICE
</t>
  </si>
  <si>
    <t>US2022115598 (A1)</t>
  </si>
  <si>
    <t xml:space="preserve">UNO TAKUYA [JP]
</t>
  </si>
  <si>
    <t xml:space="preserve">H01L51/0058
H01L51/006
H01L51/0061
H01L51/0073
H01L51/0074
H01L51/5056
</t>
  </si>
  <si>
    <t xml:space="preserve">US202117365486
</t>
  </si>
  <si>
    <t xml:space="preserve">KR20200130927 20201012
</t>
  </si>
  <si>
    <t xml:space="preserve">LIGHT EMITTING DEVICE
</t>
  </si>
  <si>
    <t>US2022115595 (A1)</t>
  </si>
  <si>
    <t xml:space="preserve">PARK JUNHA [KR]
KIM TAEIL [KR]
PAK SUN YOUNG [KR]
BAEK JANG YEOL [KR]
SUNWOO KYOUNG [KR]
SIM MUN-KI [KR]
OH CHANSEOK [KR]
JUNG MINJUNG [KR]
</t>
  </si>
  <si>
    <t xml:space="preserve">C07F5/02
C09K11/06
H01L51/00
</t>
  </si>
  <si>
    <t xml:space="preserve">C07F5/027
C09K11/06
H01L51/008
C09K2211/1018
H01L51/5012
H01L51/5016
</t>
  </si>
  <si>
    <t xml:space="preserve">US202117449220
</t>
  </si>
  <si>
    <t xml:space="preserve">KR20200128803 20201006
KR20210119307 20210907
</t>
  </si>
  <si>
    <t xml:space="preserve">METHOD AND DEVICE FOR MULTIPLE TRANSMISSION AND RECEPTION POINTS BEAM FAILURE RECOVERY
</t>
  </si>
  <si>
    <t>US2022117024 (A1)</t>
  </si>
  <si>
    <t xml:space="preserve">H04L5/00
H04W72/04
H04W76/19
</t>
  </si>
  <si>
    <t xml:space="preserve">H04B7/024
H04B7/0695
H04B7/088
H04L5/0048
H04W72/0413
H04W76/19
</t>
  </si>
  <si>
    <t xml:space="preserve">US202117491202
</t>
  </si>
  <si>
    <t xml:space="preserve">US202063090329P 20201012
US202163222707P 20210716
US202117491202 20210930
</t>
  </si>
  <si>
    <t xml:space="preserve">ORGANIC ELECTROLUMINESCENCE DEVICE AND AMINE COMPOUND FOR ORGANIC ELECTROLUMINESCENCE DEVICE
</t>
  </si>
  <si>
    <t>US2022115594 (A1)</t>
  </si>
  <si>
    <t xml:space="preserve">PAK HANKYU [KR]
JEONG EUNJAE [KR]
HAN SANGHYUN [KR]
KIM DONGJUN [KR]
KIM MINJI [KR]
JO SOHEE [KR]
</t>
  </si>
  <si>
    <t xml:space="preserve">C07D209/88
C09K11/06
H01L51/00
</t>
  </si>
  <si>
    <t xml:space="preserve">C07D209/88
C09K11/06
H01L51/006
H01L51/0061
C09K2211/1018
H01L51/0056
H01L51/0058
H01L51/0072
H01L51/5012
H01L51/5016
H01L51/5056
H01L51/5088
H01L51/5096
</t>
  </si>
  <si>
    <t xml:space="preserve">US202117343650
</t>
  </si>
  <si>
    <t xml:space="preserve">KR20200130505 20201008
</t>
  </si>
  <si>
    <t xml:space="preserve">STORAGE DEVICE, LATCH ASSEMBLY AND STORAGE DEVICE ASSEMBLY COMPRISING THE SAME
</t>
  </si>
  <si>
    <t>US2022117107 (A1)</t>
  </si>
  <si>
    <t xml:space="preserve">HUR SUNG CHUL [KR]
KIM BUM JUN [KR]
KIM JUNG SOO [KR]
HONG YOUNG SEOK [KR]
</t>
  </si>
  <si>
    <t xml:space="preserve">H05K5/02
H05K7/12
</t>
  </si>
  <si>
    <t xml:space="preserve">G06F1/1658
G06F1/187
H05K5/0217
H05K5/026
H05K7/12
H05K7/1417
H01R13/6273
</t>
  </si>
  <si>
    <t xml:space="preserve">US202117228155
</t>
  </si>
  <si>
    <t xml:space="preserve">KR20200131583 20201013
</t>
  </si>
  <si>
    <t xml:space="preserve">METHOD AND APPARATUS FOR TRANSMITTING A SIGNAL IN WIRELESS COMMUNICATION SYSTEM
</t>
  </si>
  <si>
    <t>US2022116999 (A1)</t>
  </si>
  <si>
    <t xml:space="preserve">XIONG QI [CN]
YU BIN [CN]
SUN FEIFEI [CN]
WANG YI [CN]
</t>
  </si>
  <si>
    <t xml:space="preserve">H04L5/00
H04W74/00
H04W74/08
</t>
  </si>
  <si>
    <t xml:space="preserve">H04L5/0048
H04L5/0051
H04L5/0091
H04W74/006
H04W74/0833
H04L1/1861
</t>
  </si>
  <si>
    <t xml:space="preserve">US201917419593
</t>
  </si>
  <si>
    <t xml:space="preserve">20191230
</t>
  </si>
  <si>
    <t xml:space="preserve">CN201811654158 20181229
CN201910141008 20190225
KR20190177330 20191230
WO2019KR18709 20191230
</t>
  </si>
  <si>
    <t xml:space="preserve">ELECTRONIC DEVICE SUPPORTING ADDITION OF SECONDARY NODE, AND METHOD THEREFOR
</t>
  </si>
  <si>
    <t>US2022117021 (A1)</t>
  </si>
  <si>
    <t xml:space="preserve">CHUNG WONSUK [KR]
KIM JIHWAN [KR]
LEE SOOMIN [KR]
LEE TAESEOP [KR]
CHA JIYOUNG [KR]
KIM HYEJEONG [KR]
LEE SANGHO [KR]
PARK SUYOUNG [KR]
</t>
  </si>
  <si>
    <t xml:space="preserve">H04W24/10
H04W48/20
H04W56/00
H04W76/16
H04W76/18
</t>
  </si>
  <si>
    <t xml:space="preserve">H04W24/10
H04W48/20
H04W56/001
H04W76/16
H04W76/18
H04W88/06
</t>
  </si>
  <si>
    <t xml:space="preserve">US201917299856
</t>
  </si>
  <si>
    <t xml:space="preserve">20191017
</t>
  </si>
  <si>
    <t xml:space="preserve">KR20180162414 20181214
WO2019KR13668 20191017
</t>
  </si>
  <si>
    <t>US2022117101 (A1)</t>
  </si>
  <si>
    <t xml:space="preserve">LEE SEUNGJOON [KR]
KANG YOUNGMIN [KR]
KIM SANGMIN [KR]
NOH DAEYOUNG [KR]
SHIN MOONCHUL [KR]
YOON BYOUNGUK [KR]
YOON YEONGGYU [KR]
CHOI JONGCHUL [KR]
</t>
  </si>
  <si>
    <t xml:space="preserve">H05K5/00
H05K5/02
</t>
  </si>
  <si>
    <t xml:space="preserve">H05K5/0017
H05K5/0217
</t>
  </si>
  <si>
    <t xml:space="preserve">US202117497617
</t>
  </si>
  <si>
    <t xml:space="preserve">KR20200131267 20201012
KR20210005988 20210115
WO2021KR12939 20210923
</t>
  </si>
  <si>
    <t xml:space="preserve">NETWORK SYSTEM OF HOME APPLIANCE AND NETWORK SETUP METHOD OF THE SAME
</t>
  </si>
  <si>
    <t>US2022117013 (A1)</t>
  </si>
  <si>
    <t xml:space="preserve">HA CHANG HO [KR]
WON BO KYU [KR]
LEE MO WEON [KR]
CHO SEONG HO [KR]
</t>
  </si>
  <si>
    <t xml:space="preserve">H04L12/28
H04W12/06
H04W12/08
H04W12/50
H04W76/10
</t>
  </si>
  <si>
    <t xml:space="preserve">H04L12/2807
H04L12/2816
H04L12/2821
H04W4/80
H04W12/06
H04W12/08
H04W12/50
H04W48/20
H04W76/10
H04W76/14
H04W84/12
H04W84/20
H04L2012/2841
H04L2012/285
H04W48/20
H04W76/14
</t>
  </si>
  <si>
    <t xml:space="preserve">US202117559375
</t>
  </si>
  <si>
    <t xml:space="preserve">KR20110144726 20111228
US201213729604 20121228
US201916701572 20191203
US202117365406 20210701
US202117559375 20211222
</t>
  </si>
  <si>
    <t xml:space="preserve">NETWORK-INITIATED PDU SESSION CONNECTION UPDATE METHOD BETWEEN TERMINAL AND NETWORK
</t>
  </si>
  <si>
    <t>US2022117010 (A1)</t>
  </si>
  <si>
    <t xml:space="preserve">LEE HOYEON [KR]
SON JUNGJE [KR]
BAEK YOUNGKYO [KR]
LEE JINSUNG [KR]
KIM SUNGHOON [KR]
</t>
  </si>
  <si>
    <t xml:space="preserve">H04W48/16
H04W48/18
H04W72/04
H04W76/10
H04W76/30
</t>
  </si>
  <si>
    <t xml:space="preserve">H04W8/02
H04W24/02
H04W36/00
H04W48/16
H04W48/18
H04W72/0406
H04W76/10
H04W76/20
H04W76/27
H04W76/30
</t>
  </si>
  <si>
    <t xml:space="preserve">US202117556004
</t>
  </si>
  <si>
    <t xml:space="preserve">KR20170033379 20170316
KR20170055349 20170428
US201815923672 20180316
US202016868996 20200507
US202117556004 20211220
</t>
  </si>
  <si>
    <t xml:space="preserve">EFFICIENT TECHNIQUES FOR RESOURCE SELECTION ASSISTANCE REPORTING FOR NR REL-17 SIDELINK
</t>
  </si>
  <si>
    <t>US2022116925 (A1)</t>
  </si>
  <si>
    <t xml:space="preserve">FOUAD YASER MOHAMED MOSTAFA [US]
BAE JUNG HYUN [US]
LU SILI [US]
</t>
  </si>
  <si>
    <t xml:space="preserve">H04W72/02
H04W72/0406
H04W72/048
H04L5/0048
H04L5/0053
H04W4/40
</t>
  </si>
  <si>
    <t xml:space="preserve">US202117469375
</t>
  </si>
  <si>
    <t xml:space="preserve">US202063089709P 20201009
US202063104830P 20201023
US202163161648P 20210316
US202117469375 20210908
</t>
  </si>
  <si>
    <t xml:space="preserve">FINFETS HAVING STEP SIDED CONTACT PLUGS AND METHODS OF MANUFACTURING THE SAME
</t>
  </si>
  <si>
    <t>US2022115537 (A1)</t>
  </si>
  <si>
    <t xml:space="preserve">PAAK SUN HOM [KR]
KIM SUNG MIN [KR]
</t>
  </si>
  <si>
    <t xml:space="preserve">H01L23/485
H01L29/06
H01L29/08
H01L29/165
H01L29/417
H01L29/78
</t>
  </si>
  <si>
    <t xml:space="preserve">H01L23/485
H01L29/0653
H01L29/0847
H01L29/165
H01L29/41791
H01L29/7843
H01L29/7845
H01L29/7848
H01L29/785
H01L23/5283
H01L2924/13067
</t>
  </si>
  <si>
    <t xml:space="preserve">US202117560353
</t>
  </si>
  <si>
    <t xml:space="preserve">KR20150029162 20150302
US201614989646 20160106
US202016794326 20200219
US202117560353 20211223
</t>
  </si>
  <si>
    <t xml:space="preserve">SEMICONDUCTOR DEVICES
</t>
  </si>
  <si>
    <t>US2022115539 (A1)</t>
  </si>
  <si>
    <t xml:space="preserve">LEE SANGHOON [KR]
BHUWALKA KRISHNA [KR]
KANG MYUNGGIL [KR]
CHOI KYOUNGMIN [KR]
</t>
  </si>
  <si>
    <t xml:space="preserve">H01L21/8234
H01L27/088
H01L29/06
H01L29/10
H01L29/423
H01L29/78
H01L29/786
</t>
  </si>
  <si>
    <t xml:space="preserve">B82Y10/00
H01L21/823431
H01L21/823437
H01L21/823468
H01L27/0886
H01L27/0924
H01L29/0673
H01L29/1037
H01L29/1054
H01L29/1079
H01L29/165
H01L29/42392
H01L29/66439
H01L29/66795
H01L29/775
H01L29/7831
H01L29/7848
H01L29/785
H01L29/7851
H01L29/7855
H01L29/78696
</t>
  </si>
  <si>
    <t xml:space="preserve">US202117560804
</t>
  </si>
  <si>
    <t xml:space="preserve">KR20190065304 20190603
US202016815744 20200311
US202117560804 20211223
</t>
  </si>
  <si>
    <t xml:space="preserve">SEMICONDUCTOR DEVICES HAVING STRESSED ACTIVE REGIONS THEREIN AND METHODS OF FORMING SAME
</t>
  </si>
  <si>
    <t>US2022115538 (A1)</t>
  </si>
  <si>
    <t xml:space="preserve">CHOI HOON-SUNG [KR]
</t>
  </si>
  <si>
    <t xml:space="preserve">H01L21/02
H01L21/762
H01L29/06
H01L29/08
H01L29/165
H01L29/66
H01L29/78
</t>
  </si>
  <si>
    <t xml:space="preserve">H01L21/02532
H01L21/0274
H01L21/28531
H01L21/76224
H01L21/76283
H01L21/76816
H01L21/823412
H01L21/84
H01L27/088
H01L27/1203
H01L29/0653
H01L29/0847
H01L29/1054
H01L29/165
H01L29/66045
H01L29/66287
H01L29/66568
H01L29/66575
H01L29/66636
H01L29/66795
H01L29/7846
H01L29/7848
H01L29/7851
H01L29/0847
</t>
  </si>
  <si>
    <t xml:space="preserve">US202117558915
</t>
  </si>
  <si>
    <t xml:space="preserve">KR20180071254 20180621
US201916412463 20190515
US202117558915 20211222
</t>
  </si>
  <si>
    <t xml:space="preserve">METHOD AND DEVICE FOR BY-LINK ACTIVATION AND DEACTIVATION FOR REDUCING POWER CONSUMPTION IN NEXT GENERATION MOBILE COMMUNICATION SYSTEM
</t>
  </si>
  <si>
    <t>US2022116923 (A1)</t>
  </si>
  <si>
    <t xml:space="preserve">KIM DONGGUN [KR]
KIM SOENGHUN [KR]
JANG JAEHYUK [KR]
</t>
  </si>
  <si>
    <t xml:space="preserve">H04L5/001
H04L5/0094
H04L5/0098
H04L27/2602
H04W52/0229
H04W72/0406
H04W74/0866
H04W76/27
H04L5/0048
H04L5/0053
H04W24/08
H04W72/0453
H04W76/15
Y02D30/70
</t>
  </si>
  <si>
    <t xml:space="preserve">US202017425841
</t>
  </si>
  <si>
    <t xml:space="preserve">20200129
</t>
  </si>
  <si>
    <t xml:space="preserve">KR20190011489 20190129
KR20190078924 20190701
WO2020KR01345 20200129
</t>
  </si>
  <si>
    <t xml:space="preserve">MULTILAYER CAPACITOR
</t>
  </si>
  <si>
    <t>US2022115181 (A1)</t>
  </si>
  <si>
    <t xml:space="preserve">LEE JONG HO [KR]
SON MYUNG CHAN [KR]
KANG SIM CHUNG [KR]
SHIM EUN JIN [KR]
KIM SUN HWA [KR]
KIM BYUNG SOO [KR]
</t>
  </si>
  <si>
    <t xml:space="preserve">H01G4/005
H01G4/232
H01G4/248
H01G4/30
</t>
  </si>
  <si>
    <t xml:space="preserve">US202117205274
</t>
  </si>
  <si>
    <t xml:space="preserve">KR20200131113 20201012
</t>
  </si>
  <si>
    <t xml:space="preserve">INTEGRATED CIRCUIT INCLUDING INTEGRATED STANDARD CELL STRUCTURE
</t>
  </si>
  <si>
    <t>US2022115406 (A1)</t>
  </si>
  <si>
    <t xml:space="preserve">YOU HYEON GYU [KR]
KIM IN GYUM [KR]
YANG GI YOUNG [KR]
YU JI SU [KR]
LIM JIN YOUNG [KR]
JUNG HAK CHUL [KR]
</t>
  </si>
  <si>
    <t xml:space="preserve">H01L27/02
H01L27/118
</t>
  </si>
  <si>
    <t xml:space="preserve">H01L27/0203
H01L27/0207
H01L27/10
H01L27/11807
B82Y10/00
H01L2027/11812
H01L2027/1182
H01L2027/11866
H01L2027/11875
H01L2027/11881
H01L2027/11887
H01L29/0673
H01L29/42392
H01L29/775
H01L29/78696
</t>
  </si>
  <si>
    <t xml:space="preserve">US202117561887
</t>
  </si>
  <si>
    <t xml:space="preserve">KR20190139527 20191104
US202016888677 20200530
US202117561887 20211224
</t>
  </si>
  <si>
    <t>US2022117100 (A1)</t>
  </si>
  <si>
    <t xml:space="preserve">YOON YEONGGYU [KR]
KANG YOUNGMIN [KR]
SHIN MOONCHUL [KR]
LEE SEUNGJOON [KR]
CHO JOONGYEON [KR]
YOON BYOUNGUK [KR]
</t>
  </si>
  <si>
    <t xml:space="preserve">G06F1/16
H05K5/00
H05K5/02
</t>
  </si>
  <si>
    <t xml:space="preserve">G06F1/1624
G06F1/1628
G06F1/1643
G06F1/1652
G06F1/1681
G09F9/301
H05K5/0017
H05K5/0217
G06F3/0412
G06F2203/04102
G06F2203/04103
G06F2203/04105
H04N5/2257
</t>
  </si>
  <si>
    <t xml:space="preserve">US202117365369
</t>
  </si>
  <si>
    <t xml:space="preserve">KR20200131465 20201012
US202117201532 20210315
US202117365369 20210701
</t>
  </si>
  <si>
    <t xml:space="preserve">METHOD AND APPARATUS FOR TRANSMITTING UPLINK CHANNEL IN WIRELESS COMMUNICATION SYSTEM
</t>
  </si>
  <si>
    <t>US2022116919 (A1)</t>
  </si>
  <si>
    <t xml:space="preserve">SHIN CHEOLKYU [KR]
KIM YOUNGBUM [KR]
RYU HYUNSEOK [KR]
BAE TAEHAN [KR]
</t>
  </si>
  <si>
    <t xml:space="preserve">H04L5/0048
H04W72/042
H04W72/0453
</t>
  </si>
  <si>
    <t xml:space="preserve">US202117450954
</t>
  </si>
  <si>
    <t xml:space="preserve">KR20200132597 20201014
</t>
  </si>
  <si>
    <t xml:space="preserve">METHOD AND TERMINAL FOR DETERMINING SIDELINK RESOURCES FOR SIDELINK SIGNALING TRANSMISSION
</t>
  </si>
  <si>
    <t>US2022116915 (A1)</t>
  </si>
  <si>
    <t xml:space="preserve">ZHOU MIAO [CN]
SUN FEIFEI [CN]
WU MIN [CN]
</t>
  </si>
  <si>
    <t xml:space="preserve">H04L1/18
H04L5/00
H04W72/02
H04W74/08
</t>
  </si>
  <si>
    <t xml:space="preserve">H04L1/1819
H04L5/0053
H04W72/02
H04W74/0808
</t>
  </si>
  <si>
    <t xml:space="preserve">US202117501581
</t>
  </si>
  <si>
    <t xml:space="preserve">CN20201198825 20201014
</t>
  </si>
  <si>
    <t>US2022115408 (A1)</t>
  </si>
  <si>
    <t xml:space="preserve">KIM DONG-HWI [KR]
JEON JIN [KR]
</t>
  </si>
  <si>
    <t xml:space="preserve">G09G3/32
H01L27/12
</t>
  </si>
  <si>
    <t xml:space="preserve">G09F9/33
G09F9/35
G09G3/32
G09G3/3233
H01L27/124
H01L27/156
H01L27/3225
H01L27/3262
H01L27/3265
H01L27/3276
H01L51/52
G09G2300/0426
G09G2300/0809
G09G2300/0852
G09G2310/0243
G09G2310/0251
G09G2310/0262
G09G2310/0267
G09G2340/0407
H01L27/156
H01L27/3211
H01L27/3262
H01L27/3265
H01L27/3276
</t>
  </si>
  <si>
    <t xml:space="preserve">US202117555370
</t>
  </si>
  <si>
    <t xml:space="preserve">KR20200024388 20200227
US202016996504 20200818
US202117555370 20211217
</t>
  </si>
  <si>
    <t xml:space="preserve">IMAGE SENSOR FOR HIGH PHOTOELECTRIC CONVERSION EFFICIENCY AND LOW DARK CURRENT
</t>
  </si>
  <si>
    <t>US2022115432 (A1)</t>
  </si>
  <si>
    <t xml:space="preserve">JO SANGHYUN [KR]
LEE JAEHO [KR]
LEE EUNKYU [KR]
PARK SEONGJUN [KR]
LEE KIYOUNG [KR]
HEO JINSEONG [KR]
</t>
  </si>
  <si>
    <t xml:space="preserve">H01L27/146
H01L31/0264
H01L31/074
</t>
  </si>
  <si>
    <t xml:space="preserve">H01L27/14601
H01L27/14603
H01L27/14636
H01L27/14665
H01L27/14667
H01L27/307
H01L31/0264
H01L31/074
H01L51/442
B82Y15/00
Y02E10/549
</t>
  </si>
  <si>
    <t xml:space="preserve">US202117555977
</t>
  </si>
  <si>
    <t xml:space="preserve">KR20160148186 20161108
US201715800229 20171101
US202117555977 20211220
</t>
  </si>
  <si>
    <t xml:space="preserve">IMAGE SENSOR PACKAGE AND METHOD OF FABRICATING THE SAME
</t>
  </si>
  <si>
    <t>US2022115426 (A1)</t>
  </si>
  <si>
    <t xml:space="preserve">SON BONGJIN [KR]
</t>
  </si>
  <si>
    <t xml:space="preserve">H01L23/00
H01L27/146
H04N5/225
</t>
  </si>
  <si>
    <t xml:space="preserve">H01L23/562
H01L27/14618
H01L27/14636
H01L27/14683
H04N5/2253
</t>
  </si>
  <si>
    <t xml:space="preserve">US202117240131
</t>
  </si>
  <si>
    <t xml:space="preserve">KR20200130444 20201008
</t>
  </si>
  <si>
    <t xml:space="preserve">METHOD AND APPARATUS FOR SUPPORTING LARGE SUBCARRIER SPACING FOR SS/PBCH BLOCK
</t>
  </si>
  <si>
    <t>US2022116912 (A1)</t>
  </si>
  <si>
    <t xml:space="preserve">SI HONGBO [US]
LI YINGZHE [US]
</t>
  </si>
  <si>
    <t xml:space="preserve">H04J11/00
H04L5/00
H04L27/26
H04W16/14
H04W72/00
H04W72/04
</t>
  </si>
  <si>
    <t xml:space="preserve">H04J11/0069
H04L5/0007
H04L5/001
H04L5/0035
H04L5/0048
H04L5/005
H04L5/0053
H04L5/0064
H04L5/0082
H04L5/0094
H04L27/26025
H04L27/2666
H04W16/14
H04W56/001
H04W56/0015
H04W72/005
H04W72/042
H04W72/0446
H04W76/15
H04L5/0023
H04W16/14
</t>
  </si>
  <si>
    <t xml:space="preserve">US202117452207
</t>
  </si>
  <si>
    <t xml:space="preserve">US201862649118P 20180328
US201862665859P 20180502
US201862667868P 20180507
US201862670305P 20180511
US201862724226P 20180829
US201962793985P 20190118
US201916365487 20190326
US202117452207 20211025
</t>
  </si>
  <si>
    <t xml:space="preserve">SEMICONDUCTOR DEVICE AND DATA STORAGE SYSTEM INCLUDING THE SAME
</t>
  </si>
  <si>
    <t>US2022115397 (A1)</t>
  </si>
  <si>
    <t xml:space="preserve">CHO WONSEOK [KR]
LEE SEULBI [KR]
</t>
  </si>
  <si>
    <t xml:space="preserve">H01L21/762
H01L25/065
H01L25/18
H01L27/11556
H01L27/11582
</t>
  </si>
  <si>
    <t xml:space="preserve">H01L21/76232
H01L25/0657
H01L25/18
H01L27/11556
H01L27/11582
H01L24/08
H01L2224/08145
</t>
  </si>
  <si>
    <t xml:space="preserve">US202117377869
</t>
  </si>
  <si>
    <t xml:space="preserve">KR20200130128 20201008
</t>
  </si>
  <si>
    <t xml:space="preserve">3-DIMENSIONAL FLASH MEMORY HAVING AIR GAP, AND METHOD FOR MANUFACTURING SAME
</t>
  </si>
  <si>
    <t>US2022115398 (A1)</t>
  </si>
  <si>
    <t xml:space="preserve">SONG YUN HEUB [KR]
</t>
  </si>
  <si>
    <t xml:space="preserve">H01L27/11521
H01L27/11556
H01L27/11568
H01L27/11582
H01L29/06
</t>
  </si>
  <si>
    <t xml:space="preserve">H01L21/311
H01L21/31105
H01L21/764
H01L23/31
H01L23/315
H01L27/11521
H01L27/11524
H01L27/11556
H01L27/11568
H01L27/1157
H01L27/11582
H01L29/0649
</t>
  </si>
  <si>
    <t xml:space="preserve">US202017424255
</t>
  </si>
  <si>
    <t xml:space="preserve">KR20190009650 20190125
WO2020KR01219 20200123
</t>
  </si>
  <si>
    <t xml:space="preserve">SEMICONDUCTOR MEMORY DEVICE WITH MOLD STRUCTURE
</t>
  </si>
  <si>
    <t>US2022115394 (A1)</t>
  </si>
  <si>
    <t xml:space="preserve">LEE MYUNG HUN [KR]
SHIN DONG HA [KR]
KWAK PAN SUK [KR]
BYEON DAE SEOK [KR]
</t>
  </si>
  <si>
    <t xml:space="preserve">H01L23/535
H01L27/11529
H01L27/11548
H01L27/11556
H01L27/11573
H01L27/11575
H01L27/11582
</t>
  </si>
  <si>
    <t xml:space="preserve">US202117313649
</t>
  </si>
  <si>
    <t xml:space="preserve">KR20200131970 20201013
</t>
  </si>
  <si>
    <t xml:space="preserve">THREE-DIMENSIONAL SEMICONDUCTOR MEMORY DEVICE AND ELECTRONIC SYSTEM INCLUDING THE SAME
</t>
  </si>
  <si>
    <t>US2022115390 (A1)</t>
  </si>
  <si>
    <t xml:space="preserve">LEE SEHOON [KR]
LEE BYOUNGIL [KR]
</t>
  </si>
  <si>
    <t xml:space="preserve">H01L23/522
H01L27/11519
H01L27/11524
H01L27/11539
H01L27/11556
H01L27/11565
H01L27/1157
H01L27/11573
H01L27/11582
</t>
  </si>
  <si>
    <t xml:space="preserve">H01L23/5226
H01L27/11519
H01L27/11524
H01L27/11539
H01L27/11556
H01L27/11565
H01L27/1157
H01L27/11573
H01L27/11582
</t>
  </si>
  <si>
    <t xml:space="preserve">US202117377840
</t>
  </si>
  <si>
    <t xml:space="preserve">KR20200131991 20201013
</t>
  </si>
  <si>
    <t xml:space="preserve">IMAGE SENSOR AND METHOD OF FABRICATING THE SAME
</t>
  </si>
  <si>
    <t>US2022115422 (A1)</t>
  </si>
  <si>
    <t xml:space="preserve">KIM MINKWAN [KR]
JOE IN SUNG [KR]
KIM JINHYUNG [KR]
PARK DHAMI [KR]
PARK INYONG [KR]
YOON KISANG [KR]
</t>
  </si>
  <si>
    <t xml:space="preserve">H01L27/146
</t>
  </si>
  <si>
    <t xml:space="preserve">H01L27/14612
H01L27/1462
H01L27/14621
H01L27/14627
H01L27/1463
H01L27/14636
</t>
  </si>
  <si>
    <t xml:space="preserve">US202117368039
</t>
  </si>
  <si>
    <t xml:space="preserve">KR20200130509 20201008
</t>
  </si>
  <si>
    <t xml:space="preserve">NONVOLATILE MEMORY DEVICE HAVING CELL ON PERIPHERY STRUCTURE
</t>
  </si>
  <si>
    <t>US2022115393 (A1)</t>
  </si>
  <si>
    <t xml:space="preserve">YU CHANGYEON [KR]
KWAK PANSUK [KR]
</t>
  </si>
  <si>
    <t xml:space="preserve">H01L21/66
H01L23/535
H01L27/11529
H01L27/11556
H01L27/11573
H01L27/11582
</t>
  </si>
  <si>
    <t xml:space="preserve">H01L22/34
H01L23/535
H01L27/11529
H01L27/11556
H01L27/11573
H01L27/11582
G11C16/0483
G11C16/24
</t>
  </si>
  <si>
    <t xml:space="preserve">US202117345832
</t>
  </si>
  <si>
    <t xml:space="preserve">KR20200132567 20201014
</t>
  </si>
  <si>
    <t xml:space="preserve">METHOD FOR FABRICATING SEMICONDUCTOR DEVICES
</t>
  </si>
  <si>
    <t>US2022115384 (A1)</t>
  </si>
  <si>
    <t xml:space="preserve">AN HO KYUN [KR]
KIM BUMSOO [KR]
</t>
  </si>
  <si>
    <t xml:space="preserve">H01L21/02
H01L21/28
H01L21/32
H01L21/3215
H01L27/108
</t>
  </si>
  <si>
    <t xml:space="preserve">H01L21/02247
H01L21/02252
H01L21/28035
H01L21/32
H01L21/32155
H01L27/10814
H01L27/10823
H01L27/10876
H01L27/10894
H01L27/10897
</t>
  </si>
  <si>
    <t xml:space="preserve">US202117242932
</t>
  </si>
  <si>
    <t xml:space="preserve">KR20200131878 20201013
</t>
  </si>
  <si>
    <t xml:space="preserve">METHOD AND APPARATUS FOR TRANSMITTING AND RECEIVING SYSTEM INFORMATION
</t>
  </si>
  <si>
    <t>US2022116907 (A1)</t>
  </si>
  <si>
    <t xml:space="preserve">AGIWAL ANIL [KR]
INGALE MANGESH ABHIMANYU [KR]
</t>
  </si>
  <si>
    <t xml:space="preserve">H04W68/00
H04W76/28
</t>
  </si>
  <si>
    <t xml:space="preserve">H04L5/001
H04W48/08
H04W48/12
H04W68/00
H04W68/005
H04W68/02
H04W76/28
H04L5/0007
H04L5/0051
Y02D30/70
</t>
  </si>
  <si>
    <t xml:space="preserve">US202117557745
</t>
  </si>
  <si>
    <t xml:space="preserve">IN201811011728 20180328
US201916366331 20190327
US202117557745 20211221
</t>
  </si>
  <si>
    <t>US2022115375 (A1)</t>
  </si>
  <si>
    <t xml:space="preserve">XU YANG [KR]
YU HYUNKWAN [KR]
CHO NAMKYU [KR]
KIM DONGMYOUNG [KR]
MOON KANGHUN [KR]
LEE SANGGIL [KR]
LEE SIHYUNG [KR]
</t>
  </si>
  <si>
    <t xml:space="preserve">H01L27/092
H01L29/78
</t>
  </si>
  <si>
    <t xml:space="preserve">H01L27/0924
H01L29/7851
</t>
  </si>
  <si>
    <t xml:space="preserve">US202117348962
</t>
  </si>
  <si>
    <t xml:space="preserve">KR20200132052 20201013
</t>
  </si>
  <si>
    <t xml:space="preserve">SEMICONDUCTOR DEVICE AND METHOD OF FABRICATING THE SAME
</t>
  </si>
  <si>
    <t>US2022115383 (A1)</t>
  </si>
  <si>
    <t xml:space="preserve">YOON HYUN-CHUL [KR]
KWON SUNGUN [KR]
KWAK HANSEUNG [KR]
KIM JIHEE [KR]
CHOI SUNGHOON [KR]
</t>
  </si>
  <si>
    <t xml:space="preserve">H01L27/108
</t>
  </si>
  <si>
    <t xml:space="preserve">H01L21/32139
H01L23/544
H01L27/10
H01L27/10814
H01L27/10823
H01L27/10855
H01L27/10876
H01L27/10885
H01L27/10894
H01L27/10897
H01L2223/5442
H01L2223/54426
H01L2223/54453
</t>
  </si>
  <si>
    <t xml:space="preserve">US202117237208
</t>
  </si>
  <si>
    <t xml:space="preserve">KR20200130554 20201008
</t>
  </si>
  <si>
    <t xml:space="preserve">METHOD OF MANUFACTURING SEMICONDUCTOR DEVICE
</t>
  </si>
  <si>
    <t>US2022115379 (A1)</t>
  </si>
  <si>
    <t xml:space="preserve">LEE YANGHEE [KR]
PARK SEOKHAN [KR]
PARK SUNGCHANG [KR]
YOON BOUN [KR]
YOON ILYOUNG [KR]
LEE YOUNGSUK [KR]
LEE JUNSEOP [KR]
HAN SEUNGHO [KR]
HAN JAEYONG [KR]
HEO JEEHWAN [KR]
</t>
  </si>
  <si>
    <t xml:space="preserve">H01L27/10844
</t>
  </si>
  <si>
    <t xml:space="preserve">US202117245912
</t>
  </si>
  <si>
    <t xml:space="preserve">KR20200132577 20201014
</t>
  </si>
  <si>
    <t xml:space="preserve">SEMICONDUCTOR MEMORY DEVICE AND METHOD OF FABRICATING THE SAME
</t>
  </si>
  <si>
    <t>US2022115382 (A1)</t>
  </si>
  <si>
    <t xml:space="preserve">LEE DONGJUN [KR]
SHIN SANG CHUL [KR]
KIM BONG-SOO [KR]
KIM JIYOUNG [KR]
</t>
  </si>
  <si>
    <t xml:space="preserve">G11C5/06
H01L21/768
H01L23/528
H01L27/108
</t>
  </si>
  <si>
    <t xml:space="preserve">G11C5/063
H01L21/7682
H01L23/5283
H01L27/10805
H01L27/10808
H01L27/10814
H01L27/10847
H01L27/10855
H01L27/10876
H01L27/10885
H01L27/10888
H01L27/10891
H01L21/7682
H01L21/76897
</t>
  </si>
  <si>
    <t xml:space="preserve">US202117555829
</t>
  </si>
  <si>
    <t xml:space="preserve">KR20180168250 20181224
US201916506316 20190709
US202117555829 20211220
</t>
  </si>
  <si>
    <t>US2022115377 (A1)</t>
  </si>
  <si>
    <t xml:space="preserve">KIM HYOKYOUNG [KR]
KOO JAMIN [KR]
KIM JONGHYEOK [KR]
MOON DAEYOUNG [KR]
</t>
  </si>
  <si>
    <t xml:space="preserve">H01L27/108
H01L29/423
</t>
  </si>
  <si>
    <t xml:space="preserve">H01L27/10805
H01L29/4236
</t>
  </si>
  <si>
    <t xml:space="preserve">US202117331725
</t>
  </si>
  <si>
    <t xml:space="preserve">KR20200132672 20201014
</t>
  </si>
  <si>
    <t>US2022115376 (A1)</t>
  </si>
  <si>
    <t xml:space="preserve">KIM CHEONBAE [KR]
KIM SEUNGJIN [KR]
LEE DONGKYUN [KR]
</t>
  </si>
  <si>
    <t xml:space="preserve">H01L27/108
H01L29/78
H01L49/02
</t>
  </si>
  <si>
    <t xml:space="preserve">H01L27/10805
H01L28/60
H01L29/7802
</t>
  </si>
  <si>
    <t xml:space="preserve">US202117320711
</t>
  </si>
  <si>
    <t xml:space="preserve">20210514
</t>
  </si>
  <si>
    <t xml:space="preserve">KR20200131281 20201012
</t>
  </si>
  <si>
    <t xml:space="preserve">HYPERSPECTRAL ELEMENT, HYPERSPECTRAL SENSOR INCLUDING THE SAME, AND HYPERSPECTRAL IMAGE GENERATING APPARATUS
</t>
  </si>
  <si>
    <t>US2022115420 (A1)</t>
  </si>
  <si>
    <t xml:space="preserve">YOON YOUNGZOON [KR]
</t>
  </si>
  <si>
    <t xml:space="preserve">G01J3/0259
G01J3/0272
G01J3/2803
G01J3/2823
G02B5/20
H01L27/1462
H01L27/14627
H01L27/14643
G01J2003/1213
G01J2003/1226
G01J2003/2806
G01J2003/2826
G02B5/28
</t>
  </si>
  <si>
    <t xml:space="preserve">US202117497420
</t>
  </si>
  <si>
    <t xml:space="preserve">KR20200132137 20201013
KR20210118543 20210906
</t>
  </si>
  <si>
    <t xml:space="preserve">METHOD AND DEVICE FOR O-RAN-BASED PERFORMANCE OPTIMIZATION AND CONFIGURATION
</t>
  </si>
  <si>
    <t>US2022116799 (A1)</t>
  </si>
  <si>
    <t xml:space="preserve">WANG ZHIGANG [CN]
HUANG QIXIN [CN]
ZHANG RANRAN [CN]
ZHU YING [CN]
WANG YING [CN]
LI YAN [CN]
LI YING [CN]
LI HONGHONG [CN]
</t>
  </si>
  <si>
    <t xml:space="preserve">H04B7/0413
H04L41/0823
H04L41/16
H04W24/02
H04W28/16
H04W48/18
</t>
  </si>
  <si>
    <t xml:space="preserve">G06N20/00
H04B7/0413
H04B7/0452
H04L41/0823
H04L41/0893
H04L41/16
H04W8/24
H04W24/02
H04W24/10
H04W28/16
H04W48/18
H04W72/121
H04W88/08
H04W88/18
G06N20/00
H04L41/0893
H04L41/16
H04W88/08
H04W88/12
</t>
  </si>
  <si>
    <t xml:space="preserve">US202117561306
</t>
  </si>
  <si>
    <t xml:space="preserve">CN202010201781 20200320
WO2021KR03247 20210316
</t>
  </si>
  <si>
    <t xml:space="preserve">METHOD AND APPARATUS FOR CONTROLLING UE FOR CELLULAR IOT SERVICE IN 5G MOBILE COMMUNICATION SYSTEM
</t>
  </si>
  <si>
    <t>US2022116900 (A1)</t>
  </si>
  <si>
    <t xml:space="preserve">KIM SUNGHOON [KR]
</t>
  </si>
  <si>
    <t xml:space="preserve">H04W8/08
H04W8/24
H04W48/16
H04W60/02
</t>
  </si>
  <si>
    <t xml:space="preserve">H04W4/70
H04W8/08
H04W8/24
H04W48/16
H04W52/0216
H04W60/02
H04W60/04
H04W60/02
Y02D30/70
</t>
  </si>
  <si>
    <t xml:space="preserve">US202117556794
</t>
  </si>
  <si>
    <t xml:space="preserve">KR20190017623 20190215
KR20190090672 20190726
US202016792001 20200214
US202117556794 20211220
</t>
  </si>
  <si>
    <t xml:space="preserve">SEMICONDUCTOR DEVICE AND ELECTRONIC SYSTEM INCLUDING THE SAME
</t>
  </si>
  <si>
    <t>US2022115294 (A1)</t>
  </si>
  <si>
    <t xml:space="preserve">KIM SUNGGIL [KR]
KIM JINHYUK [KR]
KIM JUNG-HWAN [KR]
</t>
  </si>
  <si>
    <t xml:space="preserve">H01L23/48
H01L25/065
H01L27/11556
H01L27/11582
H01L29/78
</t>
  </si>
  <si>
    <t xml:space="preserve">H01L23/481
H01L25/0652
H01L27/11556
H01L27/11582
H01L29/7827
H01L2225/06541
</t>
  </si>
  <si>
    <t xml:space="preserve">US202117331951
</t>
  </si>
  <si>
    <t xml:space="preserve">KR20200131406 20201012
</t>
  </si>
  <si>
    <t xml:space="preserve">METHOD AND APPARATUS FOR PROVIDING MEC SERVICE
</t>
  </si>
  <si>
    <t>US2022116831 (A1)</t>
  </si>
  <si>
    <t xml:space="preserve">H04W36/00
H04W36/22
</t>
  </si>
  <si>
    <t xml:space="preserve">H04W36/0033
H04W36/0061
H04W36/0072
H04W36/22
</t>
  </si>
  <si>
    <t xml:space="preserve">US202117452718
</t>
  </si>
  <si>
    <t xml:space="preserve">KR20200130459 20201008
WO2021KR13688 20211006
</t>
  </si>
  <si>
    <t xml:space="preserve">SEMICONDUCTOR CHIPS AND SEMICONDUCTOR PACKAGES INCLUDING THE SAME
</t>
  </si>
  <si>
    <t>US2022115292 (A1)</t>
  </si>
  <si>
    <t xml:space="preserve">CHOI DONGJOO [KR]
</t>
  </si>
  <si>
    <t xml:space="preserve">H01L23/38
H01L25/00
H01L25/065
H01L25/18
</t>
  </si>
  <si>
    <t xml:space="preserve">H01L23/38
H01L25/0652
H01L25/0657
H01L25/18
H01L25/50
H01L2225/06513
H01L2225/06544
H01L2225/06586
H01L2225/06589
</t>
  </si>
  <si>
    <t xml:space="preserve">US202117341463
</t>
  </si>
  <si>
    <t xml:space="preserve">KR20200131887 20201013
</t>
  </si>
  <si>
    <t xml:space="preserve">DISPLAY MODULE WITH IMPROVED ELECTRICAL TEST AND MANUFACTURING METHOD OF THE DISPLAY MODULE
</t>
  </si>
  <si>
    <t>US2022115278 (A1)</t>
  </si>
  <si>
    <t xml:space="preserve">JUNG YOUNGKI [KR]
KIM JINHO [KR]
SHIN SANGMIN [KR]
LEE CHANGJOON [KR]
</t>
  </si>
  <si>
    <t xml:space="preserve">H01L21/66
H01L25/16
H01L27/12
</t>
  </si>
  <si>
    <t xml:space="preserve">H01L22/32
H01L25/167
H01L27/124
H01L27/1262
H01L27/156
G09G3/006
</t>
  </si>
  <si>
    <t xml:space="preserve">US202117561220
</t>
  </si>
  <si>
    <t xml:space="preserve">KR20180165563 20181219
KR20190141754 20191107
US201916717307 20191217
US202117561220 20211223
</t>
  </si>
  <si>
    <t xml:space="preserve">METHOD AND APPARATUS FOR MANAGING BUNDLES OF SMART SECURE PLATFORM
</t>
  </si>
  <si>
    <t>US2022116773 (A1)</t>
  </si>
  <si>
    <t xml:space="preserve">LEE HYEWON [KR]
YOON KANGJIN [KR]
LEE DUCKEY [KR]
KOO JONGHOE [KR]
</t>
  </si>
  <si>
    <t xml:space="preserve">H04L9/32
H04W4/50
H04W8/18
H04W8/20
H04W12/04
H04W12/06
H04W12/08
H04W12/30
</t>
  </si>
  <si>
    <t xml:space="preserve">H04L9/32
H04L63/0861
H04L63/20
H04L67/303
H04L67/34
H04W4/50
H04W4/60
H04W8/183
H04W8/205
H04W12/04
H04W12/06
H04W12/08
H04W12/084
H04W12/35
H04L2209/127
H04W12/40
</t>
  </si>
  <si>
    <t xml:space="preserve">US202117558311
</t>
  </si>
  <si>
    <t xml:space="preserve">KR20180130250 20181029
US201916667212 20191029
US202117558311 20211221
</t>
  </si>
  <si>
    <t xml:space="preserve">DEVICE AND METHOD FOR PROVIDING UE RADIO CAPABILITY TO CORE NETWORK OF MOBILE COMMUNICATION SYSTEM
</t>
  </si>
  <si>
    <t>US2022116766 (A1)</t>
  </si>
  <si>
    <t xml:space="preserve">KIM SUNGHOON [KR]
BENNETT ANDREW [GB]
</t>
  </si>
  <si>
    <t xml:space="preserve">H04W8/24
</t>
  </si>
  <si>
    <t xml:space="preserve">H04W8/24
H04W60/00
H04W8/24
</t>
  </si>
  <si>
    <t xml:space="preserve">US202117561374
</t>
  </si>
  <si>
    <t xml:space="preserve">KR20180093843 20180810
KR20180135192 20181106
KR20190020755 20190221
KR20190048730 20190425
US201916537480 20190809
US202117561374 20211223
</t>
  </si>
  <si>
    <t xml:space="preserve">PROCESSOR, IMAGE PROCESSING DEVICE INCLUDING THE SAME, AND CONTROL METHOD OF IMAGE PROCESSING DEVICE
</t>
  </si>
  <si>
    <t>US2022116534 (A1)</t>
  </si>
  <si>
    <t xml:space="preserve">SHIN DEOKHA [KR]
CHOI YOUNGJUN [KR]
JEONG EUNJI [KR]
</t>
  </si>
  <si>
    <t xml:space="preserve">G06T1/60
G06T5/00
H04N5/232
</t>
  </si>
  <si>
    <t xml:space="preserve">G06T1/60
G06T5/005
G06V10/40
H04N5/23229
</t>
  </si>
  <si>
    <t xml:space="preserve">US202117319528
</t>
  </si>
  <si>
    <t xml:space="preserve">KR20200130885 20201012
</t>
  </si>
  <si>
    <t xml:space="preserve">DEVICE AND METHOD FOR COMPENSATING FOR NONLINEARITY OF POWER AMPLIFIER
</t>
  </si>
  <si>
    <t>US2022115991 (A1)</t>
  </si>
  <si>
    <t xml:space="preserve">CHOI HONGMIN [KR]
LEE JUNSE [KR]
YU HYUNSEOK [KR]
CHO YOUNGIK [KR]
</t>
  </si>
  <si>
    <t xml:space="preserve">H03F1/32
H03F3/189
H03F3/24
H04B1/04
</t>
  </si>
  <si>
    <t xml:space="preserve">H03F1/32
H03F1/3247
H03F1/3258
H03F3/189
H03F3/20
H03F3/24
H04B1/0475
H03F2200/451
H03F2201/3224
H03F2201/3233
H04B2001/0425
</t>
  </si>
  <si>
    <t xml:space="preserve">US202117645076
</t>
  </si>
  <si>
    <t xml:space="preserve">KR20190083441 20190710
US202016833771 20200330
US202117645076 20211220
</t>
  </si>
  <si>
    <t xml:space="preserve">METHOD AND APPARATUS FOR MANAGING INFORMATION RELATED TO EDGE COMPUTING SERVICE
</t>
  </si>
  <si>
    <t>US2022116472 (A1)</t>
  </si>
  <si>
    <t xml:space="preserve">KIM HYESUNG [KR]
LEE JICHEOL [KR]
</t>
  </si>
  <si>
    <t xml:space="preserve">H04L47/28
H04L67/51
H04L67/568
H04L67/60
H04W4/50
H04W8/24
</t>
  </si>
  <si>
    <t xml:space="preserve">H04L47/286
H04L63/12
H04L67/16
H04L67/2842
H04L67/32
H04L67/325
H04W4/50
H04W8/24
H04W84/00
H04L67/2852
H04L67/32
</t>
  </si>
  <si>
    <t xml:space="preserve">US202117561391
</t>
  </si>
  <si>
    <t xml:space="preserve">KR20200055493 20200508
US202117302579 20210506
US202117561391 20211223
</t>
  </si>
  <si>
    <t xml:space="preserve">DC-TO-DC VOLTAGE CONVERTER CIRCUIT WITH VOLTAGE CONVERSION METHOD USING SINGLE INDUCTOR
</t>
  </si>
  <si>
    <t>US2022115947 (A1)</t>
  </si>
  <si>
    <t xml:space="preserve">HUH YEUNHEE [KR]
</t>
  </si>
  <si>
    <t xml:space="preserve">H02M3/06
</t>
  </si>
  <si>
    <t xml:space="preserve">H02M1/0048
H02M1/008
H02M1/009
H02M1/0095
H02M3/06
H02M3/07
H02M3/1582
H02M1/10
H02M1/15
</t>
  </si>
  <si>
    <t xml:space="preserve">US202117340550
</t>
  </si>
  <si>
    <t xml:space="preserve">KR20200131960 20201013
</t>
  </si>
  <si>
    <t xml:space="preserve">METHOD AND APPARATUS WITH COMMUNICATION AND LINK SET-UP
</t>
  </si>
  <si>
    <t>US2022116301 (A1)</t>
  </si>
  <si>
    <t xml:space="preserve">KANG JOONSEONG [KR]
KIM SANG JOON [KR]
HONG YOUNG JUN [KR]
</t>
  </si>
  <si>
    <t xml:space="preserve">H04L43/12
H04W48/12
H04W48/16
H04W76/10
</t>
  </si>
  <si>
    <t xml:space="preserve">US202117381849
</t>
  </si>
  <si>
    <t xml:space="preserve">KR20200131987 20201013
KR20210038643 20210325
</t>
  </si>
  <si>
    <t xml:space="preserve">ELECTRONIC APPARATUS AND CONTROLLING METHOD THEREOF
</t>
  </si>
  <si>
    <t>US2022116228 (A1)</t>
  </si>
  <si>
    <t xml:space="preserve">LEE JUNEHO [KR]
YOON YOUNGJAE [KR]
SHIM SEHUN [KR]
HUR JONGOH [KR]
</t>
  </si>
  <si>
    <t xml:space="preserve">H04L9/30
H04L9/32
</t>
  </si>
  <si>
    <t xml:space="preserve">H04L9/30
H04L9/32
H04L9/3236
H04L9/3247
H04L9/3263
H04L63/00
H04L65/40
</t>
  </si>
  <si>
    <t xml:space="preserve">US202117560743
</t>
  </si>
  <si>
    <t xml:space="preserve">KR20200120941 20200918
WO2021KR10433 20210806
</t>
  </si>
  <si>
    <t>Approximately 6,559 results found in the Worldwide database for:</t>
  </si>
  <si>
    <t>general mills as the applicant</t>
  </si>
  <si>
    <t xml:space="preserve">FREEZER-TO-OVEN DOUGH PRODUCT HAVING MULTIPLE LAYERS WITH VARYING DENSITIES
</t>
  </si>
  <si>
    <t>CA3129230 (A1)</t>
  </si>
  <si>
    <t xml:space="preserve">COX STEVEN J [US]
DOMINGUES DAVID J [US]
DOWD CRAIG A [US]
FUDGE JAMES [US]
HOBART KARA M [US]
</t>
  </si>
  <si>
    <t xml:space="preserve">GEN MILLS INC [US]
</t>
  </si>
  <si>
    <t xml:space="preserve">A21C11/16
A21D10/00
A21D10/02
A21D13/11
A21D13/22
A23P30/25
</t>
  </si>
  <si>
    <t xml:space="preserve">A21D8/02
A21D10/02
</t>
  </si>
  <si>
    <t xml:space="preserve">CA20213129230
</t>
  </si>
  <si>
    <t xml:space="preserve">US202017065047 20201007
</t>
  </si>
  <si>
    <t xml:space="preserve">FREEZER-TO-OVEN DOUGH PRODUCT HAVING REDUCED COOK TIME
</t>
  </si>
  <si>
    <t>CA3131947 (A1)</t>
  </si>
  <si>
    <t xml:space="preserve">COX STEVEN J [US]
DOMINGUES DAVID J [US]
FREEMAN MICHAEL [US]
</t>
  </si>
  <si>
    <t xml:space="preserve">A21C11/00
A21D8/02
A21D10/02
A21D13/40
</t>
  </si>
  <si>
    <t xml:space="preserve">A21D6/001
A21D8/02
A21D10/02
</t>
  </si>
  <si>
    <t xml:space="preserve">CA20213131947
</t>
  </si>
  <si>
    <t xml:space="preserve">US202017065029 20201007
</t>
  </si>
  <si>
    <t xml:space="preserve">COATED FOOD PRODUCT AND METHOD OF PRODUCING THE COATED FOOD PRODUCT
</t>
  </si>
  <si>
    <t>ES2904870 (T3)</t>
  </si>
  <si>
    <t xml:space="preserve">LIU XIA
UY CAROL
GREEN DANIEL
NOVAK DOUGLA
GODSEY GREGORY
</t>
  </si>
  <si>
    <t xml:space="preserve">GEN MILLS INC
</t>
  </si>
  <si>
    <t xml:space="preserve">A23L7/122
A23L7/191
A23P20/10
A23P30/20
</t>
  </si>
  <si>
    <t xml:space="preserve">A21D2/02
A21D2/181
A21D2/36
A21D10/005
A21D13/04
A23L7/122
A23L7/191
A23P20/10
A23P30/20
</t>
  </si>
  <si>
    <t xml:space="preserve">ES20170788374T
</t>
  </si>
  <si>
    <t xml:space="preserve">US201615287313 20161006
WO2017US55274 20171005
</t>
  </si>
  <si>
    <t xml:space="preserve">RESEALBLE BAG, PACKAGED FOOD PRODUCT AND METHOD OF PRODUCING A RESEALABLE BAG
</t>
  </si>
  <si>
    <t>CA3151801 (A1)</t>
  </si>
  <si>
    <t xml:space="preserve">BOGDANOV EMIL [US]
BROSCH MYCHAL BARRETT [US]
</t>
  </si>
  <si>
    <t xml:space="preserve">B65D33/22
B65D33/25
B65D75/58
B65D77/06
</t>
  </si>
  <si>
    <t xml:space="preserve">B65D33/22
B65D33/2508
B65D33/2533
B65D75/5811
B65D75/5855
B65D75/5866
B65D77/065
B65D2575/586
</t>
  </si>
  <si>
    <t xml:space="preserve">CA20203151801
</t>
  </si>
  <si>
    <t xml:space="preserve">20200505
</t>
  </si>
  <si>
    <t xml:space="preserve">US201916682055 20191113
WO2020US31413 20200505
</t>
  </si>
  <si>
    <t xml:space="preserve">pH Controlled Composition
</t>
  </si>
  <si>
    <t>US2022095662 (A1)</t>
  </si>
  <si>
    <t xml:space="preserve">CLARK KENZI [US]
EATON RACHEL [US]
FISCHER JAMES [US]
GUGGER ERIC T [US]
RAMTIRTHA GARGI A [US]
RYAN NADJA [US]
</t>
  </si>
  <si>
    <t xml:space="preserve">A23C9/152
A23G1/32
A23G1/54
A23G3/36
A23G3/54
A23L3/3508
A23L25/00
A23L25/10
A23L29/00
</t>
  </si>
  <si>
    <t xml:space="preserve">A23C9/1307
A23C9/133
A23C9/152
A23G1/32
A23G1/54
A23G3/36
A23G3/54
A23L3/3508
A23L25/10
A23L25/30
A23L29/035
A23C2270/05
A23V2002/00
A23V2002/00
A23V2200/06
A23V2200/10
A23V2250/04
</t>
  </si>
  <si>
    <t xml:space="preserve">US202117480786
</t>
  </si>
  <si>
    <t xml:space="preserve">US202063083616P 20200925
US202117480786 20210921
</t>
  </si>
  <si>
    <t xml:space="preserve">OVERNIGHT OATS
</t>
  </si>
  <si>
    <t>CA3149845 (A1)</t>
  </si>
  <si>
    <t xml:space="preserve">CHERUVATHOOR STEVE [US]
CLARK KENZI [US]
PIASECKI JULIE A [US]
SUN JIE [US]
</t>
  </si>
  <si>
    <t xml:space="preserve">A23B9/02
A23C9/13
A23C9/133
A23C9/152
A23L3/34
A23L7/10
A23L7/117
A23L7/139
</t>
  </si>
  <si>
    <t xml:space="preserve">A23B9/02
A23C9/13
A23L3/22
A23L7/117
</t>
  </si>
  <si>
    <t xml:space="preserve">CA20203149845
</t>
  </si>
  <si>
    <t xml:space="preserve">US201962912431P 20191008
US201962912448P 20191008
WO2020US54548 20201007
</t>
  </si>
  <si>
    <t xml:space="preserve">Reclosable Frozen Food Packaging Case
</t>
  </si>
  <si>
    <t>US2022033130 (A1)</t>
  </si>
  <si>
    <t xml:space="preserve">RENK ZACHARY [US]
TOSTENSON TAL A [US]
</t>
  </si>
  <si>
    <t xml:space="preserve">B65B7/24
B65D5/02
</t>
  </si>
  <si>
    <t xml:space="preserve">B65B7/24
B65D5/0236
B65D5/0254
B65D5/10
</t>
  </si>
  <si>
    <t xml:space="preserve">US202016944457
</t>
  </si>
  <si>
    <t xml:space="preserve">US202016944457 20200731
</t>
  </si>
  <si>
    <t xml:space="preserve">Gluten-Free Tortillas
</t>
  </si>
  <si>
    <t>US2022030888 (A1)</t>
  </si>
  <si>
    <t xml:space="preserve">CAMMAROTA CARINA CLAUDIA [ES]
NG CHRISTINE S T [US]
PLAZA GARCIA JONAS [ES]
</t>
  </si>
  <si>
    <t xml:space="preserve">A21D13/066
A21D13/42
</t>
  </si>
  <si>
    <t xml:space="preserve">A21D2/00
A21D6/00
A21D8/042
A21D13/047
A21D13/066
A21D13/42
</t>
  </si>
  <si>
    <t xml:space="preserve">US202117500238
</t>
  </si>
  <si>
    <t xml:space="preserve">US202117500238 20211013
US201715419474 20170130
</t>
  </si>
  <si>
    <t xml:space="preserve">SYSTEM AND METHOD FOR PRODUCING AN EXTRUDED PROTEIN PRODUCT
</t>
  </si>
  <si>
    <t>PL3586645 (T3)</t>
  </si>
  <si>
    <t xml:space="preserve">2021-12-06
</t>
  </si>
  <si>
    <t xml:space="preserve">WALTHER GOERAN [US]
VAN LENGERICH BERNHARD H [US]
ROBIE STEVEN C [US]
WEINSTEIN JAMES N [US]
</t>
  </si>
  <si>
    <t xml:space="preserve">A23J3/00
A23J3/14
A23J3/22
A23L13/40
A23P30/20
</t>
  </si>
  <si>
    <t xml:space="preserve">A23J3/04
A23J3/14
A23J3/227
A23J3/26
A23L33/17
A23P30/20
A47J9/007
B29C48/022
A23J3/265
A23V2300/16
B29K2089/00
B29L2031/748
</t>
  </si>
  <si>
    <t xml:space="preserve">PL20190188029T
</t>
  </si>
  <si>
    <t xml:space="preserve">20140731
</t>
  </si>
  <si>
    <t xml:space="preserve">WO2013US54145 20130808
US201414308118 20140618
EP20190188029 20140731
EP20140750946 20140731
WO2014US49137 20140731
</t>
  </si>
  <si>
    <t xml:space="preserve">Cereal food piece
</t>
  </si>
  <si>
    <t>USD942113 (S)</t>
  </si>
  <si>
    <t xml:space="preserve">BALLMAN DARRYL J [US]
FIEGEN ADAM [US]
MORTENSON AIMEE [US]
RISSER ROBERT J [US]
VOLKERS FRANK S [US]
</t>
  </si>
  <si>
    <t xml:space="preserve">US202029748616F
</t>
  </si>
  <si>
    <t xml:space="preserve">US202029748616F 20200831
</t>
  </si>
  <si>
    <t xml:space="preserve">USD197748S (S)
USD249130S (S)
USD258158S (S)
USD266263S (S)
USD270009S (S)
USD279394S (S)
USD321270S (S)
USD380346S (S)
USD475932S (S)
USD591027S (S)
USD612399S (S)
USD885433S (S)
US2016150304 (A1)
</t>
  </si>
  <si>
    <t xml:space="preserve">Multiple Emulsions, Method of Making Them and Applications in Food, Cosmetics and Pharmaceuticals
</t>
  </si>
  <si>
    <t>US2022015382 (A1)</t>
  </si>
  <si>
    <t xml:space="preserve">GOIBIER LUCIE [FR]
FAURE CHRYSTEL [FR]
LEAL CALDERON FERNANDO [FR]
CHAUDEMANCHE CYRIL [FR]
</t>
  </si>
  <si>
    <t xml:space="preserve">GEN MILLS INC [US]
UNIV BORDEAUX [FR]
CENTRE NAT RECH SCIENT [FR]
INST POLYTECHNIQUE BORDEAUX [FR]
</t>
  </si>
  <si>
    <t xml:space="preserve">A23C9/13
A23D7/005
A23D7/015
A23D7/04
A61K8/06
A61K9/113
</t>
  </si>
  <si>
    <t xml:space="preserve">A23C9/123
A23C9/1315
A23D7/0053
A23D7/015
A23D7/04
A23L35/10
A61K8/046
A61K8/066
A61K8/375
A61K9/113
A61Q19/00
A61K2800/10
A61K2800/85
</t>
  </si>
  <si>
    <t xml:space="preserve">US201917311459
</t>
  </si>
  <si>
    <t xml:space="preserve">20191114
</t>
  </si>
  <si>
    <t xml:space="preserve">EP20180306648 20181207
WO2019US61475 20191114
</t>
  </si>
  <si>
    <t xml:space="preserve">COATED FOOD PRODUCT AND METHODS
</t>
  </si>
  <si>
    <t>MY179766 (A)</t>
  </si>
  <si>
    <t xml:space="preserve">2020-11-13
</t>
  </si>
  <si>
    <t xml:space="preserve">HUANG VICTOR T [US]
GREEN DANIEL R [US]
NOWAKOWSKI CHRISTINE M [US]
BARRETT CHRISTOPHER J [US]
</t>
  </si>
  <si>
    <t xml:space="preserve">A23L7/10
</t>
  </si>
  <si>
    <t xml:space="preserve">A23G3/0065
A23G3/0089
A23G3/343
A23L7/122
A23P10/20
A23P20/10
</t>
  </si>
  <si>
    <t xml:space="preserve">MY2014PI700659
</t>
  </si>
  <si>
    <t xml:space="preserve">20120921
</t>
  </si>
  <si>
    <t xml:space="preserve">US201161537375P 20110921
US201161537354P 20110921
</t>
  </si>
  <si>
    <t xml:space="preserve">Shelf-Stable Food Composition
</t>
  </si>
  <si>
    <t>US2021401012 (A1)</t>
  </si>
  <si>
    <t xml:space="preserve">BECHTOLD ROY [US]
BECK RACHEL [US]
LI MICHAEL [US]
ROTVOLD EMILY [US]
</t>
  </si>
  <si>
    <t xml:space="preserve">A23L25/00
A23L25/10
A23L29/212
A23L29/30
A23L33/115
A23L33/19
</t>
  </si>
  <si>
    <t xml:space="preserve">A23L25/10
A23L25/30
A23L29/212
A23L29/30
A23L33/115
A23L33/19
</t>
  </si>
  <si>
    <t xml:space="preserve">US202117356705
</t>
  </si>
  <si>
    <t xml:space="preserve">US202117356705 20210624
US202063043202P 20200624
</t>
  </si>
  <si>
    <t>USD939181 (S)</t>
  </si>
  <si>
    <t xml:space="preserve">2021-12-28
</t>
  </si>
  <si>
    <t xml:space="preserve">US202029748614F
</t>
  </si>
  <si>
    <t xml:space="preserve">US202029748614F 20200831
</t>
  </si>
  <si>
    <t xml:space="preserve">USD232667S (S)
USD309506S (S)
USD400957S (S)
USD406305S (S)
USD420494S (S)
USD471616S (S)
USD560691S (S)
USD627029S (S)
USD630700S (S)
USD678656S (S)
USD695872S (S)
USD805728S (S)
USD833705S (S)
</t>
  </si>
  <si>
    <t xml:space="preserve">RECYCLABLE POUCH HAVING RESEAL CLOSURE OVERLAPPING AN EDGE SEAL, FORMED FROM ROLLSTOCK FILM, ON HIGH SPEED PACKAGING MACHINERY
</t>
  </si>
  <si>
    <t>US2021387758 (A1)</t>
  </si>
  <si>
    <t xml:space="preserve">BROSCH MIKE [US]
NOVOTNY PETER [US]
</t>
  </si>
  <si>
    <t xml:space="preserve">B65B5/02
B65B9/02
B65B9/08
B65B41/12
B65B43/06
B65B51/26
B65B61/18
B65D33/25
</t>
  </si>
  <si>
    <t xml:space="preserve">B31B70/8132
B65B5/022
B65B5/04
B65B9/02
B65B9/08
B65B41/12
B65B43/06
B65B51/26
B65B61/188
B65D33/2508
B31B70/262
B31B70/36
B31B2155/0014
B31B2160/10
B65B9/02
B65B9/08
B65B43/06
</t>
  </si>
  <si>
    <t xml:space="preserve">US201917286122
</t>
  </si>
  <si>
    <t xml:space="preserve">20191028
</t>
  </si>
  <si>
    <t xml:space="preserve">US201917286122 20191028
US201862752716P 20181030
WO2019US58295 20191028
</t>
  </si>
  <si>
    <t xml:space="preserve">GLUTEN-FREE TORTILLAS
</t>
  </si>
  <si>
    <t>ES2885832 (T3)</t>
  </si>
  <si>
    <t xml:space="preserve">CAMMAROTA CARINA CLAUDIA
NG CHRISTINE
PLAZA GARCIA JONAS
</t>
  </si>
  <si>
    <t xml:space="preserve">ES20170768570T
</t>
  </si>
  <si>
    <t xml:space="preserve">20170901
</t>
  </si>
  <si>
    <t xml:space="preserve">WO2017US49908 20170901
</t>
  </si>
  <si>
    <t xml:space="preserve">FILLED SNACK FOOD
</t>
  </si>
  <si>
    <t>CA207269 (S)</t>
  </si>
  <si>
    <t xml:space="preserve">CA20200207269F
</t>
  </si>
  <si>
    <t xml:space="preserve">US201929708765F 20191009
</t>
  </si>
  <si>
    <t xml:space="preserve">Dry Food Mix
</t>
  </si>
  <si>
    <t>US2021368836 (A1)</t>
  </si>
  <si>
    <t xml:space="preserve">COX STEVEN J [US]
DOMINGUES DAVID J [US]
GAERTNER KARIN C [US]
MADDEN NICOLE [US]
</t>
  </si>
  <si>
    <t xml:space="preserve">A23L5/30
A23L25/00
A23L29/00
A23L29/30
A23L33/00
A23L33/115
A23L33/125
</t>
  </si>
  <si>
    <t xml:space="preserve">A23L5/30
A23L21/25
A23L25/30
A23L29/015
A23L29/04
A23L29/30
A23L33/115
A23L33/125
A23L33/40
</t>
  </si>
  <si>
    <t xml:space="preserve">US202117322998
</t>
  </si>
  <si>
    <t xml:space="preserve">US202117322998 20210518
US202063030667P 20200527
</t>
  </si>
  <si>
    <t xml:space="preserve">Milk and Oat Food Product
</t>
  </si>
  <si>
    <t>US2021368815 (A1)</t>
  </si>
  <si>
    <t xml:space="preserve">JACKSON ERIC WAYNE [US]
SUN JIE [US]
</t>
  </si>
  <si>
    <t xml:space="preserve">A23C3/00
A23C9/13
A23C9/133
A23L3/015
</t>
  </si>
  <si>
    <t xml:space="preserve">A23C3/00
A23C3/023
A23C9/1307
A23C9/1315
A23C9/133
A23C9/152
A23L3/0155
A23C2210/15
A23L3/015
A23V2002/00
A23V2002/00
A23V2300/46
</t>
  </si>
  <si>
    <t xml:space="preserve">US201917049808
</t>
  </si>
  <si>
    <t xml:space="preserve">US201917049808 20190625
US201862690070P 20180626
WO2019US38969 20190625
</t>
  </si>
  <si>
    <t xml:space="preserve">Uncoated Dairy Product
</t>
  </si>
  <si>
    <t>US2021352931 (A1)</t>
  </si>
  <si>
    <t xml:space="preserve">SCHOPF ANDREAS [FR]
</t>
  </si>
  <si>
    <t xml:space="preserve">A23G9/48
A23G9/42
A23G9/50
</t>
  </si>
  <si>
    <t xml:space="preserve">A23G9/40
A23G9/42
A23G9/48
A23G9/503
A23V2002/00
</t>
  </si>
  <si>
    <t xml:space="preserve">US201817277363
</t>
  </si>
  <si>
    <t xml:space="preserve">20181001
</t>
  </si>
  <si>
    <t xml:space="preserve">WO2018IB01326 20181001
</t>
  </si>
  <si>
    <t xml:space="preserve">DOUGH FORMING APPARATUS AND METHODS
</t>
  </si>
  <si>
    <t>MY125267 (A)</t>
  </si>
  <si>
    <t xml:space="preserve">WILLIAM C BORNHORST [US]
NICLAS M SCHER [US]
JAMES M OLIVE [US]
STEVEN A STEIN [US]
MICHAEL P WALDHERR [US]
LLOYD J ZOUBEK [US]
</t>
  </si>
  <si>
    <t xml:space="preserve">A21C11/04
A21C11/10
A23L1/164
</t>
  </si>
  <si>
    <t xml:space="preserve">A21C11/04
A21C11/10
A23L7/122
A23L7/13
Y10T83/9372
</t>
  </si>
  <si>
    <t xml:space="preserve">MY2000PI04662
</t>
  </si>
  <si>
    <t xml:space="preserve">20001005
</t>
  </si>
  <si>
    <t xml:space="preserve">US19990415615 19991008
</t>
  </si>
  <si>
    <t xml:space="preserve">GEL PRODUCTS FORTIFIED WITH CALCIUM AND METHOD OF PREPARATION
</t>
  </si>
  <si>
    <t>MY124004 (A)</t>
  </si>
  <si>
    <t xml:space="preserve">DANIEL L GORDON [US]
KELLY S SCHWENN (NEE RUDD) [US]
ANN L RYAN [US]
SOUMYA ROY [US]
</t>
  </si>
  <si>
    <t xml:space="preserve">MY2000PI00413
</t>
  </si>
  <si>
    <t xml:space="preserve">20000204
</t>
  </si>
  <si>
    <t xml:space="preserve">MY2000PI00413 20000204
</t>
  </si>
  <si>
    <t xml:space="preserve">NUT BUTTER COMPOSITION
</t>
  </si>
  <si>
    <t>CA3133558 (A1)</t>
  </si>
  <si>
    <t xml:space="preserve">2020-09-17
</t>
  </si>
  <si>
    <t xml:space="preserve">BOCK KEVIN [US]
</t>
  </si>
  <si>
    <t xml:space="preserve">A21D13/24
A21D13/28
A21D13/32
A21D13/37
A21D13/38
A23D7/005
A23G1/54
A23G3/40
A23G3/54
A23L7/126
A23L25/10
</t>
  </si>
  <si>
    <t xml:space="preserve">A21D13/24
A21D13/28
A21D13/32
A21D13/37
A21D13/38
A23D7/0056
A23G1/54
A23G3/40
A23G3/54
A23L7/126
A23L25/10
A23G2200/08
</t>
  </si>
  <si>
    <t xml:space="preserve">CA20193133558
</t>
  </si>
  <si>
    <t xml:space="preserve">20190314
</t>
  </si>
  <si>
    <t xml:space="preserve">WO2019US22180 20190314
</t>
  </si>
  <si>
    <t xml:space="preserve">CHOCOLATE-BASED FOOD COMPOSITION
</t>
  </si>
  <si>
    <t>CA3133557 (A1)</t>
  </si>
  <si>
    <t xml:space="preserve">A23G1/30
</t>
  </si>
  <si>
    <t xml:space="preserve">A23G1/305
A23G1/305
A23G2200/08
</t>
  </si>
  <si>
    <t xml:space="preserve">CA20193133557
</t>
  </si>
  <si>
    <t xml:space="preserve">WO2019US22178 20190314
</t>
  </si>
  <si>
    <t xml:space="preserve">METHODS OF MAKING A TREATED FRUIT COMPOSITION
</t>
  </si>
  <si>
    <t>CA3133049 (A1)</t>
  </si>
  <si>
    <t xml:space="preserve">2020-10-08
</t>
  </si>
  <si>
    <t xml:space="preserve">SUN JIE [US]
</t>
  </si>
  <si>
    <t xml:space="preserve">A23B7/00
A23B7/08
A23B7/14
A23B7/154
A23B7/157
A23L3/015
</t>
  </si>
  <si>
    <t xml:space="preserve">A23B7/08
A23B7/154
A23B7/155
A23B7/157
A23L3/015
</t>
  </si>
  <si>
    <t xml:space="preserve">CA20193133049
</t>
  </si>
  <si>
    <t xml:space="preserve">WO2019US25619 20190403
</t>
  </si>
  <si>
    <t xml:space="preserve">SHELF STABLE FOOD WITH PROTEIN BINDER
</t>
  </si>
  <si>
    <t>WO2021211107 (A1)</t>
  </si>
  <si>
    <t xml:space="preserve">DARLING COLBY [US]
ROSENE SARA [US]
</t>
  </si>
  <si>
    <t xml:space="preserve">A23B5/005
A23L15/00
</t>
  </si>
  <si>
    <t xml:space="preserve">A23L3/165
A23L15/20
A23L15/30
</t>
  </si>
  <si>
    <t xml:space="preserve">WO2020US28224
</t>
  </si>
  <si>
    <t xml:space="preserve">WO2020US28224 20200415
</t>
  </si>
  <si>
    <t xml:space="preserve">US2007042106 (A1)
US2007042104 (A1)
US2007148324 (A1)
US2007087084 (A1)
US2008305215 (A1)
</t>
  </si>
  <si>
    <t xml:space="preserve">END LOAD CARTON WITH CLOSURE SYSTEM
</t>
  </si>
  <si>
    <t>ES2865122 (T3)</t>
  </si>
  <si>
    <t xml:space="preserve">2021-10-15
</t>
  </si>
  <si>
    <t xml:space="preserve">DEERING CURTIS J
NORDSTRUM ELIZABETH
PINKSTONE FELICIA
</t>
  </si>
  <si>
    <t xml:space="preserve">B65D5/02
B65D5/10
B65D5/66
</t>
  </si>
  <si>
    <t xml:space="preserve">B65D5/0227
B65D5/06
B65D5/106
</t>
  </si>
  <si>
    <t xml:space="preserve">ES20150792523T
</t>
  </si>
  <si>
    <t xml:space="preserve">20150514
</t>
  </si>
  <si>
    <t xml:space="preserve">US201414279383 20140516
WO2015US30831 20150514
</t>
  </si>
  <si>
    <t xml:space="preserve">System and Method for Bottom Coating Food Products
</t>
  </si>
  <si>
    <t>ES2864954 (T3)</t>
  </si>
  <si>
    <t xml:space="preserve">HEINZEN THOMAS E
HARDER ZACHARY
</t>
  </si>
  <si>
    <t xml:space="preserve">A23G1/54
A23G3/24
A23P20/17
</t>
  </si>
  <si>
    <t xml:space="preserve">A23G1/54
A23G3/0063
A23G3/0093
A23G3/24
A23G3/54
A23L7/126
A23P20/11
A23P20/17
A23P20/18
B65G15/24
A23L7/126
A23P20/18
A23V2002/00
B65G2201/0202
</t>
  </si>
  <si>
    <t xml:space="preserve">ES20140834831T
</t>
  </si>
  <si>
    <t xml:space="preserve">20140807
</t>
  </si>
  <si>
    <t xml:space="preserve">US201313963143 20130809
WO2014US50100 20140807
</t>
  </si>
  <si>
    <t xml:space="preserve">Packaged Food Product and Method of Packaging
</t>
  </si>
  <si>
    <t>US2021316930 (A1)</t>
  </si>
  <si>
    <t xml:space="preserve">NAGY JASON [US]
ZARNOCH RICHARD [US]
</t>
  </si>
  <si>
    <t xml:space="preserve">B65D81/32
A21D10/02
A21D13/16
B65B25/16
B65D8/00
</t>
  </si>
  <si>
    <t xml:space="preserve">A21D10/025
A21D13/16
B65B25/16
B65D15/04
B65D77/0486
B65D77/08
B65D81/3216
B65D3/04
B65D15/06
B65D15/08
B65D81/3216
B65D85/36
</t>
  </si>
  <si>
    <t xml:space="preserve">US202016848163
</t>
  </si>
  <si>
    <t xml:space="preserve">US202016848163 20200414
</t>
  </si>
  <si>
    <t xml:space="preserve">Functionalized Bran
</t>
  </si>
  <si>
    <t>US2021315218 (A1)</t>
  </si>
  <si>
    <t xml:space="preserve">LIU XIA [US]
MCKEEHEN JOHN [US]
NG CHRISTINE [US]
SOZER NESLI [FI]
NIKINMAA MARKUS [FI]
</t>
  </si>
  <si>
    <t xml:space="preserve">A21D2/26
A23J1/12
A23J3/18
A23L7/10
A23L7/17
A23L33/185
</t>
  </si>
  <si>
    <t xml:space="preserve">A21D2/265
A23J1/12
A23J3/14
A23J3/18
A23L7/115
A23L7/17
A23L7/198
A23L33/185
</t>
  </si>
  <si>
    <t xml:space="preserve">US201817269020
</t>
  </si>
  <si>
    <t xml:space="preserve">20180822
</t>
  </si>
  <si>
    <t xml:space="preserve">WO2018US47534 20180822
</t>
  </si>
  <si>
    <t xml:space="preserve">CEREAL-BASED PRODUCT WITH IMPROVED EATING QUALITY FORTIFIED WITH DIETARY FIBER AND/OR CALCIUM
</t>
  </si>
  <si>
    <t>PL2825061 (T3)</t>
  </si>
  <si>
    <t xml:space="preserve">2021-05-17
</t>
  </si>
  <si>
    <t xml:space="preserve">VAN LENGERICH BERNHARD H [US]
LUKECART NATHAN W [US]
MEUSER FRIEDRICH P [DE]
OBERDOERFER DIETER [DE]
BINDZUS WOLFGANG [CH]
</t>
  </si>
  <si>
    <t xml:space="preserve">A23L7/10
A23L7/17
A23L29/212
A23L33/15
A23L33/21
</t>
  </si>
  <si>
    <t xml:space="preserve">A23L7/10
A23L7/115
A23L7/117
A23L7/161
A23L7/17
A23L29/212
A23L33/15
A23L33/16
A23L33/21
A23V2002/00
A23V2002/00
A23V2200/254
</t>
  </si>
  <si>
    <t xml:space="preserve">PL20130715794T
</t>
  </si>
  <si>
    <t xml:space="preserve">20130313
</t>
  </si>
  <si>
    <t xml:space="preserve">US201213418980 20120313
EP20130715794 20130313
WO2013US30660 20130313
</t>
  </si>
  <si>
    <t xml:space="preserve">Shelf Stable Food Coating
</t>
  </si>
  <si>
    <t>US2021289828 (A1)</t>
  </si>
  <si>
    <t xml:space="preserve">2021-09-23
</t>
  </si>
  <si>
    <t xml:space="preserve">GOEDEKEN DOUG [US]
PANG SHINTARO [US]
WALTHER GOERAN [US]
</t>
  </si>
  <si>
    <t xml:space="preserve">A23P20/10
</t>
  </si>
  <si>
    <t xml:space="preserve">A21D13/26
A23G3/38
A23G3/42
A23G3/48
A23G3/54
A23L7/122
A23L7/20
A23L25/25
A23L29/35
A23L29/37
A23P20/10
A23P20/105
A23P20/11
</t>
  </si>
  <si>
    <t xml:space="preserve">US202117205084
</t>
  </si>
  <si>
    <t xml:space="preserve">US202117205084 20210318
US202062992504P 20200320
</t>
  </si>
  <si>
    <t xml:space="preserve">SOFT BAKED SNACK
</t>
  </si>
  <si>
    <t>WO2021177972 (A1)</t>
  </si>
  <si>
    <t xml:space="preserve">GILLMAN LAUREN [US]
GUGGER ERIC [US]
WANNER KATIE [US]
</t>
  </si>
  <si>
    <t xml:space="preserve">A61K31/49
A61K36/00
</t>
  </si>
  <si>
    <t xml:space="preserve">A21D2/181
A21D13/062
A23L29/00
A23L33/125
A23L33/17
A23L33/21
A23L33/28
</t>
  </si>
  <si>
    <t xml:space="preserve">WO2020US21417
</t>
  </si>
  <si>
    <t xml:space="preserve">WO2020US21417 20200306
</t>
  </si>
  <si>
    <t xml:space="preserve">US2010303997 (A1)
US2006177561 (A1)
US2014147557 (A1)
</t>
  </si>
  <si>
    <t xml:space="preserve">IMPROVEMENTS IN OR RELATING TO THE PREPARATION OF INTERNALLY PLASTICIZED POLYVINYL CHLORIDE
</t>
  </si>
  <si>
    <t>IN131864 (B)</t>
  </si>
  <si>
    <t xml:space="preserve">1973-03-10
</t>
  </si>
  <si>
    <t xml:space="preserve">DEHLI CLOTH &amp; GENERAL MILLS COMP LTD [IN]
</t>
  </si>
  <si>
    <t xml:space="preserve">IN19710131864
</t>
  </si>
  <si>
    <t xml:space="preserve">19710624
</t>
  </si>
  <si>
    <t xml:space="preserve">IN19710131864 19710624
</t>
  </si>
  <si>
    <t xml:space="preserve">Filled Roll Dough Product and Method of Producing
</t>
  </si>
  <si>
    <t>US2021235741 (A1)</t>
  </si>
  <si>
    <t xml:space="preserve">2021-08-05
</t>
  </si>
  <si>
    <t xml:space="preserve">CAIN CASSEE MALIA [US]
GIFFORD RYAN D [US]
GOLINSKI LINDSEY [US]
WEINSTEIN JAMES N [US]
WLASCHIN AARON P [US]
WOEHRMANN LOUIS W [US]
</t>
  </si>
  <si>
    <t xml:space="preserve">A23P30/20
A21D2/18
A21D6/00
A21D8/02
A21D13/31
</t>
  </si>
  <si>
    <t xml:space="preserve">A21C9/061
A21C11/04
A21C11/163
A21D2/188
A21D6/003
A21D8/02
A21D13/31
A21D13/37
A21D13/38
A21D13/41
A23P30/20
</t>
  </si>
  <si>
    <t xml:space="preserve">US202117160904
</t>
  </si>
  <si>
    <t xml:space="preserve">US202117160904 20210128
US202062968280P 20200131
</t>
  </si>
  <si>
    <t xml:space="preserve">High Protein Food
</t>
  </si>
  <si>
    <t>US2021244056 (A1)</t>
  </si>
  <si>
    <t xml:space="preserve">BROWN ALLISON [US]
DAVLIN CATHERINE [US]
ROSENE SARA [US]
SIEBOLD JON DUKE [US]
WEATHERBY NATASHA [US]
</t>
  </si>
  <si>
    <t xml:space="preserve">A23L25/00
A23D9/007
A23J3/14
A23L33/105
</t>
  </si>
  <si>
    <t xml:space="preserve">A23D9/007
A23J3/14
A23L25/10
A23L25/30
A23L33/105
A23L33/185
A23V2250/54
</t>
  </si>
  <si>
    <t xml:space="preserve">US202117168324
</t>
  </si>
  <si>
    <t xml:space="preserve">US202117168324 20210205
US202062971622P 20200207
</t>
  </si>
  <si>
    <t xml:space="preserve">Baking Ingredients Suitable for Fat Replacement
</t>
  </si>
  <si>
    <t>US2021244041 (A1)</t>
  </si>
  <si>
    <t xml:space="preserve">BAHE KRISTI L [US]
COX STEVEN J [US]
</t>
  </si>
  <si>
    <t xml:space="preserve">A23D7/015
A21D2/16
A21D2/18
A21D2/26
A21D8/02
A21D13/16
A23D7/005
A23D7/04
A23P30/10
</t>
  </si>
  <si>
    <t xml:space="preserve">A21D2/165
A21D2/18
A21D2/186
A21D2/261
A21D8/02
A21D10/005
A21D13/04
A21D13/16
A23D7/003
A23D7/0053
A23D7/015
A23D7/04
A23P30/10
</t>
  </si>
  <si>
    <t xml:space="preserve">US201817049616
</t>
  </si>
  <si>
    <t xml:space="preserve">WO2018US47545 20180822
</t>
  </si>
  <si>
    <t>US2021244055 (A1)</t>
  </si>
  <si>
    <t xml:space="preserve">DARLING COLBY [US]
DAVLIN CATHERINE [US]
ROSENE SARA [US]
WEATHERBY NATASHA [US]
</t>
  </si>
  <si>
    <t xml:space="preserve">A23L25/10
A23D9/007
A23J3/08
A23J3/16
A23L29/30
A23L33/105
A23L33/125
</t>
  </si>
  <si>
    <t xml:space="preserve">A23D9/007
A23J3/08
A23J3/16
A23L25/10
A23L25/30
A23L29/37
A23L33/105
A23L33/125
A23D7/0056
A23V2002/00
A23V2002/00
A23V2250/186
A23V2250/54252
A23V2250/5488
</t>
  </si>
  <si>
    <t xml:space="preserve">US202117168363
</t>
  </si>
  <si>
    <t xml:space="preserve">US202117168363 20210205
US202062971634P 20200207
</t>
  </si>
  <si>
    <t xml:space="preserve">Rotary Dough Cutter and Method of Operation
</t>
  </si>
  <si>
    <t>US2021244035 (A1)</t>
  </si>
  <si>
    <t xml:space="preserve">CROSBY CHRISTOPHER [US]
HUBERG PETER A [US]
HOBART KARA M [US]
GIFFORD RYAN D [US]
HENDERSON PAUL [US]
O'DONNELL JAMES M [US]
</t>
  </si>
  <si>
    <t xml:space="preserve">A21C11/10
</t>
  </si>
  <si>
    <t xml:space="preserve">A21C11/04
A21C11/10
A21C11/04
A21C11/103
A21C11/12
</t>
  </si>
  <si>
    <t xml:space="preserve">US202117245806
</t>
  </si>
  <si>
    <t xml:space="preserve">US202117245806 20210430
US201815987987 20180524
</t>
  </si>
  <si>
    <t xml:space="preserve">Apparatus and Method for Producing Scored Dough Pieces
</t>
  </si>
  <si>
    <t>US2021235709 (A1)</t>
  </si>
  <si>
    <t xml:space="preserve">COX STEVEN J [US]
HOBART KARA M [US]
</t>
  </si>
  <si>
    <t xml:space="preserve">A21C11/10
A21C11/12
A21C13/02
</t>
  </si>
  <si>
    <t xml:space="preserve">A21C11/02
A21C11/10
A21C11/12
A21C13/02
A21D6/008
A21D6/001
A21D8/04
A23L3/36
</t>
  </si>
  <si>
    <t xml:space="preserve">US202016780127
</t>
  </si>
  <si>
    <t xml:space="preserve">US202016780127 20200203
</t>
  </si>
  <si>
    <t>US2021235708 (A1)</t>
  </si>
  <si>
    <t xml:space="preserve">ARNALL CHAD [US]
COX STEVEN [US]
HENDERSON PAUL [US]
HOBART KARA M [US]
MURCH OLIVIA [US]
RASMUSSEN TODD A [US]
SNYDER MICHAEL [US]
WORTHY RODNEY W [US]
</t>
  </si>
  <si>
    <t xml:space="preserve">A21C11/12
A21C5/08
A21C9/08
A21C11/10
</t>
  </si>
  <si>
    <t xml:space="preserve">A21C5/08
A21C9/085
A21C11/10
A21C11/12
</t>
  </si>
  <si>
    <t xml:space="preserve">US202016779886
</t>
  </si>
  <si>
    <t xml:space="preserve">US202016779886 20200203
</t>
  </si>
  <si>
    <t xml:space="preserve">A taro-based filled-dough product
</t>
  </si>
  <si>
    <t>TW202116183 (A)</t>
  </si>
  <si>
    <t xml:space="preserve">2021-05-01
</t>
  </si>
  <si>
    <t xml:space="preserve">FIREBAUGH JON [US]
LU XIN [CN]
CHENG PO-CHIEN [TW]
</t>
  </si>
  <si>
    <t xml:space="preserve">A23L19/10
A23L29/238
A23L29/269
A23L29/30
A23P20/25
</t>
  </si>
  <si>
    <t xml:space="preserve">A23L7/10
A23L19/09
A23L19/10
A23L19/105
A23L29/30
A23P20/25
A23V2002/00
A23V2002/00
A23V2250/5118
</t>
  </si>
  <si>
    <t xml:space="preserve">TW20200119679
</t>
  </si>
  <si>
    <t xml:space="preserve">20200611
</t>
  </si>
  <si>
    <t xml:space="preserve">CN201910611127 20190708
</t>
  </si>
  <si>
    <t xml:space="preserve">Shelf-Stable Food Product
</t>
  </si>
  <si>
    <t>ES2838250 (T3)</t>
  </si>
  <si>
    <t xml:space="preserve">2021-07-01
</t>
  </si>
  <si>
    <t xml:space="preserve">ARORA AKSHAY
CONLEY JILL
WAITE DANIELLE
ENZ JEFFREY F
</t>
  </si>
  <si>
    <t xml:space="preserve">A23G3/54
</t>
  </si>
  <si>
    <t xml:space="preserve">A21D13/13
A21D13/24
A21D13/38
</t>
  </si>
  <si>
    <t xml:space="preserve">ES20130858986T
</t>
  </si>
  <si>
    <t xml:space="preserve">20130528
</t>
  </si>
  <si>
    <t xml:space="preserve">US201213691176 20121130
WO2013US42800 20130528
</t>
  </si>
  <si>
    <t xml:space="preserve">INSTANT FOOD
</t>
  </si>
  <si>
    <t>CA3122114 (A1)</t>
  </si>
  <si>
    <t xml:space="preserve">2020-07-23
</t>
  </si>
  <si>
    <t xml:space="preserve">DOMINGUES DAVID J [US]
GAERTNER KARIN C [US]
HOMUTH AMY N [US]
</t>
  </si>
  <si>
    <t xml:space="preserve">A23G1/50
A23G1/56
A23L9/10
A23L29/212
</t>
  </si>
  <si>
    <t xml:space="preserve">A23G1/50
A23G1/56
A23L9/10
A23L29/10
A23L29/212
A23L29/281
A23L29/30
A23P10/47
A23P30/40
A23V2002/00
A23V2002/00
A23V2200/246
A23V2250/182
A23V2250/192
A23V2250/507
A23V2250/51082
A23V2250/51084
A23V2250/54246
A23V2250/61
A23V2250/628
</t>
  </si>
  <si>
    <t xml:space="preserve">CA20203122114
</t>
  </si>
  <si>
    <t xml:space="preserve">US201962793613P 20190117
WO2020US12742 20200108
</t>
  </si>
  <si>
    <t xml:space="preserve">REDUCED SODIUM FOOD PRODUCT
</t>
  </si>
  <si>
    <t>ES2831028 (T3)</t>
  </si>
  <si>
    <t xml:space="preserve">2021-06-07
</t>
  </si>
  <si>
    <t xml:space="preserve">VAN LENGERICH BERNHARD H
GRUESS OLAF
HANS JOACHIM
HAUSTEDT LARS OLE
HOCHHEIMER ANDREAS
KROHN MICHAEL
MULLER JENS-PETER
NOWAKOWSKI CHRISTINE M
PECORE SUZANNE DENISE
RATHJEN-NOWAK CANDACE MICHELLE
SCARABOTTOLO LIA
SIEMS KARSTEN
</t>
  </si>
  <si>
    <t xml:space="preserve">A23L23/00
A23L27/40
A23L29/00
C07D215/227
C07D407/02
</t>
  </si>
  <si>
    <t xml:space="preserve">A23L7/117
A23L23/00
A23L27/40
A23L27/45
A23V2002/00
</t>
  </si>
  <si>
    <t xml:space="preserve">ES20180164825T
</t>
  </si>
  <si>
    <t xml:space="preserve">20140207
</t>
  </si>
  <si>
    <t xml:space="preserve">US201361762781P 20130208
US201361762792P 20130208
US201361762798P 20130208
US201361762804P 20130208
US201361763244P 20130211
US201361763274P 20130211
US201361763300P 20130211
</t>
  </si>
  <si>
    <t xml:space="preserve">Wafer bar
</t>
  </si>
  <si>
    <t>USD921328 (S)</t>
  </si>
  <si>
    <t xml:space="preserve">2021-06-08
</t>
  </si>
  <si>
    <t xml:space="preserve">BRYANT KARMIN [US]
SIPPEL CARLY [US]
WAITE DANIELLE [US]
</t>
  </si>
  <si>
    <t xml:space="preserve">US201829670883F
</t>
  </si>
  <si>
    <t xml:space="preserve">20181120
</t>
  </si>
  <si>
    <t xml:space="preserve">US201829670883F 20181120
</t>
  </si>
  <si>
    <t xml:space="preserve">US2613185 (A)
US2685517 (A)
US4889729 (A)
US6027753 (A)
USD478703S (S)
USD495851S (S)
USD616177S (S)
USD686388S (S)
USD740516S (S)
USD754923S (S)
USD838432S (S)
US2004264534 (A1)
US2009214720 (A1)
</t>
  </si>
  <si>
    <t xml:space="preserve">CULTURED DAIRY PRODUCTS AND METHOD OF PREPARATION
</t>
  </si>
  <si>
    <t>WO2021242530 (A1)</t>
  </si>
  <si>
    <t xml:space="preserve">FISCHER JAMES [US]
NATHAN LYNNE [US]
STUART SHANNYN [US]
</t>
  </si>
  <si>
    <t xml:space="preserve">A23C9/12
A23C9/13
A23C9/142
A23C9/15
</t>
  </si>
  <si>
    <t xml:space="preserve">A23C3/02
A23C9/005
A23C9/1223
A23C9/123
A23C9/1234
A23C9/1307
A23C9/133
A23C9/1422
A23C9/1512
A23C9/005
A23C2210/256
A23C2260/05
A23V2002/00
A23V2250/5424
A23V2250/612
</t>
  </si>
  <si>
    <t xml:space="preserve">WO2021US32169
</t>
  </si>
  <si>
    <t xml:space="preserve">US202016886146 20200528
US201816013224 20180620
</t>
  </si>
  <si>
    <t xml:space="preserve">US2019387762 (A1)
US2017181443 (A1)
US6635302 (B1)
</t>
  </si>
  <si>
    <t xml:space="preserve">XP055245293
</t>
  </si>
  <si>
    <t xml:space="preserve">Infused Cranberries and Methods of Making
</t>
  </si>
  <si>
    <t>US2021153532 (A1)</t>
  </si>
  <si>
    <t xml:space="preserve">GALUSKA PETER J [US]
GUGGER ERIC [US]
</t>
  </si>
  <si>
    <t xml:space="preserve">A23L19/00
A23B7/022
A23L3/42
A23L29/00
A23L29/30
A23L33/21
</t>
  </si>
  <si>
    <t xml:space="preserve">A23B7/02
A23B7/022
A23B7/085
A23L3/42
A23L19/03
A23L29/035
A23L29/37
A23L33/21
A23V2002/00
</t>
  </si>
  <si>
    <t xml:space="preserve">US202016952222
</t>
  </si>
  <si>
    <t xml:space="preserve">US202016952222 20201119
US201962938393P 20191121
</t>
  </si>
  <si>
    <t xml:space="preserve">Shelf Stable Confection
</t>
  </si>
  <si>
    <t>US2021145018 (A1)</t>
  </si>
  <si>
    <t xml:space="preserve">EGGER MICHELLE [US]
ENZ JEFFREY F [US]
RINDT ALLY M [US]
VANDEWEGHE PHILLIPPE A [US]
</t>
  </si>
  <si>
    <t xml:space="preserve">A23G1/48
A23G1/32
A23G1/36
A23G1/54
A23L19/00
A23L25/00
</t>
  </si>
  <si>
    <t xml:space="preserve">A23G1/325
A23G1/36
A23G1/48
A23G1/54
A23G3/48
A23G3/54
A23L19/09
A23L21/12
A23L25/30
A23V2002/00
</t>
  </si>
  <si>
    <t xml:space="preserve">US201817047555
</t>
  </si>
  <si>
    <t xml:space="preserve">20180518
</t>
  </si>
  <si>
    <t xml:space="preserve">WO2018US33460 20180518
</t>
  </si>
  <si>
    <t xml:space="preserve">Extruded Protein Product and Methods of Making
</t>
  </si>
  <si>
    <t>US2021127708 (A1)</t>
  </si>
  <si>
    <t xml:space="preserve">WALTHER GOERAN [US]
ROBIE STEVEN C [US]
WRIGHT KEVIN H [US]
LAFAVOR JOEL R [US]
</t>
  </si>
  <si>
    <t xml:space="preserve">A23J3/16
A23J3/26
A23L33/185
A23P20/10
A23P30/20
</t>
  </si>
  <si>
    <t xml:space="preserve">A23J3/16
A23J3/26
A23L33/185
A23P20/105
A23P20/11
A23P30/20
</t>
  </si>
  <si>
    <t xml:space="preserve">US202117149969
</t>
  </si>
  <si>
    <t xml:space="preserve">US201514599763 20150119
US201615000499 20160119
US202117149969 20210115
</t>
  </si>
  <si>
    <t xml:space="preserve">Wheat Lines, Plants, and Grain with Increased Beta-Glucan Content
</t>
  </si>
  <si>
    <t>US2021120776 (A1)</t>
  </si>
  <si>
    <t xml:space="preserve">2021-04-29
</t>
  </si>
  <si>
    <t xml:space="preserve">POLAND JESSE [US]
FRIEBE BERND [US]
DANILOVA TITIANA [US]
GILL BIKRAM S [US]
JACKSON ERIC [US]
</t>
  </si>
  <si>
    <t xml:space="preserve">GEN MILLS INC [US]
UNIV KANSAS STATE [US]
</t>
  </si>
  <si>
    <t xml:space="preserve">A01H6/46
A01H5/10
</t>
  </si>
  <si>
    <t xml:space="preserve">A01H5/10
A01H6/4678
</t>
  </si>
  <si>
    <t xml:space="preserve">US202017137581
</t>
  </si>
  <si>
    <t xml:space="preserve">US202017137581 20201230
US202017037828 20200930
US201916534532 20190807
US201916484224 20190807
WO2018US18027 20180213
US201762458076P 20170213
</t>
  </si>
  <si>
    <t xml:space="preserve">Apparatus and method for variable sizing of particulates
</t>
  </si>
  <si>
    <t>AU2019362802 (A1); AU2019362802 (B2)</t>
  </si>
  <si>
    <t xml:space="preserve">FIEGEN ADAM
MARKS DAVID RAY
MCCALLEY RODNEY
STENVIK RALPH A
</t>
  </si>
  <si>
    <t xml:space="preserve">B02C4/06
B02C4/08
B02C4/30
</t>
  </si>
  <si>
    <t xml:space="preserve">A23P10/25
B01J2/22
B02C4/06
B02C4/08
B02C4/30
B02C4/305
B28B3/14
B28B3/16
B30B3/005
B30B3/04
B30B11/165
B30B15/308
</t>
  </si>
  <si>
    <t xml:space="preserve">AU20190362802
</t>
  </si>
  <si>
    <t xml:space="preserve">20190722
</t>
  </si>
  <si>
    <t xml:space="preserve">US201816163122 20181017
WO2019US42790 20190722
</t>
  </si>
  <si>
    <t xml:space="preserve">US7159809 (B1)
US6634577 (B2)
</t>
  </si>
  <si>
    <t xml:space="preserve">Method and Apparatus for Making Cereal Flakes
</t>
  </si>
  <si>
    <t>BR112014020242 (B1)</t>
  </si>
  <si>
    <t xml:space="preserve">BARMACK RASSI [US]
JAMES N WEINSTEIN [US]
STEVEN C ROBIE [US]
</t>
  </si>
  <si>
    <t xml:space="preserve">A23L7/17
A23P10/25
</t>
  </si>
  <si>
    <t xml:space="preserve">A21C11/103
A21C11/16
A23L7/135
A23L7/17
A23P10/25
A23C11/10
A23L7/00
A23L7/117
A23L7/17
A23V2002/00
</t>
  </si>
  <si>
    <t xml:space="preserve">BR20141120242
</t>
  </si>
  <si>
    <t xml:space="preserve">20130214
</t>
  </si>
  <si>
    <t xml:space="preserve">WO2013US26038 20130214
US201213372977 20120214
</t>
  </si>
  <si>
    <t xml:space="preserve">método para preparar um produto alimentício tostado, produto alimentício tostado e produto alimentício de cereal quente instantâneo
</t>
  </si>
  <si>
    <t>BR112014023728 (B1)</t>
  </si>
  <si>
    <t xml:space="preserve">2021-01-12
</t>
  </si>
  <si>
    <t xml:space="preserve">JOHNSON JEREMY [US]
ROBIE STEVEN C [US]
ZIETLOW PHILIP K [US]
</t>
  </si>
  <si>
    <t xml:space="preserve">A23L7/143
A23L7/10
A23L7/122
A23L7/126
A23L11/00
</t>
  </si>
  <si>
    <t xml:space="preserve">A23L7/10
A23L7/126
A23L7/143
A23B9/02
A23L5/10
A23L7/10
A23V2002/00
A47J27/004
A47J27/024
A47J43/07
A47J43/0727
</t>
  </si>
  <si>
    <t xml:space="preserve">BR20141123728
</t>
  </si>
  <si>
    <t xml:space="preserve">20130320
</t>
  </si>
  <si>
    <t xml:space="preserve">WO2013US33044 20130320
US201213434557 20120329
</t>
  </si>
  <si>
    <t xml:space="preserve">Food Safety Method
</t>
  </si>
  <si>
    <t>US2021037843 (A1)</t>
  </si>
  <si>
    <t xml:space="preserve">2021-02-11
</t>
  </si>
  <si>
    <t xml:space="preserve">DOMINGUES DAVID J [US]
PRETZEL STEVEN R [US]
HU YUEWEI [US]
DOWD CRAIG A [US]
MICHAELS JAMES P [US]
</t>
  </si>
  <si>
    <t xml:space="preserve">A23B9/26
A01N37/36
A23B9/02
</t>
  </si>
  <si>
    <t xml:space="preserve">A01N37/36
A23B9/02
A23B9/26
A01N37/36
A01N25/00
</t>
  </si>
  <si>
    <t xml:space="preserve">US201816607279
</t>
  </si>
  <si>
    <t xml:space="preserve">20180424
</t>
  </si>
  <si>
    <t xml:space="preserve">US201816607279 20180424
US201762489245P 20170424
WO2018US29099 20180424
</t>
  </si>
  <si>
    <t xml:space="preserve">SOFT BAKED SNACK AND METHODS OF MAKING
</t>
  </si>
  <si>
    <t>WO2021142052 (A1)</t>
  </si>
  <si>
    <t xml:space="preserve">2021-07-15
</t>
  </si>
  <si>
    <t xml:space="preserve">CHATZIYAKOUMIS JESSICA [ES]
MANDERFELD MICHELLE [US]
ROSENE SARA [US]
WANNER KATIE [US]
WEATHERBY NATASHA [US]
</t>
  </si>
  <si>
    <t xml:space="preserve">A21D2/26
A21D13/06
A21D13/064
A21D13/80
A23G3/44
</t>
  </si>
  <si>
    <t xml:space="preserve">A21D2/263
A21D13/064
A23G3/44
</t>
  </si>
  <si>
    <t xml:space="preserve">WO2021US12397
</t>
  </si>
  <si>
    <t xml:space="preserve">US202062958375P 20200108
</t>
  </si>
  <si>
    <t xml:space="preserve">WO2018077985 (A1)
WO03003856 (A1)
WO2006058758 (A1)
US2005226960 (A1)
</t>
  </si>
  <si>
    <t xml:space="preserve">XP055792226
</t>
  </si>
  <si>
    <t xml:space="preserve">Molded tortilla pocket
</t>
  </si>
  <si>
    <t>USD908308 (S)</t>
  </si>
  <si>
    <t xml:space="preserve">CAMMAROTA CARINA CLAUDIA [ES]
FENSKE JOHN J [US]
HARDER ZAC [US]
KUBAT CHAD M [US]
STENVIK RALPH A [US]
</t>
  </si>
  <si>
    <t xml:space="preserve">US201929677751F
</t>
  </si>
  <si>
    <t xml:space="preserve">20190123
</t>
  </si>
  <si>
    <t xml:space="preserve">US201929677751F 20190123
</t>
  </si>
  <si>
    <t xml:space="preserve">US462117 (A)
US1835719 (A)
US2073914 (A)
US2100888 (A)
US3324906 (A)
US3804134 (A)
US5369511 (A)
USD363221S (S)
USD368990S (S)
USD374281S (S)
US6202225 (B1)
US6460200 (B1)
USD569076S (S)
</t>
  </si>
  <si>
    <t xml:space="preserve">USD88951S (S)
US4313964 (A)
USD292940S (S)
US5336511 (A)
US7008655 (B1)
US7131626 (B2)
USD623826S (S)
USD643587S (S)
US8349384 (B2)
US9764503 (B2)
USD822316S (S)
US2006216378 (A1)
US2010034930 (A1)
US2014272004 (A1)
FR2976457 (A1)
JP242659S (S)
</t>
  </si>
  <si>
    <t>USD908307 (S)</t>
  </si>
  <si>
    <t xml:space="preserve">US201929677736F
</t>
  </si>
  <si>
    <t xml:space="preserve">US201929677736F 20190123
</t>
  </si>
  <si>
    <t>USD908306 (S)</t>
  </si>
  <si>
    <t xml:space="preserve">US201929677726F
</t>
  </si>
  <si>
    <t xml:space="preserve">US201929677726F 20190123
</t>
  </si>
  <si>
    <t xml:space="preserve">High Protein Oat Species
</t>
  </si>
  <si>
    <t>US2021015062 (A1)</t>
  </si>
  <si>
    <t xml:space="preserve">JACKSON ERIC WAYNE [US]
</t>
  </si>
  <si>
    <t xml:space="preserve">A01H5/10
</t>
  </si>
  <si>
    <t xml:space="preserve">A01H5/10
A01H6/46
A23K10/30
A23K50/10
A23K50/50
A23L7/10
A23L33/105
A23L33/185
</t>
  </si>
  <si>
    <t xml:space="preserve">US202017061692
</t>
  </si>
  <si>
    <t xml:space="preserve">US202017061692 20201002
US201514886238 20151019
</t>
  </si>
  <si>
    <t xml:space="preserve">HARD TACO SHELL AND METHOD AND APPARATUS FOR PRODUCING THE HARD TACO SHELL
</t>
  </si>
  <si>
    <t>CA3103810 (A1); CA3103810 (C)</t>
  </si>
  <si>
    <t xml:space="preserve">2020-01-02
</t>
  </si>
  <si>
    <t xml:space="preserve">ELAYEDATH SHIVAKUMAR [US]
FENSKE JOHN J [US]
IGO SEAN [US]
KING ANDREW DAVID [GB]
RUSSELL DAVID MORRISON [GB]
WHITMORE SAMUEL [GB]
ZENTILE MARK ANTHONY [GB]
</t>
  </si>
  <si>
    <t xml:space="preserve">A21C11/04
A21D13/42
A23L7/13
B26F1/20
B26F1/38
</t>
  </si>
  <si>
    <t xml:space="preserve">A21C11/04
A21D13/42
A23L7/13
B26F1/20
B26F1/384
B26F1/3846
</t>
  </si>
  <si>
    <t xml:space="preserve">CA20183103810
</t>
  </si>
  <si>
    <t xml:space="preserve">20180627
</t>
  </si>
  <si>
    <t xml:space="preserve">WO2018US39788 20180627
</t>
  </si>
  <si>
    <t xml:space="preserve">Food container
</t>
  </si>
  <si>
    <t>USD907444 (S)</t>
  </si>
  <si>
    <t xml:space="preserve">HUANG HSIN-CHI [US]
HU SHUWEI [CN]
XUE LEI [CN]
YUAN WENLIN [CN]
</t>
  </si>
  <si>
    <t xml:space="preserve">US201829673169F
</t>
  </si>
  <si>
    <t xml:space="preserve">20181212
</t>
  </si>
  <si>
    <t xml:space="preserve">US201829673169F 20181212
CN201630465251F 20160908
US201729595702F 20170301
</t>
  </si>
  <si>
    <t xml:space="preserve">USD154671S (S)
USD174819S (S)
USD341539S (S)
USD447008S (S)
USD459144S (S)
USD472768S (S)
USD495211S (S)
USD496224S (S)
US6912970 (B2)
USD592458S (S)
US7527017 (B1)
US7634973 (B1)
USD609975S (S)
USD619421S (S)
US7789041 (B1)
USD625961S (S)
USD628704S (S)
USD645355S (S)
USD660444S (S)
USD674665S (S)
USD727107S (S)
USD737054S (S)
USD758601S (S)
USD832053S (S)
USD839053S (S)
USD861436S (S)
USD866089S (S)
USD867071S (S)
US10472128 (B2)
USD873079S (S)
USD879612S (S)
USD887784S (S)
US2007039966 (A1)
US2012199597 (A1)
</t>
  </si>
  <si>
    <t xml:space="preserve">USD35476S (S)
US2789608 (A)
USD201644S (S)
US3620403 (A)
US3620411 (A)
USD249491S (S)
USD257108S (S)
US4483455 (A)
USD280966S (S)
US4784273 (A)
USD306405S (S)
US5072832 (A)
USD333196S (S)
USD335728S (S)
USD391808S (S)
USD408506S (S)
USD409911S (S)
USD419067S (S)
USD419364S (S)
USD420585S (S)
USD424378S (S)
USD429150S (S)
USD434946S (S)
USD446684S (S)
USD455318S (S)
USD465887S (S)
USD473754S (S)
USD473755S (S)
USD474378S (S)
USD482934S (S)
USD501372S (S)
USD510842S (S)
USD518685S (S)
USD541110S (S)
USD547125S (S)
USD565355S (S)
USD568149S (S)
USD582763S (S)
USD586622S (S)
US7568874 (B2)
USD613999S (S)
USD625068S (S)
USD631130S (S)
USD637690S (S)
USD637693S (S)
USD658014S (S)
USD683192S (S)
USD685233S (S)
USD702404S (S)
USD708481S (S)
USD713720S (S)
USD721007S (S)
USD724390S (S)
USD761061S (S)
USD787274S (S)
USD793857S (S)
US2016113423 (A1)
JPS52783 (A)
JPH074219Y (Y2)
JP1181628S (S)
JP780239S (S)
</t>
  </si>
  <si>
    <t>USD906626 (S)</t>
  </si>
  <si>
    <t xml:space="preserve">US201929698350F
</t>
  </si>
  <si>
    <t xml:space="preserve">US201929698350F 20190716
</t>
  </si>
  <si>
    <t xml:space="preserve">US1153744 (A)
US1300164 (A)
US1951642 (A)
US5794672 (A)
USD401139S (S)
USD403985S (S)
USD404298S (S)
USD404685S (S)
USD872416S (S)
USD872417S (S)
USD872418S (S)
USD872419S (S)
USD872967S (S)
</t>
  </si>
  <si>
    <t xml:space="preserve">USD62515S (S)
US1835719 (A)
US1850356 (A)
USD88951S (S)
USD213166S (S)
US4313964 (A)
USD277234S (S)
USD292940S (S)
US5336511 (A)
USD361298S (S)
USD368990S (S)
US5829225 (A)
USD402915S (S)
US6182395 (B1)
US6430870 (B1)
US6705046 (B2)
US6807771 (B2)
USD514463S (S)
US7008655 (B1)
US7131626 (B2)
USD623826S (S)
USD643587S (S)
US8349384 (B2)
USD754416S (S)
USD759342S (S)
US9764503 (B2)
USD822316S (S)
USD835360S (S)
USD836737S (S)
USD844219S (S)
US2006216378 (A1)
US2010034930 (A1)
US2014272004 (A1)
</t>
  </si>
  <si>
    <t>USD906627 (S)</t>
  </si>
  <si>
    <t xml:space="preserve">US201929698361F
</t>
  </si>
  <si>
    <t xml:space="preserve">US201929698361F 20190716
</t>
  </si>
  <si>
    <t xml:space="preserve">USD31530S (S)
US952313 (A)
US1153744 (A)
USD62515S (S)
US2131003 (A)
US3290841 (A)
US4108222 (A)
USD302042S (S)
US4940189 (A)
USD852352S (S)
USD869119S (S)
USD869120S (S)
USD873527S (S)
</t>
  </si>
  <si>
    <t xml:space="preserve">USD17628S (S)
USD67821S (S)
US3410691 (A)
US3424076 (A)
USD247868S (S)
USD292940S (S)
US4929458 (A)
US4990145 (A)
US5009902 (A)
US5121779 (A)
US5322071 (A)
US5518748 (A)
US5569225 (A)
USD394989S (S)
USD495798S (S)
USD499482S (S)
USD527101S (S)
USD623826S (S)
USD731052S (S)
USD822316S (S)
USD834184S (S)
US2008160150 (A1)
US2008220132 (A1)
US2009285950 (A1)
US2017258098 (A1)
</t>
  </si>
  <si>
    <t xml:space="preserve">Soft Shaped Tortillas
</t>
  </si>
  <si>
    <t>US2020397009 (A1)</t>
  </si>
  <si>
    <t xml:space="preserve">2020-12-24
</t>
  </si>
  <si>
    <t xml:space="preserve">GRIEBEL JONATHAN M [US]
SOMMER VINCENT PAUL [US]
HAJOVY IVAN [US]
</t>
  </si>
  <si>
    <t xml:space="preserve">A21D8/06
A21D13/33
A21D13/42
A23L7/13
A23P30/10
</t>
  </si>
  <si>
    <t xml:space="preserve">US202017011564
</t>
  </si>
  <si>
    <t xml:space="preserve">US202017011564 20200903
US201414476996 20140904
US20090429594 20090424
</t>
  </si>
  <si>
    <t xml:space="preserve">Frozen food bar
</t>
  </si>
  <si>
    <t>USD910966 (S)</t>
  </si>
  <si>
    <t xml:space="preserve">BERBINEAU MARINE [FR]
BOUR XAVIER [FR]
COMMENY BENOIT [FR]
GREEVERS ANDREW B [US]
JANVIER DAVID [FR]
RINGQUIST ERLING I [US]
</t>
  </si>
  <si>
    <t xml:space="preserve">US201929711162F
</t>
  </si>
  <si>
    <t xml:space="preserve">20191029
</t>
  </si>
  <si>
    <t xml:space="preserve">US201929711162F 20191029
</t>
  </si>
  <si>
    <t xml:space="preserve">US2017311622 (A1)
US2016316784 (A1)
US2014272010 (A1)
US2009130265 (A1)
US4399153 (A)
US2191352 (A)
US1980588 (A)
US1718997 (A)
USD841236S (S)
USD754924S (S)
USD485943S (S)
US2002173436 (A1)
USD775775S (S)
US1718997 (A)
US1980588 (A)
US2191352 (A)
US4399153 (A)
USD485943S (S)
USD754924S (S)
USD775775S (S)
USD841236S (S)
US2002173436 (A1)
US2009130265 (A1)
US2014272010 (A1)
US2016316784 (A1)
US2017311622 (A1)
</t>
  </si>
  <si>
    <t xml:space="preserve">USD94770S (S)
US2521995 (A)
US2803550 (A)
USD191075S (S)
USD201229S (S)
USD205572S (S)
USD209881S (S)
US4353927 (A)
USD313301S (S)
USD375609S (S)
USD376038S (S)
USD390335S (S)
USD406186S (S)
USD408115S (S)
USD427746S (S)
US6099874 (A)
US6194014 (B1)
US6231901 (B1)
US6461653 (B1)
USD466671S (S)
US6572244 (B1)
USD478394S (S)
US6713101 (B2)
USD490963S (S)
USD490964S (S)
USD491337S (S)
USD494732S (S)
USD520184S (S)
USD520186S (S)
USD530881S (S)
USD544177S (S)
USD547492S (S)
USD586526S (S)
USD603576S (S)
USD622027S (S)
USD687950S (S)
USD699017S (S)
USD704916S (S)
USD720456S (S)
USD762041S (S)
USD770123S (S)
US2005083676 (A1)
</t>
  </si>
  <si>
    <t xml:space="preserve">RETORTABLE GLUTEN-FREE PASTA
</t>
  </si>
  <si>
    <t>US2020375228 (A1)</t>
  </si>
  <si>
    <t xml:space="preserve">2020-12-03
</t>
  </si>
  <si>
    <t xml:space="preserve">KITTLESON DIANA LEE [US]
NG CHRISTINE S T [US]
ROBIE STEVEN C [US]
</t>
  </si>
  <si>
    <t xml:space="preserve">A23L7/113
A23L3/10
A23L11/00
A23L23/00
A23P30/20
</t>
  </si>
  <si>
    <t xml:space="preserve">A23L3/02
A23L3/10
A23L7/109
A23L7/113
A23L11/05
A23L23/00
A23P30/20
A23V2002/00
</t>
  </si>
  <si>
    <t xml:space="preserve">US202016998961
</t>
  </si>
  <si>
    <t xml:space="preserve">US202016998961 20200820
US201916480934 20190725
WO2017US15326 20170127
</t>
  </si>
  <si>
    <t xml:space="preserve">FAT COMPOSITION.
</t>
  </si>
  <si>
    <t>MX2019009281 (A)</t>
  </si>
  <si>
    <t xml:space="preserve">2020-02-05
</t>
  </si>
  <si>
    <t xml:space="preserve">MICHAEL ALLEN [US]
ASHLEY MARRIN
JON DUKE SEIBOLD
CATHERINE DAVLIN
</t>
  </si>
  <si>
    <t xml:space="preserve">A23D9/00
A23D9/02
A23D9/04
</t>
  </si>
  <si>
    <t xml:space="preserve">A21D2/16
A23D9/00
A23D9/02
A23D9/04
A23L9/20
A23P30/40
A21D13/28
A21D13/38
A21D13/80
</t>
  </si>
  <si>
    <t xml:space="preserve">MX20190009281
</t>
  </si>
  <si>
    <t xml:space="preserve">20180206
</t>
  </si>
  <si>
    <t xml:space="preserve">US201715425741 20170206
US201715485924 20170412
WO2018US16967 20180206
</t>
  </si>
  <si>
    <t xml:space="preserve">Aseptic Protein Beverage and Method of Prepation
</t>
  </si>
  <si>
    <t>US2020323244 (A1)</t>
  </si>
  <si>
    <t xml:space="preserve">2020-10-15
</t>
  </si>
  <si>
    <t xml:space="preserve">WOLF MICHELE [US]
SMITH ERIKA [US]
FIREBAUGH JON [US]
</t>
  </si>
  <si>
    <t xml:space="preserve">A23L2/66
A23L2/08
A23L2/46
A23L2/52
A23L2/56
A23L2/68
</t>
  </si>
  <si>
    <t xml:space="preserve">A23L2/08
A23L2/46
A23L2/52
A23L2/56
A23L2/66
A23L2/68
A23V2002/00
</t>
  </si>
  <si>
    <t xml:space="preserve">US202016915260
</t>
  </si>
  <si>
    <t xml:space="preserve">US202016915260 20200629
US201615060146 20160303
</t>
  </si>
  <si>
    <t xml:space="preserve">Cheese Compositions and Related Methods
</t>
  </si>
  <si>
    <t>US2020323229 (A1)</t>
  </si>
  <si>
    <t xml:space="preserve">FRAZIER AMELIA E [US]
MORRIS NATHAN S [US]
WLASCHIN AARON P [US]
</t>
  </si>
  <si>
    <t xml:space="preserve">A23C19/00
A23C19/082
A23C19/09
A23C19/093
A23C20/00
</t>
  </si>
  <si>
    <t xml:space="preserve">US202016910192
</t>
  </si>
  <si>
    <t xml:space="preserve">US202016910192 20200624
US201514648772 20150601
WO2013US43218 20130530
US201261731551P 20121130
</t>
  </si>
  <si>
    <t xml:space="preserve">Heat Stable Extruded Protein Composition and Related Food Products
</t>
  </si>
  <si>
    <t>US2020288748 (A1)</t>
  </si>
  <si>
    <t xml:space="preserve">HECK CALEB I [US]
ROBIE STEVEN C [US]
WALTHER GOERAN [US]
</t>
  </si>
  <si>
    <t xml:space="preserve">A23J3/26
A23L33/17
A23P30/20
</t>
  </si>
  <si>
    <t xml:space="preserve">A23J3/26
A23L33/17
A23P30/20
A23V2002/00
</t>
  </si>
  <si>
    <t xml:space="preserve">US202016884499
</t>
  </si>
  <si>
    <t xml:space="preserve">US202016884499 20200527
US201715564483 20171005
WO2015US25758 20150414
</t>
  </si>
  <si>
    <t xml:space="preserve">A Taro-Based Filled-Dough Product
</t>
  </si>
  <si>
    <t>SG10201912775P (A)</t>
  </si>
  <si>
    <t xml:space="preserve">2020-08-28
</t>
  </si>
  <si>
    <t xml:space="preserve">PO-CHIEN CHENG [CN]
JON FIREBAUGH [US]
XIN LU [CN]
</t>
  </si>
  <si>
    <t xml:space="preserve">A23L19/09
A23L19/10
A23L19/105
A23L29/04
A23L29/238
A23L29/269
A23L29/30
A23P20/25
A23V2002/00
A23V2002/00
A23V2250/5118
A23V2250/5086
A23V2250/506
A23V2250/18
</t>
  </si>
  <si>
    <t xml:space="preserve">SG20191012775P
</t>
  </si>
  <si>
    <t xml:space="preserve">CN20191013385 20190107
</t>
  </si>
  <si>
    <t xml:space="preserve">DETECTION OF ALLERGENS USING SURFACE-ENHANCED RAMAN SCATTERING
</t>
  </si>
  <si>
    <t>US2020264168 (A1)</t>
  </si>
  <si>
    <t xml:space="preserve">POST BRETT [US]
</t>
  </si>
  <si>
    <t xml:space="preserve">G01N33/53
G01N21/65
G01N33/543
</t>
  </si>
  <si>
    <t xml:space="preserve">G01N21/658
G01N33/5308
G01N33/54326
</t>
  </si>
  <si>
    <t xml:space="preserve">US202016868189
</t>
  </si>
  <si>
    <t xml:space="preserve">US202016868189 20200506
US201615374724 20161209
</t>
  </si>
  <si>
    <t xml:space="preserve">Oat-Based Peanut Butter-Flavored Compositions and Methods
</t>
  </si>
  <si>
    <t>US2020260765 (A1)</t>
  </si>
  <si>
    <t xml:space="preserve">GUGGER ERIC T [US]
GALUSKA PETE [US]
</t>
  </si>
  <si>
    <t xml:space="preserve">A23L7/10
A23D7/005
A23L7/126
A23L7/139
A23L7/196
</t>
  </si>
  <si>
    <t xml:space="preserve">A23D7/0056
A23L7/126
A23L7/139
A23L7/196
A23L7/1975
</t>
  </si>
  <si>
    <t xml:space="preserve">US201716755429
</t>
  </si>
  <si>
    <t xml:space="preserve">20171013
</t>
  </si>
  <si>
    <t xml:space="preserve">WO2017US56572 20171013
</t>
  </si>
  <si>
    <t xml:space="preserve">Dough-Based Food Product and Method of Preparing
</t>
  </si>
  <si>
    <t>US2020260743 (A1)</t>
  </si>
  <si>
    <t xml:space="preserve">BAHE KRISTI L [US]
COX STEVEN J [US]
THOMPSON JEREMY B [US]
</t>
  </si>
  <si>
    <t xml:space="preserve">A21D10/02
A21D2/02
A21D2/08
A21D6/00
A21D13/06
A21D13/41
A21D13/44
A23L27/00
A23L27/40
</t>
  </si>
  <si>
    <t xml:space="preserve">A21D2/02
A21D2/08
A21D6/00
A21D10/025
A21D13/06
A21D13/41
A21D13/44
A23L27/40
A23L27/70
A21D13/80
A23V2002/00
A23V2200/00
A23V2200/326
A23V2200/00
A23V2200/234
A23V2250/10
A23V2250/11
A23V2250/126
A23V2250/18
A23V2250/60
</t>
  </si>
  <si>
    <t xml:space="preserve">US202016868059
</t>
  </si>
  <si>
    <t xml:space="preserve">US202016868059 20200506
US201816086834 20180920
WO2016US23900 20160324
</t>
  </si>
  <si>
    <t xml:space="preserve">Method and System for Regulating Leavening Reactions
</t>
  </si>
  <si>
    <t>US2020260740 (A1)</t>
  </si>
  <si>
    <t xml:space="preserve">ABDELRAHMAN ABDEL [US]
ROBB BRUCE W [US]
DOMINGUES DAVID J [US]
</t>
  </si>
  <si>
    <t xml:space="preserve">A21D2/02
A21D6/00
A21D10/02
A23L27/00
A23L27/40
</t>
  </si>
  <si>
    <t xml:space="preserve">A21D2/02
A21D6/001
A21D10/025
A23V2002/00
A23V2200/234
A23V2002/00
A23V2200/234
</t>
  </si>
  <si>
    <t xml:space="preserve">US202016868007
</t>
  </si>
  <si>
    <t xml:space="preserve">US202016868007 20200506
US201414398802 20141104
WO2013US39629 20130506
US201261643952P 20120508
</t>
  </si>
  <si>
    <t xml:space="preserve">RECLOSABLE FROZEN FOOD PACKAGING CASE
</t>
  </si>
  <si>
    <t>WO2022025916 (A1)</t>
  </si>
  <si>
    <t xml:space="preserve">B65D5/66
</t>
  </si>
  <si>
    <t xml:space="preserve">B65D5/6608
B65D5/6638
B65D5/6658
</t>
  </si>
  <si>
    <t xml:space="preserve">WO2020US44430
</t>
  </si>
  <si>
    <t xml:space="preserve">WO2020US44430 20200731
</t>
  </si>
  <si>
    <t xml:space="preserve">US2361603 (A)
US2663491 (A)
US4291827 (A)
</t>
  </si>
  <si>
    <t xml:space="preserve">COOKED CARAMEL COMPOSITIONS AND RELATED FOOD PRODUCTS
</t>
  </si>
  <si>
    <t>ES2778683 (T3)</t>
  </si>
  <si>
    <t xml:space="preserve">2020-08-11
</t>
  </si>
  <si>
    <t xml:space="preserve">GREEN DANIEL
SEVEROVA-EPP KATIA
GOSEY JAZMINE
LAFAVOR JOEL
</t>
  </si>
  <si>
    <t xml:space="preserve">A21D13/28
A23G3/32
A23G3/34
A23G3/40
A23G3/42
A23G3/44
A23G3/54
A23L7/122
A23L7/161
A23P20/10
</t>
  </si>
  <si>
    <t xml:space="preserve">A21D13/28
A23G3/32
A23G3/343
A23G3/40
A23G3/42
A23G3/44
A23G3/54
A23L7/122
A23L7/161
A23P20/10
A23V2002/00
A23G3/343
A23G2200/08
A23G3/343
A23G2200/12
</t>
  </si>
  <si>
    <t xml:space="preserve">ES20160804312T
</t>
  </si>
  <si>
    <t xml:space="preserve">20160601
</t>
  </si>
  <si>
    <t xml:space="preserve">US201514731121 20150604
WO2016US35224 20160601
</t>
  </si>
  <si>
    <t xml:space="preserve">MOLDED TORTILLA POCKET
</t>
  </si>
  <si>
    <t>CA185692 (S)</t>
  </si>
  <si>
    <t xml:space="preserve">2020-08-05
</t>
  </si>
  <si>
    <t xml:space="preserve">CA20190185692F
</t>
  </si>
  <si>
    <t xml:space="preserve">20190116
</t>
  </si>
  <si>
    <t xml:space="preserve">US201829656895F 20180717
</t>
  </si>
  <si>
    <t>CA185691 (S)</t>
  </si>
  <si>
    <t xml:space="preserve">CA20190185691F
</t>
  </si>
  <si>
    <t xml:space="preserve">US201829656887F 20180717
</t>
  </si>
  <si>
    <t>CA185690 (S)</t>
  </si>
  <si>
    <t xml:space="preserve">CA20190185690F
</t>
  </si>
  <si>
    <t xml:space="preserve">US201829656880F 20180717
</t>
  </si>
  <si>
    <t>CA185689 (S)</t>
  </si>
  <si>
    <t xml:space="preserve">CA20190185689F
</t>
  </si>
  <si>
    <t xml:space="preserve">US201829656898F 20180717
</t>
  </si>
  <si>
    <t>CA185688 (S)</t>
  </si>
  <si>
    <t xml:space="preserve">2020-07-31
</t>
  </si>
  <si>
    <t xml:space="preserve">CA20190185688F
</t>
  </si>
  <si>
    <t xml:space="preserve">US201829656871F 20180717
</t>
  </si>
  <si>
    <t xml:space="preserve">Embossing Roller
</t>
  </si>
  <si>
    <t>USD892573 (S)</t>
  </si>
  <si>
    <t xml:space="preserve">GOYETTE ERIN E [US]
HEYDA BENJAMIN R [US]
</t>
  </si>
  <si>
    <t xml:space="preserve">US201929681889F
</t>
  </si>
  <si>
    <t xml:space="preserve">20190228
</t>
  </si>
  <si>
    <t xml:space="preserve">US201929681889F 20190228
</t>
  </si>
  <si>
    <t xml:space="preserve">USD369361S (S)
US5228799 (A)
USD094119S (S)
US2007768 (A)
US2019357549 (A1)
US4276800 (A)
US2018110232 (A1)
USD630040S (S)
USD228336S (S)
US1472838 (A)
USD840191S (S)
US1172057 (A)
US801466 (A)
USD419574S (S)
</t>
  </si>
  <si>
    <t xml:space="preserve">US448476 (A)
US825775 (A)
US2818645 (A)
US2837043 (A)
USD213574S (S)
USD240288S (S)
USD279753S (S)
USD383648S (S)
USD391125S (S)
USD402858S (S)
US6168817 (B1)
USD514899S (S)
USD515368S (S)
US7178456 (B1)
USD550523S (S)
US8622730 (B2)
USD760554S (S)
US2005150394 (A1)
US2006225579 (A1)
US2010227024 (A1)
US2013008034 (A1)
US2015209974 (A1)
</t>
  </si>
  <si>
    <t xml:space="preserve">Ready-To-Eat Cereal Composition
</t>
  </si>
  <si>
    <t>US11147299 (B2); US2020245657 (A1)</t>
  </si>
  <si>
    <t xml:space="preserve">2020-08-06
</t>
  </si>
  <si>
    <t xml:space="preserve">GONZALEZ TANHIA D [US]
GONZALEZ DAVID C [US]
NG CHRISTINE [US]
</t>
  </si>
  <si>
    <t xml:space="preserve">A23L7/135
A21D2/16
A21D2/18
A23L7/126
</t>
  </si>
  <si>
    <t xml:space="preserve">A21D2/165
A21D2/181
A21D2/186
A23L7/126
A23L7/135
A23V2002/00
</t>
  </si>
  <si>
    <t xml:space="preserve">US202016855053
</t>
  </si>
  <si>
    <t xml:space="preserve">US202016855053 20200422
US201715548893 20170209
WO2017US17217 20170209
</t>
  </si>
  <si>
    <t xml:space="preserve">US5093146 (A)
US5709902 (A)
US2010092639 (A1)
</t>
  </si>
  <si>
    <t xml:space="preserve">US4650685 (A)
US5024996 (A)
US5695805 (A)
US6287621 (B1)
US6291008 (B1)
US6723358 (B1)
US2002058089 (A1)
US2003215562 (A1)
US2003219520 (A1)
US2006204597 (A1)
US2006257977 (A1)
US2007134392 (A1)
US2007134398 (A1)
US2014220186 (A1)
US2015037469 (A1)
CN101793846 (A)
CN106035549 (A)
EP0512249 (A1)
WO2007022198 (A1)
WO2012120156 (A2)
</t>
  </si>
  <si>
    <t xml:space="preserve">Packaging System and Method of Packaging Products
</t>
  </si>
  <si>
    <t>US10919655 (B2); US2020247567 (A1)</t>
  </si>
  <si>
    <t xml:space="preserve">STENVIK RALPH A [US]
BOGDANOV EMIL [US]
SMITH THOMAS L [US]
</t>
  </si>
  <si>
    <t xml:space="preserve">B65B25/00
B65B5/04
B65B9/067
B65B31/04
B65B35/24
B65B41/16
B65B55/00
</t>
  </si>
  <si>
    <t xml:space="preserve">B65B5/04
B65B9/06
B65B9/067
B65B25/001
B65B31/04
B65B31/048
B65B31/06
B65B35/24
B65B41/16
B65B51/14
B65B55/00
</t>
  </si>
  <si>
    <t xml:space="preserve">US201916268626
</t>
  </si>
  <si>
    <t xml:space="preserve">US201916268626 20190206
</t>
  </si>
  <si>
    <t xml:space="preserve">US4418513 (A)
US5341623 (A)
US6123969 (A)
US2005102975 (A1)
US2006213153 (A1)
US2012279180 (A1)
US2016096644 (A1)
</t>
  </si>
  <si>
    <t xml:space="preserve">US3274746 (A)
US4170863 (A)
US5282349 (A)
US5551213 (A)
US2010257820 (A1)
US2012031049 (A1)
US2016288937 (A1)
US2017057671 (A1)
GB2250499 (A)
GB2325450 (A)
</t>
  </si>
  <si>
    <t xml:space="preserve">Protein Composition
</t>
  </si>
  <si>
    <t>US2020245641 (A1)</t>
  </si>
  <si>
    <t xml:space="preserve">BECHTOLD ROY [US]
GANIS RICHARD [US]
</t>
  </si>
  <si>
    <t xml:space="preserve">A23J3/10
A23J3/16
</t>
  </si>
  <si>
    <t xml:space="preserve">A23C9/1526
A23C21/06
A23G1/30
A23G3/34
A23J3/10
A23J3/16
A23J3/26
A23J3/265
A23P30/20
A23V2002/00
A23V2200/13
A23V2200/236
A23V2200/244
A23V2250/54246
A23V2250/5488
A23V2002/00
A23V2250/54246
A23V2250/54252
A23V2250/5488
A23V2300/41
</t>
  </si>
  <si>
    <t xml:space="preserve">US201916263661
</t>
  </si>
  <si>
    <t xml:space="preserve">20190131
</t>
  </si>
  <si>
    <t xml:space="preserve">US201916263661 20190131
</t>
  </si>
  <si>
    <t xml:space="preserve">Container for food products
</t>
  </si>
  <si>
    <t>USD426463 (S)</t>
  </si>
  <si>
    <t xml:space="preserve">2000-06-13
</t>
  </si>
  <si>
    <t xml:space="preserve">LANDIS II HENRY J
</t>
  </si>
  <si>
    <t xml:space="preserve">US19970077026F
</t>
  </si>
  <si>
    <t xml:space="preserve">19970915
</t>
  </si>
  <si>
    <t xml:space="preserve">US19970077026F 19970915
</t>
  </si>
  <si>
    <t xml:space="preserve">USRE31912E (E)
USD248916S (S)
USD252796S (S)
USD254293S (S)
USD270813S (S)
USD271665S (S)
USD272320S (S)
USD274217S (S)
USD281303S (S)
USD281399S (S)
USD283595S (S)
USD283596S (S)
USD283677S (S)
USD283678S (S)
USD283791S (S)
USD283793S (S)
USD284350S (S)
USD284940S (S)
USD285530S (S)
USD285531S (S)
USD285532S (S)
USD285536S (S)
USD285653S (S)
USD285654S (S)
USD285655S (S)
USD285774S (S)
USD285775S (S)
USD291060S (S)
USD291062S (S)
USD291966S (S)
USD317120S (S)
USD333470S (S)
USD358531S (S)
USD364568S (S)
US2276678 (A)
US3039646 (A)
US3478913 (A)
US3495733 (A)
US3499538 (A)
US3499567 (A)
US3666088 (A)
US3788509 (A)
US4049122 (A)
US4096947 (A)
US4193494 (A)
US4326567 (A)
US4386999 (A)
US4420081 (A)
US4496066 (A)
US4514242 (A)
US4515651 (A)
US4556445 (A)
US4560064 (A)
US4572851 (A)
US4575987 (A)
US4583656 (A)
US4584037 (A)
US4610351 (A)
US4613746 (A)
US4618516 (A)
US4636349 (A)
US4826039 (A)
US4872586 (A)
US5062568 (A)
US5176284 (A)
US5180599 (A)
US5263606 (A)
US5377861 (A)
</t>
  </si>
  <si>
    <t xml:space="preserve">Paperboard Product
</t>
  </si>
  <si>
    <t>US2020240087 (A1)</t>
  </si>
  <si>
    <t xml:space="preserve">TUSZKIEWICZ GEORGE [US]
LORENCE MATTHEW W [US]
PARADIS MARK [US]
BILODEAU MICHAEL A [US]
</t>
  </si>
  <si>
    <t xml:space="preserve">GEN MILLS INC [US]
UNIV MAINE SYSTEM [US]
</t>
  </si>
  <si>
    <t xml:space="preserve">D21J1/08
D21H11/00
D21H17/09
D21H17/25
D21H17/28
D21H19/14
D21H19/34
D21H21/18
D21H21/22
D21H27/30
D21J1/00
</t>
  </si>
  <si>
    <t xml:space="preserve">D21H11/00
D21H17/09
D21H17/25
D21H17/28
D21H19/14
D21H19/34
D21H21/18
D21H21/22
D21H27/30
D21J1/00
D21J1/08
</t>
  </si>
  <si>
    <t xml:space="preserve">US202016850552
</t>
  </si>
  <si>
    <t xml:space="preserve">20200416
</t>
  </si>
  <si>
    <t xml:space="preserve">US202016850552 20200416
US201815768098 20180413
WO2015US55939 20151016
</t>
  </si>
  <si>
    <t xml:space="preserve">Bottle
</t>
  </si>
  <si>
    <t>USD413259 (S)</t>
  </si>
  <si>
    <t xml:space="preserve">1999-08-31
</t>
  </si>
  <si>
    <t xml:space="preserve">ANDERSON LAUREL G
BRAUNER ARNE H
DOLFIS KAREN
FRANKLIN PRIYA
LOPEZ PATRICIA
SAKSTRUP KIMBERLY
ZAIS BRIAN P
</t>
  </si>
  <si>
    <t xml:space="preserve">US19980094567F
</t>
  </si>
  <si>
    <t xml:space="preserve">19981005
</t>
  </si>
  <si>
    <t xml:space="preserve">US19980094567F 19981005
</t>
  </si>
  <si>
    <t>USD413061 (S)</t>
  </si>
  <si>
    <t xml:space="preserve">1999-08-24
</t>
  </si>
  <si>
    <t xml:space="preserve">BRAUNER ARNE H
DOLFIS KAREN
FRANKLIN PRIYA
SAKSTRUP KIMBERLY
ZAIS BRIAN P
</t>
  </si>
  <si>
    <t xml:space="preserve">US19980094566F
</t>
  </si>
  <si>
    <t xml:space="preserve">US19980094566F 19981005
</t>
  </si>
  <si>
    <t xml:space="preserve">Food product
</t>
  </si>
  <si>
    <t>USD403485 (S)</t>
  </si>
  <si>
    <t xml:space="preserve">1999-01-05
</t>
  </si>
  <si>
    <t xml:space="preserve">CLANTON GREGORY A
OFFENBERGER WENDY M
NOVAK DOUGLAS J
HUBERG PETER A
</t>
  </si>
  <si>
    <t xml:space="preserve">US19970065077F
</t>
  </si>
  <si>
    <t xml:space="preserve">19970121
</t>
  </si>
  <si>
    <t xml:space="preserve">US19970065077F 19970121
</t>
  </si>
  <si>
    <t xml:space="preserve">USD328664S (S)
USD373671S (S)
USD374755S (S)
USD376039S (S)
USD395535S (S)
US4139644 (A)
</t>
  </si>
  <si>
    <t xml:space="preserve">FOOD CONTAINER
</t>
  </si>
  <si>
    <t>AU201812128 (S)</t>
  </si>
  <si>
    <t xml:space="preserve">2018-05-08
</t>
  </si>
  <si>
    <t xml:space="preserve">AU20180012128F
</t>
  </si>
  <si>
    <t xml:space="preserve">20180412
</t>
  </si>
  <si>
    <t xml:space="preserve">US201729622124F 20171013
</t>
  </si>
  <si>
    <t>AU201812054 (S)</t>
  </si>
  <si>
    <t xml:space="preserve">2018-06-18
</t>
  </si>
  <si>
    <t xml:space="preserve">AU20180012054F
</t>
  </si>
  <si>
    <t xml:space="preserve">20180409
</t>
  </si>
  <si>
    <t xml:space="preserve">US201729622127F 20171013
</t>
  </si>
  <si>
    <t xml:space="preserve">LOW WALL TACO
</t>
  </si>
  <si>
    <t>AU201815902 (S)</t>
  </si>
  <si>
    <t xml:space="preserve">2018-11-02
</t>
  </si>
  <si>
    <t xml:space="preserve">AU20180015902F
</t>
  </si>
  <si>
    <t xml:space="preserve">AU20180015902F 20181004
</t>
  </si>
  <si>
    <t>USD413797 (S)</t>
  </si>
  <si>
    <t xml:space="preserve">1999-09-14
</t>
  </si>
  <si>
    <t xml:space="preserve">BRAUNER ARNE H
FRANKLIN PRIYA
SAKSTRUP KIMBERLY
ZAIS BRIAN P
</t>
  </si>
  <si>
    <t xml:space="preserve">US19980094564F
</t>
  </si>
  <si>
    <t xml:space="preserve">US19980094564F 19981005
</t>
  </si>
  <si>
    <t xml:space="preserve">USD333084S (S)
USD333090S (S)
USD333091S (S)
USD333427S (S)
USD335818S (S)
USD336238S (S)
USD352002S (S)
US5188250 (A)
US5431292 (A)
</t>
  </si>
  <si>
    <t>USD415019 (S)</t>
  </si>
  <si>
    <t xml:space="preserve">1999-10-12
</t>
  </si>
  <si>
    <t xml:space="preserve">BRAUNER ARNE H
MELCHER ELIZABETH A
SAKSTRUP KIMBERLY
ZAIS BRIAN P
</t>
  </si>
  <si>
    <t xml:space="preserve">US19980094565F
</t>
  </si>
  <si>
    <t xml:space="preserve">US19980094565F 19981005
</t>
  </si>
  <si>
    <t xml:space="preserve">USD333084S (S)
USD333090S (S)
USD333091S (S)
USD333427S (S)
USD335818S (S)
USD336238S (S)
USD352002S (S)
US5431292 (A)
US5188250 (B1)
</t>
  </si>
  <si>
    <t xml:space="preserve">Tortilla Packaging Container
</t>
  </si>
  <si>
    <t>AU201816540 (S)</t>
  </si>
  <si>
    <t xml:space="preserve">2018-11-26
</t>
  </si>
  <si>
    <t xml:space="preserve">AU20180016540F
</t>
  </si>
  <si>
    <t xml:space="preserve">20181031
</t>
  </si>
  <si>
    <t xml:space="preserve">US201829648117F 20180518
</t>
  </si>
  <si>
    <t>AU201814689 (S)</t>
  </si>
  <si>
    <t xml:space="preserve">2018-10-08
</t>
  </si>
  <si>
    <t xml:space="preserve">AU20180014689F
</t>
  </si>
  <si>
    <t xml:space="preserve">US201829638509F 20180227
</t>
  </si>
  <si>
    <t xml:space="preserve">Tortilla Package
</t>
  </si>
  <si>
    <t>AU201816538 (S)</t>
  </si>
  <si>
    <t xml:space="preserve">AU20180016538F
</t>
  </si>
  <si>
    <t xml:space="preserve">US201829648114F 20180518
</t>
  </si>
  <si>
    <t xml:space="preserve">Food Pouch
</t>
  </si>
  <si>
    <t>AU201814559 (S)</t>
  </si>
  <si>
    <t xml:space="preserve">2018-09-03
</t>
  </si>
  <si>
    <t xml:space="preserve">AU20180014559F
</t>
  </si>
  <si>
    <t xml:space="preserve">20180731
</t>
  </si>
  <si>
    <t xml:space="preserve">US201829636625F 20180209
</t>
  </si>
  <si>
    <t xml:space="preserve">Bulk dispenser for comestibles
</t>
  </si>
  <si>
    <t>USD390753 (S)</t>
  </si>
  <si>
    <t xml:space="preserve">1998-02-17
</t>
  </si>
  <si>
    <t xml:space="preserve">DANEMAYER STEVEN J
</t>
  </si>
  <si>
    <t xml:space="preserve">US19960063766F
</t>
  </si>
  <si>
    <t xml:space="preserve">19961216
</t>
  </si>
  <si>
    <t xml:space="preserve">US19960063766F 19961216
</t>
  </si>
  <si>
    <t>USD400099 (S)</t>
  </si>
  <si>
    <t xml:space="preserve">1998-10-27
</t>
  </si>
  <si>
    <t xml:space="preserve">BRAUNER ARNE H
BACHAND GARY S
</t>
  </si>
  <si>
    <t xml:space="preserve">US19970073516F
</t>
  </si>
  <si>
    <t xml:space="preserve">19970714
</t>
  </si>
  <si>
    <t xml:space="preserve">US19970073516F 19970714
</t>
  </si>
  <si>
    <t xml:space="preserve">Carton top
</t>
  </si>
  <si>
    <t>USD399742 (S)</t>
  </si>
  <si>
    <t xml:space="preserve">1998-10-20
</t>
  </si>
  <si>
    <t xml:space="preserve">BRAUNER ARNE H
TORNIAINEN PAUL M
</t>
  </si>
  <si>
    <t xml:space="preserve">US19960065445F
</t>
  </si>
  <si>
    <t xml:space="preserve">19961129
</t>
  </si>
  <si>
    <t xml:space="preserve">US19960065445F 19961129
</t>
  </si>
  <si>
    <t xml:space="preserve">Snack food product
</t>
  </si>
  <si>
    <t>USD391736 (S)</t>
  </si>
  <si>
    <t xml:space="preserve">1998-03-10
</t>
  </si>
  <si>
    <t xml:space="preserve">OELKE DUANE D
</t>
  </si>
  <si>
    <t xml:space="preserve">US19930005698F
</t>
  </si>
  <si>
    <t xml:space="preserve">19930308
</t>
  </si>
  <si>
    <t xml:space="preserve">US19930005698F 19930308
</t>
  </si>
  <si>
    <t xml:space="preserve">Tubular food product
</t>
  </si>
  <si>
    <t>USD392435 (S)</t>
  </si>
  <si>
    <t xml:space="preserve">1998-03-24
</t>
  </si>
  <si>
    <t xml:space="preserve">MOCKING GERARDUS JOHANNES [NL]
SIMON HUBERT [FR]
</t>
  </si>
  <si>
    <t xml:space="preserve">US19950038242F
</t>
  </si>
  <si>
    <t xml:space="preserve">19950501
</t>
  </si>
  <si>
    <t xml:space="preserve">US19950038242F 19950501
</t>
  </si>
  <si>
    <t>USD379708 (S)</t>
  </si>
  <si>
    <t xml:space="preserve">1997-06-10
</t>
  </si>
  <si>
    <t xml:space="preserve">BOREK JAMES R
WEINSTEIN JAMES N
</t>
  </si>
  <si>
    <t xml:space="preserve">US19960049978F
</t>
  </si>
  <si>
    <t xml:space="preserve">19960206
</t>
  </si>
  <si>
    <t xml:space="preserve">US19960049978F 19960206
</t>
  </si>
  <si>
    <t xml:space="preserve">USD24688S (S)
USD285860S (S)
USD310750S (S)
USD347515S (S)
</t>
  </si>
  <si>
    <t xml:space="preserve">Packaging Sleeve and Method of Retaining a Plurality of Individually Packaged Products
</t>
  </si>
  <si>
    <t>US2020223612 (A1)</t>
  </si>
  <si>
    <t xml:space="preserve">2020-07-16
</t>
  </si>
  <si>
    <t xml:space="preserve">SWENSON ANTHONY W [US]
</t>
  </si>
  <si>
    <t xml:space="preserve">B65B11/00
B65B27/04
B65D75/02
B65D77/04
</t>
  </si>
  <si>
    <t xml:space="preserve">B65B11/004
B65B27/04
B65D71/20
B65D71/22
B65D75/02
B65D77/0413
B65D71/20
B65D75/52
B65D2571/00141
B65D2571/00277
B65D2571/00283
B65D2571/00302
B65D2571/00339
B65D2571/0066
B65D2571/00716
B65D2571/00845
</t>
  </si>
  <si>
    <t xml:space="preserve">US201916244651
</t>
  </si>
  <si>
    <t xml:space="preserve">US201916244651 20190110
</t>
  </si>
  <si>
    <t>USD384863 (S)</t>
  </si>
  <si>
    <t xml:space="preserve">1997-10-14
</t>
  </si>
  <si>
    <t xml:space="preserve">US19950048171F
</t>
  </si>
  <si>
    <t xml:space="preserve">19951221
</t>
  </si>
  <si>
    <t xml:space="preserve">US19950048171F 19951221
</t>
  </si>
  <si>
    <t xml:space="preserve">USD90774S (S)
USD186684S (S)
USD196874S (S)
USD200894S (S)
USD309402S (S)
US5222634 (A)
</t>
  </si>
  <si>
    <t>USD384785 (S)</t>
  </si>
  <si>
    <t xml:space="preserve">LAUGHLIN DANIEL L
</t>
  </si>
  <si>
    <t xml:space="preserve">US19930014068F
</t>
  </si>
  <si>
    <t xml:space="preserve">19931012
</t>
  </si>
  <si>
    <t xml:space="preserve">US19930014068F 19931012
</t>
  </si>
  <si>
    <t xml:space="preserve">USD18300S (S)
USD264571S (S)
USD265182S (S)
USD286941S (S)
USD336353S (S)
US2858217 (A)
US2858219 (A)
US3447931 (A)
</t>
  </si>
  <si>
    <t>USD380071 (S)</t>
  </si>
  <si>
    <t xml:space="preserve">1997-06-24
</t>
  </si>
  <si>
    <t xml:space="preserve">US19960051606F
</t>
  </si>
  <si>
    <t xml:space="preserve">19960314
</t>
  </si>
  <si>
    <t xml:space="preserve">US19960051606F 19960314
</t>
  </si>
  <si>
    <t xml:space="preserve">USD218726S (S)
USD317372S (S)
US1802698 (A)
</t>
  </si>
  <si>
    <t>USD377857 (S)</t>
  </si>
  <si>
    <t xml:space="preserve">1997-02-11
</t>
  </si>
  <si>
    <t xml:space="preserve">US19960049979F
</t>
  </si>
  <si>
    <t xml:space="preserve">US19960049979F 19960206
</t>
  </si>
  <si>
    <t xml:space="preserve">processador e método de processamento de material comestível
</t>
  </si>
  <si>
    <t>BR112019025912 (A2)</t>
  </si>
  <si>
    <t xml:space="preserve">DANIEL R GREEN [US]
DAVID GALE [US]
MICHAEL J ENGSTROM [US]
</t>
  </si>
  <si>
    <t xml:space="preserve">A23P10/25
B02C13/13
</t>
  </si>
  <si>
    <t xml:space="preserve">A23P10/25
B02B3/08
B02C13/13
B02C13/28
B02C13/284
B02B1/06
B02C2013/2808
</t>
  </si>
  <si>
    <t xml:space="preserve">BR20191125912
</t>
  </si>
  <si>
    <t xml:space="preserve">WO2018US32918 20180516
US201715657335 20170724
</t>
  </si>
  <si>
    <t xml:space="preserve">Combined food product and support board therefor
</t>
  </si>
  <si>
    <t>USD375183 (S)</t>
  </si>
  <si>
    <t xml:space="preserve">1996-11-05
</t>
  </si>
  <si>
    <t xml:space="preserve">GLUSZAK TIMOTHY J
ZIMMERMANN CRAIG E
</t>
  </si>
  <si>
    <t xml:space="preserve">US19950047443F
</t>
  </si>
  <si>
    <t xml:space="preserve">19951204
</t>
  </si>
  <si>
    <t xml:space="preserve">US19950047443F 19951204
</t>
  </si>
  <si>
    <t>USD373233 (S)</t>
  </si>
  <si>
    <t xml:space="preserve">1996-09-03
</t>
  </si>
  <si>
    <t xml:space="preserve">US19950043158F
</t>
  </si>
  <si>
    <t xml:space="preserve">19950828
</t>
  </si>
  <si>
    <t xml:space="preserve">US19950043158F 19950828
</t>
  </si>
  <si>
    <t>USD373231 (S)</t>
  </si>
  <si>
    <t xml:space="preserve">US19950043156F
</t>
  </si>
  <si>
    <t xml:space="preserve">US19950043156F 19950828
</t>
  </si>
  <si>
    <t>USD373232 (S)</t>
  </si>
  <si>
    <t xml:space="preserve">US19950043157F
</t>
  </si>
  <si>
    <t xml:space="preserve">US19950043157F 19950828
</t>
  </si>
  <si>
    <t xml:space="preserve">Container
</t>
  </si>
  <si>
    <t>USD369971 (S)</t>
  </si>
  <si>
    <t xml:space="preserve">1996-05-21
</t>
  </si>
  <si>
    <t xml:space="preserve">BRAUNER ARNE H
MESSER DONALD P
</t>
  </si>
  <si>
    <t xml:space="preserve">US19950039499F
</t>
  </si>
  <si>
    <t xml:space="preserve">19950525
</t>
  </si>
  <si>
    <t xml:space="preserve">US19950039499F 19950525
</t>
  </si>
  <si>
    <t>USD368791 (S)</t>
  </si>
  <si>
    <t xml:space="preserve">1996-04-16
</t>
  </si>
  <si>
    <t xml:space="preserve">US19930014474F
</t>
  </si>
  <si>
    <t xml:space="preserve">19931022
</t>
  </si>
  <si>
    <t xml:space="preserve">US19930014474F 19931022
</t>
  </si>
  <si>
    <t xml:space="preserve">TORTILLA PACKAGING CONTAINER
</t>
  </si>
  <si>
    <t>CA187420 (S)</t>
  </si>
  <si>
    <t xml:space="preserve">2020-05-29
</t>
  </si>
  <si>
    <t xml:space="preserve">CA20190187420F
</t>
  </si>
  <si>
    <t xml:space="preserve">20190510
</t>
  </si>
  <si>
    <t xml:space="preserve">US201929677717F 20190123
</t>
  </si>
  <si>
    <t>USD376037 (S)</t>
  </si>
  <si>
    <t xml:space="preserve">1996-12-03
</t>
  </si>
  <si>
    <t xml:space="preserve">US19950047442F
</t>
  </si>
  <si>
    <t xml:space="preserve">US19950047442F 19951204
</t>
  </si>
  <si>
    <t>USD376039 (S)</t>
  </si>
  <si>
    <t xml:space="preserve">PIKE CHRISTOPHER J
</t>
  </si>
  <si>
    <t xml:space="preserve">US19950047454F
</t>
  </si>
  <si>
    <t xml:space="preserve">19951203
</t>
  </si>
  <si>
    <t xml:space="preserve">US19950047454F 19951203
</t>
  </si>
  <si>
    <t>US2020196630 (A1)</t>
  </si>
  <si>
    <t xml:space="preserve">2020-06-25
</t>
  </si>
  <si>
    <t xml:space="preserve">A23J3/26
A23J3/16
A23L33/185
A23P20/10
A23P30/20
</t>
  </si>
  <si>
    <t xml:space="preserve">A23J3/16
A23J3/26
A23L33/185
A23P20/10
A23P20/105
A23P20/11
A23P30/20
</t>
  </si>
  <si>
    <t xml:space="preserve">US202016803453
</t>
  </si>
  <si>
    <t xml:space="preserve">US202016803453 20200227
US201514599763 20150119
</t>
  </si>
  <si>
    <t xml:space="preserve">MEZCLA SECA PARA GELATINA DE POSTRE
</t>
  </si>
  <si>
    <t>UY24951 (A1)</t>
  </si>
  <si>
    <t xml:space="preserve">1998-09-03
</t>
  </si>
  <si>
    <t xml:space="preserve">PETERSEN WARREN DAVID
JAPPE PETER RAYMOND
</t>
  </si>
  <si>
    <t xml:space="preserve">UY19980024951
</t>
  </si>
  <si>
    <t xml:space="preserve">19980403
</t>
  </si>
  <si>
    <t xml:space="preserve">UY19980024951 19980403
</t>
  </si>
  <si>
    <t>USD374969 (S)</t>
  </si>
  <si>
    <t xml:space="preserve">1996-10-29
</t>
  </si>
  <si>
    <t xml:space="preserve">GLUSZAK TIMOTHY J
ZIMMERMAN CRAIG E
</t>
  </si>
  <si>
    <t xml:space="preserve">US19950047441F
</t>
  </si>
  <si>
    <t xml:space="preserve">US19950047441F 19951204
</t>
  </si>
  <si>
    <t>USD375395 (S)</t>
  </si>
  <si>
    <t xml:space="preserve">1996-11-12
</t>
  </si>
  <si>
    <t xml:space="preserve">US19950047440F
</t>
  </si>
  <si>
    <t xml:space="preserve">US19950047440F 19951204
</t>
  </si>
  <si>
    <t xml:space="preserve">FOOD APPARATUS FOR FORMING MULTIPLE COLORED EXTRUDATES AND METHOD OF PREPARATION
</t>
  </si>
  <si>
    <t>UY24988 (A1)</t>
  </si>
  <si>
    <t xml:space="preserve">CREMERS THOMAS [US]
WEINSTEIN JAMES [US]
</t>
  </si>
  <si>
    <t xml:space="preserve">A21C3/04
A21C11/16
</t>
  </si>
  <si>
    <t xml:space="preserve">A21C3/04
A21C11/163
</t>
  </si>
  <si>
    <t xml:space="preserve">UY19980024988
</t>
  </si>
  <si>
    <t xml:space="preserve">19980430
</t>
  </si>
  <si>
    <t xml:space="preserve">US19970847078 19970501
</t>
  </si>
  <si>
    <t>USD372352 (S)</t>
  </si>
  <si>
    <t xml:space="preserve">1996-08-06
</t>
  </si>
  <si>
    <t xml:space="preserve">US19930014069F
</t>
  </si>
  <si>
    <t xml:space="preserve">US19930014069F 19931012
</t>
  </si>
  <si>
    <t>USD373671 (S)</t>
  </si>
  <si>
    <t xml:space="preserve">1996-09-17
</t>
  </si>
  <si>
    <t xml:space="preserve">LAUGHLIN DANIEL L
WEINSTEIN JAMES N
</t>
  </si>
  <si>
    <t xml:space="preserve">US19930014233F
</t>
  </si>
  <si>
    <t xml:space="preserve">19931018
</t>
  </si>
  <si>
    <t xml:space="preserve">US19930014233F 19931018
</t>
  </si>
  <si>
    <t xml:space="preserve">Spoon
</t>
  </si>
  <si>
    <t>USD346533 (S)</t>
  </si>
  <si>
    <t xml:space="preserve">1994-05-03
</t>
  </si>
  <si>
    <t xml:space="preserve">PERRY FRANK R
</t>
  </si>
  <si>
    <t xml:space="preserve">US19920899658F
</t>
  </si>
  <si>
    <t xml:space="preserve">19920616
</t>
  </si>
  <si>
    <t xml:space="preserve">US19920899658F 19920616
</t>
  </si>
  <si>
    <t xml:space="preserve">MULTI-COATED FROZEN DESSERT BAR
</t>
  </si>
  <si>
    <t>WO2021242221 (A1)</t>
  </si>
  <si>
    <t xml:space="preserve">A23G9/44
A23G9/48
A23G9/50
</t>
  </si>
  <si>
    <t xml:space="preserve">A23G9/44
A23G9/48
A23G9/503
</t>
  </si>
  <si>
    <t xml:space="preserve">WO2020US34544
</t>
  </si>
  <si>
    <t xml:space="preserve">20200526
</t>
  </si>
  <si>
    <t xml:space="preserve">WO2020US34544 20200526
</t>
  </si>
  <si>
    <t xml:space="preserve">WO02052944 (A1)
KR20160068263 (A)
US5374436 (A)
WO02078460 (A1)
US1429405 (A)
US2570031 (A)
US6663374 (B1)
US4353927 (A)
EP1767099 (A1)
US2288970 (A)
</t>
  </si>
  <si>
    <t xml:space="preserve">Bottle closure
</t>
  </si>
  <si>
    <t>USD352002 (S)</t>
  </si>
  <si>
    <t xml:space="preserve">1994-11-01
</t>
  </si>
  <si>
    <t xml:space="preserve">CULTER JOHN D
HARMANN DAVID V
HITE JR H EUGENE
REBHORN JOHN P
GROETSCH WADE J
</t>
  </si>
  <si>
    <t xml:space="preserve">US19920821537F
</t>
  </si>
  <si>
    <t xml:space="preserve">19920117
</t>
  </si>
  <si>
    <t xml:space="preserve">US19920821537F 19920117
</t>
  </si>
  <si>
    <t xml:space="preserve">Food product piece
</t>
  </si>
  <si>
    <t>USD347515 (S)</t>
  </si>
  <si>
    <t xml:space="preserve">1994-06-07
</t>
  </si>
  <si>
    <t xml:space="preserve">CREIGHTON DEAN W
EFSTATHIOU JOHN D
</t>
  </si>
  <si>
    <t xml:space="preserve">US19900628980F
</t>
  </si>
  <si>
    <t xml:space="preserve">19901217
</t>
  </si>
  <si>
    <t xml:space="preserve">US19900628980F 19901217
</t>
  </si>
  <si>
    <t xml:space="preserve">Reduced Water Activity Date Composition
</t>
  </si>
  <si>
    <t>US2020178582 (A1)</t>
  </si>
  <si>
    <t xml:space="preserve">2020-06-11
</t>
  </si>
  <si>
    <t xml:space="preserve">CONLEY JILL A [US]
ENZ JEFFREY F [US]
KLOSTERMANN ANDREA [US]
VANDWEGHE PHILIPPE A [US]
</t>
  </si>
  <si>
    <t xml:space="preserve">A23L19/00
A23L29/238
</t>
  </si>
  <si>
    <t xml:space="preserve">A23L19/09
A23L29/238
A23V2002/00
A23V2200/14
A23V2250/21
</t>
  </si>
  <si>
    <t xml:space="preserve">US201816211575
</t>
  </si>
  <si>
    <t xml:space="preserve">US201816211575 20181206
</t>
  </si>
  <si>
    <t xml:space="preserve">Food package
</t>
  </si>
  <si>
    <t>USD344892 (S)</t>
  </si>
  <si>
    <t xml:space="preserve">1994-03-08
</t>
  </si>
  <si>
    <t xml:space="preserve">ROBIE STEVEN C
BRAUNER ARNE H
FABER BRADLY A
</t>
  </si>
  <si>
    <t xml:space="preserve">US19920000951F
</t>
  </si>
  <si>
    <t xml:space="preserve">19921030
</t>
  </si>
  <si>
    <t xml:space="preserve">US19920000951F 19921030
</t>
  </si>
  <si>
    <t xml:space="preserve">Snack food
</t>
  </si>
  <si>
    <t>USD344618 (S)</t>
  </si>
  <si>
    <t xml:space="preserve">1994-03-01
</t>
  </si>
  <si>
    <t xml:space="preserve">GLUSZAK TIMOTHY J
KOKX BRYAN D
</t>
  </si>
  <si>
    <t xml:space="preserve">US19930004254F
</t>
  </si>
  <si>
    <t xml:space="preserve">19930129
</t>
  </si>
  <si>
    <t xml:space="preserve">US19930004254F 19930129
</t>
  </si>
  <si>
    <t xml:space="preserve">Two compartment tray
</t>
  </si>
  <si>
    <t>USD339522 (S)</t>
  </si>
  <si>
    <t xml:space="preserve">1993-09-21
</t>
  </si>
  <si>
    <t xml:space="preserve">ZOSS ROBERT A
</t>
  </si>
  <si>
    <t xml:space="preserve">US19920906117F
</t>
  </si>
  <si>
    <t xml:space="preserve">19920626
</t>
  </si>
  <si>
    <t xml:space="preserve">US19920906117F 19920626
</t>
  </si>
  <si>
    <t>USD339444 (S)</t>
  </si>
  <si>
    <t xml:space="preserve">EVENSON KEITH A
FEDOR ROBERT A
KNUTSON RICHARD K
LANGENFELD MATHEW F
MIDNESS LYDIA T
</t>
  </si>
  <si>
    <t xml:space="preserve">US19920828586F
</t>
  </si>
  <si>
    <t xml:space="preserve">19920130
</t>
  </si>
  <si>
    <t xml:space="preserve">US19920828586F 19920130
</t>
  </si>
  <si>
    <t>USD339443 (S)</t>
  </si>
  <si>
    <t xml:space="preserve">BIELINSKI RITA J
EVENSON KEITH A
BARNES DAVID R
</t>
  </si>
  <si>
    <t xml:space="preserve">US19920828585F
</t>
  </si>
  <si>
    <t xml:space="preserve">US19920828585F 19920130
</t>
  </si>
  <si>
    <t>USD334458 (S)</t>
  </si>
  <si>
    <t xml:space="preserve">1993-04-06
</t>
  </si>
  <si>
    <t xml:space="preserve">KORSLUND LISA G
OTTO-SCHOENAUER DONNA J
BUCK EUGENE P
</t>
  </si>
  <si>
    <t xml:space="preserve">US19910716606F
</t>
  </si>
  <si>
    <t xml:space="preserve">19910617
</t>
  </si>
  <si>
    <t xml:space="preserve">US19910716606F 19910617
</t>
  </si>
  <si>
    <t>USD334274 (S)</t>
  </si>
  <si>
    <t xml:space="preserve">1993-03-30
</t>
  </si>
  <si>
    <t xml:space="preserve">US19900628760F
</t>
  </si>
  <si>
    <t xml:space="preserve">US19900628760F 19901217
</t>
  </si>
  <si>
    <t>USD341469 (S)</t>
  </si>
  <si>
    <t xml:space="preserve">1993-11-23
</t>
  </si>
  <si>
    <t xml:space="preserve">EVENSON KEITH A
MIDNESS LYDIA T
</t>
  </si>
  <si>
    <t xml:space="preserve">US19920861488F
</t>
  </si>
  <si>
    <t xml:space="preserve">19920331
</t>
  </si>
  <si>
    <t xml:space="preserve">US19920861488F 19920331
</t>
  </si>
  <si>
    <t xml:space="preserve">Decal
</t>
  </si>
  <si>
    <t>USD334776 (S)</t>
  </si>
  <si>
    <t xml:space="preserve">1993-04-13
</t>
  </si>
  <si>
    <t xml:space="preserve">HACKING SUSAN C
KIEFER JANICE B
NOBENS CHERYL A
</t>
  </si>
  <si>
    <t xml:space="preserve">US19910705792F
</t>
  </si>
  <si>
    <t xml:space="preserve">19910528
</t>
  </si>
  <si>
    <t xml:space="preserve">US19910705792F 19910528
</t>
  </si>
  <si>
    <t>USD334644 (S)</t>
  </si>
  <si>
    <t xml:space="preserve">US19910716607F
</t>
  </si>
  <si>
    <t xml:space="preserve">US19910716607F 19910617
</t>
  </si>
  <si>
    <t>USD334643 (S)</t>
  </si>
  <si>
    <t xml:space="preserve">US19910716605F
</t>
  </si>
  <si>
    <t xml:space="preserve">US19910716605F 19910617
</t>
  </si>
  <si>
    <t xml:space="preserve">Rotary Molded Food Product and Methods of Making
</t>
  </si>
  <si>
    <t>US2020163347 (A1)</t>
  </si>
  <si>
    <t xml:space="preserve">2020-05-28
</t>
  </si>
  <si>
    <t xml:space="preserve">BECHTOLD ROY A [US]
NELSON ADAM CORY [US]
</t>
  </si>
  <si>
    <t xml:space="preserve">A21D13/068
A21C11/00
A21D8/02
A21D13/22
A21D13/32
</t>
  </si>
  <si>
    <t xml:space="preserve">A21C11/008
A21D8/02
A21D13/06
A21D13/068
A21D13/22
A21D13/32
A23V2002/00
</t>
  </si>
  <si>
    <t xml:space="preserve">US201716613685
</t>
  </si>
  <si>
    <t xml:space="preserve">20170717
</t>
  </si>
  <si>
    <t xml:space="preserve">WO2017US42343 20170717
</t>
  </si>
  <si>
    <t>USD335818 (S)</t>
  </si>
  <si>
    <t xml:space="preserve">1993-05-25
</t>
  </si>
  <si>
    <t xml:space="preserve">BRAUNER ARNE H
CLANCY JAMES R
O'GRADY SHAWN P
JANE ROD B
PFLAGER ALDEN H
BAKER SCOTT W
</t>
  </si>
  <si>
    <t xml:space="preserve">US19910783076F
</t>
  </si>
  <si>
    <t xml:space="preserve">19911025
</t>
  </si>
  <si>
    <t xml:space="preserve">US19910783076F 19911025
</t>
  </si>
  <si>
    <t xml:space="preserve">Simulative bottle
</t>
  </si>
  <si>
    <t>USD333089 (S)</t>
  </si>
  <si>
    <t xml:space="preserve">1993-02-09
</t>
  </si>
  <si>
    <t xml:space="preserve">BRAUNER ARNE H
CLANCY JAMES R
JANE ROD B
PFLAGER ALDEN H
BAKER SCOTT W
</t>
  </si>
  <si>
    <t xml:space="preserve">US19910782443F
</t>
  </si>
  <si>
    <t xml:space="preserve">US19910782443F 19911025
</t>
  </si>
  <si>
    <t>USD333091 (S)</t>
  </si>
  <si>
    <t xml:space="preserve">US19910782446F
</t>
  </si>
  <si>
    <t xml:space="preserve">US19910782446F 19911025
</t>
  </si>
  <si>
    <t>USD333090 (S)</t>
  </si>
  <si>
    <t xml:space="preserve">BRAUNER ARNE H
JANE ROD B
PFLAGER ALDEN H
BAKER SCOTT W
</t>
  </si>
  <si>
    <t xml:space="preserve">US19910782444F
</t>
  </si>
  <si>
    <t xml:space="preserve">US19910782444F 19911025
</t>
  </si>
  <si>
    <t>USD333427 (S)</t>
  </si>
  <si>
    <t xml:space="preserve">1993-02-23
</t>
  </si>
  <si>
    <t xml:space="preserve">BRAUNER ARNE H
O'GRADY SHAWN P
JANE ROD B
PFLAGER ALDEN H
BAKER SCOTT W
</t>
  </si>
  <si>
    <t xml:space="preserve">US19910782445F
</t>
  </si>
  <si>
    <t xml:space="preserve">US19910782445F 19911025
</t>
  </si>
  <si>
    <t>USD334032 (S)</t>
  </si>
  <si>
    <t xml:space="preserve">1993-03-16
</t>
  </si>
  <si>
    <t xml:space="preserve">US19910705795F
</t>
  </si>
  <si>
    <t xml:space="preserve">US19910705795F 19910528
</t>
  </si>
  <si>
    <t>USD336354 (S)</t>
  </si>
  <si>
    <t xml:space="preserve">1993-06-15
</t>
  </si>
  <si>
    <t xml:space="preserve">RINGE MITCHELL L
</t>
  </si>
  <si>
    <t xml:space="preserve">US19910735146F
</t>
  </si>
  <si>
    <t xml:space="preserve">19910722
</t>
  </si>
  <si>
    <t xml:space="preserve">US19910735146F 19910722
</t>
  </si>
  <si>
    <t>USD336353 (S)</t>
  </si>
  <si>
    <t xml:space="preserve">RINGE MITCHELL L
UECKER MYRON M
</t>
  </si>
  <si>
    <t xml:space="preserve">US19910737544F
</t>
  </si>
  <si>
    <t xml:space="preserve">US19910737544F 19910722
</t>
  </si>
  <si>
    <t>USD336238 (S)</t>
  </si>
  <si>
    <t xml:space="preserve">1993-06-08
</t>
  </si>
  <si>
    <t xml:space="preserve">US19910783075F
</t>
  </si>
  <si>
    <t xml:space="preserve">US19910783075F 19911025
</t>
  </si>
  <si>
    <t>USD324290 (S)</t>
  </si>
  <si>
    <t xml:space="preserve">1992-03-03
</t>
  </si>
  <si>
    <t xml:space="preserve">STEIN STEVEN A
</t>
  </si>
  <si>
    <t xml:space="preserve">US19900522610F
</t>
  </si>
  <si>
    <t xml:space="preserve">19900514
</t>
  </si>
  <si>
    <t xml:space="preserve">US19900522610F 19900514
</t>
  </si>
  <si>
    <t>USD324123 (S)</t>
  </si>
  <si>
    <t xml:space="preserve">1992-02-25
</t>
  </si>
  <si>
    <t xml:space="preserve">SCHUPPAN ROBERT L
MURPHY MAEVE C
FOX STEPHEN J
</t>
  </si>
  <si>
    <t xml:space="preserve">US19900526809F
</t>
  </si>
  <si>
    <t xml:space="preserve">19900522
</t>
  </si>
  <si>
    <t xml:space="preserve">US19900526809F 19900522
</t>
  </si>
  <si>
    <t>USD324124 (S)</t>
  </si>
  <si>
    <t xml:space="preserve">US19900526811F
</t>
  </si>
  <si>
    <t xml:space="preserve">US19900526811F 19900522
</t>
  </si>
  <si>
    <t>USD328178 (S)</t>
  </si>
  <si>
    <t xml:space="preserve">1992-07-28
</t>
  </si>
  <si>
    <t xml:space="preserve">TAYLOR ERIN K
BUCK EUGENE P
</t>
  </si>
  <si>
    <t xml:space="preserve">US19900602977F
</t>
  </si>
  <si>
    <t xml:space="preserve">19901022
</t>
  </si>
  <si>
    <t xml:space="preserve">US19900602977F 19901022
</t>
  </si>
  <si>
    <t>USD327160 (S)</t>
  </si>
  <si>
    <t xml:space="preserve">1992-06-23
</t>
  </si>
  <si>
    <t xml:space="preserve">HERTZENBERG STEPHEN J
RIESTERER JAMES S
</t>
  </si>
  <si>
    <t xml:space="preserve">US19900622095F
</t>
  </si>
  <si>
    <t xml:space="preserve">19901204
</t>
  </si>
  <si>
    <t xml:space="preserve">US19900622095F 19901204
</t>
  </si>
  <si>
    <t>USD327157 (S)</t>
  </si>
  <si>
    <t xml:space="preserve">US19900602980F
</t>
  </si>
  <si>
    <t xml:space="preserve">US19900602980F 19901022
</t>
  </si>
  <si>
    <t>USD327159 (S)</t>
  </si>
  <si>
    <t xml:space="preserve">US19900602984F
</t>
  </si>
  <si>
    <t xml:space="preserve">US19900602984F 19901022
</t>
  </si>
  <si>
    <t>USD327158 (S)</t>
  </si>
  <si>
    <t xml:space="preserve">US19900602981F
</t>
  </si>
  <si>
    <t xml:space="preserve">US19900602981F 19901022
</t>
  </si>
  <si>
    <t>USD327156 (S)</t>
  </si>
  <si>
    <t xml:space="preserve">US19900602983F
</t>
  </si>
  <si>
    <t xml:space="preserve">US19900602983F 19901022
</t>
  </si>
  <si>
    <t>USD327153 (S)</t>
  </si>
  <si>
    <t xml:space="preserve">US19900602985F
</t>
  </si>
  <si>
    <t xml:space="preserve">US19900602985F 19901022
</t>
  </si>
  <si>
    <t>USD327974 (S)</t>
  </si>
  <si>
    <t xml:space="preserve">1992-07-21
</t>
  </si>
  <si>
    <t xml:space="preserve">US19900602982F
</t>
  </si>
  <si>
    <t xml:space="preserve">US19900602982F 19901022
</t>
  </si>
  <si>
    <t>USD323235 (S)</t>
  </si>
  <si>
    <t xml:space="preserve">1992-01-21
</t>
  </si>
  <si>
    <t xml:space="preserve">DUFFY DAVID K
</t>
  </si>
  <si>
    <t xml:space="preserve">US19890335463F
</t>
  </si>
  <si>
    <t xml:space="preserve">19890410
</t>
  </si>
  <si>
    <t xml:space="preserve">US19890335463F 19890410
</t>
  </si>
  <si>
    <t>USD323234 (S)</t>
  </si>
  <si>
    <t xml:space="preserve">US19890335462F
</t>
  </si>
  <si>
    <t xml:space="preserve">US19890335462F 19890410
</t>
  </si>
  <si>
    <t>USD323233 (S)</t>
  </si>
  <si>
    <t xml:space="preserve">US19890335461F
</t>
  </si>
  <si>
    <t xml:space="preserve">US19890335461F 19890410
</t>
  </si>
  <si>
    <t>USD323232 (S)</t>
  </si>
  <si>
    <t xml:space="preserve">US19890335460F
</t>
  </si>
  <si>
    <t xml:space="preserve">US19890335460F 19890410
</t>
  </si>
  <si>
    <t>USD323054 (S)</t>
  </si>
  <si>
    <t xml:space="preserve">1992-01-14
</t>
  </si>
  <si>
    <t xml:space="preserve">RISOM SVEN C
</t>
  </si>
  <si>
    <t xml:space="preserve">US19900479547F
</t>
  </si>
  <si>
    <t xml:space="preserve">19900212
</t>
  </si>
  <si>
    <t xml:space="preserve">US19900479547F 19900212
</t>
  </si>
  <si>
    <t>USD315048 (S)</t>
  </si>
  <si>
    <t xml:space="preserve">1991-03-05
</t>
  </si>
  <si>
    <t xml:space="preserve">ALPERS JANE E
BUCK EUGENE P
</t>
  </si>
  <si>
    <t xml:space="preserve">US19880272268F
</t>
  </si>
  <si>
    <t xml:space="preserve">19881116
</t>
  </si>
  <si>
    <t xml:space="preserve">US19880272268F 19881116
</t>
  </si>
  <si>
    <t>USD315047 (S)</t>
  </si>
  <si>
    <t xml:space="preserve">US19880272050F
</t>
  </si>
  <si>
    <t xml:space="preserve">US19880272050F 19881116
</t>
  </si>
  <si>
    <t>USD315049 (S)</t>
  </si>
  <si>
    <t xml:space="preserve">US19880272269F
</t>
  </si>
  <si>
    <t xml:space="preserve">US19880272269F 19881116
</t>
  </si>
  <si>
    <t xml:space="preserve">Continuous Coating Method
</t>
  </si>
  <si>
    <t>US2020138087 (A1)</t>
  </si>
  <si>
    <t xml:space="preserve">2020-05-07
</t>
  </si>
  <si>
    <t xml:space="preserve">GREEN DANIEL R [US]
SEVEROVA-EPP JEKATERINA [US]
JARL THOMAS M [US]
</t>
  </si>
  <si>
    <t xml:space="preserve">A23P20/10
A23G3/34
A23L7/122
A23P20/12
</t>
  </si>
  <si>
    <t xml:space="preserve">A23G3/0063
A23G3/20
A23G3/26
A23L7/122
A23P20/10
A23P20/12
</t>
  </si>
  <si>
    <t xml:space="preserve">US202016736238
</t>
  </si>
  <si>
    <t xml:space="preserve">20200107
</t>
  </si>
  <si>
    <t xml:space="preserve">US202016736238 20200107
US201414538303 20141111
WO2014US39249 20140522
</t>
  </si>
  <si>
    <t>USD322148 (S)</t>
  </si>
  <si>
    <t xml:space="preserve">1991-12-10
</t>
  </si>
  <si>
    <t xml:space="preserve">WANVIG JOHN D
TAYLOR ERIN K
BUCK EUGENE P
</t>
  </si>
  <si>
    <t xml:space="preserve">US19900475474F
</t>
  </si>
  <si>
    <t xml:space="preserve">19900205
</t>
  </si>
  <si>
    <t xml:space="preserve">US19900475474F 19900205
</t>
  </si>
  <si>
    <t>USD322151 (S)</t>
  </si>
  <si>
    <t xml:space="preserve">US19900475478F
</t>
  </si>
  <si>
    <t xml:space="preserve">US19900475478F 19900205
</t>
  </si>
  <si>
    <t>USD322149 (S)</t>
  </si>
  <si>
    <t xml:space="preserve">US19900475476F
</t>
  </si>
  <si>
    <t xml:space="preserve">US19900475476F 19900205
</t>
  </si>
  <si>
    <t>USD322150 (S)</t>
  </si>
  <si>
    <t xml:space="preserve">US19900475477F
</t>
  </si>
  <si>
    <t xml:space="preserve">US19900475477F 19900205
</t>
  </si>
  <si>
    <t>USD883102 (S)</t>
  </si>
  <si>
    <t xml:space="preserve">2020-05-05
</t>
  </si>
  <si>
    <t xml:space="preserve">HARDY SUZANNE [US]
GILLESPIE SCOTT F [US]
GRIFFIN MARK [US]
</t>
  </si>
  <si>
    <t xml:space="preserve">GEN MILLS INC [US]
GRIFFIN MARK [US]
</t>
  </si>
  <si>
    <t xml:space="preserve">US201829663845F
</t>
  </si>
  <si>
    <t xml:space="preserve">20180919
</t>
  </si>
  <si>
    <t xml:space="preserve">US201829663845F 20180919
US201629558722F 20160321
</t>
  </si>
  <si>
    <t xml:space="preserve">USD831499S (S)
</t>
  </si>
  <si>
    <t xml:space="preserve">USD316668S (S)
USD419435S (S)
USD620372S (S)
USD630522S (S)
USD640566S (S)
USD688567S (S)
USD724440S (S)
USD772724S (S)
USD773313S (S)
</t>
  </si>
  <si>
    <t xml:space="preserve">Dried, Toasted Marbits and Method of Preparing the Same
</t>
  </si>
  <si>
    <t>US2020128850 (A1)</t>
  </si>
  <si>
    <t xml:space="preserve">2020-04-30
</t>
  </si>
  <si>
    <t xml:space="preserve">BALLMAN DARRYL J [US]
ROBIE STEVE C [US]
</t>
  </si>
  <si>
    <t xml:space="preserve">A23G3/54
A23G3/52
A23L7/126
</t>
  </si>
  <si>
    <t xml:space="preserve">A23G3/50
A23G3/52
A23G3/54
A23L7/10
A23L7/126
A23V2002/00
</t>
  </si>
  <si>
    <t xml:space="preserve">US201716619000
</t>
  </si>
  <si>
    <t xml:space="preserve">20171108
</t>
  </si>
  <si>
    <t xml:space="preserve">WO2017US60590 20171108
</t>
  </si>
  <si>
    <t>USD318556 (S)</t>
  </si>
  <si>
    <t xml:space="preserve">1991-07-30
</t>
  </si>
  <si>
    <t xml:space="preserve">ALPERS JANE E
GREENWALD JOSEPH E
FOOTE CHRISTOPHER B
MACLACHLAN JAMES J
WILL ROBERT A
</t>
  </si>
  <si>
    <t xml:space="preserve">US19880266024F
</t>
  </si>
  <si>
    <t xml:space="preserve">19881102
</t>
  </si>
  <si>
    <t xml:space="preserve">US19880266024F 19881102
</t>
  </si>
  <si>
    <t>USD318554 (S)</t>
  </si>
  <si>
    <t xml:space="preserve">ALPERS JANE E
GREENWALD JOSEPH E
</t>
  </si>
  <si>
    <t xml:space="preserve">US19880266025F
</t>
  </si>
  <si>
    <t xml:space="preserve">US19880266025F 19881102
</t>
  </si>
  <si>
    <t>USD318555 (S)</t>
  </si>
  <si>
    <t xml:space="preserve">US19880266027F
</t>
  </si>
  <si>
    <t xml:space="preserve">US19880266027F 19881102
</t>
  </si>
  <si>
    <t>USD318557 (S)</t>
  </si>
  <si>
    <t xml:space="preserve">US19900474862F
</t>
  </si>
  <si>
    <t xml:space="preserve">US19900474862F 19900205
</t>
  </si>
  <si>
    <t>USD316922 (S)</t>
  </si>
  <si>
    <t xml:space="preserve">1991-05-21
</t>
  </si>
  <si>
    <t xml:space="preserve">US19880266026F
</t>
  </si>
  <si>
    <t xml:space="preserve">US19880266026F 19881102
</t>
  </si>
  <si>
    <t>USD315629 (S)</t>
  </si>
  <si>
    <t xml:space="preserve">1991-03-26
</t>
  </si>
  <si>
    <t xml:space="preserve">US19880272265F
</t>
  </si>
  <si>
    <t xml:space="preserve">US19880272265F 19881116
</t>
  </si>
  <si>
    <t xml:space="preserve">LOW SUGAR, HIGH PROTEIN CONFECTION
</t>
  </si>
  <si>
    <t>WO2021201862 (A1)</t>
  </si>
  <si>
    <t xml:space="preserve">2021-10-07
</t>
  </si>
  <si>
    <t xml:space="preserve">GUGGER ERIC [US]
LI MICHAEL [US]
ORDOVAS EVA [ES]
</t>
  </si>
  <si>
    <t xml:space="preserve">A23G3/38
A23G3/40
A23G3/42
A23G3/44
A23G3/46
</t>
  </si>
  <si>
    <t xml:space="preserve">WO2020US26154
</t>
  </si>
  <si>
    <t xml:space="preserve">WO2020US26154 20200401
</t>
  </si>
  <si>
    <t xml:space="preserve">EP1839496 (A1)
US2004228951 (A1)
US2004228957 (A1)
EP1774856 (A1)
WO2005089255 (A2)
WO2020007650 (A1)
US2015216199 (A1)
</t>
  </si>
  <si>
    <t>USD318748 (S)</t>
  </si>
  <si>
    <t xml:space="preserve">1991-08-06
</t>
  </si>
  <si>
    <t xml:space="preserve">US19880266023F
</t>
  </si>
  <si>
    <t xml:space="preserve">US19880266023F 19881102
</t>
  </si>
  <si>
    <t xml:space="preserve">Nut Butter Composition
</t>
  </si>
  <si>
    <t>US2020120964 (A1)</t>
  </si>
  <si>
    <t xml:space="preserve">2020-04-23
</t>
  </si>
  <si>
    <t xml:space="preserve">MARTINEZ ALEXANDRA [US]
RYKS EMILY [US]
GORDON CHRIS [US]
MACHADO CYNTHIA MARCELA [US]
</t>
  </si>
  <si>
    <t xml:space="preserve">A23L25/10
A23D7/005
A23D9/007
A23L25/00
A23L29/10
A23L29/212
A23P20/20
</t>
  </si>
  <si>
    <t xml:space="preserve">A23D7/005
A23D9/007
A23D9/013
A23L25/10
A23L25/30
A23L29/00
A23L29/10
A23L29/20
A23L29/206
A23L29/212
A23P20/20
</t>
  </si>
  <si>
    <t xml:space="preserve">US201716624717
</t>
  </si>
  <si>
    <t xml:space="preserve">20170621
</t>
  </si>
  <si>
    <t xml:space="preserve">WO2017US38445 20170621
</t>
  </si>
  <si>
    <t xml:space="preserve">Food cup
</t>
  </si>
  <si>
    <t>USD289499 (S)</t>
  </si>
  <si>
    <t xml:space="preserve">1987-04-28
</t>
  </si>
  <si>
    <t xml:space="preserve">DRUMMOND ROBERT T
DRUMMOND JR ARCHIE G
</t>
  </si>
  <si>
    <t xml:space="preserve">US19840649086F
</t>
  </si>
  <si>
    <t xml:space="preserve">19840910
</t>
  </si>
  <si>
    <t xml:space="preserve">US19840649086F 19840910
</t>
  </si>
  <si>
    <t xml:space="preserve">Translucent edible dough product with filling
</t>
  </si>
  <si>
    <t>USD880810 (S)</t>
  </si>
  <si>
    <t xml:space="preserve">LI JIAZAI [CN]
WANG DERONG [CN]
ZHENG BOQIAN [CN]
SHEN QIAOSHENG [CN]
</t>
  </si>
  <si>
    <t xml:space="preserve">US201629589266F
</t>
  </si>
  <si>
    <t xml:space="preserve">CN201630290210F 20160629
</t>
  </si>
  <si>
    <t xml:space="preserve">USD183998S (S)
USD369193S (S)
USD480648S (S)
USD696737S (S)
USD702301S (S)
USD796777S (S)
USD819093S (S)
US2005058748 (A1)
US2018168181 (A1)
</t>
  </si>
  <si>
    <t xml:space="preserve">USD183637S (S)
USD289100S (S)
USD327974S (S)
USD341869S (S)
USD368791S (S)
USD369192S (S)
USD384410S (S)
USD484934S (S)
USD568425S (S)
USD590460S (S)
USD618878S (S)
USD771519S (S)
</t>
  </si>
  <si>
    <t xml:space="preserve">Spoon or similar article
</t>
  </si>
  <si>
    <t>USD283393 (S)</t>
  </si>
  <si>
    <t xml:space="preserve">1986-04-15
</t>
  </si>
  <si>
    <t xml:space="preserve">RICHMOND II COLIN B
</t>
  </si>
  <si>
    <t xml:space="preserve">US19830553616F
</t>
  </si>
  <si>
    <t xml:space="preserve">19831121
</t>
  </si>
  <si>
    <t xml:space="preserve">US19830553616F 19831121
</t>
  </si>
  <si>
    <t xml:space="preserve">Container for displaying and storing articles
</t>
  </si>
  <si>
    <t>USD283592 (S)</t>
  </si>
  <si>
    <t xml:space="preserve">1986-04-29
</t>
  </si>
  <si>
    <t xml:space="preserve">QUARRELL RICHARD
RANSOM PAUL A
</t>
  </si>
  <si>
    <t xml:space="preserve">GENERAL MILLS PRODUCTS CORP
</t>
  </si>
  <si>
    <t xml:space="preserve">US19830566008F
</t>
  </si>
  <si>
    <t xml:space="preserve">19831227
</t>
  </si>
  <si>
    <t xml:space="preserve">US19830566008F 19831227
</t>
  </si>
  <si>
    <t>USD285641 (S)</t>
  </si>
  <si>
    <t xml:space="preserve">1986-09-16
</t>
  </si>
  <si>
    <t xml:space="preserve">US19840657430F
</t>
  </si>
  <si>
    <t xml:space="preserve">19841003
</t>
  </si>
  <si>
    <t xml:space="preserve">US19840657430F 19841003
</t>
  </si>
  <si>
    <t>USD285643 (S)</t>
  </si>
  <si>
    <t xml:space="preserve">MANDERFIELD ELLEN B
</t>
  </si>
  <si>
    <t xml:space="preserve">US19840657429F
</t>
  </si>
  <si>
    <t xml:space="preserve">US19840657429F 19841003
</t>
  </si>
  <si>
    <t xml:space="preserve">Skirt
</t>
  </si>
  <si>
    <t>USD274479 (S)</t>
  </si>
  <si>
    <t xml:space="preserve">1984-07-03
</t>
  </si>
  <si>
    <t xml:space="preserve">PETILLO FRAN
</t>
  </si>
  <si>
    <t xml:space="preserve">US19810282333F
</t>
  </si>
  <si>
    <t xml:space="preserve">19810706
</t>
  </si>
  <si>
    <t xml:space="preserve">US19810282333F 19810706
</t>
  </si>
  <si>
    <t xml:space="preserve">HIGH PROTEIN FOOD ARTICLE
</t>
  </si>
  <si>
    <t>WO2021183113 (A1)</t>
  </si>
  <si>
    <t xml:space="preserve">AMDOR AARON [US]
WEATHERBY NATASHA [US]
ZYCHOWSKI DANA [US]
</t>
  </si>
  <si>
    <t xml:space="preserve">A23J3/16
A23J3/26
A23L33/00
A23L33/17
A23P30/20
</t>
  </si>
  <si>
    <t xml:space="preserve">A21D2/262
A21D2/263
A21D2/266
A21D13/02
A21D13/064
A21D13/32
A23L33/17
A23L33/40
A23P20/20
A23P30/10
</t>
  </si>
  <si>
    <t xml:space="preserve">WO2020US21882
</t>
  </si>
  <si>
    <t xml:space="preserve">WO2020US21882 20200310
</t>
  </si>
  <si>
    <t xml:space="preserve">WO2018077985 (A1)
US7419695 (B1)
</t>
  </si>
  <si>
    <t>USD263195 (S)</t>
  </si>
  <si>
    <t xml:space="preserve">1982-03-02
</t>
  </si>
  <si>
    <t xml:space="preserve">US19800112376F
</t>
  </si>
  <si>
    <t xml:space="preserve">19800115
</t>
  </si>
  <si>
    <t xml:space="preserve">US19800112376F 19800115
</t>
  </si>
  <si>
    <t xml:space="preserve">Shelf unit or similar article
</t>
  </si>
  <si>
    <t>USD264658 (S)</t>
  </si>
  <si>
    <t xml:space="preserve">1982-06-01
</t>
  </si>
  <si>
    <t xml:space="preserve">DE POLO LYDIA
DUNBAR JACK G
</t>
  </si>
  <si>
    <t xml:space="preserve">US19790045154F
</t>
  </si>
  <si>
    <t xml:space="preserve">19790604
</t>
  </si>
  <si>
    <t xml:space="preserve">US19790045154F 19790604
</t>
  </si>
  <si>
    <t xml:space="preserve">Foldable packet for storing and displaying a jewelry article
</t>
  </si>
  <si>
    <t>USD265865 (S)</t>
  </si>
  <si>
    <t xml:space="preserve">1982-08-24
</t>
  </si>
  <si>
    <t xml:space="preserve">STEPHENS JAMES R
GRIEVE MARGARET
</t>
  </si>
  <si>
    <t xml:space="preserve">US19790107687F
</t>
  </si>
  <si>
    <t xml:space="preserve">19791227
</t>
  </si>
  <si>
    <t xml:space="preserve">US19790107687F 19791227
</t>
  </si>
  <si>
    <t xml:space="preserve">Earring fastener
</t>
  </si>
  <si>
    <t>USD259110 (S)</t>
  </si>
  <si>
    <t xml:space="preserve">1981-05-05
</t>
  </si>
  <si>
    <t xml:space="preserve">RUSSELL ROBERT
</t>
  </si>
  <si>
    <t xml:space="preserve">US19780967185F
</t>
  </si>
  <si>
    <t xml:space="preserve">19781207
</t>
  </si>
  <si>
    <t xml:space="preserve">US19780967185F 19781207
</t>
  </si>
  <si>
    <t xml:space="preserve">Table or similar article
</t>
  </si>
  <si>
    <t>USD260836 (S)</t>
  </si>
  <si>
    <t xml:space="preserve">1981-09-22
</t>
  </si>
  <si>
    <t xml:space="preserve">US19790045155F
</t>
  </si>
  <si>
    <t xml:space="preserve">US19790045155F 19790604
</t>
  </si>
  <si>
    <t xml:space="preserve">Desk or similar article
</t>
  </si>
  <si>
    <t>USD260833 (S)</t>
  </si>
  <si>
    <t xml:space="preserve">US19790045156F
</t>
  </si>
  <si>
    <t xml:space="preserve">US19790045156F 19790604
</t>
  </si>
  <si>
    <t>USD261216 (S)</t>
  </si>
  <si>
    <t xml:space="preserve">1981-10-13
</t>
  </si>
  <si>
    <t xml:space="preserve">US19790075639F
</t>
  </si>
  <si>
    <t xml:space="preserve">19790914
</t>
  </si>
  <si>
    <t xml:space="preserve">US19790075639F 19790914
</t>
  </si>
  <si>
    <t xml:space="preserve">Fork or similar article
</t>
  </si>
  <si>
    <t>USD252010 (S)</t>
  </si>
  <si>
    <t xml:space="preserve">1979-06-05
</t>
  </si>
  <si>
    <t xml:space="preserve">US19770794871F
</t>
  </si>
  <si>
    <t xml:space="preserve">19770509
</t>
  </si>
  <si>
    <t xml:space="preserve">US19770794871F 19770509
</t>
  </si>
  <si>
    <t>USD252009 (S)</t>
  </si>
  <si>
    <t xml:space="preserve">US19770794870F
</t>
  </si>
  <si>
    <t xml:space="preserve">US19770794870F 19770509
</t>
  </si>
  <si>
    <t xml:space="preserve">Toy airplane
</t>
  </si>
  <si>
    <t>USD250726 (S)</t>
  </si>
  <si>
    <t xml:space="preserve">1979-01-02
</t>
  </si>
  <si>
    <t xml:space="preserve">VENDITTI ARTHUR P
</t>
  </si>
  <si>
    <t xml:space="preserve">GEN MILLS FUN GROUP INC
</t>
  </si>
  <si>
    <t xml:space="preserve">US19760741182F
</t>
  </si>
  <si>
    <t xml:space="preserve">19761112
</t>
  </si>
  <si>
    <t xml:space="preserve">US19760741182F 19761112
</t>
  </si>
  <si>
    <t>USD250727 (S)</t>
  </si>
  <si>
    <t xml:space="preserve">US19760741329F
</t>
  </si>
  <si>
    <t xml:space="preserve">US19760741329F 19761112
</t>
  </si>
  <si>
    <t>USD250786 (S)</t>
  </si>
  <si>
    <t xml:space="preserve">1979-01-09
</t>
  </si>
  <si>
    <t xml:space="preserve">GENERAL MILLS FUN GROUPS INC
</t>
  </si>
  <si>
    <t xml:space="preserve">US19760741183F
</t>
  </si>
  <si>
    <t xml:space="preserve">US19760741183F 19761112
</t>
  </si>
  <si>
    <t xml:space="preserve">DUAL TEXTURED FOOD
</t>
  </si>
  <si>
    <t>US2020077666 (A1)</t>
  </si>
  <si>
    <t xml:space="preserve">BAHE KRISTI L [US]
HAAS KEVIN A [US]
</t>
  </si>
  <si>
    <t xml:space="preserve">A21D10/02
A21D6/00
A21D13/80
</t>
  </si>
  <si>
    <t xml:space="preserve">A21D6/001
A21D8/04
A21D10/02
A21D13/80
</t>
  </si>
  <si>
    <t xml:space="preserve">US201916561367
</t>
  </si>
  <si>
    <t xml:space="preserve">US201916561367 20190905
US201862728333P 20180907
</t>
  </si>
  <si>
    <t xml:space="preserve">Toy figure
</t>
  </si>
  <si>
    <t>USD250901 (S)</t>
  </si>
  <si>
    <t xml:space="preserve">1979-01-23
</t>
  </si>
  <si>
    <t xml:space="preserve">EFFLER TIMOTHY A
</t>
  </si>
  <si>
    <t xml:space="preserve">US19770791664F
</t>
  </si>
  <si>
    <t xml:space="preserve">19770428
</t>
  </si>
  <si>
    <t xml:space="preserve">US19770791664F 19770428
</t>
  </si>
  <si>
    <t xml:space="preserve">Tapioca Tortilla and Method of Making
</t>
  </si>
  <si>
    <t>BR112019014690 (A2)</t>
  </si>
  <si>
    <t xml:space="preserve">AARTI ANAND [US]
CARINA CLAUDIA CAMMAROTA [ES]
JONAS PLAZA GARCIA [ES]
XABIER MURGUI [ES]
</t>
  </si>
  <si>
    <t xml:space="preserve">A21D2/00
A21D13/00
A21D13/20
A21D13/42
</t>
  </si>
  <si>
    <t xml:space="preserve">A21D2/00
A21D13/00
A21D13/20
A21D13/22
A21D13/42
</t>
  </si>
  <si>
    <t xml:space="preserve">BR20191114690
</t>
  </si>
  <si>
    <t xml:space="preserve">WO2018US16972 20180206
US201715426188 20170207
</t>
  </si>
  <si>
    <t xml:space="preserve">Dumpling Automation Machine
</t>
  </si>
  <si>
    <t>US2020068905 (A1)</t>
  </si>
  <si>
    <t xml:space="preserve">2020-03-05
</t>
  </si>
  <si>
    <t xml:space="preserve">GONG HAO [CN]
XIONG XIAOGANG [CN]
LI YIHUI [CN]
WANG GANG [CN]
WANG DERONG [CN]
REN YING [CN]
</t>
  </si>
  <si>
    <t xml:space="preserve">A21C9/06
A21C9/08
A21C11/02
A21C11/16
</t>
  </si>
  <si>
    <t xml:space="preserve">A21C9/063
A21C9/065
A21C9/08
A21C11/02
A21C11/16
</t>
  </si>
  <si>
    <t xml:space="preserve">US201916676768
</t>
  </si>
  <si>
    <t xml:space="preserve">20191107
</t>
  </si>
  <si>
    <t xml:space="preserve">US201916676768 20191107
CN201510399005 20150708
CN201520490635U 20150708
US201715739313 20171222
WO2016US41629 20160708
</t>
  </si>
  <si>
    <t xml:space="preserve">Method of Ultrasonically Bonding Paperboard
</t>
  </si>
  <si>
    <t>US10647079 (B2); US2020070462 (A1)</t>
  </si>
  <si>
    <t xml:space="preserve">TUSZKIEWICZ GEORGE A [US]
JORDAN DAVID W [US]
MILLER THOMAS [US]
NOVOTNY PETER L [US]
RONQUILLO JENNA M [US]
</t>
  </si>
  <si>
    <t xml:space="preserve">B31F5/00
</t>
  </si>
  <si>
    <t xml:space="preserve">B29C65/08
B31B50/642
B31F5/008
</t>
  </si>
  <si>
    <t xml:space="preserve">US201616467348
</t>
  </si>
  <si>
    <t xml:space="preserve">20161208
</t>
  </si>
  <si>
    <t xml:space="preserve">WO2016US65594 20161208
</t>
  </si>
  <si>
    <t xml:space="preserve">US5620545 (A)
</t>
  </si>
  <si>
    <t xml:space="preserve">US3222235 (A)
US3505136 (A)
US3652354 (A)
US3886017 (A)
US4109353 (A)
US4605454 (A)
US4747894 (A)
US5114509 (A)
US5514308 (A)
US6450393 (B1)
US6740018 (B2)
US7220331 (B2)
US8011559 (B2)
US9399330 (B2)
US9399332 (B2)
US2004163754 (A1)
US2007003725 (A1)
US2016311189 (A1)
WO9925547 (A1)
WO2016087846 (A1)
</t>
  </si>
  <si>
    <t xml:space="preserve">METHOD OF PRODUCING GLUTEN FREE OATS THROUGH HYPERSPECTRAL IMAGING
</t>
  </si>
  <si>
    <t>WO2020040817 (A1)</t>
  </si>
  <si>
    <t xml:space="preserve">2020-02-27
</t>
  </si>
  <si>
    <t xml:space="preserve">ARLINGHAUS MARK [US]
</t>
  </si>
  <si>
    <t xml:space="preserve">B07C5/342
A23L7/10
G01N21/35
G01N21/94
G06T7/00
</t>
  </si>
  <si>
    <t xml:space="preserve">A23L5/20
A23L7/197
B07C5/3425
A23V2002/00
B07C2501/0081
</t>
  </si>
  <si>
    <t xml:space="preserve">WO2019US24224
</t>
  </si>
  <si>
    <t xml:space="preserve">US201816105136 20180820
</t>
  </si>
  <si>
    <t xml:space="preserve">US2017001220 (A1)
WO2007068056 (A1)
US2003072484 (A1)
US2015371400 (A1)
</t>
  </si>
  <si>
    <t xml:space="preserve">XP055484982
</t>
  </si>
  <si>
    <t xml:space="preserve">Packaging container
</t>
  </si>
  <si>
    <t>USD875551 (S)</t>
  </si>
  <si>
    <t xml:space="preserve">GALAVIS DAVID [ES]
</t>
  </si>
  <si>
    <t xml:space="preserve">US201929703796F
</t>
  </si>
  <si>
    <t xml:space="preserve">20190829
</t>
  </si>
  <si>
    <t xml:space="preserve">US201929703796F 20190829
</t>
  </si>
  <si>
    <t xml:space="preserve">USD219263S (S)
USD273765S (S)
USD280383S (S)
USD367172S (S)
USD371940S (S)
USD416751S (S)
USD433592S (S)
US6187354 (B1)
USD448130S (S)
USD523751S (S)
USD590596S (S)
USD693178S (S)
USD696910S (S)
USD712752S (S)
USD713196S (S)
USD713741S (S)
USD793868S (S)
USD814929S (S)
US10398243 (B2)
US2002096056 (A1)
US2009159483 (A1)
US2009321292 (A1)
US2010065562 (A1)
US2015217925 (A1)
US2018072459 (A1)
US2018162624 (A1)
US2019241340 (A1)
</t>
  </si>
  <si>
    <t xml:space="preserve">Food package with integrated spout
</t>
  </si>
  <si>
    <t>AU363388 (S)</t>
  </si>
  <si>
    <t xml:space="preserve">2015-08-13
</t>
  </si>
  <si>
    <t xml:space="preserve">AU20150012236F
</t>
  </si>
  <si>
    <t xml:space="preserve">20150430
</t>
  </si>
  <si>
    <t xml:space="preserve">US201429508100F 20141103
</t>
  </si>
  <si>
    <t xml:space="preserve">Folded tortilla pocket
</t>
  </si>
  <si>
    <t>USD873527 (S)</t>
  </si>
  <si>
    <t xml:space="preserve">CAMMAROTA CARINA CLAUDIA [ES]
FENSKE JOHN J [US]
KUBAT CHAD M [US]
</t>
  </si>
  <si>
    <t xml:space="preserve">US201829666243F
</t>
  </si>
  <si>
    <t xml:space="preserve">20181011
</t>
  </si>
  <si>
    <t xml:space="preserve">US201829666243F 20181011
</t>
  </si>
  <si>
    <t xml:space="preserve">USD17628S (S)
USD31530S (S)
US1153744 (A)
USD62515S (S)
USD67821S (S)
US3290841 (A)
USD247868S (S)
US5121779 (A)
USD495798S (S)
USD499482S (S)
USD623826S (S)
USD822316S (S)
US2009089919 (A1)
</t>
  </si>
  <si>
    <t xml:space="preserve">US1835719 (A)
US3410691 (A)
US3424076 (A)
USD292940S (S)
US4929458 (A)
US4990145 (A)
US5009902 (A)
US5322071 (A)
USD368990S (S)
US5518748 (A)
US5569225 (A)
USD376893S (S)
USD394989S (S)
US5993871 (A)
US6423357 (B1)
USD527101S (S)
USD558951S (S)
USD609010S (S)
USD614427S (S)
USD679531S (S)
USD731052S (S)
USD757257S (S)
US9750262 (B2)
USD804179S (S)
USD834184S (S)
US2003044242 (A1)
US2008160150 (A1)
US2008220132 (A1)
US2014377424 (A1)
US2017258098 (A1)
</t>
  </si>
  <si>
    <t xml:space="preserve">Hard Taco Shell and Method and Apparatus for Producing the Hard Taco Shell
</t>
  </si>
  <si>
    <t>US10721938 (B2); US2020000104 (A1)</t>
  </si>
  <si>
    <t xml:space="preserve">ELAYEDATH SHIVAKUMAR [US]
FENSKE JOHN J [US]
IGO SEAN [US]
KING ANDREW DAVID [GB]
RUSSELL DAVID MORRISON [GB]
WHITMORE SAMUEL [GB]
ZENTILE MARK ANTHONY [DE]
</t>
  </si>
  <si>
    <t xml:space="preserve">A21C11/04
A21C11/06
A21C11/12
</t>
  </si>
  <si>
    <t xml:space="preserve">A21C11/04
A21C11/06
A21C11/12
A21D13/33
A21C3/10
A21C11/02
A21C11/08
A21C11/10
A21D13/33
</t>
  </si>
  <si>
    <t xml:space="preserve">US201916506418
</t>
  </si>
  <si>
    <t xml:space="preserve">US201916506418 20190709
EP20180743648 20180627
WO2018US39788 20180627
</t>
  </si>
  <si>
    <t xml:space="preserve">US4276800 (A)
US2010159095 (A1)
US4289470 (A)
US2015044338 (A1)
USD515368S (S)
US2012079933 (A1)
USD240288S (S)
US5306133 (A)
US1620153 (A)
US5738578 (A)
USD391125S (S)
US3880030 (A)
US3005260 (A)
US2007768 (A)
US2014377438 (A1)
US2304759 (A)
US2483173 (A)
US5918533 (A)
US6279443 (B1)
USD402858S (S)
US6227093 (B1)
US3417713 (A)
US4780329 (A)
US1807009 (A)
US3299835 (A)
US2010227024 (A1)
US4717328 (A)
US8622729 (B2)
US9044025 (B2)
US2144720 (A)
US2006286244 (A1)
US2014370175 (A1)
US2887964 (A)
US4815859 (A)
US127235 (A)
US2014260847 (A1)
US4597979 (A)
US2284455 (A)
US3225718 (A)
USD383648S (S)
US3186362 (A)
USD514899S (S)
US2007065528 (A1)
US825775 (A)
US1382677 (A)
US127235 (A)
US825775 (A)
US1382677 (A)
US1620153 (A)
US1807009 (A)
US2007768 (A)
US2144720 (A)
US2284455 (A)
US2304759 (A)
US2483173 (A)
US2887964 (A)
US3005260 (A)
US3186362 (A)
US3225718 (A)
US3299835 (A)
US3417713 (A)
US3880030 (A)
USD240288S (S)
US4276800 (A)
US4289470 (A)
US4597979 (A)
US4717328 (A)
US4780329 (A)
US4815859 (A)
US5306133 (A)
USD383648S (S)
USD391125S (S)
US5738578 (A)
USD402858S (S)
US5918533 (A)
US6227093 (B1)
US6279443 (B1)
USD514899S (S)
USD515368S (S)
US8622729 (B2)
US9044025 (B2)
US2006286244 (A1)
US2007065528 (A1)
US2010159095 (A1)
US2010227024 (A1)
US2012079933 (A1)
US2014260847 (A1)
US2014370175 (A1)
US2014377438 (A1)
US2015044338 (A1)
</t>
  </si>
  <si>
    <t xml:space="preserve">US3020826 (A)
US3511172 (A)
US3880069 (A)
US5364016 (A)
US8513571 (B2)
USD770243S (S)
US2004175469 (A1)
US2014093624 (A1)
US2017258098 (A1)
WO9819549 (A1)
</t>
  </si>
  <si>
    <t xml:space="preserve">CONTINUOUS COATING METHOD
</t>
  </si>
  <si>
    <t>ZA201607196 (B)</t>
  </si>
  <si>
    <t xml:space="preserve">2019-12-18
</t>
  </si>
  <si>
    <t xml:space="preserve">GREEN DANIEL R [US]
SEVEROVA-EPP KATIA [US]
JARL THOMAS M [US]
</t>
  </si>
  <si>
    <t xml:space="preserve">A23G3/0085
A23G3/20
A23G3/2076
A23L7/122
A23L7/191
A23P20/10
A23P20/12
A23P20/13
</t>
  </si>
  <si>
    <t xml:space="preserve">ZA20160007196
</t>
  </si>
  <si>
    <t xml:space="preserve">20161019
</t>
  </si>
  <si>
    <t xml:space="preserve">WO2014US39249 20140522
</t>
  </si>
  <si>
    <t xml:space="preserve">NON-STICKY ERYTHRITOL COATING
</t>
  </si>
  <si>
    <t>WO2021101547 (A1)</t>
  </si>
  <si>
    <t xml:space="preserve">GOEDEKEN DOUGLAS [US]
HARPER TODD [US]
NOWAKOWSKI CHRISTINE [US]
WALTHER GEORAN [US]
WHITMAN SCOTT [US]
</t>
  </si>
  <si>
    <t xml:space="preserve">A23L7/122
A23L29/30
A23P20/10
</t>
  </si>
  <si>
    <t xml:space="preserve">WO2019US62548
</t>
  </si>
  <si>
    <t xml:space="preserve">20191121
</t>
  </si>
  <si>
    <t xml:space="preserve">WO2019US62548 20191121
</t>
  </si>
  <si>
    <t xml:space="preserve">WO2011139959 (A1)
WO2009036954 (A1)
JPH09278671 (A)
EP1733629 (A1)
US2005266142 (A1)
</t>
  </si>
  <si>
    <t xml:space="preserve">XP055716032
XP002165120
</t>
  </si>
  <si>
    <t xml:space="preserve">ERYTHRITOL AND SUCROSE COATING
</t>
  </si>
  <si>
    <t>WO2021101545 (A1)</t>
  </si>
  <si>
    <t xml:space="preserve">GOEDEKEN DOUGLAS [US]
WALTHER GOERAN [US]
WHITMAN SCOTT [US]
</t>
  </si>
  <si>
    <t xml:space="preserve">WO2019US62542
</t>
  </si>
  <si>
    <t xml:space="preserve">WO2019US62542 20191121
</t>
  </si>
  <si>
    <t xml:space="preserve">WO2011139959 (A1)
JPH09278671 (A)
WO0042865 (A2)
US4880645 (A)
</t>
  </si>
  <si>
    <t xml:space="preserve">XP002165120
</t>
  </si>
  <si>
    <t>USD869119 (S)</t>
  </si>
  <si>
    <t xml:space="preserve">2019-12-10
</t>
  </si>
  <si>
    <t xml:space="preserve">US201829666239F
</t>
  </si>
  <si>
    <t xml:space="preserve">US201829666239F 20181011
</t>
  </si>
  <si>
    <t>USD869120 (S)</t>
  </si>
  <si>
    <t xml:space="preserve">US201829666248F
</t>
  </si>
  <si>
    <t xml:space="preserve">US201829666248F 20181011
</t>
  </si>
  <si>
    <t xml:space="preserve">USD17628S (S)
USD31530S (S)
USD62515S (S)
USD67821S (S)
US3290841 (A)
US5121779 (A)
USD609010S (S)
USD614427S (S)
USD623826S (S)
USD679531S (S)
USD804179S (S)
USD822316S (S)
US2003044242 (A1)
</t>
  </si>
  <si>
    <t xml:space="preserve">US1153744 (A)
US1835719 (A)
US3410691 (A)
US3424076 (A)
USD247868S (S)
USD292940S (S)
US4929458 (A)
US4990145 (A)
US5009902 (A)
US5322071 (A)
USD368990S (S)
US5518748 (A)
US5569225 (A)
USD376893S (S)
USD394989S (S)
US5993871 (A)
US6423357 (B1)
USD495798S (S)
USD499482S (S)
USD527101S (S)
USD558951S (S)
USD731052S (S)
USD757257S (S)
US9750262 (B2)
USD834184S (S)
US2008160150 (A1)
US2008220132 (A1)
US2009089919 (A1)
US2014377424 (A1)
US2017258098 (A1)
</t>
  </si>
  <si>
    <t>USD869121 (S)</t>
  </si>
  <si>
    <t xml:space="preserve">US201829666252F
</t>
  </si>
  <si>
    <t xml:space="preserve">US201829666252F 20181011
</t>
  </si>
  <si>
    <t xml:space="preserve">US1835719 (A)
USD292940S (S)
US4990145 (A)
US5322071 (A)
USD368990S (S)
US5569225 (A)
USD394989S (S)
USD495798S (S)
USD527101S (S)
USD731052S (S)
USD757257S (S)
USD804179S (S)
USD834184S (S)
</t>
  </si>
  <si>
    <t xml:space="preserve">USD17628S (S)
USD31530S (S)
US1153744 (A)
USD62515S (S)
USD67821S (S)
US3290841 (A)
US3410691 (A)
US3424076 (A)
USD247868S (S)
US4929458 (A)
US5009902 (A)
US5121779 (A)
US5518748 (A)
USD376893S (S)
US5993871 (A)
US6423357 (B1)
USD499482S (S)
USD558951S (S)
USD609010S (S)
USD614427S (S)
USD623826S (S)
USD679531S (S)
US9750262 (B2)
USD822316S (S)
US2003044242 (A1)
US2008160150 (A1)
US2008220132 (A1)
US2009089919 (A1)
US2014377424 (A1)
US2017258098 (A1)
</t>
  </si>
  <si>
    <t>US2019359408 (A1)</t>
  </si>
  <si>
    <t xml:space="preserve">2019-11-28
</t>
  </si>
  <si>
    <t xml:space="preserve">KACKMAN SCOTT [US]
SPAETH ALLISON [US]
KNUTSON KATHERINE [US]
</t>
  </si>
  <si>
    <t xml:space="preserve">B65D77/08
B65D77/04
B65D77/30
</t>
  </si>
  <si>
    <t xml:space="preserve">A21D10/025
A21D13/24
B65D77/0486
B65D77/08
B65D77/30
A21D8/02
</t>
  </si>
  <si>
    <t xml:space="preserve">US201815985798
</t>
  </si>
  <si>
    <t xml:space="preserve">20180522
</t>
  </si>
  <si>
    <t xml:space="preserve">US201815985798 20180522
</t>
  </si>
  <si>
    <t xml:space="preserve">US6116500 (A)
US2013256309 (A1)
US641806 (A)
EP2785607 (A1)
US2013129874 (A1)
US2016107794 (A1)
US2017008658 (A1)
US2014308408 (A1)
US1904741 (A)
US2008286420 (A1)
US2009181135 (A1)
</t>
  </si>
  <si>
    <t xml:space="preserve">Cracker
</t>
  </si>
  <si>
    <t>USD867717 (S)</t>
  </si>
  <si>
    <t xml:space="preserve">2019-11-26
</t>
  </si>
  <si>
    <t xml:space="preserve">CHAVEZ CORINNE M [US]
</t>
  </si>
  <si>
    <t xml:space="preserve">US201829667898F
</t>
  </si>
  <si>
    <t xml:space="preserve">20181025
</t>
  </si>
  <si>
    <t xml:space="preserve">US201829667898F 20181025
</t>
  </si>
  <si>
    <t xml:space="preserve">USD284114S (S)
USD284115S (S)
USD286450S (S)
USD432587S (S)
USD449881S (S)
USD588332S (S)
USD685436S (S)
USD748240S (S)
USD748241S (S)
USD782646S (S)
USD783799S (S)
USD783800S (S)
USD783801S (S)
</t>
  </si>
  <si>
    <t xml:space="preserve">APPARATUS AND METHOD FOR CLEANING A CONVEYOR BELT
</t>
  </si>
  <si>
    <t>WO2019216983 (A1)</t>
  </si>
  <si>
    <t xml:space="preserve">ROGAN ROBERT [US]
</t>
  </si>
  <si>
    <t xml:space="preserve">B65G45/12
A23G9/30
B08B1/02
B65G45/10
B65G45/22
B65G45/24
</t>
  </si>
  <si>
    <t xml:space="preserve">B65G15/28
B65G45/12
B65G45/22
B65G45/24
B65G45/26
B65G2812/02118
</t>
  </si>
  <si>
    <t xml:space="preserve">WO2019US21829
</t>
  </si>
  <si>
    <t xml:space="preserve">20190312
</t>
  </si>
  <si>
    <t xml:space="preserve">US201815974126 20180508
</t>
  </si>
  <si>
    <t xml:space="preserve">US6206175 (B1)
AU2003213497 (A1)
US5355992 (A)
US7234586 (B1)
US1793246 (A)
</t>
  </si>
  <si>
    <t xml:space="preserve">Ink on Dough-Based Articles
</t>
  </si>
  <si>
    <t>US2019335766 (A1)</t>
  </si>
  <si>
    <t xml:space="preserve">2019-11-07
</t>
  </si>
  <si>
    <t xml:space="preserve">LI JIAZHUANG [CN]
SANDERS LANCE TERRELL [US]
WANG WENYI [US]
ZHANG XU [CN]
</t>
  </si>
  <si>
    <t xml:space="preserve">A21D13/22
A21D8/02
A21D13/28
A21D13/47
A21D15/02
</t>
  </si>
  <si>
    <t xml:space="preserve">A21D8/02
A21D13/22
A21D13/28
A21D13/47
A21D15/02
A21D13/22
A21D13/28
</t>
  </si>
  <si>
    <t xml:space="preserve">US201616463546
</t>
  </si>
  <si>
    <t xml:space="preserve">20161123
</t>
  </si>
  <si>
    <t xml:space="preserve">WO2016CN106869 20161123
</t>
  </si>
  <si>
    <t xml:space="preserve">US2008075830 (A1)
US2008305219 (A1)
US4504502 (A)
US4285978 (A)
</t>
  </si>
  <si>
    <t xml:space="preserve">Apparatus and Method for Filling a Container
</t>
  </si>
  <si>
    <t>US10662050 (B2); US2019308205 (A1)</t>
  </si>
  <si>
    <t xml:space="preserve">2019-10-10
</t>
  </si>
  <si>
    <t xml:space="preserve">ANDERSON BRENT M [US]
LEUTHARD MITCH [US]
</t>
  </si>
  <si>
    <t xml:space="preserve">B05B1/14
B67D3/00
</t>
  </si>
  <si>
    <t xml:space="preserve">A23C9/133
B05B1/14
B05B15/68
B67C3/2608
B67D3/0029
B67D3/0058
B05B1/14
B05B13/0627
B65B2039/009
</t>
  </si>
  <si>
    <t xml:space="preserve">US201916379315
</t>
  </si>
  <si>
    <t xml:space="preserve">20190409
</t>
  </si>
  <si>
    <t xml:space="preserve">US201916379315 20190409
US201862655428P 20180410
</t>
  </si>
  <si>
    <t xml:space="preserve">US2030951 (A)
US4410108 (A)
US4512379 (A)
US4711277 (A)
US8833407 (B2)
US9056758 (B2)
US9926088 (B2)
US10562655 (B2)
US2012186695 (A1)
</t>
  </si>
  <si>
    <t xml:space="preserve">US4151698 (A)
US5524683 (A)
US5529099 (A)
US9505506 (B2)
US2005028886 (A1)
US2007092626 (A1)
US2015071802 (A1)
US2016215176 (A1)
US2016257436 (A1)
US2017144784 (A1)
US2017283102 (A1)
US2017283104 (A1)
US2019127117 (A1)
DE3537753 (A1)
FR2459177 (A1)
FR2889175 (A1)
JPH07291225 (A)
</t>
  </si>
  <si>
    <t>USD859782 (S)</t>
  </si>
  <si>
    <t xml:space="preserve">2019-09-17
</t>
  </si>
  <si>
    <t xml:space="preserve">ALLEN PATRICK E [US]
BALLMAN DARRYL J [US]
HEITKE BENJAMIN LEE [US]
JARL THOMAS M [US]
MORTENSON AIMEE [US]
ROBIE STEVEN C [US]
</t>
  </si>
  <si>
    <t xml:space="preserve">US201829650222F
</t>
  </si>
  <si>
    <t xml:space="preserve">US201829650222F 20180605
</t>
  </si>
  <si>
    <t xml:space="preserve">USD34677S (S)
US2053238 (A)
USD134414S (S)
USD204928S (S)
USD304574S (S)
USD372351S (S)
US5993784 (A)
USD666786S (S)
USD725867S (S)
USD804742S (S)
USD822318S (S)
USD822321S (S)
US2017042192 (A1)
</t>
  </si>
  <si>
    <t xml:space="preserve">USD437101S (S)
USD511236S (S)
USD516276S (S)
USD517774S (S)
USD586534S (S)
USD591926S (S)
USD603135S (S)
USD683517S (S)
USD838930S (S)
USD843682S (S)
AU305666S (S)
AU326457S (S)
CA171285 (A)
CA171286 (A)
CL2008002869S (S)
CL2009002162S (S)
CL2011002424S (S)
EM3096040010S (S)
EM3733520002S (S)
</t>
  </si>
  <si>
    <t>AU201713907 (S)</t>
  </si>
  <si>
    <t xml:space="preserve">2017-07-19
</t>
  </si>
  <si>
    <t xml:space="preserve">AU20170013907F
</t>
  </si>
  <si>
    <t xml:space="preserve">US201629582258F 20161026
</t>
  </si>
  <si>
    <t xml:space="preserve">PREFORMED TORTILLA POCKET
</t>
  </si>
  <si>
    <t>AU201715702 (S)</t>
  </si>
  <si>
    <t xml:space="preserve">2017-10-16
</t>
  </si>
  <si>
    <t xml:space="preserve">AU20170015702F
</t>
  </si>
  <si>
    <t xml:space="preserve">20170920
</t>
  </si>
  <si>
    <t xml:space="preserve">US201729592100F 20170126
</t>
  </si>
  <si>
    <t>AU201614170 (S)</t>
  </si>
  <si>
    <t xml:space="preserve">2016-09-27
</t>
  </si>
  <si>
    <t xml:space="preserve">AU20160014170F
</t>
  </si>
  <si>
    <t xml:space="preserve">20160802
</t>
  </si>
  <si>
    <t xml:space="preserve">US201629558285F 20160316
</t>
  </si>
  <si>
    <t>AU201614574 (S)</t>
  </si>
  <si>
    <t xml:space="preserve">2016-09-07
</t>
  </si>
  <si>
    <t xml:space="preserve">AU20160014574F
</t>
  </si>
  <si>
    <t xml:space="preserve">20160822
</t>
  </si>
  <si>
    <t xml:space="preserve">US201629558576F 20160318
</t>
  </si>
  <si>
    <t xml:space="preserve">FOOD BAR
</t>
  </si>
  <si>
    <t>AU201612547 (S)</t>
  </si>
  <si>
    <t xml:space="preserve">2016-06-03
</t>
  </si>
  <si>
    <t xml:space="preserve">AU20160012547F
</t>
  </si>
  <si>
    <t xml:space="preserve">20160511
</t>
  </si>
  <si>
    <t xml:space="preserve">AU20160012547F 20160511
</t>
  </si>
  <si>
    <t>AU201612541 (S)</t>
  </si>
  <si>
    <t xml:space="preserve">AU20160012541F
</t>
  </si>
  <si>
    <t xml:space="preserve">AU20160012541F 20160511
</t>
  </si>
  <si>
    <t>AU201612548 (S)</t>
  </si>
  <si>
    <t xml:space="preserve">AU20160012548F
</t>
  </si>
  <si>
    <t xml:space="preserve">AU20160012548F 20160511
</t>
  </si>
  <si>
    <t>AU201612539 (S)</t>
  </si>
  <si>
    <t xml:space="preserve">AU20160012539F
</t>
  </si>
  <si>
    <t xml:space="preserve">AU20160012539F 20160511
</t>
  </si>
  <si>
    <t>AU201612549 (S)</t>
  </si>
  <si>
    <t xml:space="preserve">AU20160012549F
</t>
  </si>
  <si>
    <t xml:space="preserve">AU20160012549F 20160511
</t>
  </si>
  <si>
    <t>AU201612545 (S)</t>
  </si>
  <si>
    <t xml:space="preserve">AU20160012545F
</t>
  </si>
  <si>
    <t xml:space="preserve">AU20160012545F 20160511
</t>
  </si>
  <si>
    <t>AU201612544 (S)</t>
  </si>
  <si>
    <t xml:space="preserve">AU20160012544F
</t>
  </si>
  <si>
    <t xml:space="preserve">AU20160012544F 20160511
</t>
  </si>
  <si>
    <t>AU201612540 (S)</t>
  </si>
  <si>
    <t xml:space="preserve">AU20160012540F
</t>
  </si>
  <si>
    <t xml:space="preserve">AU20160012540F 20160511
</t>
  </si>
  <si>
    <t>AU201612542 (S)</t>
  </si>
  <si>
    <t xml:space="preserve">AU20160012542F
</t>
  </si>
  <si>
    <t xml:space="preserve">AU20160012542F 20160511
</t>
  </si>
  <si>
    <t xml:space="preserve">COOKING OF SALT FREE OR REDUCED SALT BREAKFAST CEREALS
</t>
  </si>
  <si>
    <t>PL2464244 (T3)</t>
  </si>
  <si>
    <t xml:space="preserve">2019-08-30
</t>
  </si>
  <si>
    <t xml:space="preserve">BINDZUS WOLFGANG [CH]
HAHN STEPHANIE [GB]
</t>
  </si>
  <si>
    <t xml:space="preserve">A23L7/117
A23L7/135
A23L7/165
A23L7/17
A23L27/00
</t>
  </si>
  <si>
    <t xml:space="preserve">A23L7/117
A23L7/135
A23L7/17
</t>
  </si>
  <si>
    <t xml:space="preserve">PL20090848335T
</t>
  </si>
  <si>
    <t xml:space="preserve">20090814
</t>
  </si>
  <si>
    <t xml:space="preserve">EP20090848335 20090814
WO2009US53813 20090814
</t>
  </si>
  <si>
    <t>AU363731 (S)</t>
  </si>
  <si>
    <t xml:space="preserve">2015-08-24
</t>
  </si>
  <si>
    <t xml:space="preserve">AU20150014093F
</t>
  </si>
  <si>
    <t xml:space="preserve">AU20150014093F 20150810
</t>
  </si>
  <si>
    <t>AU363732 (S)</t>
  </si>
  <si>
    <t xml:space="preserve">AU20150014094F
</t>
  </si>
  <si>
    <t xml:space="preserve">AU20150014094F 20150810
</t>
  </si>
  <si>
    <t xml:space="preserve">Shaped tortilla
</t>
  </si>
  <si>
    <t>AU356773 (S)</t>
  </si>
  <si>
    <t xml:space="preserve">2014-08-08
</t>
  </si>
  <si>
    <t xml:space="preserve">AU20140012585F
</t>
  </si>
  <si>
    <t xml:space="preserve">20140527
</t>
  </si>
  <si>
    <t xml:space="preserve">US201329476459F 20131213
</t>
  </si>
  <si>
    <t>AU357157 (S)</t>
  </si>
  <si>
    <t xml:space="preserve">2014-08-26
</t>
  </si>
  <si>
    <t xml:space="preserve">AU20140013694F
</t>
  </si>
  <si>
    <t xml:space="preserve">20140730
</t>
  </si>
  <si>
    <t xml:space="preserve">US201329476449F 20131213
</t>
  </si>
  <si>
    <t>Approximately 3,585 results found in the Worldwide database for:</t>
  </si>
  <si>
    <t>telecom italia as the applicant</t>
  </si>
  <si>
    <t xml:space="preserve">RECONFIGURABLE RECEIVER FOR WIRELESS COMMUNICATION NETWORKS
</t>
  </si>
  <si>
    <t>US2022116245 (A1)</t>
  </si>
  <si>
    <t xml:space="preserve">COLLOTTA IVANO [IT]
DELL'AERA GIAN MICHELE [IT]
FANTINI ROBERTO [IT]
MELIS BRUNO [IT]
MONDIN MARINA [IT]
</t>
  </si>
  <si>
    <t xml:space="preserve">TELECOM ITALIA SPA [IT]
TORINO POLITECNICO [IT]
</t>
  </si>
  <si>
    <t xml:space="preserve">H04B17/345
H04L25/02
H04L25/08
</t>
  </si>
  <si>
    <t xml:space="preserve">H04B17/345
H04L25/0204
H04L25/0206
H04L25/022
H04L25/0224
H04L25/0256
H04L25/067
H04L25/08
H04L25/0256
H04L25/067
</t>
  </si>
  <si>
    <t xml:space="preserve">US201917299853
</t>
  </si>
  <si>
    <t xml:space="preserve">IT20180010814 20181205
WO2019EP82980 20191128
</t>
  </si>
  <si>
    <t xml:space="preserve">CONFIGURABLE WIRELESS DEVICE NETWORK
</t>
  </si>
  <si>
    <t>US2022095418 (A1)</t>
  </si>
  <si>
    <t xml:space="preserve">COLLOTTA IVANO SALVATORE [IT]
DELL'AERA GIAN MICHELE [IT]
MELIS BRUNO [IT]
SORBARA DAVIDE [IT]
</t>
  </si>
  <si>
    <t xml:space="preserve">TELECOM ITALIA SPA [IT]
</t>
  </si>
  <si>
    <t xml:space="preserve">H04W24/02
H04W28/02
H04W74/00
H04W74/08
H04W88/04
</t>
  </si>
  <si>
    <t xml:space="preserve">H04W4/38
H04W4/70
H04W24/02
H04W28/0236
H04W40/246
H04W74/006
H04W74/0833
H04W88/04
H04W28/0268
H04W84/18
</t>
  </si>
  <si>
    <t xml:space="preserve">US202117539241
</t>
  </si>
  <si>
    <t xml:space="preserve">IT20170035262 20170330
WO2018EP56242 20180313
US201916495915 20190920
US202117539241 20211201
</t>
  </si>
  <si>
    <t xml:space="preserve">STATISTICAL TRACKING OF POPULATION DYNAMICS OVER AN AREA
</t>
  </si>
  <si>
    <t>US2022076566 (A1)</t>
  </si>
  <si>
    <t xml:space="preserve">COCIGLIO MAURO [IT]
</t>
  </si>
  <si>
    <t xml:space="preserve">G06F17/18
G08G1/01
</t>
  </si>
  <si>
    <t xml:space="preserve">G06F17/18
G08G1/0116
G08G1/0133
G08G1/0137
</t>
  </si>
  <si>
    <t xml:space="preserve">US201917414768
</t>
  </si>
  <si>
    <t xml:space="preserve">IT20180020929 20181221
WO2019EP86599 20191220
</t>
  </si>
  <si>
    <t xml:space="preserve">SYSTEM FOR PROVIDING A SERVICE
</t>
  </si>
  <si>
    <t>US2022075663 (A1)</t>
  </si>
  <si>
    <t xml:space="preserve">ARTUSIO LUIGI [IT]
MANZALINI ANTONIO [IT]
</t>
  </si>
  <si>
    <t xml:space="preserve">G06F9/5055
G06F9/5072
</t>
  </si>
  <si>
    <t xml:space="preserve">US201917417855
</t>
  </si>
  <si>
    <t xml:space="preserve">20191223
</t>
  </si>
  <si>
    <t xml:space="preserve">IT20180021343 20181228
WO2019EP86958 20191223
</t>
  </si>
  <si>
    <t xml:space="preserve">PERFORMANCE MEASUREMENT IN A PACKET-SWITCHED COMMUNICATION NETWORK
</t>
  </si>
  <si>
    <t>US2022029898 (A1)</t>
  </si>
  <si>
    <t xml:space="preserve">COCIGLIO MAURO [IT]
FIOCCOLA GIUSEPPE [IT]
</t>
  </si>
  <si>
    <t xml:space="preserve">H04L1/203
H04L1/205
H04L43/022
H04L43/026
H04L43/0829
H04L43/10
H04L43/12
</t>
  </si>
  <si>
    <t xml:space="preserve">US201917298716
</t>
  </si>
  <si>
    <t xml:space="preserve">WO2019EP83318 20191202
IT20180010791 20181204
</t>
  </si>
  <si>
    <t xml:space="preserve">PROXIMITY SERVICE ACCESS IN A MOBILE COMMUNICATION NETWORK
</t>
  </si>
  <si>
    <t>PL3533207 (T3)</t>
  </si>
  <si>
    <t xml:space="preserve">2021-12-13
</t>
  </si>
  <si>
    <t xml:space="preserve">CATALANO CARMEN [IT]
GALANTE MARIA PIA [IT]
MADELLA MARIO [IT]
MARCHISIO MARCO [IT]
</t>
  </si>
  <si>
    <t xml:space="preserve">H04L29/08
H04W4/70
H04W8/00
H04W48/14
H04W48/16
H04W88/06
</t>
  </si>
  <si>
    <t xml:space="preserve">H04L67/16
H04W4/023
H04W4/70
H04W8/005
H04W48/14
H04W48/16
H04W88/06
H04L67/306
H04W8/005
H04W48/16
H04W88/06
</t>
  </si>
  <si>
    <t xml:space="preserve">PL20160788068T
</t>
  </si>
  <si>
    <t xml:space="preserve">20161025
</t>
  </si>
  <si>
    <t xml:space="preserve">EP20160788068 20161025
WO2016EP75629 20161025
</t>
  </si>
  <si>
    <t xml:space="preserve">RESOURCES ALLOCATION FOR UN-MANAGED COMMUNICATION LINKS
</t>
  </si>
  <si>
    <t>US2022039083 (A1)</t>
  </si>
  <si>
    <t xml:space="preserve">BULDORINI ANDREA [IT]
DEMARIA ELENA [IT]
FODRINI MAURIZIO [IT]
GUARDINI IVANO [IT]
MARCHISIO MARCO [IT]
</t>
  </si>
  <si>
    <t xml:space="preserve">H04W12/06
H04W72/04
H04W76/10
</t>
  </si>
  <si>
    <t xml:space="preserve">H04L47/808
H04W12/06
H04W72/0426
H04W72/044
H04W72/048
H04W76/10
H04W8/04
H04W8/18
H04W12/06
H04W16/14
H04W28/0268
H04W84/12
</t>
  </si>
  <si>
    <t xml:space="preserve">US201917311786
</t>
  </si>
  <si>
    <t xml:space="preserve">IT20180020509 20181220
WO2019EP85903 20191218
</t>
  </si>
  <si>
    <t xml:space="preserve">ANTI-TAMPERING ASSEMBLY AND SYSTEM
</t>
  </si>
  <si>
    <t>PL3642811 (T3)</t>
  </si>
  <si>
    <t xml:space="preserve">2021-12-20
</t>
  </si>
  <si>
    <t xml:space="preserve">BELLA VALTER [IT]
BELLIFEMINE FABIO [IT]
CONTIN LAURA [IT]
SIMEONI ROSSANA [IT]
</t>
  </si>
  <si>
    <t xml:space="preserve">G08B13/12
G08B13/24
</t>
  </si>
  <si>
    <t xml:space="preserve">B65D55/02
G08B13/126
G08B13/2417
G08B13/2448
B65D2203/10
</t>
  </si>
  <si>
    <t xml:space="preserve">PL20180731107T
</t>
  </si>
  <si>
    <t xml:space="preserve">20180620
</t>
  </si>
  <si>
    <t xml:space="preserve">IT20170070232 20170623
EP20180731107 20180620
WO2018EP66364 20180620
</t>
  </si>
  <si>
    <t xml:space="preserve">METHOD AND SYSTEM FOR RETRIEVING USER INFORMATION IN EVOLVED PACKET SYSTEM
</t>
  </si>
  <si>
    <t>US2022029995 (A1)</t>
  </si>
  <si>
    <t xml:space="preserve">BETTI ALESSANDRO [IT]
CURCURU' VITO [IT]
MAZZOLI FABIO [IT]
SCOGNAMIGLIO PATRICIA [IT]
</t>
  </si>
  <si>
    <t xml:space="preserve">H04L63/0236
H04L63/0892
H04L67/16
H04L67/306
H04W48/14
</t>
  </si>
  <si>
    <t xml:space="preserve">US201917311805
</t>
  </si>
  <si>
    <t xml:space="preserve">IT20180020479 20181220
WO2019EP85898 20191218
</t>
  </si>
  <si>
    <t xml:space="preserve">ENABLING A PERFORMANCE MEASUREMENT IN A PACKET-SWITCHED COMMUNICATION NETWORK
</t>
  </si>
  <si>
    <t>US2021409296 (A1)</t>
  </si>
  <si>
    <t xml:space="preserve">H04L43/026
H04L43/06
H04L43/065
H04L43/067
H04L43/0894
H04J3/0658
H04L7/08
H04L43/08
</t>
  </si>
  <si>
    <t xml:space="preserve">US201917290488
</t>
  </si>
  <si>
    <t xml:space="preserve">20191105
</t>
  </si>
  <si>
    <t xml:space="preserve">IT20180010131 20181107
WO2019EP80201 20191105
</t>
  </si>
  <si>
    <t xml:space="preserve">METHOD AND SYSTEM FOR DELIVERING DEDICATED SERVICES RESTRICTED TO A PREDEFINED SERVICE AREA
</t>
  </si>
  <si>
    <t>US2021400425 (A1)</t>
  </si>
  <si>
    <t xml:space="preserve">ALLASIA ANDREA [IT]
BARBERIS SERGIO [IT]
COLAZZO LAURA [IT]
MAGNANI NICOLA PIO [IT]
</t>
  </si>
  <si>
    <t xml:space="preserve">H04W4/021
H04W4/60
H04W12/06
H04W12/72
</t>
  </si>
  <si>
    <t xml:space="preserve">H04W4/021
H04W4/60
H04W12/06
H04W12/64
H04W12/72
</t>
  </si>
  <si>
    <t xml:space="preserve">US201917288615
</t>
  </si>
  <si>
    <t xml:space="preserve">IT20180011108 20181214
WO2019EP82972 20191128
</t>
  </si>
  <si>
    <t xml:space="preserve">IMAGE ANALYSIS
</t>
  </si>
  <si>
    <t>ES2879937 (T3)</t>
  </si>
  <si>
    <t xml:space="preserve">BALESTRI MASSIMO
FRANCINI GIANLUCA
LEPSOY SKJALG
</t>
  </si>
  <si>
    <t xml:space="preserve">TELECOM ITALIA SPA
</t>
  </si>
  <si>
    <t xml:space="preserve">G06K9/6255
G06K9/6256
G06V10/462
G06V10/50
G06V10/751
</t>
  </si>
  <si>
    <t xml:space="preserve">ES20120816273T
</t>
  </si>
  <si>
    <t xml:space="preserve">20121220
</t>
  </si>
  <si>
    <t xml:space="preserve">IT2012MI00003 20120102
US201261599537P 20120216
WO2012EP76398 20121220
</t>
  </si>
  <si>
    <t xml:space="preserve">METHOD FOR DIMENSIONING A PCRF MODULE OF A COMMUNICATION SYSTEM
</t>
  </si>
  <si>
    <t>US2021360111 (A1)</t>
  </si>
  <si>
    <t xml:space="preserve">LEPSCHY CHIARA [IT]
SILLETTA FRANCESCO [IT]
</t>
  </si>
  <si>
    <t xml:space="preserve">H04L12/1407
H04M15/66
H04M15/8027
H04M15/8228
H04W4/24
H04M15/8214
</t>
  </si>
  <si>
    <t xml:space="preserve">US201917289426
</t>
  </si>
  <si>
    <t xml:space="preserve">20191025
</t>
  </si>
  <si>
    <t xml:space="preserve">IT20180009960 20181031
WO2019EP79271 20191025
</t>
  </si>
  <si>
    <t xml:space="preserve">ENABLING ROUND-TRIP PACKET LOSS MEASUREMENT IN PACKET-SWITCHED COMMUNICATION NETWORK
</t>
  </si>
  <si>
    <t>CN113508557 (A)</t>
  </si>
  <si>
    <t xml:space="preserve">COCIGLIO MAURO
BULGARELLA FABIO
</t>
  </si>
  <si>
    <t xml:space="preserve">TELECOM ITALIA SPA
TORINO POLITECNICO
</t>
  </si>
  <si>
    <t xml:space="preserve">H04L12/26
</t>
  </si>
  <si>
    <t xml:space="preserve">H04L43/026
H04L43/0841
H04L43/0864
</t>
  </si>
  <si>
    <t xml:space="preserve">CN20208011181
</t>
  </si>
  <si>
    <t xml:space="preserve">IT20190001289 20190129
WO2020EP51911 20200127
</t>
  </si>
  <si>
    <t>US2021320856 (A1)</t>
  </si>
  <si>
    <t xml:space="preserve">CASTALDELLI LUCA MARIA [IT]
FANTOLINO LUCA [IT]
</t>
  </si>
  <si>
    <t xml:space="preserve">H04L12/26
H04L12/721
H04L12/947
</t>
  </si>
  <si>
    <t xml:space="preserve">H04L1/0026
H04L43/026
H04L43/0852
H04L43/10
H04L43/12
H04L45/121
H04L45/123
H04L45/38
H04L45/42
H04L45/64
H04L45/70
H04L49/25
H04L47/00
</t>
  </si>
  <si>
    <t xml:space="preserve">US201917257689
</t>
  </si>
  <si>
    <t xml:space="preserve">IT20180007299 20180718
WO2019EP69096 20190716
</t>
  </si>
  <si>
    <t>US2021250258 (A1)</t>
  </si>
  <si>
    <t xml:space="preserve">H04L43/022
H04L43/08
H04L43/08
</t>
  </si>
  <si>
    <t xml:space="preserve">US201917049500
</t>
  </si>
  <si>
    <t xml:space="preserve">20190423
</t>
  </si>
  <si>
    <t xml:space="preserve">IT20180004914 20180427
IT20180006649 20180626
IT20180009943 20181031
WO2019EP60292 20190423
</t>
  </si>
  <si>
    <t xml:space="preserve">PROTECTING SIGNALING MESSAGES IN HOP-BY-HOP NETWORK COMMUNICATION LINK
</t>
  </si>
  <si>
    <t>US2021243173 (A1)</t>
  </si>
  <si>
    <t xml:space="preserve">D'ALESSANDRO ROSALIA [IT]
GOLIC JOVAN [IT]
</t>
  </si>
  <si>
    <t xml:space="preserve">H04L29/06
H04L9/30
H04L9/32
</t>
  </si>
  <si>
    <t xml:space="preserve">H04L9/30
H04L9/3239
H04L9/3247
H04L63/0428
H04L63/0464
H04L63/0892
H04L63/123
H04L63/126
</t>
  </si>
  <si>
    <t xml:space="preserve">US201917053443
</t>
  </si>
  <si>
    <t xml:space="preserve">20190424
</t>
  </si>
  <si>
    <t xml:space="preserve">IT20180005245 20180510
WO2019EP60447 20190424
</t>
  </si>
  <si>
    <t xml:space="preserve">METHOD AND SYSTEM FOR SECURE AUTOMATIC LOGIN THROUGH A MOBILE DEVICE
</t>
  </si>
  <si>
    <t>US2021243184 (A1)</t>
  </si>
  <si>
    <t xml:space="preserve">LA TORRE GIUSEPPE [IT]
TORRISI GIOVANNI [IT]
CAVALLO MARCO [IT]
</t>
  </si>
  <si>
    <t xml:space="preserve">H04L29/06
</t>
  </si>
  <si>
    <t xml:space="preserve">H04L63/083
H04L63/0846
H04L63/0884
H04L63/102
H04L63/18
H04W12/06
G06F8/61
</t>
  </si>
  <si>
    <t xml:space="preserve">US201917051557
</t>
  </si>
  <si>
    <t xml:space="preserve">20190419
</t>
  </si>
  <si>
    <t xml:space="preserve">IT20180004972 20180430
WO2019EP60222 20190419
</t>
  </si>
  <si>
    <t xml:space="preserve">METHOD AND SYSTEM FOR DETERMINING A QUALITY OF EXPERIENCE DURING A REAL-TIME COMMUNICATION SESSION
</t>
  </si>
  <si>
    <t>US2021234773 (A1)</t>
  </si>
  <si>
    <t xml:space="preserve">2021-07-29
</t>
  </si>
  <si>
    <t xml:space="preserve">MAGGIORE GIULIO CARMELO [IT]
VASER MANUELA [IT]
</t>
  </si>
  <si>
    <t xml:space="preserve">H04L12/24
H04L29/06
</t>
  </si>
  <si>
    <t xml:space="preserve">H04L41/5009
H04L41/5067
H04L41/5087
H04L65/80
</t>
  </si>
  <si>
    <t xml:space="preserve">US201917051009
</t>
  </si>
  <si>
    <t xml:space="preserve">IT20180004973 20180430
WO2019EP60285 20190423
</t>
  </si>
  <si>
    <t xml:space="preserve">METHOD AND SYSTEM FOR TRAFFIC ANALYSIS
</t>
  </si>
  <si>
    <t>US11252529 (B2); US2021227347 (A1)</t>
  </si>
  <si>
    <t xml:space="preserve">BIZZARRI SIMONE [IT]
GHINAMO GIORGIO [IT]
</t>
  </si>
  <si>
    <t xml:space="preserve">H04W4/021
H04W4/029
</t>
  </si>
  <si>
    <t xml:space="preserve">G08G1/012
H04W4/021
H04W4/029
</t>
  </si>
  <si>
    <t xml:space="preserve">US201915734090
</t>
  </si>
  <si>
    <t xml:space="preserve">IT20180006796 20180629
WO2019EP66207 20190619
</t>
  </si>
  <si>
    <t xml:space="preserve">US9357553 (B2)
US10278015 (B2)
US2013183996 (A1)
US2017147925 (A1)
US2017353830 (A1)
US2018310123 (A1)
WO2016107646 (A1)
</t>
  </si>
  <si>
    <t xml:space="preserve">US2019043061 (A1)
WO2016107646 (A1)
</t>
  </si>
  <si>
    <t xml:space="preserve">XP011385665
</t>
  </si>
  <si>
    <t xml:space="preserve">METHOD FOR MANAGING A RADIO ACCESS COMMUNICATIONS NETWORK, AND RADIO ACCESS COMMUNICATIONS SYSTEM OPERATING ACCORDING TO SAID METHOD
</t>
  </si>
  <si>
    <t>WO2022018570 (A1)</t>
  </si>
  <si>
    <t xml:space="preserve">MICHELI DAVIDE [IT]
MURATORE GIULIANO [IT]
VANNELLI ALDO [IT]
</t>
  </si>
  <si>
    <t xml:space="preserve">H04W24/10
</t>
  </si>
  <si>
    <t xml:space="preserve">H04W24/02
H04W24/10
</t>
  </si>
  <si>
    <t xml:space="preserve">WO2021IB56246
</t>
  </si>
  <si>
    <t xml:space="preserve">IT20200017530 20200720
</t>
  </si>
  <si>
    <t xml:space="preserve">XP011708467
</t>
  </si>
  <si>
    <t xml:space="preserve">US2020178085 (A1)
WO2019086099 (A1)
WO2013034197 (A1)
</t>
  </si>
  <si>
    <t xml:space="preserve">METHOD AND SYSTEM FOR ESTIMATING AN OCCUPANCY LEVEL OF A GEOGRAPHIC AREA
</t>
  </si>
  <si>
    <t>WO2022013128 (A1)</t>
  </si>
  <si>
    <t xml:space="preserve">BENEDETTO ANDREA [IT]
LANZO ROBERTO [IT]
PIACCO SIMONE [IT]
SCHIAVONI ANDREA [IT]
</t>
  </si>
  <si>
    <t xml:space="preserve">G01S7/00
G01S7/41
G01S13/28
G01S13/42
G01S13/524
G01S13/538
G01S13/56
G01S13/58
G01S13/86
H04B7/005
H04W16/00
H04W24/00
H04W64/00
</t>
  </si>
  <si>
    <t xml:space="preserve">G01S7/006
G01S7/415
G01S13/284
G01S13/42
G01S13/524
G01S13/538
G01S13/56
G01S13/582
H04W24/08
H04W88/08
</t>
  </si>
  <si>
    <t xml:space="preserve">WO2021EP69273
</t>
  </si>
  <si>
    <t xml:space="preserve">IT20200017323 20200716
</t>
  </si>
  <si>
    <t xml:space="preserve">WO2015051814 (A1)
GB2481851 (A)
WO2017054856 (A1)
</t>
  </si>
  <si>
    <t xml:space="preserve">US2020049511 (A1)
US10205457 (B1)
WO2014125447 (A1)
US10175340 (B1)
</t>
  </si>
  <si>
    <t xml:space="preserve">SYSTEM AND METHOD FOR MANAGING SUPPLY OF ELECTRIC ENERGY THROUGH CERTIFIED MEASURES
</t>
  </si>
  <si>
    <t>US2021199467 (A1)</t>
  </si>
  <si>
    <t xml:space="preserve">BELLIFEMINE FABIO LUIGI [IT]
GOTTA DANILO [IT]
TRUCCO TIZIANA [IT]
</t>
  </si>
  <si>
    <t xml:space="preserve">B60L53/16
B60L53/66
B60L53/68
G01D4/00
G06Q30/04
G06Q50/06
H02J13/00
</t>
  </si>
  <si>
    <t xml:space="preserve">B60L53/16
B60L53/665
B60L53/68
G01D4/004
G06Q30/018
G06Q30/04
G06Q50/06
H02J7/00045
H02J13/00002
H02J13/00022
G01D2204/14
G01D2204/16
G01D2204/24
H02J13/0005
H02J2310/48
H02J2310/70
Y02B70/3225
Y02B90/20
Y02T10/70
Y02T10/7072
Y02T90/12
Y02T90/14
Y02T90/16
Y02T90/169
Y04S20/222
Y04S40/126
</t>
  </si>
  <si>
    <t xml:space="preserve">US201816754892
</t>
  </si>
  <si>
    <t xml:space="preserve">20181017
</t>
  </si>
  <si>
    <t xml:space="preserve">IT20170121670 20171026
WO2018EP78392 20181017
</t>
  </si>
  <si>
    <t xml:space="preserve">ADVERTISING AUDIENCE MONITORING IN A CONTENT DISTRIBUTION SYSTEM
</t>
  </si>
  <si>
    <t>WO2022003006 (A1)</t>
  </si>
  <si>
    <t xml:space="preserve">CIARNIELLO ALBERTO [IT]
</t>
  </si>
  <si>
    <t xml:space="preserve">H04H20/14
H04H60/37
H04H60/45
H04H20/93
H04H60/51
H04H60/64
H04H60/66
</t>
  </si>
  <si>
    <t xml:space="preserve">H04H20/14
H04H60/375
H04H60/45
H04H20/93
H04H60/51
H04H60/64
H04H60/66
H04H2201/20
H04H2201/37
</t>
  </si>
  <si>
    <t xml:space="preserve">WO2021EP67962
</t>
  </si>
  <si>
    <t xml:space="preserve">IT20200015781 20200630
</t>
  </si>
  <si>
    <t xml:space="preserve">US8813131 (B2)
</t>
  </si>
  <si>
    <t xml:space="preserve">DE202020102837U (U1)
US7751811 (B2)
WO2019008612 (A1)
</t>
  </si>
  <si>
    <t xml:space="preserve">METHOD AND SYSTEM FOR AUTOMATICALLY SELECTING PARTS OF A VIDEO AND/OR AUDIO MEDIA CONTENT BASED ON INFORMATION OBTAINED FROM SOCIAL NETWORKS
</t>
  </si>
  <si>
    <t>ES2836791 (T3)</t>
  </si>
  <si>
    <t xml:space="preserve">2021-06-28
</t>
  </si>
  <si>
    <t xml:space="preserve">MARCHETTI MARCO
MARTINI GIOVANNI
</t>
  </si>
  <si>
    <t xml:space="preserve">G06Q30/02
G06Q50/00
H04N21/25
H04N21/2665
H04N21/2668
H04N21/4788
H04N21/81
H04N21/845
H04N21/8549
</t>
  </si>
  <si>
    <t xml:space="preserve">G06Q30/00
G06Q30/02
G06Q30/0251
G06Q50/01
H04L67/10
H04N21/2402
H04N21/251
H04N21/252
H04N21/26258
H04N21/2665
H04N21/2668
H04N21/458
H04N21/466
H04N21/472
H04N21/4788
H04N21/6175
H04N21/812
H04N21/8456
H04N21/8549
</t>
  </si>
  <si>
    <t xml:space="preserve">ES20130828917T
</t>
  </si>
  <si>
    <t xml:space="preserve">20131230
</t>
  </si>
  <si>
    <t xml:space="preserve">WO2013EP78127 20131230
</t>
  </si>
  <si>
    <t xml:space="preserve">PERFORMANCE MEASUREMENT IN A PACKET SWITCHED COMMUNICATION NETWORK
</t>
  </si>
  <si>
    <t>WO2021260088 (A1)</t>
  </si>
  <si>
    <t xml:space="preserve">H04L43/0841
H04L43/0864
H04L43/12
H04L43/16
H04L43/026
</t>
  </si>
  <si>
    <t xml:space="preserve">WO2021EP67280
</t>
  </si>
  <si>
    <t xml:space="preserve">IT20200015421 20200626
</t>
  </si>
  <si>
    <t xml:space="preserve">US2008052394 (A1)
US2015031307 (A1)
US2016285783 (A1)
</t>
  </si>
  <si>
    <t xml:space="preserve">XP002802106
</t>
  </si>
  <si>
    <t xml:space="preserve">MANAGEMENT OF A MOBILE DEVICE IN PROXIMITY OF A HOME GATEWAY WITH MOBILE CONNECTIVITY TO A WIDE AREA NETWORK
</t>
  </si>
  <si>
    <t>US11153798 (B2); US2021185575 (A1)</t>
  </si>
  <si>
    <t xml:space="preserve">2021-06-17
</t>
  </si>
  <si>
    <t xml:space="preserve">MARCELLI MAURIZIO [IT]
RICCIATO FABIO [IT]
</t>
  </si>
  <si>
    <t xml:space="preserve">H04W36/14
H04W12/72
H04W36/26
H04W76/34
</t>
  </si>
  <si>
    <t xml:space="preserve">H04W12/72
H04W36/14
H04W36/26
H04W48/18
H04W76/34
H04W84/045
H04W88/16
H04W28/08
H04W36/26
H04W84/045
H04W84/12
</t>
  </si>
  <si>
    <t xml:space="preserve">US201816762755
</t>
  </si>
  <si>
    <t xml:space="preserve">20181108
</t>
  </si>
  <si>
    <t xml:space="preserve">IT20170127703 20171109
WO2018EP80660 20181108
</t>
  </si>
  <si>
    <t xml:space="preserve">US2005271020 (A1)
US2009097476 (A1)
US2013329714 (A1)
US2014192642 (A1)
US2015163811 (A1)
US2017055195 (A1)
US2020022217 (A1)
</t>
  </si>
  <si>
    <t xml:space="preserve">US2013322238 (A1)
EP2890180 (A1)
WO2013000645 (A1)
WO2015124967 (A1)
WO2016049562 (A2)
</t>
  </si>
  <si>
    <t xml:space="preserve">AN APPARATUS AND METHOD FOR IMPLEMENTING CONFIGURABLE RESOURCE MANAGEMENT POLICIES
</t>
  </si>
  <si>
    <t>ES2828720 (T3)</t>
  </si>
  <si>
    <t xml:space="preserve">BARBARESI ANDREA
BARBERIS SERGIO
FAROTTO ROBERT
TOSALLI MARCO
</t>
  </si>
  <si>
    <t xml:space="preserve">G06F9/50
H04L29/08
</t>
  </si>
  <si>
    <t xml:space="preserve">G06F9/5077
H04L67/322
</t>
  </si>
  <si>
    <t xml:space="preserve">ES20060805905T
</t>
  </si>
  <si>
    <t xml:space="preserve">20060927
</t>
  </si>
  <si>
    <t xml:space="preserve">WO2006EP09384 20060927
</t>
  </si>
  <si>
    <t xml:space="preserve">PERFORMACE MEASUREMENT BY A USER COMMUNICATION DEVICE
</t>
  </si>
  <si>
    <t>WO2021239841 (A1)</t>
  </si>
  <si>
    <t xml:space="preserve">H04L12/24
H04L12/26
</t>
  </si>
  <si>
    <t xml:space="preserve">H04L41/046
H04L41/0806
H04L41/24
H04L43/026
H04L43/12
H04L43/02
H04L43/08
</t>
  </si>
  <si>
    <t xml:space="preserve">WO2021EP64106
</t>
  </si>
  <si>
    <t xml:space="preserve">IT20200012526 20200527
</t>
  </si>
  <si>
    <t xml:space="preserve">WO2011037536 (A1)
US2019058649 (A1)
</t>
  </si>
  <si>
    <t xml:space="preserve">XP015138816
XP033135861
XP015142340
</t>
  </si>
  <si>
    <t xml:space="preserve">METHOD AND SYSTEM FOR DELIVERING DEDICATED SERVICES RESTRICTED TO A SERVICE AREA
</t>
  </si>
  <si>
    <t>WO2021239522 (A1)</t>
  </si>
  <si>
    <t xml:space="preserve">ALLASIA ANDREA [IT]
BARBERIS SERGIO [IT]
PIO MAGNANI NICOLA [IT]
</t>
  </si>
  <si>
    <t xml:space="preserve">H04W4/021
H04W4/029
H04W4/44
</t>
  </si>
  <si>
    <t xml:space="preserve">WO2021EP63171
</t>
  </si>
  <si>
    <t xml:space="preserve">IT20200012766 20200528
</t>
  </si>
  <si>
    <t xml:space="preserve">US2003220835 (A1)
EP2624534 (A2)
</t>
  </si>
  <si>
    <t xml:space="preserve">US2016171787 (A1)
US2019340876 (A1)
</t>
  </si>
  <si>
    <t xml:space="preserve">METHOD AND SYSTEM FOR CALCULATING ORIGIN-DESTINATION MATRICES EXPLOITING MOBILE COMMUNICATION NETWORK DATA
</t>
  </si>
  <si>
    <t>WO2021239521 (A1)</t>
  </si>
  <si>
    <t xml:space="preserve">COLONNA MASSIMO [IT]
LOVISOLO PIERO [IT]
PARATA DARIO [IT]
PETRA MASSIMILIANO [IT]
</t>
  </si>
  <si>
    <t xml:space="preserve">WO2021EP63170
</t>
  </si>
  <si>
    <t xml:space="preserve">IT20200012748 20200528
</t>
  </si>
  <si>
    <t xml:space="preserve">US5402117 (A)
CN102013159 (A)
WO2007031370 (A2)
WO2014012927 (A1)
WO2014067668 (A1)
US8532648 (B2)
US9706363 (B2)
WO2018121842 (A1)
</t>
  </si>
  <si>
    <t xml:space="preserve">XP006028264
XP011385665
</t>
  </si>
  <si>
    <t xml:space="preserve">US2012115475 (A1)
US2006293046 (A1)
</t>
  </si>
  <si>
    <t xml:space="preserve">METHOD AND SYSTEM FOR ESTIMATING THE PRESENCE OF PEOPLE ON A TERRITORY EXPLOITING MOBILE COMMUNICATION NETWORK DATA
</t>
  </si>
  <si>
    <t>WO2021239520 (A1)</t>
  </si>
  <si>
    <t xml:space="preserve">H04W4/02
H04W4/021
H04W4/029
</t>
  </si>
  <si>
    <t xml:space="preserve">H04W4/021
H04W4/027
H04W4/029
</t>
  </si>
  <si>
    <t xml:space="preserve">WO2021EP63168
</t>
  </si>
  <si>
    <t xml:space="preserve">IT20200012739 20200528
</t>
  </si>
  <si>
    <t xml:space="preserve">WO2013107669 (A1)
US2006293046 (A1)
EP2608144 (A2)
US9706363 (B2)
</t>
  </si>
  <si>
    <t xml:space="preserve">XP011348833
XP002776343
</t>
  </si>
  <si>
    <t xml:space="preserve">METHOD AND SYSTEM FOR DISTRIBUTING, ACROSS A TERRITORY, DATA AGGREGATED AT A MOBILE COMMUNICATION NETWORK CELL LEVEL
</t>
  </si>
  <si>
    <t>WO2021239519 (A1)</t>
  </si>
  <si>
    <t xml:space="preserve">WO2021EP63167
</t>
  </si>
  <si>
    <t xml:space="preserve">IT20200012730 20200528
</t>
  </si>
  <si>
    <t xml:space="preserve">US2013183927 (A1)
</t>
  </si>
  <si>
    <t xml:space="preserve">XP029750574
</t>
  </si>
  <si>
    <t xml:space="preserve">NEURAL NETWORKS HAVING REDUCED NUMBER OF PARAMETERS
</t>
  </si>
  <si>
    <t>US2021142175 (A1)</t>
  </si>
  <si>
    <t xml:space="preserve">FIANDROTTI ATTILIO [IT]
FRANCINI GIANLUCA [IT]
LEPSOY SKJALG [IT]
TARTAGLIONE ENZO [IT]
</t>
  </si>
  <si>
    <t xml:space="preserve">G06N3/08
G05D1/00
G06N3/04
</t>
  </si>
  <si>
    <t xml:space="preserve">G05D1/0088
G06N3/04
G06N3/0454
G06N3/08
G06N3/082
G06N3/084
</t>
  </si>
  <si>
    <t xml:space="preserve">US201917251508
</t>
  </si>
  <si>
    <t xml:space="preserve">20190718
</t>
  </si>
  <si>
    <t xml:space="preserve">IT20180007377 20180720
WO2019EP69326 20190718
</t>
  </si>
  <si>
    <t xml:space="preserve">METHOD AND SYSTEM FOR DYNAMICALLY VARYING REFERENCE SIGNALS' POWER IN A MOBILE RADIO NETWORK
</t>
  </si>
  <si>
    <t>EP3893562 (A1)</t>
  </si>
  <si>
    <t xml:space="preserve">2021-10-13
</t>
  </si>
  <si>
    <t xml:space="preserve">GORIA PAOLO [IT]
BARBERIS SERGIO [IT]
ZARBA GIOVANNA [IT]
</t>
  </si>
  <si>
    <t xml:space="preserve">H04W52/32
H04W52/14
</t>
  </si>
  <si>
    <t xml:space="preserve">H04L5/0048
H04W24/02
H04W52/143
H04W52/325
H04W76/18
H04W36/04
</t>
  </si>
  <si>
    <t xml:space="preserve">EP20210172668
</t>
  </si>
  <si>
    <t xml:space="preserve">20160307
</t>
  </si>
  <si>
    <t xml:space="preserve">WO2015EP75296 20151030
EP20160709329 20160307
WO2016EP54810 20160307
</t>
  </si>
  <si>
    <t xml:space="preserve">US2015281017 (A1)
WO2009118635 (A2)
WO2014070067 (A1)
</t>
  </si>
  <si>
    <t xml:space="preserve">XP055530155
</t>
  </si>
  <si>
    <t xml:space="preserve">US2014126534 (A1)
WO2009118635 (A2)
US2015281017 (A1)
</t>
  </si>
  <si>
    <t xml:space="preserve">XP011666292
</t>
  </si>
  <si>
    <t xml:space="preserve">ESTIMATION OF THE QUALITY OF EXPERIENCE OF A SERVICE FROM THE USER BEHAVIOUR
</t>
  </si>
  <si>
    <t>US11159395 (B2); US2021083951 (A1)</t>
  </si>
  <si>
    <t xml:space="preserve">D'ACIERNO MATTIA [IT]
FORESI BRUNO [IT]
MACCARIO PIA MARIA [IT]
</t>
  </si>
  <si>
    <t xml:space="preserve">H04L41/0213
H04L41/5067
H04L43/028
H04L43/08
H04L43/16
H04L65/4069
H04L65/80
H04L67/22
H04L41/0213
H04L43/16
</t>
  </si>
  <si>
    <t xml:space="preserve">US201816772307
</t>
  </si>
  <si>
    <t xml:space="preserve">20181217
</t>
  </si>
  <si>
    <t xml:space="preserve">IT20170146554 20171219
WO2018EP85171 20181217
</t>
  </si>
  <si>
    <t xml:space="preserve">US8874725 (B1)
US2010269044 (A1)
US2013268577 (A1)
US2017237777 (A1)
US2018048921 (A1)
US2018191837 (A1)
</t>
  </si>
  <si>
    <t xml:space="preserve">US2012117225 (A1)
US2013159498 (A1)
US2013219048 (A1)
US2015052246 (A1)
EP2364540 (B1)
WO2013029215 (A1)
</t>
  </si>
  <si>
    <t xml:space="preserve">SYSTEM AND METHOD FOR CONTROLLING UNMANNED AUTONOMUS VEHICLES
</t>
  </si>
  <si>
    <t>WO2021185597 (A1)</t>
  </si>
  <si>
    <t xml:space="preserve">ANTONINI ROBERTO [IT]
GASPARDONE MARCO [IT]
ROSSOTTO MAURO [IT]
</t>
  </si>
  <si>
    <t xml:space="preserve">B64C39/02
G05D1/00
G08G5/00
H04L12/00
H04W4/00
H04W12/00
</t>
  </si>
  <si>
    <t xml:space="preserve">G05D1/0022
G05D1/0027
G08G5/0013
G08G5/0026
G08G5/0052
G08G5/0056
G08G5/0069
H04L12/12
H04W4/44
B64C2201/141
</t>
  </si>
  <si>
    <t xml:space="preserve">WO2021EP55568
</t>
  </si>
  <si>
    <t xml:space="preserve">IT20200005707 20200318
</t>
  </si>
  <si>
    <t xml:space="preserve">EP1847896 (A1)
</t>
  </si>
  <si>
    <t xml:space="preserve">US2017013478 (A1)
US2018068567 (A1)
US2018375568 (A1)
</t>
  </si>
  <si>
    <t xml:space="preserve">PACKET LOSS MEASUREMENT IN A PACKET-SWITCHED COMMUNICATION NETWORK
</t>
  </si>
  <si>
    <t>WO2021175861 (A1)</t>
  </si>
  <si>
    <t xml:space="preserve">H04L43/0829
</t>
  </si>
  <si>
    <t xml:space="preserve">WO2021EP55200
</t>
  </si>
  <si>
    <t xml:space="preserve">20210302
</t>
  </si>
  <si>
    <t xml:space="preserve">IT20200004624 20200304
</t>
  </si>
  <si>
    <t xml:space="preserve">WO2010072251 (A1)
</t>
  </si>
  <si>
    <t xml:space="preserve">EP3005622 (B1)
WO2019206862 (A1)
</t>
  </si>
  <si>
    <t xml:space="preserve">XP015125343
XP015138271
</t>
  </si>
  <si>
    <t xml:space="preserve">Data Collection for the Evaluation of the Quality of Experience of a Service Over a Communications Network
</t>
  </si>
  <si>
    <t>US2021058303 (A1)</t>
  </si>
  <si>
    <t xml:space="preserve">BONAVENTURA SILVIA [IT]
FRANCALANCI INDRO MORENO [IT]
VERDOLINI ALESSANDRO [IT]
</t>
  </si>
  <si>
    <t xml:space="preserve">H04L41/5009
H04L41/5067
H04L43/065
H04L43/0888
H04L43/14
H04L43/50
</t>
  </si>
  <si>
    <t xml:space="preserve">US201816957887
</t>
  </si>
  <si>
    <t xml:space="preserve">20181227
</t>
  </si>
  <si>
    <t xml:space="preserve">IT20170150113 20171228
WO2018EP97017 20181227
</t>
  </si>
  <si>
    <t xml:space="preserve">MOBILE RADIOTELEPHONE TERMINAL WITH ADDITIONAL CHIP-CARD READER
</t>
  </si>
  <si>
    <t>UA41456 (C2)</t>
  </si>
  <si>
    <t xml:space="preserve">2001-09-17
</t>
  </si>
  <si>
    <t xml:space="preserve">SENTINELLI MAURO [IT]
</t>
  </si>
  <si>
    <t xml:space="preserve">TELECOM ITALIA MOBILE SPA [IT]
</t>
  </si>
  <si>
    <t xml:space="preserve">G07F7/10
H04M1/02
H04M1/21
H04M15/00
H04M17/00
H04M17/02
H04W84/04
H04W88/02
</t>
  </si>
  <si>
    <t xml:space="preserve">G06Q20/229
G06Q20/32
G06Q20/341
G07F7/1008
H04M1/0202
H04M17/00
H04M17/02
H04W8/20
H04W88/02
H04W92/08
H04M2250/14
H04W84/04
H04W88/02
</t>
  </si>
  <si>
    <t xml:space="preserve">UA19980010399
</t>
  </si>
  <si>
    <t xml:space="preserve">19960724
</t>
  </si>
  <si>
    <t xml:space="preserve">IT1995RM00521 19950727
WO1996IT00151 19960724
</t>
  </si>
  <si>
    <t xml:space="preserve">METHOD AND SYSTEM FOR AVOIDING SPURIOUS SIGNALLING IN A COMMUNICATION SYSTEM
</t>
  </si>
  <si>
    <t>US2021014685 (A1)</t>
  </si>
  <si>
    <t xml:space="preserve">2021-01-14
</t>
  </si>
  <si>
    <t xml:space="preserve">BETTI ALESSANDRO [IT]
FILIPPONI FRANCESCA [IT]
MAZZOLI FABIO [IT]
SCOGNAMIGLIO PATRICIA [IT]
</t>
  </si>
  <si>
    <t xml:space="preserve">H04W12/08
G06F21/10
H04L29/06
H04W12/00
</t>
  </si>
  <si>
    <t xml:space="preserve">G06F21/10
H04L63/10
H04L65/1016
H04L65/1073
H04L65/1076
H04W4/20
H04W12/08
H04W12/72
G06F2221/0713
H04L65/1016
H04L65/1073
H04L65/1076
H04W12/08
</t>
  </si>
  <si>
    <t xml:space="preserve">US201816956478
</t>
  </si>
  <si>
    <t xml:space="preserve">20181205
</t>
  </si>
  <si>
    <t xml:space="preserve">IT20170148068 20171221
WO2018EP83638 20181205
</t>
  </si>
  <si>
    <t xml:space="preserve">METHOD FOR AUTHENTICATING A USER, AND ARTIFICIAL INTELLIGENCE SYSTEM OPERATING ACCORDING TO SAID METHOD
</t>
  </si>
  <si>
    <t>WO2021137113 (A1)</t>
  </si>
  <si>
    <t xml:space="preserve">G06F21/31
H04L29/06
H04W12/06
G06Q30/00
G10L15/00
H04W8/18
</t>
  </si>
  <si>
    <t xml:space="preserve">G06F3/167
G06F21/31
G06Q30/0185
G06Q30/0609
H04L63/08
H04L63/0853
H04L63/18
G10L2015/223
G10L25/51
</t>
  </si>
  <si>
    <t xml:space="preserve">WO2020IB62390
</t>
  </si>
  <si>
    <t xml:space="preserve">IT20190025672 20191230
</t>
  </si>
  <si>
    <t xml:space="preserve">US9286899 (B1)
US2015087265 (A1)
WO2018197343 (A1)
WO2019165332 (A1)
US2015087265 (A1)
</t>
  </si>
  <si>
    <t xml:space="preserve">EP3136677 (A1)
WO2018197343 (A1)
US2019253324 (A1)
EP3226585 (A1)
US2011047607 (A1)
</t>
  </si>
  <si>
    <t xml:space="preserve">MOBILE DATA QUOTA MANAGING SYSTEM AND METHOD
</t>
  </si>
  <si>
    <t>WO2021130070 (A1)</t>
  </si>
  <si>
    <t xml:space="preserve">FODRINI MAURIZIO [IT]
RAPONE DAMIANO [IT]
</t>
  </si>
  <si>
    <t xml:space="preserve">H04L12/1403
H04M15/765
H04M15/7652
H04M15/78
H04M15/785
H04M15/8033
H04M15/8214
H04M15/854
H04M17/20
H04W4/24
</t>
  </si>
  <si>
    <t xml:space="preserve">WO2020EP86328
</t>
  </si>
  <si>
    <t xml:space="preserve">20201216
</t>
  </si>
  <si>
    <t xml:space="preserve">IT20190025240 20191223
</t>
  </si>
  <si>
    <t xml:space="preserve">GB2365699 (A)
EP2391179 (A1)
US9219825 (B2)
US2016352923 (A1)
</t>
  </si>
  <si>
    <t xml:space="preserve">US2015105045 (A1)
US2015288827 (A1)
WO2016137752 (A1)
WO2019182572 (A1)
</t>
  </si>
  <si>
    <t xml:space="preserve">METHOD FOR DEACTIVATING A CELL SITE IN A CELLULAR COMMUNICATION SYSTEM
</t>
  </si>
  <si>
    <t>WO2021130152 (A1)</t>
  </si>
  <si>
    <t xml:space="preserve">GHINAMO GIORGIO [IT]
GALATI GIANPIERO [IT]
</t>
  </si>
  <si>
    <t xml:space="preserve">H04W24/02
H04W52/02
</t>
  </si>
  <si>
    <t xml:space="preserve">WO2020EP87394
</t>
  </si>
  <si>
    <t xml:space="preserve">20201221
</t>
  </si>
  <si>
    <t xml:space="preserve">IT20190025624 20191227
</t>
  </si>
  <si>
    <t xml:space="preserve">US8861494 (B2)
</t>
  </si>
  <si>
    <t xml:space="preserve">XP000647130
</t>
  </si>
  <si>
    <t xml:space="preserve">EP2566258 (A1)
EP3065438 (A1)
EP2975886 (A1)
</t>
  </si>
  <si>
    <t xml:space="preserve">XP051474385
</t>
  </si>
  <si>
    <t xml:space="preserve">PROCESSING OF PACKETS IN A PACKET-SWITCHED COMMUNICATION NETWORK
</t>
  </si>
  <si>
    <t>WO2021130148 (A1)</t>
  </si>
  <si>
    <t xml:space="preserve">H04L12/26
H04L29/06
</t>
  </si>
  <si>
    <t xml:space="preserve">H04L41/142
H04L43/024
H04L43/026
H04L63/101
H04L43/0829
H04L43/0852
H04L43/106
</t>
  </si>
  <si>
    <t xml:space="preserve">WO2020EP87383
</t>
  </si>
  <si>
    <t xml:space="preserve">IT20190025405 20191223
</t>
  </si>
  <si>
    <t xml:space="preserve">WO2017071779 (A1)
WO2018072828 (A1)
</t>
  </si>
  <si>
    <t xml:space="preserve">XP002802141
</t>
  </si>
  <si>
    <t xml:space="preserve">MULTIMEDIA CONTENT PROTECTION
</t>
  </si>
  <si>
    <t>WO2021116247 (A1)</t>
  </si>
  <si>
    <t xml:space="preserve">H04N5/913
H04N21/2187
H04N21/242
H04N21/254
H04N21/426
H04N21/43
H04N21/431
H04N21/6543
H04N21/8358
</t>
  </si>
  <si>
    <t xml:space="preserve">H04N5/913
H04N21/2187
H04N21/242
H04N21/2541
H04N21/42684
H04N21/4307
H04N21/4318
H04N21/6543
H04N21/8358
H04N2005/91335
</t>
  </si>
  <si>
    <t xml:space="preserve">WO2020EP85429
</t>
  </si>
  <si>
    <t xml:space="preserve">20201210
</t>
  </si>
  <si>
    <t xml:space="preserve">IT20190023844 20191212
</t>
  </si>
  <si>
    <t xml:space="preserve">WO2008000894 (A1)
</t>
  </si>
  <si>
    <t xml:space="preserve">US2017339472 (A1)
WO2017211919 (A1)
</t>
  </si>
  <si>
    <t xml:space="preserve">XP055326878
</t>
  </si>
  <si>
    <t xml:space="preserve">SYSTEM AND METHOD FOR MANAGING QUALITY OF SERVICE PROVIDED BY A COMMUNICATION SYSTEM TO AN UNMANNED AUTONOMUS VEHICLE
</t>
  </si>
  <si>
    <t>WO2021122271 (A1)</t>
  </si>
  <si>
    <t xml:space="preserve">GASPARDONE MARCO [IT]
GOTTA DANILO [IT]
</t>
  </si>
  <si>
    <t xml:space="preserve">H04W4/029
H04W28/26
</t>
  </si>
  <si>
    <t xml:space="preserve">H04L12/14
H04L12/1403
H04M15/8016
H04W4/029
H04W4/24
H04W4/40
H04W28/26
</t>
  </si>
  <si>
    <t xml:space="preserve">WO2020EP85443
</t>
  </si>
  <si>
    <t xml:space="preserve">IT20190024334 20191217
</t>
  </si>
  <si>
    <t xml:space="preserve">WO2018144761 (A1)
</t>
  </si>
  <si>
    <t xml:space="preserve">WO2018189576 (A1)
WO2019012308 (A1)
US2019289613 (A1)
</t>
  </si>
  <si>
    <t xml:space="preserve">METHOD AND SYSTEM FOR EXPLOITING MILLIMETER-WAVE CONNECTIONS
</t>
  </si>
  <si>
    <t>WO2021116245 (A1)</t>
  </si>
  <si>
    <t xml:space="preserve">BARBERIS SERGIO [IT]
CALOCHIRA GIORGIO [IT]
</t>
  </si>
  <si>
    <t xml:space="preserve">H04W4/024
H04W4/029
H04W64/00
H04W76/18
</t>
  </si>
  <si>
    <t xml:space="preserve">H04W4/024
H04W4/029
H04W4/24
H04W76/16
H04W76/18
H04B7/0695
</t>
  </si>
  <si>
    <t xml:space="preserve">WO2020EP85421
</t>
  </si>
  <si>
    <t xml:space="preserve">IT20190024000 20191213
</t>
  </si>
  <si>
    <t xml:space="preserve">WO2018116701 (A1)
US2018302138 (A1)
</t>
  </si>
  <si>
    <t xml:space="preserve">XP011572520
</t>
  </si>
  <si>
    <t xml:space="preserve">WO2018033136 (A1)
</t>
  </si>
  <si>
    <t xml:space="preserve">XP055703645
</t>
  </si>
  <si>
    <t xml:space="preserve">METHOD AND SYSTEM OF COOPERATION AMONG ACCESS GATEWAYS FOR BANDWIDTH SHARING
</t>
  </si>
  <si>
    <t>US2020383002 (A1)</t>
  </si>
  <si>
    <t xml:space="preserve">DOLFINI DANILO [IT]
</t>
  </si>
  <si>
    <t xml:space="preserve">H04W28/08
H04W24/08
H04W48/16
H04W88/16
</t>
  </si>
  <si>
    <t xml:space="preserve">H04L47/125
H04W24/08
H04W28/08
H04W28/0925
H04W28/0983
H04W48/16
H04W88/16
H04W92/12
</t>
  </si>
  <si>
    <t xml:space="preserve">US201816496549
</t>
  </si>
  <si>
    <t xml:space="preserve">20180322
</t>
  </si>
  <si>
    <t xml:space="preserve">IT20170035316 20170330
WO2018EP57293 20180322
</t>
  </si>
  <si>
    <t xml:space="preserve">ROUND-TRIP PACKET LOSS MEASUREMENT IN A PACKET-SWITCHED COMMUNICATION NETWORK
</t>
  </si>
  <si>
    <t>WO2021105355 (A1)</t>
  </si>
  <si>
    <t xml:space="preserve">H04L1/20
H04L12/26
</t>
  </si>
  <si>
    <t xml:space="preserve">H04L1/203
H04L43/0841
</t>
  </si>
  <si>
    <t xml:space="preserve">WO2020EP83625
</t>
  </si>
  <si>
    <t xml:space="preserve">IT20190022458 20191129
</t>
  </si>
  <si>
    <t xml:space="preserve">US2010008250 (A1)
EP2731301 (A1)
</t>
  </si>
  <si>
    <t xml:space="preserve">REMOTE SUPPORT SYSTEM AND METHOD
</t>
  </si>
  <si>
    <t>US2020374421 (A1)</t>
  </si>
  <si>
    <t xml:space="preserve">2020-11-26
</t>
  </si>
  <si>
    <t xml:space="preserve">MOGGIO FABRIZIO [IT]
REALE NICOLA [IT]
VARESIO ANDREA [IT]
VECCHIETTI MARCO [IT]
</t>
  </si>
  <si>
    <t xml:space="preserve">G06T11/00
G11B27/036
G11B27/34
H04N5/04
H04N5/272
H04N5/38
</t>
  </si>
  <si>
    <t xml:space="preserve">G06T11/00
G11B27/031
G11B27/036
G11B27/10
G11B27/11
G11B27/34
H04N5/04
H04N5/222
H04N5/272
H04N5/38
H04N21/43074
</t>
  </si>
  <si>
    <t xml:space="preserve">US201816955464
</t>
  </si>
  <si>
    <t xml:space="preserve">20181220
</t>
  </si>
  <si>
    <t xml:space="preserve">IT20170148377 20171221
WO2018EP86236 20181220
</t>
  </si>
  <si>
    <t xml:space="preserve">VIDEO STITCHING METHOD AND SYSTEM
</t>
  </si>
  <si>
    <t>WO2021099178 (A1)</t>
  </si>
  <si>
    <t xml:space="preserve">G06T3/40
</t>
  </si>
  <si>
    <t xml:space="preserve">G06T3/4038
</t>
  </si>
  <si>
    <t xml:space="preserve">WO2020EP81594
</t>
  </si>
  <si>
    <t xml:space="preserve">IT20190021399 20191118
</t>
  </si>
  <si>
    <t xml:space="preserve">XP011644791
</t>
  </si>
  <si>
    <t xml:space="preserve">US6577333 (B2)
US2012293606 (A1)
</t>
  </si>
  <si>
    <t xml:space="preserve">XP031652743
XP002391170
</t>
  </si>
  <si>
    <t xml:space="preserve">SYSTEM FOR MANAGING AUTOMATED VEHICLES
</t>
  </si>
  <si>
    <t>BR112020007507 (A2)</t>
  </si>
  <si>
    <t xml:space="preserve">2020-10-06
</t>
  </si>
  <si>
    <t xml:space="preserve">MAURO RENATO BOLDI [IT]
SERGIO BARBERIS [IT]
</t>
  </si>
  <si>
    <t xml:space="preserve">G05D1/00
G05D1/02
G08G1/00
H04L47/2416
</t>
  </si>
  <si>
    <t xml:space="preserve">B60W60/00253
G01C21/3438
G01C21/3453
G06Q10/02
G06Q10/047
G06Q50/30
G08G1/202
H04L47/2416
H04W76/27
</t>
  </si>
  <si>
    <t xml:space="preserve">BR20201107507
</t>
  </si>
  <si>
    <t xml:space="preserve">20181015
</t>
  </si>
  <si>
    <t xml:space="preserve">IT20170119911 20171023
WO2018EP78106 20181015
</t>
  </si>
  <si>
    <t xml:space="preserve">MULTIMEDIA CONTENT SECURE ACCESS
</t>
  </si>
  <si>
    <t>WO2021078763 (A1)</t>
  </si>
  <si>
    <t xml:space="preserve">G06F21/10
H04N21/60
G06F21/35
</t>
  </si>
  <si>
    <t xml:space="preserve">G06F21/10
H04L9/0897
H04N21/25841
H04N21/25875
H04N21/4104
H04N21/43637
H04N21/4623
H04N21/63345
H04N21/6582
G06F21/35
G06F2221/0711
H04L2209/603
</t>
  </si>
  <si>
    <t xml:space="preserve">WO2020EP79553
</t>
  </si>
  <si>
    <t xml:space="preserve">IT20190019655 20191023
</t>
  </si>
  <si>
    <t xml:space="preserve">US6055314 (A)
WO2005051021 (A1)
US7620814 (B2)
WO2014198745 (A1)
</t>
  </si>
  <si>
    <t xml:space="preserve">US2006189319 (A1)
WO2005036854 (A1)
US2012246480 (A1)
US2008118061 (A1)
</t>
  </si>
  <si>
    <t xml:space="preserve">ROUND-TRIP PERFORMANCE MEASUREMENT IN A PACKET-SWITCHED COMMUNICATION NETWORK
</t>
  </si>
  <si>
    <t>US2020336401 (A1)</t>
  </si>
  <si>
    <t xml:space="preserve">COCIGLIO MAURO [IT]
FANTOLINO LUCA [IT]
FIOCCOLA GIUSEPPE [IT]
FRANCESCHINI ANGELO [IT]
</t>
  </si>
  <si>
    <t xml:space="preserve">H04L12/46
H04L45/50
</t>
  </si>
  <si>
    <t xml:space="preserve">H04L12/4633
H04L12/4641
H04L43/0864
H04L43/10
H04L43/50
H04L45/50
H04L47/283
H04L43/08
H04L47/283
</t>
  </si>
  <si>
    <t xml:space="preserve">US201816957610
</t>
  </si>
  <si>
    <t xml:space="preserve">20181221
</t>
  </si>
  <si>
    <t xml:space="preserve">IT20170149565 20171227
WO2018EP86504 20181221
</t>
  </si>
  <si>
    <t xml:space="preserve">PROTECTION OF PRIVACY IN WIRELESS TELECOMMUNICATION NETWORKS
</t>
  </si>
  <si>
    <t>US2020322794 (A1)</t>
  </si>
  <si>
    <t xml:space="preserve">BALTATU MADALINA [IT]
COSTA LUCIANA [IT]
D'AMICO ROBERTO [IT]
GOLIC JOVAN [IT]
LOMBARDO DARIO [IT]
</t>
  </si>
  <si>
    <t xml:space="preserve">H04W12/02
H04L9/08
H04L9/32
H04W12/04
H04W12/06
</t>
  </si>
  <si>
    <t xml:space="preserve">H04L9/0891
H04L9/3073
H04L9/3247
H04L63/0442
H04W12/02
H04W12/04
H04W12/041
H04W12/0433
H04W12/06
H04L2209/80
</t>
  </si>
  <si>
    <t xml:space="preserve">US201616303833
</t>
  </si>
  <si>
    <t xml:space="preserve">20160530
</t>
  </si>
  <si>
    <t xml:space="preserve">WO2016EP62150 20160530
</t>
  </si>
  <si>
    <t xml:space="preserve">MULTI-BAND CELLULAR NETWORK WITH CONTROL PLANE DECOUPLED FROM USER PLANE
</t>
  </si>
  <si>
    <t>ES2785385 (T3)</t>
  </si>
  <si>
    <t xml:space="preserve">BARBERIS SERGIO
CALOCHIRA GIORGIO
MURATORE FLAVIO
</t>
  </si>
  <si>
    <t xml:space="preserve">H04W72/08
H04W48/18
H04W64/00
</t>
  </si>
  <si>
    <t xml:space="preserve">H04W48/08
H04W48/20
H04W72/0453
H04W72/082
H04W48/18
H04W64/00
H04W84/042
</t>
  </si>
  <si>
    <t xml:space="preserve">ES20140821529T
</t>
  </si>
  <si>
    <t xml:space="preserve">20141210
</t>
  </si>
  <si>
    <t xml:space="preserve">WO2014EP77147 20141210
</t>
  </si>
  <si>
    <t xml:space="preserve">MANAGEMENT OF A HOME GATEWAY WITH MOBILE CONNECTIVITY TO A WIDE AREA NETWORK
</t>
  </si>
  <si>
    <t>US11259340 (B2); US2020314921 (A1)</t>
  </si>
  <si>
    <t xml:space="preserve">2020-10-01
</t>
  </si>
  <si>
    <t xml:space="preserve">H04L12/66
H04W4/80
H04W8/18
H04W64/00
H04W76/10
</t>
  </si>
  <si>
    <t xml:space="preserve">H04L12/66
H04L63/107
H04W4/02
H04W4/80
H04W8/18
H04W12/08
H04W12/63
H04W64/003
H04W76/10
H04M1/72412
H04W84/12
H04W88/16
</t>
  </si>
  <si>
    <t xml:space="preserve">US201816651658
</t>
  </si>
  <si>
    <t xml:space="preserve">20180926
</t>
  </si>
  <si>
    <t xml:space="preserve">IT20170108358 20170927
WO2018EP76045 20180926
</t>
  </si>
  <si>
    <t xml:space="preserve">US7319878 (B2)
US8750098 (B2)
US9407624 (B1)
US9445270 (B1)
US9474076 (B2)
US9756047 (B1)
US9942783 (B2)
US9948548 (B2)
US10034149 (B2)
US10051597 (B2)
US2008188243 (A1)
US2009097476 (A1)
US2012026865 (A1)
US2013329714 (A1)
US2014068030 (A1)
US2014235261 (A1)
US2017008162 (A1)
US2017034718 (A1)
US2017115123 (A1)
US2018139593 (A1)
US2018139796 (A1)
</t>
  </si>
  <si>
    <t xml:space="preserve">US2006009235 (A1)
US2010122338 (A1)
US2010210280 (A1)
FR2810837 (A1)
GB2480406 (A)
</t>
  </si>
  <si>
    <t xml:space="preserve">METHOD AND SYSTEM FOR COFFEE CAPSULE RECOGNITION
</t>
  </si>
  <si>
    <t>US2020297155 (A1)</t>
  </si>
  <si>
    <t xml:space="preserve">2020-09-24
</t>
  </si>
  <si>
    <t xml:space="preserve">A47J31/44
</t>
  </si>
  <si>
    <t xml:space="preserve">A47J31/44
A47J31/4492
A47J31/4492
</t>
  </si>
  <si>
    <t xml:space="preserve">US201816649420
</t>
  </si>
  <si>
    <t xml:space="preserve">IT20170106755 20170925
WO2018EP75592 20180921
</t>
  </si>
  <si>
    <t xml:space="preserve">TELECOMMUNICATION SYSTEM AND METHOD FOR RECONFIGURING IT
</t>
  </si>
  <si>
    <t>WO2021053129 (A1)</t>
  </si>
  <si>
    <t xml:space="preserve">BIZZARRI SIMONE [IT]
BULDORINI ANDREA [IT]
SCHIAVONI ANDREA [IT]
</t>
  </si>
  <si>
    <t xml:space="preserve">H04L12/24
H04W24/02
H04W24/04
H04W84/18
</t>
  </si>
  <si>
    <t xml:space="preserve">H04L41/0823
H04L41/0886
H04L41/5025
H04W24/02
H04W24/08
</t>
  </si>
  <si>
    <t xml:space="preserve">WO2020EP76077
</t>
  </si>
  <si>
    <t xml:space="preserve">IT20190016640 20190918
</t>
  </si>
  <si>
    <t xml:space="preserve">EP3026950 (A2)
</t>
  </si>
  <si>
    <t xml:space="preserve">XP051753968
XP033045126
</t>
  </si>
  <si>
    <t xml:space="preserve">AREA MONITORING SYSTEM AND METHOD
</t>
  </si>
  <si>
    <t>BR112013027456 (A2); BR112013027456 (B1)</t>
  </si>
  <si>
    <t xml:space="preserve">GIAN PIERO FICI [IT]
MARCO GASPARDONE [IT]
ROBERTO ANTONINI [IT]
</t>
  </si>
  <si>
    <t xml:space="preserve">G08B21/12
</t>
  </si>
  <si>
    <t xml:space="preserve">G01N35/0099
G08B21/12
</t>
  </si>
  <si>
    <t xml:space="preserve">BR20131127456
</t>
  </si>
  <si>
    <t xml:space="preserve">20110427
</t>
  </si>
  <si>
    <t xml:space="preserve">WO2011EP56669 20110427
</t>
  </si>
  <si>
    <t xml:space="preserve">TRAFFIC DISTRIBUTION OVER AGGREGATED RADIO LINKS
</t>
  </si>
  <si>
    <t>BR112020002650 (A2)</t>
  </si>
  <si>
    <t xml:space="preserve">2020-08-18
</t>
  </si>
  <si>
    <t xml:space="preserve">ANDREA ALLASIA [IT]
CHIARA MORIONDO [IT]
MAURO AGUS [IT]
</t>
  </si>
  <si>
    <t xml:space="preserve">H04L47/125
H04L47/14
H04L47/2433
H04L47/2441
H04W28/08
H04W72/1242
</t>
  </si>
  <si>
    <t xml:space="preserve">BR20201102650
</t>
  </si>
  <si>
    <t xml:space="preserve">20180813
</t>
  </si>
  <si>
    <t xml:space="preserve">WO2018EP71890 20180813
IT20170094008 20170817
</t>
  </si>
  <si>
    <t xml:space="preserve">METHOD AND SYSTEM FOR NOTIFYING PROXIMITY OF MOBILE COMMUNICATION TERMINALS USERS
</t>
  </si>
  <si>
    <t>BR112012007378 (A2); BR112012007378 (B1)</t>
  </si>
  <si>
    <t xml:space="preserve">GUIDO MONTALBANO [IT]
UMBERTO TRINCHERO [IT]
</t>
  </si>
  <si>
    <t xml:space="preserve">H04L29/08
H04W4/02
H04W4/029
</t>
  </si>
  <si>
    <t xml:space="preserve">H04L67/18
H04W4/02
H04W4/023
H04W4/029
H04W4/20
</t>
  </si>
  <si>
    <t xml:space="preserve">BR20121107378
</t>
  </si>
  <si>
    <t xml:space="preserve">20090930
</t>
  </si>
  <si>
    <t xml:space="preserve">WO2009EP62687 20090930
</t>
  </si>
  <si>
    <t xml:space="preserve">METER APPARATUS FOR MEASURING PARAMETERS OF ELECTRICAL QUANTITY
</t>
  </si>
  <si>
    <t>US11280810 (B2); US2020278383 (A1)</t>
  </si>
  <si>
    <t xml:space="preserve">2020-09-03
</t>
  </si>
  <si>
    <t xml:space="preserve">BALSAMO DOMENICO [IT]
BELLA VALTER [IT]
BELLIFEMINE FABIO LUIGI [IT]
BENINI LUCA [IT]
BRUNELLI DAVIDE [IT]
VILLANI CLEMENTE [IT]
</t>
  </si>
  <si>
    <t xml:space="preserve">TELECOM ITALIA SPA [IT]
UNIV BOLOGNA ALMA MATER STUDIORUM [IT]
</t>
  </si>
  <si>
    <t xml:space="preserve">G01R15/12
G01R15/16
G01R15/18
G01R27/26
</t>
  </si>
  <si>
    <t xml:space="preserve">G01R15/12
G01R15/16
G01R15/18
G01R21/006
G01R25/00
G01R27/2605
</t>
  </si>
  <si>
    <t xml:space="preserve">US201616304220
</t>
  </si>
  <si>
    <t xml:space="preserve">20160531
</t>
  </si>
  <si>
    <t xml:space="preserve">WO2016EP62303 20160531
</t>
  </si>
  <si>
    <t xml:space="preserve">US5473244 (A)
US2010318306 (A1)
US2016061864 (A1)
</t>
  </si>
  <si>
    <t xml:space="preserve">US2010156441 (A1)
</t>
  </si>
  <si>
    <t xml:space="preserve">SELF-ORGANIZING NETWORK SYSTEM
</t>
  </si>
  <si>
    <t>WO2021037812 (A1)</t>
  </si>
  <si>
    <t xml:space="preserve">2021-03-04
</t>
  </si>
  <si>
    <t xml:space="preserve">H04W24/02
H04W84/18
</t>
  </si>
  <si>
    <t xml:space="preserve">WO2020EP73659
</t>
  </si>
  <si>
    <t xml:space="preserve">IT20190015096 20190827
</t>
  </si>
  <si>
    <t xml:space="preserve">US9210600 (B1)
EP3241368 (A1)
EP3278579 (A1)
EP3278580 (A1)
</t>
  </si>
  <si>
    <t xml:space="preserve">XP011586458
</t>
  </si>
  <si>
    <t xml:space="preserve">WO2014146690 (A1)
WO2019034805 (A1)
US2019116505 (A1)
</t>
  </si>
  <si>
    <t xml:space="preserve">A METHOD OP DIMENSIONING RADIO ACCESS NETWORKS, CORRESPONDING SYSTEM AND COMPUTER PROGRAM PRODUCT
</t>
  </si>
  <si>
    <t>BRPI0823373 (A2); BRPI0823373 (B1)</t>
  </si>
  <si>
    <t xml:space="preserve">2020-07-28
</t>
  </si>
  <si>
    <t xml:space="preserve">DARIO SABELLA [IT]
IVANO SALVATORE COLLOTTA [IT]
MARCO CARETTI [IT]
ROBERTO LANZO [IT]
</t>
  </si>
  <si>
    <t xml:space="preserve">H04W16/00
</t>
  </si>
  <si>
    <t xml:space="preserve">H04W16/22
H04W72/087
H04W72/087
</t>
  </si>
  <si>
    <t xml:space="preserve">BR2008PI23373
</t>
  </si>
  <si>
    <t xml:space="preserve">20081223
</t>
  </si>
  <si>
    <t xml:space="preserve">WO2008IT00786 20081223
</t>
  </si>
  <si>
    <t xml:space="preserve">THEFT-DETECTION ASSEMBLY AND SYSTEM FOR GOODS TRANSPORTATION AND STORAGE
</t>
  </si>
  <si>
    <t>BR112019025876 (A2)</t>
  </si>
  <si>
    <t xml:space="preserve">2020-07-14
</t>
  </si>
  <si>
    <t xml:space="preserve">FABIO BELLIFEMINE [IT]
LAURA CONTIN [IT]
VALTER BELLA [IT]
</t>
  </si>
  <si>
    <t xml:space="preserve">G08B13/24
H04W4/029
</t>
  </si>
  <si>
    <t xml:space="preserve">G08B13/2417
G08B13/2462
G08B21/0255
G08B21/0275
G08B25/10
H04B5/0037
H04W4/021
H04W4/029
H04W4/80
H04W12/126
G08B21/0269
</t>
  </si>
  <si>
    <t xml:space="preserve">BR20191125876
</t>
  </si>
  <si>
    <t xml:space="preserve">IT20170070280 20170623
WO2018EP66365 20180620
</t>
  </si>
  <si>
    <t>US11082316 (B2); US2020252315 (A1)</t>
  </si>
  <si>
    <t xml:space="preserve">COCIGLIO MAURO [IT]
FANTOLINO LUCA [IT]
</t>
  </si>
  <si>
    <t xml:space="preserve">H04L43/024
H04L43/026
H04L43/028
H04L43/0817
H04L43/0829
H04L43/0852
H04L43/106
H04L43/0829
H04L43/0852
</t>
  </si>
  <si>
    <t xml:space="preserve">US201515769915
</t>
  </si>
  <si>
    <t xml:space="preserve">20151030
</t>
  </si>
  <si>
    <t xml:space="preserve">WO2015EP75344 20151030
</t>
  </si>
  <si>
    <t xml:space="preserve">US6873600 (B1)
US2018241659 (A1)
US2015117449 (A1)
US7508941 (B1)
US2013223274 (A1)
WO2013174417 (A1)
US2018270045 (A1)
US6873600 (B1)
US2007153689 (A1)
US2013223274 (A1)
US2015117449 (A1)
US2018241659 (A1)
US2018270045 (A1)
WO2013174417 (A1)
</t>
  </si>
  <si>
    <t xml:space="preserve">EP1130850 (A2)
EP1936867 (A1)
WO2010072251 (A1)
WO2012059138 (A1)
WO2013174417 (A1)
WO2015042171 (A1)
</t>
  </si>
  <si>
    <t xml:space="preserve">XP015065543
</t>
  </si>
  <si>
    <t xml:space="preserve">ENABLING A ROUND-TRIP PACKET LOSS MEASUREMENT IN A PACKET-SWITCHED COMMUNICATION NETWORK
</t>
  </si>
  <si>
    <t>WO2020260571 (A1)</t>
  </si>
  <si>
    <t xml:space="preserve">2020-12-30
</t>
  </si>
  <si>
    <t xml:space="preserve">H04L12/26
H04L12/801
</t>
  </si>
  <si>
    <t xml:space="preserve">H04L43/0841
H04L43/0864
</t>
  </si>
  <si>
    <t xml:space="preserve">WO2020EP68007
</t>
  </si>
  <si>
    <t xml:space="preserve">IT20190010362 20190628
</t>
  </si>
  <si>
    <t xml:space="preserve">WO2010072251 (A1)
WO2013174417 (A1)
WO2011079857 (A1)
WO2017071779 (A1)
WO2018072828 (A1)
</t>
  </si>
  <si>
    <t xml:space="preserve">EP1610495 (A1)
EP2374241 (A1)
EP3005622 (A1)
</t>
  </si>
  <si>
    <t xml:space="preserve">XP015131296
XP015086406
XP015092173
</t>
  </si>
  <si>
    <t xml:space="preserve">RECEIVER FOR WIRELESS COMMUNICATION NETWORKS
</t>
  </si>
  <si>
    <t>US10763995 (B2); US2020204290 (A1)</t>
  </si>
  <si>
    <t xml:space="preserve">CARETTI MARCO [IT]
COLLOTTA IVANO [IT]
DELL'AERA GIAN MICHELE [IT]
MELIS BRUNO [IT]
MONDIN MARINA [IT]
</t>
  </si>
  <si>
    <t xml:space="preserve">H04L1/00
H03M13/11
H03M13/29
H04L25/03
</t>
  </si>
  <si>
    <t xml:space="preserve">H03M13/1111
H03M13/2957
H03M13/6331
H03M13/6525
H04J11/004
H04L1/0048
H04L1/005
H04L1/0053
H04L25/03171
H04L25/03305
H03M13/09
H04L1/0051
H04L1/0061
H04L25/03305
</t>
  </si>
  <si>
    <t xml:space="preserve">US201515751589
</t>
  </si>
  <si>
    <t xml:space="preserve">20150811
</t>
  </si>
  <si>
    <t xml:space="preserve">WO2015EP68453 20150811
</t>
  </si>
  <si>
    <t xml:space="preserve">US7415001 (B2)
US2016036468 (A1)
US2016013903 (A1)
US2017163379 (A1)
US2015333942 (A1)
US2010158161 (A1)
US2014153625 (A1)
US2012063529 (A1)
US2015039964 (A1)
US2009125793 (A1)
US7415001 (B2)
US2009125793 (A1)
US2010158161 (A1)
US2012063529 (A1)
US2014153625 (A1)
US2015039964 (A1)
US2015333942 (A1)
US2016013903 (A1)
US2016036468 (A1)
US2017163379 (A1)
</t>
  </si>
  <si>
    <t xml:space="preserve">US6233709 (B1)
US6959065 (B2)
US7051268 (B1)
US7783958 (B1)
US8665693 (B1)
US8869010 (B1)
US9787337 (B2)
US2005174983 (A1)
US2014369300 (A1)
US2015131758 (A1)
WO2015101384 (A1)
</t>
  </si>
  <si>
    <t xml:space="preserve">METHOD AND SYSTEM FOR EVALUATING CATCHMENT AREAS ASSOCIATED WITH A TRANSPORT HUB BY MEANS OF DATA OF A TELECOMMUNICATION NETWORK
</t>
  </si>
  <si>
    <t>US2020193550 (A1)</t>
  </si>
  <si>
    <t xml:space="preserve">2020-06-18
</t>
  </si>
  <si>
    <t xml:space="preserve">COLONNA MASSIMO [IT]
LOVISOLO PIERO [IT]
</t>
  </si>
  <si>
    <t xml:space="preserve">G06Q50/30
H04W4/021
H04W4/029
H04W4/42
H04W24/10
</t>
  </si>
  <si>
    <t xml:space="preserve">G06Q50/30
H04W4/021
H04W4/029
H04W4/42
H04W24/10
H04W4/42
</t>
  </si>
  <si>
    <t xml:space="preserve">US201616472424
</t>
  </si>
  <si>
    <t xml:space="preserve">20161222
</t>
  </si>
  <si>
    <t xml:space="preserve">WO2016EP82346 20161222
</t>
  </si>
  <si>
    <t xml:space="preserve">METHOD AND SYSTEM FOR MANAGING UE-TO-UE INTERFERENCE IN A MOBILE TELECOMMUNICATION NETWORK
</t>
  </si>
  <si>
    <t>US11153890 (B2); US2020178267 (A1)</t>
  </si>
  <si>
    <t xml:space="preserve">2020-06-04
</t>
  </si>
  <si>
    <t xml:space="preserve">CARETTI MARCO [IT]
DELL'AERA GIAN MICHELE [IT]
FODRINI MAURIZIO [IT]
MELIS BRUNO [IT]
</t>
  </si>
  <si>
    <t xml:space="preserve">H04W72/12
H04L5/14
H04W8/00
H04W72/08
H04W76/11
</t>
  </si>
  <si>
    <t xml:space="preserve">H04L5/14
H04W8/005
H04W72/082
H04W72/121
H04W76/11
</t>
  </si>
  <si>
    <t xml:space="preserve">US201816625942
</t>
  </si>
  <si>
    <t xml:space="preserve">IT20170083557 20170721
WO2018EP69277 20180716
</t>
  </si>
  <si>
    <t xml:space="preserve">US8488561 (B2)
US9559798 (B2)
US2015049624 (A1)
US2015085805 (A1)
US2018184319 (A1)
US2019116507 (A1)
</t>
  </si>
  <si>
    <t xml:space="preserve">US2017033881 (A1)
US2017034790 (A1)
EP2858398 (A1)
EP2930982 (A1)
WO2017097016 (A1)
</t>
  </si>
  <si>
    <t xml:space="preserve">PERFORMANCE MEASUREMENT IN A COMMUNICATION NETWORK
</t>
  </si>
  <si>
    <t>US10986007 (B2); US2020169488 (A1)</t>
  </si>
  <si>
    <t xml:space="preserve">H04L47/80
</t>
  </si>
  <si>
    <t xml:space="preserve">H04L43/0817
H04L43/0835
H04L43/0852
H04L43/106
H04L45/38
H04L47/80
</t>
  </si>
  <si>
    <t xml:space="preserve">US201816630133
</t>
  </si>
  <si>
    <t xml:space="preserve">IT20170081391 20170718
WO2018EP69244 20180716
</t>
  </si>
  <si>
    <t xml:space="preserve">EP2456126 (A1)
</t>
  </si>
  <si>
    <t xml:space="preserve">WO2010072251 (A1)
US2011255440 (A1)
EP2456126 (A1)
</t>
  </si>
  <si>
    <t xml:space="preserve">XP015118175
XP015111810
XP015081292
</t>
  </si>
  <si>
    <t xml:space="preserve">MOBILE TELECOMMUNICATION NETWORK ARCHITECTURE
</t>
  </si>
  <si>
    <t>US2020163101 (A1)</t>
  </si>
  <si>
    <t xml:space="preserve">2020-05-21
</t>
  </si>
  <si>
    <t xml:space="preserve">H04W72/12
H04W16/28
H04W72/04
</t>
  </si>
  <si>
    <t xml:space="preserve">H04W16/28
H04W72/0406
H04W72/082
H04W72/1226
H04W72/1268
</t>
  </si>
  <si>
    <t xml:space="preserve">US201816619596
</t>
  </si>
  <si>
    <t xml:space="preserve">20180614
</t>
  </si>
  <si>
    <t xml:space="preserve">IT20170072886 20170629
WO2018EP65874 20180614
</t>
  </si>
  <si>
    <t xml:space="preserve">VIDEO-COMMUNICATION IN MOBILE NETWORKS
</t>
  </si>
  <si>
    <t>ES2759365 (T3)</t>
  </si>
  <si>
    <t xml:space="preserve">2020-05-08
</t>
  </si>
  <si>
    <t xml:space="preserve">FRANCESCHINI DANIELE
MAGNANI NICOLA
CALVI ANDREA
</t>
  </si>
  <si>
    <t xml:space="preserve">H04W28/18
H04W76/15
H04W76/02
H04W76/06
</t>
  </si>
  <si>
    <t xml:space="preserve">H04B17/00
H04W4/06
H04W76/15
</t>
  </si>
  <si>
    <t xml:space="preserve">ES20040763518T
</t>
  </si>
  <si>
    <t xml:space="preserve">20040727
</t>
  </si>
  <si>
    <t xml:space="preserve">WO2004EP08381 20040727
</t>
  </si>
  <si>
    <t xml:space="preserve">METHOD FOR OBTAINING TELECOMMUNICATIONS SERVICES THROUGH A TELECOMMUNICATIONS TERMINAL
</t>
  </si>
  <si>
    <t>ES2759111 (T3)</t>
  </si>
  <si>
    <t xml:space="preserve">DI CAPRIO GAETANO
MOISO CORRADO
VAILATI PAOLO
</t>
  </si>
  <si>
    <t xml:space="preserve">H04W48/18
H04W48/10
H04W48/12
H04W48/14
H04W48/16
</t>
  </si>
  <si>
    <t xml:space="preserve">H04B1/40
H04W48/18
H04W48/10
H04W48/12
H04W48/14
H04W48/16
</t>
  </si>
  <si>
    <t xml:space="preserve">ES20050770773T
</t>
  </si>
  <si>
    <t xml:space="preserve">20050728
</t>
  </si>
  <si>
    <t xml:space="preserve">WO2005EP08183 20050728
</t>
  </si>
  <si>
    <t xml:space="preserve">METHOD FOR MANAGING THE TRANSFER OF INFORMATION PACKETS ACROSS A WIRELESS NETWORK AND ROUTING NODES IMPLEMENTING IT
</t>
  </si>
  <si>
    <t>ES2758721 (T3)</t>
  </si>
  <si>
    <t xml:space="preserve">2020-05-06
</t>
  </si>
  <si>
    <t xml:space="preserve">BOREAN CLAUDIO
GIANNANTONIO ROBERTA
COLERI ERGEN
</t>
  </si>
  <si>
    <t xml:space="preserve">TELECOM ITALIA SPA
PIRELLI &amp; C SPA
</t>
  </si>
  <si>
    <t xml:space="preserve">H04W52/02
H04W74/06
H04W84/18
</t>
  </si>
  <si>
    <t xml:space="preserve">H04W52/02
H04W52/0219
H04W74/06
H04W84/18
Y02D30/70
</t>
  </si>
  <si>
    <t xml:space="preserve">ES20070725894T
</t>
  </si>
  <si>
    <t xml:space="preserve">20070606
</t>
  </si>
  <si>
    <t xml:space="preserve">WO2007EP05048 20070606
</t>
  </si>
  <si>
    <t xml:space="preserve">FRONTHAUL CONGESTION CONTROL IN A MOBILE COMMUNICATION NETWORK
</t>
  </si>
  <si>
    <t>US10966117 (B2); US2020137618 (A1)</t>
  </si>
  <si>
    <t xml:space="preserve">CARETTI MARCO [IT]
DELL'AERA GIAN MICHELE [IT]
MAURO FRANCESCO [IT]
RAPONE DAMIANO [IT]
</t>
  </si>
  <si>
    <t xml:space="preserve">H04W28/02
H04W16/26
</t>
  </si>
  <si>
    <t xml:space="preserve">H04W16/26
H04W28/0278
H04W28/0289
H04W88/085
</t>
  </si>
  <si>
    <t xml:space="preserve">US201816619525
</t>
  </si>
  <si>
    <t xml:space="preserve">IT20170073442 20170630
WO2018EP65875 20180614
</t>
  </si>
  <si>
    <t xml:space="preserve">US2014355540 (A1)
US2015098415 (A1)
US2017332385 (A1)
US2018227919 (A1)
US2020359356 (A1)
</t>
  </si>
  <si>
    <t xml:space="preserve">US2017164236 (A1)
US2017373890 (A1)
US2018013581 (A1)
US2018013597 (A1)
US2018034669 (A1)
WO2016145371 (A2)
</t>
  </si>
  <si>
    <t xml:space="preserve">METHOD AND SYSTEM FOR LOSS MITIGATION DURING DEVICE TO DEVICE COMMUNICATION MODE SWITCHING
</t>
  </si>
  <si>
    <t>US10785679 (B2); US2020128437 (A1)</t>
  </si>
  <si>
    <t xml:space="preserve">CARETTI MARCO [IT]
NARDINI GIOVANNI [IT]
SABELLA DARIO [IT]
STEA GIOVANNI [IT]
VIRDIS ANTONIO [IT]
</t>
  </si>
  <si>
    <t xml:space="preserve">H04W28/04
H04W76/23
</t>
  </si>
  <si>
    <t xml:space="preserve">H04W4/80
H04W28/04
H04W76/23
H04W76/22
H04W80/02
</t>
  </si>
  <si>
    <t xml:space="preserve">US201616300998
</t>
  </si>
  <si>
    <t xml:space="preserve">20160513
</t>
  </si>
  <si>
    <t xml:space="preserve">WO2016EP60866 20160513
</t>
  </si>
  <si>
    <t xml:space="preserve">US2017230928 (A1)
US2015009874 (A1)
US2008095116 (A1)
US2019149365 (A1)
US2007213060 (A1)
US2015334596 (A1)
US2017317740 (A1)
US2012140704 (A1)
US2007213060 (A1)
US2008095116 (A1)
US2012140704 (A1)
US2015009874 (A1)
US2015334596 (A1)
US2017230928 (A1)
US2017317740 (A1)
US2019149365 (A1)
</t>
  </si>
  <si>
    <t xml:space="preserve">US8213360 (B2)
US9072027 (B2)
WO2013185528 (A1)
</t>
  </si>
  <si>
    <t xml:space="preserve">XP032920165
</t>
  </si>
  <si>
    <t xml:space="preserve">METHOD AND SYSTEM FOR DATA TUNNELING IN DEVICE TO DEVICE COMMUNICATION ASSISTED BY A TELECOMMUNICATION NETWORK
</t>
  </si>
  <si>
    <t>US2020128606 (A1)</t>
  </si>
  <si>
    <t xml:space="preserve">H04W76/22
H04W76/23
</t>
  </si>
  <si>
    <t xml:space="preserve">US201616300994
</t>
  </si>
  <si>
    <t xml:space="preserve">WO2016EP60864 20160513
</t>
  </si>
  <si>
    <t xml:space="preserve">US2010103862 (A1)
US10038572 (B1)
US2015289312 (A1)
US2014348168 (A1)
US2013064198 (A1)
US2014351645 (A1)
</t>
  </si>
  <si>
    <t xml:space="preserve">SYSTEM FOR MANAGING SERVICES IN SOFTWARE DEFINED INFRASTRUCTURES
</t>
  </si>
  <si>
    <t>US10892954 (B2); US2020119998 (A1)</t>
  </si>
  <si>
    <t xml:space="preserve">2020-04-16
</t>
  </si>
  <si>
    <t xml:space="preserve">MANZALINI ANTONIO [IT]
</t>
  </si>
  <si>
    <t xml:space="preserve">H04L12/24
G06F9/50
G06F16/28
G06N5/04
G06N20/00
H04L29/08
</t>
  </si>
  <si>
    <t xml:space="preserve">G06F9/5005
G06F9/5077
G06F16/283
G06N5/04
G06N20/00
H04L41/16
H04L67/2823
</t>
  </si>
  <si>
    <t xml:space="preserve">US201816621327
</t>
  </si>
  <si>
    <t xml:space="preserve">20180622
</t>
  </si>
  <si>
    <t xml:space="preserve">IT20170074597 20170704
WO2018EP66783 20180622
</t>
  </si>
  <si>
    <t xml:space="preserve">US2005120105 (A1)
US2017230477 (A1)
</t>
  </si>
  <si>
    <t xml:space="preserve">US2015263890 (A1)
US2015263982 (A1)
US2016315827 (A1)
US2016315828 (A1)
US2016359764 (A1)
US2018077077 (A1)
US2018083885 (A1)
</t>
  </si>
  <si>
    <t xml:space="preserve">XP058279588
</t>
  </si>
  <si>
    <t xml:space="preserve">METHOD AND SYSTEM FOR SCHEDULING RESOURCES FOR STREAMING VIDEO SERVICES IN MOBILE COMMUNICATION NETWORKS
</t>
  </si>
  <si>
    <t>US11172267 (B2); US2020099990 (A1)</t>
  </si>
  <si>
    <t xml:space="preserve">BOGGIA GENNARO [IT]
CAMARDA PIETRO [IT]
CARETTI MARCO [IT]
FANTINI ROBERTO [IT]
GRIECO LUIGI ALFREDO [IT]
MELIS BRUNO [IT]
PIRO GIUSEPPE [IT]
</t>
  </si>
  <si>
    <t xml:space="preserve">H04N21/61
H04L12/851
H04L29/06
H04N21/24
H04W72/04
H04W72/12
</t>
  </si>
  <si>
    <t xml:space="preserve">H04L47/2441
H04L65/607
H04N21/2407
H04N21/6131
H04W72/0446
H04W72/1257
</t>
  </si>
  <si>
    <t xml:space="preserve">US201616469010
</t>
  </si>
  <si>
    <t xml:space="preserve">20161227
</t>
  </si>
  <si>
    <t xml:space="preserve">WO2016EP82709 20161227
</t>
  </si>
  <si>
    <t xml:space="preserve">US7457973 (B2)
US10193955 (B2)
US2008123660 (A1)
US2008186909 (A1)
US2008219222 (A1)
US2014233413 (A1)
US2016044079 (A1)
US2016294956 (A1)
US2016295265 (A1)
US2020099990 (A1)
</t>
  </si>
  <si>
    <t xml:space="preserve">US2009313673 (A1)
</t>
  </si>
  <si>
    <t xml:space="preserve">SPEAKER RECOGNITION METHOD AND SYSTEM
</t>
  </si>
  <si>
    <t>US2020098375 (A1)</t>
  </si>
  <si>
    <t xml:space="preserve">BISIO IGOR [IT]
FRA' CRISTINA [IT]
GARIBOTTO CHIARA [IT]
LAVAGETTO FABIO [IT]
SCIARRONE ANDREA [IT]
VALLA MASSIMO [IT]
</t>
  </si>
  <si>
    <t xml:space="preserve">G10L17/06
G10L17/00
G10L17/02
G10L21/0232
G10L25/18
G10L25/21
G10L25/84
</t>
  </si>
  <si>
    <t xml:space="preserve">G10L17/00
G10L17/02
G10L17/06
G10L17/20
G10L21/0232
G10L25/18
G10L25/21
G10L25/84
G10L25/18
</t>
  </si>
  <si>
    <t xml:space="preserve">US201816495891
</t>
  </si>
  <si>
    <t xml:space="preserve">IT20170044093 20170421
WO2018EP59839 20180418
</t>
  </si>
  <si>
    <t xml:space="preserve">METHOD AND DEVICE FOR HANDLING TELEPHONE CALLS DIRECTED TO NON-REACHABLE MOBILE PHONES
</t>
  </si>
  <si>
    <t>ES2748107 (T3)</t>
  </si>
  <si>
    <t xml:space="preserve">2020-03-13
</t>
  </si>
  <si>
    <t xml:space="preserve">MURRI PAOLO
BIZZI MARIO
PALERMO MICHELE
</t>
  </si>
  <si>
    <t xml:space="preserve">H04M3/42
H04W4/12
H04W4/14
H04W4/16
</t>
  </si>
  <si>
    <t xml:space="preserve">H04W4/16
H04W4/12
H04W4/14
</t>
  </si>
  <si>
    <t xml:space="preserve">ES20010272236T
</t>
  </si>
  <si>
    <t xml:space="preserve">20011211
</t>
  </si>
  <si>
    <t xml:space="preserve">IT2000RM00690 20001222
WO2001IT00625 20011211
</t>
  </si>
  <si>
    <t xml:space="preserve">METHOD AND SYSTEM FOR PROVIDING VARIABLE QUALITY STREAMING VIDEO SERVICES IN MOBILE COMMUNICATION NETWORKS
</t>
  </si>
  <si>
    <t>US11283854 (B2); US2020084254 (A1)</t>
  </si>
  <si>
    <t xml:space="preserve">H04L29/06
H04N21/2343
H04N21/845
</t>
  </si>
  <si>
    <t xml:space="preserve">H04L65/4084
H04L65/602
H04L65/608
H04L65/80
H04N21/23439
H04N21/8456
</t>
  </si>
  <si>
    <t xml:space="preserve">US201616468564
</t>
  </si>
  <si>
    <t xml:space="preserve">WO2016EP82708 20161227
</t>
  </si>
  <si>
    <t xml:space="preserve">US8804508 (B1)
US10104141 (B2)
US2014047071 (A1)
US2015334157 (A1)
US2018234518 (A1)
</t>
  </si>
  <si>
    <t xml:space="preserve">US2014036656 (A1)
US2014036664 (A1)
US2014036769 (A1)
US2014036792 (A1)
US2014036793 (A1)
US2014036794 (A1)
US2014036795 (A1)
US2014036796 (A1)
US2014036876 (A1)
US2014038623 (A1)
US2014040498 (A1)
US2014040504 (A1)
US2014112300 (A1)
US2014189143 (A1)
US2014293842 (A1)
US2014293890 (A1)
US2014293988 (A1)
US2014295849 (A1)
US2014341048 (A1)
US2015139197 (A1)
US2015139292 (A1)
US2015146532 (A1)
US2015156702 (A1)
US2015181564 (A1)
US2015189521 (A1)
US2015189591 (A1)
US2015200718 (A1)
US2015201375 (A1)
US2015305077 (A1)
US2015382365 (A1)
US2016007216 (A1)
US2016007346 (A1)
US2016014184 (A1)
US2016014632 (A1)
US2016014836 (A1)
US2016020843 (A1)
US2016021606 (A1)
US2016029249 (A1)
US2016050246 (A1)
US2016100384 (A1)
US2016100441 (A1)
US2016192408 (A1)
US2017070900 (A1)
US2017094025 (A1)
US2017111898 (A1)
EP2696552 (A1)
WO2014158264 (A1)
</t>
  </si>
  <si>
    <t xml:space="preserve">PERFORMANCE MEASUREMENT ON A MULTIPOINT PACKET FLOW
</t>
  </si>
  <si>
    <t>US11218393 (B2); US2020067806 (A1)</t>
  </si>
  <si>
    <t xml:space="preserve">H04L41/5009
H04L43/0829
H04L43/0835
H04L43/0858
H04L43/0864
H04L43/087
H04L43/106
H04L43/12
</t>
  </si>
  <si>
    <t xml:space="preserve">US201616095841
</t>
  </si>
  <si>
    <t xml:space="preserve">WO2016EP59610 20160429
</t>
  </si>
  <si>
    <t xml:space="preserve">US2013223274 (A1)
US2014286343 (A1)
</t>
  </si>
  <si>
    <t xml:space="preserve">WO2010072251 (A1)
WO2011079857 (A1)
US2011255440 (A1)
US2012275333 (A1)
WO2013174417 (A1)
US2015109953 (A1)
</t>
  </si>
  <si>
    <t xml:space="preserve">PROCESSING OF MESSAGES EXCHANGED ON A SOCIAL NETWORK
</t>
  </si>
  <si>
    <t>US11184316 (B2); US2020059448 (A1)</t>
  </si>
  <si>
    <t xml:space="preserve">2020-02-20
</t>
  </si>
  <si>
    <t xml:space="preserve">CUCITI VINCENZO [IT]
GEYMONAT MARINA [IT]
REMONDINO CHIARA LORENZA [IT]
STABELLINI BARBARA [IT]
TAMBORRINI PAOLO [IT]
</t>
  </si>
  <si>
    <t xml:space="preserve">G06F17/16
H04L12/58
</t>
  </si>
  <si>
    <t xml:space="preserve">G06F17/16
G06Q10/107
G06Q30/02
G06Q50/01
H04L51/12
H04L51/18
H04L51/22
H04L51/32
</t>
  </si>
  <si>
    <t xml:space="preserve">US201916538883
</t>
  </si>
  <si>
    <t xml:space="preserve">IT20180008086 20180814
</t>
  </si>
  <si>
    <t xml:space="preserve">US10555138 (B1)
US2013151632 (A1)
US2016094646 (A1)
US2018095957 (A1)
US2018232917 (A1)
US2020005326 (A1)
</t>
  </si>
  <si>
    <t xml:space="preserve">US9256667 (B2)
US2006036462 (A1)
US2013036117 (A1)
US2014136997 (A1)
US2015172396 (A1)
US2017061469 (A1)
WO2012116241 (A2)
</t>
  </si>
  <si>
    <t xml:space="preserve">CONVOLUTIONAL NEURAL NETWORKS, PARTICULARLY FOR IMAGE ANALYSIS
</t>
  </si>
  <si>
    <t>US2020042871 (A1)</t>
  </si>
  <si>
    <t xml:space="preserve">2020-02-06
</t>
  </si>
  <si>
    <t xml:space="preserve">FRANCINI GIANLUCA [IT]
LEPSOY SKJALG [IT]
PORTO BUARQUE DE GUSMAO PEDRO [IT]
</t>
  </si>
  <si>
    <t xml:space="preserve">G06K9/00
G06K9/6256
G06K9/6262
G06K9/627
G06N3/04
G06N3/0454
G06N3/08
G06N3/084
G06V10/454
G06V10/82
</t>
  </si>
  <si>
    <t xml:space="preserve">US201616081693
</t>
  </si>
  <si>
    <t xml:space="preserve">20160311
</t>
  </si>
  <si>
    <t xml:space="preserve">WO2016EP55240 20160311
</t>
  </si>
  <si>
    <t xml:space="preserve">Call Collision Resolution in a Communication Network
</t>
  </si>
  <si>
    <t>US10798246 (B2); US2020045180 (A1)</t>
  </si>
  <si>
    <t xml:space="preserve">FUSCO ANTONIO [IT]
</t>
  </si>
  <si>
    <t xml:space="preserve">H04M3/56
H04L29/06
H04M7/00
</t>
  </si>
  <si>
    <t xml:space="preserve">H04L65/1006
H04L65/1016
H04M3/42
H04M3/56
H04M7/006
H04M3/56
H04M7/006
H04M2201/22
H04M2203/5063
</t>
  </si>
  <si>
    <t xml:space="preserve">US201616469444
</t>
  </si>
  <si>
    <t xml:space="preserve">20161223
</t>
  </si>
  <si>
    <t xml:space="preserve">WO2016EP82549 20161223
</t>
  </si>
  <si>
    <t xml:space="preserve">US3637946 (A)
US5381415 (A)
US5566236 (A)
US6445918 (B1)
US6633760 (B1)
US6782094 (B1)
US7466991 (B2)
US7894800 (B2)
US8331545 (B2)
US8401545 (B2)
US8644811 (B2)
US8755502 (B1)
US2002090947 (A1)
US2005048981 (A1)
US2005070286 (A1)
US2007274488 (A1)
US2012188892 (A1)
US2020145473 (A1)
</t>
  </si>
  <si>
    <t xml:space="preserve">US8582745 (B1)
CN105207973 (A)
</t>
  </si>
  <si>
    <t xml:space="preserve">METHOD AND SYSTEM FOR ESTIMATING ENERGY GENERATION BASED ON SOLAR IRRADIANCE FORECASTING
</t>
  </si>
  <si>
    <t>US11009536 (B2); US2020041550 (A1)</t>
  </si>
  <si>
    <t xml:space="preserve">BOREAN CLAUDIO [IT]
GRASSO ENNIO [IT]
</t>
  </si>
  <si>
    <t xml:space="preserve">G01R21/133
G01W1/10
G06N3/04
G06N3/08
</t>
  </si>
  <si>
    <t xml:space="preserve">G01R21/133
G01W1/10
G05B17/02
G06N3/0445
G06N3/0454
G06N3/08
G05B2219/25255
G05B2219/25298
</t>
  </si>
  <si>
    <t xml:space="preserve">US201616339240
</t>
  </si>
  <si>
    <t xml:space="preserve">20161005
</t>
  </si>
  <si>
    <t xml:space="preserve">WO2016EP73768 20161005
</t>
  </si>
  <si>
    <t xml:space="preserve">US9471884 (B2)
US10230241 (B1)
US10643128 (B2)
US10732319 (B2)
US2014278108 (A1)
US2014324352 (A1)
US2015019034 (A1)
US2015088576 (A1)
US2015134251 (A1)
US2015276980 (A1)
US2015347922 (A1)
US2016305678 (A1)
US2018039891 (A1)
US2018046924 (A1)
US2018203160 (A1)
US2018275314 (A1)
US2019012598 (A1)
US2019019080 (A1)
US2019139059 (A1)
US2019158011 (A1)
US2019254242 (A1)
</t>
  </si>
  <si>
    <t xml:space="preserve">EP2608118 (A1)
</t>
  </si>
  <si>
    <t xml:space="preserve">XP055381866
XP028191401
XP002771118
XP055381869
XP055315298
</t>
  </si>
  <si>
    <t xml:space="preserve">METHOD AND SYSTEM FOR MANAGING TELECOMMUNICATION NETWORK APPARATUSES
</t>
  </si>
  <si>
    <t>US10979915 (B2); US2020022003 (A1)</t>
  </si>
  <si>
    <t xml:space="preserve">2020-01-16
</t>
  </si>
  <si>
    <t xml:space="preserve">BIZZARRI SIMONE [IT]
BULDORINI ANDREA [IT]
CALOCHIRA GIORGIO [IT]
SCHIAVONI ANDREA [IT]
</t>
  </si>
  <si>
    <t xml:space="preserve">H04W24/02
H04L12/24
H04W16/22
H04W24/08
</t>
  </si>
  <si>
    <t xml:space="preserve">H04L41/0853
H04L41/145
H04W16/22
H04W24/02
H04W24/08
H04W24/08
</t>
  </si>
  <si>
    <t xml:space="preserve">US201816483664
</t>
  </si>
  <si>
    <t xml:space="preserve">20180202
</t>
  </si>
  <si>
    <t xml:space="preserve">IT20170016599 20170215
WO2018EP52651 20180202
</t>
  </si>
  <si>
    <t xml:space="preserve">US2011305293 (A1)
US2014317248 (A1)
US2002082004 (A1)
US2013005297 (A1)
US2011225289 (A1)
US2015128156 (A1)
US2019260838 (A1)
US2002032769 (A1)
US2006092861 (A1)
USH2059H (H)
US2011035202 (A1)
US5742587 (A)
US7664846 (B2)
US2011207461 (A1)
US2018152452 (A1)
US2014136685 (A1)
USH2072H (H)
US5742587 (A)
USH2059H (H)
USH2072H (H)
US7664846 (B2)
US2002032769 (A1)
US2002082004 (A1)
US2006092861 (A1)
US2011035202 (A1)
US2011207461 (A1)
US2011225289 (A1)
US2011305293 (A1)
US2013005297 (A1)
US2014136685 (A1)
US2014317248 (A1)
US2015128156 (A1)
US2018152452 (A1)
US2019260838 (A1)
</t>
  </si>
  <si>
    <t xml:space="preserve">US5436909 (A)
US5504921 (A)
US5812750 (A)
US6049828 (A)
US6374293 (B1)
US2005021709 (A1)
US2012094650 (A1)
EP1480377 (A1)
WO9205485 (A2)
WO2010101529 (A1)
</t>
  </si>
  <si>
    <t xml:space="preserve">XP027247861
</t>
  </si>
  <si>
    <t xml:space="preserve">MACHINE-TO-MACHINE COMMUNICATION OVER A MOBILE COMMUNICATION NETWORK
</t>
  </si>
  <si>
    <t>US11064332 (B2); US2020021964 (A1)</t>
  </si>
  <si>
    <t xml:space="preserve">DELL'AERA GIAN MICHELE [IT]
SABELLA DARIO [IT]
</t>
  </si>
  <si>
    <t xml:space="preserve">H04W4/70
H04W24/04
H04W48/18
H04W68/02
H04W76/27
</t>
  </si>
  <si>
    <t xml:space="preserve">US201816485690
</t>
  </si>
  <si>
    <t xml:space="preserve">IT20170018570 20170220
WO2018EP53858 20180216
</t>
  </si>
  <si>
    <t xml:space="preserve">US9167515 (B2)
US9344967 (B2)
US9363103 (B2)
US9749950 (B2)
US9763172 (B2)
US9998991 (B2)
US10285129 (B2)
US2019327679 (A1)
</t>
  </si>
  <si>
    <t xml:space="preserve">US2010173628 (A1)
US2012230286 (A1)
US2012263110 (A1)
CN102256287 (A)
EP2490474 (A1)
</t>
  </si>
  <si>
    <t xml:space="preserve">A METHOD OF TRANSMITTING DATA, CORRESPONDING SYSTEMS AND COMPUTER PROGRAM PRODUCT THEREFOR
</t>
  </si>
  <si>
    <t>BRPI0822777 (A2); BRPI0822777 (B1)</t>
  </si>
  <si>
    <t xml:space="preserve">2019-12-17
</t>
  </si>
  <si>
    <t xml:space="preserve">ALFREDO RUSCITTO [IT]
BRUNO MELIS [IT]
LORIS BOLLEA [IT]
PAOLO SEMENZATO [IT]
ROBERTO ROSSI [IT]
</t>
  </si>
  <si>
    <t xml:space="preserve">H04B7/0617
H04B7/0619
H04B7/0682
H04B7/0619
</t>
  </si>
  <si>
    <t xml:space="preserve">BR2008PI22777
</t>
  </si>
  <si>
    <t xml:space="preserve">20080630
</t>
  </si>
  <si>
    <t xml:space="preserve">WO2008EP05320 20080630
</t>
  </si>
  <si>
    <t xml:space="preserve">SECRET-KEY-CONTROLLED REVERSIBLE CIRCUIT AND CORRESPONDING METHOD OF DATA PROCESSING
</t>
  </si>
  <si>
    <t>BRPI0318492 (B1)</t>
  </si>
  <si>
    <t xml:space="preserve">JOVAN GOLIC [IT]
</t>
  </si>
  <si>
    <t xml:space="preserve">H04L9/0618
H04L9/0625
H04L9/0631
H04L2209/08
H04L2209/125
H04L2209/24
</t>
  </si>
  <si>
    <t xml:space="preserve">BR2003PI18492
</t>
  </si>
  <si>
    <t xml:space="preserve">20030905
</t>
  </si>
  <si>
    <t xml:space="preserve">WO2003IT00532 20030905
</t>
  </si>
  <si>
    <t xml:space="preserve">METHOD AND SYSTEMS FOR RECEIVING PLURAL INFORMATIONS FLOWS IN A MIMO SYSTEM
</t>
  </si>
  <si>
    <t>PL2235847 (T3)</t>
  </si>
  <si>
    <t xml:space="preserve">2012-10-31
</t>
  </si>
  <si>
    <t xml:space="preserve">RUSCITTO ALFREDO [IT]
MELIS BRUNO [IT]
BOLLEA LORIS [IT]
D'AMICO VALERIA [IT]
FODRINI MAURIZIO [IT]
</t>
  </si>
  <si>
    <t xml:space="preserve">TELECOM ITALIA SPA [IT]
ADVANCED DIGITAL BROADCAST SA [CH]
</t>
  </si>
  <si>
    <t xml:space="preserve">H04B7/04
</t>
  </si>
  <si>
    <t xml:space="preserve">H04B7/084
H04B7/0874
H04B7/0413
H04B7/0697
</t>
  </si>
  <si>
    <t xml:space="preserve">PL20070856864T
</t>
  </si>
  <si>
    <t xml:space="preserve">20071219
</t>
  </si>
  <si>
    <t xml:space="preserve">EP20070856864 20071219
WO2007EP11141 20071219
</t>
  </si>
  <si>
    <t xml:space="preserve">METHOD AND SYSTEM FOR PROTECTING DATA, RELATED COMMUNICATION NETWORK AND COMPUTER PROGRAM PRODUCT
</t>
  </si>
  <si>
    <t>BRPI0318704 (B1)</t>
  </si>
  <si>
    <t xml:space="preserve">ETTORE ELIO CAPRELLA [IT]
MANUEL LEONE [IT]
</t>
  </si>
  <si>
    <t xml:space="preserve">H04L12/56
H04L29/06
</t>
  </si>
  <si>
    <t xml:space="preserve">H04L63/0428
H04L63/0853
H04W12/02
H04W12/06
</t>
  </si>
  <si>
    <t xml:space="preserve">BR2003PI18704
</t>
  </si>
  <si>
    <t xml:space="preserve">20031230
</t>
  </si>
  <si>
    <t xml:space="preserve">WO2003EP14956 20031230
</t>
  </si>
  <si>
    <t xml:space="preserve">CHANNEL ESTIMATION USING PILOT SYMBOLS
</t>
  </si>
  <si>
    <t>BRPI0318522 (B1); BRPI0318522 (B8)</t>
  </si>
  <si>
    <t xml:space="preserve">ALFREDO RUSCITTO [IT]
BRUNO MELIS [IT]
MAURIZIO GRAZIANO [IT]
VALERIA D'AMICO [IT]
</t>
  </si>
  <si>
    <t xml:space="preserve">H04L25/02
</t>
  </si>
  <si>
    <t xml:space="preserve">H04L25/0204
H04L25/0232
H04L25/0206
H04L25/0236
</t>
  </si>
  <si>
    <t xml:space="preserve">BR2003PI18522
</t>
  </si>
  <si>
    <t xml:space="preserve">20030930
</t>
  </si>
  <si>
    <t xml:space="preserve">WO2003EP10815 20030930
</t>
  </si>
  <si>
    <t xml:space="preserve">METHOD AND SYSTEM FOR UPLINK RADIO RESOURCES ALLOCATION
</t>
  </si>
  <si>
    <t>ES2732723 (T3)</t>
  </si>
  <si>
    <t xml:space="preserve">2019-11-25
</t>
  </si>
  <si>
    <t xml:space="preserve">CARETTI MARCO
GORIA PAOLO
</t>
  </si>
  <si>
    <t xml:space="preserve">G01S19/21
H04L5/00
H04L27/00
H04W72/12
</t>
  </si>
  <si>
    <t xml:space="preserve">G01S19/21
H04L5/001
H04L5/0062
H04L5/0066
H04L27/0006
H04W72/0413
H04W72/0446
H04W72/082
H04W72/1215
H04W76/27
</t>
  </si>
  <si>
    <t xml:space="preserve">ES20150801691T
</t>
  </si>
  <si>
    <t xml:space="preserve">20151106
</t>
  </si>
  <si>
    <t xml:space="preserve">IT2014MI01970 20141114
WO2015EP75907 20151106
</t>
  </si>
  <si>
    <t xml:space="preserve">Controlling mobility of a mobile terminal in a communication network
</t>
  </si>
  <si>
    <t>PL2341723 (T3)</t>
  </si>
  <si>
    <t xml:space="preserve">2013-06-28
</t>
  </si>
  <si>
    <t xml:space="preserve">GIARETTA GERARDO [US]
GUARDINI IVANO [IT]
</t>
  </si>
  <si>
    <t xml:space="preserve">H04W8/12
H04W84/02
H04L29/06
H04W4/24
H04W8/06
H04W12/06
</t>
  </si>
  <si>
    <t xml:space="preserve">H04L63/08
H04L63/0892
H04W4/24
H04W4/50
H04W8/02
H04W8/082
H04W8/12
H04W8/26
H04W12/06
H04W12/069
H04W80/04
H04M2215/2026
H04M2215/22
H04M2215/32
H04W8/26
H04W80/00
H04W80/04
</t>
  </si>
  <si>
    <t xml:space="preserve">PL20100012361T
</t>
  </si>
  <si>
    <t xml:space="preserve">20040930
</t>
  </si>
  <si>
    <t xml:space="preserve">EP20100012361 20040930
EP20040769525 20040930
WO2004IB03189 20040930
</t>
  </si>
  <si>
    <t>US11121938 (B2); US2019356557 (A1)</t>
  </si>
  <si>
    <t xml:space="preserve">BURGIO FRANCESCO [IT]
CASTALDELLI LUCA MARIA [IT]
FRANCESCHINI ANGELO [IT]
</t>
  </si>
  <si>
    <t xml:space="preserve">H04L12/24
H04L12/26
H04L12/801
</t>
  </si>
  <si>
    <t xml:space="preserve">H04L41/5009
H04L43/026
H04L43/028
H04L43/0829
H04L43/087
H04L43/0894
H04L43/50
H04L47/34
H04L43/08
Y02D30/50
</t>
  </si>
  <si>
    <t xml:space="preserve">US201616331308
</t>
  </si>
  <si>
    <t xml:space="preserve">WO2016EP71644 20160914
</t>
  </si>
  <si>
    <t xml:space="preserve">US2013003565 (A1)
WO2014191048 (A1)
US2017078180 (A1)
US5477531 (A)
US8730821 (B2)
US5477531 (A)
US2014328206 (A1)
US2016218839 (A1)
US2017078180 (A1)
WO2014191048 (A1)
</t>
  </si>
  <si>
    <t xml:space="preserve">US6363056 (B1)
US8730821 (B2)
US2013003565 (A1)
US2016380871 (A1)
EP2374241 (B1)
EP2636185 (B1)
EP2520059 (B1)
EP2802103 (A1)
</t>
  </si>
  <si>
    <t xml:space="preserve">Method and System for Identifying Targets in Scenes Shot by a Camera
</t>
  </si>
  <si>
    <t>US11003963 (B2); US2019347530 (A1)</t>
  </si>
  <si>
    <t xml:space="preserve">FRANCINI GIANLUCA [IT]
MOGGIO FABRIZIO [IT]
REALE NOCOLA [IT]
VARESIO ANDREA [IT]
VECCHIETTI MARCO [IT]
</t>
  </si>
  <si>
    <t xml:space="preserve">G06K9/00
G06K9/68
G06T7/11
G06T7/70
</t>
  </si>
  <si>
    <t xml:space="preserve">G06T7/11
G06T7/70
G06V10/462
G06V20/40
G06V30/2504
G06T2207/10016
G06V2201/07
</t>
  </si>
  <si>
    <t xml:space="preserve">US201616474281
</t>
  </si>
  <si>
    <t xml:space="preserve">WO2016EP82710 20161227
</t>
  </si>
  <si>
    <t xml:space="preserve">US6738532 (B1)
US2013266177 (A1)
US2016239944 (A1)
</t>
  </si>
  <si>
    <t xml:space="preserve">US6707487 (B1)
WO2012100819 (A1)
WO2013102488 (A1)
</t>
  </si>
  <si>
    <t xml:space="preserve">XP055410697
XP055410856
XP055410908
XP011594018
XP055410902
</t>
  </si>
  <si>
    <t xml:space="preserve">METHOD OF ADJUSTING TIMING TRANSMISSION PARAMETERS IN A SINGLE FREQUENCY NETWORK
</t>
  </si>
  <si>
    <t>CL2007003814 (A1)</t>
  </si>
  <si>
    <t xml:space="preserve">2009-07-03
</t>
  </si>
  <si>
    <t xml:space="preserve">INDRO FRANCALANCI [IT]
DANIELE FRANCESCHINI [IT]
PAOLA BERTOTTO [IT]
</t>
  </si>
  <si>
    <t xml:space="preserve">H04H20/67
H04H20/12
</t>
  </si>
  <si>
    <t xml:space="preserve">CL20070003814
</t>
  </si>
  <si>
    <t xml:space="preserve">20071226
</t>
  </si>
  <si>
    <t xml:space="preserve">WO2006EP12531 20061227
</t>
  </si>
  <si>
    <t xml:space="preserve">MESSAGES BROADCASTING EXPLOITING DEVICE-TO-DEVICE TRANSMISSION
</t>
  </si>
  <si>
    <t>US2019342860 (A1)</t>
  </si>
  <si>
    <t xml:space="preserve">CARETTI MARCO [IT]
NARDINI GIOVANNI [IT]
SABELLA DARIO [IT]
STEA GIOVANNI [IT]
VIRDIS ANTINIO [IT]
</t>
  </si>
  <si>
    <t xml:space="preserve">H04W72/00
H04W4/06
H04W8/00
H04W16/14
H04W72/04
</t>
  </si>
  <si>
    <t xml:space="preserve">H04W4/06
H04W4/70
H04W8/005
H04W16/14
H04W72/005
H04W72/048
H04W88/04
</t>
  </si>
  <si>
    <t xml:space="preserve">US201816477386
</t>
  </si>
  <si>
    <t xml:space="preserve">20180109
</t>
  </si>
  <si>
    <t xml:space="preserve">IT20170003921 20170116
WO2018EP50427 20180109
</t>
  </si>
  <si>
    <t xml:space="preserve">Method for Transmitting Encrypted Packets in a Communication Network
</t>
  </si>
  <si>
    <t>US11258581 (B2); US2019334696 (A1)</t>
  </si>
  <si>
    <t xml:space="preserve">2019-10-31
</t>
  </si>
  <si>
    <t xml:space="preserve">G06F7/58
H04L9/06
H04L29/06
</t>
  </si>
  <si>
    <t xml:space="preserve">G06F7/588
H04L9/0618
H04L63/0435
H04L2209/20
</t>
  </si>
  <si>
    <t xml:space="preserve">US201616468194
</t>
  </si>
  <si>
    <t xml:space="preserve">WO2016EP81140 20161215
</t>
  </si>
  <si>
    <t xml:space="preserve">US6704871 (B1)
US6918034 (B1)
US2003156715 (A1)
US2016070771 (A1)
</t>
  </si>
  <si>
    <t xml:space="preserve">US2007255941 (A1)
US2014079213 (A1)
</t>
  </si>
  <si>
    <t xml:space="preserve">XP032456296
</t>
  </si>
  <si>
    <t xml:space="preserve">A METHOD FOR CONFIGURING A COMMUNICATION NETWORK, RELATED NETWORK ARCHITECTURE AND COMPUTER PROGRAM PRODUCT THEREFOR
</t>
  </si>
  <si>
    <t>BRPI0318371 (B1)</t>
  </si>
  <si>
    <t xml:space="preserve">2019-10-29
</t>
  </si>
  <si>
    <t xml:space="preserve">ALESSANDRO LA PIANA [IT]
ENRICO GIOVANARDI [IT]
LORIS PAOLO STOLA [IT]
MARCO FERRATO [IT]
VALERIA DELL'ANNA [IT]
</t>
  </si>
  <si>
    <t xml:space="preserve">PIRELLI &amp; C SPA [IT]
TELECOM ITALIA SPA [IT]
</t>
  </si>
  <si>
    <t xml:space="preserve">H01Q3/26
H04B7/005
H04W16/18
H04W16/28
H04W52/42
H04W16/24
</t>
  </si>
  <si>
    <t xml:space="preserve">H01Q3/2605
H04W16/18
H04W16/28
H04W52/42
H04W16/24
</t>
  </si>
  <si>
    <t xml:space="preserve">BR2003PI18371
</t>
  </si>
  <si>
    <t xml:space="preserve">20030627
</t>
  </si>
  <si>
    <t xml:space="preserve">WO2003EP06800 20030627
</t>
  </si>
  <si>
    <t xml:space="preserve">METHOD AND SYSTEM FOR COUNTING PEOPLE AT A TRANSPORT HUB BY MEANS OF DATA OF A TELECOMMUNICATION NETWORK
</t>
  </si>
  <si>
    <t>US10771924 (B2); US2019327581 (A1)</t>
  </si>
  <si>
    <t xml:space="preserve">2019-10-24
</t>
  </si>
  <si>
    <t xml:space="preserve">H04W4/029
H04W4/02
H04W4/021
H04W4/42
H04W64/00
</t>
  </si>
  <si>
    <t xml:space="preserve">G06Q50/30
H04W4/021
H04W4/023
H04W4/029
H04W4/42
H04W64/006
</t>
  </si>
  <si>
    <t xml:space="preserve">US201616472572
</t>
  </si>
  <si>
    <t xml:space="preserve">WO2016EP82342 20161222
</t>
  </si>
  <si>
    <t xml:space="preserve">US6304519 (B1)
US8428620 (B2)
US8612278 (B1)
US9955299 (B2)
US9965938 (B1)
US10015630 (B2)
US10285006 (B2)
US2004145658 (A1)
US2010138246 (A1)
US2015186497 (A1)
US2015248689 (A1)
US2017041762 (A1)
US2018058872 (A1)
</t>
  </si>
  <si>
    <t xml:space="preserve">WO2015015839 (A1)
WO2015158399 (A1)
WO2016015576 (A1)
WO2016155768 (A1)
WO2016010764 (A1)
WO2016107647 (A1)
</t>
  </si>
  <si>
    <t xml:space="preserve">XP002767315
</t>
  </si>
  <si>
    <t xml:space="preserve">METHOD AND SYSTEM FOR RADIO COMMUNICATION NETWORK PLANNING
</t>
  </si>
  <si>
    <t>US10880755 (B2); US2019320326 (A1)</t>
  </si>
  <si>
    <t xml:space="preserve">BENEDETTO ANDREA [IT]
BUSSOLINO GIUSEPPE [IT]
GILIO EMANUELE [IT]
LANZO ROBERTO [IT]
LEONI ALESSANDRO [IT]
PIACCO SIMONE [IT]
STOLA LORIS PAOLO [IT]
</t>
  </si>
  <si>
    <t xml:space="preserve">H04W16/18
</t>
  </si>
  <si>
    <t xml:space="preserve">US201616343123
</t>
  </si>
  <si>
    <t xml:space="preserve">20161021
</t>
  </si>
  <si>
    <t xml:space="preserve">WO2016EP75355 20161021
</t>
  </si>
  <si>
    <t xml:space="preserve">US8780174 (B1)
US9711126 (B2)
US2003023412 (A1)
US2004133415 (A1)
US2006019679 (A1)
US2009244058 (A1)
US2010135178 (A1)
US2011287778 (A1)
</t>
  </si>
  <si>
    <t xml:space="preserve">US2012062419 (A1)
EP1292163 (A1)
</t>
  </si>
  <si>
    <t xml:space="preserve">XP011064150
XP011257146
XP031636516
</t>
  </si>
  <si>
    <t xml:space="preserve">METHOD AND SYSTEM FOR DETERMINING THE MOBILITY STATUS OF A USER OF A WIRELESS COMMUNICATION NETWORK
</t>
  </si>
  <si>
    <t>US10887728 (B2); US2019313214 (A1)</t>
  </si>
  <si>
    <t xml:space="preserve">COLONNA MASSIMO [IT]
</t>
  </si>
  <si>
    <t xml:space="preserve">H04W4/029
</t>
  </si>
  <si>
    <t xml:space="preserve">H04W4/022
H04W4/023
H04W4/029
H04W64/006
</t>
  </si>
  <si>
    <t xml:space="preserve">US201616462989
</t>
  </si>
  <si>
    <t xml:space="preserve">WO2016EP82711 20161227
</t>
  </si>
  <si>
    <t xml:space="preserve">US2016174185 (A1)
US2013053065 (A1)
US2011019582 (A1)
US6516190 (B1)
US2010261473 (A1)
US2007160009 (A1)
US2016338002 (A1)
US2016100362 (A1)
US2014206357 (A1)
US2006160540 (A1)
US2018184254 (A1)
US6516190 (B1)
US2006160540 (A1)
US2007160009 (A1)
US2010261473 (A1)
US2011019582 (A1)
US2014206357 (A1)
US2016100362 (A1)
US2016174185 (A1)
US2016338002 (A1)
US2018184254 (A1)
</t>
  </si>
  <si>
    <t xml:space="preserve">US2013053065 (A1)
US2014045498 (A1)
US2016044557 (A1)
</t>
  </si>
  <si>
    <t>US11165671 (B2); US2019288924 (A1)</t>
  </si>
  <si>
    <t xml:space="preserve">2019-09-19
</t>
  </si>
  <si>
    <t xml:space="preserve">H04L12/26
H04W4/02
</t>
  </si>
  <si>
    <t xml:space="preserve">H04L43/024
H04L43/026
H04L43/028
H04W4/026
</t>
  </si>
  <si>
    <t xml:space="preserve">US201616342330
</t>
  </si>
  <si>
    <t xml:space="preserve">20161020
</t>
  </si>
  <si>
    <t xml:space="preserve">WO2016EP75169 20161020
</t>
  </si>
  <si>
    <t xml:space="preserve">US6738349 (B1)
US7403137 (B1)
</t>
  </si>
  <si>
    <t xml:space="preserve">US2009257352 (A1)
US2016197832 (A1)
US2016205000 (A1)
US2016212021 (A1)
WO2010072251 (A1)
WO2013174417 (A1)
WO2015042171 (A1)
</t>
  </si>
  <si>
    <t xml:space="preserve">XP015025920
XP015025936
</t>
  </si>
  <si>
    <t xml:space="preserve">DYNAMIC BANDWIDTH CONTROL OVER A VARIABLE LINK
</t>
  </si>
  <si>
    <t>US2019268274 (A1)</t>
  </si>
  <si>
    <t xml:space="preserve">2019-08-29
</t>
  </si>
  <si>
    <t xml:space="preserve">ALLASIA ANDREA [IT]
CANAVESE FRANCO [IT]
FIOCCOLA GIUSEPPE [IT]
MORIONDO CHIARA [IT]
PAOLICELLI ANTONIA [IT]
</t>
  </si>
  <si>
    <t xml:space="preserve">H04L12/46
H04L47/765
H04W28/02
</t>
  </si>
  <si>
    <t xml:space="preserve">H04L12/4641
H04L47/2408
H04L47/25
H04L47/263
H04L47/34
H04L69/22
H04W28/02
H04W28/0289
</t>
  </si>
  <si>
    <t xml:space="preserve">US201616319884
</t>
  </si>
  <si>
    <t xml:space="preserve">WO2016EP68397 20160802
</t>
  </si>
  <si>
    <t xml:space="preserve">US2007280245 (A1)
US2003223368 (A1)
US6804244 (B1)
US2016315830 (A1)
US2013124754 (A1)
</t>
  </si>
  <si>
    <t xml:space="preserve">METHOD AND SYSTEM FOR SUPPORTING A USER IN THE SELECTION OF FOOD
</t>
  </si>
  <si>
    <t>US2019259489 (A1)</t>
  </si>
  <si>
    <t xml:space="preserve">2019-08-22
</t>
  </si>
  <si>
    <t xml:space="preserve">DE PETRIS GIANLUCA [IT]
MUOLO ROBERTA RITA [IT]
PETRAZZUOLO CLAUDIO [IT]
SACCHI GIOVANNA [IT]
</t>
  </si>
  <si>
    <t xml:space="preserve">G16H20/60
G06F17/16
G09B19/00
</t>
  </si>
  <si>
    <t xml:space="preserve">G06F17/16
G09B19/0092
G16H20/60
G16H40/67
</t>
  </si>
  <si>
    <t xml:space="preserve">US201616333459
</t>
  </si>
  <si>
    <t xml:space="preserve">20160921
</t>
  </si>
  <si>
    <t xml:space="preserve">WO2016EP72390 20160921
</t>
  </si>
  <si>
    <t xml:space="preserve">TRAFFIC MONITORING IN A PACKET-SWITCHED COMMUNICATION NETWORK
</t>
  </si>
  <si>
    <t>US2019158368 (A1)</t>
  </si>
  <si>
    <t xml:space="preserve">2019-05-23
</t>
  </si>
  <si>
    <t xml:space="preserve">H04L43/026
H04L43/028
H04L43/08
H04L43/12
</t>
  </si>
  <si>
    <t xml:space="preserve">US201616316671
</t>
  </si>
  <si>
    <t xml:space="preserve">20160718
</t>
  </si>
  <si>
    <t xml:space="preserve">WO2016EP67023 20160718
</t>
  </si>
  <si>
    <t xml:space="preserve">US9252972 (B1)
US2018048561 (A1)
US2018310078 (A1)
US2014376373 (A1)
US6188674 (B1)
US2011255440 (A1)
US2017295035 (A1)
US7050396 (B1)
US2009034426 (A1)
US2016080502 (A1)
US9088508 (B1)
</t>
  </si>
  <si>
    <t xml:space="preserve">RADIO RESOURCE SCHEDULING FOR COORDINATED MULTI-POINT TRANSMISSION IN CELLULAR NETWORKS
</t>
  </si>
  <si>
    <t>US10771117 (B2); US2019140703 (A1)</t>
  </si>
  <si>
    <t xml:space="preserve">2019-05-09
</t>
  </si>
  <si>
    <t xml:space="preserve">CASETTI CLAUDIO ETTORE [IT]
FODRINI MAURIZIO [IT]
GATTI FABRIZIO [IT]
TAVAKOLI SANIJ MOHAMAD [IT]
</t>
  </si>
  <si>
    <t xml:space="preserve">H04B7/024
H04L5/00
H04W72/12
</t>
  </si>
  <si>
    <t xml:space="preserve">H04B7/024
H04L5/0082
H04W72/1231
H04W28/16
</t>
  </si>
  <si>
    <t xml:space="preserve">US201616093352
</t>
  </si>
  <si>
    <t xml:space="preserve">20160415
</t>
  </si>
  <si>
    <t xml:space="preserve">WO2016EP58321 20160415
</t>
  </si>
  <si>
    <t xml:space="preserve">US2014348096 (A1)
EP2557875 (A1)
US2007218840 (A1)
US2006182067 (A1)
US2006182067 (A1)
US2007218840 (A1)
</t>
  </si>
  <si>
    <t xml:space="preserve">US2013201896 (A1)
US2014348096 (A1)
US2016007337 (A1)
EP2557875 (A1)
WO2014135186 (A1)
</t>
  </si>
  <si>
    <t xml:space="preserve">RADIO ACCESS NETWORK NODE FOR A TELECOMMUNICATION NETWORK
</t>
  </si>
  <si>
    <t>US10425845 (B2); US2019116507 (A1)</t>
  </si>
  <si>
    <t xml:space="preserve">2019-04-18
</t>
  </si>
  <si>
    <t xml:space="preserve">H04W24/02
H04W16/18
H04W36/08
</t>
  </si>
  <si>
    <t xml:space="preserve">H04B7/0617
H04W16/18
H04W24/02
H04W36/08
H04B7/02
H04W24/10
</t>
  </si>
  <si>
    <t xml:space="preserve">US201616090751
</t>
  </si>
  <si>
    <t xml:space="preserve">20160412
</t>
  </si>
  <si>
    <t xml:space="preserve">WO2016EP57992 20160412
</t>
  </si>
  <si>
    <t xml:space="preserve">US6356758 (B1)
US6522875 (B1)
US2003220774 (A1)
US2004233387 (A1)
US2004242158 (A1)
US2007097882 (A1)
US2012122476 (A1)
US2013142059 (A1)
US2015326994 (A1)
US2017150365 (A1)
EP0928121 (A2)
FR2997813 (A1)
WO9736255 (A1)
WO2004112414 (A1)
WO2013127355 (A1)
WO2014144760 (A1)
WO2015106237 (A1)
</t>
  </si>
  <si>
    <t xml:space="preserve">EP0928121 (A2)
FR2997813 (A1)
WO9736255 (A1)
</t>
  </si>
  <si>
    <t xml:space="preserve">METODO PER MEMORIZZARE DATI IN UN DISPOSITIVO DI MEMORIA
</t>
  </si>
  <si>
    <t>IT201800021310 (A1)</t>
  </si>
  <si>
    <t xml:space="preserve">2020-06-28
</t>
  </si>
  <si>
    <t xml:space="preserve">D'AMBROSIO MATTEO
FRANCESCHINI ANGELO
SACCO CLAUDIO
ULLIO MARIO
</t>
  </si>
  <si>
    <t xml:space="preserve">G06F
</t>
  </si>
  <si>
    <t xml:space="preserve">G06F16/14
G06F16/22
</t>
  </si>
  <si>
    <t xml:space="preserve">IT20180021310
</t>
  </si>
  <si>
    <t xml:space="preserve">IT20180021310 20181228
</t>
  </si>
  <si>
    <t xml:space="preserve">WO2013030593 (A1)
US2013290383 (A1)
</t>
  </si>
  <si>
    <t xml:space="preserve">XP055611751
</t>
  </si>
  <si>
    <t xml:space="preserve">METHOD FOR SHARING NETWORK RESOURCES MADE ACCESSIBLE BY A SET OF ACCESS GATEWAYS
</t>
  </si>
  <si>
    <t>US10848279 (B2); US2019020449 (A1)</t>
  </si>
  <si>
    <t xml:space="preserve">2019-01-17
</t>
  </si>
  <si>
    <t xml:space="preserve">BOREAN CLAUDIO [IT]
CASTROGIOVANNI PINO [IT]
GRASSO ENNIO [IT]
MANA DARIO [IT]
</t>
  </si>
  <si>
    <t xml:space="preserve">H04L5/00
H04L12/24
H04L12/801
</t>
  </si>
  <si>
    <t xml:space="preserve">H04L5/0032
H04L41/0896
H04L47/39
H04L69/24
H04W88/16
</t>
  </si>
  <si>
    <t xml:space="preserve">US201516065949
</t>
  </si>
  <si>
    <t xml:space="preserve">WO2015EP81278 20151228
</t>
  </si>
  <si>
    <t xml:space="preserve">US2013316681 (A1)
US2017169456 (A1)
US2010202305 (A1)
US2011191342 (A1)
US2010202305 (A1)
US2011191342 (A1)
US2014313280 (A1)
US2017169456 (A1)
</t>
  </si>
  <si>
    <t xml:space="preserve">US2011022697 (A1)
US2013316681 (A1)
EP2869629 (A1)
</t>
  </si>
  <si>
    <t xml:space="preserve">XP032700526
</t>
  </si>
  <si>
    <t xml:space="preserve">METHOD FOR MANAGING THE REPUTATION OF MEMBERS OF AN ONLINE COMMUNITY
</t>
  </si>
  <si>
    <t>US2019012747 (A1)</t>
  </si>
  <si>
    <t xml:space="preserve">2019-01-10
</t>
  </si>
  <si>
    <t xml:space="preserve">ANTONELLI FABRIZIO [IT]
PASOLLI MATTIA [IT]
TAIT STEVEN [IT]
VESCOVI MICHELE [IT]
</t>
  </si>
  <si>
    <t xml:space="preserve">G06Q30/02
G06Q50/00
</t>
  </si>
  <si>
    <t xml:space="preserve">G06Q10/06312
G06Q30/0282
G06Q50/01
</t>
  </si>
  <si>
    <t xml:space="preserve">US201516063901
</t>
  </si>
  <si>
    <t xml:space="preserve">WO2015EP81293 20151228
</t>
  </si>
  <si>
    <t>US2019014029 (A1)</t>
  </si>
  <si>
    <t xml:space="preserve">TELECOM ITALIA SPA [IT]
TELECOM ITALIA SPA [IT]
</t>
  </si>
  <si>
    <t xml:space="preserve">H04L43/026
H04L43/028
H04L43/0835
H04L43/0858
H04L43/087
H04L43/0888
H04L43/50
Y02D30/50
</t>
  </si>
  <si>
    <t xml:space="preserve">US201516066444
</t>
  </si>
  <si>
    <t xml:space="preserve">WO2015EP81454 20151230
</t>
  </si>
  <si>
    <t xml:space="preserve">US2008137540 (A1)
US2014328206 (A1)
US2011255440 (A1)
US2015109953 (A1)
US2018014214 (A1)
US2016105353 (A1)
US2007133432 (A1)
US2014119231 (A1)
US9438497 (B2)
US2017244623 (A1)
</t>
  </si>
  <si>
    <t xml:space="preserve">CONTROL OF A HEATING/COOLING SYSTEM
</t>
  </si>
  <si>
    <t>US10935997 (B2); US2019004550 (A1)</t>
  </si>
  <si>
    <t xml:space="preserve">2019-01-03
</t>
  </si>
  <si>
    <t xml:space="preserve">BOREAN CLAUDIO [IT]
DI BELLA GIUSEPPE [IT]
GRASSO ENNIO [IT]
</t>
  </si>
  <si>
    <t xml:space="preserve">F24F11/67
G05B15/02
G05D23/19
</t>
  </si>
  <si>
    <t xml:space="preserve">F24F11/30
F24F11/67
G05B15/02
G05D23/1904
G06Q10/04
F24F2120/10
F24F2120/14
</t>
  </si>
  <si>
    <t xml:space="preserve">US201516065198
</t>
  </si>
  <si>
    <t xml:space="preserve">20151231
</t>
  </si>
  <si>
    <t xml:space="preserve">WO2015EP81465 20151231
</t>
  </si>
  <si>
    <t xml:space="preserve">US10001792 (B1)
US2010235004 (A1)
US2012066168 (A1)
US2015177716 (A1)
</t>
  </si>
  <si>
    <t xml:space="preserve">US2013297555 (A1)
US2015006463 (A1)
US2016100233 (A1)
</t>
  </si>
  <si>
    <t xml:space="preserve">XP055285360
XP055285342
XP029422029
</t>
  </si>
  <si>
    <t xml:space="preserve">SYSTEM FOR GENERATING 3D IMAGES FOR IMAGE RECOGNITION BASED POSITIONING
</t>
  </si>
  <si>
    <t>US10762349 (B2); US2018373933 (A1)</t>
  </si>
  <si>
    <t xml:space="preserve">GHINAMO GIORGIO [IT]
LINGUA ANDREA MARIA [IT]
</t>
  </si>
  <si>
    <t xml:space="preserve">G06F17/30
G06K9/00
G06K9/62
G06T7/33
G06T7/73
G06T19/00
</t>
  </si>
  <si>
    <t xml:space="preserve">G01C21/005
G01C21/20
G06F16/3328
G06F16/56
G06T7/337
G06T7/74
G06T7/75
G06T19/006
G06V10/757
G06V20/10
G06T2207/30244
</t>
  </si>
  <si>
    <t xml:space="preserve">US201516062306
</t>
  </si>
  <si>
    <t xml:space="preserve">WO2015EP81455 20151230
</t>
  </si>
  <si>
    <t xml:space="preserve">US2018176483 (A1)
US2013188841 (A1)
US2013155058 (A1)
US2019108396 (A1)
US2018330504 (A1)
US2019325089 (A1)
US2013155058 (A1)
US2013188841 (A1)
US2018176483 (A1)
US2018330504 (A1)
US2019108396 (A1)
US2019325089 (A1)
</t>
  </si>
  <si>
    <t xml:space="preserve">US2014037140 (A1)
US2015243080 (A1)
EP2711670 (A1)
WO2012100829 (A1)
</t>
  </si>
  <si>
    <t xml:space="preserve">XP032101466
XP66169804
XP032793638
XP031607114
</t>
  </si>
  <si>
    <t xml:space="preserve">DOCKING SYSTEM AND METHOD FOR CHARGING A MOBILE ROBOT
</t>
  </si>
  <si>
    <t>US10775803 (B2); US2018373258 (A1)</t>
  </si>
  <si>
    <t xml:space="preserve">FICI GIAN PIERO [IT]
GASPARDONE MARCO [IT]
KAOUK NG MIGUEL EFRAIN [IT]
LAZZARIN MATTEO [IT]
</t>
  </si>
  <si>
    <t xml:space="preserve">G05D1/02
H02J7/00
</t>
  </si>
  <si>
    <t xml:space="preserve">G05D1/0225
G05D1/0231
G05D1/0276
G05D1/0282
H02J7/0047
H02J7/00034
H02J7/00045
</t>
  </si>
  <si>
    <t xml:space="preserve">US201516064866
</t>
  </si>
  <si>
    <t xml:space="preserve">WO2015EP81406 20151230
</t>
  </si>
  <si>
    <t xml:space="preserve">US9139310 (B1)
US2012323365 (A1)
US10481607 (B2)
US9717387 (B1)
US2019025846 (A1)
US2011142099 (A1)
US2019009408 (A1)
US2015032259 (A1)
US2010324736 (A1)
US2017344014 (A1)
US2017344028 (A1)
US9139310 (B1)
US9717387 (B1)
US10481607 (B2)
US2010324736 (A1)
US2011142099 (A1)
US2012323365 (A1)
US2015032259 (A1)
US2017344014 (A1)
US2017344028 (A1)
US2019009408 (A1)
US2019025846 (A1)
</t>
  </si>
  <si>
    <t xml:space="preserve">US7332890 (B2)
US7546179 (B2)
US2007018081 (A1)
US2008065266 (A1)
CA2935640 (A1)
EP1746477 (A2)
EP2617531 (A1)
EP2865622 (A1)
WO2014114910 (A1)
</t>
  </si>
  <si>
    <t xml:space="preserve">METHOD AND SYSTEM FOR DYNAMIC CELL BARRING IN A MOBILE CELLULAR NETWORK
</t>
  </si>
  <si>
    <t>US10638403 (B2); US2018368051 (A1)</t>
  </si>
  <si>
    <t xml:space="preserve">2018-12-20
</t>
  </si>
  <si>
    <t xml:space="preserve">BARILLARO GIUSEPPE [IT]
GORIA PAOLO [IT]
ZARBA GIOVANNA [IT]
</t>
  </si>
  <si>
    <t xml:space="preserve">H04W48/02
H04W24/08
H04W36/08
</t>
  </si>
  <si>
    <t xml:space="preserve">H04W24/08
H04W36/08
H04W48/02
H04W24/02
H04W84/042
</t>
  </si>
  <si>
    <t xml:space="preserve">US201516060451
</t>
  </si>
  <si>
    <t xml:space="preserve">WO2015EP81428 20151230
</t>
  </si>
  <si>
    <t xml:space="preserve">US2014169240 (A1)
US2017223604 (A1)
US5907543 (A)
US8170600 (B2)
US5907543 (A)
US8170600 (B2)
US10057917 (B2)
US2014169240 (A1)
US2014198673 (A1)
US2017223604 (A1)
US2018213538 (A1)
</t>
  </si>
  <si>
    <t xml:space="preserve">US2014148169 (A1)
WO02091781 (A1)
</t>
  </si>
  <si>
    <t xml:space="preserve">METHOD AND SYSTEM FOR LIMITING COLLISIONS IN CELLULAR NETWORKS
</t>
  </si>
  <si>
    <t>US10721626 (B2); US2018367999 (A1)</t>
  </si>
  <si>
    <t xml:space="preserve">BARBERIS SERGIO [IT]
CALOCHIRA GIORGIO [IT]
MURATORE FLAVIO [IT]
</t>
  </si>
  <si>
    <t xml:space="preserve">H04W16/10
H04W64/00
H04W72/04
H04W72/08
</t>
  </si>
  <si>
    <t xml:space="preserve">H04W16/10
H04W64/00
H04W72/0453
H04W72/082
H04W72/048
</t>
  </si>
  <si>
    <t xml:space="preserve">US201515781354
</t>
  </si>
  <si>
    <t xml:space="preserve">20151223
</t>
  </si>
  <si>
    <t xml:space="preserve">WO2015EP81149 20151223
</t>
  </si>
  <si>
    <t xml:space="preserve">US2015003322 (A1)
US2015003322 (A1)
US8938022 (B2)
US2015373572 (A1)
US2016021526 (A1)
US2016183232 (A1)
US2015003322 (A1)
US8938022 (B2)
US2015373572 (A1)
US2016021526 (A1)
US2016183232 (A1)
</t>
  </si>
  <si>
    <t xml:space="preserve">WO2014124024 (A2)
WO2014124048 (A1)
US2015245234 (A1)
US2015373618 (A1)
</t>
  </si>
  <si>
    <t xml:space="preserve">TRAFFIC MONITORING IN A COMMUNICATION NETWORK
</t>
  </si>
  <si>
    <t>US2018367432 (A1)</t>
  </si>
  <si>
    <t xml:space="preserve">COCIGLIO MAURO [IT]
FASANO PAOLO [IT]
</t>
  </si>
  <si>
    <t xml:space="preserve">H04L47/20
</t>
  </si>
  <si>
    <t xml:space="preserve">H04L41/0893
H04L43/026
H04L43/0882
H04L47/20
H04L47/2408
H04L47/2441
H04L47/2483
</t>
  </si>
  <si>
    <t xml:space="preserve">US201515780461
</t>
  </si>
  <si>
    <t xml:space="preserve">20151210
</t>
  </si>
  <si>
    <t xml:space="preserve">WO2015EP79226 20151210
</t>
  </si>
  <si>
    <t xml:space="preserve">US8588063 (B2)
WO03025766 (A1)
US2015074258 (A1)
WO2010072251 (A1)
</t>
  </si>
  <si>
    <t xml:space="preserve">CELLULAR MOBILE COMMUNICATION NETWORK HAVING NETWORK CELLS INTERCOMMUNICATING VIA RADIO SIGNALS, PARTICULARLY FOR NETWORK CELLS COORDINATION FOR INTERFERENCE CONTROL
</t>
  </si>
  <si>
    <t>US10735152 (B2); US2018367267 (A1)</t>
  </si>
  <si>
    <t xml:space="preserve">CARETTI MARCO [IT]
DELL'AERA GIAN MICHELE [IT]
FODRINI MAURIZIO [IT]
MELIS BRUNO [IT]
SABELLA DARIO [IT]
</t>
  </si>
  <si>
    <t xml:space="preserve">H04L5/00
H04B7/26
H04L5/14
H04W40/06
H04W72/08
</t>
  </si>
  <si>
    <t xml:space="preserve">H04B7/2615
H04L5/0023
H04L5/0032
H04L5/1438
H04W40/06
H04W72/0426
H04W72/082
</t>
  </si>
  <si>
    <t xml:space="preserve">US201515781767
</t>
  </si>
  <si>
    <t xml:space="preserve">WO2015EP81287 20151228
</t>
  </si>
  <si>
    <t xml:space="preserve">US2013003663 (A1)
US2013114528 (A1)
US2014071952 (A1)
US2014192759 (A1)
US2014355494 (A1)
US2015270879 (A1)
US2015282043 (A1)
US2015296390 (A1)
US2015358962 (A1)
</t>
  </si>
  <si>
    <t xml:space="preserve">WO2013153128 (A2)
</t>
  </si>
  <si>
    <t xml:space="preserve">SYSTEM AND METHOD FOR ALLOWING COOPERATION BETWEEN A PLURALITY OF RADIO NODES IN A TELECOMMUNICATION NETWORK
</t>
  </si>
  <si>
    <t>US11122547 (B2); US2018359739 (A1)</t>
  </si>
  <si>
    <t xml:space="preserve">2018-12-13
</t>
  </si>
  <si>
    <t xml:space="preserve">BOLDI MAURO RENATO [IT]
GIANOLA PAOLO [IT]
MELIS BRUNO [IT]
</t>
  </si>
  <si>
    <t xml:space="preserve">H04B1/38
H04W72/0406
H04B7/024
H04W72/0426
H04W88/085
H04W92/12
H04W92/20
H04W92/22
</t>
  </si>
  <si>
    <t xml:space="preserve">US201515781903
</t>
  </si>
  <si>
    <t xml:space="preserve">20151229
</t>
  </si>
  <si>
    <t xml:space="preserve">WO2015EP81349 20151229
</t>
  </si>
  <si>
    <t xml:space="preserve">EP2753143 (A1)
US9924375 (B1)
US2016192181 (A1)
US2015358030 (A1)
US2018264875 (A1)
US2015244430 (A1)
US2018234875 (A1)
US2016278061 (A1)
US9924375 (B1)
US2012281551 (A1)
US2012281555 (A1)
US2012329498 (A1)
US2013064230 (A1)
US2013070816 (A1)
US2014044054 (A1)
US2014212129 (A1)
US2014342768 (A1)
US2015244430 (A1)
US2015349908 (A1)
US2015358030 (A1)
US2016119826 (A1)
US2016192181 (A1)
US2016278061 (A1)
US2017064722 (A1)
US2018234875 (A1)
</t>
  </si>
  <si>
    <t xml:space="preserve">US2013017852 (A1)
EP2525623 (A2)
EP2753143 (A1)
</t>
  </si>
  <si>
    <t xml:space="preserve">METHODS AND SYSTEMS FOR OPPORTUNISTICALLY CONNECTING DEVICES TO A COMMUNICATION NETWORK
</t>
  </si>
  <si>
    <t>US10728842 (B2); US2018359696 (A1)</t>
  </si>
  <si>
    <t xml:space="preserve">BOREAN CLAUDIO [IT]
GALLO PAOLO [IT]
GIANNANTONIO ROBERTA [IT]
MANA DARIO [IT]
</t>
  </si>
  <si>
    <t xml:space="preserve">H04W4/70
H04W24/02
H04W48/16
H04W48/20
</t>
  </si>
  <si>
    <t xml:space="preserve">H04L67/025
H04L67/141
H04W4/38
H04W4/70
H04W24/02
H04W48/16
H04W48/20
H04L67/16
H04W4/80
H04W16/22
H04W84/18
H04W88/18
</t>
  </si>
  <si>
    <t xml:space="preserve">US201515780012
</t>
  </si>
  <si>
    <t xml:space="preserve">WO2015EP81289 20151228
</t>
  </si>
  <si>
    <t xml:space="preserve">US2014036656 (A1)
US2013308470 (A1)
US2004052223 (A1)
US9021081 (B2)
US2014211691 (A1)
US2007121839 (A1)
US9021081 (B2)
US2007121839 (A1)
US2014211691 (A1)
</t>
  </si>
  <si>
    <t xml:space="preserve">US2004052223 (A1)
US2005014484 (A1)
US2007121838 (A1)
US2007167173 (A1)
US2008059315 (A1)
US2011099072 (A1)
US2013308470 (A1)
US2014036656 (A1)
US2014036664 (A1)
US2014036769 (A1)
US2014036792 (A1)
US2014036793 (A1)
US2014036794 (A1)
US2014036795 (A1)
US2014036796 (A1)
US2014036876 (A1)
US2014038623 (A1)
US2014040498 (A1)
US2014040504 (A1)
US2014112300 (A1)
US2015139197 (A1)
US2015156702 (A1)
US2015181564 (A1)
US2015189521 (A1)
US2015189591 (A1)
US2015201375 (A1)
US2015305077 (A1)
US2015334157 (A1)
US2016007216 (A1)
US2016100384 (A1)
US2016100441 (A1)
US2016192408 (A1)
</t>
  </si>
  <si>
    <t xml:space="preserve">SIGNAL TO INTERFERENCE AND NOISE RATIO ESTIMATION
</t>
  </si>
  <si>
    <t>US10411818 (B2); US2018359038 (A1)</t>
  </si>
  <si>
    <t xml:space="preserve">COLLOTTA IVANO [IT]
FANTINI ROBERTO [IT]
FODRINI MAURIZIO [IT]
MELIS BRUNO [IT]
</t>
  </si>
  <si>
    <t xml:space="preserve">H04B17/336
H04B17/327
H04L25/02
</t>
  </si>
  <si>
    <t xml:space="preserve">H04B17/327
H04B17/336
H04L25/024
H04W52/241
</t>
  </si>
  <si>
    <t xml:space="preserve">US201515778820
</t>
  </si>
  <si>
    <t xml:space="preserve">20151130
</t>
  </si>
  <si>
    <t xml:space="preserve">WO2015EP78037 20151130
</t>
  </si>
  <si>
    <t xml:space="preserve">US6249518 (B1)
US6426971 (B1)
US6778612 (B1)
US7317751 (B2)
US2003035468 (A1)
US2004131108 (A1)
US2006210001 (A1)
US2007258547 (A1)
US2008273624 (A1)
US2010009705 (A1)
US2012258763 (A1)
US2013072205 (A1)
</t>
  </si>
  <si>
    <t xml:space="preserve">US6292519 (B1)
US6404826 (B1)
US2007072552 (A1)
US2010284500 (A1)
EP0969604 (A2)
WO9946869 (A1)
WO02087106 (A1)
WO2004051902 (A1)
WO2009077337 (A2)
WO2004102824 (A1)
</t>
  </si>
  <si>
    <t xml:space="preserve">QUALITY OF EXPERIENCE MONITORING SYSTEM AND METHOD
</t>
  </si>
  <si>
    <t>US10680909 (B2); US2018351829 (A1)</t>
  </si>
  <si>
    <t xml:space="preserve">2018-12-06
</t>
  </si>
  <si>
    <t xml:space="preserve">BURIANO LUCA [IT]
COSTAMAGNA VIRGINIO MARIO [IT]
MACCARIO PIA MARIA [IT]
TEISA CLAUDIO [IT]
</t>
  </si>
  <si>
    <t xml:space="preserve">H04L12/24
H04L29/08
</t>
  </si>
  <si>
    <t xml:space="preserve">H04L41/5009
H04L41/5038
H04L41/509
H04L43/50
H04L67/22
H04L43/10
H04L67/306
</t>
  </si>
  <si>
    <t xml:space="preserve">US201515778439
</t>
  </si>
  <si>
    <t xml:space="preserve">20151214
</t>
  </si>
  <si>
    <t xml:space="preserve">WO2015EP79518 20151214
</t>
  </si>
  <si>
    <t xml:space="preserve">US2002116545 (A1)
US2014160972 (A1)
US2014160971 (A1)
US7542881 (B1)
US7542881 (B1)
US2002116545 (A1)
US2014160971 (A1)
US2014160972 (A1)
</t>
  </si>
  <si>
    <t xml:space="preserve">US2010268524 (A1)
US2015052246 (A1)
FR2992809 (A1)
</t>
  </si>
  <si>
    <t xml:space="preserve">DYNAMIC CONFIGURATION OF ROUTING PATHS IN A DATA NETWORK
</t>
  </si>
  <si>
    <t>US10833974 (B2); US2018324083 (A1)</t>
  </si>
  <si>
    <t xml:space="preserve">2018-11-08
</t>
  </si>
  <si>
    <t xml:space="preserve">CAIRE GIOVANNI [IT]
CINATO CARLO [IT]
GOTTA DANILO [IT]
</t>
  </si>
  <si>
    <t xml:space="preserve">H04L12/721
</t>
  </si>
  <si>
    <t xml:space="preserve">H04L45/124
H04L45/64
</t>
  </si>
  <si>
    <t xml:space="preserve">US201515775971
</t>
  </si>
  <si>
    <t xml:space="preserve">WO2015EP78023 20151130
</t>
  </si>
  <si>
    <t xml:space="preserve">US7580360 (B2)
US2005066052 (A1)
US2008101244 (A1)
WO2015133950 (A1)
US2001037409 (A1)
US2014233401 (A1)
US7580360 (B2)
US2001037409 (A1)
US2005066052 (A1)
US2008101244 (A1)
US2014233401 (A1)
WO2015133950 (A1)
</t>
  </si>
  <si>
    <t xml:space="preserve">US6275470 (B1)
US2002018449 (A1)
US2004022194 (A1)
US2011228678 (A1)
WO2015106794 (A1)
WO2015133950 (A1)
</t>
  </si>
  <si>
    <t xml:space="preserve">SCHEDULING METHOD AND SYSTEM
</t>
  </si>
  <si>
    <t>US10772114 (B2); US2018317249 (A1)</t>
  </si>
  <si>
    <t xml:space="preserve">2018-11-01
</t>
  </si>
  <si>
    <t xml:space="preserve">CARETTI MARCO [IT]
DELL'AERA GIAN MICHELE [IT]
MAURO FRANCESCO [IT]
</t>
  </si>
  <si>
    <t xml:space="preserve">H04W72/12
H04W72/04
</t>
  </si>
  <si>
    <t xml:space="preserve">H04W72/0446
H04W72/1247
H04W84/042
</t>
  </si>
  <si>
    <t xml:space="preserve">US201515769522
</t>
  </si>
  <si>
    <t xml:space="preserve">20151020
</t>
  </si>
  <si>
    <t xml:space="preserve">WO2015EP74223 20151020
</t>
  </si>
  <si>
    <t xml:space="preserve">US10271342 (B2)
US8537765 (B2)
US8989667 (B2)
US10039070 (B2)
US7219347 (B1)
US10027359 (B2)
US9674837 (B1)
US10412754 (B2)
US9642155 (B2)
US8995388 (B2)
US9780822 (B2)
US2013163540 (A1)
US9910706 (B2)
US9591641 (B2)
US10440730 (B2)
US10231259 (B2)
US2016029403 (A1)
US9363822 (B1)
US9042385 (B2)
US6438375 (B1)
US6438375 (B1)
US7219347 (B1)
US8537765 (B2)
US8989667 (B2)
US8995388 (B2)
US9042385 (B2)
US9363822 (B1)
US9591641 (B2)
US9642155 (B2)
US9674837 (B1)
US9780822 (B2)
US9910706 (B2)
US10027359 (B2)
US10039070 (B2)
US10231259 (B2)
US10271342 (B2)
US10412754 (B2)
US10440730 (B2)
US2013163540 (A1)
US2016029403 (A1)
</t>
  </si>
  <si>
    <t xml:space="preserve">US2012026986 (A1)
US2012163208 (A1)
EP1841276 (A2)
EP2676514 (A1)
WO2012110650 (A1)
WO2013127665 (A1)
WO2015019277 (A1)
</t>
  </si>
  <si>
    <t xml:space="preserve">METHOD OF MANAGING SUBSCRIPTIONS OF USERS IN A MOBILE TELECOMMUNICATIONS NETWORK
</t>
  </si>
  <si>
    <t>ES2686670 (T3)</t>
  </si>
  <si>
    <t xml:space="preserve">2018-10-19
</t>
  </si>
  <si>
    <t xml:space="preserve">BETTI ALESSANDRO
MASPES LAURA
MAZZOLI FABIO
SCOGNAMIGLIO PATRICIA
</t>
  </si>
  <si>
    <t xml:space="preserve">H04W8/26
H04W88/18
</t>
  </si>
  <si>
    <t xml:space="preserve">H04L65/1016
H04W8/18
H04W8/183
H04W8/26
H04W8/265
H04W12/06
H04W56/00
H04W76/10
H04W80/12
H04W88/18
</t>
  </si>
  <si>
    <t xml:space="preserve">ES20140752571T
</t>
  </si>
  <si>
    <t xml:space="preserve">20140722
</t>
  </si>
  <si>
    <t xml:space="preserve">WO2014EP65660 20140722
</t>
  </si>
  <si>
    <t xml:space="preserve">METHOD OF PLANNING OF MOBILE TELECOMMUNICATIONS NETWORKS
</t>
  </si>
  <si>
    <t>US10165449 (B2); US2018295521 (A1)</t>
  </si>
  <si>
    <t xml:space="preserve">BINI GRAZIANO [IT]
EPIFANI FRANCESCO [IT]
LUDOVICO MICHELE [IT]
MINERVA GIUSEPPE [IT]
MIRRA DANIELA [IT]
</t>
  </si>
  <si>
    <t xml:space="preserve">H04W16/12
H04W16/18
H04W16/22
</t>
  </si>
  <si>
    <t xml:space="preserve">H04W16/12
H04W16/14
H04W16/18
H04W16/22
H04W24/02
H04W28/16
</t>
  </si>
  <si>
    <t xml:space="preserve">US201515574636
</t>
  </si>
  <si>
    <t xml:space="preserve">WO2015EP61825 20150528
</t>
  </si>
  <si>
    <t xml:space="preserve">US8594685 (B2)
US2006009226 (A1)
US2008107097 (A1)
US2010317354 (A1)
</t>
  </si>
  <si>
    <t xml:space="preserve">XP019497333
</t>
  </si>
  <si>
    <t xml:space="preserve">AUTOMATIC SYSTEM FOR MONITORING ELECTRIC POWER CONSUMPTION
</t>
  </si>
  <si>
    <t>US10333304 (B2); US2018294647 (A1)</t>
  </si>
  <si>
    <t xml:space="preserve">G05B19/042
G06N7/00
G06Q50/06
H02J3/14
H02J13/00
</t>
  </si>
  <si>
    <t xml:space="preserve">G01D4/00
G05B15/02
G05B19/042
G06N3/006
G06N7/005
G06Q10/06
G06Q50/06
H02J3/14
H02J13/0017
H04L67/125
G01D2204/28
G01R22/063
G05B2219/2639
G05B2219/2642
H02J2310/14
H02J2310/70
Y02B70/30
Y02B70/3225
Y02B90/20
Y02P90/82
Y04S20/20
Y04S20/222
Y04S20/242
Y04S20/30
Y04S40/18
</t>
  </si>
  <si>
    <t xml:space="preserve">US201415525621
</t>
  </si>
  <si>
    <t xml:space="preserve">20141118
</t>
  </si>
  <si>
    <t xml:space="preserve">WO2014EP74888 20141118
</t>
  </si>
  <si>
    <t xml:space="preserve">US2013144451 (A1)
US2013274940 (A1)
US2014010422 (A1)
US2014277599 (A1)
US2014350743 (A1)
US2015084432 (A1)
</t>
  </si>
  <si>
    <t xml:space="preserve">US2012323390 (A1)
EP2533395 (A2)
</t>
  </si>
  <si>
    <t xml:space="preserve">XP026668178
</t>
  </si>
  <si>
    <t xml:space="preserve">METHOD AND SYSTEM FOR ESTIMATING THE MAXIMUM SPEED SUSTAINABLE BY A BROADBAND COMMUNICATION LINE
</t>
  </si>
  <si>
    <t>US10237400 (B2); US2018295231 (A1)</t>
  </si>
  <si>
    <t xml:space="preserve">MARIGLIANO FLAVIO [IT]
POLANO MARCO [IT]
</t>
  </si>
  <si>
    <t xml:space="preserve">H04M3/30
H04L12/26
H04M3/22
</t>
  </si>
  <si>
    <t xml:space="preserve">H04L43/0876
H04L43/0888
H04M3/2209
H04M3/306
H04M11/062
H04M11/062
</t>
  </si>
  <si>
    <t xml:space="preserve">US201515574709
</t>
  </si>
  <si>
    <t xml:space="preserve">20150518
</t>
  </si>
  <si>
    <t xml:space="preserve">WO2015EP60846 20150518
</t>
  </si>
  <si>
    <t xml:space="preserve">US2005174938 (A1)
US2008070527 (A1)
US2015003596 (A1)
US2017118091 (A1)
US2017317937 (A1)
</t>
  </si>
  <si>
    <t xml:space="preserve">US7391780 (B1)
US2003112763 (A1)
US2015063141 (A1)
EP2645633 (A1)
WO2014185895 (A1)
</t>
  </si>
  <si>
    <t xml:space="preserve">ANTENNA SYSTEM AND METHOD FOR CONFIGURING A RADIATING PATTERN
</t>
  </si>
  <si>
    <t>BRPI0318559 (B1)</t>
  </si>
  <si>
    <t xml:space="preserve">2018-09-18
</t>
  </si>
  <si>
    <t xml:space="preserve">DANIELE DISCO [IT]
MAURIZIO CROZZOLI [IT]
PAOLO GIANOLA [IT]
</t>
  </si>
  <si>
    <t xml:space="preserve">H01Q3/26
</t>
  </si>
  <si>
    <t xml:space="preserve">H01Q3/26
H01Q3/2605
H01Q3/2676
</t>
  </si>
  <si>
    <t xml:space="preserve">BR2003PI18559
</t>
  </si>
  <si>
    <t xml:space="preserve">20031023
</t>
  </si>
  <si>
    <t xml:space="preserve">WO2003IT00655 20031023
</t>
  </si>
  <si>
    <t xml:space="preserve">METHOD FOR MANAGING WIRELESS COMMUNICATION NETWORKS BY PREDICTION OF TRAFFIC PARAMETERS
</t>
  </si>
  <si>
    <t>US10506457 (B2); US2018262921 (A1)</t>
  </si>
  <si>
    <t xml:space="preserve">2018-09-13
</t>
  </si>
  <si>
    <t xml:space="preserve">BULDORINI ANDREA [IT]
SCHIAVONI ANDREA [IT]
</t>
  </si>
  <si>
    <t xml:space="preserve">H04W24/02
H04W16/18
H04W28/02
</t>
  </si>
  <si>
    <t xml:space="preserve">H04W16/18
H04W24/02
H04W28/02
H04W24/08
</t>
  </si>
  <si>
    <t xml:space="preserve">US201515759931
</t>
  </si>
  <si>
    <t xml:space="preserve">WO2015EP72574 20150930
</t>
  </si>
  <si>
    <t xml:space="preserve">US2009245107 (A1)
US2010302975 (A1)
US2015228188 (A1)
US2015303953 (A1)
US9900395 (B2)
US2007208493 (A1)
US2008225739 (A1)
US9900395 (B2)
US2007208493 (A1)
US2008225739 (A1)
US2009245107 (A1)
US2010302975 (A1)
US2015228188 (A1)
US2015303953 (A1)
</t>
  </si>
  <si>
    <t xml:space="preserve">US6246880 (B1)
EP0883067 (A1)
GB2461516 (A)
</t>
  </si>
  <si>
    <t xml:space="preserve">METHOD AND SYSTEM FOR ENABLING INTER-PLMN PROXIMITY SERVICES
</t>
  </si>
  <si>
    <t>US10667309 (B2); US2018235019 (A1)</t>
  </si>
  <si>
    <t xml:space="preserve">BULDORINI ANDREA [IT]
CATALANO GIUSEPPE [IT]
FODRINI MAURIZIO [IT]
</t>
  </si>
  <si>
    <t xml:space="preserve">H04W76/14
H04W4/021
H04W48/16
</t>
  </si>
  <si>
    <t xml:space="preserve">H04W4/021
H04W48/16
H04W76/14
H04W4/70
H04W88/06
</t>
  </si>
  <si>
    <t xml:space="preserve">US201515751200
</t>
  </si>
  <si>
    <t xml:space="preserve">20150813
</t>
  </si>
  <si>
    <t xml:space="preserve">WO2015EP68658 20150813
</t>
  </si>
  <si>
    <t xml:space="preserve">US2017303240 (A1)
WO2014102335 (A1)
US2016205717 (A1)
US2014056220 (A1)
US2015127733 (A1)
US9565608 (B2)
US2014335791 (A1)
US2014243038 (A1)
US2015139087 (A1)
US9565608 (B2)
US9596711 (B2)
US2014056220 (A1)
US2014243038 (A1)
US2014335791 (A1)
US2015127733 (A1)
US2015139087 (A1)
US2016044737 (A1)
US2016205717 (A1)
US2017303240 (A1)
</t>
  </si>
  <si>
    <t xml:space="preserve">US2015351076 (A1)
WO2014102335 (A1)
WO2015053382 (A1)
</t>
  </si>
  <si>
    <t xml:space="preserve">XP055238717
XP050987580
</t>
  </si>
  <si>
    <t xml:space="preserve">METHOD AND SYSTEM FOR COMPUTING AN O-D MATRIX OBTAINED THROUGH RADIO MOBILE NETWORK DATA
</t>
  </si>
  <si>
    <t>US10395519 (B2); US2018233032 (A1)</t>
  </si>
  <si>
    <t xml:space="preserve">COLONNA MASSIMO [IT]
GALASSI MARCO [IT]
MAMEI MARCO [IT]
</t>
  </si>
  <si>
    <t xml:space="preserve">G08G1/01
</t>
  </si>
  <si>
    <t xml:space="preserve">G06Q10/047
G08G1/012
G08G1/0129
H04W84/042
</t>
  </si>
  <si>
    <t xml:space="preserve">US201515751536
</t>
  </si>
  <si>
    <t xml:space="preserve">WO2015EP68456 20150811
</t>
  </si>
  <si>
    <t xml:space="preserve">US6975873 (B1)
US7479901 (B2)
US8532648 (B2)
US9674667 (B2)
US2006053110 (A1)
US2006105815 (A1)
US2010273491 (A1)
US2010273508 (A1)
US2010285772 (A1)
US2011177832 (A1)
US2012191505 (A1)
US2013035089 (A1)
US2014031055 (A1)
US2015019294 (A1)
US2016203713 (A1)
US2017041762 (A1)
US2017339521 (A1)
US2017353830 (A1)
US2017353831 (A1)
US2017359686 (A1)
US2018109918 (A1)
US2018124566 (A1)
US2018233032 (A1)
</t>
  </si>
  <si>
    <t xml:space="preserve">US2015005030 (A1)
US2015100643 (A1)
US2015326709 (A1)
EP2819383 (A1)
WO2015018445 (A1)
</t>
  </si>
  <si>
    <t xml:space="preserve">DYNAMIC PSEUDONYMIZATION METHOD FOR USER DATA PROFILING NETWORKS AND USER DATA PROFILING NETWORK IMPLEMENTING THE METHOD
</t>
  </si>
  <si>
    <t>BR112014015694 (A2); BR112014015694 (A8)</t>
  </si>
  <si>
    <t xml:space="preserve">2017-06-13
</t>
  </si>
  <si>
    <t xml:space="preserve">G06F21/6254
H04L63/0407
G06F21/10
H04L63/08
</t>
  </si>
  <si>
    <t xml:space="preserve">BR20141115694
</t>
  </si>
  <si>
    <t xml:space="preserve">20111227
</t>
  </si>
  <si>
    <t xml:space="preserve">WO2011EP74102 20111227
</t>
  </si>
  <si>
    <t xml:space="preserve">METHOD AND SYSTEM FOR COMPARING IMAGES
</t>
  </si>
  <si>
    <t>BR112014016301 (A2); BR112014016301 (A8); BR112014016301 (B1)</t>
  </si>
  <si>
    <t xml:space="preserve">GIANLUCA FRANCINI [IT]
SKJALG LEPSOY [IT]
</t>
  </si>
  <si>
    <t xml:space="preserve">G06V10/757
G06V10/758
</t>
  </si>
  <si>
    <t xml:space="preserve">BR20141116301
</t>
  </si>
  <si>
    <t xml:space="preserve">20120102
</t>
  </si>
  <si>
    <t xml:space="preserve">WO2012EP50025 20120102
</t>
  </si>
  <si>
    <t xml:space="preserve">METHOD AND SYSTEM FOR A REAL-TIME COUNTING OF A NUMBER OF PERSONS IN A CROWD BY MEANS OF AGGREGATED DATA OF A TELECOMMUNICATION NETWORK
</t>
  </si>
  <si>
    <t>BR112017020838 (A2)</t>
  </si>
  <si>
    <t xml:space="preserve">2018-07-03
</t>
  </si>
  <si>
    <t xml:space="preserve">MARCO MAMEI [IT]
MASSIMO COLONNA [IT]
</t>
  </si>
  <si>
    <t xml:space="preserve">H04W4/022
H04W4/029
H04W88/02
</t>
  </si>
  <si>
    <t xml:space="preserve">BR20171120838
</t>
  </si>
  <si>
    <t xml:space="preserve">20150330
</t>
  </si>
  <si>
    <t xml:space="preserve">WO2015EP56878 20150330
</t>
  </si>
  <si>
    <t xml:space="preserve">METHOD AND SYSTEM FOR ESTIMATING A POSTERIORI A NUMBER OF PERSONS IN ONE OR MORE CROWDS BY MEANS OF AGGREGATED DATA OF A TELECOMMUNICATION NETWORK
</t>
  </si>
  <si>
    <t>BR112017020831 (A2)</t>
  </si>
  <si>
    <t xml:space="preserve">H04W4/022
H04W4/029
</t>
  </si>
  <si>
    <t xml:space="preserve">BR20171120831
</t>
  </si>
  <si>
    <t xml:space="preserve">WO2015EP56877 20150330
</t>
  </si>
  <si>
    <t xml:space="preserve">INTER-OPERATOR SPECTRUM SHARING CONTROL, INTER-OPERATOR INTERFERENCE COORDINATION METHOD, AND RADIO RESOURCE SCHEDULING IN WIRELESS COMMUNICATION SYSTEMS
</t>
  </si>
  <si>
    <t>BR112014005287 (A2)</t>
  </si>
  <si>
    <t xml:space="preserve">2018-06-26
</t>
  </si>
  <si>
    <t xml:space="preserve">PAOLO PRIOTTI [JP]
</t>
  </si>
  <si>
    <t xml:space="preserve">H04W16/14
</t>
  </si>
  <si>
    <t xml:space="preserve">H04L5/0032
H04W16/02
H04W16/14
H04W72/0493
H04W72/1252
H04W72/0453
H04W72/1231
</t>
  </si>
  <si>
    <t xml:space="preserve">BR20141105287
</t>
  </si>
  <si>
    <t xml:space="preserve">20110908
</t>
  </si>
  <si>
    <t xml:space="preserve">WO2011EP04525 20110908
</t>
  </si>
  <si>
    <t xml:space="preserve">NETWORK INFORMATION TRANSMISSION IN A MOBILE COMMUNICATION NETWORK
</t>
  </si>
  <si>
    <t>US10439763 (B2); US2018198562 (A1)</t>
  </si>
  <si>
    <t xml:space="preserve">2018-07-12
</t>
  </si>
  <si>
    <t xml:space="preserve">H04L1/00
H04L5/00
H04W72/12
</t>
  </si>
  <si>
    <t xml:space="preserve">H04L1/0077
H04L1/009
H04L5/005
H04W72/121
H03M13/2957
H04L2001/0093
</t>
  </si>
  <si>
    <t xml:space="preserve">US201515740485
</t>
  </si>
  <si>
    <t xml:space="preserve">20150630
</t>
  </si>
  <si>
    <t xml:space="preserve">WO2015EP64893 20150630
</t>
  </si>
  <si>
    <t xml:space="preserve">US2016286559 (A1)
US2006245505 (A1)
US2012207079 (A1)
US2010075706 (A1)
US2016127737 (A1)
US2012163223 (A1)
US7420992 (B1)
US2016277197 (A1)
US7420992 (B1)
US2006245505 (A1)
US2010075706 (A1)
US2012163223 (A1)
US2012207079 (A1)
US2016127737 (A1)
US2016277197 (A1)
US2016286559 (A1)
</t>
  </si>
  <si>
    <t xml:space="preserve">US2014204851 (A1)
WO2008024214 (A2)
WO2014113173 (A1)
</t>
  </si>
  <si>
    <t xml:space="preserve">XP011442640
</t>
  </si>
  <si>
    <t xml:space="preserve">METHOD AND SYSTEM OF ICT SERVICES PROVISIONING
</t>
  </si>
  <si>
    <t>US2018196702 (A1)</t>
  </si>
  <si>
    <t xml:space="preserve">G06F9/5027
G06F9/5044
G06F9/5055
G06Q10/0631
G06Q10/06315
H04L41/0806
H04L41/5054
G06F9/5072
H04L41/5003
</t>
  </si>
  <si>
    <t xml:space="preserve">US201515740643
</t>
  </si>
  <si>
    <t xml:space="preserve">20150709
</t>
  </si>
  <si>
    <t xml:space="preserve">WO2015EP65744 20150709
</t>
  </si>
  <si>
    <t xml:space="preserve">US2006155633 (A1)
US2011138047 (A1)
US2008049022 (A1)
US2015071292 (A1)
US8533661 (B2)
EP2669799 (A1)
US2014237114 (A1)
US2016100002 (A1)
US7181743 (B2)
US6732167 (B1)
US2005198244 (A1)
US2008052219 (A1)
US2009144420 (A1)
US8677353 (B2)
US8572236 (B2)
US2014082131 (A1)
US2004068729 (A1)
US7747457 (B2)
US8140371 (B2)
US9274811 (B1)
US8099084 (B2)
US7051098 (B2)
US2011231899 (A1)
US2004064548 (A1)
US8578076 (B2)
US2013304903 (A1)
US2014282536 (A1)
US9647892 (B2)
US7743147 (B2)
US2014355430 (A1)
US10096060 (B2)
US2006229896 (A1)
US7668899 (B2)
US2012284410 (A1)
US9792647 (B1)
US2016239906 (A1)
US9390390 (B1)
</t>
  </si>
  <si>
    <t xml:space="preserve">AUTOMATIC METHOD FOR MOBILITY LOAD BALANCING IN MOBILE TELECOMMUNICATIONS NETWORKS
</t>
  </si>
  <si>
    <t>US10433209 (B2); US2018192324 (A1)</t>
  </si>
  <si>
    <t xml:space="preserve">2018-07-05
</t>
  </si>
  <si>
    <t xml:space="preserve">BERNINI ANTONIO [IT]
BULDORINI ANDRES [IT]
MINERVA GIUSEPPE [IT]
SCHIAVONI ANDREA [IT]
VARIO ISABELLA [IT]
</t>
  </si>
  <si>
    <t xml:space="preserve">H04W28/08
H04W36/22
</t>
  </si>
  <si>
    <t xml:space="preserve">H04W24/02
H04W28/08
H04W36/22
</t>
  </si>
  <si>
    <t xml:space="preserve">US201515739810
</t>
  </si>
  <si>
    <t xml:space="preserve">WO2015EP64789 20150630
</t>
  </si>
  <si>
    <t xml:space="preserve">US6092020 (A)
US2002077113 (A1)
US2010062755 (A1)
US2012147760 (A1)
</t>
  </si>
  <si>
    <t xml:space="preserve">US2010075682 (A1)
US2014242991 (A1)
EP2169994 (A2)
</t>
  </si>
  <si>
    <t xml:space="preserve">ACTIVATION OF AN OPTICAL NETWORK UNIT IN A MULTI-WAVELENGTH PASSIVE OPTICAL NETWORK
</t>
  </si>
  <si>
    <t>US10187154 (B2); US2018183525 (A1)</t>
  </si>
  <si>
    <t xml:space="preserve">2018-06-28
</t>
  </si>
  <si>
    <t xml:space="preserve">CAPRIATA STEFANO [IT]
GAUDINO ROBERTO [IT]
FERRERO VALTER [IT]
VALVO MAURIZIO [IT]
</t>
  </si>
  <si>
    <t xml:space="preserve">H04B10/272
H04B10/2507
H04J14/02
</t>
  </si>
  <si>
    <t xml:space="preserve">H04B10/2507
H04B10/272
H04J14/0282
</t>
  </si>
  <si>
    <t xml:space="preserve">US201515739866
</t>
  </si>
  <si>
    <t xml:space="preserve">WO2015EP64859 20150630
</t>
  </si>
  <si>
    <t xml:space="preserve">US2014099111 (A1)
US2015326321 (A1)
US2016043799 (A1)
US2016099775 (A1)
US2017170556 (A1)
</t>
  </si>
  <si>
    <t xml:space="preserve">US5798858 (A)
US2004156635 (A1)
US2014233944 (A1)
EP0585087 (A1)
EP0788252 (A2)
EP0840963 (B1)
</t>
  </si>
  <si>
    <t xml:space="preserve">SYSTEM FOR MANAGING THE IDENTITY OF MOBILE STATIONS ROAMING BETWEEN MOBILE RADIO NETWORKS
</t>
  </si>
  <si>
    <t>BRPI0302974 (B1)</t>
  </si>
  <si>
    <t xml:space="preserve">2018-01-16
</t>
  </si>
  <si>
    <t xml:space="preserve">CARLO EYNARD [IT]
GUGLIELMO TOMASELLI [IT]
SALVATORE RICCOBONO [IT]
VALERIO DI CLAUDIO [IT]
</t>
  </si>
  <si>
    <t xml:space="preserve">H04W8/06
H04W8/20
H04W12/06
H04W92/02
H04W92/14
</t>
  </si>
  <si>
    <t xml:space="preserve">H04W8/06
H04W8/20
H04W12/35
H04W8/20
H04W12/04
H04W12/06
H04W92/02
H04W92/14
</t>
  </si>
  <si>
    <t xml:space="preserve">BR2003PI02974
</t>
  </si>
  <si>
    <t xml:space="preserve">20030128
</t>
  </si>
  <si>
    <t xml:space="preserve">WO2003EP00836 20030128
IT2002TO00100 20020206
</t>
  </si>
  <si>
    <t xml:space="preserve">A METHOD FOR DISTRIBUTED MOBILE COMMUNICATIONS, CORRESPONDING SYSTEM AND COMPUTER PROGRAM PRODUCT
</t>
  </si>
  <si>
    <t>ES2673186 (T3)</t>
  </si>
  <si>
    <t xml:space="preserve">2018-06-20
</t>
  </si>
  <si>
    <t xml:space="preserve">BOLDI MAURO
GIANOLA PAOLO
MELIS BRUNO
RUSCITTO ALFREDO
</t>
  </si>
  <si>
    <t xml:space="preserve">H04B7/02
H04W88/08
</t>
  </si>
  <si>
    <t xml:space="preserve">H04B7/022
H04B7/0617
H04W4/18
H04W88/08
H04W92/10
H04W4/18
H04W88/08
H04W92/10
</t>
  </si>
  <si>
    <t xml:space="preserve">ES20080875131T
</t>
  </si>
  <si>
    <t xml:space="preserve">20081230
</t>
  </si>
  <si>
    <t xml:space="preserve">WO2008EP11138 20081230
</t>
  </si>
  <si>
    <t xml:space="preserve">METHOD AND SYSTEM FOR ESTIMATING A NUMBER OF PERSONS IN A CROWD
</t>
  </si>
  <si>
    <t>BR112017014028 (A2)</t>
  </si>
  <si>
    <t xml:space="preserve">2018-01-02
</t>
  </si>
  <si>
    <t xml:space="preserve">BR20171114028
</t>
  </si>
  <si>
    <t xml:space="preserve">20141230
</t>
  </si>
  <si>
    <t xml:space="preserve">WO2014EP79431 20141230
</t>
  </si>
  <si>
    <t xml:space="preserve">METHOD AND SYSTEM FOR A REAL-TIME COUNTING OF A NUMBER OF PARTICIPANTS AT A PUBLIC HAPPENING
</t>
  </si>
  <si>
    <t>BR112017014024 (A2)</t>
  </si>
  <si>
    <t xml:space="preserve">H04W4/021
H04W4/022
H04W4/029
G06Q30/0205
H04W84/042
</t>
  </si>
  <si>
    <t xml:space="preserve">BR20171114024
</t>
  </si>
  <si>
    <t xml:space="preserve">WO2014EP79435 20141230
</t>
  </si>
  <si>
    <t xml:space="preserve">METHOD, SYSTEM AND COMPUTER PROGRAM PRODUCT FOR MANAGING THE TRANSMISSION OF INFORMATION PACKETS IN A TELECOMMUNICATION NETWORK
</t>
  </si>
  <si>
    <t>BRPI0316320 (B1); BRPI0316320 (B8)</t>
  </si>
  <si>
    <t xml:space="preserve">2017-10-17
</t>
  </si>
  <si>
    <t xml:space="preserve">DANIELE FRANCESCHINI [IT]
VALERIA BAIAMONTE [IT]
</t>
  </si>
  <si>
    <t xml:space="preserve">H04L12/54
H04L47/2416
H04L47/30
H04L47/56
H04W72/12
H04W74/06
</t>
  </si>
  <si>
    <t xml:space="preserve">H04L47/10
H04L47/11
H04L47/12
H04L47/14
H04L47/2416
H04L47/2433
H04L47/2441
H04L47/30
H04L47/50
H04L47/56
H04L47/621
H04L47/6235
H04L47/6255
H04L47/626
H04W28/02
H04W72/1226
H04W72/1242
H04W72/1252
</t>
  </si>
  <si>
    <t xml:space="preserve">BR2003PI16320
</t>
  </si>
  <si>
    <t xml:space="preserve">20031111
</t>
  </si>
  <si>
    <t xml:space="preserve">WO2003EP12551 20031111
IT2002TO01009 20021120
</t>
  </si>
  <si>
    <t xml:space="preserve">METHOD AND SYSTEM FOR AUTHENTICATING USERS IN PUBLIC WIRELESS NETWORKS
</t>
  </si>
  <si>
    <t>US10390215 (B2); US2018124593 (A1)</t>
  </si>
  <si>
    <t xml:space="preserve">2018-05-03
</t>
  </si>
  <si>
    <t xml:space="preserve">RICCIATO FABIO [IT]
VACCARO NICOLO [IT]
</t>
  </si>
  <si>
    <t xml:space="preserve">H04W8/18
H04W8/20
H04W12/06
</t>
  </si>
  <si>
    <t xml:space="preserve">H04W8/183
H04W8/205
H04W12/06
H04W12/50
H04W84/12
H04W12/71
H04W60/04
</t>
  </si>
  <si>
    <t xml:space="preserve">US201515567724
</t>
  </si>
  <si>
    <t xml:space="preserve">20150428
</t>
  </si>
  <si>
    <t xml:space="preserve">WO2015EP59138 20150428
</t>
  </si>
  <si>
    <t xml:space="preserve">US2005114680 (A1)
US2008060066 (A1)
US2012149330 (A1)
US2015229639 (A1)
US2010297983 (A1)
US9860737 (B2)
US2005114680 (A1)
US2015229639 (A1)
US2016014605 (A1)
US2008060066 (A1)
US2012149330 (A1)
US9860737 (B2)
US2005114680 (A1)
US2008060066 (A1)
US2010297983 (A1)
US2012149330 (A1)
US2015229639 (A1)
US2016014605 (A1)
</t>
  </si>
  <si>
    <t xml:space="preserve">US2012149334 (A1)
US2014215583 (A1)
EP2753108 (A2)
GB2485388 (A)
WO2008030525 (A2)
</t>
  </si>
  <si>
    <t xml:space="preserve">TIME MEASUREMENT ON A PACKET FLOW IN A PACKET-SWITCHED COMMUNICATION NETWORK
</t>
  </si>
  <si>
    <t>BR112014028917 (A2)</t>
  </si>
  <si>
    <t xml:space="preserve">2017-09-19
</t>
  </si>
  <si>
    <t xml:space="preserve">MAURO COCIGLIO [IT]
</t>
  </si>
  <si>
    <t xml:space="preserve">H04L43/00
H04L43/02
H04L43/0858
H04L43/087
H04L43/0894
H04L43/106
</t>
  </si>
  <si>
    <t xml:space="preserve">BR20141128917
</t>
  </si>
  <si>
    <t xml:space="preserve">20120522
</t>
  </si>
  <si>
    <t xml:space="preserve">WO2012EP59444 20120522
</t>
  </si>
  <si>
    <t xml:space="preserve">A METHOD FOR THE STATISTICAL ESTIMATION OF THE TRAFFIC DISPERSION IN TELECOMMUNICATION NETWORK
</t>
  </si>
  <si>
    <t>BRPI0318453 (B1)</t>
  </si>
  <si>
    <t xml:space="preserve">2017-09-12
</t>
  </si>
  <si>
    <t xml:space="preserve">CLAUDIO CLARETTO [IT]
GABRIELE GENTILE [IT]
LUIGI DE MARTINO [IT]
MARCO AREDDU [IT]
RICCARDO ARIZIO [IT]
RICCARDO RUSSO [IT]
</t>
  </si>
  <si>
    <t xml:space="preserve">H04L12/24
H04M3/36
H04Q3/00
H04M7/00
</t>
  </si>
  <si>
    <t xml:space="preserve">H04L41/00
H04M3/36
H04M3/362
H04Q3/0083
H04M7/00
H04Q2213/13335
H04Q2213/13349
H04W16/18
</t>
  </si>
  <si>
    <t xml:space="preserve">BR2003PI18453
</t>
  </si>
  <si>
    <t xml:space="preserve">20030807
</t>
  </si>
  <si>
    <t xml:space="preserve">WO2003EP08766 20030807
</t>
  </si>
  <si>
    <t xml:space="preserve">METHOD AND SYSTEM FOR IDENTIFYING SIGNIFICANT LOCATIONS THROUGH DATA OBTAINABLE FROM A TELECOMMUNICATION NETWORK
</t>
  </si>
  <si>
    <t>BR112016024182 (A2)</t>
  </si>
  <si>
    <t xml:space="preserve">2017-08-15
</t>
  </si>
  <si>
    <t xml:space="preserve">MARCO GALASSI [IT]
MARCO MAMEI [IT]
MASSIMO COLONNA [IT]
</t>
  </si>
  <si>
    <t xml:space="preserve">H04L67/16
H04W4/029
</t>
  </si>
  <si>
    <t xml:space="preserve">BR20161124182
</t>
  </si>
  <si>
    <t xml:space="preserve">20140418
</t>
  </si>
  <si>
    <t xml:space="preserve">WO2014EP58003 20140418
</t>
  </si>
  <si>
    <t xml:space="preserve">SUBSCRIBER SESSION RE-DISTRIBUTION IN A COMMUNICATION NETWORK
</t>
  </si>
  <si>
    <t>US10778754 (B2); US2018109604 (A1)</t>
  </si>
  <si>
    <t xml:space="preserve">CAPELLO ALESSANDRO [IT]
DAINO DIEGO [IT]
</t>
  </si>
  <si>
    <t xml:space="preserve">H04L29/08
H04L12/24
H04L12/26
</t>
  </si>
  <si>
    <t xml:space="preserve">H04L41/0816
H04L43/16
H04L67/1002
H04L67/1008
H04L67/148
H04L67/16
H04L41/0672
H04L41/0893
</t>
  </si>
  <si>
    <t xml:space="preserve">US201515567424
</t>
  </si>
  <si>
    <t xml:space="preserve">20150505
</t>
  </si>
  <si>
    <t xml:space="preserve">WO2015EP59794 20150505
</t>
  </si>
  <si>
    <t xml:space="preserve">US2014344337 (A1)
US2013290513 (A1)
US2008186982 (A1)
US2005080890 (A1)
US2005080890 (A1)
US2008186982 (A1)
US2013167047 (A1)
US2013290513 (A1)
US2014344337 (A1)
</t>
  </si>
  <si>
    <t xml:space="preserve">US7487243 (B1)
US2006187838 (A1)
</t>
  </si>
  <si>
    <t xml:space="preserve">MANAGEMENT OF DATA COLLECTED FOR TRAFFIC ANALYSIS
</t>
  </si>
  <si>
    <t>BR112016002420 (A2); BR112016002420 (B1)</t>
  </si>
  <si>
    <t xml:space="preserve">MASSIMO COLONNA [IT]
</t>
  </si>
  <si>
    <t xml:space="preserve">G08G1/0112
G08G1/0125
G08G1/0133
</t>
  </si>
  <si>
    <t xml:space="preserve">BR20161102420
</t>
  </si>
  <si>
    <t xml:space="preserve">20130808
</t>
  </si>
  <si>
    <t xml:space="preserve">WO2013EP66605 20130808
</t>
  </si>
  <si>
    <t xml:space="preserve">PERFORMANCE MEASUREMENT OF A LINK OF A PACKET-SWITCHED COMMUNICATION NETWORK
</t>
  </si>
  <si>
    <t>BR112015029583 (A2)</t>
  </si>
  <si>
    <t xml:space="preserve">2017-07-25
</t>
  </si>
  <si>
    <t xml:space="preserve">H04L43/0829
H04L43/0852
H04L43/087
H04L43/50
H04L43/0858
H04L43/0864
H04L43/16
</t>
  </si>
  <si>
    <t xml:space="preserve">BR20151129583
</t>
  </si>
  <si>
    <t xml:space="preserve">20130531
</t>
  </si>
  <si>
    <t xml:space="preserve">WO2013EP61270 20130531
</t>
  </si>
  <si>
    <t xml:space="preserve">METHOD, SYSTEM, NETWORK AND COMPUTER PROGRAM PRODUCT FOR SECURING ADMINISTRATIVE TRANSACTIONS OVER A NETWORK
</t>
  </si>
  <si>
    <t>BRPI0318621 (B1)</t>
  </si>
  <si>
    <t xml:space="preserve">ETTORE ELIO CAPRELLA [IT]
MANUEL LEONE [IT]
PAOLO DE LUTIIS [IT]
PIER LUIGI ZACCONE [IT]
</t>
  </si>
  <si>
    <t xml:space="preserve">H04L41/28
H04L63/0442
H04L63/0823
H04L63/126
</t>
  </si>
  <si>
    <t xml:space="preserve">BR2003PI18621
</t>
  </si>
  <si>
    <t xml:space="preserve">20031127
</t>
  </si>
  <si>
    <t xml:space="preserve">WO2003EP13356 20031127
</t>
  </si>
  <si>
    <t xml:space="preserve">ESTIMATING SIGNALING TRAFFIC IN MOBILE NETWORKS
</t>
  </si>
  <si>
    <t>BR112015024106 (A2)</t>
  </si>
  <si>
    <t xml:space="preserve">FRANCESCO SILLETTA [IT]
RENATO VERDUCI [IT]
RICCARDO VAGLIO TESSITORE [IT]
</t>
  </si>
  <si>
    <t xml:space="preserve">H04W16/00
H04W24/04
</t>
  </si>
  <si>
    <t xml:space="preserve">H04B17/26
H04B17/309
H04W16/00
H04W24/10
H04W72/0493
H04W76/14
H04W24/04
</t>
  </si>
  <si>
    <t xml:space="preserve">BR20151124106
</t>
  </si>
  <si>
    <t xml:space="preserve">WO2013EP55814 20130320
</t>
  </si>
  <si>
    <t xml:space="preserve">METHOD FOR ESTIMATING THE ELECTRIC FIELD STRENGTH IN A CELLULAR COMMUNICATION NETWORK
</t>
  </si>
  <si>
    <t>BR112015013899 (A2)</t>
  </si>
  <si>
    <t xml:space="preserve">2017-07-11
</t>
  </si>
  <si>
    <t xml:space="preserve">LORIS PAOLO STOLA [IT]
MASSIMILIANO PETRA [IT]
</t>
  </si>
  <si>
    <t xml:space="preserve">H04B17/104
H04W16/18
</t>
  </si>
  <si>
    <t xml:space="preserve">BR20151113899
</t>
  </si>
  <si>
    <t xml:space="preserve">20121221
</t>
  </si>
  <si>
    <t xml:space="preserve">WO2012EP76636 20121221
</t>
  </si>
  <si>
    <t xml:space="preserve">SYSTEM ARCHITECTURE METHOD AND COMPUTER PROGRAM PRODUCT FOR MANAGING TELECOMMUNICATION NETWORKS
</t>
  </si>
  <si>
    <t>BRPI0318466 (B1)</t>
  </si>
  <si>
    <t xml:space="preserve">2017-06-20
</t>
  </si>
  <si>
    <t xml:space="preserve">DANILO GOTTA [IT]
GIUSEPPE COVINO [IT]
MARCO UGHETTI [IT]
</t>
  </si>
  <si>
    <t xml:space="preserve">H04L12/24
H04Q3/00
</t>
  </si>
  <si>
    <t xml:space="preserve">H04L41/042
H04L41/044
H04L41/046
H04Q3/0062
</t>
  </si>
  <si>
    <t xml:space="preserve">BR2003PI18466
</t>
  </si>
  <si>
    <t xml:space="preserve">20030819
</t>
  </si>
  <si>
    <t xml:space="preserve">WO2003IT00511 20030819
</t>
  </si>
  <si>
    <t xml:space="preserve">DEVICE-TO-DEVICE COMMUNICATION MANAGEMENT IN MOBILE COMMUNICATION NETWORK
</t>
  </si>
  <si>
    <t>JP2018033166 (A); JP6453420 (B2)</t>
  </si>
  <si>
    <t xml:space="preserve">2018-03-01
</t>
  </si>
  <si>
    <t xml:space="preserve">MARCO CARETTI
GIAN MICHELE DELL'AERA
MAURIZIO FODRINI
BRUNO MELIS
</t>
  </si>
  <si>
    <t xml:space="preserve">H04W92/18
H04W72/08
H04W92/20
</t>
  </si>
  <si>
    <t xml:space="preserve">JP20170206777
</t>
  </si>
  <si>
    <t xml:space="preserve">20171026
</t>
  </si>
  <si>
    <t xml:space="preserve">JP20170206777 20171026
</t>
  </si>
  <si>
    <t xml:space="preserve">JP2012514435 (A)
JP2013524640 (A)
</t>
  </si>
  <si>
    <t xml:space="preserve">SYSTEM AND METHOD FOR TEMPERATURE MONITORING IN A ROOM
</t>
  </si>
  <si>
    <t>BR112014013248 (A2); BR112014013248 (A8)</t>
  </si>
  <si>
    <t xml:space="preserve">FELICE FULVIO FARACI [IT]
MARCO GASPARDONE [IT]
ROBERTO ANTONINI [IT]
</t>
  </si>
  <si>
    <t xml:space="preserve">G01K1/14
G01K7/42
</t>
  </si>
  <si>
    <t xml:space="preserve">G01J5/10
G01K1/143
G01K7/42
G01J2005/0092
G01J5/485
G01K2213/00
</t>
  </si>
  <si>
    <t xml:space="preserve">BR20141113248
</t>
  </si>
  <si>
    <t xml:space="preserve">20111221
</t>
  </si>
  <si>
    <t xml:space="preserve">WO2011EP73625 20111221
</t>
  </si>
  <si>
    <t xml:space="preserve">A METHOD FOR ADAPTIVE DISTRIBUTED MOBILE COMMUNICATIONS, CORRESPONDING SYSTEM AND COMPUTER PROGRAM PRODUCT
</t>
  </si>
  <si>
    <t>ES2657217 (T3)</t>
  </si>
  <si>
    <t xml:space="preserve">2018-03-02
</t>
  </si>
  <si>
    <t xml:space="preserve">H04B7/022
H04B7/026
H04B7/06
</t>
  </si>
  <si>
    <t xml:space="preserve">H04B7/022
H04B7/026
H04B7/0617
</t>
  </si>
  <si>
    <t xml:space="preserve">ES20080875132T
</t>
  </si>
  <si>
    <t xml:space="preserve">WO2008EP11139 20081230
</t>
  </si>
  <si>
    <t xml:space="preserve">METHOD AND SYSTEM FOR DYNAMIC RATE ADAPTATION OF A STREAM OF MULTIMEDIA CONTENTS IN A WIRELESS COMMUNICATION NETWORK
</t>
  </si>
  <si>
    <t>US10367875 (B2); US2018020035 (A1)</t>
  </si>
  <si>
    <t xml:space="preserve">H04L29/06
H04L12/26
</t>
  </si>
  <si>
    <t xml:space="preserve">H04L43/0882
H04L65/4069
H04L65/4084
H04L65/4092
H04L65/604
H04L65/607
H04L65/80
H04L41/5025
H04L41/509
</t>
  </si>
  <si>
    <t xml:space="preserve">US201415538707
</t>
  </si>
  <si>
    <t xml:space="preserve">20141223
</t>
  </si>
  <si>
    <t xml:space="preserve">WO2014EP79164 20141223
</t>
  </si>
  <si>
    <t xml:space="preserve">US8867390 (B2)
US9369513 (B2)
US9591513 (B2)
US2007064604 (A1)
US2012213114 (A1)
US2014317241 (A1)
US2015373077 (A1)
US2017142609 (A1)
</t>
  </si>
  <si>
    <t xml:space="preserve">US2014036667 (A1)
WO2012059897 (A1)
WO2013002828 (A2)
WO2013072080 (A1)
</t>
  </si>
  <si>
    <t xml:space="preserve">XP032604920
XP019385049
XP032708802
</t>
  </si>
  <si>
    <t xml:space="preserve">PERFORMANCE MONITORING OF A MOBILE COMMUNICATION SYSTEM
</t>
  </si>
  <si>
    <t>US10880765 (B2); US2018014214 (A1)</t>
  </si>
  <si>
    <t xml:space="preserve">2018-01-11
</t>
  </si>
  <si>
    <t xml:space="preserve">ARENA DOMENICO [IT]
CASTALDELLI LUCA [IT]
COCIGLIO MAURO [IT]
FIOCCOLA GIUSEPPE [IT]
MISSAN DAVIDE [IT]
</t>
  </si>
  <si>
    <t xml:space="preserve">H04L45/74
H04W24/08
</t>
  </si>
  <si>
    <t xml:space="preserve">H04L43/00
H04L43/04
H04L43/0864
H04L43/12
H04L45/74
H04W24/08
</t>
  </si>
  <si>
    <t xml:space="preserve">US201415539304
</t>
  </si>
  <si>
    <t xml:space="preserve">20141229
</t>
  </si>
  <si>
    <t xml:space="preserve">WO2014EP79358 20141229
</t>
  </si>
  <si>
    <t xml:space="preserve">US2003123401 (A1)
US2012064838 (A1)
US2013307635 (A1)
US2014092736 (A1)
US2014289527 (A1)
US2015181644 (A1)
US2003123401 (A1)
US2012064838 (A1)
US2013083671 (A1)
US2013307635 (A1)
US2014092736 (A1)
US2014211638 (A1)
US2014289527 (A1)
US2015181644 (A1)
US2016006634 (A1)
US2003123401 (A1)
US2012064838 (A1)
US2013083671 (A1)
US2013307635 (A1)
US2014092736 (A1)
US2014211638 (A1)
US2014289527 (A1)
US2015181644 (A1)
US2016006634 (A1)
</t>
  </si>
  <si>
    <t xml:space="preserve">EP2081324 (A1)
WO2010072251 (A1)
WO2011079857 (A1)
US2014293804 (A1)
</t>
  </si>
  <si>
    <t xml:space="preserve">Misure di prestazioni in una rete di comunicazioni a commutazione di pacchetto
</t>
  </si>
  <si>
    <t>IT201700091935 (A1)</t>
  </si>
  <si>
    <t xml:space="preserve">2019-02-08
</t>
  </si>
  <si>
    <t xml:space="preserve">COCIGLIO MAURO
</t>
  </si>
  <si>
    <t xml:space="preserve">H04L43/106
H04L43/0835
H04L43/0852
</t>
  </si>
  <si>
    <t xml:space="preserve">IT20170091935
</t>
  </si>
  <si>
    <t xml:space="preserve">20170808
</t>
  </si>
  <si>
    <t xml:space="preserve">IT20170091935 20170808
</t>
  </si>
  <si>
    <t xml:space="preserve">US2017048124 (A1)
US2014307562 (A1)
</t>
  </si>
  <si>
    <t xml:space="preserve">METHOD AND SYSTEM FOR A POSTERIORI COMPUTATION OF ORIGIN-DESTINATION MATRICES RELATING TO GATHERING OF PEOPLE THROUGH ANALYSIS OF MOBILE COMMUNICATION NETWORK DATA
</t>
  </si>
  <si>
    <t>US2017353831 (A1); US9955299 (B2)</t>
  </si>
  <si>
    <t xml:space="preserve">2017-12-07
</t>
  </si>
  <si>
    <t xml:space="preserve">COLONNA MASSIMO [IT]
MAMEI MARCO [IT]
</t>
  </si>
  <si>
    <t xml:space="preserve">H04W4/02
H04W4/021
H04W4/029
H04W84/04
</t>
  </si>
  <si>
    <t xml:space="preserve">H04W4/022
H04W4/029
H04W84/042
</t>
  </si>
  <si>
    <t xml:space="preserve">US201415540732
</t>
  </si>
  <si>
    <t xml:space="preserve">WO2014EP79432 20141230
</t>
  </si>
  <si>
    <t xml:space="preserve">US2002183077 (A1)
US2010197318 (A1)
US2014045529 (A1)
US2002183077 (A1)
US2010197318 (A1)
US2014045529 (A1)
</t>
  </si>
  <si>
    <t xml:space="preserve">US2013225196 (A1)
</t>
  </si>
  <si>
    <t xml:space="preserve">XP011385665
XP011348833
XP019141609
</t>
  </si>
  <si>
    <t xml:space="preserve">METHOD AND SYSTEM FOR REAL-TIME COMPUTING OF ORIGIN-DESTINATION MATRICES RELATING TO ATTENDEES AT A PUBLIC HAPPENING THROUGH ANALYSIS OF MOBILE COMMUNICATION NETWORK DATA
</t>
  </si>
  <si>
    <t>US10278015 (B2); US2017353830 (A1)</t>
  </si>
  <si>
    <t xml:space="preserve">H04W4/02
H04W4/021
H04W4/029
G06F17/18
G08G1/01
</t>
  </si>
  <si>
    <t xml:space="preserve">H04W4/022
H04W4/029
G06F17/18
G08G1/012
</t>
  </si>
  <si>
    <t xml:space="preserve">US201415538813
</t>
  </si>
  <si>
    <t xml:space="preserve">WO2014EP79434 20141230
</t>
  </si>
  <si>
    <t xml:space="preserve">SYSTEM AND METHOD FOR MONITORING THE MOVEMENT OF A PART OF A HUMAN BODY
</t>
  </si>
  <si>
    <t>US10993640 (B2); US2017340248 (A1)</t>
  </si>
  <si>
    <t xml:space="preserve">2017-11-30
</t>
  </si>
  <si>
    <t xml:space="preserve">GIUBERTI MATTEO [IT]
FERRARI GIANLUIGI [IT]
MAURO ALESSANDRO [IT]
AZZARO CORRADO [IT]
ALBANI GIOVANNI [IT]
NERINO ROBERTO [IT]
CONTIN LAURA [IT]
</t>
  </si>
  <si>
    <t xml:space="preserve">A61B5/11
A61B5/00
</t>
  </si>
  <si>
    <t xml:space="preserve">A61B5/0022
A61B5/11
A61B5/1121
A61B5/1124
A61B5/4082
A61B5/6828
A61B5/7225
A61B5/7264
A61B2562/0219
A61B2562/0223
G16H50/20
</t>
  </si>
  <si>
    <t xml:space="preserve">US201415539955
</t>
  </si>
  <si>
    <t xml:space="preserve">WO2014EP79466 20141230
</t>
  </si>
  <si>
    <t xml:space="preserve">US9068843 (B1)
US2005088296 (A1)
US2013131555 (A1)
US2016015972 (A1)
US2017016993 (A1)
US2017188895 (A1)
</t>
  </si>
  <si>
    <t xml:space="preserve">US2012253216 (A1)
</t>
  </si>
  <si>
    <t xml:space="preserve">XP002742615
XP032620734
XP032474404
</t>
  </si>
  <si>
    <t xml:space="preserve">Method For Managing Data Transmission Power in Mobile Cellular Networks
</t>
  </si>
  <si>
    <t>US2017339646 (A1); US9924475 (B2)</t>
  </si>
  <si>
    <t xml:space="preserve">2017-11-23
</t>
  </si>
  <si>
    <t xml:space="preserve">CARETTI MARCO [IT]
SABELLA DARIO [IT]
STEA GIOVANNI [IT]
VIRDIS ANTONIO [IT]
</t>
  </si>
  <si>
    <t xml:space="preserve">H04W52/24
H04W52/34
H04W52/14
H04W84/04
</t>
  </si>
  <si>
    <t xml:space="preserve">H04W52/143
H04W52/241
H04W52/244
H04W52/343
H04W52/44
H04W52/143
H04W52/241
H04W52/244
H04W52/44
H04W84/045
</t>
  </si>
  <si>
    <t xml:space="preserve">US201415534873
</t>
  </si>
  <si>
    <t xml:space="preserve">20141211
</t>
  </si>
  <si>
    <t xml:space="preserve">WO2014EP77349 20141211
</t>
  </si>
  <si>
    <t xml:space="preserve">US2003219037 (A1)
US2011103290 (A1)
US2013322235 (A1)
US2016242063 (A1)
</t>
  </si>
  <si>
    <t xml:space="preserve">US2013107798 (A1)
US2014254537 (A1)
EP2811795 (A1)
WO2013137795 (A1)
</t>
  </si>
  <si>
    <t xml:space="preserve">EQUIPMENT FOR PROVIDING A REHABILITATION EXERCISE
</t>
  </si>
  <si>
    <t>US10685092 (B2); US2017300663 (A1)</t>
  </si>
  <si>
    <t xml:space="preserve">2017-10-19
</t>
  </si>
  <si>
    <t xml:space="preserve">PAPARELLA CORRADO [IT]
BARTOLINI GIACOMO [IT]
</t>
  </si>
  <si>
    <t xml:space="preserve">G06F19/00
A63F13/211
A63F13/67
</t>
  </si>
  <si>
    <t xml:space="preserve">A63F13/211
A63F13/67
G16H20/30
</t>
  </si>
  <si>
    <t xml:space="preserve">US201415512958
</t>
  </si>
  <si>
    <t xml:space="preserve">20140924
</t>
  </si>
  <si>
    <t xml:space="preserve">WO2014EP70329 20140924
</t>
  </si>
  <si>
    <t xml:space="preserve">US5785630 (A)
US2007066403 (A1)
US2017069223 (A1)
US5785630 (A)
US2007066403 (A1)
US2011131005 (A1)
US2017069223 (A1)
</t>
  </si>
  <si>
    <t xml:space="preserve">US2002146672 (A1)
US2013034837 (A1)
WO2012139868 (A1)
WO2014136112 (A1)
</t>
  </si>
  <si>
    <t xml:space="preserve">VIDEOTELEPHONE
</t>
  </si>
  <si>
    <t>CA107934 (S)</t>
  </si>
  <si>
    <t xml:space="preserve">2006-10-03
</t>
  </si>
  <si>
    <t xml:space="preserve">CA20040107934F
</t>
  </si>
  <si>
    <t xml:space="preserve">20040809
</t>
  </si>
  <si>
    <t xml:space="preserve">CA20040107934F 20040809
</t>
  </si>
  <si>
    <t>US10128973 (B2); US2017288804 (A1)</t>
  </si>
  <si>
    <t xml:space="preserve">2017-10-05
</t>
  </si>
  <si>
    <t xml:space="preserve">GAUDINO ROBERTO [IT]
FERRERO VALTER [IT]
MERCINELLI ROBERTO [IT]
VALVO MAURIZIO [IT]
</t>
  </si>
  <si>
    <t xml:space="preserve">H04J14/02
H04B10/272
</t>
  </si>
  <si>
    <t xml:space="preserve">H04B10/272
H04J14/0227
H04J14/0252
H04J14/0282
</t>
  </si>
  <si>
    <t xml:space="preserve">US201415507272
</t>
  </si>
  <si>
    <t xml:space="preserve">20140902
</t>
  </si>
  <si>
    <t xml:space="preserve">WO2014EP68573 20140902
</t>
  </si>
  <si>
    <t xml:space="preserve">US2007092256 (A1)
US2014126910 (A1)
US7873277 (B2)
US7873277 (B2)
US2007092256 (A1)
US2014126910 (A1)
</t>
  </si>
  <si>
    <t xml:space="preserve">US2013259482 (A1)
US2014233944 (A1)
EP0585087 (A1)
EP0616443 (A2)
EP0840963 (B1)
</t>
  </si>
  <si>
    <t xml:space="preserve">XP011569579
XP044008605
</t>
  </si>
  <si>
    <t xml:space="preserve">METHOD AND SYSTEM FOR PROVIDING PRESENCE INFORMATION
</t>
  </si>
  <si>
    <t>ES2633444 (T3)</t>
  </si>
  <si>
    <t xml:space="preserve">2017-09-21
</t>
  </si>
  <si>
    <t xml:space="preserve">COTEVINO AGOSTINO
GASPARDONE MARCO
</t>
  </si>
  <si>
    <t xml:space="preserve">G06F17/30
H04L12/58
H04L29/08
</t>
  </si>
  <si>
    <t xml:space="preserve">H04L51/043
H04L67/24
H04L67/306
H04L67/32
</t>
  </si>
  <si>
    <t xml:space="preserve">ES20060754792T
</t>
  </si>
  <si>
    <t xml:space="preserve">20060421
</t>
  </si>
  <si>
    <t xml:space="preserve">WO2006EP61755 20060421
</t>
  </si>
  <si>
    <t xml:space="preserve">METHOD AND SYSTEM FOR PROVIDING A DYNAMIC RIDE SHARING SERVICE
</t>
  </si>
  <si>
    <t>US2017270447 (A1)</t>
  </si>
  <si>
    <t xml:space="preserve">BOREAN CLAUDIO [IT]
GIANNANTONIO ROBERTA [IT]
GRANDI SIMONE [IT]
GRASSO ENNIO [IT]
</t>
  </si>
  <si>
    <t xml:space="preserve">G01C21/34
G06Q10/06
G06Q50/30
H04W4/08
</t>
  </si>
  <si>
    <t xml:space="preserve">G01C21/3438
G06Q10/06313
G06Q50/30
H04W4/023
H04W4/08
</t>
  </si>
  <si>
    <t xml:space="preserve">US201415507587
</t>
  </si>
  <si>
    <t xml:space="preserve">WO2014EP68608 20140902
</t>
  </si>
  <si>
    <t xml:space="preserve">SCHEDULING METHOD AND SYSTEM FOR FOURTH GENERATION RADIO MOBILE NETWORKS
</t>
  </si>
  <si>
    <t>US10085277 (B2); US2017251489 (A1)</t>
  </si>
  <si>
    <t xml:space="preserve">CARETTI MARCO [IT]
CHIASSERINI CARLA FABIANA [IT]
DELL'AERA GIAN MICHELE [IT]
LIMANI ZANA [IT]
MELIS BRUNO [IT]
</t>
  </si>
  <si>
    <t xml:space="preserve">H04W72/08
H04W72/12
H04L47/80
</t>
  </si>
  <si>
    <t xml:space="preserve">H04W72/082
H04W72/1231
H04W72/1263
H04W72/1273
H04L29/08954
H04L47/805
H04L67/322
H04W72/1242
</t>
  </si>
  <si>
    <t xml:space="preserve">US201415511752
</t>
  </si>
  <si>
    <t xml:space="preserve">20140919
</t>
  </si>
  <si>
    <t xml:space="preserve">WO2014EP69982 20140919
</t>
  </si>
  <si>
    <t xml:space="preserve">US2016309492 (A1)
US2011243085 (A1)
US2016227385 (A1)
US2015029943 (A1)
US2010135236 (A1)
US2010135236 (A1)
US2011243085 (A1)
US2015029943 (A1)
US2016227385 (A1)
US2016309492 (A1)
</t>
  </si>
  <si>
    <t xml:space="preserve">US2014161058 (A1)
EP2632075 (A1)
</t>
  </si>
  <si>
    <t xml:space="preserve">XP031896894
</t>
  </si>
  <si>
    <t xml:space="preserve">METHOD AND SYSTEM FOR COMPARING VIDEO SHOTS
</t>
  </si>
  <si>
    <t>US10354143 (B2); US2017249516 (A1)</t>
  </si>
  <si>
    <t xml:space="preserve">LEPSØY SKJALG [IT]
BALESTRI MASSIMO [IT]
FRANCINI GIANLUCA [IT]
</t>
  </si>
  <si>
    <t xml:space="preserve">G06K9/6215
G06V10/757
G06V20/48
</t>
  </si>
  <si>
    <t xml:space="preserve">US201415516965
</t>
  </si>
  <si>
    <t xml:space="preserve">20141013
</t>
  </si>
  <si>
    <t xml:space="preserve">WO2014EP71878 20141013
</t>
  </si>
  <si>
    <t xml:space="preserve">US2013308861 (A1)
US2015016723 (A1)
US2016335523 (A1)
US2016350592 (A1)
</t>
  </si>
  <si>
    <t xml:space="preserve">XP031964858
XP019053244
XP055192632
XP028526778
XP002740470
XP055192619
</t>
  </si>
  <si>
    <t xml:space="preserve">TIME MEASUREMENT IN A PACKET-SWITCHED COMMUNICATION NETWORK
</t>
  </si>
  <si>
    <t>US10027567 (B2); US2017244623 (A1)</t>
  </si>
  <si>
    <t xml:space="preserve">2017-08-24
</t>
  </si>
  <si>
    <t xml:space="preserve">H04L43/022
H04L43/0852
H04L43/0858
H04L43/106
H04L43/087
</t>
  </si>
  <si>
    <t xml:space="preserve">US201315102444
</t>
  </si>
  <si>
    <t xml:space="preserve">20131217
</t>
  </si>
  <si>
    <t xml:space="preserve">WO2013EP76892 20131217
</t>
  </si>
  <si>
    <t xml:space="preserve">US2009252115 (A1)
US2009252115 (A1)
</t>
  </si>
  <si>
    <t xml:space="preserve">US2012275333 (A1)
WO2011079857 (A1)
</t>
  </si>
  <si>
    <t xml:space="preserve">XP015092381
XP015092173
</t>
  </si>
  <si>
    <t xml:space="preserve">Positioning method and system for wireless communication networks
</t>
  </si>
  <si>
    <t>CN107076828 (A); CN107076828 (B)</t>
  </si>
  <si>
    <t xml:space="preserve">2017-08-18
</t>
  </si>
  <si>
    <t xml:space="preserve">GHINAMO GIORGIO
PETRA MASSIMILIANO
</t>
  </si>
  <si>
    <t xml:space="preserve">G01S5/02
H04W64/00
</t>
  </si>
  <si>
    <t xml:space="preserve">G01S5/021
G01S5/0252
G01S5/0278
G01S11/06
G01S19/42
H04W64/00
</t>
  </si>
  <si>
    <t xml:space="preserve">CN20148082965
</t>
  </si>
  <si>
    <t xml:space="preserve">20140929
</t>
  </si>
  <si>
    <t xml:space="preserve">WO2014EP70745 20140929
</t>
  </si>
  <si>
    <t xml:space="preserve">EP1315393 (A1)
CN102395192 (A)
JP2013143663 (A)
CN103605110 (A)
</t>
  </si>
  <si>
    <t xml:space="preserve">LANDING PLATFORM FOR AN UNMANNED AERIAL VEHICLE
</t>
  </si>
  <si>
    <t>US10434885 (B2); US2017217323 (A1)</t>
  </si>
  <si>
    <t xml:space="preserve">2017-08-03
</t>
  </si>
  <si>
    <t xml:space="preserve">ANTONINI ROBERTO [IT]
FICI GIAN PIERO [IT]
GASPARDONE MARCO [IT]
</t>
  </si>
  <si>
    <t xml:space="preserve">B60L11/18
B64C25/52
B64C39/02
B64F1/00
</t>
  </si>
  <si>
    <t xml:space="preserve">B60L53/14
B60L53/18
B60L53/30
B64C25/52
B64C39/024
B64F1/007
B60L2200/10
B64C25/32
B64C2201/024
B64C2201/027
B64C2201/042
B64C2201/108
B64C2201/18
B64C2201/182
Y02T10/70
Y02T10/7072
Y02T90/12
Y02T90/14
Y02T90/16
</t>
  </si>
  <si>
    <t xml:space="preserve">US201415500291
</t>
  </si>
  <si>
    <t xml:space="preserve">20140805
</t>
  </si>
  <si>
    <t xml:space="preserve">WO2014EP66790 20140805
</t>
  </si>
  <si>
    <t xml:space="preserve">US2007228214 (A1)
US2010193626 (A1)
US2011024559 (A1)
US2014124621 (A1)
US2016144982 (A1)
US2016347192 (A1)
</t>
  </si>
  <si>
    <t xml:space="preserve">US8708277 (B1)
US2012271461 (A1)
US2012271491 (A1)
US2013306791 (A1)
US2014091176 (A1)
US2014091177 (A1)
US2014203140 (A1)
EP1767453 (A1)
EP2213570 (A2)
EP2218642 (A2)
EP2515147 (A2)
WO2012064891 (A2)
</t>
  </si>
  <si>
    <t xml:space="preserve">XP032610484
</t>
  </si>
  <si>
    <t xml:space="preserve">Method for reducing fronthaul load in centralized radio access networks (C-RAN)
</t>
  </si>
  <si>
    <t>CN106664745 (A); CN106664745 (B)</t>
  </si>
  <si>
    <t xml:space="preserve">2017-05-10
</t>
  </si>
  <si>
    <t xml:space="preserve">BOLDI MAURO
GIANOLA PAOLO
MELIS BRUNO
</t>
  </si>
  <si>
    <t xml:space="preserve">H03M7/30
H04W88/08
</t>
  </si>
  <si>
    <t xml:space="preserve">H04B10/25753
H04B10/25758
H04L27/2602
H04W28/08
H04W88/085
H03M7/3059
H04L27/2601
</t>
  </si>
  <si>
    <t xml:space="preserve">CN20148081095
</t>
  </si>
  <si>
    <t xml:space="preserve">20140623
</t>
  </si>
  <si>
    <t xml:space="preserve">WO2014EP63137 20140623
</t>
  </si>
  <si>
    <t xml:space="preserve">CN103052176 (A)
CN103370881 (A)
CN103532895 (A)
WO2014076004 (A2)
</t>
  </si>
  <si>
    <t xml:space="preserve">METHOD FOR DYNAMICALLY REDUCING FRONTHAUL LOAD BETWEEN A BASE STATION AND MULTIPLE REMOTE RADIO UNITS
</t>
  </si>
  <si>
    <t>US2017164336 (A1); US9986549 (B2)</t>
  </si>
  <si>
    <t xml:space="preserve">BOLDI MAURO [IT]
GIANOLA PAOLO [IT]
MELIS BRUNO [IT]
</t>
  </si>
  <si>
    <t xml:space="preserve">H04W72/04
H04B10/2575
</t>
  </si>
  <si>
    <t xml:space="preserve">H04B10/25758
H04W72/042
H04W72/0433
H04W72/0453
H04W72/0486
H04W88/085
</t>
  </si>
  <si>
    <t xml:space="preserve">US201415321590
</t>
  </si>
  <si>
    <t xml:space="preserve">WO2014EP63134 20140623
</t>
  </si>
  <si>
    <t xml:space="preserve">US2011171944 (A1)
US2012314665 (A1)
US2013223377 (A1)
US2014003379 (A1)
US2014293944 (A1)
US2016037550 (A1)
US2016112100 (A1)
US2017150330 (A1)
US2011171944 (A1)
US2012314665 (A1)
US2013223377 (A1)
US2014003379 (A1)
US2014293944 (A1)
US2016037550 (A1)
US2016112100 (A1)
US2017150330 (A1)
</t>
  </si>
  <si>
    <t xml:space="preserve">WO2006102919 (A1)
WO2010075864 (A1)
WO2013082734 (A1)
</t>
  </si>
  <si>
    <t xml:space="preserve">XP032506948
</t>
  </si>
  <si>
    <t xml:space="preserve">Fronthaul Load Dynamic Reduction in Centralized Radio Access Networks
</t>
  </si>
  <si>
    <t>US10237865 (B2); US2017150497 (A1)</t>
  </si>
  <si>
    <t xml:space="preserve">2017-05-25
</t>
  </si>
  <si>
    <t xml:space="preserve">H04W72/04
H04L5/00
H04W56/00
H04W72/12
</t>
  </si>
  <si>
    <t xml:space="preserve">H04L5/0007
H04W56/001
H04W72/0433
H04W72/0446
H04W72/1278
H04W88/085
H04L5/0048
H04L5/0053
</t>
  </si>
  <si>
    <t xml:space="preserve">US201415321621
</t>
  </si>
  <si>
    <t xml:space="preserve">WO2014EP63135 20140623
</t>
  </si>
  <si>
    <t xml:space="preserve">US7283787 (B2)
US8693429 (B2)
US2002159506 (A1)
US2003086366 (A1)
US2003157943 (A1)
US2004266459 (A1)
US2008014992 (A1)
US2008026797 (A1)
US2009191891 (A1)
US2009238566 (A1)
US2009268910 (A1)
US2010085936 (A1)
US2010165882 (A1)
US2010178875 (A1)
US2010208656 (A1)
US2011177827 (A1)
US2011255631 (A1)
US2011305190 (A1)
US2012039172 (A1)
US2012046056 (A1)
US2012066396 (A1)
US2012213261 (A1)
US2012329503 (A1)
US2013095873 (A1)
US2013100907 (A1)
US2013315113 (A1)
US2013324137 (A1)
US2013343318 (A1)
US2014219255 (A1)
US2014323147 (A1)
US2015271793 (A1)
US2015365966 (A1)
US2016192181 (A1)
US2016270016 (A1)
</t>
  </si>
  <si>
    <t xml:space="preserve">EP2574138 (A1)
EP2582109 (A2)
WO2006102919 (A1)
WO2010075864 (A1)
WO2013048526 (A1)
</t>
  </si>
  <si>
    <t xml:space="preserve">XP050769984
XP002704068
</t>
  </si>
  <si>
    <t xml:space="preserve">System for Managing Personal Data
</t>
  </si>
  <si>
    <t>US10776510 (B2); US2017140171 (A1)</t>
  </si>
  <si>
    <t xml:space="preserve">2017-05-18
</t>
  </si>
  <si>
    <t xml:space="preserve">ANTONELLI FABRIZIO [IT]
MOISO CORRADO [IT]
PASOLLI MATTIA [IT]
VESCOVI MICHELE [IT]
</t>
  </si>
  <si>
    <t xml:space="preserve">G06F21/62
G06F21/31
</t>
  </si>
  <si>
    <t xml:space="preserve">G06F21/31
G06F21/6245
G06F21/6272
G06F2221/2111
G06F2221/2115
G06F2221/2141
</t>
  </si>
  <si>
    <t xml:space="preserve">US201415313841
</t>
  </si>
  <si>
    <t xml:space="preserve">20140526
</t>
  </si>
  <si>
    <t xml:space="preserve">WO2014EP60803 20140526
</t>
  </si>
  <si>
    <t xml:space="preserve">US9405930 (B2)
US8646032 (B2)
US2011161172 (A1)
US2014163967 (A1)
US2015113588 (A1)
US2012221955 (A1)
US2014283023 (A1)
US2014032733 (A1)
US2006265760 (A1)
US2011137817 (A1)
US8051491 (B1)
US8646032 (B2)
US9405930 (B2)
US2006265760 (A1)
US2011137817 (A1)
US2011161172 (A1)
US2012221955 (A1)
US2014032733 (A1)
US2014163967 (A1)
US2014283023 (A1)
US2015113588 (A1)
</t>
  </si>
  <si>
    <t xml:space="preserve">US2014025949 (A1)
US2014129599 (A1)
</t>
  </si>
  <si>
    <t xml:space="preserve">XP055129100
XP055129147
XP055129153
</t>
  </si>
  <si>
    <t xml:space="preserve">Resource allocation system and method adapted to implement device-to-device communications in wireless communication networks
</t>
  </si>
  <si>
    <t>CN106605442 (A); CN106605442 (B)</t>
  </si>
  <si>
    <t xml:space="preserve">2017-04-26
</t>
  </si>
  <si>
    <t xml:space="preserve">CARETTI MARCO
NARDINI GIOVANNI
ROSSALI ANDREA
SABELLA DARIO
STEA GIOVANNI
VIRDIS ANTONIO
</t>
  </si>
  <si>
    <t xml:space="preserve">H04W72/082
H04W72/12
H04W72/1231
H04W92/18
</t>
  </si>
  <si>
    <t xml:space="preserve">CN20148079587
</t>
  </si>
  <si>
    <t xml:space="preserve">20140508
</t>
  </si>
  <si>
    <t xml:space="preserve">WO2014EP59490 20140508
</t>
  </si>
  <si>
    <t xml:space="preserve">US2010261469 (A1)
CN102088736 (A)
US2012322484 (A1)
CN102986293 (A)
CN103220724 (A)
</t>
  </si>
  <si>
    <t>BR112013019031 (A2); BR112013019031 (B1)</t>
  </si>
  <si>
    <t xml:space="preserve">2017-03-28
</t>
  </si>
  <si>
    <t xml:space="preserve">GIANLUCA FRANCINI [IT]
GIOVANNI CORDARA [IT]
PEDRO PORTO BUARQUE DE GUSMAO [BR]
SKJALG LEPSOY [IT]
</t>
  </si>
  <si>
    <t xml:space="preserve">G06K9/64
</t>
  </si>
  <si>
    <t xml:space="preserve">G06T7/00
G06V10/75
G06V10/757
</t>
  </si>
  <si>
    <t xml:space="preserve">BR20131119031
</t>
  </si>
  <si>
    <t xml:space="preserve">20110125
</t>
  </si>
  <si>
    <t xml:space="preserve">WO2011EP50994 20110125
</t>
  </si>
  <si>
    <t xml:space="preserve">System and Method for Motion Capture
</t>
  </si>
  <si>
    <t>US10092220 (B2); US2017086712 (A1)</t>
  </si>
  <si>
    <t xml:space="preserve">2017-03-30
</t>
  </si>
  <si>
    <t xml:space="preserve">MAURO ALESSANDRO [IT]
AZZARO CORRADO [IT]
ALBANI GIOVANNI [IT]
FERRARIS CLAUDIA [IT]
NERINO ROBERTO [IT]
CHIMIENTI ANTONIO [IT]
PETTITI GIUSEPPE [IT]
CONTIN LAURA [IT]
</t>
  </si>
  <si>
    <t xml:space="preserve">A61B5/00
A61B5/11
G06T7/246
G06T7/70
H04N7/18
</t>
  </si>
  <si>
    <t xml:space="preserve">A61B5/0077
A61B5/1032
A61B5/1101
A61B5/1125
A61B5/1127
A61B5/1128
A61B5/4082
A61B5/7221
G06T7/246
G06T7/70
G06V40/28
H04N7/181
A61B2090/3937
A61B2560/0233
A61B2576/00
G06T2207/10024
G06T2207/30204
</t>
  </si>
  <si>
    <t xml:space="preserve">US201415126904
</t>
  </si>
  <si>
    <t xml:space="preserve">20140320
</t>
  </si>
  <si>
    <t xml:space="preserve">WO2014EP55591 20140320
</t>
  </si>
  <si>
    <t xml:space="preserve">US6128003 (A)
US8718748 (B2)
US2014276130 (A1)
US2015055829 (A1)
US2015097937 (A1)
US2015213653 (A1)
US2017086712 (A1)
</t>
  </si>
  <si>
    <t xml:space="preserve">US7372977 (B2)
US8401225 (B2)
US2011102570 (A1)
US2013324857 (A1)
WO2013109608 (A2)
WO2013109609 (A2)
</t>
  </si>
  <si>
    <t xml:space="preserve">XP032551826
XP011520563
XP032234058
XP55165560
XP055165566
XP055152727
XP055165572
XP028487577
</t>
  </si>
  <si>
    <t xml:space="preserve">System and method for network apparatus management
</t>
  </si>
  <si>
    <t>CN106537840 (A); CN106537840 (B)</t>
  </si>
  <si>
    <t xml:space="preserve">2017-03-22
</t>
  </si>
  <si>
    <t xml:space="preserve">CASTALDELLI LUCA
COCIGLIO MAURO
FIOCCOLA GIUSEPPE
</t>
  </si>
  <si>
    <t xml:space="preserve">H04L12/24
</t>
  </si>
  <si>
    <t xml:space="preserve">H04L41/0213
H04L41/046
H04L41/0813
H04L41/0853
H04L43/0829
H04L43/087
H04L43/0852
</t>
  </si>
  <si>
    <t xml:space="preserve">CN20148080526
</t>
  </si>
  <si>
    <t xml:space="preserve">WO2014EP60992 20140527
</t>
  </si>
  <si>
    <t xml:space="preserve">CN101035027 (A)
WO2012079352 (A1)
US2012254291 (A1)
US8621062 (B1)
CN103516543 (A)
</t>
  </si>
  <si>
    <t xml:space="preserve">METHOD FOR MOBILE PAYMENT
</t>
  </si>
  <si>
    <t>US2017083900 (A1)</t>
  </si>
  <si>
    <t xml:space="preserve">2017-03-23
</t>
  </si>
  <si>
    <t xml:space="preserve">FARACI FELICE FULVIO [IT]
RICCIATO FABIO [IT]
VACCARO NICOLO [IT]
</t>
  </si>
  <si>
    <t xml:space="preserve">G06K19/06
G06Q20/10
G06Q20/32
</t>
  </si>
  <si>
    <t xml:space="preserve">G06K19/06028
G06K19/06037
G06Q20/102
G06Q20/12
G06Q20/3276
</t>
  </si>
  <si>
    <t xml:space="preserve">US201415311699
</t>
  </si>
  <si>
    <t xml:space="preserve">20140530
</t>
  </si>
  <si>
    <t xml:space="preserve">WO2014EP61241 20140530
</t>
  </si>
  <si>
    <t xml:space="preserve">US2014122328 (A1)
US2012203693 (A1)
US2007253040 (A1)
US6704449 (B1)
</t>
  </si>
  <si>
    <t xml:space="preserve">cabina para aparelhos de telecomunicações ou similares
</t>
  </si>
  <si>
    <t>BR202014015901 (U2)</t>
  </si>
  <si>
    <t xml:space="preserve">2017-03-07
</t>
  </si>
  <si>
    <t xml:space="preserve">ARIEDO FERUGLIO [IT]
GIULIANO ARGENTON [IT]
SANDRO DAL MAS [IT]
</t>
  </si>
  <si>
    <t xml:space="preserve">E04H1/12
E04H1/14
</t>
  </si>
  <si>
    <t xml:space="preserve">BR20142015901U
</t>
  </si>
  <si>
    <t xml:space="preserve">20140626
</t>
  </si>
  <si>
    <t xml:space="preserve">IT2013MI00242U 20130627
</t>
  </si>
  <si>
    <t xml:space="preserve">MEASUREMENT ON DATA TRAFFIC IN A COMMUNICATION NETWORK
</t>
  </si>
  <si>
    <t>BR112014002014 (A2)</t>
  </si>
  <si>
    <t xml:space="preserve">2017-02-21
</t>
  </si>
  <si>
    <t xml:space="preserve">H04L43/08
H04L43/0829
H04L43/106
H04L47/10
</t>
  </si>
  <si>
    <t xml:space="preserve">BR20141102014
</t>
  </si>
  <si>
    <t xml:space="preserve">20110728
</t>
  </si>
  <si>
    <t xml:space="preserve">WO2011EP63010 20110728
</t>
  </si>
  <si>
    <t xml:space="preserve">Method and system for allocating radio resources for uplink transmission in cellular networks
</t>
  </si>
  <si>
    <t>CN106416407 (A); CN106416407 (B)</t>
  </si>
  <si>
    <t xml:space="preserve">2017-02-15
</t>
  </si>
  <si>
    <t xml:space="preserve">GORIA PAOLO
</t>
  </si>
  <si>
    <t xml:space="preserve">H04W24/08
H04W72/1226
H04W72/1231
H04W72/1268
H04W72/085
</t>
  </si>
  <si>
    <t xml:space="preserve">CN20148079401
</t>
  </si>
  <si>
    <t xml:space="preserve">20140430
</t>
  </si>
  <si>
    <t xml:space="preserve">WO2014EP58889 20140430
</t>
  </si>
  <si>
    <t xml:space="preserve">CN101461267 (A)
CN102282902 (A)
WO2013084908 (A1)
</t>
  </si>
  <si>
    <t>CN106413556 (A)</t>
  </si>
  <si>
    <t xml:space="preserve">STEVENDAAL UDO VAN
DAERR HEINER
KOEHLER THOMAS
MARTENS GERHARD
ROESSL EWALD
</t>
  </si>
  <si>
    <t xml:space="preserve">A61B6/00
G01N23/04
</t>
  </si>
  <si>
    <t xml:space="preserve">A61B6/484
A61B6/583
G01N23/04
G01N23/041
G01N2223/3035
</t>
  </si>
  <si>
    <t xml:space="preserve">CN20158027473
</t>
  </si>
  <si>
    <t xml:space="preserve">EP20140170046 20140527
WO2015EP60822 20150518
</t>
  </si>
  <si>
    <t xml:space="preserve">Nozzle plate for an ink jet print head comprising stress relieving elements
</t>
  </si>
  <si>
    <t>TW200704527 (A)</t>
  </si>
  <si>
    <t xml:space="preserve">2007-02-01
</t>
  </si>
  <si>
    <t xml:space="preserve">MARTINA GIANCARLO [IT]
TORI SILVANO [IT]
</t>
  </si>
  <si>
    <t xml:space="preserve">B41J2/135
B41J2/14
</t>
  </si>
  <si>
    <t xml:space="preserve">TW20060119142
</t>
  </si>
  <si>
    <t xml:space="preserve">20060530
</t>
  </si>
  <si>
    <t xml:space="preserve">WO2005EP05846 20050531
</t>
  </si>
  <si>
    <t xml:space="preserve">Method of establishing a connection on a communication network
</t>
  </si>
  <si>
    <t>USRE46273 (E)</t>
  </si>
  <si>
    <t xml:space="preserve">2017-01-10
</t>
  </si>
  <si>
    <t xml:space="preserve">DI GIGLIO ANDREA [IT]
MANZALINI ANTONIO [IT]
</t>
  </si>
  <si>
    <t xml:space="preserve">G06F15/16
H04L12/54
H04L47/724
</t>
  </si>
  <si>
    <t xml:space="preserve">H04L29/06027
H04L47/19
H04L47/70
H04L47/724
H04L47/822
H04L47/825
H04L65/80
</t>
  </si>
  <si>
    <t xml:space="preserve">US200514322530
</t>
  </si>
  <si>
    <t xml:space="preserve">20050805
</t>
  </si>
  <si>
    <t xml:space="preserve">US200514322530 20050805
US20050990002 20050805
WO2005IB02492 20050805
</t>
  </si>
  <si>
    <t xml:space="preserve">US6643690 (B2)
US7206397 (B1)
US2007217406 (A1)
</t>
  </si>
  <si>
    <t xml:space="preserve">US6366577 (B1)
US6765918 (B1)
US2002114274 (A1)
US2003128826 (A1)
US2004022191 (A1)
WO0244919 (A1)
</t>
  </si>
  <si>
    <t xml:space="preserve">METHOD AND SYSTEM FOR PROVIDING A PROXIMITY SERVICE TO A MOBILE TERMINAL IN A SMART SPACE
</t>
  </si>
  <si>
    <t>WO2018121862 (A1)</t>
  </si>
  <si>
    <t xml:space="preserve">ARENELLA FRANCESCO [IT]
FRA' CRISTINA [IT]
VALLA MASSIMO [IT]
</t>
  </si>
  <si>
    <t xml:space="preserve">H04W4/02
G08B13/194
G08B13/196
H04L29/08
H04M1/725
H04M1/73
H04W4/00
H04W52/02
</t>
  </si>
  <si>
    <t xml:space="preserve">H04L67/24
H04W4/021
H04W4/022
H04W4/023
H04W4/38
H04W4/70
H04W4/80
</t>
  </si>
  <si>
    <t xml:space="preserve">WO2016EP82816
</t>
  </si>
  <si>
    <t xml:space="preserve">WO2016EP82816 20161229
</t>
  </si>
  <si>
    <t xml:space="preserve">WO2005066587 (A1)
</t>
  </si>
  <si>
    <t xml:space="preserve">US2014057648 (A1)
US6691032 (B1)
US2013093627 (A1)
US2014143060 (A1)
US6446004 (B1)
US2016196494 (A1)
</t>
  </si>
  <si>
    <t xml:space="preserve">Method for power consumption optimization in mobile cellular networks
</t>
  </si>
  <si>
    <t>KR102110583 (B1); KR20160129021 (A)</t>
  </si>
  <si>
    <t xml:space="preserve">2016-11-08
</t>
  </si>
  <si>
    <t xml:space="preserve">CARETTI MARCO
SABELLA DARIO
STEA GIOVANNI
VIRDIS ANTONIO
</t>
  </si>
  <si>
    <t xml:space="preserve">H04W52/0206
H04W52/0232
Y02D30/70
</t>
  </si>
  <si>
    <t xml:space="preserve">KR20167026338
</t>
  </si>
  <si>
    <t xml:space="preserve">20140228
</t>
  </si>
  <si>
    <t xml:space="preserve">WO2014EP53954 20140228
</t>
  </si>
  <si>
    <t xml:space="preserve">US2013294272 (A1)
KR20110108885 (A)
KR20120068298 (A)
KR20110083054 (A)
</t>
  </si>
  <si>
    <t xml:space="preserve">METHOD FOR MANAGING A NODE ASSOCIATION IN A WIRELESS PERSONAL AREA COMMUNICATION NETWORK
</t>
  </si>
  <si>
    <t>KR20160130376 (A)</t>
  </si>
  <si>
    <t xml:space="preserve">2016-11-11
</t>
  </si>
  <si>
    <t xml:space="preserve">BOREAN CLAUDIO
PETRAZZUOLO CLAUDIO
RANALLI ANDREA
</t>
  </si>
  <si>
    <t xml:space="preserve">TELECOM ITALIA SPA [IT]
UNIV DEGLI STUDI DI NAPOLI FEDERICO II [IT]
</t>
  </si>
  <si>
    <t xml:space="preserve">H04W4/50
H04W4/80
H04W12/04
H04W84/18
</t>
  </si>
  <si>
    <t xml:space="preserve">H04L63/062
H04W4/50
H04W4/80
H04W12/04
H04W12/0471
H04W12/50
H04W52/04
H04W84/18
H04L63/1475
H04W12/08
H04W12/63
Y02D30/70
</t>
  </si>
  <si>
    <t xml:space="preserve">KR20167019695
</t>
  </si>
  <si>
    <t xml:space="preserve">WO2013EP78107 20131230
</t>
  </si>
  <si>
    <t xml:space="preserve">POWER CONSUMPTION MANAGEMENT IN A RADIO ACCESS NETWORK
</t>
  </si>
  <si>
    <t>BR112013030397 (A2)</t>
  </si>
  <si>
    <t xml:space="preserve">2016-12-13
</t>
  </si>
  <si>
    <t xml:space="preserve">SABELLA DARIO [IT]
CALOCHIRA GIORGIO [IT]
CARETTI MARCO [IT]
BARBERIS SERGIO [IT]
</t>
  </si>
  <si>
    <t xml:space="preserve">H04W24/02
H04W28/0236
H04W52/00
H04W52/0203
H04W24/06
Y02D30/70
</t>
  </si>
  <si>
    <t xml:space="preserve">BR20131130397
</t>
  </si>
  <si>
    <t xml:space="preserve">20110607
</t>
  </si>
  <si>
    <t xml:space="preserve">WO2011EP59390 20110607
</t>
  </si>
  <si>
    <t xml:space="preserve">LTE SCHEDULING
</t>
  </si>
  <si>
    <t>BR112013022308 (A2)</t>
  </si>
  <si>
    <t xml:space="preserve">2016-11-29
</t>
  </si>
  <si>
    <t xml:space="preserve">MIGLIORINI DANIELE [IT]
SABELLA DARIO [IT]
PAGANO GENEROSO [IT]
STEA GIOVANNI [IT]
CARETTI MARCO [IT]
ANDREOZZI MATTEO MARIA [IT]
FANTINI ROBERTO [IT]
</t>
  </si>
  <si>
    <t xml:space="preserve">H04B7/00
H04L5/00
H04L25/03
H04L27/00
</t>
  </si>
  <si>
    <t xml:space="preserve">H04B7/0452
H04B7/0689
H04L5/0037
H04L5/0064
H04L25/03343
H04L27/0006
</t>
  </si>
  <si>
    <t xml:space="preserve">BR20131122308
</t>
  </si>
  <si>
    <t xml:space="preserve">20110303
</t>
  </si>
  <si>
    <t xml:space="preserve">WO2011EP53225 20110303
</t>
  </si>
  <si>
    <t xml:space="preserve">LINK SCHEDULING ALGORITHM FOR OFDMA WIRELESS NETWORKS WITH RELAY NODES
</t>
  </si>
  <si>
    <t>BR112013022300 (A2)</t>
  </si>
  <si>
    <t xml:space="preserve">2016-12-06
</t>
  </si>
  <si>
    <t xml:space="preserve">MIGLIORINI DANIELE [IT]
SABELLA DARIO [IT]
STEA GIOVANNI [IT]
CARETTI MARCO [IT]
ANDREOZZI MATEO MARIA [IT]
FANTINI ROBERTO [IT]
PII VINCENZO MARIA [IT]
</t>
  </si>
  <si>
    <t xml:space="preserve">H04W72/04
H04W72/12
H04W84/04
</t>
  </si>
  <si>
    <t xml:space="preserve">H04W16/26
H04W28/16
H04W40/22
H04W72/1226
H04W72/1252
H04W84/047
H04W72/1252
H04W84/047
</t>
  </si>
  <si>
    <t xml:space="preserve">BR20131122300
</t>
  </si>
  <si>
    <t xml:space="preserve">WO2011EP53221 20110303
</t>
  </si>
  <si>
    <t xml:space="preserve">CELLULAR NETWORK WITH CONTROL PLANE DECOUPLED FROM USER PLANE
</t>
  </si>
  <si>
    <t>US10171359 (B2); US2016337242 (A1)</t>
  </si>
  <si>
    <t xml:space="preserve">BARBERIS SERGIO [IT]
CALOCHIRA GIORGIO [IT]
MURATORE FLAVIO [IT]
SCHIAVONI ANDREA [IT]
</t>
  </si>
  <si>
    <t xml:space="preserve">H04L12/801
H04L12/24
H04W16/32
H04W24/04
H04W72/08
</t>
  </si>
  <si>
    <t xml:space="preserve">H04L41/06
H04L47/12
H04W16/32
H04W24/04
H04W72/085
H04W88/04
</t>
  </si>
  <si>
    <t xml:space="preserve">US201315106702
</t>
  </si>
  <si>
    <t xml:space="preserve">20131220
</t>
  </si>
  <si>
    <t xml:space="preserve">WO2013EP77716 20131220
</t>
  </si>
  <si>
    <t xml:space="preserve">US2014269632 (A1)
US2011189997 (A1)
US2013329583 (A1)
US2011189997 (A1)
US2013329583 (A1)
US2014073335 (A1)
US2014153390 (A1)
US2014233413 (A1)
US2014269632 (A1)
US2015163041 (A1)
</t>
  </si>
  <si>
    <t xml:space="preserve">US2010246462 (A1)
WO2009031956 (A1)
WO2014149921 (A1)
</t>
  </si>
  <si>
    <t xml:space="preserve">XP050668059
XP050699321
</t>
  </si>
  <si>
    <t xml:space="preserve">IMPROVED RECEIVER FOR WIRELESS COMMUNICATIONS NETWORKS
</t>
  </si>
  <si>
    <t>US2016329919 (A1); US9787337 (B2)</t>
  </si>
  <si>
    <t xml:space="preserve">2016-11-10
</t>
  </si>
  <si>
    <t xml:space="preserve">CARETTI MARCO [IT]
COLLOTTA IVANO [IT]
MELIS BRUNO [IT]
MONDIN MARINA [IT]
</t>
  </si>
  <si>
    <t xml:space="preserve">H04B1/10
H04L1/00
</t>
  </si>
  <si>
    <t xml:space="preserve">H04B1/10
H04L1/005
H04L1/0051
H04L1/0067
H04L1/0643
H04B1/7107
H04L1/0009
H04L1/0061
</t>
  </si>
  <si>
    <t xml:space="preserve">US201315109358
</t>
  </si>
  <si>
    <t xml:space="preserve">WO2013EP78122 20131230
</t>
  </si>
  <si>
    <t xml:space="preserve">US2010238981 (A1)
US2009304125 (A1)
US2011051858 (A1)
US2007162827 (A1)
US2013163704 (A1)
US2003103584 (A1)
US2011051860 (A1)
US2010034110 (A1)
US2010266069 (A1)
US2014314188 (A1)
US2016142180 (A1)
US2012027138 (A1)
US2003103584 (A1)
US2007162827 (A1)
US2009304125 (A1)
US2010034110 (A1)
US2010238981 (A1)
US2010266069 (A1)
US2011051858 (A1)
US2011051860 (A1)
US2012027138 (A1)
US2013163704 (A1)
US2014314188 (A1)
US2016142180 (A1)
</t>
  </si>
  <si>
    <t xml:space="preserve">US2005190868 (A1)
US2006269022 (A1)
US2011158359 (A1)
WO2008069467 (A1)
</t>
  </si>
  <si>
    <t xml:space="preserve">XP031196718
</t>
  </si>
  <si>
    <t xml:space="preserve">Augmented Reality for Supporting Intervention of a Network Apparatus by a Human Operator
</t>
  </si>
  <si>
    <t>US10171628 (B2); US2016330295 (A1)</t>
  </si>
  <si>
    <t xml:space="preserve">CHIAPPONE MASSIMO [IT]
GOTTA DANILO [IT]
LONG DANIELA [IT]
PASCHETTA ELIO [IT]
SALIS NICOLETTA [IT]
TRUCCO TIZIANA [IT]
</t>
  </si>
  <si>
    <t xml:space="preserve">H04L29/06
G06F3/01
G06T19/00
H04L12/24
H04L29/08
</t>
  </si>
  <si>
    <t xml:space="preserve">G06F3/011
G06F3/016
G06T19/006
H04L41/0879
H04L41/0883
H04L41/22
H04L67/36
H04L67/38
</t>
  </si>
  <si>
    <t xml:space="preserve">US201315108050
</t>
  </si>
  <si>
    <t xml:space="preserve">WO2013EP78141 20131230
</t>
  </si>
  <si>
    <t xml:space="preserve">US2011164163 (A1)
US2013194304 (A1)
</t>
  </si>
  <si>
    <t xml:space="preserve">EP1911215 (A1)
EP2469475 (A1)
WO2005018249 (A1)
WO2007066166 (A1)
</t>
  </si>
  <si>
    <t xml:space="preserve">CONGESTION MANAGEMENT IN A MULTICAST COMMUNICATON NETWORK
</t>
  </si>
  <si>
    <t>US10516545 (B2); US2016323116 (A1)</t>
  </si>
  <si>
    <t xml:space="preserve">2016-11-03
</t>
  </si>
  <si>
    <t xml:space="preserve">GAROFALO ANGELO [IT]
MAFFIONE EUGENIO MARIA [IT]
</t>
  </si>
  <si>
    <t xml:space="preserve">H04L12/18
H04L45/16
H04L47/80
</t>
  </si>
  <si>
    <t xml:space="preserve">H04L12/185
H04L12/1868
H04L43/0829
H04L47/11
H04L47/806
H04L65/4076
H04L49/20
</t>
  </si>
  <si>
    <t xml:space="preserve">US201315108494
</t>
  </si>
  <si>
    <t xml:space="preserve">20131231
</t>
  </si>
  <si>
    <t xml:space="preserve">WO2013EP78160 20131231
</t>
  </si>
  <si>
    <t xml:space="preserve">US2011044171 (A1)
US9036468 (B1)
US6188674 (B1)
US7035217 (B1)
US8300525 (B1)
US2016080446 (A1)
US2011249551 (A1)
US2005282571 (A1)
US2014376366 (A1)
US7940685 (B1)
US6732182 (B1)
US8131867 (B1)
US6771594 (B1)
US2008144519 (A1)
US8300525 (B1)
US8131867 (B1)
US6188674 (B1)
US2011044171 (A1)
US9813319 (B1)
US2014376366 (A1)
US9036468 (B1)
US2016080446 (A1)
US6732182 (B1)
US7035217 (B1)
US2011249551 (A1)
US7940685 (B1)
US2005282571 (A1)
US6188674 (B1)
US6732182 (B1)
US6771594 (B1)
US7035217 (B1)
US7940685 (B1)
US8131867 (B1)
US8300525 (B1)
US9036468 (B1)
US9813319 (B1)
US2005282571 (A1)
US2008144519 (A1)
US2011044171 (A1)
US2011249551 (A1)
US2014376366 (A1)
US2016080446 (A1)
</t>
  </si>
  <si>
    <t xml:space="preserve">US8320239 (B1)
US2009323526 (A1)
US2010142524 (A1)
CN1555155 (A)
CN101582852 (A)
CN102075417 (A)
JP2006287818 (A)
JP2007174489 (A)
WO2009129828 (A1)
</t>
  </si>
  <si>
    <t xml:space="preserve">XP031859083
</t>
  </si>
  <si>
    <t xml:space="preserve">METHOD FOR THE PREDICTION OF COVERAGE AREAS OF A CELLULAR NETWORK
</t>
  </si>
  <si>
    <t>BR112013016692 (A2)</t>
  </si>
  <si>
    <t xml:space="preserve">2016-10-04
</t>
  </si>
  <si>
    <t xml:space="preserve">LEONI ALESSANDRO [IT]
STOLA LORIS PAOLO [IT]
LANZO ROBERTO [IT]
</t>
  </si>
  <si>
    <t xml:space="preserve">H04W16/18
H04W16/22
H04W16/24
</t>
  </si>
  <si>
    <t xml:space="preserve">BR20131116692
</t>
  </si>
  <si>
    <t xml:space="preserve">20101230
</t>
  </si>
  <si>
    <t xml:space="preserve">WO2010EP70923 20101230
</t>
  </si>
  <si>
    <t xml:space="preserve">DYNAMIC SUPPLEMENTAL DOWNLINK MANAGEMENT
</t>
  </si>
  <si>
    <t>WO2018065025 (A1)</t>
  </si>
  <si>
    <t xml:space="preserve">2018-04-12
</t>
  </si>
  <si>
    <t xml:space="preserve">BARBERIS SERGIO [IT]
BURACCHINI ENRICO [IT]
GORIA PAOLO [IT]
LUDOVICO MICHELE [IT]
TROGOLO ALESSANDRO [IT]
</t>
  </si>
  <si>
    <t xml:space="preserve">H04W16/14
H04W76/15
</t>
  </si>
  <si>
    <t xml:space="preserve">WO2016EP73542
</t>
  </si>
  <si>
    <t xml:space="preserve">20161003
</t>
  </si>
  <si>
    <t xml:space="preserve">WO2016EP73542 20161003
</t>
  </si>
  <si>
    <t xml:space="preserve">XP050999847
</t>
  </si>
  <si>
    <t xml:space="preserve">METHOD AND SYSTEM FOR SYNCRONIZING ELECTRONIC PROGRAM GUIDES
</t>
  </si>
  <si>
    <t>ES2583261 (T3)</t>
  </si>
  <si>
    <t xml:space="preserve">2016-09-20
</t>
  </si>
  <si>
    <t xml:space="preserve">FRANCINI GIANLUCA
ADAMI NICOLA
BENINI SERGIO
LEONARDI RICCARDO
</t>
  </si>
  <si>
    <t xml:space="preserve">H04N21/234
H04N5/445
H04N21/262
H04N21/845
</t>
  </si>
  <si>
    <t xml:space="preserve">H04N21/23418
H04N21/2625
H04N21/26283
H04N21/47
H04N21/8456
</t>
  </si>
  <si>
    <t xml:space="preserve">ES20100805792T
</t>
  </si>
  <si>
    <t xml:space="preserve">20101229
</t>
  </si>
  <si>
    <t xml:space="preserve">WO2010EP70865 20101229
</t>
  </si>
  <si>
    <t xml:space="preserve">"MEASUREMENT ON A DATA FLOW IN A COMMUNICATION NETWORK"
</t>
  </si>
  <si>
    <t>BR112013010739 (A2); BR112013010739 (B1)</t>
  </si>
  <si>
    <t xml:space="preserve">2016-08-09
</t>
  </si>
  <si>
    <t xml:space="preserve">CASTALDELLI LUCA [IT]
COCIGLIO MAURIZIO [IT]
</t>
  </si>
  <si>
    <t xml:space="preserve">H04L47/32
</t>
  </si>
  <si>
    <t xml:space="preserve">H04L43/00
H04L43/08
H04L43/0888
H04L47/10
H04L43/0858
H04L43/087
H04L43/0876
H04L43/106
</t>
  </si>
  <si>
    <t xml:space="preserve">BR20131110739
</t>
  </si>
  <si>
    <t xml:space="preserve">20101105
</t>
  </si>
  <si>
    <t xml:space="preserve">WO2010EP66955 20101105
</t>
  </si>
  <si>
    <t xml:space="preserve">KEYPOINT IDENTIFICATION.
</t>
  </si>
  <si>
    <t>MX2016000994 (A); MX350657 (B)</t>
  </si>
  <si>
    <t xml:space="preserve">2016-04-19
</t>
  </si>
  <si>
    <t xml:space="preserve">BALESTRI MASSIMO [IT]
FRANCINI GIANLUCA
LEPSØY SKJALG
</t>
  </si>
  <si>
    <t xml:space="preserve">G06K9/46
</t>
  </si>
  <si>
    <t xml:space="preserve">G06T5/10
G06V10/40
G06V10/443
G06V10/462
G06V10/56
</t>
  </si>
  <si>
    <t xml:space="preserve">MX20160000994
</t>
  </si>
  <si>
    <t xml:space="preserve">20140723
</t>
  </si>
  <si>
    <t xml:space="preserve">IT2013MI01244 20130724
WO2014EP65808 20140723
</t>
  </si>
  <si>
    <t xml:space="preserve">Method and system of estimating road traffic
</t>
  </si>
  <si>
    <t>CN105788262 (A); CN105788262 (B)</t>
  </si>
  <si>
    <t xml:space="preserve">2016-07-20
</t>
  </si>
  <si>
    <t xml:space="preserve">M CORONA
P LOEVYSOLO
D PREPARATA
</t>
  </si>
  <si>
    <t xml:space="preserve">G08G1/01
G08G1/123
</t>
  </si>
  <si>
    <t xml:space="preserve">G08G1/012
G08G1/123
</t>
  </si>
  <si>
    <t xml:space="preserve">CN201610262880
</t>
  </si>
  <si>
    <t xml:space="preserve">20071220
</t>
  </si>
  <si>
    <t xml:space="preserve">CN201610262880 20071220
CN200780102225 20071220
</t>
  </si>
  <si>
    <t xml:space="preserve">US5173691 (A)
JP2001133274 (A)
JP2004294371 (A)
CN1967622 (A)
US2007208494 (A1)
</t>
  </si>
  <si>
    <t xml:space="preserve">DEVICE-TO-DEVICE COMMUNICATION MANAGEMENT IN MOBILE COMMUNICATION NETWORKS
</t>
  </si>
  <si>
    <t>US10334570 (B2); US2016198455 (A1)</t>
  </si>
  <si>
    <t xml:space="preserve">2016-07-07
</t>
  </si>
  <si>
    <t xml:space="preserve">CARETTI MARCO [IT]
DELL AERA GIAN MICHELE [IT]
FODRINI MAURIZIO [IT]
MELIS BRUNO [IT]
</t>
  </si>
  <si>
    <t xml:space="preserve">H04W72/04
H04B17/318
H04L5/00
H04W76/02
</t>
  </si>
  <si>
    <t xml:space="preserve">H04B17/318
H04L5/0055
H04W72/0413
H04W72/042
H04W76/14
H04L43/12
</t>
  </si>
  <si>
    <t xml:space="preserve">US201314908958
</t>
  </si>
  <si>
    <t xml:space="preserve">20130731
</t>
  </si>
  <si>
    <t xml:space="preserve">WO2013EP66070 20130731
</t>
  </si>
  <si>
    <t xml:space="preserve">US2008069068 (A1)
US2010091712 (A1)
US2010165882 (A1)
US2010261469 (A1)
US2013005377 (A1)
US2013184024 (A1)
US2014113674 (A1)
US2014148153 (A1)
US8848730 (B1)
US2015092598 (A1)
US2015222401 (A1)
US2016037570 (A1)
US2010165882 (A1)
US8848730 (B1)
US9942836 (B1)
US2008069068 (A1)
US2010091712 (A1)
US2010165882 (A1)
US2010261469 (A1)
US2011077017 (A1)
US2012258724 (A1)
US2013005377 (A1)
US2013028239 (A1)
US2013184024 (A1)
US2014056220 (A1)
US2014113674 (A1)
US2014129672 (A1)
US2014148153 (A1)
US2014185529 (A1)
US2014323041 (A1)
US2015092598 (A1)
US2015163789 (A1)
US2015222401 (A1)
US2015282132 (A1)
US2016037570 (A1)
US2016135177 (A1)
US2017188359 (A1)
</t>
  </si>
  <si>
    <t xml:space="preserve">US2011244899 (A1)
US2011275382 (A1)
US2012093098 (A1)
US2012184306 (A1)
US2013230032 (A1)
US2014029560 (A1)
WO2010049801 (A1)
WO2011036507 (A1)
WO2012049351 (A1)
WO2012144839 (A2)
</t>
  </si>
  <si>
    <t xml:space="preserve">SYSTEM AND METHOD FOR THE AUTOMATIC IDENTIFICATION OF ELECTRIC DEVICES/APPLIANCES
</t>
  </si>
  <si>
    <t>BR112013002490 (A2); BR112013002490 (B1)</t>
  </si>
  <si>
    <t xml:space="preserve">2016-05-31
</t>
  </si>
  <si>
    <t xml:space="preserve">BOREAN CLAUDIO [IT]
ELIA GABRIELE [IT]
CLAPS LEONARDO [IT]
</t>
  </si>
  <si>
    <t xml:space="preserve">G01D4/00
G01R21/00
</t>
  </si>
  <si>
    <t xml:space="preserve">G01D4/00
G01R21/00
G06F17/00
G01D2204/24
Y04S20/30
</t>
  </si>
  <si>
    <t xml:space="preserve">BR20131102490
</t>
  </si>
  <si>
    <t xml:space="preserve">20100804
</t>
  </si>
  <si>
    <t xml:space="preserve">WO2010EP61341 20100804
</t>
  </si>
  <si>
    <t xml:space="preserve">ADAPTIVE SCHEDULING DATA TRANSMISSION BASED ON THE TRANSMISSION POWER AND THE NUMBER OF PHYSICAL RESOURCE BLOCKS
</t>
  </si>
  <si>
    <t>BR112012016118 (A2); BR112012016118 (B1)</t>
  </si>
  <si>
    <t xml:space="preserve">SABELLA DARIO [IT]
CARETTI MARCO [IT]
</t>
  </si>
  <si>
    <t xml:space="preserve">H04L1/00
H04W52/14
</t>
  </si>
  <si>
    <t xml:space="preserve">H04L1/0003
H04L1/0009
H04L1/0015
H04L27/26
H04W52/20
H04W52/262
H04W52/346
</t>
  </si>
  <si>
    <t xml:space="preserve">BR20121116118
</t>
  </si>
  <si>
    <t xml:space="preserve">20091229
</t>
  </si>
  <si>
    <t xml:space="preserve">WO2009EP09299 20091229
</t>
  </si>
  <si>
    <t xml:space="preserve">METHOD FOR PROVIDING IP SERVICES TO A USER OF A PUBLIC NETWORK
</t>
  </si>
  <si>
    <t>BR112012016107 (A2); BR112012016107 (B1)</t>
  </si>
  <si>
    <t xml:space="preserve">BETTI ALESSANDRO [IT]
MAZZOLI FABIO [IT]
MASPES LAURA [IT]
SCOGNAMIGLIO PATRICIA [IT]
</t>
  </si>
  <si>
    <t xml:space="preserve">H04L29/08
</t>
  </si>
  <si>
    <t xml:space="preserve">H04L67/14
H04L67/16
</t>
  </si>
  <si>
    <t xml:space="preserve">BR20121116107
</t>
  </si>
  <si>
    <t xml:space="preserve">20091230
</t>
  </si>
  <si>
    <t xml:space="preserve">WO2009IT00602 20091230
</t>
  </si>
  <si>
    <t xml:space="preserve">ENABLING COMBINATIONAL SERVICES IN A COMMUNICATIONS NETWORK
</t>
  </si>
  <si>
    <t>US2016157288 (A1); US9743442 (B2)</t>
  </si>
  <si>
    <t xml:space="preserve">2016-06-02
</t>
  </si>
  <si>
    <t xml:space="preserve">GUGLIELMI GIANNI [IT]
DE MARTIN ANDREA [IT]
BOTTIERO BRUNO [IT]
BAIETTO FRANCESCO [IT]
BOSONETTO LUCA [IT]
SESTITO DARIO [IT]
CASTELLI GIORGIO [IT]
COLLESEI SERGIO [IT]
</t>
  </si>
  <si>
    <t xml:space="preserve">H04W76/02
H04W76/14
H04W76/15
H04W76/30
</t>
  </si>
  <si>
    <t xml:space="preserve">H04W76/14
H04W76/15
H04W76/30
H04W92/18
H04W76/15
</t>
  </si>
  <si>
    <t xml:space="preserve">US201614990416
</t>
  </si>
  <si>
    <t xml:space="preserve">20160107
</t>
  </si>
  <si>
    <t xml:space="preserve">US201614990416 20160107
US20070792093 20071211
WO2004IT00674 20041203
</t>
  </si>
  <si>
    <t xml:space="preserve">US6006251 (A)
US6466571 (B1)
US2004235473 (A1)
US2003214929 (A1)
US6006251 (A)
US6466571 (B1)
US2003214929 (A1)
US2004235473 (A1)
</t>
  </si>
  <si>
    <t xml:space="preserve">US6142068 (A)
US6148068 (A)
US6757266 (B1)
US6760324 (B1)
US2002114316 (A1)
US2002114320 (A1)
US2003012163 (A1)
US2003210683 (A1)
US2004001474 (A1)
US2004147278 (A1)
US2005130645 (A1)
EP1317108 (A1)
GB2408654 (A)
WO03003767 (A1)
</t>
  </si>
  <si>
    <t xml:space="preserve">XP002336424
</t>
  </si>
  <si>
    <t>US2016142180 (A1); US9602239 (B2)</t>
  </si>
  <si>
    <t xml:space="preserve">2016-05-19
</t>
  </si>
  <si>
    <t xml:space="preserve">CARETTI MARCO [IT]
COLLOTTA IVANO SALVATORE [IT]
MELIS BRUNO [IT]
KONDURU PAVAN KUMAR RAJU [IN]
</t>
  </si>
  <si>
    <t xml:space="preserve">H04L1/00
H04B7/04
H04L25/03
</t>
  </si>
  <si>
    <t xml:space="preserve">H04B7/0413
H04L1/0048
H04L25/03006
H04L25/03171
H04L2025/03426
</t>
  </si>
  <si>
    <t xml:space="preserve">US201314898345
</t>
  </si>
  <si>
    <t xml:space="preserve">20130627
</t>
  </si>
  <si>
    <t xml:space="preserve">WO2013EP63501 20130627
</t>
  </si>
  <si>
    <t xml:space="preserve">US2009028265 (A1)
US2011129040 (A1)
US2009028265 (A1)
US2011129040 (A1)
</t>
  </si>
  <si>
    <t xml:space="preserve">US2011268019 (A1)
WO2011139770 (A1)
</t>
  </si>
  <si>
    <t xml:space="preserve">MOBILE DEVICE AUTHENTICATION IN HETEROGENEOUS COMMUNICATION NETWORKS SCENARIO
</t>
  </si>
  <si>
    <t>US10237732 (B2); US2016127902 (A1)</t>
  </si>
  <si>
    <t xml:space="preserve">2016-05-05
</t>
  </si>
  <si>
    <t xml:space="preserve">CIARNIELLO ALBERTO [IT]
SIMONETTI ALESSANDRO [IT]
</t>
  </si>
  <si>
    <t xml:space="preserve">H04L29/06
H04W4/12
H04W12/06
H04W76/02
</t>
  </si>
  <si>
    <t xml:space="preserve">G06F21/335
G06F21/43
H04L63/0428
H04L63/0838
H04L63/18
H04W4/12
H04W12/06
H04W12/068
H04W76/10
H04L63/067
H04L63/0846
H04W88/06
</t>
  </si>
  <si>
    <t xml:space="preserve">US201414896551
</t>
  </si>
  <si>
    <t xml:space="preserve">20140611
</t>
  </si>
  <si>
    <t xml:space="preserve">WO2013EP62163 20130612
WO2014EP62070 20140611
</t>
  </si>
  <si>
    <t xml:space="preserve">US6775298 (B1)
US2007169189 (A1)
US2010275020 (A1)
US2010325441 (A1)
US2013103685 (A1)
US2014006775 (A1)
US2014310514 (A1)
US2016057139 (A1)
US2018196950 (A1)
</t>
  </si>
  <si>
    <t xml:space="preserve">US2008152099 (A1)
US2010029249 (A1)
US2011078773 (A1)
US2011249079 (A1)
US2011250909 (A1)
US2011252146 (A1)
US2012233685 (A1)
US2013080332 (A1)
US2013231146 (A1)
GB2458470 (A)
WO2013067601 (A2)
</t>
  </si>
  <si>
    <t xml:space="preserve">A METHOD OF SCHEDULING TRANSMISSION IN A COMMUNICATION NETWORK, CORRESPONDING COMMUNICATION NODE AND COMPUTER PROGRAM PRODUCT
</t>
  </si>
  <si>
    <t>BR112012015452 (A2); BR112012015452 (B1)</t>
  </si>
  <si>
    <t xml:space="preserve">SABELLA DARIO [IT]
STEA GIOVANNI [IT]
CARETTI MARCO [IT]
ANDREOZZI MATTEO MARIA [IT]
</t>
  </si>
  <si>
    <t xml:space="preserve">H04L47/32
H04L47/56
</t>
  </si>
  <si>
    <t xml:space="preserve">H04L12/00
H04L29/06
H04L47/10
H04L47/127
H04L47/283
H04L47/32
H04L47/564
H04L47/10
H04L47/127
H04L47/283
H04L47/32
</t>
  </si>
  <si>
    <t xml:space="preserve">BR20121115452
</t>
  </si>
  <si>
    <t xml:space="preserve">20091224
</t>
  </si>
  <si>
    <t xml:space="preserve">WO2009EP09266 20091224
</t>
  </si>
  <si>
    <t xml:space="preserve">METHOD FOR SCHEDULING RADIO RESOURCES
</t>
  </si>
  <si>
    <t>US2016113028 (A1); US9848436 (B2)</t>
  </si>
  <si>
    <t xml:space="preserve">2016-04-21
</t>
  </si>
  <si>
    <t xml:space="preserve">H04W72/12
H04B7/04
H04W72/04
</t>
  </si>
  <si>
    <t xml:space="preserve">H04B7/04
H04W16/10
H04W72/0446
H04W72/121
H04W84/042
</t>
  </si>
  <si>
    <t xml:space="preserve">US201414787343
</t>
  </si>
  <si>
    <t xml:space="preserve">IT2013MI00756 20130509
WO2014EP59419 20140508
</t>
  </si>
  <si>
    <t xml:space="preserve">US2010317364 (A1)
WO2010025953 (A1)
EP1549093 (A2)
US2010317364 (A1)
WO2010025953 (A1)
EP1549093 (A2)
</t>
  </si>
  <si>
    <t xml:space="preserve">US2005169229 (A1)
US2011222496 (A1)
US2012224650 (A1)
EP1549093 (A2)
WO2010025953 (A1)
</t>
  </si>
  <si>
    <t xml:space="preserve">IMPROVED CACHING OF DIGITAL CONTENTS IN P2P NETWORKS
</t>
  </si>
  <si>
    <t>BR112012010503 (A2)</t>
  </si>
  <si>
    <t xml:space="preserve">2016-03-15
</t>
  </si>
  <si>
    <t xml:space="preserve">CIMINIERA LUIGI [IT]
MANZILLO MARCO PAPA [IT]
ULLIO MARIO [IT]
VERCELLONE VINICIO [IT]
</t>
  </si>
  <si>
    <t xml:space="preserve">G06F16/1837
H04L67/104
H04L67/1065
H04L67/1076
H04L67/2842
G06F16/9574
H04L63/0435
</t>
  </si>
  <si>
    <t xml:space="preserve">BR20121110503
</t>
  </si>
  <si>
    <t xml:space="preserve">20091103
</t>
  </si>
  <si>
    <t xml:space="preserve">WO2009EP64547 20091103
</t>
  </si>
  <si>
    <t xml:space="preserve">SHARING OF DIGITAL CONTENTS IN P2P NETWORKS EXPLOITING LOCALIZATION DATA
</t>
  </si>
  <si>
    <t>BR112012010501 (A2)</t>
  </si>
  <si>
    <t xml:space="preserve">H04L67/104
H04L67/1095
</t>
  </si>
  <si>
    <t xml:space="preserve">BR20121110501
</t>
  </si>
  <si>
    <t xml:space="preserve">WO2009EP64546 20091103
</t>
  </si>
  <si>
    <t xml:space="preserve">A SCHEDULING METHOD AND SYSTEM FOR COMMUNICATION
</t>
  </si>
  <si>
    <t>BRPI0722339 (A2); BRPI0722339 (B1); BRPI0722339 (B8)</t>
  </si>
  <si>
    <t xml:space="preserve">BACIOCCOLA ANDREA [IT]
PULIERI ETTORE [IT]
STEA GIOVANNI [IT]
ANDREOZZI MATTEO [IT]
ROSSI ROBERTO [IT]
</t>
  </si>
  <si>
    <t xml:space="preserve">A61K9/00
A61K9/08
A61K9/22
A61K9/32
A61K9/48
A61K9/50
A61K33/24
A61P1/06
A61P1/12
A61P1/14
H04L12/54
</t>
  </si>
  <si>
    <t xml:space="preserve">A61K9/2846
A61K9/5026
A61K31/07
A61K31/122
A61K31/355
A61K31/375
A61K31/59
A61K33/00
A61K33/04
A61K33/24
A61K33/26
A61K45/06
A61P1/00
A61P1/06
A61P1/12
A61P1/14
A61P3/02
A61P43/00
H04L1/1887
H04L47/50
H04L47/6215
H04L47/6235
H04L47/626
H04W72/1242
H04W72/1221
H04W72/1226
Y02A50/30
</t>
  </si>
  <si>
    <t xml:space="preserve">BR2007PI22339
</t>
  </si>
  <si>
    <t xml:space="preserve">20071221
</t>
  </si>
  <si>
    <t xml:space="preserve">WO2007EP11351 20071221
</t>
  </si>
  <si>
    <t xml:space="preserve">METHOD FOR DETECTING A NOISE INDUCED BY A POWERLINE SYSTEM ON A TWISTED PAIR CABLE
</t>
  </si>
  <si>
    <t>KR102212309 (B1); KR20160022873 (A)</t>
  </si>
  <si>
    <t xml:space="preserve">2016-03-02
</t>
  </si>
  <si>
    <t xml:space="preserve">BERGAGLIO ANDREA
EULA UMBERTO
GNAZZO ANGELANTONIO
MAFRICI ANTONIO
PALMA MAURO
PITTONI FABRIZIO
</t>
  </si>
  <si>
    <t xml:space="preserve">H04M3/30
H04B3/32
H04M3/34
</t>
  </si>
  <si>
    <t xml:space="preserve">H04B3/32
H04B3/487
H04M3/306
H04M3/34
</t>
  </si>
  <si>
    <t xml:space="preserve">KR20167001141
</t>
  </si>
  <si>
    <t xml:space="preserve">20130625
</t>
  </si>
  <si>
    <t xml:space="preserve">WO2013EP63264 20130625
</t>
  </si>
  <si>
    <t xml:space="preserve">EP2383899 (A1)
WO2013089757 (A1)
</t>
  </si>
  <si>
    <t xml:space="preserve">METHOD AND SYSTEM FOR DISTRIBUTING MULTIMEDIA CONTENTS THROUGH A WIRELESS COMMUNICATIONS NETWORK
</t>
  </si>
  <si>
    <t>HK1099154 (A1)</t>
  </si>
  <si>
    <t xml:space="preserve">2007-08-03
</t>
  </si>
  <si>
    <t xml:space="preserve">SORBARA DAVIDE
ZUCCA ENRICO
MADELLA MARIO
CATALANO GIUSEPPE
</t>
  </si>
  <si>
    <t xml:space="preserve">H04L12/18
H04L12/56
H04L45/16
H04W4/06
H04W74/00
H04W76/02
H04W76/11
H04W28/04
</t>
  </si>
  <si>
    <t xml:space="preserve">H04L12/189
H04W76/11
H04W72/005
</t>
  </si>
  <si>
    <t xml:space="preserve">HK20070106052
</t>
  </si>
  <si>
    <t xml:space="preserve">20070607
</t>
  </si>
  <si>
    <t xml:space="preserve">WO2004EP50517 20040414
</t>
  </si>
  <si>
    <t xml:space="preserve">Method For Measuring and Monitoring the Access Levels to Personal Data Generated by Resources of a User Device
</t>
  </si>
  <si>
    <t>US2016012221 (A1); US9824210 (B2)</t>
  </si>
  <si>
    <t xml:space="preserve">2016-01-14
</t>
  </si>
  <si>
    <t xml:space="preserve">ANTONELLI FABRIZIO [IT]
CAPPELLOTTO ANDREA [IT]
CARAVIELLO MICHELE [IT]
</t>
  </si>
  <si>
    <t xml:space="preserve">G06F21/55
G06F21/50
</t>
  </si>
  <si>
    <t xml:space="preserve">G06F21/50
G06F21/55
G06F21/604
G06F21/6245
H04W12/02
H04W12/37
G06F2212/1032
H04L63/105
</t>
  </si>
  <si>
    <t xml:space="preserve">US201414772736
</t>
  </si>
  <si>
    <t xml:space="preserve">20140303
</t>
  </si>
  <si>
    <t xml:space="preserve">IT2013MI00325 20130305
WO2014EP54039 20140303
</t>
  </si>
  <si>
    <t xml:space="preserve">US2013212684 (A1)
US2012072991 (A1)
US2014189873 (A1)
US2013318614 (A1)
US2013055387 (A1)
US8677448 (B1)
US8677448 (B1)
US2007094281 (A1)
US2012072991 (A1)
US2013055387 (A1)
US2013212684 (A1)
US2013318614 (A1)
US2013340086 (A1)
US2014189873 (A1)
</t>
  </si>
  <si>
    <t xml:space="preserve">US2010257577 (A1)
WO2012109512 (A1)
</t>
  </si>
  <si>
    <t xml:space="preserve">XP047011126
</t>
  </si>
  <si>
    <t xml:space="preserve">Method and system for managing authentication of mobile terminal in communication network and corresponding network
</t>
  </si>
  <si>
    <t>CN105227585 (A); CN105227585 (B)</t>
  </si>
  <si>
    <t xml:space="preserve">2016-01-06
</t>
  </si>
  <si>
    <t xml:space="preserve">LUCA DEL OLMO
MASSIMO COLONA
</t>
  </si>
  <si>
    <t xml:space="preserve">H04L29/06
H04W12/06
</t>
  </si>
  <si>
    <t xml:space="preserve">H04L63/10
H04L63/205
H04W12/06
H04L63/08
H04L63/20
H04W64/00
H04W80/00
H04W88/08
</t>
  </si>
  <si>
    <t xml:space="preserve">CN201510750959
</t>
  </si>
  <si>
    <t xml:space="preserve">20050620
</t>
  </si>
  <si>
    <t xml:space="preserve">CN201510750959 20050620
CN20058051166 20050620
</t>
  </si>
  <si>
    <t xml:space="preserve">US2003217137 (A1)
WO2004110026 (A1)
</t>
  </si>
  <si>
    <t xml:space="preserve">AUTOMATIC SYSTEM FOR CONTROLLING APPLIANCES
</t>
  </si>
  <si>
    <t>US2015372485 (A1); US9837817 (B2)</t>
  </si>
  <si>
    <t xml:space="preserve">2015-12-24
</t>
  </si>
  <si>
    <t xml:space="preserve">G05B13/02
H02J3/00
</t>
  </si>
  <si>
    <t xml:space="preserve">G01D4/00
G05B13/021
H02J3/00
H04L67/125
G01D2204/28
H01L2924/0002
Y04S40/18
H01L2924/0002
H01L2924/00
</t>
  </si>
  <si>
    <t xml:space="preserve">US201314764630
</t>
  </si>
  <si>
    <t xml:space="preserve">20130201
</t>
  </si>
  <si>
    <t xml:space="preserve">WO2013EP52047 20130201
</t>
  </si>
  <si>
    <t xml:space="preserve">US2014010422 (A1)
WO2013104767 (A1)
US2014010422 (A1)
WO2013104767 (A1)
</t>
  </si>
  <si>
    <t xml:space="preserve">US8087025 (B1)
EP2505967 (A1)
WO2009097400 (A1)
</t>
  </si>
  <si>
    <t xml:space="preserve">XP010773294
XP025669832
XP002713076
</t>
  </si>
  <si>
    <t xml:space="preserve">CONTROL OF PROCESSING OF MULTIMEDIA CONTENT
</t>
  </si>
  <si>
    <t>WO2017114573 (A1)</t>
  </si>
  <si>
    <t xml:space="preserve">2017-07-06
</t>
  </si>
  <si>
    <t xml:space="preserve">G11B27/22
G06T7/00
G11B27/28
H04H20/04
H04H60/58
H04H60/59
H04N5/14
H04N5/225
</t>
  </si>
  <si>
    <t xml:space="preserve">G11B27/22
G11B27/28
H04N5/23229
H04H20/04
H04N5/147
</t>
  </si>
  <si>
    <t xml:space="preserve">WO2015EP81414
</t>
  </si>
  <si>
    <t xml:space="preserve">WO2015EP81414 20151230
</t>
  </si>
  <si>
    <t xml:space="preserve">US2008313686 (A1)
</t>
  </si>
  <si>
    <t xml:space="preserve">US2015229980 (A1)
US2006230414 (A1)
US2012095579 (A1)
US2004095377 (A1)
GB2243969 (A)
US2002030738 (A1)
CN102006499B (B)
WO0007367 (A2)
</t>
  </si>
  <si>
    <t xml:space="preserve">Management of seamless handover between different communication systems in IP (Internet Protocol) dual-mode terminal
</t>
  </si>
  <si>
    <t>CN105141588 (A)</t>
  </si>
  <si>
    <t xml:space="preserve">2015-12-09
</t>
  </si>
  <si>
    <t xml:space="preserve">ROBERTO FANTINI
GAETANO FRANCESCO CAZZATELLO
ALFERDO RUSCITTO
</t>
  </si>
  <si>
    <t xml:space="preserve">H04L29/06
H04L29/12
H04W8/26
H04W36/00
H04W36/14
H04W80/04
H04W88/06
</t>
  </si>
  <si>
    <t xml:space="preserve">H04L29/12028
H04L61/103
H04L69/16
H04L69/161
H04W36/0033
H04W8/26
H04W36/14
H04W80/04
H04W88/06
</t>
  </si>
  <si>
    <t xml:space="preserve">CN201510474985
</t>
  </si>
  <si>
    <t xml:space="preserve">20061031
</t>
  </si>
  <si>
    <t xml:space="preserve">CN20068056674 20061031
</t>
  </si>
  <si>
    <t xml:space="preserve">CN1526247 (A)
US2005013280 (A1)
CN1622548 (A)
</t>
  </si>
  <si>
    <t xml:space="preserve">METHOD FOR GUARANTEEING SERVICE CONTINUITY IN A TELECOMMUNICATION NETWORK AND SYSTEM THEREOF
</t>
  </si>
  <si>
    <t>US2015341205 (A1); US9621412 (B2)</t>
  </si>
  <si>
    <t xml:space="preserve">2015-11-26
</t>
  </si>
  <si>
    <t xml:space="preserve">INVERNIZZI FABRIZIO [IT]
ULLIO MARIO [IT]
</t>
  </si>
  <si>
    <t xml:space="preserve">INVERNIZZI FABRIZIO [IT]
ULLIO MARIO [IT]
TELECOM ITALIA SPA [IT]
</t>
  </si>
  <si>
    <t xml:space="preserve">H04L45/28
H04L69/40
H04W36/12
</t>
  </si>
  <si>
    <t xml:space="preserve">G06F11/1443
H04L41/0668
H04L45/28
H04L67/1034
H04L67/2814
H04L67/2819
H04L67/2876
H04L67/288
H04L69/40
H04W36/12
G06F11/2038
G06F11/2048
H04L43/0817
H04L67/1029
H04L67/2842
</t>
  </si>
  <si>
    <t xml:space="preserve">US201214652669
</t>
  </si>
  <si>
    <t xml:space="preserve">20121227
</t>
  </si>
  <si>
    <t xml:space="preserve">WO2012EP05384 20121227
</t>
  </si>
  <si>
    <t xml:space="preserve">US2004172528 (A1)
US2006190602 (A1)
US2007300240 (A1)
US2012307629 (A1)
US2004172528 (A1)
US2006190602 (A1)
US2007300240 (A1)
US2012307629 (A1)
</t>
  </si>
  <si>
    <t xml:space="preserve">US2006019834 (A1)
US2007214196 (A1)
US2008114827 (A1)
EP1703693 (A1)
EP1863258 (A1)
</t>
  </si>
  <si>
    <t xml:space="preserve">METHOD AND SYSTEM FOR SCHEDULING RADIO RESOURCES IN CELLULAR NETWORKS
</t>
  </si>
  <si>
    <t>US2015334732 (A1); US9730242 (B2)</t>
  </si>
  <si>
    <t xml:space="preserve">2015-11-19
</t>
  </si>
  <si>
    <t xml:space="preserve">CARETTI MARCO [IT]
FANTINI ROBERTO [IT]
PIRO GIUSEPPE [IT]
SABELLA DARIO [IT]
</t>
  </si>
  <si>
    <t xml:space="preserve">H04L47/2433
H04L47/2441
H04W72/1221
H04W72/1242
</t>
  </si>
  <si>
    <t xml:space="preserve">US201214654015
</t>
  </si>
  <si>
    <t xml:space="preserve">WO2012EP76455 20121220
</t>
  </si>
  <si>
    <t xml:space="preserve">US2002161914 (A1)
US2007058651 (A1)
US2010142524 (A1)
US2013185445 (A1)
US2016308769 (A1)
US2002161914 (A1)
US2007058651 (A1)
US2010142524 (A1)
US2013185445 (A1)
US2016308769 (A1)
</t>
  </si>
  <si>
    <t xml:space="preserve">US2003185214 (A1)
WO2006035408 (A1)
</t>
  </si>
  <si>
    <t xml:space="preserve">XP031594628
</t>
  </si>
  <si>
    <t xml:space="preserve">HETEROGENEOUS CELLULAR NETWORKS
</t>
  </si>
  <si>
    <t>US2015334635 (A1); US9622150 (B2)</t>
  </si>
  <si>
    <t xml:space="preserve">H04W48/08
H04L27/26
H04W8/22
H04W72/04
</t>
  </si>
  <si>
    <t xml:space="preserve">H04L27/2601
H04W8/22
H04W48/08
H04W48/10
H04W52/0206
H04W72/04
H04W84/045
Y02D30/70
</t>
  </si>
  <si>
    <t xml:space="preserve">US201214758087
</t>
  </si>
  <si>
    <t xml:space="preserve">20121228
</t>
  </si>
  <si>
    <t xml:space="preserve">WO2012EP77076 20121228
</t>
  </si>
  <si>
    <t xml:space="preserve">US2015280953 (A1)
US2015200758 (A1)
US2015181603 (A1)
US2014080488 (A1)
US2014080488 (A1)
US2015181603 (A1)
US2015200758 (A1)
US2015280953 (A1)
US2015334635 (A1)
</t>
  </si>
  <si>
    <t xml:space="preserve">US2011190022 (A1)
US2013114488 (A1)
WO2011094081 (A1)
WO2012136168 (A2)
</t>
  </si>
  <si>
    <t xml:space="preserve">Method and System for Providing a Telecare Service
</t>
  </si>
  <si>
    <t>US2015332008 (A1)</t>
  </si>
  <si>
    <t xml:space="preserve">BELLIFEMINE FABIO [IT]
ELIA GABRIELE [IT]
GIANNANTONIO ROBERTA [IT]
SALMERI ALESSIA [IT]
</t>
  </si>
  <si>
    <t xml:space="preserve">G06F19/00
</t>
  </si>
  <si>
    <t xml:space="preserve">G16H40/67
</t>
  </si>
  <si>
    <t xml:space="preserve">US201214651416
</t>
  </si>
  <si>
    <t xml:space="preserve">WO2012EP76738 20121221
</t>
  </si>
  <si>
    <t xml:space="preserve">Selection System for an Interactive Display
</t>
  </si>
  <si>
    <t>US10409455 (B2); US2015331559 (A1)</t>
  </si>
  <si>
    <t xml:space="preserve">ANTONELLI FABRIZIO [IT]
PASOLLI MATTIA [IT]
ZANCANARO MASSIMO [IT]
</t>
  </si>
  <si>
    <t xml:space="preserve">G06F3/0482
G06F3/0484
G06F3/0485
G06F3/0488
H04W4/00
H04W4/80
</t>
  </si>
  <si>
    <t xml:space="preserve">G06F1/1626
G06F1/1694
G06F3/0346
G06F3/0482
G06F3/04842
G06F3/0485
G06F3/0488
H04W4/80
G06F2200/1637
</t>
  </si>
  <si>
    <t xml:space="preserve">US201214653219
</t>
  </si>
  <si>
    <t xml:space="preserve">20121217
</t>
  </si>
  <si>
    <t xml:space="preserve">WO2012EP75775 20121217
</t>
  </si>
  <si>
    <t xml:space="preserve">US2011124414 (A1)
US2012062604 (A1)
US8760425 (B2)
US2012208466 (A1)
US6137472 (A)
US6137472 (A)
US8760425 (B2)
US2009303231 (A1)
US2011124414 (A1)
US2011310041 (A1)
US2012019488 (A1)
US2012062604 (A1)
US2012127088 (A1)
US2012208466 (A1)
</t>
  </si>
  <si>
    <t xml:space="preserve">US9030422 (B2)
US2005212749 (A1)
US2010042954 (A1)
US2010131691 (A1)
US2011169729 (A1)
US2012017147 (A1)
US2012206391 (A1)
CN102638611 (A)
EP1914631 (A1)
EP2490419 (A1)
</t>
  </si>
  <si>
    <t xml:space="preserve">METHOD AND SYSTEM FOR PROVIDING ADVERTISEMENT TO A USER OF A COMMUNICATION NETWORK
</t>
  </si>
  <si>
    <t>US2015324855 (A1)</t>
  </si>
  <si>
    <t xml:space="preserve">2015-11-12
</t>
  </si>
  <si>
    <t xml:space="preserve">ELIA GABRIELE [IT]
MARCHETTI MARCO [IT]
MARTINI GIOVANNI [IT]
</t>
  </si>
  <si>
    <t xml:space="preserve">G06Q30/02
G06F17/30
</t>
  </si>
  <si>
    <t xml:space="preserve">G06F16/955
G06Q30/0258
G06Q30/0267
G06Q30/0269
</t>
  </si>
  <si>
    <t xml:space="preserve">US201214651163
</t>
  </si>
  <si>
    <t xml:space="preserve">20121214
</t>
  </si>
  <si>
    <t xml:space="preserve">WO2012EP75550 20121214
</t>
  </si>
  <si>
    <t xml:space="preserve">UPLINK INTERFERENCE MITIGATION IN HETEROGENEOUS MOBILE NETWORKS
</t>
  </si>
  <si>
    <t>US2015208425 (A1); US9655132 (B2)</t>
  </si>
  <si>
    <t xml:space="preserve">2015-07-23
</t>
  </si>
  <si>
    <t xml:space="preserve">CARETTI MARCO [IT]
CATALANO GIUSEPPE [IT]
DELL AERA GIAN MICHELE [IT]
MELIS BRUNO [IT]
</t>
  </si>
  <si>
    <t xml:space="preserve">CARETTI MARCO [IT]
CATALANO GIUSEPPE [IT]
DELL AERA GIAN MICHELE [IT]
MELIS BRUNO [IT]
TELECOM ITALIA SPA [IT]
</t>
  </si>
  <si>
    <t xml:space="preserve">H04W16/10
H04W72/0426
H04W72/082
H04W84/045
H04W16/10
H04W72/082
H04W84/045
</t>
  </si>
  <si>
    <t xml:space="preserve">US201214419597
</t>
  </si>
  <si>
    <t xml:space="preserve">20120810
</t>
  </si>
  <si>
    <t xml:space="preserve">WO2012EP65711 20120810
</t>
  </si>
  <si>
    <t xml:space="preserve">US2014036786 (A1)
US2013107785 (A1)
US2014362832 (A1)
US2013107785 (A1)
US2014036786 (A1)
US2014362832 (A1)
</t>
  </si>
  <si>
    <t xml:space="preserve">US2007207812 (A1)
US2010220597 (A1)
US2010238888 (A1)
US2010238901 (A1)
US2010240382 (A1)
US2011110251 (A1)
US2012015664 (A1)
WO2010099485 (A1)
WO2011005373 (A1)
WO2011057037 (A2)
</t>
  </si>
  <si>
    <t xml:space="preserve">XP050610899
XP050610809
XP050611307
</t>
  </si>
  <si>
    <t xml:space="preserve">METHOD AND SYSTEM FOR DYNAMICALLY CONFIGURING A TELECOMMUNICATIONS NETWORK
</t>
  </si>
  <si>
    <t>BRPI0822550 (A2); BRPI0822550 (B1)</t>
  </si>
  <si>
    <t xml:space="preserve">2015-07-07
</t>
  </si>
  <si>
    <t xml:space="preserve">BERNINI ANTONIO
BURACCHINI ENRICO
GORIA PAOLO
TROGOLO ALESSANDRO
</t>
  </si>
  <si>
    <t xml:space="preserve">H04W16/10
H04W88/10
</t>
  </si>
  <si>
    <t xml:space="preserve">H04W16/04
H04W16/10
H04W24/02
H04W48/16
H04W72/00
H04W88/10
H04W24/02
</t>
  </si>
  <si>
    <t xml:space="preserve">BR2008PI22550
</t>
  </si>
  <si>
    <t xml:space="preserve">20080416
</t>
  </si>
  <si>
    <t xml:space="preserve">WO2008EP54598 20080416
</t>
  </si>
  <si>
    <t xml:space="preserve">TWO-POLARIZATION SWITCHED-BEAM ANTENNA FOR WIRELESS COMMUNICATION SYSTEMS
</t>
  </si>
  <si>
    <t>ES2538663 (T3)</t>
  </si>
  <si>
    <t xml:space="preserve">2015-06-23
</t>
  </si>
  <si>
    <t xml:space="preserve">BERTIN GIORGIO
BRAGLIA MARCO
COLLOTTA IVANO SALVATORE
MELIS BRUNO
PIOVANO BRUNO
VALLAURI ROBERTO
BILOTTI FILIBERTO
VEGNI LUCIO
</t>
  </si>
  <si>
    <t xml:space="preserve">H01Q1/22
H01Q3/24
H01Q21/24
H01Q21/28
H04B7/08
H04B7/10
</t>
  </si>
  <si>
    <t xml:space="preserve">H01Q1/2258
H01Q3/24
H01Q21/24
H01Q21/28
H04B7/0871
H04B7/10
H04B7/0874
</t>
  </si>
  <si>
    <t xml:space="preserve">ES20120712634T
</t>
  </si>
  <si>
    <t xml:space="preserve">20120329
</t>
  </si>
  <si>
    <t xml:space="preserve">IT2011TO00301 20110401
WO2012EP55680 20120329
</t>
  </si>
  <si>
    <t xml:space="preserve">METHOD FOR AUTOMATICALLY TRANSFERRING AN APPLICATION IN A MOBILE COMMUNICATION TERMINAL OF TELECOMMUNICATION NETWORKS
</t>
  </si>
  <si>
    <t>BRPI0823384 (A2); BRPI0823384 (B1)</t>
  </si>
  <si>
    <t xml:space="preserve">2015-06-16
</t>
  </si>
  <si>
    <t xml:space="preserve">BAIETTO FRANCESCO
COLLESEI SERGIO
</t>
  </si>
  <si>
    <t xml:space="preserve">H04L29/08
G06F9/445
</t>
  </si>
  <si>
    <t xml:space="preserve">G06F8/60
H04L67/34
G06F8/60
</t>
  </si>
  <si>
    <t xml:space="preserve">BR2008PI23384
</t>
  </si>
  <si>
    <t xml:space="preserve">20081224
</t>
  </si>
  <si>
    <t xml:space="preserve">WO2008EP11110 20081224
</t>
  </si>
  <si>
    <t xml:space="preserve">METHOD AND SYSTEM FOR PROFILING DATA TRAFFIC IN TELECOMMUNICATIONS NETWORKS
</t>
  </si>
  <si>
    <t>BRPI0823129 (A2); BRPI0823129 (B1); BRPI0823129 (B8)</t>
  </si>
  <si>
    <t xml:space="preserve">MAFFIONE EUGENIO MARIA
MAGLIONE ROBERTA
PAGNIN ROBERTO
ULLIO MARIO
</t>
  </si>
  <si>
    <t xml:space="preserve">H04L67/02
H04L67/22
H04L67/306
H04L67/22
H04L67/306
</t>
  </si>
  <si>
    <t xml:space="preserve">BR2008PI23129
</t>
  </si>
  <si>
    <t xml:space="preserve">20081027
</t>
  </si>
  <si>
    <t xml:space="preserve">WO2008EP64524 20081027
</t>
  </si>
  <si>
    <t xml:space="preserve">METHOD AND SYSTEM FOR LOCALIZING MOBILE COMMUNICATIONS TERMINALS
</t>
  </si>
  <si>
    <t>BRPI0823094 (A2)</t>
  </si>
  <si>
    <t xml:space="preserve">GHINAMO GIORGIO
</t>
  </si>
  <si>
    <t xml:space="preserve">G01S1/00
G01S5/14
G01S19/20
G01S19/46
</t>
  </si>
  <si>
    <t xml:space="preserve">G01S19/20
G01S19/40
G01S19/426
G01S19/46
</t>
  </si>
  <si>
    <t xml:space="preserve">BR2008PI23094
</t>
  </si>
  <si>
    <t xml:space="preserve">20080926
</t>
  </si>
  <si>
    <t xml:space="preserve">WO2008EP62924 20080926
</t>
  </si>
  <si>
    <t xml:space="preserve">METHOD AND SYSTEM FOR THE COMMON MANAGEMENT OF COMMUNICATION RESOURCES IN A TELECOMMUNICATIONS NETWORK HAVING DISTINCT COMMUNICATION RESOURCES POOLS
</t>
  </si>
  <si>
    <t>BRPI0822632 (A2); BRPI0822632 (B1)</t>
  </si>
  <si>
    <t xml:space="preserve">BARBARESI ANDREA
GORIA PAOLO
TOSALLI MARCO
</t>
  </si>
  <si>
    <t xml:space="preserve">H04W28/08
H04W36/00837
H04W36/14
H04W36/22
H04W48/18
H04W28/08
H04W36/0083
H04W36/22
H04W48/18
</t>
  </si>
  <si>
    <t xml:space="preserve">BR2008PI22632
</t>
  </si>
  <si>
    <t xml:space="preserve">20080512
</t>
  </si>
  <si>
    <t xml:space="preserve">WO2008EP55793 20080512
</t>
  </si>
  <si>
    <t xml:space="preserve">Method for achieving combined services in communication network
</t>
  </si>
  <si>
    <t>CN104469983 (A)</t>
  </si>
  <si>
    <t xml:space="preserve">2015-03-25
</t>
  </si>
  <si>
    <t xml:space="preserve">GIANNI GUGLIELMI
ANDREA DE MARTIN
BRUNO BOTTIERO
FRANCESCO BAIETTO
LUCA BOSONETTO
DARIO SESTITO
GIORGIO CASTELLI
SERGIO COLLESEI
</t>
  </si>
  <si>
    <t xml:space="preserve">H04W76/02
</t>
  </si>
  <si>
    <t xml:space="preserve">H04W76/15
</t>
  </si>
  <si>
    <t xml:space="preserve">CN201410709336
</t>
  </si>
  <si>
    <t xml:space="preserve">20041203
</t>
  </si>
  <si>
    <t xml:space="preserve">CN201410709336 20041203
</t>
  </si>
  <si>
    <t xml:space="preserve">METHOD AND SYSTEM FOR IMAGE ANALYSIS
</t>
  </si>
  <si>
    <t>US2015104110 (A1); US9319690 (B2)</t>
  </si>
  <si>
    <t xml:space="preserve">2015-04-16
</t>
  </si>
  <si>
    <t xml:space="preserve">BALESTRI MASSIMO [IT]
FRANCINI GIANLUCA [IT]
LEPSOY SKJALG [IT]
</t>
  </si>
  <si>
    <t xml:space="preserve">H04N19/124
</t>
  </si>
  <si>
    <t xml:space="preserve">G06T9/00
H04N19/124
</t>
  </si>
  <si>
    <t xml:space="preserve">US201314396525
</t>
  </si>
  <si>
    <t xml:space="preserve">20130419
</t>
  </si>
  <si>
    <t xml:space="preserve">US201314396525 20130419
IT2012MI00675 20120423
US201261659681P 20120614
WO2013EP58205 20130419
</t>
  </si>
  <si>
    <t xml:space="preserve">US2009304090 (A1)
US2009304090 (A1)
</t>
  </si>
  <si>
    <t xml:space="preserve">XP000263125 (A)
</t>
  </si>
  <si>
    <t xml:space="preserve">XP030018862
XP055026005
</t>
  </si>
  <si>
    <t xml:space="preserve">APPLICATION DATA FLOW MANAGEMENT IN AN IP NETWORK
</t>
  </si>
  <si>
    <t>US2015071073 (A1); US9935884 (B2)</t>
  </si>
  <si>
    <t xml:space="preserve">2015-03-12
</t>
  </si>
  <si>
    <t xml:space="preserve">H04L12/54
H04L47/22
H04L47/2416
H04L47/2475
H04L47/31
H04L47/41
H04L47/525
H04L47/6275
</t>
  </si>
  <si>
    <t xml:space="preserve">H04L47/10
H04L47/12
H04L47/22
H04L47/2408
H04L47/2416
H04L47/2441
H04L47/2475
H04L47/41
H04L47/50
H04L47/621
H04L47/6265
Y02D30/50
</t>
  </si>
  <si>
    <t xml:space="preserve">US201414543046
</t>
  </si>
  <si>
    <t xml:space="preserve">20141117
</t>
  </si>
  <si>
    <t xml:space="preserve">US201414543046 20141117
US20090452444 20091230
WO2007IT00473 20070702
</t>
  </si>
  <si>
    <t xml:space="preserve">US2005047415 (A1)
US6981052 (B1)
US2007201365 (A1)
US7646717 (B1)
US2004085864 (A1)
US2007115825 (A1)
US2006187949 (A1)
US2007237074 (A1)
US6826620 (B1)
US2007036078 (A1)
US6826620 (B1)
US6981052 (B1)
US7646717 (B1)
US2004085864 (A1)
US2005047415 (A1)
US2006187949 (A1)
US2007036078 (A1)
US2007115825 (A1)
US2007201365 (A1)
US2007237074 (A1)
</t>
  </si>
  <si>
    <t xml:space="preserve">US6724721 (B1)
US7096260 (B1)
US7545814 (B2)
US2001007560 (A1)
US2003120795 (A1)
US2003189943 (A1)
US2004260829 (A1)
US2005059417 (A1)
US2005281278 (A1)
US2006248214 (A1)
US2007053292 (A1)
US2007081456 (A1)
CN1855824 (A)
WO2006069044 (A2)
</t>
  </si>
  <si>
    <t>johnson and johnson as the applicant</t>
  </si>
  <si>
    <t>Displaying publications 1 - 250 as of 2022-04-21</t>
  </si>
  <si>
    <t xml:space="preserve">F04C18/023
F04C29/0057
G11C7/103
G11C7/1057
G11C7/1066
G11C7/1096
G11C7/222
G11C11/4074
G11C11/409
G11C11/4093
G11C11/4096
H01L27/108
G11C7/106
</t>
  </si>
  <si>
    <t xml:space="preserve">Absorbent article
</t>
  </si>
  <si>
    <t>USD949330 (S)</t>
  </si>
  <si>
    <t xml:space="preserve">ALKMIN MARCO ANTONIO [BR]
PITTA MARCELO N [BR]
</t>
  </si>
  <si>
    <t xml:space="preserve">JOHNSON &amp; JOHNSON CONSUMER INC [US]
</t>
  </si>
  <si>
    <t xml:space="preserve">US202129775564F
</t>
  </si>
  <si>
    <t xml:space="preserve">US201929684238F 20190319
US202129775564F 20210324
</t>
  </si>
  <si>
    <t xml:space="preserve">Adhesive bandage with decorated pad
</t>
  </si>
  <si>
    <t>USD949347 (S)</t>
  </si>
  <si>
    <t xml:space="preserve">CANEPPELE LEONARDO [BR]
NARCIZO ANDRE [BR]
ORIANI PAULO CESAR DE GODOY [BR]
GOZZO FERNANDA [BR]
</t>
  </si>
  <si>
    <t xml:space="preserve">US202029725409F
</t>
  </si>
  <si>
    <t xml:space="preserve">US201829654726F 20180627
US202029725409F 20200225
</t>
  </si>
  <si>
    <t xml:space="preserve">COMPACT PACKABLE COOKING SYSTEM
</t>
  </si>
  <si>
    <t>WO2022076414 (A1)</t>
  </si>
  <si>
    <t xml:space="preserve">WILCOX ADAM EMERY [US]
HEBERT JR MICHAEL EDWARD [US]
SIOPIS MICHAEL STEVEN [US]
CHARTIER RYAN PAUL [US]
</t>
  </si>
  <si>
    <t xml:space="preserve">JOHNSON OUTDOORS INC [US]
WILCOX ADAM EMERY [US]
HEBERT JR MICHAEL EDWARD [US]
SIOPIS MICHAEL STEVEN [US]
CHARTIER RYAN PAUL [US]
</t>
  </si>
  <si>
    <t xml:space="preserve">A47J36/06
A47J36/26
A47J36/34
F24C3/14
F24C15/08
F24C15/10
</t>
  </si>
  <si>
    <t xml:space="preserve">A47J36/26
F24C3/14
A47J36/06
</t>
  </si>
  <si>
    <t xml:space="preserve">WO2021US53574
</t>
  </si>
  <si>
    <t xml:space="preserve">US202017064335 20201006
</t>
  </si>
  <si>
    <t xml:space="preserve">EXERCISE DEVICE
</t>
  </si>
  <si>
    <t>WO2022076608 (A1)</t>
  </si>
  <si>
    <t xml:space="preserve">MILLS JESSICA [US]
MILLS SOREN [US]
BRADFORD STEPHEN [US]
GARLAND TYLOR [US]
WALIGORSKY JAKUB [US]
KRANIKACHUL PONGNUT [US]
SIMON NAIA [US]
HALEM SAMANTHA [US]
O'GRIFFIN JENNIFER [US]
O'GRIFFIN MOSE [US]
DAMELE ANDREW [US]
JOHNSON JONATHAN THOMAS [US]
</t>
  </si>
  <si>
    <t xml:space="preserve">MILLZ INC [US]
MILLS JESSICA [US]
MILLS SOREN [US]
BRADFORD STEPHEN [US]
GARLAND TYLOR [US]
WALIGORSKY JAKUB [US]
KRANIKACHUL PONGNUT [TH]
SIMON NAIA [US]
HALEM SAMANTHA [US]
OGRIFFIN JENNIFER [US]
OGRIFFIN MOSE [US]
DAMELE ANDREW [US]
JOHNSON JONATHAN THOMAS [US]
</t>
  </si>
  <si>
    <t xml:space="preserve">A63B21/00
A63B21/02
A63B21/04
A63B21/045
A63B22/16
A63B22/20
</t>
  </si>
  <si>
    <t xml:space="preserve">WO2021US53843
</t>
  </si>
  <si>
    <t xml:space="preserve">US202017066467 20201008
US202117335668 20210601
</t>
  </si>
  <si>
    <t xml:space="preserve">Humidor backpack
</t>
  </si>
  <si>
    <t>US11297927 (B1)</t>
  </si>
  <si>
    <t xml:space="preserve">JOHNSON BYRON [US]
</t>
  </si>
  <si>
    <t xml:space="preserve">A45C13/10
A45F3/02
B65D81/18
A45F3/00
</t>
  </si>
  <si>
    <t xml:space="preserve">A45C13/103
A45F3/02
B65D81/18
A45F2003/001
A45F2200/0566
</t>
  </si>
  <si>
    <t xml:space="preserve">US202117499787
</t>
  </si>
  <si>
    <t xml:space="preserve">US202117499787 20211012
</t>
  </si>
  <si>
    <t xml:space="preserve">Cable management system for a splice enclosure, and a splice enclosure with a cable management system
</t>
  </si>
  <si>
    <t>AU2020345844 (A1)</t>
  </si>
  <si>
    <t xml:space="preserve">BRISKEY ASHLEY ELIZABETH
LEVAC DANIEL J
JOHNSON DARNELL
JONES JOHN LEE
MA MICHAEL
BECKER MATTHEW
</t>
  </si>
  <si>
    <t xml:space="preserve">PREFORMED LINE PRODUCTS CO
BRISKEY ASHLEY
LEVACK DANIEL
JOHNSON DARNELL
JONES JOHN
MA MICHAEL
BECKER MATTHEW
</t>
  </si>
  <si>
    <t xml:space="preserve">G02B6/44
</t>
  </si>
  <si>
    <t xml:space="preserve">G02B6/4442
</t>
  </si>
  <si>
    <t xml:space="preserve">AU20200345844
</t>
  </si>
  <si>
    <t xml:space="preserve">US201962897974P 20190909
WO2020US49989 20200909
</t>
  </si>
  <si>
    <t xml:space="preserve">Clamp for engaging objects having different exterior dimensions, and a cable management system including such a clamp
</t>
  </si>
  <si>
    <t>AU2020345776 (A1)</t>
  </si>
  <si>
    <t xml:space="preserve">PREFORMED LINE PRODUCTS CO
BRISKEY ASHLEY
LEVAC DANIEL
JOHNSON DARNELL
JONES JOHN
</t>
  </si>
  <si>
    <t xml:space="preserve">F16G11/048
G02B6/4442
G02B6/4452
G02B6/4454
G02B6/4471
H04Q1/06
</t>
  </si>
  <si>
    <t xml:space="preserve">AU20200345776
</t>
  </si>
  <si>
    <t xml:space="preserve">US201962897951P 20190909
WO2020US49995 20200909
</t>
  </si>
  <si>
    <t xml:space="preserve">CATALYST FOR OXIDIZING METHANE AND ETHANE IN EXHAUST GAS OF NATURAL GAS ENGINES
</t>
  </si>
  <si>
    <t>DK3721987 (T3)</t>
  </si>
  <si>
    <t xml:space="preserve">CHEN HAI-YING [US]
FEDEYKO JOSEPH [US]
LU JING [US]
REINING ARTHUR [US]
AIELLO RITA [US]
ANDERSEN PAUL [US]
</t>
  </si>
  <si>
    <t xml:space="preserve">JOHNSON MATTHEY PLC [GB]
</t>
  </si>
  <si>
    <t xml:space="preserve">B01D53/72
B01D53/94
B01J23/40
B01J29/035
B01J29/04
B01J29/40
C01B37/02
C07C27/14
F01N3/10
F01N3/28
</t>
  </si>
  <si>
    <t xml:space="preserve">B01D53/72
B01D53/94
B01D53/944
B01J23/40
B01J29/035
B01J29/04
B01J29/047
B01J29/40
B01J29/405
B01J29/44
B01J29/74
B01J29/7415
B01J35/023
B01J35/04
B01J37/0201
B01J37/038
C01B37/02
C07C27/14
F01N3/0222
F01N3/085
F01N3/10
F01N3/103
F01N3/28
F01N3/2828
B01D2255/102
B01D2255/1021
B01D2255/1023
B01D2255/207
B01D2255/20707
B01D2255/20723
B01D2255/20738
B01D2255/20792
B01D2255/2092
B01D2255/50
B01D2255/502
B01D2255/9022
B01D2255/9025
B01D2255/9032
B01D2255/9155
B01D2258/018
B01J2029/081
F01N3/035
Y02T10/12
Y02T10/30
</t>
  </si>
  <si>
    <t xml:space="preserve">DK20170007995T
</t>
  </si>
  <si>
    <t xml:space="preserve">20160115
</t>
  </si>
  <si>
    <t xml:space="preserve">US201562115987P 20150213
GB20150004986 20150324
EP20160702285 20160115
</t>
  </si>
  <si>
    <t xml:space="preserve">PARTICULATE FILTERS
</t>
  </si>
  <si>
    <t>US2022111376 (A1)</t>
  </si>
  <si>
    <t xml:space="preserve">BELLHAM PETER [GB]
CHIFFEY ANDREW [GB]
CLOWES LUCY [GB]
HOTCHKISS THOMAS [GB]
MARVELL DAVID [GB]
TURNER JOHN [GB]
WARREN SARAH [GB]
</t>
  </si>
  <si>
    <t xml:space="preserve">B01D46/00
B01D46/24
B01D53/94
B01J23/42
B01J23/44
B01J23/46
B01J29/76
B01J35/04
C04B38/00
</t>
  </si>
  <si>
    <t xml:space="preserve">B01D46/2418
B01D46/2448
B01D46/2466
B01D46/56
B01D53/92
B01D53/9418
B01D53/9445
B01D53/945
B01J23/42
B01J23/44
B01J23/464
B01J29/76
B01J35/04
C04B35/195
C04B35/565
C04B38/0006
C04B38/0096
F01N3/021
F01N3/0222
F01N3/035
F01N3/2828
F01N13/16
B01D2255/1021
B01D2255/1023
B01D2255/1025
B01D2255/20761
B01D2255/50
B01D2255/9155
B01D2258/01
B01D2267/30
B01D2279/30
C04B2111/00793
C04B2111/0081
C04B2235/3217
C04B2235/3232
C04B2235/3418
C04B2235/5445
C04B2235/5454
F01N2370/00
F01N2510/00
Y02A50/20
Y02T10/12
C04B38/0006
C04B35/195
C04B35/565
</t>
  </si>
  <si>
    <t xml:space="preserve">US202117455598
</t>
  </si>
  <si>
    <t xml:space="preserve">GB20190011702 20190815
US202016947719 20200813
US202117455598 20211118
</t>
  </si>
  <si>
    <t xml:space="preserve">PORTABLE SYSTEMS AND METHODS FOR DISINFECTING OBJECTS USING LIGHT SOURCES
</t>
  </si>
  <si>
    <t>US2022111083 (A1)</t>
  </si>
  <si>
    <t xml:space="preserve">JOHNSON STERLING E [US]
</t>
  </si>
  <si>
    <t xml:space="preserve">A61L2/10
B65D21/08
</t>
  </si>
  <si>
    <t xml:space="preserve">A61L2/10
B65D21/086
A61L2202/122
A61L2202/16
</t>
  </si>
  <si>
    <t xml:space="preserve">US202017066464
</t>
  </si>
  <si>
    <t xml:space="preserve">US202017066464 20201008
</t>
  </si>
  <si>
    <t xml:space="preserve">PERSONALIZED PEDIATRIC NUTRITION PRODUCTS COMPRISING HUMAN MILK OLIGOSACCHARIDES
</t>
  </si>
  <si>
    <t>US2022110357 (A1)</t>
  </si>
  <si>
    <t xml:space="preserve">CHICHLOWSKI MACIEJ [US]
BERG BRIAN [US]
</t>
  </si>
  <si>
    <t xml:space="preserve">MEAD JOHNSON NUTRITION CO [US]
</t>
  </si>
  <si>
    <t xml:space="preserve">A23L33/00
A23L33/10
A23L33/21
A61K35/744
A61K31/7016
A61K31/702
A61K35/00
</t>
  </si>
  <si>
    <t xml:space="preserve">A23L33/10
A23L33/21
A23L33/40
A61K35/744
A23V2002/00
A61K31/7016
A61K31/702
A61K2035/115
A23V2002/00
A23V2200/3202
A23V2250/284
A61K31/7016
A61K2300/00
A61K31/702
A61K2300/00
</t>
  </si>
  <si>
    <t xml:space="preserve">US202117559298
</t>
  </si>
  <si>
    <t xml:space="preserve">US201615293437 20161014
US202117559298 20211222
</t>
  </si>
  <si>
    <t xml:space="preserve">VIRTUAL REALITY 3D EYE-INSPECTION BY COMBINING IMAGES FROM POSITION-TRACKED OPTICAL VISUALIZATION MODALITIES
</t>
  </si>
  <si>
    <t>US2022110691 (A1)</t>
  </si>
  <si>
    <t xml:space="preserve">GOVARI ASSAF [IL]
GLINER VADIM [IL]
ALTMANN ANDRES CLAUDIO [IL]
</t>
  </si>
  <si>
    <t xml:space="preserve">JOHNSON &amp; JOHNSON SURGICAL VISION INC [US]
</t>
  </si>
  <si>
    <t xml:space="preserve">A61B34/00
A61B34/20
A61B34/35
A61B90/00
</t>
  </si>
  <si>
    <t xml:space="preserve">A61B3/0025
A61B3/0058
A61B3/13
A61B34/20
A61B34/35
A61B34/70
A61B90/361
A61B90/37
A61B3/132
A61B2034/2051
A61B2034/2065
A61B2090/365
A61B2090/3735
</t>
  </si>
  <si>
    <t xml:space="preserve">US202017068084
</t>
  </si>
  <si>
    <t xml:space="preserve">US202017068084 20201012
</t>
  </si>
  <si>
    <t xml:space="preserve">BUILDING SYSTEM WITH SMART ENTITY PERSONAL IDENTIFYING INFORMATION (PII) MASKING
</t>
  </si>
  <si>
    <t>US2022114283 (A1)</t>
  </si>
  <si>
    <t xml:space="preserve">PARK YOUNGCHOON [US]
SINHA SUDHI R [US]
PLOEGERT JUSTIN [US]
</t>
  </si>
  <si>
    <t xml:space="preserve">G05B15/02
G06F16/22
G06F16/23
G06F16/28
G06F21/62
</t>
  </si>
  <si>
    <t xml:space="preserve">G05B15/02
G06F16/2255
G06F16/2379
G06F16/288
G06F21/6254
H04L63/101
G05B2219/2614
G05B2219/2642
H04L2209/04
</t>
  </si>
  <si>
    <t xml:space="preserve">US202117510245
</t>
  </si>
  <si>
    <t xml:space="preserve">US201762564247P 20170927
US201762611984P 20171229
US201762611974P 20171229
US201816048052 20180727
US201916570845 20190913
US201916722197 20191220
US202117510245 20211025
</t>
  </si>
  <si>
    <t xml:space="preserve">MICRONEEDLE ARRAYS AND METHODS FOR MAKING AND USING
</t>
  </si>
  <si>
    <t>US2022111189 (A1)</t>
  </si>
  <si>
    <t xml:space="preserve">ALARY MARC [US]
HOPSON PEYTON [US]
LIU JAN-JOO [US]
LUNDE ERIK [US]
PATEL BHARAT [US]
MORANO EMANUEL [US]
</t>
  </si>
  <si>
    <t xml:space="preserve">A61M37/00
</t>
  </si>
  <si>
    <t xml:space="preserve">A61K9/0021
A61M37/00
A61M37/0015
A61M2037/0023
A61M2037/0046
A61M2037/0053
A61M2205/0244
</t>
  </si>
  <si>
    <t xml:space="preserve">US202117645503
</t>
  </si>
  <si>
    <t xml:space="preserve">US201662437800P 20161222
US201715848905 20171220
US202117645503 20211222
</t>
  </si>
  <si>
    <t xml:space="preserve">CLAIM ANALYSIS SYSTEMS AND METHODS
</t>
  </si>
  <si>
    <t>US2022114673 (A1)</t>
  </si>
  <si>
    <t xml:space="preserve">SHAW WARWICK [AU]
MOHIUDDIN RASHID [AU]
QUATTROMANI GEOFF [AU]
SHAH ASEEM [AU]
DHIR JATIN [AU]
</t>
  </si>
  <si>
    <t xml:space="preserve">JOHNSON &amp; JOHNSON MEDICAL PTY LTD [AU]
</t>
  </si>
  <si>
    <t xml:space="preserve">G06Q40/08
</t>
  </si>
  <si>
    <t xml:space="preserve">G06Q10/10
G06Q30/04
G06Q40/08
G06Q50/10
</t>
  </si>
  <si>
    <t xml:space="preserve">US201917298238
</t>
  </si>
  <si>
    <t xml:space="preserve">IN201811045218 20181130
WO2019IB59968 20191120
</t>
  </si>
  <si>
    <t xml:space="preserve">CONTACT LENS POSITION AND ROTATION CONTROL USING THE PRESSURE OF THE EYELID MARGIN
</t>
  </si>
  <si>
    <t>US2022113558 (A1)</t>
  </si>
  <si>
    <t xml:space="preserve">FRANKLIN ROSS [US]
TONER ADAM [US]
COLLINS MICHAEL [AU]
DAVIS BRETT [AU]
SHAW ALYRA [AU]
</t>
  </si>
  <si>
    <t xml:space="preserve">JOHNSON &amp; JOHNSON VISION CARE [US]
</t>
  </si>
  <si>
    <t xml:space="preserve">G02C7/04
G02C7/08
</t>
  </si>
  <si>
    <t xml:space="preserve">G02C7/04
G02C7/041
G02C7/048
G02C7/083
G02C7/048
</t>
  </si>
  <si>
    <t xml:space="preserve">US202017069232
</t>
  </si>
  <si>
    <t xml:space="preserve">US202017069232 20201013
</t>
  </si>
  <si>
    <t xml:space="preserve">SYSTEMS AND METHODS FOR OPTIMIZING VENTILATION, FILTRATION, AND CONDITIONING SCHEMES FOR BUILDINGS
</t>
  </si>
  <si>
    <t>US2022113045 (A1)</t>
  </si>
  <si>
    <t xml:space="preserve">GAMROTH TIMOTHY C [US]
WENZEL MICHAEL J [US]
ELBSAT MOHAMMAD N [US]
EIDSON DAVID S [US]
BURKE JAMES [US]
DREES KIRK H [US]
SENECZKO THOMAS M [US]
</t>
  </si>
  <si>
    <t xml:space="preserve">F24F3/14
F24F8/10
F24F11/00
F24F11/39
F24F11/46
F24F11/61
F24F11/64
F24F11/72
G05B13/04
G05B19/042
G16H40/20
G16H50/30
</t>
  </si>
  <si>
    <t xml:space="preserve">B01D37/04
B01D46/0028
B01D46/46
B01D46/58
F24F3/14
F24F8/10
F24F11/0001
F24F11/39
F24F11/46
F24F11/61
F24F11/64
F24F11/72
G05B13/041
G05B19/042
G16H40/20
G16H50/30
F24F8/22
F24F2110/50
F24F2110/64
F24F2110/65
F24F2110/70
F24F2110/74
F24F2120/10
F24F2120/20
F24F2140/60
G05B2219/25011
G05B2219/2614
Y02B30/70
</t>
  </si>
  <si>
    <t xml:space="preserve">US202117558909
</t>
  </si>
  <si>
    <t xml:space="preserve">US201962873631P 20190712
US202063044906P 20200626
US202063046376P 20200630
US202063047119P 20200701
US202016927063 20200713
US202117558909 20211222
</t>
  </si>
  <si>
    <t xml:space="preserve">BUILDING SYSTEM WITH AN IN-ZONE PLUME CONTROL SYSTEM
</t>
  </si>
  <si>
    <t>US2022113050 (A1)</t>
  </si>
  <si>
    <t xml:space="preserve">DOUGLAS JONATHAN D [US]
DREES KIRK H [US]
NESLER CLAY G [US]
</t>
  </si>
  <si>
    <t xml:space="preserve">F24F11/00
F24F11/63
G05B15/02
</t>
  </si>
  <si>
    <t xml:space="preserve">F24F11/0001
F24F11/63
G05B15/02
</t>
  </si>
  <si>
    <t xml:space="preserve">US202117496101
</t>
  </si>
  <si>
    <t xml:space="preserve">US202063089923P 20201009
US202117496101 20211007
</t>
  </si>
  <si>
    <t xml:space="preserve">Fluid Coupling with Partially Curved Impeller Vanes
</t>
  </si>
  <si>
    <t>US2022112925 (A1)</t>
  </si>
  <si>
    <t xml:space="preserve">JOHNSON DAVID [US]
</t>
  </si>
  <si>
    <t xml:space="preserve">F16D33/20
</t>
  </si>
  <si>
    <t xml:space="preserve">F16D33/20
F16D2300/12
F16D2300/26
</t>
  </si>
  <si>
    <t xml:space="preserve">US202117376839
</t>
  </si>
  <si>
    <t xml:space="preserve">US202017066587 20201009
US202117376839 20210715
</t>
  </si>
  <si>
    <t xml:space="preserve">SOLID STATE BATTERY CONTAINING CONTINUOUS GLASS-CERAMIC ELECTROLYTE SEPARATOR AND PERFORATED SINTERED SOLID-STATE BATTERY CATHODE
</t>
  </si>
  <si>
    <t>US2022115636 (A1)</t>
  </si>
  <si>
    <t xml:space="preserve">JOHNSON LONNIE G [US]
ALLIE LAZBOURNE ALANZO [US]
GRANT ADRIAN M [US]
LYMAN DEVON [US]
JOHNSON DAVID [US]
NWABUFOH KENECHUKWU [US]
</t>
  </si>
  <si>
    <t xml:space="preserve">JOHNSON IP HOLDING LLC [US]
</t>
  </si>
  <si>
    <t xml:space="preserve">H01M4/04
H01M4/131
H01M4/134
H01M4/1391
H01M4/1395
H01M4/38
H01M4/505
H01M4/525
H01M10/0525
H01M10/0562
H01M10/0585
H01M50/403
H01M50/437
</t>
  </si>
  <si>
    <t xml:space="preserve">H01M4/0409
H01M4/0423
H01M4/0433
H01M4/0471
H01M4/131
H01M4/134
H01M4/1391
H01M4/1395
H01M4/382
H01M4/505
H01M4/525
H01M4/62
H01M10/052
H01M10/0525
H01M10/0562
H01M10/0585
H01M50/403
H01M50/437
H01M2004/021
H01M2004/027
H01M2004/028
H01M2300/0071
</t>
  </si>
  <si>
    <t xml:space="preserve">US202117499236
</t>
  </si>
  <si>
    <t xml:space="preserve">US202063090968P 20201013
US202117499236 20211012
</t>
  </si>
  <si>
    <t xml:space="preserve">CONTAINER
</t>
  </si>
  <si>
    <t>CA196351 (S)</t>
  </si>
  <si>
    <t xml:space="preserve">JOHNSON &amp; SON INC S C [US]
</t>
  </si>
  <si>
    <t xml:space="preserve">CA20200196351F
</t>
  </si>
  <si>
    <t xml:space="preserve">US201929718140F 20191220
</t>
  </si>
  <si>
    <t xml:space="preserve">DISPENSER AND METHOD OF USE THEREOF
</t>
  </si>
  <si>
    <t>AR120695 (A1)</t>
  </si>
  <si>
    <t xml:space="preserve">NYAMBO CALISTOR [US]
KRAKAUER MAX [US]
OGARA CAITLIN Y [US]
ULLRICH TODD [US]
NICKEL DIRK K [US]
</t>
  </si>
  <si>
    <t xml:space="preserve">A61L9/015
A61L9/04
A61L9/14
B32B5/24
B32B7/04
</t>
  </si>
  <si>
    <t xml:space="preserve">A01M1/2055
A01N25/34
A01N53/00
A61L9/042
A61L9/127
A01M1/2044
</t>
  </si>
  <si>
    <t xml:space="preserve">AR2020P103413
</t>
  </si>
  <si>
    <t xml:space="preserve">US201962944748P 20191206
</t>
  </si>
  <si>
    <t xml:space="preserve">ORAL CARE DEVICE
</t>
  </si>
  <si>
    <t>DK2459113 (T3)</t>
  </si>
  <si>
    <t xml:space="preserve">FUSI ROBERT W II [US]
FOUGERE RICHARD J [US]
OCHS HAROLD D [US]
MCDONOUGH JUSTIN [US]
REDDY MEGHA [US]
BINNER CURT [US]
</t>
  </si>
  <si>
    <t xml:space="preserve">A61C17/02
A61C17/028
A61C19/06
</t>
  </si>
  <si>
    <t xml:space="preserve">A61C17/0202
A61C17/0211
A61C17/0217
A61C17/024
A61C17/028
A61C19/063
A61C19/066
B33Y80/00
</t>
  </si>
  <si>
    <t xml:space="preserve">DK20100805034T
</t>
  </si>
  <si>
    <t xml:space="preserve">20100729
</t>
  </si>
  <si>
    <t xml:space="preserve">US20090229839P 20090730
US20100844883 20100728
WO2010US43674 20100729
</t>
  </si>
  <si>
    <t xml:space="preserve">FUNCTIONALIZED LITHIUM ANODE FOR BATTERIES
</t>
  </si>
  <si>
    <t>BR112021024110 (A2)</t>
  </si>
  <si>
    <t xml:space="preserve">ANGEL MANUEL VALDIVIELSO PABLO [ES]
AUCHER CHRISTOPHE [ES]
DAVID GUTIERREZ TAUSTE [ES]
ÇAVUS GOKHAN [ES]
LUIS MIGUEL MARTINS DOS SANTOS [ES]
DESILANI SEBASTIEN [GB]
STEPHEN DANIEL LAWES [GB]
ULISSI ULDERICO [GB]
</t>
  </si>
  <si>
    <t xml:space="preserve">ACONDICIONAMIENTO TARRASENSE [ES]
JOHNSON MATTHEY PLC [GB]
</t>
  </si>
  <si>
    <t xml:space="preserve">H01M4/134
H01M4/40
H01M4/58
H01M4/66
H01M10/052
</t>
  </si>
  <si>
    <t xml:space="preserve">H01M4/044
H01M4/134
H01M4/139
H01M4/38
H01M4/405
H01M4/5815
H01M4/661
H01M10/052
H01M10/052
Y02E60/10
</t>
  </si>
  <si>
    <t xml:space="preserve">BR20211124110
</t>
  </si>
  <si>
    <t xml:space="preserve">EP20190382436 20190530
WO2020IB54247 20200505
</t>
  </si>
  <si>
    <t xml:space="preserve">HVAC SYSTEM WITH BYPASS CONDUIT
</t>
  </si>
  <si>
    <t>WO2022072704 (A1)</t>
  </si>
  <si>
    <t xml:space="preserve">BRADSHAW DAVID ANDREW [US]
NELSON CAMERON STUART [US]
SCHREIBER JEB WILLIAM [US]
GLADFELTER SETH KEVIN [US]
</t>
  </si>
  <si>
    <t xml:space="preserve">F25B39/02
F25B41/20
F25B41/31
F25B43/00
</t>
  </si>
  <si>
    <t xml:space="preserve">WO2021US52980
</t>
  </si>
  <si>
    <t xml:space="preserve">US202063085842P 20200930
</t>
  </si>
  <si>
    <t xml:space="preserve">US3553974 (A)
US2005097908 (A1)
US2010326108 (A1)
US2017102174 (A1)
WO2018183107 (A1)
</t>
  </si>
  <si>
    <t xml:space="preserve">ECONOMIZER PORT VALVE
</t>
  </si>
  <si>
    <t>WO2022072533 (A1)</t>
  </si>
  <si>
    <t xml:space="preserve">ZAMALIS MICHAEL HEMI [US]
</t>
  </si>
  <si>
    <t xml:space="preserve">F04C18/107
F04C28/16
F25B31/02
</t>
  </si>
  <si>
    <t xml:space="preserve">WO2021US52702
</t>
  </si>
  <si>
    <t xml:space="preserve">US202063084987P 20200929
</t>
  </si>
  <si>
    <t xml:space="preserve">JPH07127586 (A)
KR20010079930 (A)
US2012027632 (A1)
JP2014092087 (A)
JP2017089498 (A)
</t>
  </si>
  <si>
    <t xml:space="preserve">APPARATUS, SYSTEMS, AND METHODS FOR GENERATING FORCE IN ELECTROMAGNETIC SYSTEMS
</t>
  </si>
  <si>
    <t>WO2022072871 (A1)</t>
  </si>
  <si>
    <t xml:space="preserve">JOHNSON THOMAS ALEXANDER [US]
BERKOWTIZ GARY C [US]
</t>
  </si>
  <si>
    <t xml:space="preserve">JOHNSON THOMAS ALEXANDER [US]
</t>
  </si>
  <si>
    <t xml:space="preserve">H01F7/06
H01F7/14
H01F7/16
H01F7/18
</t>
  </si>
  <si>
    <t xml:space="preserve">H02K33/18
H02K41/0356
</t>
  </si>
  <si>
    <t xml:space="preserve">WO2021US53228
</t>
  </si>
  <si>
    <t xml:space="preserve">US202063086737P 20201002
</t>
  </si>
  <si>
    <t xml:space="preserve">PROCESS FOR THE PRODUCTION OF DIALKYL SUCCINATE
</t>
  </si>
  <si>
    <t>MY183713 (A)</t>
  </si>
  <si>
    <t xml:space="preserve">2021-03-09
</t>
  </si>
  <si>
    <t xml:space="preserve">SMIDT MARTIN LUCAS [GB]
CAMPBELL IAN [GB]
REED GRAHAM [GB]
GORDON PAUL [GB]
FERGUSON CHRISTOPHER [GB]
</t>
  </si>
  <si>
    <t xml:space="preserve">JOHNSON MATTHEY DAVY TECHNOLOGIES LTD [GB]
</t>
  </si>
  <si>
    <t xml:space="preserve">B01D3/009
B01D3/143
B01D17/0208
C07C67/08
C07C67/54
C07C69/40
C07C67/08
C07C69/40
</t>
  </si>
  <si>
    <t xml:space="preserve">MY2015PI702359
</t>
  </si>
  <si>
    <t xml:space="preserve">20141202
</t>
  </si>
  <si>
    <t xml:space="preserve">GB20130021627 20131206
WO2014GB53588 20141202
</t>
  </si>
  <si>
    <t xml:space="preserve">RESEALABLE CONTAINER WITH COLLAR AND LID
</t>
  </si>
  <si>
    <t>MY181995 (A)</t>
  </si>
  <si>
    <t xml:space="preserve">2021-01-18
</t>
  </si>
  <si>
    <t xml:space="preserve">MERCADO GRACE [SG]
MCCALLISTER PATRICK E [US]
VENTRAPRAGADA PRASAD [US]
TAN SIMON [SG]
DANDAPANI SUNDARAMURTHY [SG]
</t>
  </si>
  <si>
    <t xml:space="preserve">MEAD JOHNSON NUTRITION ASIA PACIFIC PTE LTD [SG]
</t>
  </si>
  <si>
    <t xml:space="preserve">A47G19/06
B65D21/0204
B65D43/16
B65D43/163
B65D43/22
B65D81/34
</t>
  </si>
  <si>
    <t xml:space="preserve">MY2016PI702078
</t>
  </si>
  <si>
    <t xml:space="preserve">20141219
</t>
  </si>
  <si>
    <t xml:space="preserve">US201414166240 20140128
WO2014US71353 20141219
</t>
  </si>
  <si>
    <t xml:space="preserve">APPARATUS AND PROCESS FOR THE PRODUCTION OF FORMALDEHYDE
</t>
  </si>
  <si>
    <t>MY185748 (A)</t>
  </si>
  <si>
    <t xml:space="preserve">HOLMBERG JOHAN BJORN MATTIAS [SE]
MAGNUSSON ANDREAS ERIK JOHAN [SE]
</t>
  </si>
  <si>
    <t xml:space="preserve">B01J8/04
B01J8/06
C07C47/04
</t>
  </si>
  <si>
    <t xml:space="preserve">B01J8/0496
B01J8/067
C07C45/002
C07C47/04
B01J2208/00212
B01J2208/00548
C07C45/002
C07C47/04
</t>
  </si>
  <si>
    <t xml:space="preserve">MY2018PI00681
</t>
  </si>
  <si>
    <t xml:space="preserve">20161110
</t>
  </si>
  <si>
    <t xml:space="preserve">GB20150020078 20151113
GB20160007783 20160504
WO2016GB53509 20161110
</t>
  </si>
  <si>
    <t xml:space="preserve">PROCESS FOR RECOVERING ALDEHYDE OBTAINED BY HYDROFORMULATION IN TWO COLUMNS WITH INCREASING PRESSURE
</t>
  </si>
  <si>
    <t>MY185595 (A)</t>
  </si>
  <si>
    <t xml:space="preserve">2021-05-24
</t>
  </si>
  <si>
    <t xml:space="preserve">SMIDT MARTIN LUCAS [GB]
</t>
  </si>
  <si>
    <t xml:space="preserve">B01D1/28
B01D3/00
B01D3/14
</t>
  </si>
  <si>
    <t xml:space="preserve">B01D1/28
B01D3/00
B01D3/007
B01D3/143
B01D19/0036
B01D53/1487
C07C45/76
C07C45/80
</t>
  </si>
  <si>
    <t xml:space="preserve">MY2018PI703266
</t>
  </si>
  <si>
    <t xml:space="preserve">20170130
</t>
  </si>
  <si>
    <t xml:space="preserve">GB20160004608 20160318
WO2017GB50234 20170130
</t>
  </si>
  <si>
    <t xml:space="preserve">PROCESS FOR THE CO-PRODUCTION OF DIALKYL MALEATE AND DIALKYL SUCCINATE
</t>
  </si>
  <si>
    <t>MY185371 (A)</t>
  </si>
  <si>
    <t xml:space="preserve">CAMPBELL IAN [GB]
FERGUSON CHRISTOPHER [GB]
</t>
  </si>
  <si>
    <t xml:space="preserve">C07C67/08
C07C69/40
C07C69/60
C07C67/08
C07C69/40
C07C67/08
C07C69/60
</t>
  </si>
  <si>
    <t xml:space="preserve">MY2018PI701308
</t>
  </si>
  <si>
    <t xml:space="preserve">GB20150018101 20151013
WO2016GB53073 20161003
</t>
  </si>
  <si>
    <t xml:space="preserve">ELECTRODE PADS FOR TENS/EMS DEVICES
</t>
  </si>
  <si>
    <t>CA198145 (S)</t>
  </si>
  <si>
    <t xml:space="preserve">JOHNSON &amp; JOHNSON CONSUMER INC [US]
UMEHEAL [CN]
</t>
  </si>
  <si>
    <t xml:space="preserve">CA20200198145F
</t>
  </si>
  <si>
    <t xml:space="preserve">US202029729963F 20200331
</t>
  </si>
  <si>
    <t xml:space="preserve">Volatile material dispenser
</t>
  </si>
  <si>
    <t>AU2020352901 (A1)</t>
  </si>
  <si>
    <t xml:space="preserve">HASIK SEBASTIAN D
PIEPER GREGORY G
CUSATIS KATHERINE
WALKER JAMES T
DAVIS BRIAN T
ORDIWAY TIMOTHY R
</t>
  </si>
  <si>
    <t xml:space="preserve">A01M1/20
A61L9/12
A61L9/14
</t>
  </si>
  <si>
    <t xml:space="preserve">A01M1/2044
A01M1/2077
A61L9/125
A61L9/127
A61L9/14
B05B17/0646
B05B17/0684
A61L2209/11
A61L2209/12
A61L2209/132
A61L2209/133
F21S10/02
</t>
  </si>
  <si>
    <t xml:space="preserve">AU20200352901
</t>
  </si>
  <si>
    <t xml:space="preserve">US201916579489 20190923
WO2020US50703 20200914
</t>
  </si>
  <si>
    <t xml:space="preserve">Systems and method for smart phaco in surgical systems
</t>
  </si>
  <si>
    <t>AU2020333241 (A1)</t>
  </si>
  <si>
    <t xml:space="preserve">HAJISHAH ABRAHAM
FUNG EDITH
MEHTA DEEP
</t>
  </si>
  <si>
    <t xml:space="preserve">A61F9/007
</t>
  </si>
  <si>
    <t xml:space="preserve">A61F9/00745
A61F2009/0087
</t>
  </si>
  <si>
    <t xml:space="preserve">AU20200333241
</t>
  </si>
  <si>
    <t xml:space="preserve">US201962888296P 20190816
WO2020IB57591 20200812
</t>
  </si>
  <si>
    <t xml:space="preserve">Device and method for application of cosmetic compositions through a grated end effector
</t>
  </si>
  <si>
    <t>AU2020331921 (A1)</t>
  </si>
  <si>
    <t xml:space="preserve">BINNER CURT
SERBIAK BENJAMIN
</t>
  </si>
  <si>
    <t xml:space="preserve">A61B5/0077
A61B5/442
A61M35/003
A45D2044/007
A61B2090/309
A61M2205/52
A61M2205/8206
A61M2210/04
</t>
  </si>
  <si>
    <t xml:space="preserve">AU20200331921
</t>
  </si>
  <si>
    <t xml:space="preserve">US201962888025P 20190816
WO2020US46211 20200813
</t>
  </si>
  <si>
    <t xml:space="preserve">Metalens Array and Vertical Cavity Surface Emitting Laser Systems and Methods
</t>
  </si>
  <si>
    <t>US2022109287 (A1)</t>
  </si>
  <si>
    <t xml:space="preserve">LENEF ALAN [US]
KNORR FABIAN [DE]
JOHNSON KLEIN [US]
SETIADI DADI [US]
KHODAMI MARYAM [US]
</t>
  </si>
  <si>
    <t xml:space="preserve">LENEF ALAN [US]
KNORR FABIAN [DE]
JOHNSON KLEIN [US]
SETIADI DADI [US]
KHODAMI MARYAM [US]
VIXAR INC [US]
OSRAM OPTO SEMICONDUCTORS GMBH [DE]
</t>
  </si>
  <si>
    <t xml:space="preserve">H01S5/02
H01S5/183
H01S5/42
</t>
  </si>
  <si>
    <t xml:space="preserve">H01S5/021
H01S5/18388
H01S5/423
</t>
  </si>
  <si>
    <t xml:space="preserve">US202017060607
</t>
  </si>
  <si>
    <t xml:space="preserve">US202017060607 20201001
</t>
  </si>
  <si>
    <t xml:space="preserve">SYSTEM FOR AND METHOD OF DETECTING COMMUNICATION SECURITY IN BUILDING AUTOMATION AND CONTROL NETWORKS
</t>
  </si>
  <si>
    <t>US2022109697 (A1)</t>
  </si>
  <si>
    <t xml:space="preserve">RITMANICH KRAIG D [US]
SLOAT BRANDON A [US]
SINGH JAPNEET [IN]
</t>
  </si>
  <si>
    <t xml:space="preserve">H04L12/2807
H04L41/082
H04L63/1433
H04L63/20
H04L69/18
</t>
  </si>
  <si>
    <t xml:space="preserve">US202017061860
</t>
  </si>
  <si>
    <t xml:space="preserve">US202017061860 20201002
</t>
  </si>
  <si>
    <t xml:space="preserve">FIRE ALARM PERIPHERAL ADDRESSING USING A UNIQUE IDENTIFIER
</t>
  </si>
  <si>
    <t>US2022108594 (A1)</t>
  </si>
  <si>
    <t xml:space="preserve">FARLEY JOSEPH D [US]
BOGUSLAWSKI ALAN J [US]
MOORE VALERIE A [US]
HAYNES JOHN [US]
BRENNER ANDREAS [US]
</t>
  </si>
  <si>
    <t xml:space="preserve">G08B17/10
G08B21/02
G08B25/10
H04B5/00
</t>
  </si>
  <si>
    <t xml:space="preserve">G08B17/00
G08B17/06
G08B17/10
G08B25/003
G08B29/18
G08B25/10
</t>
  </si>
  <si>
    <t xml:space="preserve">US201917428579
</t>
  </si>
  <si>
    <t xml:space="preserve">20190425
</t>
  </si>
  <si>
    <t xml:space="preserve">US201962801469P 20190205
US201917428579 20190425
WO2019US29179 20190425
</t>
  </si>
  <si>
    <t xml:space="preserve">BUILDING MANAGEMENT SYSTEM WITH SEARCHING USING ALIASED POINTS FROM EQUIPMENT DEFINITIONS
</t>
  </si>
  <si>
    <t>US2022107615 (A1)</t>
  </si>
  <si>
    <t xml:space="preserve">RAINA SUVIDHA [IN]
PIASKOWSKI RYAN A [US]
XING CHARLES C [US]
SAWYER JASON T [US]
SARKAR JUDHAJIT [IN]
</t>
  </si>
  <si>
    <t xml:space="preserve">G05B19/042
</t>
  </si>
  <si>
    <t xml:space="preserve">G05B19/042
G05B2219/25011
G05B2219/2614
</t>
  </si>
  <si>
    <t xml:space="preserve">US202117552234
</t>
  </si>
  <si>
    <t xml:space="preserve">US201762545073P 20170814
US201862678159P 20180530
US201862699652P 20180717
US201816100962 20180810
US201916427056 20190530
US201916439557 20190612
US202117317800 20210511
US202117552234 20211215
</t>
  </si>
  <si>
    <t xml:space="preserve">COMPRESSOR AND AIR-CONDITIONER
</t>
  </si>
  <si>
    <t>US2022106952 (A1)</t>
  </si>
  <si>
    <t xml:space="preserve">NOZAKI TSUTOMU [JP]
MATSUNAGA KAZUYUKI [JP]
KURONO RYO [JP]
</t>
  </si>
  <si>
    <t xml:space="preserve">F04B39/02
F04B39/04
F04C18/02
F04C29/02
</t>
  </si>
  <si>
    <t xml:space="preserve">F04B39/00
F04B39/02
F04B39/04
F04C18/02
F04C29/02
</t>
  </si>
  <si>
    <t xml:space="preserve">US201917421099
</t>
  </si>
  <si>
    <t xml:space="preserve">20191225
</t>
  </si>
  <si>
    <t xml:space="preserve">WO2019JP14882 20190403
WO2019JP50810 20191225
</t>
  </si>
  <si>
    <t xml:space="preserve">Scaffold-Attachable Storage Device
</t>
  </si>
  <si>
    <t>US2022106798 (A1)</t>
  </si>
  <si>
    <t xml:space="preserve">JOHNSON JOSEPH [US]
</t>
  </si>
  <si>
    <t xml:space="preserve">A45F3/04
E04G5/00
H01R25/00
</t>
  </si>
  <si>
    <t xml:space="preserve">A45F3/04
E04G5/003
H01R25/006
A45F2003/003
A45F2200/0575
</t>
  </si>
  <si>
    <t xml:space="preserve">US202117496362
</t>
  </si>
  <si>
    <t xml:space="preserve">US202063088489P 20201007
US202117496362 20211007
</t>
  </si>
  <si>
    <t xml:space="preserve">MAXIMIZATION OF LIGHT OLEFINS IN FCC PROCESS
</t>
  </si>
  <si>
    <t>US2022106240 (A1)</t>
  </si>
  <si>
    <t xml:space="preserve">ALLAHVERDI MEHDI [US]
DIDDAMS PAUL [CZ]
KANYI CHARLES [US]
</t>
  </si>
  <si>
    <t xml:space="preserve">JOHNSON MATTHEY PROCESS TECH INC [US]
</t>
  </si>
  <si>
    <t xml:space="preserve">B01J29/46
C07C4/06
</t>
  </si>
  <si>
    <t xml:space="preserve">B01J29/46
C07C4/06
C10G11/02
C10G11/05
C07C2529/46
</t>
  </si>
  <si>
    <t xml:space="preserve">US202117448454
</t>
  </si>
  <si>
    <t xml:space="preserve">US202063198260P 20201007
US202117448454 20210922
</t>
  </si>
  <si>
    <t xml:space="preserve">ADDITIVE FOR FCC PROCESS
</t>
  </si>
  <si>
    <t>US2022105500 (A1)</t>
  </si>
  <si>
    <t xml:space="preserve">B01J29/46
B01J37/00
C10G11/05
</t>
  </si>
  <si>
    <t xml:space="preserve">B01J29/46
B01J37/0009
B01J37/0045
B01J37/28
C10G11/02
C10G11/05
B01J2229/183
C10G2300/70
C10G2300/80
C10G2400/20
</t>
  </si>
  <si>
    <t xml:space="preserve">US202117448426
</t>
  </si>
  <si>
    <t xml:space="preserve">US202063198262P 20201007
US202117448426 20210922
</t>
  </si>
  <si>
    <t xml:space="preserve">ILLUMINATED SUPPORT RAILS FOR PINBALL MACHINES
</t>
  </si>
  <si>
    <t>US2022105423 (A1)</t>
  </si>
  <si>
    <t xml:space="preserve">MEUNIER ERIC M [US]
MOLTER DANIEL E [US]
JOHNSON KEITH P [US]
BROWN DUNCAN F [US]
</t>
  </si>
  <si>
    <t xml:space="preserve">A63F7/02
A63F7/36
F21S4/28
F21V19/00
</t>
  </si>
  <si>
    <t xml:space="preserve">A63F7/027
A63F7/36
F21S4/28
F21V19/003
F21Y2115/10
</t>
  </si>
  <si>
    <t xml:space="preserve">US202117494829
</t>
  </si>
  <si>
    <t xml:space="preserve">US202063087796P 20201005
US202117494829 20211005
</t>
  </si>
  <si>
    <t xml:space="preserve">METHODS FOR PROVIDING THE BENEFITS OF METHIONINE RESTRICTION WITHOUT DIETARY RESTRICTION
</t>
  </si>
  <si>
    <t>US2022105127 (A1)</t>
  </si>
  <si>
    <t xml:space="preserve">JOHNSON JAMEL EDMOND [US]
</t>
  </si>
  <si>
    <t xml:space="preserve">A61K31/198
A61K33/04
</t>
  </si>
  <si>
    <t xml:space="preserve">US202117496351
</t>
  </si>
  <si>
    <t xml:space="preserve">US202063088760P 20201007
US202117496351 20211007
</t>
  </si>
  <si>
    <t xml:space="preserve">ORAL FLUIDS COLLECTION DEVICE AND METHOD
</t>
  </si>
  <si>
    <t>US2022104795 (A1)</t>
  </si>
  <si>
    <t xml:space="preserve">BINNER CURT [US]
PAUNESCU ALEXANDRU [US]
</t>
  </si>
  <si>
    <t xml:space="preserve">A61B10/00
</t>
  </si>
  <si>
    <t xml:space="preserve">A61B10/0051
A61J11/0005
A61J17/001
A61J17/10
</t>
  </si>
  <si>
    <t xml:space="preserve">US202117448904
</t>
  </si>
  <si>
    <t xml:space="preserve">US202063088582P 20201007
US202117448904 20210927
</t>
  </si>
  <si>
    <t xml:space="preserve">CAM BUCKLE
</t>
  </si>
  <si>
    <t>US2022104589 (A1)</t>
  </si>
  <si>
    <t xml:space="preserve">BIAUD RICHARD [FR]
</t>
  </si>
  <si>
    <t xml:space="preserve">AXEL JOHNSON INT AB [SE]
</t>
  </si>
  <si>
    <t xml:space="preserve">A44B11/12
B60P7/08
</t>
  </si>
  <si>
    <t xml:space="preserve">A44B11/125
B60P7/0823
B60P7/0838
</t>
  </si>
  <si>
    <t xml:space="preserve">US202117490361
</t>
  </si>
  <si>
    <t xml:space="preserve">EP20200200525 20201007
</t>
  </si>
  <si>
    <t xml:space="preserve">METHOD OF FORMING PRIMARY PACKAGE TUBE FOR TAMPONS
</t>
  </si>
  <si>
    <t>ZA201805099 (B)</t>
  </si>
  <si>
    <t xml:space="preserve">CANKAR THOMAS [DE]
KLAR MARKUS [DE]
BERGERMANN MARTIN [DE]
ARNESEN JENS-PETTER [FR]
ANGER MARKUS [DE]
</t>
  </si>
  <si>
    <t xml:space="preserve">JOHNSON &amp; JOHNSON GMBH [DE]
</t>
  </si>
  <si>
    <t xml:space="preserve">A61F13/20
A61F13/55175
B65B11/32
B65B19/00
B65B47/06
B65B49/12
</t>
  </si>
  <si>
    <t xml:space="preserve">ZA20180005099
</t>
  </si>
  <si>
    <t xml:space="preserve">20180730
</t>
  </si>
  <si>
    <t xml:space="preserve">US201562273775P 20151231
WO2016IB58118 20161230
</t>
  </si>
  <si>
    <t xml:space="preserve">DISPENSING CLOSURE
</t>
  </si>
  <si>
    <t>CA3152660 (A1)</t>
  </si>
  <si>
    <t xml:space="preserve">CONCEICAO GUARACI [BR]
LOPES CARLOS EDUARDO [BR]
SIMOES NIVEA [BR]
</t>
  </si>
  <si>
    <t xml:space="preserve">B65D47/20
</t>
  </si>
  <si>
    <t xml:space="preserve">B65D1/0246
B65D47/2006
B65D47/2012
B65D2255/20
</t>
  </si>
  <si>
    <t xml:space="preserve">CA20203152660
</t>
  </si>
  <si>
    <t xml:space="preserve">US201962894058P 20190830
WO2020IB57963 20200826
</t>
  </si>
  <si>
    <t xml:space="preserve">MODEL PREDICTIVE MAINTENANCE SYSTEM WITH DEGRADATION IMPACT MODEL
</t>
  </si>
  <si>
    <t>DE112020003719 (T5)</t>
  </si>
  <si>
    <t xml:space="preserve">WENZEL MICHAEL J [US]
ELBSAT MOHAMMAD N [US]
DU FANG [US]
MEYER NICOLAUS P [US]
ALANQAR ANAS W I [US]
TURNEY ROBERT D [US]
</t>
  </si>
  <si>
    <t xml:space="preserve">F24F11/46
F24F11/64
F24F11/65
G06Q10/00
G06Q50/08
</t>
  </si>
  <si>
    <t xml:space="preserve">F24F11/46
F24F11/64
F24F11/65
G06Q10/20
G06Q50/163
F24F2120/20
</t>
  </si>
  <si>
    <t xml:space="preserve">DE20201103719T
</t>
  </si>
  <si>
    <t xml:space="preserve">US201962883508P 20190806
US202016943955 20200730
WO2020US45237 20200806
</t>
  </si>
  <si>
    <t xml:space="preserve">ANTIMICROBIAL DEVICE USING ULTRAVIOLET LIGHT
</t>
  </si>
  <si>
    <t>CA3152377 (A1)</t>
  </si>
  <si>
    <t xml:space="preserve">JOHNSON SCOTT [US]
JOHNSON MICHEAL [US]
MARTIN JOHN [US]
</t>
  </si>
  <si>
    <t xml:space="preserve">JASKIE JAMES EDWARD [US]
JOHNSON SCOTT VINCENT [US]
JOHNSON MICHEAL RAY [US]
MARTIN JOHN JEFFERY [US]
</t>
  </si>
  <si>
    <t xml:space="preserve">A61L2/10
H01J9/04
H01J63/06
H01L33/02
</t>
  </si>
  <si>
    <t xml:space="preserve">A61L2/10
A61L2/26
A61L9/20
A61L2202/11
</t>
  </si>
  <si>
    <t xml:space="preserve">CA20203152377
</t>
  </si>
  <si>
    <t xml:space="preserve">US201962895164P 20190903
US202016991359 20200812
WO2020US48988 20200902
</t>
  </si>
  <si>
    <t xml:space="preserve">AMORPHOUS UMBRALISIB MONOTOSYLATE
</t>
  </si>
  <si>
    <t>BR112022000684 (A2)</t>
  </si>
  <si>
    <t xml:space="preserve">YAO NA [US]
</t>
  </si>
  <si>
    <t xml:space="preserve">A61K31/519
A61P29/00
A61P35/00
C07D487/04
</t>
  </si>
  <si>
    <t xml:space="preserve">A61P29/00
A61P35/00
C07D487/04
</t>
  </si>
  <si>
    <t xml:space="preserve">BR20221100684
</t>
  </si>
  <si>
    <t xml:space="preserve">US201962874207P 20190715
WO2020GB51701 20200715
</t>
  </si>
  <si>
    <t xml:space="preserve">PROCESS
</t>
  </si>
  <si>
    <t>BR112022000434 (A2)</t>
  </si>
  <si>
    <t xml:space="preserve">MERCIER GINA [IE]
EDGAR JONATHAN [GB]
MARIGO MICHELE [GB]
</t>
  </si>
  <si>
    <t xml:space="preserve">B29C64/106
B29C64/124
B29C64/135
B29C64/314
B33Y10/00
B33Y70/10
</t>
  </si>
  <si>
    <t xml:space="preserve">B29C64/106
B29C64/124
B29C64/135
B29C64/264
B29C64/314
B33Y10/00
B33Y70/00
B33Y70/10
</t>
  </si>
  <si>
    <t xml:space="preserve">BR20221100434
</t>
  </si>
  <si>
    <t xml:space="preserve">GB20190010106 20190715
WO2020GB51698 20200715
</t>
  </si>
  <si>
    <t xml:space="preserve">NOVEL FRAGRANCE COMPOSITIONS AND PRODUCTS WITH MOOD ENHANCING EFFECTS
</t>
  </si>
  <si>
    <t>ZA201908094 (B)</t>
  </si>
  <si>
    <t xml:space="preserve">PRIGGE KATHARINE A [US]
PANSINI KATHLEEN CASEY [US]
DUGAN KAREN SOLARI [US]
PATNEY MANSI BATRA [US]
MCDERMOTT KEITH [US]
HUANG LENA QUAY SIEW [SG]
BRAUN DIRK [US]
PENG CHEONG AI [SG]
SULBARAN ALEJANDRA [US]
ZUNINO HELENE [FR]
LUEDTKE KATHRYN [US]
GARCIA DEVIN [US]
KEYNES KIRSTEN [US]
NIKOLOVSKI JANETA [US]
</t>
  </si>
  <si>
    <t xml:space="preserve">SYMRISE AG [DE]
JOHNSON &amp; JOHNSON CONSUMER INC [US]
</t>
  </si>
  <si>
    <t xml:space="preserve">A61K8/022
A61K8/31
A61K8/33
A61K8/34
A61K8/342
A61K8/35
A61K8/37
A61K8/4973
A61K8/498
A61L9/01
A61L9/12
A61Q13/00
A61Q19/00
A61Q19/10
A61K2800/5922
A61Q19/00
A61Q19/10
</t>
  </si>
  <si>
    <t xml:space="preserve">ZA20190008094
</t>
  </si>
  <si>
    <t xml:space="preserve">20191205
</t>
  </si>
  <si>
    <t xml:space="preserve">US201762502928P 20170508
WO2018EP60691 20180426
</t>
  </si>
  <si>
    <t xml:space="preserve">THIN FILM COATING
</t>
  </si>
  <si>
    <t>CR20210527 (A)</t>
  </si>
  <si>
    <t xml:space="preserve">2022-02-28
</t>
  </si>
  <si>
    <t xml:space="preserve">HETTINGER JEFFREY D [US]
TAYLOR GREGORY [US]
AMINI SHAHRAM [US]
</t>
  </si>
  <si>
    <t xml:space="preserve">A61N1/00
A61N1/05
C23C14/00
C23C14/08
</t>
  </si>
  <si>
    <t xml:space="preserve">A61L31/088
A61L31/14
A61N1/04
A61N1/0472
A61N1/05
A61N1/32
C23C14/0036
C23C14/022
C23C14/08
C23C14/34
C23C14/3464
C23C14/3485
C23C14/548
A61L2420/02
A61N1/05
A61N1/36
</t>
  </si>
  <si>
    <t xml:space="preserve">CR20210000527
</t>
  </si>
  <si>
    <t xml:space="preserve">US201962855450P 20190531
WO2020GB51300 20200529
</t>
  </si>
  <si>
    <t xml:space="preserve">ORAL CARE CLEANING SYSTEM UTILIZING ENTRAINED FLUID
</t>
  </si>
  <si>
    <t>ZA201908475 (B)</t>
  </si>
  <si>
    <t xml:space="preserve">DORWARD BRIAN [US]
FOURRE TARA [US]
MCDONOUGH JUSTIN [US]
MIKSA DAVIDE [US]
SEO JIN [US]
SHARMA DEEPAK [US]
</t>
  </si>
  <si>
    <t xml:space="preserve">A61C1/0015
A61C1/0092
A61C17/0208
A61C17/0211
A61C17/0217
A61C17/022
A61C17/028
A61K8/34
A61Q11/00
A61K2800/30
</t>
  </si>
  <si>
    <t xml:space="preserve">ZA20190008475
</t>
  </si>
  <si>
    <t xml:space="preserve">US201715611031 20170601
WO2018IB53447 20180516
</t>
  </si>
  <si>
    <t xml:space="preserve">IMPROVED CLEANSING COMPOSITIONS
</t>
  </si>
  <si>
    <t>ZA201908023 (B)</t>
  </si>
  <si>
    <t xml:space="preserve">BLACHECHEN TATIANA [BR]
GUEDES JORGE MARIA CRISTINA [BR]
MORAIS JACQUELINE [BR]
BISHOP CHRISTINA [US]
DEXTER MARNI [US]
</t>
  </si>
  <si>
    <t xml:space="preserve">A61K8/361
A61K8/375
A61K8/416
A61K8/44
A61K8/466
A61K8/602
A61K8/604
A61K8/86
A61Q5/02
A61Q5/12
A61Q19/10
A61K2800/30
A61K2800/48
A61K2800/524
A61K2800/596
</t>
  </si>
  <si>
    <t xml:space="preserve">ZA20190008023
</t>
  </si>
  <si>
    <t xml:space="preserve">20191203
</t>
  </si>
  <si>
    <t xml:space="preserve">US201762501213P 20170504
WO2018US31041 20180504
</t>
  </si>
  <si>
    <t xml:space="preserve">METHOD OF WINDING UP TAMPON MATERIAL
</t>
  </si>
  <si>
    <t>ZA201805100 (B)</t>
  </si>
  <si>
    <t xml:space="preserve">CANKAR THOMAS [DE]
KLAR MARKUS [DE]
ANGER MARKUS [DE]
BERGERMANN MARTIN [FR]
</t>
  </si>
  <si>
    <t xml:space="preserve">A61F13/2082
A61F13/2085
B65H57/20
B65H65/00
B65H69/00
B65H69/04
A61F13/34
B65H2701/31
</t>
  </si>
  <si>
    <t xml:space="preserve">ZA20180005100
</t>
  </si>
  <si>
    <t xml:space="preserve">US201562273791P 20151231
WO2016IB58120 20161230
</t>
  </si>
  <si>
    <t xml:space="preserve">Method of producing composite members having increased strength
</t>
  </si>
  <si>
    <t>ES2902945 (T3)</t>
  </si>
  <si>
    <t xml:space="preserve">JOHNSON WILLIAM LEE
</t>
  </si>
  <si>
    <t xml:space="preserve">JOHNSON WILLIAM LEE SR
</t>
  </si>
  <si>
    <t xml:space="preserve">B29C44/12
B29C44/18
B29C44/34
B29C48/11
B29C48/30
B29C48/92
</t>
  </si>
  <si>
    <t xml:space="preserve">B05D3/12
B05D5/00
B29C44/128
B29C44/186
B29C44/20
B29C44/3411
B29C48/07
B29C48/11
B29C48/12
B29C48/304
B29C2948/92561
B29C2948/926
B29C2948/92761
B29C2948/92952
B29C2948/9298
B29K2105/04
B29L2031/60
</t>
  </si>
  <si>
    <t xml:space="preserve">ES20060851817T
</t>
  </si>
  <si>
    <t xml:space="preserve">20060821
</t>
  </si>
  <si>
    <t xml:space="preserve">US20050709628P 20050819
WO2006US32674 20060821
</t>
  </si>
  <si>
    <t xml:space="preserve">MICROCHANNEL HEAT EXCHANGER
</t>
  </si>
  <si>
    <t>WO2022067065 (A1)</t>
  </si>
  <si>
    <t xml:space="preserve">GAO XINGSHUN [US]
</t>
  </si>
  <si>
    <t xml:space="preserve">F28D1/04
F28F9/02
</t>
  </si>
  <si>
    <t xml:space="preserve">WO2021US51991
</t>
  </si>
  <si>
    <t xml:space="preserve">US202063082905P 20200924
</t>
  </si>
  <si>
    <t xml:space="preserve">JP2008002746 (A)
US2013292098 (A1)
CN203980989U (U)
KR101910489B (B1)
US2020256626 (A1)
</t>
  </si>
  <si>
    <t xml:space="preserve">OPTICAL LENS DESIGN FOR FLATTENING A THROUGH-FOCUS CURVE
</t>
  </si>
  <si>
    <t>WO2022064363 (A1)</t>
  </si>
  <si>
    <t xml:space="preserve">WEI XIN [US]
JUBIN PHILIPPE F [US]
NANKIVIL DEREK [US]
CHEN MINGHAN [US]
WILLIBY GREGORY [US]
</t>
  </si>
  <si>
    <t xml:space="preserve">A61F2/16
G02C7/02
G02C7/04
G02C7/06
</t>
  </si>
  <si>
    <t xml:space="preserve">G02C7/027
G02C7/06
G02C7/028
G02C2202/24
</t>
  </si>
  <si>
    <t xml:space="preserve">WO2021IB58600
</t>
  </si>
  <si>
    <t xml:space="preserve">US202017034017 20200928
</t>
  </si>
  <si>
    <t xml:space="preserve">CONDENSER ARRANGEMENT FOR HVAC SYSTEM
</t>
  </si>
  <si>
    <t>WO2022066925 (A1)</t>
  </si>
  <si>
    <t xml:space="preserve">BHATIA RUPESH [US]
GAO XINGSHUN [US]
MA XIAOKUI [CN]
SUN XINYING [CN]
YANG YAO [CN]
</t>
  </si>
  <si>
    <t xml:space="preserve">JOHNSON CONTROLS AIR CONDITIONING AND REFRIGERATION WUXI CO LTD [CN]
JOHNSON CONTROLS BUILDING EFFICIENCY TECH WUXI CO LTD [CN]
JOHNSON CONTROLS TYCO IP HOLDINGS LLP [US]
</t>
  </si>
  <si>
    <t xml:space="preserve">F24F1/16
F24F1/38
F24F1/50
F25B39/04
</t>
  </si>
  <si>
    <t xml:space="preserve">F24F1/16
F24F1/38
F24F1/50
F24F3/00
F25B39/04
</t>
  </si>
  <si>
    <t xml:space="preserve">WO2021US51774
</t>
  </si>
  <si>
    <t xml:space="preserve">CN20201107530 20200923
</t>
  </si>
  <si>
    <t xml:space="preserve">JP2013079735 (A)
KR20130100223 (A)
US2015122455 (A1)
JP5951117B (B2)
US2019162476 (A1)
US2020033012 (A1)
</t>
  </si>
  <si>
    <t xml:space="preserve">FREE COOLING OPERATION OF A CHILLER
</t>
  </si>
  <si>
    <t>WO2022066663 (A1)</t>
  </si>
  <si>
    <t xml:space="preserve">NELSON CAMERON S [US]
KOPKO WILLIAM L [US]
BRADSHAW DAVID A [US]
</t>
  </si>
  <si>
    <t xml:space="preserve">F04D25/06
F04D29/058
F25B25/00
F25B41/20
F25B49/02
F25D16/00
</t>
  </si>
  <si>
    <t xml:space="preserve">WO2021US51356
</t>
  </si>
  <si>
    <t xml:space="preserve">US202063081565P 20200922
</t>
  </si>
  <si>
    <t xml:space="preserve">US2010036531 (A1)
US2012125023 (A1)
KR20150110015 (A)
US2017009775 (A1)
WO2017203317 (A1)
</t>
  </si>
  <si>
    <t xml:space="preserve">HOUSING OF AN HVAC SYSTEM
</t>
  </si>
  <si>
    <t>US2022099333 (A1)</t>
  </si>
  <si>
    <t xml:space="preserve">KHEDEKAR AMOL V [IN]
AMICK ROBERT A [US]
NAGIME SHIVCHANDRA V [IN]
UREY HENRY L [US]
HONNAMANE MAHANTESH [IN]
</t>
  </si>
  <si>
    <t xml:space="preserve">F24F3/044
F24F7/007
F24F13/20
</t>
  </si>
  <si>
    <t xml:space="preserve">F24F3/0442
F24F7/007
F24F13/20
F24F7/06
F24F2221/36
</t>
  </si>
  <si>
    <t xml:space="preserve">US202117489430
</t>
  </si>
  <si>
    <t xml:space="preserve">IN202011042331 20200929
</t>
  </si>
  <si>
    <t xml:space="preserve">NUTRITIONAL COMPOSITIONS CONTAINING BUTYRATE AND USES THEREOF
</t>
  </si>
  <si>
    <t>US2022095666 (A1)</t>
  </si>
  <si>
    <t xml:space="preserve">SCHOEMAKER MARIEKE H [NL]
LAMBERS TEARTSE TIM [NL]
GROSS GABRIELE [NL]
VAN TOL ERIC A F [NL]
PHILLIPS SHAY [US]
</t>
  </si>
  <si>
    <t xml:space="preserve">A23L33/00
A23L33/10
A23L33/12
A23L33/135
A23L33/15
A23L33/155
A23L33/16
A23L33/17
A23L33/18
A61K31/047
A61K31/19
A61K31/202
A61K31/59
A61K31/716
A61K33/26
A61K33/30
A61K35/747
A61K38/01
A61K45/06
A61P3/00
A61P3/02
A61P3/04
A61P3/08
</t>
  </si>
  <si>
    <t xml:space="preserve">A23L33/10
A23L33/12
A23L33/135
A23L33/15
A23L33/155
A23L33/16
A23L33/17
A23L33/18
A23L33/40
A61K31/047
A61K31/19
A61K31/202
A61K31/59
A61K31/716
A61K33/26
A61K33/30
A61K35/747
A61K38/01
A61K45/06
A61P3/00
A61P3/02
A61P3/04
A61P3/08
A23V2002/00
A23Y2220/73
A23V2002/00
A23V2200/30
A23V2200/3202
A23V2250/1882
A23V2250/5034
A23V2250/641
A23Y2220/73
A61K31/047
A61K2300/00
A61K31/19
A61K2300/00
A61K31/202
A61K2300/00
A61K31/59
A61K2300/00
A61K31/716
A61K2300/00
A61K33/26
A61K2300/00
A61K33/30
A61K2300/00
A61K35/747
A61K2300/00
A61K38/01
A61K2300/00
</t>
  </si>
  <si>
    <t xml:space="preserve">US202117500107
</t>
  </si>
  <si>
    <t xml:space="preserve">US201615376330 20161212
US202117500107 20211013
</t>
  </si>
  <si>
    <t xml:space="preserve">Self-standing toothbrush
</t>
  </si>
  <si>
    <t>GR1002012 (B); GR930100331 (A)</t>
  </si>
  <si>
    <t xml:space="preserve">1994-10-31
</t>
  </si>
  <si>
    <t xml:space="preserve">DAIR M THOMAS
FORMOSA J DANIEL
</t>
  </si>
  <si>
    <t xml:space="preserve">JOHNSON &amp; JOHNSON CONSUMER
</t>
  </si>
  <si>
    <t xml:space="preserve">A46B5/00
A46B15/00
A46B17/02
A46B5/00
A46B15/00
</t>
  </si>
  <si>
    <t xml:space="preserve">A46B5/00
A46B15/00
A46B15/0095
A46B15/0097
A46B2200/1066
</t>
  </si>
  <si>
    <t xml:space="preserve">GR19930100331
</t>
  </si>
  <si>
    <t xml:space="preserve">19930805
</t>
  </si>
  <si>
    <t xml:space="preserve">US19930017523 19930216
</t>
  </si>
  <si>
    <t xml:space="preserve">DIESEL PARTICULATE FILTER REGENERATION
</t>
  </si>
  <si>
    <t>US2022099039 (A1)</t>
  </si>
  <si>
    <t xml:space="preserve">BONO ROBERT PAUL [US]
FERRARO ANTHONY [US]
ROST MARC JAYME [US]
</t>
  </si>
  <si>
    <t xml:space="preserve">F02D29/06
F02D41/02
F02D41/14
</t>
  </si>
  <si>
    <t xml:space="preserve">F02D29/06
F02D41/029
F02D41/1446
F02D41/1448
</t>
  </si>
  <si>
    <t xml:space="preserve">US202117449270
</t>
  </si>
  <si>
    <t xml:space="preserve">US202063085420P 20200930
US202117449270 20210929
</t>
  </si>
  <si>
    <t xml:space="preserve">STORAGE BAG WITH SHAPE-RETAINING STRIPS AT OPENING AND AN EXPANDABLE BOTTOM END
</t>
  </si>
  <si>
    <t>US2022097919 (A1)</t>
  </si>
  <si>
    <t xml:space="preserve">DAIS BRIAN C [US]
ACKERMAN BRIAN L [US]
BURGGREN KEEGAN E [US]
</t>
  </si>
  <si>
    <t xml:space="preserve">B65D33/00
B65D33/25
</t>
  </si>
  <si>
    <t xml:space="preserve">B65D33/007
B65D33/2508
B65D33/25865
</t>
  </si>
  <si>
    <t xml:space="preserve">US202117498949
</t>
  </si>
  <si>
    <t xml:space="preserve">US201213528248 20120620
US202117498949 20211012
</t>
  </si>
  <si>
    <t xml:space="preserve">Composite Materials with Multilayer Laminate Facing
</t>
  </si>
  <si>
    <t>US2022097354 (A1)</t>
  </si>
  <si>
    <t xml:space="preserve">MILLER THOMAS S [US]
JOHNSON TIMOTHY [US]
</t>
  </si>
  <si>
    <t xml:space="preserve">B32B5/02
B32B7/12
B32B27/12
</t>
  </si>
  <si>
    <t xml:space="preserve">B32B5/022
B32B5/08
B32B7/06
B32B7/12
B32B27/08
B32B27/12
B32B27/30
B32B27/304
B32B27/308
B32B27/32
B32B27/34
B32B27/36
B32B27/38
B32B27/40
B32B27/42
B32B2250/05
B32B2260/021
B32B2260/046
B32B2262/0253
B32B2262/0261
B32B2262/0269
B32B2262/0276
B32B2262/062
B32B2262/101
B32B2262/106
B32B2262/14
B32B2307/41
B32B2307/72
B32B2307/732
B32B2307/748
B32B2307/75
B32B2419/00
B32B2605/003
B32B2607/00
</t>
  </si>
  <si>
    <t xml:space="preserve">US202117514697
</t>
  </si>
  <si>
    <t xml:space="preserve">US201414185655 20140220
US201916404319 20190506
US202117514697 20211029
</t>
  </si>
  <si>
    <t xml:space="preserve">COBALT CATALYSTS AND PRECURSORS THEREFOR
</t>
  </si>
  <si>
    <t>US2022097029 (A1)</t>
  </si>
  <si>
    <t xml:space="preserve">MERCER RICHARD JOHN [GB]
</t>
  </si>
  <si>
    <t xml:space="preserve">B01J6/00
B01J21/06
B01J23/889
B01J23/89
B01J35/00
B01J35/08
B01J35/10
B01J37/02
B01J37/16
C10G2/00
</t>
  </si>
  <si>
    <t xml:space="preserve">B01J6/001
B01J20/0211
B01J20/0225
B01J20/28071
B01J20/28073
B01J20/28083
B01J20/28085
B01J20/28097
B01J20/3204
B01J21/063
B01J23/34
B01J23/462
B01J23/75
B01J23/84
B01J23/8892
B01J23/8913
B01J35/0013
B01J35/002
B01J35/0053
B01J35/006
B01J35/023
B01J35/08
B01J35/1014
B01J35/1033
B01J35/1052
B01J35/1061
B01J37/0201
B01J37/0215
B01J37/16
C10G2/332
</t>
  </si>
  <si>
    <t xml:space="preserve">US202017310183
</t>
  </si>
  <si>
    <t xml:space="preserve">GB20190003502 20190314
WO2020GB50568 20200310
</t>
  </si>
  <si>
    <t xml:space="preserve">ERGONOMIC PHACOEMULSIFICATION HANDPIECE WITH ROTATING NEEDLE
</t>
  </si>
  <si>
    <t>US2022096270 (A1)</t>
  </si>
  <si>
    <t xml:space="preserve">BRADY JOHN [US]
</t>
  </si>
  <si>
    <t xml:space="preserve">A61F9/007
A61M1/00
</t>
  </si>
  <si>
    <t xml:space="preserve">A61F9/00745
A61F9/00763
A61M1/774
A61M2205/103
A61M2205/582
A61M2210/0612
</t>
  </si>
  <si>
    <t xml:space="preserve">US202117449236
</t>
  </si>
  <si>
    <t xml:space="preserve">US202063085411P 20200930
US202117449236 20210928
</t>
  </si>
  <si>
    <t xml:space="preserve">MULTI-CHANNEL PIEZOELECTRIC RESONANT SYSTEM
</t>
  </si>
  <si>
    <t>US2022096269 (A1)</t>
  </si>
  <si>
    <t xml:space="preserve">GLINER VADIM [IL]
GOVARI ASSAF [IL]
BEECKLER CHRISTOPHER THOMAS [US]
KEYES JOSEPH THOMAS [US]
</t>
  </si>
  <si>
    <t xml:space="preserve">A61F9/00745
</t>
  </si>
  <si>
    <t xml:space="preserve">US202117547545
</t>
  </si>
  <si>
    <t xml:space="preserve">US202016856835 20200423
US202117324576 20210519
US202117547545 20211210
</t>
  </si>
  <si>
    <t xml:space="preserve">Voice Alarm Notification Device
</t>
  </si>
  <si>
    <t>US2022101701 (A1)</t>
  </si>
  <si>
    <t xml:space="preserve">DATE SONALI [IN]
DESHPANDE PRAVEEN [IN]
KULKARNI PRASAD [GB]
MEAH FARUK [GB]
</t>
  </si>
  <si>
    <t xml:space="preserve">G08B3/10
G08B17/00
G08B25/10
H04W4/80
H04W12/50
</t>
  </si>
  <si>
    <t xml:space="preserve">G08B3/10
G08B7/06
G08B17/00
G08B25/04
G08B25/10
G08B27/005
H04W4/80
H04W12/50
</t>
  </si>
  <si>
    <t xml:space="preserve">US202017430179
</t>
  </si>
  <si>
    <t xml:space="preserve">GB20190001937 20190212
WO2020EP53661 20200212
</t>
  </si>
  <si>
    <t xml:space="preserve">Voice Alarm Device
</t>
  </si>
  <si>
    <t>US2022101700 (A1)</t>
  </si>
  <si>
    <t xml:space="preserve">DESHPANDE PRAVEEN [IN]
MEAH FARUK [GB]
KULKARNI PRASAD [GB]
</t>
  </si>
  <si>
    <t xml:space="preserve">G08B3/10
G08B17/00
G08B25/04
G08B27/00
</t>
  </si>
  <si>
    <t xml:space="preserve">G08B3/10
G08B7/06
G08B17/00
G08B25/04
G08B27/00
G08B27/005
</t>
  </si>
  <si>
    <t xml:space="preserve">US202017430176
</t>
  </si>
  <si>
    <t xml:space="preserve">GB20190001938 20190212
WO2020EP53660 20200212
</t>
  </si>
  <si>
    <t xml:space="preserve">BUILDING DATA PLATFORM WITH EVENT ENRICHMENT WITH CONTEXTUAL INFORMATION
</t>
  </si>
  <si>
    <t>US2022100918 (A1)</t>
  </si>
  <si>
    <t xml:space="preserve">PLOEGERT JUSTIN J [US]
O'DIERNO DOMINICK JAMES [US]
OTTO BRIAN SCOTT [US]
</t>
  </si>
  <si>
    <t xml:space="preserve">G05B13/02
G05B13/04
G05B15/02
G05B17/02
G05B19/042
G06F9/54
G06F16/21
G06F16/23
G06F16/2452
G06F16/2457
G06F16/25
G06F16/27
G06F16/28
G06F16/901
G06F21/60
G06F30/13
G06Q30/04
G06Q50/00
G06Q50/06
</t>
  </si>
  <si>
    <t xml:space="preserve">G05B13/0265
G05B13/041
G05B13/047
G05B15/02
G05B17/02
G05B19/0428
G06F9/542
G06F9/547
G06F16/212
G06F16/2358
G06F16/24526
G06F16/24575
G06F16/258
G06F16/27
G06F16/288
G06F16/9024
G06F21/60
G06F30/13
G06Q30/04
G06Q50/00
G06Q50/06
H04L12/2827
H04L67/12
H04L67/2804
G05B2219/2614
G05B2219/2642
G06F16/9024
</t>
  </si>
  <si>
    <t xml:space="preserve">US202117504121
</t>
  </si>
  <si>
    <t xml:space="preserve">US201962955856P 20191231
US202063005841P 20200406
US202063105754P 20201026
US202017134659 20201228
US202117504121 20211018
</t>
  </si>
  <si>
    <t xml:space="preserve">Tape trim
</t>
  </si>
  <si>
    <t>USD622523 (S)</t>
  </si>
  <si>
    <t xml:space="preserve">2010-08-31
</t>
  </si>
  <si>
    <t xml:space="preserve">LAFRAMBOISE GREGG RONALD [CA]
LUMBARD MARY J [US]
THOMAS MICHAEL J [US]
</t>
  </si>
  <si>
    <t xml:space="preserve">US20100355102D
</t>
  </si>
  <si>
    <t xml:space="preserve">20100202
</t>
  </si>
  <si>
    <t xml:space="preserve">WO2009US38176 20090325
WO2009US38200 20090325
US20100355102D 20100202
</t>
  </si>
  <si>
    <t xml:space="preserve">Refrigeration System
</t>
  </si>
  <si>
    <t>US2022099345 (A1)</t>
  </si>
  <si>
    <t xml:space="preserve">YU DEMAO [CN]
WU SHUANG [CN]
</t>
  </si>
  <si>
    <t xml:space="preserve">YORK GUANGZHOU AIR CONDITIONING AND REFRIGERATION CO LTD [CN]
JOHNSON CONTROLS TECH CO [US]
</t>
  </si>
  <si>
    <t xml:space="preserve">F25B13/00
F25B41/20
F25B41/40
F25B45/00
F25B49/02
</t>
  </si>
  <si>
    <t xml:space="preserve">F25B13/00
F25B41/00
F25B41/20
F25B41/24
F25B41/40
F25B45/00
F25B49/02
F25B2313/003
F25B2313/009
F25B2313/021
F25B2600/2507
F25B2700/197
F25B2700/2116
</t>
  </si>
  <si>
    <t xml:space="preserve">US201917311276
</t>
  </si>
  <si>
    <t xml:space="preserve">CN201811482252 20181205
WO2019CN98852 20190801
</t>
  </si>
  <si>
    <t xml:space="preserve">INDEPENDENT KNEE PROSTHESIS WHICH CAN BE REPLACED
</t>
  </si>
  <si>
    <t>GR1000566 (B); GR890100848 (A)</t>
  </si>
  <si>
    <t xml:space="preserve">1991-03-15
</t>
  </si>
  <si>
    <t xml:space="preserve">SLAMIN EDWARD JOHN
</t>
  </si>
  <si>
    <t xml:space="preserve">JOHNSON &amp; JOHNSON ORTHOPAEDICS
</t>
  </si>
  <si>
    <t xml:space="preserve">A61F2/38
A61F2/00
A61F2/38
</t>
  </si>
  <si>
    <t xml:space="preserve">A61F2/30
A61F2/3859
A61F2002/30495
A61F2220/0025
</t>
  </si>
  <si>
    <t xml:space="preserve">GR19890100848
</t>
  </si>
  <si>
    <t xml:space="preserve">19891220
</t>
  </si>
  <si>
    <t xml:space="preserve">US19880290540 19881227
</t>
  </si>
  <si>
    <t xml:space="preserve">STACKABLE HOUSING BLOCK
</t>
  </si>
  <si>
    <t>US2022104378 (A1)</t>
  </si>
  <si>
    <t xml:space="preserve">SEYMOUR ARTHUR F [US]
SEYMOUR JAMES P [US]
JOHNSON BRIAN P [US]
</t>
  </si>
  <si>
    <t xml:space="preserve">H05K5/02
H05K7/02
</t>
  </si>
  <si>
    <t xml:space="preserve">H05K5/0247
H05K7/023
F21V9/30
F21V23/001
</t>
  </si>
  <si>
    <t xml:space="preserve">US202117412722
</t>
  </si>
  <si>
    <t xml:space="preserve">US202063084652P 20200929
US202117412722 20210826
</t>
  </si>
  <si>
    <t xml:space="preserve">CANNABIS IDENTITY VERIFICATION AND EXCHANGE PLATFORM
</t>
  </si>
  <si>
    <t>US2022103537 (A1)</t>
  </si>
  <si>
    <t xml:space="preserve">LOS TIMOTHY JOHN [US]
JOHNSON JACOB [US]
</t>
  </si>
  <si>
    <t xml:space="preserve">LOS TIMOTHY JOHN [US]
JOHNSON JACOB [US]
RANTE CORP [US]
</t>
  </si>
  <si>
    <t xml:space="preserve">G06N5/02
</t>
  </si>
  <si>
    <t xml:space="preserve">G06N5/02
H04L63/08
H04L67/306
</t>
  </si>
  <si>
    <t xml:space="preserve">US202017033254
</t>
  </si>
  <si>
    <t xml:space="preserve">US202017033254 20200925
</t>
  </si>
  <si>
    <t xml:space="preserve">ELECTRIC MOTOR SYSTEM, FAN MODULE FOR A VEHICLE AND ELECTRICAL CONNECTOR
</t>
  </si>
  <si>
    <t>US2022103047 (A1)</t>
  </si>
  <si>
    <t xml:space="preserve">GORIA ENIS [IT]
BEDIN LUCIANO [IT]
</t>
  </si>
  <si>
    <t xml:space="preserve">JOHNSON ELECTRIC ASTI S R L [IT]
</t>
  </si>
  <si>
    <t xml:space="preserve">B60R16/033
H02K5/22
H02K9/06
H02K11/33
</t>
  </si>
  <si>
    <t xml:space="preserve">B60L1/003
B60L3/04
B60R16/033
H02K5/225
H02K7/14
H02K9/06
H02K11/33
H02K2211/03
Y02T10/64
</t>
  </si>
  <si>
    <t xml:space="preserve">US202117548238
</t>
  </si>
  <si>
    <t xml:space="preserve">IT20190008463 20190610
WO2020EP66026 20200610
</t>
  </si>
  <si>
    <t xml:space="preserve">BUILDING MANAGEMENT SYSTEM WITH SEMANTIC MODEL INTEGRATION
</t>
  </si>
  <si>
    <t>US2022100802 (A1)</t>
  </si>
  <si>
    <t xml:space="preserve">SAINI KUNAL [US]
ASP GERALD A [US]
TRAWICKI MATTHEW T [US]
LIND CRAIG A [US]
</t>
  </si>
  <si>
    <t xml:space="preserve">G06F3/0484
G06F16/9035
G06F16/9038
G06F16/906
</t>
  </si>
  <si>
    <t xml:space="preserve">G06F3/04842
G06F16/28
G06F16/9035
G06F16/9038
G06F16/906
</t>
  </si>
  <si>
    <t xml:space="preserve">US202017039364
</t>
  </si>
  <si>
    <t xml:space="preserve">US202017039364 20200930
</t>
  </si>
  <si>
    <t xml:space="preserve">CATALYSTS FOR GASOLINE ENGINE EXHAUST GAS TREATMENTS
</t>
  </si>
  <si>
    <t>US2022099008 (A1)</t>
  </si>
  <si>
    <t xml:space="preserve">KADONO TAKESHI [JP]
</t>
  </si>
  <si>
    <t xml:space="preserve">B01J23/40
B01J35/10
F01N3/10
</t>
  </si>
  <si>
    <t xml:space="preserve">B01D53/945
B01J23/40
B01J35/1014
B01J35/1042
B01J35/1061
F01N3/101
B01D2255/1021
B01D2255/1023
B01D2255/1025
B01D2255/2042
B01D2255/2063
B01D2255/9025
B01D2255/9035
B01D2255/908
B01D2255/9205
B01D2255/9207
</t>
  </si>
  <si>
    <t xml:space="preserve">US202117448073
</t>
  </si>
  <si>
    <t xml:space="preserve">US202063198150P 20200930
US202117448073 20210920
</t>
  </si>
  <si>
    <t xml:space="preserve">FREMGANGSMÅDE TIL FREMSTILLING AF EN KATALYSATOR
</t>
  </si>
  <si>
    <t>DK3721997 (T3)</t>
  </si>
  <si>
    <t xml:space="preserve">BAUER JUERGEN [DE]
</t>
  </si>
  <si>
    <t xml:space="preserve">B01D53/94
B01J20/30
B01J23/00
B01J29/76
B01J35/00
B01J35/04
B01J37/00
B01J37/02
B01J37/04
B01J37/08
B01J37/32
C04B28/00
C04B30/00
C04B35/01
C04B38/00
C04B111/00
</t>
  </si>
  <si>
    <t xml:space="preserve">B01D53/94
B01D53/9418
B01J23/00
B01J29/76
B01J29/763
B01J35/008
B01J35/04
B01J37/0009
B01J37/0018
B01J37/009
B01J37/02
B01J37/0215
B01J37/0219
B01J37/0246
B01J37/04
B01J37/08
B01J37/082
C04B28/001
C04B28/005
C04B30/00
C04B38/0051
F01N3/2066
F01N3/2828
B01D2255/102
B01D2255/2065
B01D2255/20707
B01D2255/20723
B01D2255/20738
B01D2255/20761
B01D2255/20776
B01D2255/40
B01D2255/50
B01D2255/65
B01D2255/9155
B01D2255/9205
B01J37/32
B01J2229/186
B01J2229/42
C04B2111/00129
C04B2111/0081
C04B28/001
C04B14/047
C04B14/104
C04B14/106
C04B16/08
C04B28/005
C04B14/047
C04B14/30
C04B14/303
C04B14/305
C04B16/08
C04B30/00
C04B14/047
C04B38/0051
C04B40/0268
</t>
  </si>
  <si>
    <t xml:space="preserve">DK20170007943T
</t>
  </si>
  <si>
    <t xml:space="preserve">20150724
</t>
  </si>
  <si>
    <t xml:space="preserve">DE201410215112 20140731
EP20150747840 20150724
</t>
  </si>
  <si>
    <t xml:space="preserve">IKKE-PGM-AMMONIAKSLIPKATALYSATOR
</t>
  </si>
  <si>
    <t>DK3151960 (T3)</t>
  </si>
  <si>
    <t xml:space="preserve">ANDERSEN PAUL [US]
DOURA KEVIN [US]
</t>
  </si>
  <si>
    <t xml:space="preserve">B01D53/86
B01D53/94
B01J23/34
B01J23/889
B01J29/064
B01J29/72
B01J35/00
B01J35/04
B01J37/025
B01J37/03
</t>
  </si>
  <si>
    <t xml:space="preserve">B01D53/58
B01D53/8634
B01D53/9418
B01D53/9436
B01D53/945
B01D53/9468
B01J21/04
B01J23/10
B01J23/20
B01J23/22
B01J23/24
B01J23/76
B01J23/78
B01J23/83
B01J23/8892
B01J29/072
B01J29/14
B01J29/24
B01J29/46
B01J29/68
B01J29/7215
B01J29/7615
B01J29/763
B01J29/85
B01J35/0006
B01J35/023
B01J37/0036
B01J37/0244
B01J37/0246
B01J37/038
B01J37/08
F01N3/20
B01D2255/2065
B01D2255/20715
B01D2255/2073
B01D2255/20738
B01D2255/20761
B01D2255/2092
B01D2255/407
B01D2255/502
B01D2255/65
B01D2255/9022
B01D2255/9032
B01D2257/406
Y02A50/20
</t>
  </si>
  <si>
    <t xml:space="preserve">DK20150739369T
</t>
  </si>
  <si>
    <t xml:space="preserve">20150601
</t>
  </si>
  <si>
    <t xml:space="preserve">US201462007608P 20140604
WO2015US33520 20150601
</t>
  </si>
  <si>
    <t xml:space="preserve">Selective recovery of Li
</t>
  </si>
  <si>
    <t>GB2600014 (A)</t>
  </si>
  <si>
    <t xml:space="preserve">KOEN VANDAELE [GB]
</t>
  </si>
  <si>
    <t xml:space="preserve">C22B3/16
C22B7/00
C22B26/12
H01M10/54
</t>
  </si>
  <si>
    <t xml:space="preserve">C22B3/16
C22B3/165
C22B3/44
C22B7/007
C22B26/12
H01M10/54
H01M10/54
</t>
  </si>
  <si>
    <t xml:space="preserve">GB20210013368
</t>
  </si>
  <si>
    <t xml:space="preserve">GB20200016329 20201015
</t>
  </si>
  <si>
    <t xml:space="preserve">Process for synthesising hydrocarbons
</t>
  </si>
  <si>
    <t>GB2600013 (A)</t>
  </si>
  <si>
    <t xml:space="preserve">HENRY ARTHUR CLAXTON [GB]
ANDREW JAMES COE [GB]
MARK JOSEPH MCKENNA [GB]
PAUL ROBERT TICEHURST [GB]
</t>
  </si>
  <si>
    <t xml:space="preserve">C10G1/00
C10J3/00
C10K3/00
</t>
  </si>
  <si>
    <t xml:space="preserve">C01B3/16
C01B3/34
C10G1/00
C10G2/32
C10G3/50
C10G45/58
C10G47/00
C10J3/00
C10K1/005
C10K1/08
C10K3/00
C10K3/026
C01B2203/0244
C01B2203/025
C01B2203/0415
C01B2203/0475
C01B2203/0495
C01B2203/062
C10G2300/1022
C10J2300/0913
C10J2300/1659
C10J2300/1684
Y02E50/30
</t>
  </si>
  <si>
    <t xml:space="preserve">GB20210013311
</t>
  </si>
  <si>
    <t xml:space="preserve">GB20200016416 20201016
</t>
  </si>
  <si>
    <t>USRE48999 (E)</t>
  </si>
  <si>
    <t xml:space="preserve">G08B5/36
</t>
  </si>
  <si>
    <t xml:space="preserve">US201916691126
</t>
  </si>
  <si>
    <t xml:space="preserve">US201261736218P 20121212
US201314104669 20131212
US201916505276 20190708
US201916691126 20191121
</t>
  </si>
  <si>
    <t xml:space="preserve">US4611265 (A)
US4821709 (A)
US5357242 (A)
US5730765 (A)
US2003079387 (A1)
US2005219860 (A1)
US2007121334 (A1)
US2007138496 (A1)
US2007229249 (A1)
US7451917 (B2)
US7636365 (B2)
US2010212198 (A1)
US2010327766 (A1)
US2011133655 (A1)
US2011225859 (A1)
US2011254450 (A1)
US2012007804 (A1)
US8344860 (B2)
US8400290 (B2)
US8416084 (B2)
US8689376 (B2)
</t>
  </si>
  <si>
    <t xml:space="preserve">US4084438 (A)
US6193395 (B1)
US6693514 (B2)
US6771172 (B1)
US6789429 (B2)
US6827465 (B2)
US2005012633 (A1)
US7348925 (B2)
US7667163 (B2)
US8182106 (B2)
US8275918 (B2)
US8419236 (B2)
US8893555 (B2)
US9113156 (B2)
US9131904 (B2)
US9304366 (B2)
US9453340 (B2)
US9618185 (B2)
US10119712 (B2)
</t>
  </si>
  <si>
    <t xml:space="preserve">Wall-mount faceplate
</t>
  </si>
  <si>
    <t>USD947003 (S)</t>
  </si>
  <si>
    <t xml:space="preserve">JOHNSON SHAUN [CA]
</t>
  </si>
  <si>
    <t xml:space="preserve">JOHNSON SYSTEMS INC [CA]
</t>
  </si>
  <si>
    <t xml:space="preserve">US201929699276F
</t>
  </si>
  <si>
    <t xml:space="preserve">US201929699276F 20190724
</t>
  </si>
  <si>
    <t xml:space="preserve">USD366339S (S)
USD387650S (S)
USD426657S (S)
US6765149 (B1)
USD577985S (S)
US8511866 (B1)
USD704869S (S)
USD720092S (S)
USD804287S (S)
USD804429S (S)
USD809899S (S)
USD810701S (S)
USD811348S (S)
USD819426S (S)
USD849512S (S)
USD887819S (S)
US2006072302 (A1)
US2009078444 (A1)
</t>
  </si>
  <si>
    <t xml:space="preserve">Ophthalmic devices containing transition metal complexes as high energy visible light filters
</t>
  </si>
  <si>
    <t>TW202202487 (A)</t>
  </si>
  <si>
    <t xml:space="preserve">2022-01-16
</t>
  </si>
  <si>
    <t xml:space="preserve">PEGRAM STEPHEN C [US]
SINHA DOLA [US]
MAHADEVAN SHIVKUMAR [US]
</t>
  </si>
  <si>
    <t xml:space="preserve">C07D249/20
C08F283/12
C08K5/3475
G02B1/04
G02C7/04
</t>
  </si>
  <si>
    <t xml:space="preserve">A61K9/0051
A61K9/06
A61K47/32
A61L27/18
A61L27/52
C08G77/442
G02B1/043
G02C7/04
G02C7/104
G02C7/108
A61L2430/16
</t>
  </si>
  <si>
    <t xml:space="preserve">TW20210109300
</t>
  </si>
  <si>
    <t xml:space="preserve">US202062991255P 20200318
US202117169875 20210208
</t>
  </si>
  <si>
    <t xml:space="preserve">HVAC SYSTEM WITH SUSTAINABILITY AND EMISSIONS CONTROLS
</t>
  </si>
  <si>
    <t>US2022011731 (A1)</t>
  </si>
  <si>
    <t xml:space="preserve">RISBECK MICHAEL J [US]
DREES KIRK H [US]
DOUGLAS JONATHAN D [US]
</t>
  </si>
  <si>
    <t xml:space="preserve">F24F8/10
F24F8/20
F24F8/22
F24F11/47
F24F11/52
F24F11/64
F24F11/70
G05B15/02
G05B19/042
F24F8/22
F24F11/52
F24F2110/10
F24F2110/20
F24F2110/50
F24F2110/65
F24F2120/20
F24F2140/60
G05B15/02
G05B19/04
G05B2219/2614
G06F30/20
Y02B30/70
</t>
  </si>
  <si>
    <t xml:space="preserve">US202117483078
</t>
  </si>
  <si>
    <t xml:space="preserve">US201962873631P 20190712
US202063044906P 20200626
US202016927759 20200713
US202016927766 20200713
US202163194771P 20210528
US202163220878P 20210712
US202117393138 20210803
US202117403669 20210816
US202117483078 20210923
</t>
  </si>
  <si>
    <t xml:space="preserve">Conductive pastes for solar cells
</t>
  </si>
  <si>
    <t>TW202144510 (A)</t>
  </si>
  <si>
    <t xml:space="preserve">2021-12-01
</t>
  </si>
  <si>
    <t xml:space="preserve">ARAPOV KIRILL [RU]
BOOTH JONATHAN [GB]
CELA BEATRIZ [BR]
JOHNSON SIMON [GB]
KATZBACH ROLAND [DE]
SUTTON PATRICIA ANN [GB]
</t>
  </si>
  <si>
    <t xml:space="preserve">C03C8/04
C09D5/24
H01B1/22
H01L31/0224
</t>
  </si>
  <si>
    <t xml:space="preserve">C03C8/18
H01B1/22
H01L31/022425
H01L31/05
</t>
  </si>
  <si>
    <t xml:space="preserve">TW20210113253
</t>
  </si>
  <si>
    <t xml:space="preserve">GB20200007908 20200527
</t>
  </si>
  <si>
    <t xml:space="preserve">System and method for predicting the risk of future lung cancer
</t>
  </si>
  <si>
    <t>TW202141521 (A)</t>
  </si>
  <si>
    <t xml:space="preserve">2021-11-01
</t>
  </si>
  <si>
    <t xml:space="preserve">WASHKO JR [US]
STEVENSON CHRISTOPHER SCOTT [US]
ASH SAMUEL YOFFE [US]
ESTEPAR RAUL SAN JOSE [US]
MAILMAN MATTHEW DAVID [US]
</t>
  </si>
  <si>
    <t xml:space="preserve">JOHNSON &amp; JOHNSON ENTPR INNOVATION INC [US]
</t>
  </si>
  <si>
    <t xml:space="preserve">G06T7/10
G06T7/30
G16H50/00
G16H50/50
</t>
  </si>
  <si>
    <t xml:space="preserve">A61B6/032
A61B6/50
A61B6/5217
G06T7/0012
G06T7/0014
G06V10/40
G06T2207/10072
G06T2207/10081
G06T2207/10116
G06T2207/20076
G06T2207/30061
G06T2207/30096
G06V2201/032
</t>
  </si>
  <si>
    <t xml:space="preserve">TW20210101836
</t>
  </si>
  <si>
    <t xml:space="preserve">US202062962614P 20200117
WO2021US13571 20210115
</t>
  </si>
  <si>
    <t xml:space="preserve">Screw compressor, refrigerating system and control method for refrigerating system
</t>
  </si>
  <si>
    <t>TW202140930 (A)</t>
  </si>
  <si>
    <t xml:space="preserve">YANG SHENG-MEI [CN]
WANG LI [CN]
LIN KUN [CN]
YU ZHENG-XIANG [CN]
</t>
  </si>
  <si>
    <t xml:space="preserve">JOHNSON CONTROLS AIR CONDITIONING AND REFRIGERATION WUXI CO LTD [CN]
JOHNSON CONTROLS TECH CO [US]
</t>
  </si>
  <si>
    <t xml:space="preserve">F04C18/16
F04C29/04
</t>
  </si>
  <si>
    <t xml:space="preserve">F04C18/086
F04C18/16
F04C23/02
F04C28/28
F04C29/00
F04C29/02
F04C29/06
F04C29/12
F25B1/047
F25B31/00
F25B31/002
F25B49/02
F25B2500/12
</t>
  </si>
  <si>
    <t xml:space="preserve">TW20210112800
</t>
  </si>
  <si>
    <t xml:space="preserve">CN202010273388 20200409
</t>
  </si>
  <si>
    <t xml:space="preserve">SANITARY NAPKIN
</t>
  </si>
  <si>
    <t>CA176436 (S)</t>
  </si>
  <si>
    <t xml:space="preserve">2018-05-29
</t>
  </si>
  <si>
    <t xml:space="preserve">CA20170176436F
</t>
  </si>
  <si>
    <t xml:space="preserve">20170815
</t>
  </si>
  <si>
    <t xml:space="preserve">US201729594099F 20170215
</t>
  </si>
  <si>
    <t xml:space="preserve">DISPENSER
</t>
  </si>
  <si>
    <t>CA208798 (S)</t>
  </si>
  <si>
    <t xml:space="preserve">CA20200208798F
</t>
  </si>
  <si>
    <t xml:space="preserve">US201929710489F 20191023
US202029722087F 20200127
</t>
  </si>
  <si>
    <t>CA194665 (S)</t>
  </si>
  <si>
    <t xml:space="preserve">CA20200194665F
</t>
  </si>
  <si>
    <t xml:space="preserve">US201929710489F 20191023
US202029722099F 20200127
</t>
  </si>
  <si>
    <t>CA195546 (S)</t>
  </si>
  <si>
    <t xml:space="preserve">CA20200195546F
</t>
  </si>
  <si>
    <t xml:space="preserve">US201929713673F 20191118
</t>
  </si>
  <si>
    <t>CA195547 (S)</t>
  </si>
  <si>
    <t xml:space="preserve">CA20200195547F
</t>
  </si>
  <si>
    <t xml:space="preserve">US201929713665F 20191118
</t>
  </si>
  <si>
    <t>CA195544 (S)</t>
  </si>
  <si>
    <t xml:space="preserve">CA20200195544F
</t>
  </si>
  <si>
    <t xml:space="preserve">US201929713657F 20191118
</t>
  </si>
  <si>
    <t>CA195545 (S)</t>
  </si>
  <si>
    <t xml:space="preserve">CA20200195545F
</t>
  </si>
  <si>
    <t xml:space="preserve">US201929713682F 20191118
</t>
  </si>
  <si>
    <t>CA195541 (S)</t>
  </si>
  <si>
    <t xml:space="preserve">CA20200195541F
</t>
  </si>
  <si>
    <t xml:space="preserve">US201929713679F 20191118
</t>
  </si>
  <si>
    <t>CA195542 (S)</t>
  </si>
  <si>
    <t xml:space="preserve">CA20200195542F
</t>
  </si>
  <si>
    <t xml:space="preserve">US201929713677F 20191118
</t>
  </si>
  <si>
    <t>CA194662 (S)</t>
  </si>
  <si>
    <t xml:space="preserve">CA20200194662F
</t>
  </si>
  <si>
    <t xml:space="preserve">US201929710489F 20191023
US202029722096F 20200127
</t>
  </si>
  <si>
    <t>CA194663 (S)</t>
  </si>
  <si>
    <t xml:space="preserve">CA20200194663F
</t>
  </si>
  <si>
    <t xml:space="preserve">US201929710489F 20191023
US202029722097F 20200127
</t>
  </si>
  <si>
    <t xml:space="preserve">ROACH GEL FORMULATIONS
</t>
  </si>
  <si>
    <t>AR120402 (A1)</t>
  </si>
  <si>
    <t xml:space="preserve">MARWAH PANKAJ [US]
TASZ MACIEJ K [US]
WELZEL KEVIN [US]
</t>
  </si>
  <si>
    <t xml:space="preserve">A01N25/00
A01N25/04
A01N43/56
A01N47/38
A01N47/44
</t>
  </si>
  <si>
    <t xml:space="preserve">A01N25/006
A01N25/04
A01N43/56
A01N47/38
A01N47/44
A01N25/006
A01N47/38
</t>
  </si>
  <si>
    <t xml:space="preserve">AR2020P103075
</t>
  </si>
  <si>
    <t xml:space="preserve">US201916676618 20191107
</t>
  </si>
  <si>
    <t xml:space="preserve">BAIT STATIONS
</t>
  </si>
  <si>
    <t>AR120294 (A1)</t>
  </si>
  <si>
    <t xml:space="preserve">FURNER PAUL E [US]
PERKOLUP GREG [US]
MATTER JEROME [US]
DIEHL PAUL [US]
BUETI ADRIANA [US]
</t>
  </si>
  <si>
    <t xml:space="preserve">A01M1/20
</t>
  </si>
  <si>
    <t xml:space="preserve">A01M1/2011
</t>
  </si>
  <si>
    <t xml:space="preserve">AR2020P102943
</t>
  </si>
  <si>
    <t xml:space="preserve">US201962925059P 20191023
</t>
  </si>
  <si>
    <t xml:space="preserve">Insect Trap Device
</t>
  </si>
  <si>
    <t>AR120203 (A1)</t>
  </si>
  <si>
    <t xml:space="preserve">2022-02-02
</t>
  </si>
  <si>
    <t xml:space="preserve">FURNER PAUL E [US]
PALM JULIE [US]
FATERIOUN KAMRAN [US]
CARLSON DAVID R [US]
TRACY NOAH I [US]
MUNAGAVALASA MURTHY S [US]
</t>
  </si>
  <si>
    <t xml:space="preserve">A01M1/14
A01M1/16
</t>
  </si>
  <si>
    <t xml:space="preserve">A01M1/145
A01M1/165
</t>
  </si>
  <si>
    <t xml:space="preserve">AR2020P102816
</t>
  </si>
  <si>
    <t xml:space="preserve">US201916653430 20191015
</t>
  </si>
  <si>
    <t xml:space="preserve">Methods and systems for generating linguistic rules
</t>
  </si>
  <si>
    <t>US11281865 (B1)</t>
  </si>
  <si>
    <t xml:space="preserve">JOHNSON MICHAEL DUDLEY [US]
</t>
  </si>
  <si>
    <t xml:space="preserve">G06F3/0482
G06F3/0484
G06F3/04847
G06F40/40
G06N5/02
</t>
  </si>
  <si>
    <t xml:space="preserve">G06F3/0482
G06F3/04847
G06F40/205
G06F40/284
G06F40/40
G06N5/027
</t>
  </si>
  <si>
    <t xml:space="preserve">US202016926056
</t>
  </si>
  <si>
    <t xml:space="preserve">US201862726808P 20180904
US201816123745 20180906
US202016926056 20200710
</t>
  </si>
  <si>
    <t xml:space="preserve">US6330007 (B1)
US7552116 (B2)
US8060357 (B2)
US8140323 (B2)
US9292493 (B2)
US10762301 (B1)
US10902217 (B1)
US2006106745 (A1)
US2007219773 (A1)
US2010125450 (A1)
US2013138425 (A1)
US2013173527 (A1)
US2013268260 (A1)
US2014081892 (A1)
US2016259851 (A1)
US2016342288 (A1)
US2017109002 (A1)
US2018165279 (A1)
</t>
  </si>
  <si>
    <t xml:space="preserve">COMPOSITIONS AND METHODS FOR TREATING THE ORAL CAVITY
</t>
  </si>
  <si>
    <t>AR119472 (A1)</t>
  </si>
  <si>
    <t xml:space="preserve">2021-12-22
</t>
  </si>
  <si>
    <t xml:space="preserve">LI WEN [US]
HWA TING - MAHMOOD KHALID [US]
PARSA RAMINE [US]
</t>
  </si>
  <si>
    <t xml:space="preserve">A61K6/00
A61K36/064
A61P1/02
A61P39/00
</t>
  </si>
  <si>
    <t xml:space="preserve">A61K8/73
A61K8/86
A61K8/9728
A61K9/0053
A61K9/0063
A61K36/064
A61K47/10
A61K47/12
A61K47/14
A61K47/183
A61K47/26
A61K47/46
A61P1/02
A61P31/02
A61Q11/00
</t>
  </si>
  <si>
    <t xml:space="preserve">AR2020P102071
</t>
  </si>
  <si>
    <t xml:space="preserve">US201962877395P 20190723
</t>
  </si>
  <si>
    <t xml:space="preserve">Acionador magnético biestável
</t>
  </si>
  <si>
    <t>BR112013008688 (A2)</t>
  </si>
  <si>
    <t xml:space="preserve">GASSMANN JÖRG [DE]
HERRMANN MARCUS [DE]
SCHNITTER STEFFEN [DE]
</t>
  </si>
  <si>
    <t xml:space="preserve">JOHNSON ELECTRIC DRESDEN GMBH [DE]
</t>
  </si>
  <si>
    <t xml:space="preserve">H01F7/122
H01F7/14
H01H51/22
</t>
  </si>
  <si>
    <t xml:space="preserve">H01F7/122
H01F7/14
H01H50/24
H01H51/2236
H01H51/2272
</t>
  </si>
  <si>
    <t xml:space="preserve">BR20131108688
</t>
  </si>
  <si>
    <t xml:space="preserve">20110406
</t>
  </si>
  <si>
    <t xml:space="preserve">DE20101017874 20100421
WO2011DE00371 20110406
</t>
  </si>
  <si>
    <t xml:space="preserve">SOFT CONTACT LENS WITH REDUCED VOLUME VARIATION
</t>
  </si>
  <si>
    <t>SG11202112576Y (A)</t>
  </si>
  <si>
    <t xml:space="preserve">GERLIGAND PIERRE-YVES [US]
JUBIN PHILIPPE F [US]
</t>
  </si>
  <si>
    <t xml:space="preserve">B24B9/14
B24D11/00
G02C13/00
</t>
  </si>
  <si>
    <t xml:space="preserve">B29D11/00009
B29D11/00019
B29D11/00038
G02C7/022
G02C7/024
G02C7/047
G02C7/048
G02C7/049
</t>
  </si>
  <si>
    <t xml:space="preserve">SG20211112576Y
</t>
  </si>
  <si>
    <t xml:space="preserve">20200512
</t>
  </si>
  <si>
    <t xml:space="preserve">US201916411423 20190514
WO2020IB54493 20200512
</t>
  </si>
  <si>
    <t xml:space="preserve">SOFT CONTACT LENS WITH NEW STABILIZATION ZONES FOR IMPROVED ANGULAR STABILITY AND COMFORT
</t>
  </si>
  <si>
    <t>SG11202112575P (A)</t>
  </si>
  <si>
    <t xml:space="preserve">GERLIGAND PIERRE-YVES [US]
JUBIN PHILIPPE F [US]
RICHARDSON GARY [US]
</t>
  </si>
  <si>
    <t xml:space="preserve">G02C7/04
</t>
  </si>
  <si>
    <t xml:space="preserve">G02C7/048
</t>
  </si>
  <si>
    <t xml:space="preserve">SG20211112575P
</t>
  </si>
  <si>
    <t xml:space="preserve">US201916411406 20190514
WO2020IB54539 20200513
</t>
  </si>
  <si>
    <t xml:space="preserve">TORIC CONTACT LENS STABILIZATION DESIGN BASED ON THICKNESS GRADIENTS ORTHOGONAL TO EYELID MARGIN
</t>
  </si>
  <si>
    <t>SG11202111180W (A)</t>
  </si>
  <si>
    <t xml:space="preserve">STRAKER BENJAMIN [US]
</t>
  </si>
  <si>
    <t xml:space="preserve">A61F2/16
B29C67/00
B29D11/00
G02C7/04
</t>
  </si>
  <si>
    <t xml:space="preserve">G02C7/027
G02C7/028
G02C7/04
G02C7/047
G02C7/048
</t>
  </si>
  <si>
    <t xml:space="preserve">SG20211111180W
</t>
  </si>
  <si>
    <t xml:space="preserve">US201916441314 20190614
WO2020IB55039 20200527
</t>
  </si>
  <si>
    <t xml:space="preserve">Method for quench seasoning of iron/steel cookware
</t>
  </si>
  <si>
    <t>AU2020347538 (A1)</t>
  </si>
  <si>
    <t xml:space="preserve">HENRY MARK JAMES
</t>
  </si>
  <si>
    <t xml:space="preserve">HENRY JOHNSON PTY LTD
</t>
  </si>
  <si>
    <t xml:space="preserve">A47J27/00
A47J36/02
C21D1/63
</t>
  </si>
  <si>
    <t xml:space="preserve">A47J27/002
A47J36/025
B05D1/18
B05D3/0236
B05D3/0272
B05D3/12
B05D3/148
B05D5/08
B05D7/14
B24C1/10
B65G49/02
C21D1/18
C21D1/58
C21D1/63
C21D7/06
C21D9/00
C21D9/0068
B05D2202/10
B05D2350/38
B65G49/02
C21D1/63
C21D7/06
C21D9/0068
</t>
  </si>
  <si>
    <t xml:space="preserve">AU20200347538
</t>
  </si>
  <si>
    <t xml:space="preserve">US201962898642P 20190911
US202017015353 20200909
WO2020IB00731 20200909
</t>
  </si>
  <si>
    <t xml:space="preserve">ORAL CAVITY TEST METHOD, ORAL CAVITY TEST DEVICE, AND COMPUTER-READABLE STORAGE MEDIUM
</t>
  </si>
  <si>
    <t>WO2022057891 (A1)</t>
  </si>
  <si>
    <t xml:space="preserve">LIU FENGXING [CN]
YAN ERPING [CN]
WU QINGBIN [CN]
</t>
  </si>
  <si>
    <t xml:space="preserve">JOHNSON &amp; JOHNSON CHINA LTD [CN]
</t>
  </si>
  <si>
    <t xml:space="preserve">A61B5/00
G06T7/00
G06T7/62
</t>
  </si>
  <si>
    <t xml:space="preserve">A61B5/00
G06T5/00
G06T7/00
G06T7/11
G06T7/136
G06T7/194
G06T7/62
G06T7/90
</t>
  </si>
  <si>
    <t xml:space="preserve">WO2021CN119037
</t>
  </si>
  <si>
    <t xml:space="preserve">CN202010986802 20200918
</t>
  </si>
  <si>
    <t xml:space="preserve">CN103646387 (A)
CN106510630 (A)
CN106983493 (A)
</t>
  </si>
  <si>
    <t xml:space="preserve">ORAL DETECTION METHOD, ORAL DETECTION APPARATUS AND COMPUTER-READABLE STORAGE MEDIUM
</t>
  </si>
  <si>
    <t>WO2022057890 (A1)</t>
  </si>
  <si>
    <t xml:space="preserve">G06T7/00
G16H50/30
</t>
  </si>
  <si>
    <t xml:space="preserve">G06T5/00
G06T7/00
G06T7/11
G06T7/136
G06T7/62
G06T7/90
G16H50/30
</t>
  </si>
  <si>
    <t xml:space="preserve">WO2021CN119036
</t>
  </si>
  <si>
    <t xml:space="preserve">CN202010989252 20200918
</t>
  </si>
  <si>
    <t xml:space="preserve">CN104346803 (A)
US2019167115 (A1)
CN110751635 (A)
CN110742707 (A)
</t>
  </si>
  <si>
    <t xml:space="preserve">VEHICLE-MOUNTED BULK MATERIAL TENDER
</t>
  </si>
  <si>
    <t>WO2022060861 (A1)</t>
  </si>
  <si>
    <t xml:space="preserve">JOHNSON DATHAN [US]
</t>
  </si>
  <si>
    <t xml:space="preserve">PRODUCTIVE RESOURCES LLC [US]
JOHNSON DATHAN [US]
</t>
  </si>
  <si>
    <t xml:space="preserve">A01C7/12
A01C17/00
B65D88/26
B65D88/30
B65D90/14
B65G53/50
</t>
  </si>
  <si>
    <t xml:space="preserve">B65G41/003
B65G47/19
B65G53/08
B66F7/10
A01C7/20
B65G2814/0344
</t>
  </si>
  <si>
    <t xml:space="preserve">WO2021US50498
</t>
  </si>
  <si>
    <t xml:space="preserve">US202063078633P 20200915
US202117475138 20210914
</t>
  </si>
  <si>
    <t xml:space="preserve">US3180511 (A)
US5651655 (A)
US5829649 (A)
US5934725 (A)
US2005095070 (A1)
US2007069044 (A1)
US10207878 (B1)
US2019135157 (A1)
</t>
  </si>
  <si>
    <t xml:space="preserve">ANODE PROTECTION LAYER
</t>
  </si>
  <si>
    <t>BR112022000223 (A2)</t>
  </si>
  <si>
    <t xml:space="preserve">LOCKE JACOB [GB]
RICARTE JOKIN [GB]
CARBONI MARCO [GB]
LEAR RACHEL [GB]
ULISSI ULDERICO [GB]
</t>
  </si>
  <si>
    <t xml:space="preserve">H01M4/02
H01M4/04
H01M4/134
H01M4/1395
H01M4/36
H01M4/38
H01M4/40
H01M4/66
H01M10/04
H01M10/052
H01M10/054
H01M10/056
H01M12/08
</t>
  </si>
  <si>
    <t xml:space="preserve">H01M4/0423
H01M4/134
H01M4/1395
H01M4/366
H01M4/38
H01M4/381
H01M4/382
H01M4/40
H01M4/405
H01M4/5815
H01M4/661
H01M10/0481
H01M10/052
H01M10/054
H01M10/056
H01M50/46
H01M2004/021
H01M10/052
H01M10/054
H01M12/08
H01M2300/0025
H01M2300/0068
Y02E60/10
Y02P70/50
</t>
  </si>
  <si>
    <t xml:space="preserve">BR20221100223
</t>
  </si>
  <si>
    <t xml:space="preserve">20200709
</t>
  </si>
  <si>
    <t xml:space="preserve">GB20190009929 20190710
WO2020GB51660 20200709
</t>
  </si>
  <si>
    <t>BR112022000179 (A2)</t>
  </si>
  <si>
    <t xml:space="preserve">H01M4/02
H01M4/04
H01M4/134
H01M4/1395
H01M4/36
H01M4/38
H01M4/40
H01M10/04
H01M10/052
H01M10/054
H01M10/056
H01M12/08
</t>
  </si>
  <si>
    <t xml:space="preserve">H01M4/0423
H01M4/134
H01M4/1395
H01M4/366
H01M4/381
H01M4/382
H01M4/40
H01M4/405
H01M4/5815
H01M4/661
H01M10/0481
H01M10/052
H01M10/054
H01M10/056
H01M50/46
H01M2004/021
H01M10/052
H01M10/054
H01M12/08
H01M2300/0068
H01M2300/0071
Y02E60/10
Y02P70/50
</t>
  </si>
  <si>
    <t xml:space="preserve">BR20221100179
</t>
  </si>
  <si>
    <t xml:space="preserve">GB20190009927 20190710
WO2020GB51659 20200709
</t>
  </si>
  <si>
    <t xml:space="preserve">COSMETIC CONTACT LENS WITH REVERSIBLE EFFECTS
</t>
  </si>
  <si>
    <t>US2022091436 (A1)</t>
  </si>
  <si>
    <t xml:space="preserve">WRIGHT DAWN D [US]
SEVER ASHLEY NICHOLL [US]
JOLLEY EDMUND [US]
BERGEN ANASTASIA P [US]
ZEINALI SHAHROKH SHAWN [US]
VALDOMAR ROBERT RYAN [US]
JUBIN PHILIPPE F [US]
</t>
  </si>
  <si>
    <t xml:space="preserve">B41M3/00
G02C7/02
G02C7/04
</t>
  </si>
  <si>
    <t xml:space="preserve">B41M3/003
G02C7/021
G02C7/046
G02C7/047
G02C7/048
</t>
  </si>
  <si>
    <t xml:space="preserve">US202017031105
</t>
  </si>
  <si>
    <t xml:space="preserve">US202017031105 20200924
</t>
  </si>
  <si>
    <t xml:space="preserve">SYSTEMS AND METHODS FOR LEAK MANAGEMENT UTILIZING SUB-BAROMETRIC REFRIGERANT CONDUIT SLEEVES
</t>
  </si>
  <si>
    <t>US2022090979 (A1)</t>
  </si>
  <si>
    <t xml:space="preserve">KESTER DOUGLAS A [US]
</t>
  </si>
  <si>
    <t xml:space="preserve">F25B49/00
G01M3/16
G01M3/22
G01M3/24
G01M3/28
</t>
  </si>
  <si>
    <t xml:space="preserve">F25B49/005
G01M3/16
G01M3/22
G01M3/24
G01M3/2815
F25B2500/222
</t>
  </si>
  <si>
    <t xml:space="preserve">US202117541931
</t>
  </si>
  <si>
    <t xml:space="preserve">US201762593557P 20171201
US201815871702 20180115
US202117541931 20211203
</t>
  </si>
  <si>
    <t xml:space="preserve">CONTROL SYSTEM WITH INCENTIVE-BASED CONTROL OF BUILDING EQUIPMENT
</t>
  </si>
  <si>
    <t>US2022092500 (A1)</t>
  </si>
  <si>
    <t xml:space="preserve">DREES KIRK H [US]
WENZEL MICHAEL J [US]
TURNEY ROBERT D [US]
</t>
  </si>
  <si>
    <t xml:space="preserve">G05B13/02
G05F1/66
G06Q10/06
G06Q30/02
G06Q50/06
H02J3/14
H02J3/32
H02J15/00
</t>
  </si>
  <si>
    <t xml:space="preserve">G05B13/021
G05F1/66
G06Q10/06315
G06Q30/0207
G06Q50/06
G06Q50/16
H02J3/14
H02J3/144
H02J3/32
H02J15/00
G06Q10/04
G06Q50/16
H02J2310/60
Y02B70/3225
Y02B90/20
Y04S20/00
Y04S20/222
Y04S50/14
</t>
  </si>
  <si>
    <t xml:space="preserve">US202117542184
</t>
  </si>
  <si>
    <t xml:space="preserve">US201562239245P 20151008
US201562239249P 20151008
US201562239246P 20151008
US201562239231P 20151008
US201562239233P 20151008
US201562239131P 20151008
US201615247879 20160825
US202117542184 20211203
</t>
  </si>
  <si>
    <t xml:space="preserve">STABILITY INDEX FOR CONNECTED EQUIPMENT
</t>
  </si>
  <si>
    <t>US2022090805 (A1)</t>
  </si>
  <si>
    <t xml:space="preserve">VITULLO STEVEN R [US]
SCHUSTER KELSEY CARLE [US]
RHODES MICHAEL RICHARD [US]
COX JONATHAN [US]
</t>
  </si>
  <si>
    <t xml:space="preserve">F24F11/30
F24F11/62
G05B15/02
</t>
  </si>
  <si>
    <t xml:space="preserve">F24F11/30
F24F11/62
G05B15/02
F24F2110/10
G05B2219/2614
G05B2219/2642
</t>
  </si>
  <si>
    <t xml:space="preserve">US202017028704
</t>
  </si>
  <si>
    <t xml:space="preserve">US202017028704 20200922
</t>
  </si>
  <si>
    <t xml:space="preserve">SCREW COMPRESSOR AND CONTROL METHOD THEREFOR
</t>
  </si>
  <si>
    <t>US2022090601 (A1)</t>
  </si>
  <si>
    <t xml:space="preserve">ZHU YU [CN]
YU ZHENGXIANG [CN]
ZENG FANFEI [CN]
ZHANG FENGZHI [CN]
</t>
  </si>
  <si>
    <t xml:space="preserve">YORK WUXI AIR CONDITIONING AND REFRIGERATION CO LTD [CN]
JOHNSON CONTROLS TYCO IP HOLDINGS LLP [US]
</t>
  </si>
  <si>
    <t xml:space="preserve">F04C18/16
F04C28/08
F04C28/12
</t>
  </si>
  <si>
    <t xml:space="preserve">F04C18/16
F04C28/08
F04C28/12
F04C28/20
F04C29/12
F04C29/124
F01C21/106
F04C2240/81
F04C2270/09
F04C2270/605
F04C2270/80
F04C2270/86
</t>
  </si>
  <si>
    <t xml:space="preserve">US201917421699
</t>
  </si>
  <si>
    <t xml:space="preserve">20190820
</t>
  </si>
  <si>
    <t xml:space="preserve">CN20191018609 20190109
WO2019CN101576 20190820
</t>
  </si>
  <si>
    <t xml:space="preserve">APPARATUS FOR FORMING AN OPHTHALMIC LENS
</t>
  </si>
  <si>
    <t>US2022088894 (A1)</t>
  </si>
  <si>
    <t xml:space="preserve">WIDMAN MICHAEL F [US]
ENNS JOHN B [US]
POWELL P MARK [US]
SITES PETER W [US]
</t>
  </si>
  <si>
    <t xml:space="preserve">B29D11/00
</t>
  </si>
  <si>
    <t xml:space="preserve">B29D11/00038
B29D11/00144
B29D11/00153
B29K2105/0002
</t>
  </si>
  <si>
    <t xml:space="preserve">US202017024883
</t>
  </si>
  <si>
    <t xml:space="preserve">US202017024883 20200918
</t>
  </si>
  <si>
    <t xml:space="preserve">CATALYSTS FOR GASOLINE ENGINE EXHAUST GAS TREATMENTS AND THEIR NOVEL SYNTHESES
</t>
  </si>
  <si>
    <t>US2022088575 (A1)</t>
  </si>
  <si>
    <t xml:space="preserve">HAYASHI DAIJIRO [JP]
KURASHIGE WATARU [JP]
MURESAN NICOLETA [GB]
NAGAOKA SHUHEI [JP]
ZHANG XIAORUI [JP]
</t>
  </si>
  <si>
    <t xml:space="preserve">B01D53/94
B01J23/02
B01J23/44
B01J35/00
B01J35/02
B01J37/03
B01J37/04
B01J37/08
F01N3/10
F01N3/28
</t>
  </si>
  <si>
    <t xml:space="preserve">B01D53/945
B01D53/9468
B01J23/02
B01J23/44
B01J23/63
B01J31/1805
B01J31/2243
B01J35/0006
B01J35/0073
B01J35/026
B01J35/04
B01J37/0018
B01J37/031
B01J37/038
B01J37/04
B01J37/082
B01J37/086
F01N3/101
F01N3/2803
B01D2255/1021
B01D2255/1023
B01D2255/1025
B01D2255/2042
B01D2255/2063
B01D2255/407
B01D2255/9022
B01D2255/908
B01D2255/9155
B01J35/0066
B01J2531/0252
B01J2531/824
B01J2531/828
F01N2370/02
</t>
  </si>
  <si>
    <t xml:space="preserve">US202117447375
</t>
  </si>
  <si>
    <t xml:space="preserve">US202062706943P 20200918
US202163201411P 20210428
US202163260450P 20210820
US202117447375 20210910
</t>
  </si>
  <si>
    <t xml:space="preserve">Compositions and Methods for Treating the Eye
</t>
  </si>
  <si>
    <t>US2022087965 (A1)</t>
  </si>
  <si>
    <t xml:space="preserve">LI WEN-HWA TING [US]
MAHMOOD KHALID [US]
PARSA RAMINE [US]
BAI MINGQI [US]
HOLEVA KENNETH T [US]
</t>
  </si>
  <si>
    <t xml:space="preserve">A61K31/192
A61K31/202
A61K35/74
A61K36/54
A61K36/75
A61K47/36
A61K47/38
A61P27/04
</t>
  </si>
  <si>
    <t xml:space="preserve">A61K9/0048
A61K9/08
A61K31/192
A61K31/202
A61K31/21
A61K35/74
A61K36/28
A61K36/48
A61K36/54
A61K36/75
A61K47/36
A61K47/38
A61P27/02
A61P27/04
A61K2300/00
A61K35/74
A61K2300/00
A61K36/28
A61K2300/00
A61K36/48
A61K2300/00
A61K36/54
A61K2300/00
A61K36/75
A61K2300/00
</t>
  </si>
  <si>
    <t xml:space="preserve">US202117539776
</t>
  </si>
  <si>
    <t xml:space="preserve">US201862703939P 20180727
US201916519145 20190723
US202117539776 20211201
</t>
  </si>
  <si>
    <t xml:space="preserve">UTILITY CADDY FOR A SEAT
</t>
  </si>
  <si>
    <t>US2022087432 (A1)</t>
  </si>
  <si>
    <t xml:space="preserve">JOHNSON KEITH NORMAN [US]
</t>
  </si>
  <si>
    <t xml:space="preserve">A47C7/62
</t>
  </si>
  <si>
    <t xml:space="preserve">A47C7/626
</t>
  </si>
  <si>
    <t xml:space="preserve">US202117482246
</t>
  </si>
  <si>
    <t xml:space="preserve">US202063081984P 20200923
US202117482246 20210922
</t>
  </si>
  <si>
    <t xml:space="preserve">MEMBRANE ELECTRODE ASSEMBLY
</t>
  </si>
  <si>
    <t>CA3147136 (A1)</t>
  </si>
  <si>
    <t xml:space="preserve">BONAKDARPOUR ARMAN [CA]
DANIEL LIUS [CA]
WILKINSON DAVID [CA]
</t>
  </si>
  <si>
    <t xml:space="preserve">JOHNSON MATTHEY FUEL CELLS LTD [GB]
</t>
  </si>
  <si>
    <t xml:space="preserve">H01M4/86
H01M8/0234
H01M8/0239
H01M8/0243
H01M8/0245
</t>
  </si>
  <si>
    <t xml:space="preserve">H01M4/86
H01M4/8605
H01M8/0234
H01M8/0239
H01M8/0243
H01M8/0245
Y02E60/50
</t>
  </si>
  <si>
    <t xml:space="preserve">CA20203147136
</t>
  </si>
  <si>
    <t xml:space="preserve">GB20190014335 20191004
WO2020GB52417 20201002
</t>
  </si>
  <si>
    <t xml:space="preserve">TRANSPARENT SUNSCREEN COMPOSITION
</t>
  </si>
  <si>
    <t>RU2766338 (C1)</t>
  </si>
  <si>
    <t xml:space="preserve">MAGUYON ELIZABETH [US]
SUN FRANK C [US]
</t>
  </si>
  <si>
    <t xml:space="preserve">A61K8/34
A61K8/37
A61K8/891
A61Q17/04
</t>
  </si>
  <si>
    <t xml:space="preserve">A61K8/34
A61K8/35
A61K8/37
A61K8/40
A61K8/44
A61K8/585
A61K8/89
A61K8/891
A61Q17/04
A61K2800/262
A61K2800/31
</t>
  </si>
  <si>
    <t xml:space="preserve">RU20200131999
</t>
  </si>
  <si>
    <t xml:space="preserve">US201916593040 20191004
</t>
  </si>
  <si>
    <t xml:space="preserve">WO0103663 (A1)
US6228348 (B1)
US5306486 (A)
EA033327 (B1)
</t>
  </si>
  <si>
    <t xml:space="preserve">Hybrid bass
</t>
  </si>
  <si>
    <t>USD946648 (S)</t>
  </si>
  <si>
    <t xml:space="preserve">JOHNSON TROY [US]
</t>
  </si>
  <si>
    <t xml:space="preserve">US202029752972F
</t>
  </si>
  <si>
    <t xml:space="preserve">US202016814109 20200310
US202029752972F 20200929
</t>
  </si>
  <si>
    <t xml:space="preserve">USD230078S (S)
USD419587S (S)
USD522041S (S)
USD529070S (S)
USD536724S (S)
US7425671 (B2)
US7514615 (B2)
USD625754S (S)
USD865046S (S)
US2020211514 (A1)
</t>
  </si>
  <si>
    <t xml:space="preserve">US552116 (A)
USD28300S (S)
US2250402 (A)
US4606255 (A)
US4616550 (A)
US6667431 (B1)
</t>
  </si>
  <si>
    <t xml:space="preserve">Bait station
</t>
  </si>
  <si>
    <t>USD946690 (S)</t>
  </si>
  <si>
    <t xml:space="preserve">FURNER PAUL E [US]
PERKOLUP GREG [US]
DIEHL PAUL [US]
</t>
  </si>
  <si>
    <t xml:space="preserve">US202129800479F
</t>
  </si>
  <si>
    <t xml:space="preserve">US201929710499F 20191023
US202129768553F 20210129
US202129800479F 20210721
</t>
  </si>
  <si>
    <t xml:space="preserve">CN3077122S (S)
CN303703185S (S)
CN303703186S (S)
CN301330470S (S)
XHDM072379S (S)
EM04021690001S (S)
EM10734310003S (S)
JP1393211S (S)
JP1393212S (S)
JP1393444S (S)
JP1430913S (S)
KR300215431S (S)
KR300623135S (S)
KR300624069S (S)
KR300624071S (S)
KR300625277S (S)
CA32531 (A)
US423190 (A)
US671341 (A)
US729053 (A)
US884928 (A)
US885536 (A)
US918523 (A)
US944568 (A)
US970528 (A)
US1002919 (A)
US1012571 (A)
US1126216 (A)
US1135159 (A)
US1179687 (A)
US1424596 (A)
US1464394 (A)
US1540621 (A)
US1566179 (A)
US1584079 (A)
US1588302 (A)
US1621318 (A)
US1623439 (A)
US1769408 (A)
US1791145 (A)
US1804426 (A)
US1822307 (A)
FR758966 (A)
US1959808 (A)
US1960464 (A)
US2026393 (A)
GB452706 (A)
US2168339 (A)
US2242099 (A)
US2320077 (A)
US2544234 (A)
US2545772 (A)
US2558080 (A)
US2770911 (A)
US2869281 (A)
US3017717 (A)
US4640044 (A)
US4698934 (A)
US4815231 (A)
US4823506 (A)
US4837969 (A)
US4841669 (A)
US4872282 (A)
US4899485 (A)
USD315202S (S)
US5042194 (A)
USD323014S (S)
DE3914566 (C2)
USD324406S (S)
US5099598 (A)
USD347675S (S)
USD348918S (S)
USD362897S (S)
USD363110S (S)
SI9400111 (A)
USD366689S (S)
US5501034 (A)
US5548922 (A)
AU132107S (S)
US5718078 (A)
USD392365S (S)
US5746021 (A)
US5771628 (A)
US5802761 (A)
CA2175098 (C)
USD410724S (S)
US5960585 (A)
US5983558 (A)
US6014834 (A)
US6219960 (B1)
US6272791 (B1)
US2002069579 (A1)
KR200306760Y (Y1)
US6609330 (B1)
US6651378 (B2)
US6807768 (B2)
USD498549S (S)
CN2660901Y (Y)
US2005252074 (A1)
USD512790S (S)
USD515175S (S)
CN2762544Y (Y)
JP2006115715 (A)
US7043873 (B2)
TWM292905U (U)
US7076915 (B1)
US2006236592 (A1)
USD531257S (S)
US7165353 (B2)
USD536082S (S)
USD536775S (S)
USD537903S (S)
US7204054 (B2)
USD544064S (S)
USD549306S (S)
USD552772S (S)
WO2008086718 (A1)
CN201119364Y (Y)
USD578682S (S)
US2008302000 (A1)
KR100895507B (B1)
US7541936 (B2)
USD607984S (S)
USD611589S (S)
USD612039S (S)
US7694456 (B1)
CA132588S (S)
CA135048S (S)
US7712247 (B2)
CN201640247U (U)
ES1073517U (U)
USD630953S (S)
CN201986571U (U)
CN202160555U (U)
EP2436264 (A1)
CN202211095U (U)
US2012198755 (A1)
USD668382S (S)
USD668383S (S)
ES1078167U (U)
CN102805071 (A)
CN202738660U (U)
USD676949S (S)
CN103053491 (A)
ES1079102U (U)
WO2013056410 (A1)
US8448376 (B2)
WO2013085002 (A1)
CN203015688U (U)
US2013180162 (A1)
CA2533004 (C)
WO2014020549 (A1)
US8677677 (B2)
CN203523615U (U)
USD708797S (S)
WO2014109247 (A1)
US8813419 (B2)
US8840909 (B2)
BR202013002389U (U2)
US8950108 (B1)
US8959831 (B2)
US8978290 (B2)
US9015989 (B1)
USD736433S (S)
EP2377394 (B1)
US2015305319 (A1)
USD745720S (S)
WO2016088890 (A1)
USD759272S (S)
WO2016115107 (A1)
USD766476S (S)
USD770069S (S)
CN106070137 (A)
USD777292S (S)
USD777293S (S)
US9565846 (B2)
JP2017051154 (A)
USD783766S (S)
CN106614443 (A)
CN106818671 (A)
US2017188565 (A1)
US9713326 (B2)
US9743654 (B2)
US2017245488 (A1)
US2017303523 (A1)
USD802823S (S)
USD802824S (S)
CN206821760U (U)
CN107593661 (A)
US9883666 (B1)
USD811517S (S)
US2018055034 (A1)
WO2018039768 (A1)
USD813431S (S)
WO2018073772 (A1)
CN207444074U (U)
USD820509S (S)
USD822240S (S)
USD823426S (S)
CN108617614 (A)
CN108812578 (A)
KR101931588B (B1)
EP3187044 (B1)
US2019008132 (A1)
CN208724735U (U)
USD851304S (S)
US10368536 (B2)
CN209376523U (U)
USD884117S (S)
USD912195S (S)
</t>
  </si>
  <si>
    <t xml:space="preserve">Systems and methods for application of stress corrosion cracking resistant cold spray coatings
</t>
  </si>
  <si>
    <t>US11273526 (B1)</t>
  </si>
  <si>
    <t xml:space="preserve">JOHNSON KYLE WILLIAM [US]
BEARD JAMIE WALTER [US]
JASTHI BHAARAT KUMAR [US]
</t>
  </si>
  <si>
    <t xml:space="preserve">B05B7/14
B23P6/00
C23C24/04
G21F5/00
</t>
  </si>
  <si>
    <t xml:space="preserve">B05B7/144
B23P6/00
C23C24/04
G21F5/00
</t>
  </si>
  <si>
    <t xml:space="preserve">US201916521716
</t>
  </si>
  <si>
    <t xml:space="preserve">20190725
</t>
  </si>
  <si>
    <t xml:space="preserve">US201862715398P 20180807
US201962865486P 20190624
US201916521716 20190725
</t>
  </si>
  <si>
    <t xml:space="preserve">US2007031591 (A1)
US2009011123 (A1)
US2013340225 (A1)
US2014117109 (A1)
US2016196887 (A1)
</t>
  </si>
  <si>
    <t xml:space="preserve">US2006090593 (A1)
US2007181714 (A1)
US2014349007 (A1)
US9109291 (B2)
US2018154960 (A1)
US10099322 (B2)
US10315715 (B2)
US2019392960 (A1)
</t>
  </si>
  <si>
    <t>TWI750983 (B)</t>
  </si>
  <si>
    <t xml:space="preserve">CHEN GUI-SEN [TW]
</t>
  </si>
  <si>
    <t xml:space="preserve">JOHNSON HEALTH TECH CO LTD [TW]
</t>
  </si>
  <si>
    <t xml:space="preserve">A63B22/02
F16H55/36
</t>
  </si>
  <si>
    <t xml:space="preserve">TW20200146887
</t>
  </si>
  <si>
    <t xml:space="preserve">TW20200146887 20201230
</t>
  </si>
  <si>
    <t xml:space="preserve">TW201842283 (A)
</t>
  </si>
  <si>
    <t xml:space="preserve">FOAMING COMPOSITION FOR DIAPER RASH
</t>
  </si>
  <si>
    <t>ES2899855 (T3)</t>
  </si>
  <si>
    <t xml:space="preserve">PATEL JIGER
</t>
  </si>
  <si>
    <t xml:space="preserve">A61K8/04
A61K8/31
A61K8/37
A61K8/58
A61K8/891
A61K8/92
A61Q19/00
</t>
  </si>
  <si>
    <t xml:space="preserve">A61K6/853
A61K8/046
A61K8/31
A61K8/37
A61K8/891
A61K8/922
A61K8/927
A61K9/0014
A61K9/107
A61K9/12
A61K9/122
A61K31/192
A61K31/58
A61K31/695
A61K33/30
A61K35/06
A61K47/02
A61K47/06
A61K47/14
A61K47/24
A61M35/00
A61M35/003
A61P17/00
A61P17/02
A61Q19/005
A61K2800/87
</t>
  </si>
  <si>
    <t xml:space="preserve">ES20160206483T
</t>
  </si>
  <si>
    <t xml:space="preserve">US201562270889P 20151222
</t>
  </si>
  <si>
    <t xml:space="preserve">DUAL ACTIVE INSECTICIDAL COMPOSITIONS
</t>
  </si>
  <si>
    <t>AR119743 (A1)</t>
  </si>
  <si>
    <t xml:space="preserve">KNESTING KRISTINA MARIE [US]
</t>
  </si>
  <si>
    <t xml:space="preserve">A01N25/06
A01N25/16
A01N37/10
A01N43/50
A01N53/00
</t>
  </si>
  <si>
    <t xml:space="preserve">A01N25/06
A01N25/16
A01N37/10
A01N43/50
A01N53/00
A01N53/00
A01N25/02
A01N25/16
A01N53/00
</t>
  </si>
  <si>
    <t xml:space="preserve">AR2020P101460
</t>
  </si>
  <si>
    <t xml:space="preserve">20200522
</t>
  </si>
  <si>
    <t xml:space="preserve">US201916442818 20190617
</t>
  </si>
  <si>
    <t xml:space="preserve">CATALYSED MEMBRANE
</t>
  </si>
  <si>
    <t>CA3141051 (A1)</t>
  </si>
  <si>
    <t xml:space="preserve">FONGALLAND DASH [GB]
SHARMAN JONATHAN [GB]
</t>
  </si>
  <si>
    <t xml:space="preserve">H01M4/86
H01M4/88
H01M8/1004
</t>
  </si>
  <si>
    <t xml:space="preserve">H01M4/8605
H01M4/881
H01M4/8814
H01M8/1004
Y02E60/50
</t>
  </si>
  <si>
    <t xml:space="preserve">CA20203141051
</t>
  </si>
  <si>
    <t xml:space="preserve">GB20190012062 20190822
WO2020GB52011 20200821
</t>
  </si>
  <si>
    <t xml:space="preserve">ORAL CARE COMPOSITION
</t>
  </si>
  <si>
    <t>ZA202004108 (B)</t>
  </si>
  <si>
    <t xml:space="preserve">QUEIROZ DANIEL [US]
TESTER CHANTEL [US]
GIANO MICHAEL C [US]
CHEN REBECCA [US]
GAMBOGI ROBERT J [US]
</t>
  </si>
  <si>
    <t xml:space="preserve">A61K8/21
A61K8/24
A61K8/8182
A61K8/922
A61Q11/00
A61K2800/30
A61K2800/5426
</t>
  </si>
  <si>
    <t xml:space="preserve">ZA20200004108
</t>
  </si>
  <si>
    <t xml:space="preserve">US201715834160 20171207
WO2018US63000 20181129
</t>
  </si>
  <si>
    <t xml:space="preserve">PACKAGING
</t>
  </si>
  <si>
    <t>ZAA201901817 (S)</t>
  </si>
  <si>
    <t xml:space="preserve">ZA2019A001817F
</t>
  </si>
  <si>
    <t xml:space="preserve">US201929694941F 20190614
</t>
  </si>
  <si>
    <t xml:space="preserve">BOTTLES
</t>
  </si>
  <si>
    <t>ZAA202000277 (S)</t>
  </si>
  <si>
    <t xml:space="preserve">ZA2020A000277F
</t>
  </si>
  <si>
    <t xml:space="preserve">20200228
</t>
  </si>
  <si>
    <t xml:space="preserve">US201929703956F 20190830
</t>
  </si>
  <si>
    <t>ZAA201901808 (S)</t>
  </si>
  <si>
    <t xml:space="preserve">ZA2019A001808F
</t>
  </si>
  <si>
    <t xml:space="preserve">US201929694943F 20190614
</t>
  </si>
  <si>
    <t>ZAA201901814 (S)</t>
  </si>
  <si>
    <t xml:space="preserve">ZA2019A001814F
</t>
  </si>
  <si>
    <t xml:space="preserve">US201929694937F 20190614
</t>
  </si>
  <si>
    <t xml:space="preserve">FUSED RING PYRIMIDONE DERIVATIVES FOR USE IN THE TREATMENT OF HBV INFECTION OR OF HBV-INDUCED DISEASES
</t>
  </si>
  <si>
    <t>WO2022053010 (A1)</t>
  </si>
  <si>
    <t xml:space="preserve">LIU LIANZHU [CN]
DENG GANG [CN]
LU CHUNLIANG [CN]
LIU ZHIGUO [CN]
GROSSE SANDRINE [BE]
VANDYCK KOEN [BE]
JACOBY EDGAR [BE]
JONCKERS TIM [BE]
RABOISSON PIERRE [BE]
LAST STEFAAN [BE]
PIETERS SERGE [BE]
PERRIER MATHIEU [BE]
VERSCHUEREN WIM [BE]
MARTINEZ LAMENCA CAROLINA [BE]
</t>
  </si>
  <si>
    <t xml:space="preserve">JANSSEN SCIENCES IRELAND UNLIMITED CO [IE]
JOHNSON &amp; JOHNSON CHINA INVEST LTD [CN]
</t>
  </si>
  <si>
    <t xml:space="preserve">A61K31/505
A61K31/519
A61P31/20
C07D471/04
</t>
  </si>
  <si>
    <t xml:space="preserve">WO2021CN117601
</t>
  </si>
  <si>
    <t xml:space="preserve">WO2020CN114911 20200911
WO2020CN114912 20200911
WO2020CN114913 20200911
WO2020CN114914 20200911
WO2020CN114919 20200911
WO2020CN114915 20200911
WO2020CN114916 20200911
US202063106573P 20201028
US202063106580P 20201028
US202063106593P 20201028
US202063106600P 20201028
US202063106610P 20201028
US202063106644P 20201028
US202063106653P 20201028
</t>
  </si>
  <si>
    <t xml:space="preserve">WO2020182990 (A1)
WO2018083081 (A1)
EP2078719 (A1)
JP2012126698 (A)
US2016185777 (A1)
WO2008130581 (A1)
</t>
  </si>
  <si>
    <t xml:space="preserve">Composite, zoned oxidation catalyst for a compression ignition internal combustion engine
</t>
  </si>
  <si>
    <t>BR122021025287 (A2)</t>
  </si>
  <si>
    <t xml:space="preserve">CHIFFEY ANDREW [GB]
DALY CHRISTOPHER [GB]
MICALLEF DAVID [GB]
MOREAU FRANCOIS [GB]
PLATT GEORGE [GB]
COLE KIERAN [GB]
GILBERT LEE [GB]
COOPER OLIVER [GB]
PHILLIPS PAUL [GB]
HANLEY ROBERT [GB]
</t>
  </si>
  <si>
    <t xml:space="preserve">B01D53/94
B01J23/58
B01J35/00
B01J37/02
F01N3/10
</t>
  </si>
  <si>
    <t xml:space="preserve">B01D53/944
B01D53/945
B01D53/9477
B01J23/40
B01J23/44
B01J23/58
B01J23/6562
B01J23/894
B01J35/0006
B01J35/002
B01J35/0073
B01J35/04
B01J37/0215
B01J37/0242
B01J37/0244
B01J37/0246
B01J37/0248
B01J37/038
F01N3/021
F01N3/035
F01N3/101
F01N3/103
F01N3/2066
F01N3/28
F01N3/2803
B01D2255/1021
B01D2255/1023
B01D2255/2042
B01D2255/9032
B01D2255/9035
B01D2255/9037
B01D2258/012
F01N2370/00
F01N2510/0682
F01N2510/0684
F01N2590/08
Y02A50/20
Y02T10/12
</t>
  </si>
  <si>
    <t xml:space="preserve">BR20211225287
</t>
  </si>
  <si>
    <t xml:space="preserve">EP20190182733 20190626
GB20190014958 20191016
GB20200004768 20200331
BR20211123675 20200626
WO2020EP68165 20200626
</t>
  </si>
  <si>
    <t xml:space="preserve">Compositions and methods for treating skin conditions using visible light and resorcinols
</t>
  </si>
  <si>
    <t>BR112021026035 (A2)</t>
  </si>
  <si>
    <t xml:space="preserve">FASSIH ALI [US]
ROBERTS CHRISTINA [US]
MIKSA DAVIDE [US]
KELLY A LEWIS [US]
MICHAEL D SOUTHALL [US]
</t>
  </si>
  <si>
    <t xml:space="preserve">A61K9/00
A61K9/70
A61K31/05
A61K41/00
A61N5/06
A61P17/10
</t>
  </si>
  <si>
    <t xml:space="preserve">A61K9/0014
A61K9/7007
A61K31/05
A61K41/0038
A61N5/0616
A61P17/10
A61N2005/0654
A61N2005/0663
</t>
  </si>
  <si>
    <t xml:space="preserve">BR20211126035
</t>
  </si>
  <si>
    <t xml:space="preserve">20191216
</t>
  </si>
  <si>
    <t xml:space="preserve">US201916451743 20190625
WO2019IB60858 20191216
</t>
  </si>
  <si>
    <t xml:space="preserve">ROBOTIC CATARACT SURGERY USING FOCUSED ULTRASOUND
</t>
  </si>
  <si>
    <t>US2022079808 (A1)</t>
  </si>
  <si>
    <t xml:space="preserve">GLINER VADIM [IL]
LAMHOT YOAV [IL]
</t>
  </si>
  <si>
    <t xml:space="preserve">A61B34/30
A61F9/007
</t>
  </si>
  <si>
    <t xml:space="preserve">A61B34/25
A61B34/30
A61F9/00745
A61N7/02
A61B2017/00057
A61B2017/00084
A61B2017/32007
A61B2017/320084
A61B2034/2065
A61B2034/302
A61B2090/3937
A61B2217/005
A61B2217/007
A61N2007/0056
</t>
  </si>
  <si>
    <t xml:space="preserve">US202017022577
</t>
  </si>
  <si>
    <t xml:space="preserve">US202017022577 20200916
</t>
  </si>
  <si>
    <t xml:space="preserve">SYSTEM AND METHOD FOR EFFECTING WATER HAMMER IN SURGICAL SYSTEMS
</t>
  </si>
  <si>
    <t>US2022079809 (A1)</t>
  </si>
  <si>
    <t xml:space="preserve">LIN JUSTIN [US]
HICKEY LAUREN [US]
</t>
  </si>
  <si>
    <t xml:space="preserve">A61F9/007
A61F9/008
A61M1/00
</t>
  </si>
  <si>
    <t xml:space="preserve">A61F9/00736
A61F9/00745
A61F9/008
A61M1/774
A61F2009/00887
A61M2205/3337
A61M2210/0612
</t>
  </si>
  <si>
    <t xml:space="preserve">US202117447672
</t>
  </si>
  <si>
    <t xml:space="preserve">US202063078830P 20200915
US202117447672 20210914
</t>
  </si>
  <si>
    <t xml:space="preserve">SYSTEMS AND METHODS OF ELIMINATING VIDEO FLICKER CAUSED BY LED DUTY CYCLING TO MAINTAIN BRIGHTNESS AND CONTROL POWER CONSUMPTION
</t>
  </si>
  <si>
    <t>US2022086327 (A1)</t>
  </si>
  <si>
    <t xml:space="preserve">MARTIN WALTER A [GB]
NEILL TERRY [GB]
</t>
  </si>
  <si>
    <t xml:space="preserve">H04N5/235
</t>
  </si>
  <si>
    <t xml:space="preserve">H04N5/2351
H04N5/2353
H04N5/2357
</t>
  </si>
  <si>
    <t xml:space="preserve">US202117536963
</t>
  </si>
  <si>
    <t xml:space="preserve">US201816156806 20181010
US202117536963 20211129
</t>
  </si>
  <si>
    <t xml:space="preserve">MAGNETIC CORE, ELECTRIC MOTOR HAVING MAGNETIC CORE, AND MOWER HAVING ELECTRIC MOTOR
</t>
  </si>
  <si>
    <t>US2022085673 (A1)</t>
  </si>
  <si>
    <t xml:space="preserve">ZHANG TAO [CN]
CHU JUNJIE [CN]
LI MIN [CN]
MA QUANTONG [CN]
</t>
  </si>
  <si>
    <t xml:space="preserve">JOHNSON ELECTRIC INT AG [CH]
</t>
  </si>
  <si>
    <t xml:space="preserve">A01D69/02
H02K1/279
H02K21/22
</t>
  </si>
  <si>
    <t xml:space="preserve">A01D69/02
H02K1/12
H02K1/146
H02K1/2786
H02K1/279
H02K3/325
H02K3/345
H02K7/003
H02K21/22
A01D2101/00
H02K1/2766
H02K2213/03
</t>
  </si>
  <si>
    <t xml:space="preserve">US201917423847
</t>
  </si>
  <si>
    <t xml:space="preserve">20191227
</t>
  </si>
  <si>
    <t xml:space="preserve">CN20191023702 20190110
WO2019CN129260 20191227
</t>
  </si>
  <si>
    <t xml:space="preserve">APPARATUS FOR MEASURING LEVELS OF MATERIALS
</t>
  </si>
  <si>
    <t>US2022082425 (A1)</t>
  </si>
  <si>
    <t xml:space="preserve">BARKER GRAHAM [GB]
TIPTON CARL ROBERT [GB]
WHITING DANIEL JAMES [GB]
</t>
  </si>
  <si>
    <t xml:space="preserve">G01F23/284
G01N33/28
</t>
  </si>
  <si>
    <t xml:space="preserve">G01F23/26
G01F23/284
G01N22/00
G01N33/2823
</t>
  </si>
  <si>
    <t xml:space="preserve">US202017310182
</t>
  </si>
  <si>
    <t xml:space="preserve">GB20190003101 20190307
WO2020GB50064 20200114
</t>
  </si>
  <si>
    <t xml:space="preserve">CONTROL SYSTEM FOR AN HVAC SYSTEM
</t>
  </si>
  <si>
    <t>US2022082286 (A1)</t>
  </si>
  <si>
    <t xml:space="preserve">ATCHISON SHAUN B [US]
BOYD ANDREW M [US]
</t>
  </si>
  <si>
    <t xml:space="preserve">F24F11/63
G05B13/02
</t>
  </si>
  <si>
    <t xml:space="preserve">F24F11/63
G05B13/024
</t>
  </si>
  <si>
    <t xml:space="preserve">US202117471907
</t>
  </si>
  <si>
    <t xml:space="preserve">US202063077281P 20200911
US202117471907 20210910
</t>
  </si>
  <si>
    <t xml:space="preserve">SYSTEMS AND METHODS TO MITIGATE INFECTION RISK USING AIR PURIFICATION
</t>
  </si>
  <si>
    <t>US2022082280 (A1)</t>
  </si>
  <si>
    <t xml:space="preserve">DOUGLAS JONATHAN D [US]
DREES KIRK H [US]
RISBECK MICHAEL J [US]
</t>
  </si>
  <si>
    <t xml:space="preserve">F24F8/108
F24F8/95
F24F11/00
F24F11/74
</t>
  </si>
  <si>
    <t xml:space="preserve">F24F3/16
F24F8/108
F24F8/95
F24F11/0001
F24F11/52
F24F11/65
F24F11/74
F24F11/63
F24F2110/30
F24F2110/50
F24F2110/70
</t>
  </si>
  <si>
    <t xml:space="preserve">US202117476351
</t>
  </si>
  <si>
    <t xml:space="preserve">US202063079330P 20200916
US202117476351 20210915
</t>
  </si>
  <si>
    <t xml:space="preserve">JMZ-1, A CHA-CONTAINING ZEOLITE AND METHODS OF PREPARATION
</t>
  </si>
  <si>
    <t>US2022080399 (A1)</t>
  </si>
  <si>
    <t xml:space="preserve">CASCI JOHN [GB]
COLLIER JILLIAN [GB]
COX PAUL [GB]
HODGKINS ROBERT [SA]
LLOYD GERAINT [GB]
TURRINA ALESSANDRO [GB]
</t>
  </si>
  <si>
    <t xml:space="preserve">B01D53/94
B01J29/72
B01J35/04
B01J37/00
B01J37/02
B01J37/10
C01B39/48
F01N3/20
</t>
  </si>
  <si>
    <t xml:space="preserve">B01D53/8628
B01D53/9404
B01D53/9418
B01J29/46
B01J29/723
B01J35/04
B01J37/0009
B01J37/0018
B01J37/0203
B01J37/0215
B01J37/0236
B01J37/10
C01B39/04
C01B39/48
F01N3/2066
B01D2255/2061
B01D2255/20761
B01D2255/50
B01D2255/65
B01J35/002
B01J2229/186
B01J2229/34
C01P2002/72
C01P2004/03
F01N2610/02
Y02T10/12
</t>
  </si>
  <si>
    <t xml:space="preserve">US202117457067
</t>
  </si>
  <si>
    <t xml:space="preserve">US201862773248P 20181130
US201916699054 20191128
US202117457067 20211201
</t>
  </si>
  <si>
    <t xml:space="preserve">GAS-INJECTED BEVERAGE APPARATUSES, SYSTEMS, AND METHODS
</t>
  </si>
  <si>
    <t>US2022080368 (A1)</t>
  </si>
  <si>
    <t xml:space="preserve">HOFIUS II JOHNSON STEWART [US]
MCKEEHAN KIMBALL EDWARD [US]
</t>
  </si>
  <si>
    <t xml:space="preserve">A23L2/54
B67D1/00
</t>
  </si>
  <si>
    <t xml:space="preserve">A23L2/54
B01F23/23121
B01F23/236
B01F23/2362
B01F25/30
B01F25/314
B67D1/0058
B67D1/006
B67D1/007
A23V2002/00
B01F2215/0431
</t>
  </si>
  <si>
    <t xml:space="preserve">US202117538493
</t>
  </si>
  <si>
    <t xml:space="preserve">US201862716261P 20180808
US201916536048 20190808
US202117538493 20211130
</t>
  </si>
  <si>
    <t xml:space="preserve">MUSICAL CLEANING DEVICE HAVING MULTIPLE CLEANING COMPONENTS
</t>
  </si>
  <si>
    <t>US2022079409 (A1)</t>
  </si>
  <si>
    <t xml:space="preserve">JOHNSON MYA [US]
</t>
  </si>
  <si>
    <t xml:space="preserve">A47L13/20
A47L13/50
G10H1/00
G10H1/36
</t>
  </si>
  <si>
    <t xml:space="preserve">A47L13/20
A47L13/50
G10H1/0083
G10H1/361
G10H2240/251
</t>
  </si>
  <si>
    <t xml:space="preserve">US202117524520
</t>
  </si>
  <si>
    <t xml:space="preserve">US201762488234P 20170421
US201715695872 20170905
US202117524520 20211111
</t>
  </si>
  <si>
    <t xml:space="preserve">OPHTHALMIC CURETTE
</t>
  </si>
  <si>
    <t>US2022080099 (A1)</t>
  </si>
  <si>
    <t xml:space="preserve">GOVARI ASSAF [IL]
AHARON ERAN [IL]
GLINER VADIM [IL]
SITNITSKY ILYA [IL]
ALGAWI YEHUDA [IL]
</t>
  </si>
  <si>
    <t xml:space="preserve">A61B3/16
A61B5/01
A61B5/062
A61B5/6848
A61F9/00736
A61M1/774
A61B2505/05
A61M2205/3331
A61M2207/00
A61M2210/0612
</t>
  </si>
  <si>
    <t xml:space="preserve">US202117536174
</t>
  </si>
  <si>
    <t xml:space="preserve">US202016922200 20200707
US202117536174 20211129
</t>
  </si>
  <si>
    <t xml:space="preserve">DEVICE FOR DELIVERY OF SKIN CARE COMPOSITION
</t>
  </si>
  <si>
    <t>DK3692857 (T3)</t>
  </si>
  <si>
    <t xml:space="preserve">2022-03-14
</t>
  </si>
  <si>
    <t xml:space="preserve">PUTNINS MATTHEW ERIC [US]
</t>
  </si>
  <si>
    <t xml:space="preserve">A45D37/00
A45D40/00
</t>
  </si>
  <si>
    <t xml:space="preserve">A45D37/00
A45D40/12
A45D40/16
A61K8/0208
A61K9/7084
A61M35/00
A61P17/12
A61Q19/00
</t>
  </si>
  <si>
    <t xml:space="preserve">DK20150001821T
</t>
  </si>
  <si>
    <t xml:space="preserve">20150512
</t>
  </si>
  <si>
    <t xml:space="preserve">US201414291508 20140530
EP20150724891 20150512
</t>
  </si>
  <si>
    <t xml:space="preserve">Heads up mass notification
</t>
  </si>
  <si>
    <t>AU2020307528 (A1)</t>
  </si>
  <si>
    <t xml:space="preserve">STOWELL JOHN B
BOGUSLAWSKI ALAN JOHN
</t>
  </si>
  <si>
    <t xml:space="preserve">JOHNSON CONTROLS FIRE PROT LP
</t>
  </si>
  <si>
    <t xml:space="preserve">G08B5/36
G08B7/06
G08B27/00
</t>
  </si>
  <si>
    <t xml:space="preserve">G02B27/18
G08B5/36
G08B7/062
G08B7/064
G08B7/066
G08B21/02
G08B25/10
G08B27/00
G08B27/005
H04W4/02
H04W4/90
H04W68/10
H04W76/50
</t>
  </si>
  <si>
    <t xml:space="preserve">AU20200307528
</t>
  </si>
  <si>
    <t xml:space="preserve">US201916455004 20190627
WO2020US39153 20200623
</t>
  </si>
  <si>
    <t xml:space="preserve">DRIVING DEVICE FOR VEHICLE SUNROOF
</t>
  </si>
  <si>
    <t>WO2022016940 (A1)</t>
  </si>
  <si>
    <t xml:space="preserve">MAO WILSON [CN]
OUYANG FAN [CN]
MA PENGBO [CN]
SHENG WEN [CN]
</t>
  </si>
  <si>
    <t xml:space="preserve">JOHNSON ELECTRIC GUANGDONG CO LTD [CN]
</t>
  </si>
  <si>
    <t xml:space="preserve">B60J7/057
</t>
  </si>
  <si>
    <t xml:space="preserve">B60J7/057
B60J7/0573
</t>
  </si>
  <si>
    <t xml:space="preserve">WO2021CN90335
</t>
  </si>
  <si>
    <t xml:space="preserve">CN201910667350 20190723
CN202010712193 20200722
</t>
  </si>
  <si>
    <t xml:space="preserve">CN112277597 (A)
DE4419176 (C1)
CN104736364 (A)
DE19513970 (A1)
CN103683648 (A)
</t>
  </si>
  <si>
    <t xml:space="preserve">Arrow dart
</t>
  </si>
  <si>
    <t>USD946088 (S)</t>
  </si>
  <si>
    <t xml:space="preserve">JOHNSON BRIAN L [US]
</t>
  </si>
  <si>
    <t xml:space="preserve">US202029744262F
</t>
  </si>
  <si>
    <t xml:space="preserve">US201929682399F 20190305
US202029744262F 20200728
</t>
  </si>
  <si>
    <t xml:space="preserve">US1444913 (A)
US5223667 (A)
US5388840 (A)
US5498004 (A)
USD380784S (S)
USD381372S (S)
USD394085S (S)
USD395465S (S)
USD399539S (S)
USD403370S (S)
US6758772 (B1)
USD562411S (S)
US8617010 (B2)
USD878487S (S)
</t>
  </si>
  <si>
    <t xml:space="preserve">USD896316S (S)
</t>
  </si>
  <si>
    <t xml:space="preserve">Secondary package for contact lens blister packaging
</t>
  </si>
  <si>
    <t>USD945878 (S)</t>
  </si>
  <si>
    <t xml:space="preserve">FUCINATO ROBERT [US]
</t>
  </si>
  <si>
    <t xml:space="preserve">US201829648524F
</t>
  </si>
  <si>
    <t xml:space="preserve">US201829648524F 20180522
</t>
  </si>
  <si>
    <t xml:space="preserve">USD159884S (S)
USD210273S (S)
USD259543S (S)
USD262189S (S)
USD299606S (S)
USD363218S (S)
US6257790 (B1)
USD486995S (S)
US8960441 (B1)
US9994068 (B1)
USD872178S (S)
USD885844S (S)
US2016341966 (A1)
</t>
  </si>
  <si>
    <t xml:space="preserve">OPHTHALMIC DEVICES CONTAINING LOCALIZED GRAFTED NETS, AND METHODS FOR OBTAINING AND APPLYING THEM
</t>
  </si>
  <si>
    <t>RU2020128538 (A); RU2020128538 (A3); RU2768195 (C2)</t>
  </si>
  <si>
    <t xml:space="preserve">СКЕЙЛС, Чарльз В.,
ВУД, Джо М.,
УИДМЭН, Майкл Ф.
</t>
  </si>
  <si>
    <t xml:space="preserve">ДЖОНСОН ЭНД ДЖОНСОН ВИЖН КЭА, ИНК.
</t>
  </si>
  <si>
    <t xml:space="preserve">B29D11/00
G02B1/04
</t>
  </si>
  <si>
    <t xml:space="preserve">B29D11/00067
B29D11/00076
C08F220/10
C08F220/54
C08F222/102
C08F290/068
C08G18/04
C08G18/61
C08G18/6225
C08L51/085
G02B1/043
G02C7/04
C08G2270/00
C08F290/068
C08F220/54
C08F220/10
C08F222/102
</t>
  </si>
  <si>
    <t xml:space="preserve">RU20200128538
</t>
  </si>
  <si>
    <t xml:space="preserve">20190118
</t>
  </si>
  <si>
    <t xml:space="preserve">US201862623789P 20180130
US201916239603 20190104
WO2019IB50428 20190118
</t>
  </si>
  <si>
    <t xml:space="preserve">EP2598302 (A1)
EP2238482 (B1)
US9297930 (B2)
</t>
  </si>
  <si>
    <t>ES2898859 (T3)</t>
  </si>
  <si>
    <t xml:space="preserve">GRAY JULIAN STUART
</t>
  </si>
  <si>
    <t xml:space="preserve">JOHNSON MATTHEY DAVY TECHNOLOGIES LTD
</t>
  </si>
  <si>
    <t xml:space="preserve">B01J8/02
B01J8/04
B01J8/06
B01J19/24
C01B17/74
</t>
  </si>
  <si>
    <t xml:space="preserve">B01J8/025
B01J8/0469
B01J8/067
B01J19/1812
B01J19/2415
B01J19/2485
C01B17/74
B01J2208/00168
B01J2208/00212
B01J2208/00814
B01J2208/025
B01J2219/00094
B01J2219/2411
B01J2219/2432
B01J2219/2443
</t>
  </si>
  <si>
    <t xml:space="preserve">ES20160715037T
</t>
  </si>
  <si>
    <t xml:space="preserve">20160324
</t>
  </si>
  <si>
    <t xml:space="preserve">GB20150006572 20150417
WO2016GB50858 20160324
</t>
  </si>
  <si>
    <t xml:space="preserve">ELECTRICAL ENCLOSURE FOR HVAC SYSTEM
</t>
  </si>
  <si>
    <t>WO2022051299 (A1)</t>
  </si>
  <si>
    <t xml:space="preserve">SLOTHOWER SCOTT VICTOR [US]
TODD MICHAEL SCOTT [US]
KANE AJIT WASANT [US]
DUBEY KANISHK [US]
WU ZHIQIAO [US]
KUNKLE JONATHAN EUGENE [US]
BARLEY KARL RICHARD [US]
</t>
  </si>
  <si>
    <t xml:space="preserve">F24F11/70
F24F13/20
F25B25/00
F25B31/00
F25B49/02
</t>
  </si>
  <si>
    <t xml:space="preserve">WO2021US48527
</t>
  </si>
  <si>
    <t xml:space="preserve">US202063073310P 20200901
</t>
  </si>
  <si>
    <t xml:space="preserve">US2016061505 (A1)
CN107560128 (A)
US2014075982 (A1)
US6679076 (B1)
KR20200062310 (A)
</t>
  </si>
  <si>
    <t xml:space="preserve">EXPANSION VALVE CONTROL SYSTEM
</t>
  </si>
  <si>
    <t>WO2022051655 (A1)</t>
  </si>
  <si>
    <t xml:space="preserve">ARNOU DAMIEN JEAN DANIEL [FR]
CLUNET FRANCOIS CHARLES ANDRE [FR]
LE SAUSSE PAUL ERIC [FR]
THIBAUD LAURENT CLAUDE ERIC [FR]
</t>
  </si>
  <si>
    <t xml:space="preserve">JOHNSON CONTROLS TYCO IP HOLDINGS LLP [US]
JOHNSON CONTROLS IND SAS [FR]
</t>
  </si>
  <si>
    <t xml:space="preserve">F25B41/31
F25B49/02
</t>
  </si>
  <si>
    <t xml:space="preserve">WO2021US49120
</t>
  </si>
  <si>
    <t xml:space="preserve">US202063074309P 20200903
</t>
  </si>
  <si>
    <t xml:space="preserve">EP1134518 (A2)
US2018209709 (A1)
JPH08145482 (A)
JP2016114299 (A)
KR20150051982 (A)
</t>
  </si>
  <si>
    <t xml:space="preserve">ELECTRICAL ENCLOSURE ASSEMBLY FOR HVAC SYSTEM
</t>
  </si>
  <si>
    <t>WO2022051417 (A1)</t>
  </si>
  <si>
    <t xml:space="preserve">TODD MICHAEL SCOTT [US]
SLOTHOWER SCOTT VICTOR [US]
KANE AJIT WASANT [US]
KUNKLE JONATHAN EUGENE [US]
DUBEY KANISHK [US]
BARLEY KARL RICHARD [US]
</t>
  </si>
  <si>
    <t xml:space="preserve">F24F11/88
F24F11/89
F25B25/00
H05K5/00
</t>
  </si>
  <si>
    <t xml:space="preserve">WO2021US48740
</t>
  </si>
  <si>
    <t xml:space="preserve">US202063073303P 20200901
</t>
  </si>
  <si>
    <t xml:space="preserve">US2014075982 (A1)
US6679076 (B1)
US2010327799 (A1)
CN206648340U (U)
JP2016061466 (A)
</t>
  </si>
  <si>
    <t xml:space="preserve">2-AMINOQUINAZOLINES AS LRRK2 INHIBITORS, PHARMACEUTICAL COMPOSITIONS, AND USES THEREOF
</t>
  </si>
  <si>
    <t>WO2022051337 (A1)</t>
  </si>
  <si>
    <t xml:space="preserve">ACTON JOHN [US]
CHAU RYAN [US]
FULLER PETER [US]
GULATI ANMOL [US]
JOHNSON REBECCA ELIZABETH [US]
KATTAR SOLOMON [US]
KEYLOR MITCHELL [US]
LI DERUN [US]
MARGREY KAILA [US]
MORRIELLO GREGORI [US]
YAN XIN [US]
</t>
  </si>
  <si>
    <t xml:space="preserve">MERCK SHARP &amp; DOHME [US]
ACTON JOHN J III [US]
CHAU RYAN [US]
FULLER PETER H [US]
GULATI ANMOL [US]
JOHNSON REBECCA ELIZABETH [US]
KATTAR SOLOMON [US]
KEYLOR MITCHELL H [US]
LI DERUN [US]
MARGREY KAILA A [US]
MORRIELLO GREGORI J [US]
YAN XIN [US]
</t>
  </si>
  <si>
    <t xml:space="preserve">C07D239/84
C07D239/95
C07D401/12
</t>
  </si>
  <si>
    <t xml:space="preserve">WO2021US48620
</t>
  </si>
  <si>
    <t xml:space="preserve">US202063073500P 20200902
</t>
  </si>
  <si>
    <t xml:space="preserve">US2003073668 (A1)
US2010311965 (A1)
WO2012044090 (A2)
WO2014036015 (A1)
WO2020119606 (A1)
</t>
  </si>
  <si>
    <t xml:space="preserve">XP055913591
</t>
  </si>
  <si>
    <t xml:space="preserve">LIQUID COMPOSITIONS
</t>
  </si>
  <si>
    <t>US2022062173 (A1)</t>
  </si>
  <si>
    <t xml:space="preserve">MCNALLY GERARD P [US]
DAVE VIPUL [US]
PANDEY ANURAG [US]
</t>
  </si>
  <si>
    <t xml:space="preserve">A61K9/08
A61K45/06
A61K47/10
A61K47/14
A61K47/38
</t>
  </si>
  <si>
    <t xml:space="preserve">A61K9/0095
A61K9/08
A61K31/16
A61K31/215
A61K45/06
A61K47/10
A61K47/12
A61K47/14
A61K47/38
</t>
  </si>
  <si>
    <t xml:space="preserve">US201917419102
</t>
  </si>
  <si>
    <t xml:space="preserve">SE20190050012 20190108
WO2019IB60958 20191217
</t>
  </si>
  <si>
    <t xml:space="preserve">SYSTEMS AND METHODS FOR DETECTING A DRIFT STATE
</t>
  </si>
  <si>
    <t>US2022076347 (A1)</t>
  </si>
  <si>
    <t xml:space="preserve">TRAINOR CHRISTINE [US]
VAVRASEK DAVID [US]
</t>
  </si>
  <si>
    <t xml:space="preserve">US202117473205
</t>
  </si>
  <si>
    <t xml:space="preserve">US201514870621 20150930
US202117473205 20210913
</t>
  </si>
  <si>
    <t xml:space="preserve">BUILDING MANAGEMENT SYSTEM WITH CONTROL FRAMEWORK
</t>
  </si>
  <si>
    <t>US11283669 (B1); US2022076852 (A1)</t>
  </si>
  <si>
    <t xml:space="preserve">PRZYBYLSKI ANDREW J [US]
BURROUGHS JOHN H [US]
WENZEL MICHAEL J [US]
</t>
  </si>
  <si>
    <t xml:space="preserve">G16Y10/80
G16Y20/10
G16Y20/30
G16Y40/35
</t>
  </si>
  <si>
    <t xml:space="preserve">G06F30/18
G16Y10/80
G16Y20/10
G16Y20/30
G16Y40/35
H04L41/00
G05B2219/2614
G06Q50/06
Y02B30/00
</t>
  </si>
  <si>
    <t xml:space="preserve">US202017013194
</t>
  </si>
  <si>
    <t xml:space="preserve">US202017013194 20200904
</t>
  </si>
  <si>
    <t xml:space="preserve">US2013169681 (A1)
US2017284691 (A1)
US2017308045 (A1)
US2019370208 (A1)
</t>
  </si>
  <si>
    <t xml:space="preserve">TIME VARYING PERFORMANCE INDICATION SYSTEM FOR CONNECTED EQUIPMENT
</t>
  </si>
  <si>
    <t>US2022075362 (A1)</t>
  </si>
  <si>
    <t xml:space="preserve">VITULLO STEVEN R [US]
SCHUSTER KELSEY C [US]
RHODES MICHAEL R [US]
SHELTON RILEY P [US]
KUCHLER JOHN F [US]
</t>
  </si>
  <si>
    <t xml:space="preserve">G05B17/02
G05B23/02
</t>
  </si>
  <si>
    <t xml:space="preserve">G05B17/02
G05B23/0221
G05B23/0235
G05B23/0251
G05B23/0264
G05B23/0283
G05B23/0294
G05B23/0283
G05B2219/2614
G05B2219/2642
</t>
  </si>
  <si>
    <t xml:space="preserve">US202117400950
</t>
  </si>
  <si>
    <t xml:space="preserve">US201916245122 20190110
US202117400950 20210812
</t>
  </si>
  <si>
    <t xml:space="preserve">INTERACTIVE EXERCISE APPARATUS
</t>
  </si>
  <si>
    <t>US2022072383 (A1)</t>
  </si>
  <si>
    <t xml:space="preserve">LIAO HUNG-MAO [TW]
CHEN JOE [TW]
LEE CHENG-KUN [TW]
CHIANG HSIN-HUANG [TW]
LEE YU-CHIEH [TW]
</t>
  </si>
  <si>
    <t xml:space="preserve">A63B24/00
A63B71/06
</t>
  </si>
  <si>
    <t xml:space="preserve">A63B24/0084
A63B71/0622
G06V40/23
A63B2024/0068
A63B2071/0638
A63B2220/807
A63B2225/12
</t>
  </si>
  <si>
    <t xml:space="preserve">US202117468690
</t>
  </si>
  <si>
    <t xml:space="preserve">CN202010940057 20200909
</t>
  </si>
  <si>
    <t xml:space="preserve">BIDIRECTIONAL WIRELESS CONTROLS FOR MARINE DEVICES
</t>
  </si>
  <si>
    <t>US2022073180 (A1)</t>
  </si>
  <si>
    <t xml:space="preserve">SALMON PAUL D [US]
SAMEK DAVID M [US]
</t>
  </si>
  <si>
    <t xml:space="preserve">SALMON PAUL D [US]
SAMEK DAVID M [US]
JOHNSON OUTDOORS INC [US]
</t>
  </si>
  <si>
    <t xml:space="preserve">B63B17/00
B63H1/04
B63H21/00
B63H21/17
B63H21/21
B63H21/22
G08C17/02
</t>
  </si>
  <si>
    <t xml:space="preserve">B63B17/00
B63H1/04
B63H21/17
B63H21/21
B63H21/213
B63H21/22
B63H21/24
G08C17/02
G08C2201/50
</t>
  </si>
  <si>
    <t xml:space="preserve">US202117526308
</t>
  </si>
  <si>
    <t xml:space="preserve">US20070888945 20070803
US201414337942 20140722
US201916431424 20190604
US202117526308 20211115
</t>
  </si>
  <si>
    <t xml:space="preserve">NOx ADSORBER CATALYST
</t>
  </si>
  <si>
    <t>US2022072514 (A1)</t>
  </si>
  <si>
    <t xml:space="preserve">CHANDLER GUY RICHARD [GB]
PHILLIPS PAUL RICHARD [GB]
RADCLIFFE JONATHAN [GB]
REID STUART DAVID [GB]
</t>
  </si>
  <si>
    <t xml:space="preserve">B01D53/94
B01J23/00
B01J23/63
B01J23/68
B01J35/00
B01J35/02
B01J35/04
B01J37/00
B01J37/02
B01J37/08
B01J37/10
F01N3/08
</t>
  </si>
  <si>
    <t xml:space="preserve">B01D53/94
B01D53/9422
B01D53/9468
B01J23/002
B01J23/63
B01J23/682
B01J23/683
B01J35/0006
B01J35/023
B01J35/04
B01J37/0036
B01J37/0045
B01J37/0203
B01J37/0234
B01J37/0244
B01J37/0248
B01J37/088
B01J37/10
F01N3/0814
F01N3/0842
B01D2255/1021
B01D2255/1023
B01D2255/1025
B01D2255/206
B01D2255/2063
B01D2255/2065
B01D2255/9022
B01D2255/91
B01D2255/915
B01J2523/00
F01N2510/0684
Y02T10/12
B01J2523/00
B01J2523/22
B01J2523/25
B01J2523/31
B01J2523/3712
B01J2523/824
B01J2523/828
B01J2523/00
B01J2523/31
B01J2523/3706
B01J2523/3712
B01J2523/824
B01J2523/828
B01J2523/00
B01J2523/31
B01J2523/3712
B01J2523/822
B01J2523/828
</t>
  </si>
  <si>
    <t xml:space="preserve">US202117455067
</t>
  </si>
  <si>
    <t xml:space="preserve">20211116
</t>
  </si>
  <si>
    <t xml:space="preserve">GB20170005011 20170329
US201815938134 20180328
US202117455067 20211116
</t>
  </si>
  <si>
    <t xml:space="preserve">TWC CATALYSTS CONTAINING HIGH DOPANT SUPPORT
</t>
  </si>
  <si>
    <t>US2022072515 (A1)</t>
  </si>
  <si>
    <t xml:space="preserve">JING YUAN [JP]
NAGAOKA SHUHEI [JP]
SHIMIZU KEN-ICHI [JP]
TOYAO TAKASHI [JP]
</t>
  </si>
  <si>
    <t xml:space="preserve">B01J21/04
B01J23/63
F01N3/10
</t>
  </si>
  <si>
    <t xml:space="preserve">B01D53/565
B01D53/62
B01D53/8628
B01D53/8656
B01D53/9445
B01D53/945
B01J21/04
B01J23/002
B01J23/42
B01J23/44
B01J23/464
B01J23/56
B01J23/58
B01J23/63
B01J23/89
B01J35/0006
B01J35/04
B01J35/1019
B01J37/0201
B01J37/0244
B01J37/088
F01N3/101
B01D2255/903
B01D2255/9032
B01D2258/01
B01J35/002
B01J2523/00
F01N2370/02
F01N2510/0684
Y02T10/12
B01J2523/00
B01J2523/31
B01J2523/3706
</t>
  </si>
  <si>
    <t xml:space="preserve">US202117455596
</t>
  </si>
  <si>
    <t xml:space="preserve">US201862711034P 20180727
US201916522732 20190726
US202117455596 20211118
</t>
  </si>
  <si>
    <t xml:space="preserve">PORTABLE AND DISPOSABLE SMOKING PIPE
</t>
  </si>
  <si>
    <t>US2022071278 (A1)</t>
  </si>
  <si>
    <t xml:space="preserve">JOHNSON DENNIS L [US]
</t>
  </si>
  <si>
    <t xml:space="preserve">A24F1/28
A24F1/32
</t>
  </si>
  <si>
    <t xml:space="preserve">US202017013556
</t>
  </si>
  <si>
    <t xml:space="preserve">20200905
</t>
  </si>
  <si>
    <t xml:space="preserve">US202017013556 20200905
</t>
  </si>
  <si>
    <t xml:space="preserve">Light fixture
</t>
  </si>
  <si>
    <t>USD945679 (S)</t>
  </si>
  <si>
    <t xml:space="preserve">JOHNSON GERALD FRANCIS [US]
</t>
  </si>
  <si>
    <t xml:space="preserve">US201929691185F
</t>
  </si>
  <si>
    <t xml:space="preserve">US201929691185F 20191021
</t>
  </si>
  <si>
    <t xml:space="preserve">US638895 (A)
USD198539S (S)
USD481805S (S)
USD700391S (S)
USD709637S (S)
USD894457S (S)
</t>
  </si>
  <si>
    <t xml:space="preserve">Actives dispenser
</t>
  </si>
  <si>
    <t>USD945589 (S)</t>
  </si>
  <si>
    <t xml:space="preserve">WANG WENDY [CN]
</t>
  </si>
  <si>
    <t xml:space="preserve">US202029747804F
</t>
  </si>
  <si>
    <t xml:space="preserve">US201829651456F 20180816
US202029747804F 20200825
</t>
  </si>
  <si>
    <t xml:space="preserve">USD898178S (S)
</t>
  </si>
  <si>
    <t xml:space="preserve">USD55413S (S)
US2078382 (A)
US3790175 (A)
US4006908 (A)
US4240639 (A)
US4458895 (A)
US4944455 (A)
US5020438 (A)
USD345788S (S)
US5526966 (A)
USD372750S (S)
USD408482S (S)
USD468378S (S)
USD503758S (S)
US6880765 (B2)
USD510991S (S)
USD536081S (S)
USD547430S (S)
USD579163S (S)
USD584391S (S)
US7631814 (B2)
USD617439S (S)
USD636682S (S)
USD639922S (S)
USD643167S (S)
USD644936S (S)
US8020785 (B2)
USD646447S (S)
USD646449S (S)
USD648405S (S)
USD662804S (S)
USD663368S (S)
USD680698S (S)
USD707776S (S)
USD718397S (S)
US9259499 (B2)
USD770710S (S)
US9694098 (B2)
USD798658S (S)
USD802157S (S)
USD805145S (S)
USD817562S (S)
USD819748S (S)
USD820426S (S)
USD834300S (S)
US2003080197 (A1)
US2003131803 (A1)
US2006054104 (A1)
US2007001023 (A1)
US2010281928 (A1)
US2011256967 (A1)
US2015299933 (A1)
US2017260672 (A1)
CN3041856S (S)
CN3631794S (S)
CN300823985S (S)
CN301412409S (S)
CN301566867S (S)
CN301648417S (S)
CN301655370S (S)
CN302383931S (S)
CN302722398S (S)
CN302882929S (S)
CN303267658S (S)
CN303291759S (S)
CN303416425S (S)
CN303552105S (S)
CN303613254S (S)
CN303827159S (S)
CN303827160S (S)
CN303863830S (S)
CN205615316U (U)
CN304032110S (S)
CN304046520S (S)
CN304322538S (S)
CN304363923S (S)
CN304375973S (S)
CN304381026S (S)
CN304462168S (S)
CN304585600S (S)
CN304609148S (S)
CN304647265S (S)
EM02924530001S (S)
EM02924530002S (S)
EM05298960001S (S)
EM05298960002S (S)
EM05298960003S (S)
EM05298960004S (S)
EM05298960005S (S)
EM05298960006S (S)
EM06456760001S (S)
EM06456760002S (S)
EM06681320001S (S)
EM06681320002S (S)
EM08047940001S (S)
EM17435190001S (S)
EM17435190002S (S)
EM18461300001S (S)
EM20457080001S (S)
EM01264460001S (S)
EM37318010006S (S)
EM45425950001S (S)
XHDM033945S (S)
XHDM043934S (S)
</t>
  </si>
  <si>
    <t xml:space="preserve">Leveling system
</t>
  </si>
  <si>
    <t>US11262199 (B1)</t>
  </si>
  <si>
    <t xml:space="preserve">MCCLOSKEY JOSHUA A [US]
ZANZALARI BRIAN D [US]
JOHNSON DAVID [US]
</t>
  </si>
  <si>
    <t xml:space="preserve">G01C9/02
A63D15/00
</t>
  </si>
  <si>
    <t xml:space="preserve">A47B91/022
A47B91/16
A63D15/00
G01C9/02
A63D15/00
A63D2015/001
</t>
  </si>
  <si>
    <t xml:space="preserve">US201916275573
</t>
  </si>
  <si>
    <t xml:space="preserve">20190214
</t>
  </si>
  <si>
    <t xml:space="preserve">US201862630434P 20180214
US201916275573 20190214
</t>
  </si>
  <si>
    <t xml:space="preserve">US4027878 (A)
US4686773 (A)
US6158134 (A)
US6619662 (B2)
US8033924 (B2)
US11076695 (B1)
US2002089120 (A1)
US2003151401 (A1)
US2005178017 (A1)
US2006048400 (A1)
US2007193046 (A1)
US2008009358 (A1)
US2009041879 (A1)
US2009270191 (A1)
US2015138348 (A1)
US2016075311 (A1)
US2016341222 (A1)
</t>
  </si>
  <si>
    <t xml:space="preserve">SYSTEM, APPARATUS, METHOD FOR ASSESSMENT OF AN ATHLETE'S PERFORMANCE IN AN ATHLETIC SPORT
</t>
  </si>
  <si>
    <t>US2022068152 (A1)</t>
  </si>
  <si>
    <t xml:space="preserve">JOHNSON CLARENCE R [US]
SMITH ROBERT WESLEY [US]
BOLDEN II REGIS [US]
MEHTA SANDEEP [US]
JOHNSON ZUWANA [US]
RUSSELL JAVARRO [US]
SCHOR DAVID MICHAEL [US]
</t>
  </si>
  <si>
    <t xml:space="preserve">A63B24/00
G06F3/0483
G06F3/0484
G09B7/00
</t>
  </si>
  <si>
    <t xml:space="preserve">A63B24/0062
G06F3/0483
G06F3/0484
G09B7/00
G16H20/30
</t>
  </si>
  <si>
    <t xml:space="preserve">US202117445903
</t>
  </si>
  <si>
    <t xml:space="preserve">US202063070015P 20200825
US202117445903 20210825
</t>
  </si>
  <si>
    <t xml:space="preserve">BUILDING SYSTEM WITH A RECOMMENDATION INTERFACE
</t>
  </si>
  <si>
    <t>US2022067851 (A1)</t>
  </si>
  <si>
    <t xml:space="preserve">SINHA VINEET BINODSHANKER [US]
POQUETTE COREY A [US]
ELLERMAN RACHEL D M [US]
NAYAK RAJESH [IN]
SCHWEGLER ALAN S [US]
</t>
  </si>
  <si>
    <t xml:space="preserve">G05B13/02
G06F3/0481
G06F3/0482
G06Q50/06
</t>
  </si>
  <si>
    <t xml:space="preserve">G05B13/028
G05B15/02
G06F3/04815
G06F3/0482
G06F3/04847
G06Q50/06
G05B2219/25011
</t>
  </si>
  <si>
    <t xml:space="preserve">US202117404799
</t>
  </si>
  <si>
    <t xml:space="preserve">IN202021035549 20200818
US202063113019P 20201112
IN202121004000 20210129
US202117354583 20210622
US202117354565 20210622
US202117404799 20210817
</t>
  </si>
  <si>
    <t xml:space="preserve">INFECTION CONTROL TOOL FOR HVAC SYSTEM
</t>
  </si>
  <si>
    <t>US2022065479 (A1)</t>
  </si>
  <si>
    <t xml:space="preserve">F24F8/10
F24F8/22
F24F8/95
F24F11/46
F24F11/63
</t>
  </si>
  <si>
    <t xml:space="preserve">F24F8/10
F24F8/22
F24F8/95
F24F11/46
F24F11/52
F24F11/63
F24F8/22
F24F11/46
</t>
  </si>
  <si>
    <t xml:space="preserve">US202117459963
</t>
  </si>
  <si>
    <t xml:space="preserve">US202063071910P 20200828
US202117459963 20210827
</t>
  </si>
  <si>
    <t xml:space="preserve">INCREMENTAL ACTUATOR WITH FEEDBACK CONTROL DIAGNOSTICS
</t>
  </si>
  <si>
    <t>US2022065476 (A1)</t>
  </si>
  <si>
    <t xml:space="preserve">SEIFI JUSTIN J [US]
FREUND MARK G [US]
</t>
  </si>
  <si>
    <t xml:space="preserve">F24F11/32
F24F11/63
G05B15/02
</t>
  </si>
  <si>
    <t xml:space="preserve">US202117464294
</t>
  </si>
  <si>
    <t xml:space="preserve">US202063073510P 20200902
US202117464294 20210901
</t>
  </si>
  <si>
    <t xml:space="preserve">COMPOSITE INTERCONNECTION CONDUITS FOR HVAC SYSTEMS
</t>
  </si>
  <si>
    <t>US2022065468 (A1)</t>
  </si>
  <si>
    <t xml:space="preserve">PINGALE SARJERAO [IN]
TAMBOLI MANJUR [US]
GUPTE NEELKANTH S [US]
TALIKOT ANAND [IN]
KANDHAPPAN BASKARAN [IN]
</t>
  </si>
  <si>
    <t xml:space="preserve">F24F1/03
</t>
  </si>
  <si>
    <t xml:space="preserve">B23K1/0008
B23K1/0012
B23K1/19
F24F1/03
B23K1/0008
B23K2101/06
B23K2101/14
B23K2103/10
B23K2103/12
B23K2103/18
F24F1/0326
F24F1/26
F24F2221/16
</t>
  </si>
  <si>
    <t xml:space="preserve">US202117473795
</t>
  </si>
  <si>
    <t xml:space="preserve">US201962803059P 20190208
US201916289102 20190228
US202117473795 20210913
</t>
  </si>
  <si>
    <t xml:space="preserve">DOME LIGHT WITH SANITIZING FEATURES
</t>
  </si>
  <si>
    <t>US2022062475 (A1)</t>
  </si>
  <si>
    <t xml:space="preserve">JOHNSON SAM [US]
</t>
  </si>
  <si>
    <t xml:space="preserve">A61L2/10
B60Q1/26
B60Q3/51
</t>
  </si>
  <si>
    <t xml:space="preserve">A61L2/10
B60Q1/2611
B60Q3/20
B60Q3/51
B01D2259/804
</t>
  </si>
  <si>
    <t xml:space="preserve">US202117410144
</t>
  </si>
  <si>
    <t xml:space="preserve">US202063072457P 20200831
US202117410144 20210824
</t>
  </si>
  <si>
    <t xml:space="preserve">METAL TRAPPING ADDITIVE
</t>
  </si>
  <si>
    <t>US2022062882 (A1)</t>
  </si>
  <si>
    <t xml:space="preserve">ALLAHVERDI MEHDI [US]
BAMBAL ASHISH [US]
DIDDAMS PAUL [CZ]
</t>
  </si>
  <si>
    <t xml:space="preserve">B01J33/00
C10G47/16
</t>
  </si>
  <si>
    <t xml:space="preserve">B01J20/0248
B01J20/043
B01J20/08
B01J20/28004
B01J20/28011
B01J23/007
B01J23/02
B01J29/06
B01J33/00
B01J35/0006
C10G11/05
C10G11/18
C10G25/003
C10G47/16
C10G55/06
C10G2300/70
C10G2400/02
</t>
  </si>
  <si>
    <t xml:space="preserve">US202117446538
</t>
  </si>
  <si>
    <t xml:space="preserve">US202062706673P 20200902
US202117446538 20210831
</t>
  </si>
  <si>
    <t xml:space="preserve">SYSTEMS AND METHODS FOR MULTI-TIERED DATA STORAGE ABSTRACTION LAYER
</t>
  </si>
  <si>
    <t>US2022066695 (A1)</t>
  </si>
  <si>
    <t xml:space="preserve">TUMEY CAROL T [US]
JAEGER MICHAEL F [US]
</t>
  </si>
  <si>
    <t xml:space="preserve">G06F3/06
G06F12/0802
</t>
  </si>
  <si>
    <t xml:space="preserve">G05B19/042
G06F3/061
G06F3/064
G06F3/065
G06F3/0659
G06F3/068
G06F3/0685
G06F12/0802
G05B2219/25011
G05B2219/2614
G05B2219/2642
</t>
  </si>
  <si>
    <t xml:space="preserve">US202017009989
</t>
  </si>
  <si>
    <t xml:space="preserve">US202017009989 20200902
</t>
  </si>
  <si>
    <t xml:space="preserve">BASE PAN ASSEMBLY
</t>
  </si>
  <si>
    <t>US2022065493 (A1)</t>
  </si>
  <si>
    <t xml:space="preserve">CHOTHAVE AMIT R [IN]
ADHAV PIYUSH R [IN]
RAMANUJAM SRIRAM [IN]
</t>
  </si>
  <si>
    <t xml:space="preserve">F24F13/20
F24F13/22
</t>
  </si>
  <si>
    <t xml:space="preserve">F24F13/20
F24F13/222
</t>
  </si>
  <si>
    <t xml:space="preserve">US202117464495
</t>
  </si>
  <si>
    <t xml:space="preserve">IN202011037688 20200901
</t>
  </si>
  <si>
    <t xml:space="preserve">ELECTRIC LIQUID PUMP
</t>
  </si>
  <si>
    <t>US2022065265 (A1)</t>
  </si>
  <si>
    <t xml:space="preserve">CHEN ANBANG [CN]
ZOU GUOYUAN [CN]
JING YI [CN]
QIN RUIFENG [CN]
</t>
  </si>
  <si>
    <t xml:space="preserve">F04D13/06
F04D29/22
F04D29/42
F04D29/66
</t>
  </si>
  <si>
    <t xml:space="preserve">F04D13/06
F04D13/0606
F04D29/043
F04D29/22
F04D29/2216
F04D29/426
F04D29/4273
F04D29/4293
F04D29/669
F05D2250/51
</t>
  </si>
  <si>
    <t xml:space="preserve">US202117523387
</t>
  </si>
  <si>
    <t xml:space="preserve">CN201910388656 20190510
WO2020CN88977 20200507
</t>
  </si>
  <si>
    <t xml:space="preserve">EXTENDABLE BLADE FOR DRONE SYSTEMS
</t>
  </si>
  <si>
    <t>US2022063798 (A1)</t>
  </si>
  <si>
    <t xml:space="preserve">JOHNSON TYLER EDWARD [US]
</t>
  </si>
  <si>
    <t xml:space="preserve">B64C13/16
B64C13/24
B64C27/473
B64C39/02
B64D27/24
</t>
  </si>
  <si>
    <t xml:space="preserve">B64C11/003
B64C13/16
B64C13/24
B64C27/473
B64C37/02
B64C39/024
B64D27/24
B64C2201/027
B64C2201/042
B64C2201/108
B64C2201/201
</t>
  </si>
  <si>
    <t xml:space="preserve">US202017007297
</t>
  </si>
  <si>
    <t xml:space="preserve">US202017007297 20200831
</t>
  </si>
  <si>
    <t xml:space="preserve">PRESERVATIVE CONTAINING COMPOSITIONS
</t>
  </si>
  <si>
    <t>US2022062424 (A1)</t>
  </si>
  <si>
    <t xml:space="preserve">BAI MINGQI [US]
HOLEVA KENNETH T [US]
</t>
  </si>
  <si>
    <t xml:space="preserve">A01N31/02
A01N33/12
A01N37/36
A01N37/44
A01N43/08
A01N43/16
A01N43/50
A01N59/14
A61K9/00
A61K9/08
A61K31/14
A61K31/19
A61K31/4164
A61K31/4402
A61K31/728
A61K33/14
A61K33/22
A61K47/02
A61K47/10
A61K47/12
A61K47/18
A61K47/22
A61K47/26
A61K47/38
</t>
  </si>
  <si>
    <t xml:space="preserve">A01N31/02
A01N33/12
A01N37/36
A01N37/44
A01N43/08
A01N43/16
A01N43/50
A01N59/14
A61K9/0048
A61K9/08
A61K31/14
A61K31/19
A61K31/4164
A61K31/4402
A61K31/728
A61K33/14
A61K33/22
A61K47/02
A61K47/10
A61K47/12
A61K47/186
A61K47/22
A61K47/26
A61K47/34
A61K47/38
A61P9/00
A61P25/04
A61P27/02
A61P27/04
A61P27/06
A61P27/14
A61P29/00
A61P29/02
A61P31/00
A61P31/04
A61P31/10
A61P37/08
Y02A50/30
A01N31/02
A01N25/02
A01N31/02
A01N37/36
A01N37/36
A01N37/44
A01N43/08
A01N43/16
A01N43/50
A01N59/14
A01N33/12
A01N25/02
A01N31/02
A01N31/02
A01N37/36
A01N37/36
A01N37/44
A01N43/08
A01N43/16
A01N43/50
A01N59/14
A01N37/36
A01N25/02
A01N37/36
A01N37/44
A01N43/08
A01N43/16
A01N37/44
A01N25/02
A01N43/08
A01N43/08
A01N25/02
A01N43/16
A01N25/02
A01N37/44
A01N43/08
A01N43/50
A01N25/02
A01N37/36
A01N37/36
A01N37/44
A01N43/08
A01N43/16
A01N59/14
A01N25/02
A01N37/36
A01N37/36
A01N37/44
A01N43/08
A01N43/16
A01N43/50
A61K31/14
A61K2300/00
A61K31/19
A61K2300/00
A61K31/728
A61K2300/00
A61K33/14
A61K2300/00
A61K33/22
A61K2300/00
</t>
  </si>
  <si>
    <t xml:space="preserve">US202117522171
</t>
  </si>
  <si>
    <t xml:space="preserve">20211109
</t>
  </si>
  <si>
    <t xml:space="preserve">US201662303939P 20160304
US201715442152 20170224
US202016808566 20200304
US202117522171 20211109
</t>
  </si>
  <si>
    <t xml:space="preserve">Injection Port Dressing Assembly
</t>
  </si>
  <si>
    <t>US2022062613 (A1)</t>
  </si>
  <si>
    <t xml:space="preserve">BECKERMANN ANGELA [US]
JOHNSON LINDSAY [US]
</t>
  </si>
  <si>
    <t xml:space="preserve">A61F13/00
A61M25/02
A61M39/02
</t>
  </si>
  <si>
    <t xml:space="preserve">A61F13/00
A61M25/02
A61M39/0247
A61F2013/00412
A61M2025/0273
A61M2025/028
A61M2039/0205
A61M2039/0288
</t>
  </si>
  <si>
    <t xml:space="preserve">US202017003279
</t>
  </si>
  <si>
    <t xml:space="preserve">US202017003279 20200826
</t>
  </si>
  <si>
    <t xml:space="preserve">Load-Carrying Loops Array
</t>
  </si>
  <si>
    <t>US2022061507 (A1)</t>
  </si>
  <si>
    <t xml:space="preserve">JOHNSON MIKHAEL [US]
</t>
  </si>
  <si>
    <t xml:space="preserve">A45F3/14
</t>
  </si>
  <si>
    <t xml:space="preserve">A45F3/14
A45F5/021
A45F2003/006
A45F2003/142
</t>
  </si>
  <si>
    <t xml:space="preserve">US202117460154
</t>
  </si>
  <si>
    <t xml:space="preserve">US202063071276P 20200827
US202029755291F 20201019
US202117460154 20210827
</t>
  </si>
  <si>
    <t xml:space="preserve">HAIR FREEDOM CUSTOMIZABLE TUNNEL SYSTEM, METHOD, DEVICE AND KIT
</t>
  </si>
  <si>
    <t>US2022061490 (A1)</t>
  </si>
  <si>
    <t xml:space="preserve">JOHNSON ALISA ANN [US]
</t>
  </si>
  <si>
    <t xml:space="preserve">A45D20/02
A45D20/24
A45D20/32
A45D20/34
</t>
  </si>
  <si>
    <t xml:space="preserve">US202117411782
</t>
  </si>
  <si>
    <t xml:space="preserve">US202063070326P 20200826
US202117411782 20210825
</t>
  </si>
  <si>
    <t xml:space="preserve">SMOKING IMPLEMENT AND METHOD OF USE
</t>
  </si>
  <si>
    <t>US2022061381 (A1)</t>
  </si>
  <si>
    <t xml:space="preserve">JOHNSON GLEN [US]
</t>
  </si>
  <si>
    <t xml:space="preserve">A24F13/08
A24F13/12
A24F13/28
A63B43/00
</t>
  </si>
  <si>
    <t xml:space="preserve">A24F13/08
A24F13/12
A24F13/28
A63B43/002
A24F13/28
A63B43/002
A63B2225/687
A63B2243/007
</t>
  </si>
  <si>
    <t xml:space="preserve">US202117463528
</t>
  </si>
  <si>
    <t xml:space="preserve">US202063073058P 20200901
US202117463528 20210831
</t>
  </si>
  <si>
    <t xml:space="preserve">Method of Making Butter-Based Hot Sauce
</t>
  </si>
  <si>
    <t>US2022061367 (A1)</t>
  </si>
  <si>
    <t xml:space="preserve">JOHNSON CHARLES [US]
</t>
  </si>
  <si>
    <t xml:space="preserve">A23L23/00
A23L27/10
A23L27/16
A23L27/18
</t>
  </si>
  <si>
    <t xml:space="preserve">A23L23/00
A23L27/10
A23L27/105
A23L27/16
A23L27/18
A23V2002/00
</t>
  </si>
  <si>
    <t xml:space="preserve">US202017010532
</t>
  </si>
  <si>
    <t xml:space="preserve">US202017010532 20200902
</t>
  </si>
  <si>
    <t xml:space="preserve">Thermostat with trim plate
</t>
  </si>
  <si>
    <t>USD944660 (S)</t>
  </si>
  <si>
    <t xml:space="preserve">FRIEND RICHARD DAVID [US]
</t>
  </si>
  <si>
    <t xml:space="preserve">US201929715446F
</t>
  </si>
  <si>
    <t xml:space="preserve">US201929715446F 20191202
</t>
  </si>
  <si>
    <t xml:space="preserve">US6513723 (B1)
USD595160S (S)
USD770313S (S)
USD791093S (S)
USD852650S (S)
USD895444S (S)
US2006192021 (A1)
US2006192022 (A1)
US2013310985 (A1)
</t>
  </si>
  <si>
    <t xml:space="preserve">USD734180S (S)
USD814321S (S)
US9964328 (B2)
USD821897S (S)
USD842712S (S)
USD843246S (S)
USD843247S (S)
USD852067S (S)
USD875569S (S)
USD876260S (S)
USD876971S (S)
</t>
  </si>
  <si>
    <t xml:space="preserve">Razor holder assembly
</t>
  </si>
  <si>
    <t>USD944558 (S)</t>
  </si>
  <si>
    <t xml:space="preserve">WILSON BRENDA M [US]
JOHNSON ERIKA [US]
</t>
  </si>
  <si>
    <t xml:space="preserve">US202029755349F
</t>
  </si>
  <si>
    <t xml:space="preserve">US202029755349F 20201020
</t>
  </si>
  <si>
    <t xml:space="preserve">USD264224S (S)
USD315228S (S)
USD320413S (S)
USD324792S (S)
USD339824S (S)
USD360383S (S)
USD364189S (S)
USD386341S (S)
USD389686S (S)
USD454982S (S)
USD609950S (S)
USD710543S (S)
USD902053S (S)
</t>
  </si>
  <si>
    <t xml:space="preserve">USD206156S (S)
US5358127 (A)
USD366171S (S)
US5730302 (A)
USD623455S (S)
USD694038S (S)
</t>
  </si>
  <si>
    <t xml:space="preserve">MULTIDIMENSIONAL PRINT, CUT, AND CRAFT DEVICE
</t>
  </si>
  <si>
    <t>WO2022040361 (A1)</t>
  </si>
  <si>
    <t xml:space="preserve">BEFFREY PHILIP [US]
BRINKERHOFF JASON [US]
JOHNSON J AARON [US]
STOCK RODNEY [US]
</t>
  </si>
  <si>
    <t xml:space="preserve">A41H3/00
B26D1/00
B26D5/00
B26D5/30
B26D7/01
B26F1/38
</t>
  </si>
  <si>
    <t xml:space="preserve">G05B19/402
G05B2219/37087
</t>
  </si>
  <si>
    <t xml:space="preserve">WO2021US46576
</t>
  </si>
  <si>
    <t xml:space="preserve">US202063067162P 20200818
</t>
  </si>
  <si>
    <t xml:space="preserve">US4401001 (A)
US2018111409 (A1)
US2019047099 (A1)
US2006162512 (A1)
US4768410 (A)
US4345496 (A)
KR102060917B (B1)
CN106426356 (A)
</t>
  </si>
  <si>
    <t xml:space="preserve">BIOSYNTHETIC PRODUCTION OF 2-FUCOSYLLACTOSE
</t>
  </si>
  <si>
    <t>WO2022040411 (A2)</t>
  </si>
  <si>
    <t xml:space="preserve">MAO GUOHONG [US]
VALLIERE MEAGHAN [US]
WU JOHNSON [US]
JOHNSON SEAN [US]
YU OLIVER [US]
</t>
  </si>
  <si>
    <t xml:space="preserve">CONAGEN INC [US]
MAO GUOHONG [US]
VALLIERE MEAGHAN [US]
WU JOHNSON [US]
JOHNSON SEAN ROBERT [US]
YU OLIVER [US]
</t>
  </si>
  <si>
    <t xml:space="preserve">C12P19/18
</t>
  </si>
  <si>
    <t xml:space="preserve">WO2021US46659
</t>
  </si>
  <si>
    <t xml:space="preserve">US202063067858P 20200819
US202163199978P 20210205
</t>
  </si>
  <si>
    <t xml:space="preserve">Adjustable peanut massage tool
</t>
  </si>
  <si>
    <t>US11253422 (B1)</t>
  </si>
  <si>
    <t xml:space="preserve">JOHNSON RONALD B [US]
</t>
  </si>
  <si>
    <t xml:space="preserve">A61H15/00
</t>
  </si>
  <si>
    <t xml:space="preserve">A61H1/00
A61H15/0092
A61H2015/005
A61H2201/169
</t>
  </si>
  <si>
    <t xml:space="preserve">US201916535627
</t>
  </si>
  <si>
    <t xml:space="preserve">20190808
</t>
  </si>
  <si>
    <t xml:space="preserve">US201916535627 20190808
</t>
  </si>
  <si>
    <t xml:space="preserve">US7285080 (B1)
US10821328 (B2)
US2006089578 (A1)
US2011257569 (A1)
US2013190664 (A1)
US2014114221 (A1)
US2015245977 (A1)
US2020093683 (A1)
</t>
  </si>
  <si>
    <t xml:space="preserve">US655490 (A)
US1726560 (A)
US1811764 (A)
US2273710 (A)
US2286324 (A)
US4210135 (A)
USD256841S (S)
US4345387 (A)
US4378007 (A)
USD285117S (S)
US4846159 (A)
US4907355 (A)
US4945900 (A)
US5123406 (A)
US5143056 (A)
USD345610S (S)
USD357952S (S)
US5735804 (A)
US5824013 (A)
US5947666 (A)
US6375601 (B1)
USD471636S (S)
US6764456 (B1)
US7007978 (B1)
US7108646 (B1)
US7918774 (B2)
US8584299 (B2)
US2002103415 (A1)
US2005033205 (A1)
US2005049532 (A1)
US2005131320 (A1)
US2007072952 (A1)
US2007129654 (A1)
US2008090707 (A1)
US2008103421 (A1)
US2009112137 (A1)
US2010049106 (A1)
US2011245741 (A1)
US2011313333 (A1)
US2012065557 (A1)
</t>
  </si>
  <si>
    <t xml:space="preserve">Implante cirúrgico e uso do mesmo
</t>
  </si>
  <si>
    <t>BR112014023567 (A2); BR112014023567 (B1)</t>
  </si>
  <si>
    <t xml:space="preserve">PRIEWE JOERG
</t>
  </si>
  <si>
    <t xml:space="preserve">JOHNSON &amp; JOHNSON MEDICAL GMBH
</t>
  </si>
  <si>
    <t xml:space="preserve">A61F2/0063
A61F2002/0068
A61F2220/0016
</t>
  </si>
  <si>
    <t xml:space="preserve">BR20141123567
</t>
  </si>
  <si>
    <t xml:space="preserve">20130321
</t>
  </si>
  <si>
    <t xml:space="preserve">DE20121005978 20120323
WO2013EP00868 20130321
</t>
  </si>
  <si>
    <t xml:space="preserve">AMINO ACID DERIVATIVES AND THEIR USES
</t>
  </si>
  <si>
    <t>ES2895402 (T3)</t>
  </si>
  <si>
    <t xml:space="preserve">2022-02-21
</t>
  </si>
  <si>
    <t xml:space="preserve">GAMBOGI ROBERT J
GEONNOTTI ANTHONY R III
GIANO MICHAEL C
PETERSEN LATRISHA
</t>
  </si>
  <si>
    <t xml:space="preserve">A61K8/43
A61K8/44
C07C237/22
</t>
  </si>
  <si>
    <t xml:space="preserve">A61K8/43
A61K8/44
C07C237/22
C07C279/12
</t>
  </si>
  <si>
    <t xml:space="preserve">ES20190155316T
</t>
  </si>
  <si>
    <t xml:space="preserve">20151111
</t>
  </si>
  <si>
    <t xml:space="preserve">US201462078187P 20141111
</t>
  </si>
  <si>
    <t xml:space="preserve">BUILDING SYSTEM WITH BUILDING HEALTH ANALYSIS
</t>
  </si>
  <si>
    <t>US2022058556 (A1)</t>
  </si>
  <si>
    <t xml:space="preserve">WARAKE RAVINDRA RAMANAND [IN]
SCHUBERT SHAWN D [US]
SINHA VINEET BINODSHANKER [US]
STANGARONE JOSEPH S [US]
MADISON NICOLE A [US]
BELL KERRY M [US]
</t>
  </si>
  <si>
    <t xml:space="preserve">G05B19/418
G06Q10/06
</t>
  </si>
  <si>
    <t xml:space="preserve">G05B19/41845
G05B19/41855
G06Q10/06315
G06Q10/0639
G06Q10/087
G06Q50/163
</t>
  </si>
  <si>
    <t xml:space="preserve">US202117354583
</t>
  </si>
  <si>
    <t xml:space="preserve">IN202021035549 20200818
US202063113019P 20201112
IN202121004000 20210129
US202117354583 20210622
</t>
  </si>
  <si>
    <t xml:space="preserve">PRESENTING VISUAL AND THERMAL IMAGES IN A HEADSET DURING PHACOEMULSIFICATION
</t>
  </si>
  <si>
    <t>US2022057635 (A1)</t>
  </si>
  <si>
    <t xml:space="preserve">GLINER VADIM [IL]
GOVARI ASSAF [IL]
</t>
  </si>
  <si>
    <t xml:space="preserve">A61F9/007
G02B27/01
</t>
  </si>
  <si>
    <t xml:space="preserve">A61B3/0058
A61B90/36
A61B90/37
A61F9/00745
G02B27/0172
A61B2017/00203
A61B2090/365
A61B2090/371
A61B2090/372
A61B2090/502
G02B2027/0138
G02B2027/014
G02B2027/0141
</t>
  </si>
  <si>
    <t xml:space="preserve">US202016998522
</t>
  </si>
  <si>
    <t xml:space="preserve">US202016998522 20200820
</t>
  </si>
  <si>
    <t xml:space="preserve">USE OF BIOMARKERS TO EVALUATE THE EFFICACY OF A COMPOSITION IN REDUCING THE EFFECTS OF CANCER THERAPEUTICS ON SKIN
</t>
  </si>
  <si>
    <t>US2022057383 (A1)</t>
  </si>
  <si>
    <t xml:space="preserve">ONDET THOMAS [FR]
MONSHOUWER MARIUS [BE]
STAMATAS GEORGIOS N [FR]
ROUX PIERRE-FRANCOIS [FR]
</t>
  </si>
  <si>
    <t xml:space="preserve">G01N33/50
</t>
  </si>
  <si>
    <t xml:space="preserve">C12Q1/6886
C40B30/06
G01N33/5014
G01N33/5044
G01N33/5082
G01N33/68
C12Q2600/106
G01N2500/10
</t>
  </si>
  <si>
    <t xml:space="preserve">US202017084106
</t>
  </si>
  <si>
    <t xml:space="preserve">US202017084106 20201029
US201962950624P 20191219
</t>
  </si>
  <si>
    <t xml:space="preserve">Solar-Powered Cyclic-Water Powered System
</t>
  </si>
  <si>
    <t>US2022056878 (A1)</t>
  </si>
  <si>
    <t xml:space="preserve">JOHNSON DAN RAGAN [US]
</t>
  </si>
  <si>
    <t xml:space="preserve">F03B13/06
H02S10/10
</t>
  </si>
  <si>
    <t xml:space="preserve">F03B13/06
F03B17/005
H02S10/10
F05B2210/00
F05B2220/708
F05B2240/40
F05B2240/912
H02S40/38
Y02E10/50
</t>
  </si>
  <si>
    <t xml:space="preserve">US202017000290
</t>
  </si>
  <si>
    <t xml:space="preserve">20200822
</t>
  </si>
  <si>
    <t xml:space="preserve">US202017000290 20200822
</t>
  </si>
  <si>
    <t xml:space="preserve">DEVICE AND METHOD FOR SELECTIVE APPLICATION OF TOPICAL COMPOSITION USING DYNAMIC THRESHOLD VALUES
</t>
  </si>
  <si>
    <t>US2022054811 (A1)</t>
  </si>
  <si>
    <t xml:space="preserve">EDGAR ALBERT DURR [US]
</t>
  </si>
  <si>
    <t xml:space="preserve">A61B5/00
A61M35/00
G16H50/20
</t>
  </si>
  <si>
    <t xml:space="preserve">A45D34/04
A45D44/005
A61B5/0036
A61B5/004
A61B5/0064
A61B5/444
A61B5/4836
A61M35/003
G06T7/0012
G06T7/11
G16H50/20
A45D2044/007
A61M2205/3306
G06T2207/30088
G06T2207/30204
</t>
  </si>
  <si>
    <t xml:space="preserve">US202117446912
</t>
  </si>
  <si>
    <t xml:space="preserve">US201862785452P 20181227
US201916726514 20191224
US202117446912 20210903
</t>
  </si>
  <si>
    <t xml:space="preserve">Electrical Heating Unit for Exhaust Gas System and Method for its Manufacture
</t>
  </si>
  <si>
    <t>US2022061130 (A1)</t>
  </si>
  <si>
    <t xml:space="preserve">BENNETT CHRISTOPHER JOHN [GB]
EDGAR JONATHAN [GB]
FONTE CARLOS MANUEL PEREIRA DA [GB]
O'CONNELL TIMOTHY [GB]
</t>
  </si>
  <si>
    <t xml:space="preserve">F01N3/20
H05B3/03
H05B3/12
</t>
  </si>
  <si>
    <t xml:space="preserve">F01N3/2013
H05B3/03
H05B3/12
H05B3/42
H05B2203/002
H05B2203/016
H05B2203/017
H05B2203/022
H05B2214/03
</t>
  </si>
  <si>
    <t xml:space="preserve">US202117445408
</t>
  </si>
  <si>
    <t xml:space="preserve">EP20200191706 20200819
</t>
  </si>
  <si>
    <t xml:space="preserve">LIGHTING SYSTEM AND METHOD THEREOF
</t>
  </si>
  <si>
    <t>US11304283 (B2); US2022061140 (A1)</t>
  </si>
  <si>
    <t xml:space="preserve">H02G3/10
H05B45/46
H05B47/11
H05B47/115
H05B47/165
</t>
  </si>
  <si>
    <t xml:space="preserve">H02G3/10
H05B45/46
H05B47/11
H05B47/115
H05B47/165
H02G3/086
Y02B20/40
</t>
  </si>
  <si>
    <t xml:space="preserve">US202117513035
</t>
  </si>
  <si>
    <t xml:space="preserve">US201862732363P 20180917
US201862732380P 20180917
WO2019CA51311 20190916
US202117513035 20211028
</t>
  </si>
  <si>
    <t xml:space="preserve">US2009278479 (A1)
CN104115564 (A)
US2018116035 (A1)
</t>
  </si>
  <si>
    <t xml:space="preserve">THERMO-ELECTROCHEMICAL CONVERTER HAVING DENSE METAL ELECTRODE
</t>
  </si>
  <si>
    <t>US2022059859 (A1)</t>
  </si>
  <si>
    <t xml:space="preserve">JOHNSON LONNIE G [US]
JOHNSON DAVID KETEMA [US]
</t>
  </si>
  <si>
    <t xml:space="preserve">H01M6/36
H01M8/1004
H01M8/18
H01M14/00
</t>
  </si>
  <si>
    <t xml:space="preserve">H01M6/36
H01M8/04029
H01M8/04074
H01M8/04089
H01M8/04104
H01M8/04216
H01M8/1004
H01M8/182
H01M8/227
H01M14/00
H01M8/182
H01M2250/40
</t>
  </si>
  <si>
    <t xml:space="preserve">US202117410259
</t>
  </si>
  <si>
    <t xml:space="preserve">US202063069380P 20200824
US202117410259 20210824
</t>
  </si>
  <si>
    <t xml:space="preserve">LITHIUM METAL PHOSPHATE, ITS PREPARATION AND USE
</t>
  </si>
  <si>
    <t>US2022059841 (A1)</t>
  </si>
  <si>
    <t xml:space="preserve">BRIQUET LUDOVIC [GB]
RIVAS-VELAZCO MARIA [GB]
CABELLO-MORENO NOELIA [GB]
AMRI MAHREZ [GB]
</t>
  </si>
  <si>
    <t xml:space="preserve">H01M4/04
H01M4/1397
H01M4/36
H01M4/58
H01M4/62
H01M10/0525
</t>
  </si>
  <si>
    <t xml:space="preserve">C01B25/30
C01B25/45
H01M4/0471
H01M4/1397
H01M4/366
H01M4/5825
H01M4/625
H01M10/0525
H01M2004/028
Y02E60/10
</t>
  </si>
  <si>
    <t xml:space="preserve">US201917274552
</t>
  </si>
  <si>
    <t xml:space="preserve">20190913
</t>
  </si>
  <si>
    <t xml:space="preserve">GB20180015076 20180917
WO2019GB52567 20190913
</t>
  </si>
  <si>
    <t xml:space="preserve">SUPPLEMENTAL COOLING FOR AN HVAC SYSTEM
</t>
  </si>
  <si>
    <t>US2022057120 (A1)</t>
  </si>
  <si>
    <t xml:space="preserve">RAJENDRAN VINORAJ [IN]
BHOSALE ANIL V [IN]
TIWARI ARUN K [IN]
</t>
  </si>
  <si>
    <t xml:space="preserve">F24F5/00
F25B25/00
F25B49/02
</t>
  </si>
  <si>
    <t xml:space="preserve">F24F5/0017
F25B5/02
F25B6/02
F25B25/005
F25B41/20
F25B49/02
F25B49/022
F25B2400/06
F25B2400/075
F25B2400/24
F25B2600/0253
F25B2600/13
F25B2600/2507
Y02B30/70
Y02E60/14
</t>
  </si>
  <si>
    <t xml:space="preserve">US202117516433
</t>
  </si>
  <si>
    <t xml:space="preserve">US202117516433 20211101
US201816234326 20181227
US201862782665P 20181220
</t>
  </si>
  <si>
    <t xml:space="preserve">VARIABLE AIR VOLUME SYSTEMS WITH FILTRATION AND AIR QUALITY CONTROL
</t>
  </si>
  <si>
    <t>US2022057099 (A1)</t>
  </si>
  <si>
    <t xml:space="preserve">CLEMENT BERNARD P [US]
DOUGLAS JONATHAN D [US]
DREES KIRK H [US]
NESLER CLAY G [US]
SMITH TYLER A [US]
PAGLIARO HERMAN JULIET A [US]
</t>
  </si>
  <si>
    <t xml:space="preserve">F24F11/63
G05B17/02
</t>
  </si>
  <si>
    <t xml:space="preserve">F24F8/108
F24F8/22
F24F11/63
F24F11/74
F24F13/08
F24F13/20
F24F13/28
G05B17/02
F24F11/46
F24F11/58
F24F11/64
F24F2013/205
F24F2110/10
F24F2110/20
F24F2110/64
F24F2110/66
F24F2110/70
F24F2110/72
F24F2120/14
</t>
  </si>
  <si>
    <t xml:space="preserve">US202117409493
</t>
  </si>
  <si>
    <t xml:space="preserve">US202063069532P 20200824
US202117409493 20210823
</t>
  </si>
  <si>
    <t xml:space="preserve">INTERACTIVE EXERCISE APPARATUS FOR GUIDING PHYSICAL EXERCISES
</t>
  </si>
  <si>
    <t>US2022054925 (A1)</t>
  </si>
  <si>
    <t xml:space="preserve">CHIANG HSIN-HUANG [TW]
LEE YU-CHIEH [TW]
CHUANG NING [TW]
WENG WEI-TING [TW]
YEH CHENG-HO [TW]
</t>
  </si>
  <si>
    <t xml:space="preserve">A63B24/0006
A63B71/0622
A63B2024/0015
A63B2071/0647
A63B2220/807
A63B2225/12
</t>
  </si>
  <si>
    <t xml:space="preserve">US202117394408
</t>
  </si>
  <si>
    <t xml:space="preserve">CN202010836985 20200819
</t>
  </si>
  <si>
    <t xml:space="preserve">METHODS AND COMPOSITIONS INCLUDING PROTOCATECHUIC ACID CRYSTALS FOR THE TREATMENT OF CONDITIONS CAUSED BY AN ENVELOPED VIRUS
</t>
  </si>
  <si>
    <t>US2022054436 (A1)</t>
  </si>
  <si>
    <t xml:space="preserve">JOHNSON LANNY LEO [US]
</t>
  </si>
  <si>
    <t xml:space="preserve">A61K31/192
A61P31/18
</t>
  </si>
  <si>
    <t xml:space="preserve">A01N37/40
A01P1/00
A61K31/192
A61L2/0088
A61L2/22
A61L2/232
A61P31/18
A61L2101/36
A61L2202/23
A61L2202/24
A61L2202/25
A61L2202/26
A61P31/14
</t>
  </si>
  <si>
    <t xml:space="preserve">US202117453432
</t>
  </si>
  <si>
    <t xml:space="preserve">US202016947256 20200724
US202117453432 20211103
</t>
  </si>
  <si>
    <t xml:space="preserve">SKIN BARRIER PREPARATION AND METHOD THEREFOR
</t>
  </si>
  <si>
    <t>KR20220012945 (A)</t>
  </si>
  <si>
    <t xml:space="preserve">BENSACI JALIL
ODDOS THIERRY
STAMATAS GEROGIOUS N
GREUGNY ELEA
</t>
  </si>
  <si>
    <t xml:space="preserve">A61B5/00
A61K9/00
A61K9/06
G01N33/50
G16H50/50
</t>
  </si>
  <si>
    <t xml:space="preserve">A61B5/445
A61K9/0014
A61K9/06
G01N33/5014
G16H50/50
A61K9/06
A61K2800/75
</t>
  </si>
  <si>
    <t xml:space="preserve">KR20217042924
</t>
  </si>
  <si>
    <t xml:space="preserve">20200528
</t>
  </si>
  <si>
    <t xml:space="preserve">US201916425283 20190529
WO2020IB55077 20200528
</t>
  </si>
  <si>
    <t xml:space="preserve">A HEATING, VENTILATION, AIR CONDITIONING AND/OR REFRIGERATION SYSTEM WITH A COMPRESSOR MOTOR COOLING SYSTEM
</t>
  </si>
  <si>
    <t>KR20220012841 (A)</t>
  </si>
  <si>
    <t xml:space="preserve">JADRIC IVAN
KANE AJIT WASANT
SCHREIBER JEB WILLIAM
HEISEY MATTHEW LEE
KOHLER JAY ALBERT
</t>
  </si>
  <si>
    <t xml:space="preserve">F25B1/04
F25B25/00
F25B31/00
F25B41/39
F25B41/40
F25B49/02
</t>
  </si>
  <si>
    <t xml:space="preserve">F25B1/04
F25B25/005
F25B31/006
F25B31/008
F25B41/39
F25B41/40
F25B49/025
F25B2339/0242
F25B2339/047
F25B2400/23
F25B2500/08
F25B2600/2515
F25B2700/21156
</t>
  </si>
  <si>
    <t xml:space="preserve">KR20217034962
</t>
  </si>
  <si>
    <t xml:space="preserve">US201962825567P 20190328
WO2020US25240 20200327
</t>
  </si>
  <si>
    <t xml:space="preserve">Battery cell
</t>
  </si>
  <si>
    <t>KR20220016476 (A)</t>
  </si>
  <si>
    <t xml:space="preserve">COOKE ASHLEY
LLOYD BEN
CLEARY SEAN
SWIATEK AGATA
GARDNER ALAN
KNIGHT ANTHONY
</t>
  </si>
  <si>
    <t xml:space="preserve">H01M4/134
H01M10/04
H01M10/052
H01M10/0585
H01M50/119
H01M50/121
H01M50/129
H01M50/136
H01M50/178
H01M50/186
H01M50/211
</t>
  </si>
  <si>
    <t xml:space="preserve">H01M4/134
H01M10/0468
H01M10/052
H01M10/0585
H01M50/119
H01M50/121
H01M50/129
H01M50/136
H01M50/178
H01M50/186
H01M50/211
H01M50/55
H01M50/557
H01M4/134
H01M50/119
H01M50/121
H01M50/129
H01M2220/20
Y02E60/10
Y02P70/50
</t>
  </si>
  <si>
    <t xml:space="preserve">KR20217039474
</t>
  </si>
  <si>
    <t xml:space="preserve">GB20190007799 20190531
WO2020GB51277 20200527
</t>
  </si>
  <si>
    <t>KR20220016052 (A)</t>
  </si>
  <si>
    <t xml:space="preserve">ARCHIBALD FRASER ROBERT
JOLLY ROBERT ARTHUR
LOPEZ MARIA DEL AMO
WELCH DAVID KEITH
</t>
  </si>
  <si>
    <t xml:space="preserve">C07C45/50
</t>
  </si>
  <si>
    <t xml:space="preserve">C07C45/50
C07C47/02
Y02P20/584
C07C45/50
C07C47/02
</t>
  </si>
  <si>
    <t xml:space="preserve">KR20217036347
</t>
  </si>
  <si>
    <t xml:space="preserve">GB20190007659 20190530
WO2020GB51301 20200529
</t>
  </si>
  <si>
    <t xml:space="preserve">1 NUCLEATED POLYPROPYLENE RESIN FOR PRIMARY LENS PACKAGE
</t>
  </si>
  <si>
    <t>KR20220015993 (A)</t>
  </si>
  <si>
    <t xml:space="preserve">GRISHCHENKO OLEG
BODDIFORD BILLY
</t>
  </si>
  <si>
    <t xml:space="preserve">C08K3/22
C08K5/10
C08K5/3492
C08K5/524
C08L23/12
</t>
  </si>
  <si>
    <t xml:space="preserve">A45C11/005
C08K3/22
C08K3/26
C08K5/092
C08K5/098
C08K5/10
C08K5/34924
C08K5/52
C08K5/524
C08K5/526
C08L23/12
C08K3/26
C08K2003/267
C08L2201/08
C08L2205/025
C08L2205/24
C08K5/098
C08L23/12
C08K5/34924
C08L23/12
C08K5/526
C08L23/12
</t>
  </si>
  <si>
    <t xml:space="preserve">KR20210100547
</t>
  </si>
  <si>
    <t xml:space="preserve">US202016944204 20200731
</t>
  </si>
  <si>
    <t xml:space="preserve">Dispenser
</t>
  </si>
  <si>
    <t>USD944089 (S)</t>
  </si>
  <si>
    <t xml:space="preserve">DAVIS BRIAN T [US]
</t>
  </si>
  <si>
    <t xml:space="preserve">US202129783444F
</t>
  </si>
  <si>
    <t xml:space="preserve">US201929710489F 20191023
US202129783444F 20210513
</t>
  </si>
  <si>
    <t xml:space="preserve">USD666498S (S)
USD821204S (S)
USD839742S (S)
</t>
  </si>
  <si>
    <t xml:space="preserve">USD158800S (S)
USD195772S (S)
USD198593S (S)
USD213305S (S)
USD215269S (S)
USD225830S (S)
USD233653S (S)
USD245759S (S)
USD246893S (S)
USD246953S (S)
US4087028 (A)
USD250248S (S)
USD251111S (S)
USD253032S (S)
USD256432S (S)
USD263373S (S)
USD263804S (S)
USD264051S (S)
USD264937S (S)
USD269594S (S)
USD272723S (S)
USD281861S (S)
USD283479S (S)
USD284548S (S)
USD304550S (S)
USD304996S (S)
USD305300S (S)
USD308023S (S)
USD308483S (S)
USD309714S (S)
USD310723S (S)
USD310964S (S)
US4969581 (A)
USD312777S (S)
USD314139S (S)
USD314330S (S)
USD315299S (S)
USD316224S (S)
USD317253S (S)
USD317261S (S)
USD317832S (S)
USD322216S (S)
USD323293S (S)
USD323982S (S)
USD324332S (S)
USD324333S (S)
USD324338S (S)
USD327010S (S)
USD329592S (S)
USD329983S (S)
USD333433S (S)
USD333619S (S)
USD333789S (S)
US5192005 (A)
USD345299S (S)
USD346112S (S)
USD346740S (S)
USD348217S (S)
USD351105S (S)
USD352242S (S)
USD353332S (S)
USD357184S (S)
USD357870S (S)
USD361937S (S)
USD369559S (S)
USD376103S (S)
USD379933S (S)
USD381895S (S)
USD382803S (S)
USD382813S (S)
USD387992S (S)
USD388330S (S)
USD392896S (S)
USD392898S (S)
USD397038S (S)
USD398534S (S)
USD399130S (S)
US5954213 (A)
USD417624S (S)
USD418064S (S)
USD419455S (S)
USD422509S (S)
USD424378S (S)
USD424925S (S)
USD424944S (S)
USD427073S (S)
USD427520S (S)
USD434311S (S)
USD434645S (S)
USD437775S (S)
USD440875S (S)
USD446725S (S)
USD451009S (S)
USD451402S (S)
USD453113S (S)
USD458149S (S)
USD459650S (S)
USD460694S (S)
USD461718S (S)
USD463747S (S)
USD464874S (S)
USD465409S (S)
USD467183S (S)
USD467815S (S)
USD468423S (S)
USD471820S (S)
USD472154S (S)
USD474408S (S)
USD476902S (S)
USD477535S (S)
USD478816S (S)
USD482285S (S)
USD486006S (S)
USD486065S (S)
USD486737S (S)
USD489006S (S)
USD489257S (S)
USD489267S (S)
USD489271S (S)
USD490314S (S)
USD491064S (S)
USD491815S (S)
USD497038S (S)
USD498979S (S)
USD501141S (S)
USD501637S (S)
USD502402S (S)
USD506930S (S)
USD508407S (S)
USD510527S (S)
USD512637S (S)
USD515938S (S)
USD517733S (S)
USD519383S (S)
USD520374S (S)
USD526204S (S)
USD526570S (S)
USD526908S (S)
USD527277S (S)
USD528700S (S)
USD529812S (S)
USD530222S (S)
USD531037S (S)
USD531038S (S)
USD531904S (S)
USD531906S (S)
USD532309S (S)
USD532698S (S)
USD533066S (S)
USD533074S (S)
USD533784S (S)
USD535567S (S)
USD537355S (S)
USD541163S (S)
USD541657S (S)
USD541671S (S)
USD542660S (S)
USD543113S (S)
USD543114S (S)
USD543119S (S)
USD543461S (S)
USD543864S (S)
USD543865S (S)
USD555877S (S)
USD558049S (S)
USD558579S (S)
USD558585S (S)
USD563225S (S)
USD563232S (S)
USD565424S (S)
USD566558S (S)
USD577590S (S)
USD578892S (S)
USD581276S (S)
USD582292S (S)
USD584148S (S)
USD584159S (S)
USD584949S (S)
USD584960S (S)
USD586220S (S)
USD587121S (S)
USD587973S (S)
USD588920S (S)
USD588923S (S)
USD589057S (S)
USD590259S (S)
USD598295S (S)
USD598769S (S)
USD601027S (S)
USD602364S (S)
USD602365S (S)
USD603708S (S)
USD605521S (S)
USD606411S (S)
USD606867S (S)
USD607726S (S)
USD608640S (S)
USD608647S (S)
USD610021S (S)
USD610402S (S)
USD611348S (S)
USD614494S (S)
USD617198S (S)
USD617202S (S)
USD618102S (S)
USD618114S (S)
USD619893S (S)
USD622606S (S)
USD623540S (S)
USD624424S (S)
USD624641S (S)
USD626843S (S)
USD626858S (S)
USD627232S (S)
USD629302S (S)
USD632585S (S)
USD632970S (S)
USD633390S (S)
USD641641S (S)
USD644106S (S)
USD644107S (S)
USD644109S (S)
USD647248S (S)
USD649465S (S)
USD652715S (S)
USD653554S (S)
USD658070S (S)
USD659002S (S)
USD660157S (S)
USD660158S (S)
USD660159S (S)
USD660160S (S)
USD660707S (S)
USD660708S (S)
USD665261S (S)
USD669790S (S)
USD673812S (S)
USD674282S (S)
USD677165S (S)
USD678069S (S)
USD679603S (S)
USD679996S (S)
USD683226S (S)
USD685233S (S)
USD686510S (S)
USD686511S (S)
USD688134S (S)
USD695620S (S)
USD696140S (S)
USD704562S (S)
USD705608S (S)
USD706637S (S)
USD708481S (S)
USD713728S (S)
USD714153S (S)
USD714647S (S)
USD714648S (S)
USD715149S (S)
USD716662S (S)
USD716663S (S)
USD717175S (S)
USD717178S (S)
USD718144S (S)
USD720623S (S)
USD722272S (S)
USD724956S (S)
USD726541S (S)
USD726542S (S)
USD728368S (S)
USD728369S (S)
USD729627S (S)
USD730189S (S)
USD730737S (S)
USD731894S (S)
USD732398S (S)
USD734158S (S)
USD734661S (S)
USD735042S (S)
USD736090S (S)
USD737685S (S)
USD737686S (S)
USD738219S (S)
USD740665S (S)
USD740666S (S)
USD740677S (S)
USD740680S (S)
USD741190S (S)
USD742228S (S)
USD748483S (S)
USD748497S (S)
USD750487S (S)
USD752987S (S)
USD756215S (S)
USD756235S (S)
USD758737S (S)
USD758877S (S)
USD764309S (S)
USD773305S (S)
USD773306S (S)
USD778097S (S)
USD778727S (S)
USD786681S (S)
USD788594S (S)
USD790969S (S)
USD790976S (S)
USD790977S (S)
USD792232S (S)
USD796961S (S)
USD801820S (S)
USD807195S (S)
USD823686S (S)
USD844443S (S)
USD851497S (S)
CA134046 (A)
CN302980101S (S)
XHDM020671S (S)
XHDM024296S (S)
XHDM034464S (S)
XHDM040449S (S)
XHDM040450S (S)
XHDM041759S (S)
XHDM041760S (S)
XHDM042547S (S)
XHDM043402S (S)
XHDM043537S (S)
XHDM055667S (S)
XHDM063106S (S)
XHDM073282S (S)
XHDM074610S (S)
XHDM077585S (S)
XHDM083616S (S)
XHDM093563S (S)
EM00189570004S (S)
EM00189570007S (S)
EM00231140002S (S)
EM00552070001S (S)
EM00616350001S (S)
EM00610310001S (S)
EM00867070001S (S)
EM00912440001S (S)
EM01268590002S (S)
EM01242430010S (S)
EM01335740001S (S)
EM01454460004S (S)
EM01454460014S (S)
EM01710790003S (S)
EM01730180001S (S)
EM01929350002S (S)
EM02276080011S (S)
EM02380270001S (S)
EM02399340003S (S)
EM02487450014S (S)
EM03291230005S (S)
EM03430410001S (S)
EM03430660001S (S)
EM03430900001S (S)
EM03431160001S (S)
EM03405420001S (S)
EM03912550001S (S)
EM04340140001S (S)
EM04479580002S (S)
EM04479580003S (S)
EM04661150001S (S)
EM04531470001S (S)
EM04932420001S (S)
EM04932420002S (S)
EM04932420003S (S)
EM01769530001S (S)
EM05102760002S (S)
EM05529970003S (S)
EM05763350001S (S)
EM05763350004S (S)
EM05763350006S (S)
EM05763350007S (S)
EM05763350010S (S)
EM05763350022S (S)
EM05763350023S (S)
EM05763350024S (S)
EM05763350025S (S)
EM05763350026S (S)
EM05763350027S (S)
EM05981640001S (S)
EM05981640002S (S)
EM05989660003S (S)
EM05989660007S (S)
EM06367170001S (S)
EM06422440001S (S)
EM06786770004S (S)
EM07181840001S (S)
EM07181840002S (S)
EM07181840003S (S)
EM07611350001S (S)
EM07666540008S (S)
EM07666540016S (S)
EM07666540017S (S)
EM07666540018S (S)
EM07666540019S (S)
EM03786410001S (S)
EM03786410002S (S)
EM03786410003S (S)
EM03786410004S (S)
EM03786410005S (S)
EM03786410006S (S)
EM03786410007S (S)
EM03786410009S (S)
EM03786410010S (S)
EM03786410012S (S)
EM03786410013S (S)
EM03786410014S (S)
EM03786410015S (S)
EM03786410016S (S)
EM03786410017S (S)
EM03786410018S (S)
EM03786580001S (S)
EM03786580002S (S)
EM03786580003S (S)
EM03786580004S (S)
EM03786580005S (S)
EM03786580006S (S)
EM03786580007S (S)
EM03786580008S (S)
EM03786580009S (S)
EM03786580010S (S)
EM03786580011S (S)
EM03786580012S (S)
EM03786580013S (S)
EM03786580014S (S)
EM03786580015S (S)
EM03786580016S (S)
EM07804160004S (S)
EM07804160006S (S)
EM07804160009S (S)
EM07804160015S (S)
EM07778180001S (S)
EM08076560001S (S)
EM08623880001S (S)
EM08583600001S (S)
EM08648630039S (S)
EM09111360001S (S)
EM05220730001S (S)
EM05220730002S (S)
EM05220730003S (S)
EM05220730004S (S)
EM05220730005S (S)
EM05220730006S (S)
EM05220730007S (S)
EM05220730008S (S)
EM05220730009S (S)
EM05220730010S (S)
EM05220730011S (S)
EM05220730012S (S)
EM05220730013S (S)
EM05220730014S (S)
EM05220730015S (S)
EM05220730016S (S)
EM05220730017S (S)
EM05220730018S (S)
EM05220730019S (S)
EM05220730020S (S)
EM05220730021S (S)
EM05220730022S (S)
EM05220730023S (S)
EM05220730024S (S)
EM05220730025S (S)
EM05220730026S (S)
EM05220730027S (S)
EM05220730032S (S)
EM05220730033S (S)
EM09480050001S (S)
EM10463530001S (S)
EM10551070001S (S)
EM10779290003S (S)
EM10844530001S (S)
EM15443960001S (S)
EM15996300001S (S)
EM15996300002S (S)
EM15996300003S (S)
EM16504330002S (S)
EM16707610001S (S)
EM16840100009S (S)
EM16901570005S (S)
EM12126170002S (S)
EM12161210005S (S)
EM17149990001S (S)
EM17402910012S (S)
EM17448480006S (S)
EM17955840001S (S)
EM18461890001S (S)
EM18461890002S (S)
EM18461890003S (S)
EM18461890004S (S)
EM18969290003S (S)
EM19039490001S (S)
EM13096780002S (S)
EM13096780003S (S)
EM13111610007S (S)
EM13174810001S (S)
EM13174810002S (S)
EM12865610001S (S)
EM12865610002S (S)
EM12865610005S (S)
EM12865610008S (S)
EM12865610011S (S)
EM12865610013S (S)
EM12865610014S (S)
EM20400710002S (S)
EM13100150001S (S)
EM13512580008S (S)
EM13512580013S (S)
EM21859260003S (S)
EM13642020015S (S)
EM22154260001S (S)
EM21151130002S (S)
EM22557450001S (S)
EM13728330001S (S)
EM22312580001S (S)
EM22824590005S (S)
EM21917420001S (S)
EM23454960002S (S)
EM24058290001S (S)
EM24424340019S (S)
EM25028800001S (S)
EM24782140001S (S)
EM25352110001S (S)
EM25551360001S (S)
EM25558130001S (S)
EM25723540003S (S)
EM14235370001S (S)
EM25812640020S (S)
EM26336020003S (S)
EM25863470003S (S)
EM26648390006S (S)
EM14321240006S (S)
EM26486420003S (S)
EM26412820001S (S)
EM26425790002S (S)
EM26935800004S (S)
EM26963100010S (S)
EM26963100021S (S)
EM26963100029S (S)
EM26979530001S (S)
EM27133700002S (S)
EM27141210001S (S)
EM27446070003S (S)
EM27446070004S (S)
EM29149110004S (S)
EM31058400009S (S)
EM32358780002S (S)
EM33783140005S (S)
EM27382520001S (S)
EM27382520002S (S)
EM34227240001S (S)
EM37804690001S (S)
EM37804690002S (S)
EM37804690003S (S)
EM37804690004S (S)
EM37804690005S (S)
EM37804690006S (S)
EM37804690007S (S)
EM37804690008S (S)
EM37804690009S (S)
EM37804690010S (S)
EM37804690011S (S)
EM37804690012S (S)
EM37804690013S (S)
EM37804690014S (S)
EM37804690015S (S)
EM37804690016S (S)
EM38776530028S (S)
EM40024180001S (S)
EM40306900003S (S)
EM45492510001S (S)
EM45492510002S (S)
EM30370920003S (S)
EM52496610005S (S)
EM52496610006S (S)
GB4012163S (S)
JPS6024152 (A)
JPH0629135B (B2)
JPH0996712 (A)
JP1411259S (S)
USD011584S (S)
USD015326S (S)
USD016160S (S)
USD016449S (S)
USD020306S (S)
USD028814S (S)
USD033265S (S)
USD040449S (S)
USD040450S (S)
USD040922S (S)
USD040933S (S)
USD041759S (S)
USD041760S (S)
USD041760S (S)
USD043040S (S)
USD043402S (S)
USD043402S (S)
USD043537S (S)
USD049443S (S)
USD052764S (S)
USD053361S (S)
USD059495S (S)
USD061136S (S)
USD061647S (S)
USD062039S (S)
USD064636S (S)
USD064851S (S)
USD065058S (S)
USD065798S (S)
USD066664S (S)
USD067872S (S)
USD069538S (S)
USD073259S (S)
USD073778S (S)
USD076069S (S)
USD078145S (S)
USD077916S (S)
USD080018S (S)
USD079538S (S)
USD084134S (S)
USD085569S (S)
USD085574S (S)
USD087151S (S)
USD094687S (S)
USD092875S (S)
USD096643S (S)
USD097433S (S)
</t>
  </si>
  <si>
    <t xml:space="preserve">Portable fire place
</t>
  </si>
  <si>
    <t>USD944373 (S)</t>
  </si>
  <si>
    <t xml:space="preserve">JOHNSON DONALD C [US]
</t>
  </si>
  <si>
    <t xml:space="preserve">US201729623339F
</t>
  </si>
  <si>
    <t xml:space="preserve">20171024
</t>
  </si>
  <si>
    <t xml:space="preserve">US201729623339F 20171024
</t>
  </si>
  <si>
    <t xml:space="preserve">US3644124 (A)
US3699876 (A)
US3841211 (A)
US6748939 (B1)
USD541411S (S)
USD688507S (S)
US2003113107 (A1)
US2018156465 (A1)
US2018202688 (A1)
</t>
  </si>
  <si>
    <t xml:space="preserve">Positive Ignition Engine and Exhaust System Comprising Three-Way Catalysed Filter
</t>
  </si>
  <si>
    <t>ES2894823 (T3)</t>
  </si>
  <si>
    <t xml:space="preserve">CLOWES LUCY
DESTECROIX OLIVER
GOODWIN JOHN BENJAMIN
GREENWELL DAVID
HOWARD MICHAEL ANTHONY
SCOTNEY CHRISTOPHER CHARLES JOHN
</t>
  </si>
  <si>
    <t xml:space="preserve">B01D53/94
B01J35/04
</t>
  </si>
  <si>
    <t xml:space="preserve">B01D53/945
B01J23/002
B01J23/63
B01J35/0013
B01J35/023
B01J35/04
B01J37/0036
B01J37/0215
F01N3/033
F01N3/035
F01N3/0814
F01N3/0821
F01N3/0864
B01D2255/102
B01D2255/908
B01D2255/9202
B01J2523/00
Y02A50/20
Y02T10/12
B01J2523/00
</t>
  </si>
  <si>
    <t xml:space="preserve">ES20140705407T
</t>
  </si>
  <si>
    <t xml:space="preserve">20140214
</t>
  </si>
  <si>
    <t xml:space="preserve">GB20130002686 20130215
GB20130002786 20130218
US201361766374P 20130219
WO2014GB50445 20140214
</t>
  </si>
  <si>
    <t xml:space="preserve">ABSORBABLE STRUCTURES FOR LIGAMENT AND TENDON REPAIR.
</t>
  </si>
  <si>
    <t>MY114130 (A)</t>
  </si>
  <si>
    <t xml:space="preserve">PAUL W WATT [US]
JAMES MCGREGOR [US]
NICHOLAS D LIGHT [US]
WILSON HARVEY [US]
</t>
  </si>
  <si>
    <t xml:space="preserve">JOHNSON &amp; JOHNSON MEDICAL [US]
</t>
  </si>
  <si>
    <t xml:space="preserve">A61B17/11
A61F2/08
A61L27/00
A61L27/48
A61L27/58
A61B17/00
A61F2/00
A61F2/02
</t>
  </si>
  <si>
    <t xml:space="preserve">A61B17/1146
A61F2/08
A61L27/48
A61L27/58
A61B2017/00004
A61F2002/30062
A61F2002/30064
A61F2002/30224
A61F2002/30291
A61F2002/30293
A61F2002/30971
A61F2210/0004
A61F2230/0069
A61F2230/0091
A61F2240/001
A61L2430/10
Y10S623/901
A61L27/48
A61L27/58
A61F2/08
C08L67/04
C08L89/06
A61L27/48
C08L67/04
</t>
  </si>
  <si>
    <t xml:space="preserve">MY1919PI942577
</t>
  </si>
  <si>
    <t xml:space="preserve">19940928
</t>
  </si>
  <si>
    <t xml:space="preserve">GB19930020100 19930929
</t>
  </si>
  <si>
    <t xml:space="preserve">SURGICAL CABLE.
</t>
  </si>
  <si>
    <t>MY111709 (A)</t>
  </si>
  <si>
    <t xml:space="preserve">BRENDA I LUGO [US]
RONALD A YAPP [US]
ANSREW RUSSEL SENNET [US]
</t>
  </si>
  <si>
    <t xml:space="preserve">JOHNSON &amp; JOHNSON PROFESSIONAL INC [US]
</t>
  </si>
  <si>
    <t xml:space="preserve">A61B17/60
A61B17/82
A61B17/70
</t>
  </si>
  <si>
    <t xml:space="preserve">A61B17/7053
A61B17/82
A61B17/7053
</t>
  </si>
  <si>
    <t xml:space="preserve">MY1919PI942483
</t>
  </si>
  <si>
    <t xml:space="preserve">19940919
</t>
  </si>
  <si>
    <t xml:space="preserve">US19930123953 19930920
</t>
  </si>
  <si>
    <t xml:space="preserve">LIQUID CRYSTAL DISPLAY
</t>
  </si>
  <si>
    <t>MY113295 (A)</t>
  </si>
  <si>
    <t xml:space="preserve">HOI SING KWOK [CN]
YORK LIAO [CN]
</t>
  </si>
  <si>
    <t xml:space="preserve">VARINTELLIGENT BVI LTD [GB]
TERENCE LESLIE JOHNSON [GB]
</t>
  </si>
  <si>
    <t xml:space="preserve">G02F1/133
G02F1/1333
G02F1/1335
G02F1/1343
G02F1/136
G02F1/1368
G02F1/137
G02F1/139
G09G3/36
G02F1/03
G02F1/1362
</t>
  </si>
  <si>
    <t xml:space="preserve">G02F1/136
G02F1/1393
G02F1/03
G02F1/13439
G02F1/1362
G02F2203/02
</t>
  </si>
  <si>
    <t xml:space="preserve">MY1919PI942947
</t>
  </si>
  <si>
    <t xml:space="preserve">19941107
</t>
  </si>
  <si>
    <t xml:space="preserve">GB19930022948 19931108
</t>
  </si>
  <si>
    <t xml:space="preserve">WOUND DRESSING PACKAGE.
</t>
  </si>
  <si>
    <t>MY113968 (A)</t>
  </si>
  <si>
    <t xml:space="preserve">DAVID RIGBY [US]
CATHERINE L CHEONG [US]
</t>
  </si>
  <si>
    <t xml:space="preserve">A61B19/00
A61F13/00
A61F15/00
</t>
  </si>
  <si>
    <t xml:space="preserve">A61B90/06
A61B90/90
A61F15/001
A61F2013/00182
A61F2013/00851
A61F2013/00974
</t>
  </si>
  <si>
    <t xml:space="preserve">MY1919PI942248
</t>
  </si>
  <si>
    <t xml:space="preserve">19940826
</t>
  </si>
  <si>
    <t xml:space="preserve">GB19930018016 19930831
</t>
  </si>
  <si>
    <t xml:space="preserve">COOLING SYSTEM WITH INTERMEDIATE CHAMBER
</t>
  </si>
  <si>
    <t>WO2022035985 (A1)</t>
  </si>
  <si>
    <t xml:space="preserve">NELSON CAMERON STUART [US]
KOPKO WILLIAM LESLIE [US]
</t>
  </si>
  <si>
    <t xml:space="preserve">F24F1/24
F28D15/02
F28D15/06
F28F13/06
H05K7/20
</t>
  </si>
  <si>
    <t xml:space="preserve">WO2021US45587
</t>
  </si>
  <si>
    <t xml:space="preserve">US202063064311P 20200811
</t>
  </si>
  <si>
    <t xml:space="preserve">JP2018133529 (A)
WO2019018681 (A1)
US2017295671 (A1)
US2016066472 (A1)
KR20030034926 (A)
</t>
  </si>
  <si>
    <t xml:space="preserve">KINETIC OIL PROCESSING SYSTEM
</t>
  </si>
  <si>
    <t>WO2022035960 (A1)</t>
  </si>
  <si>
    <t xml:space="preserve">JOHNSON DAVID [CA]
</t>
  </si>
  <si>
    <t xml:space="preserve">B01J19/28
C10B47/30
C10G1/00
C10G7/00
C10G9/00
C10G35/04
C10G55/00
</t>
  </si>
  <si>
    <t xml:space="preserve">WO2021US45541
</t>
  </si>
  <si>
    <t xml:space="preserve">US202062706363P 20200812
</t>
  </si>
  <si>
    <t xml:space="preserve">US2012318636 (A1)
US2008202985 (A1)
US2016053184 (A1)
US2017095790 (A1)
</t>
  </si>
  <si>
    <t xml:space="preserve">XP025458215
</t>
  </si>
  <si>
    <t xml:space="preserve">DISINFECTANT COMPOSITIONS AND METHODS OF MAKING AND USING THE SAME
</t>
  </si>
  <si>
    <t>WO2022036264 (A1)</t>
  </si>
  <si>
    <t xml:space="preserve">JOHNSON TOM [US]
NANJEE AMYN [US]
GORADIA PRERNA [IN]
</t>
  </si>
  <si>
    <t xml:space="preserve">A01N25/00
A01N25/02
A01N59/16
A61P31/00
A61P31/02
A61P31/04
</t>
  </si>
  <si>
    <t xml:space="preserve">A01N25/02
A01N59/16
C09D1/00
C09D5/14
C09D7/62
C09D7/65
C08K3/105
C08K9/04
</t>
  </si>
  <si>
    <t xml:space="preserve">WO2021US46013
</t>
  </si>
  <si>
    <t xml:space="preserve">US202063065285P 20200813
US202063065713P 20200814
</t>
  </si>
  <si>
    <t xml:space="preserve">US2018303086 (A1)
US2015373989 (A1)
US2017079276 (A1)
US2012283336 (A1)
WO0126627 (A1)
US2018161272 (A1)
</t>
  </si>
  <si>
    <t xml:space="preserve">Tampon for feminine hygiene
</t>
  </si>
  <si>
    <t>AU2019452220 (A1)</t>
  </si>
  <si>
    <t xml:space="preserve">BUSCHHAUS MIRKO
LEYENDECKERS CHRISTIAN
ROBBE LIONEL
SPICHARTZ DOROTHEA
WEINBERGER MIKE
WINKLER PETRA
</t>
  </si>
  <si>
    <t xml:space="preserve">JOHNSON &amp; JOHNSON GMBH
</t>
  </si>
  <si>
    <t xml:space="preserve">A61F13/20
</t>
  </si>
  <si>
    <t xml:space="preserve">A61F13/2034
A61F13/2071
A61F13/2088
</t>
  </si>
  <si>
    <t xml:space="preserve">AU20190452220
</t>
  </si>
  <si>
    <t xml:space="preserve">20190621
</t>
  </si>
  <si>
    <t xml:space="preserve">WO2019EP66556 20190621
</t>
  </si>
  <si>
    <t xml:space="preserve">METHODS SUITABLE FOR THE TREATMENT OF ACNE
</t>
  </si>
  <si>
    <t>US2022047544 (A1)</t>
  </si>
  <si>
    <t xml:space="preserve">ZHUK ALIAKSANDR [US]
GEONNOTTI ANTHONY [US]
MILLER DARA [US]
LI JENNIFER [US]
</t>
  </si>
  <si>
    <t xml:space="preserve">A61K9/00
A61K31/19
A61K31/192
A61K31/366
A61P17/10
</t>
  </si>
  <si>
    <t xml:space="preserve">A61K8/345
A61K8/365
A61K8/60
A61K8/8152
A61K8/8158
A61K9/0014
A61K31/19
A61K31/192
A61K31/366
A61K47/10
A61K47/32
A61P17/10
A61Q19/00
</t>
  </si>
  <si>
    <t xml:space="preserve">US202117400721
</t>
  </si>
  <si>
    <t xml:space="preserve">US202117400721 20210812
US202063065069P 20200813
</t>
  </si>
  <si>
    <t>US2022050655 (A1)</t>
  </si>
  <si>
    <t xml:space="preserve">A63B71/06
G06F3/14
H04N21/4223
H04N21/4788
</t>
  </si>
  <si>
    <t xml:space="preserve">A63B71/0622
G06F3/1454
H04N7/142
H04N21/4122
H04N21/4223
H04N21/4788
A63B2220/807
A63B2225/20
</t>
  </si>
  <si>
    <t xml:space="preserve">US202117401285
</t>
  </si>
  <si>
    <t xml:space="preserve">CN202010816925 20200814
</t>
  </si>
  <si>
    <t xml:space="preserve">SYSTEM AND METHOD FOR AUTOMATIC DETECTION AND CLUSTERING OF VARIABLE AIR VOLUME UNITS IN A BUILDING MANAGEMENT SYSTEM
</t>
  </si>
  <si>
    <t>US2022049868 (A1)</t>
  </si>
  <si>
    <t xml:space="preserve">CHAUHAN AMIT [IN]
SAHA SUVAM [IN]
KAVI MUGDHA PARAG [IN]
OSTWAL SHREY [IN]
</t>
  </si>
  <si>
    <t xml:space="preserve">F24F7/06
F24F11/00
F24F11/32
F24F11/63
G06N20/00
</t>
  </si>
  <si>
    <t xml:space="preserve">F24F3/001
F24F7/06
F24F11/0001
F24F11/32
F24F11/63
F24F11/72
G06N20/00
F24F2003/003
</t>
  </si>
  <si>
    <t xml:space="preserve">US202117399576
</t>
  </si>
  <si>
    <t xml:space="preserve">IN202021034976 20200814
</t>
  </si>
  <si>
    <t xml:space="preserve">FURNACE CONTROL METHOD
</t>
  </si>
  <si>
    <t>US2022048767 (A1)</t>
  </si>
  <si>
    <t xml:space="preserve">COUSINS MATTHEW JOHN [GB]
DAVIES MICHAEL [GB]
PACH JOHN DAVID [GB]
</t>
  </si>
  <si>
    <t xml:space="preserve">B01J19/00
B01J19/24
C01B3/38
F23N1/00
G01J5/10
G01N21/39
G05D23/19
</t>
  </si>
  <si>
    <t xml:space="preserve">B01J19/0006
B01J19/0033
B01J19/24
B01J19/2415
C01B3/38
C01B3/384
F23D14/00
F23D23/00
F23N1/002
F23N5/082
F27B1/26
F27B3/28
F27B5/18
F27B7/42
F27B9/40
F27B13/14
F27B14/20
F27B15/18
G01J5/10
G01N21/39
G05D23/1931
B01J2219/00157
C01B2203/0233
C01B2203/0811
C01B2203/1619
F23D2203/00
F23N2225/08
F23N2229/20
G01J2005/0077
G01N21/39
G01N2021/399
</t>
  </si>
  <si>
    <t xml:space="preserve">US201917275530
</t>
  </si>
  <si>
    <t xml:space="preserve">20190830
</t>
  </si>
  <si>
    <t xml:space="preserve">GB20180018398 20181112
WO2019GB52424 20190830
</t>
  </si>
  <si>
    <t xml:space="preserve">COMPOSITIONS AND METHODS FOR TREATING THE EYE
</t>
  </si>
  <si>
    <t>US2022047657 (A1)</t>
  </si>
  <si>
    <t xml:space="preserve">LI WEN-HWA TING [US]
MAHMOOD KHALID [US]
PARSA RAMINE [US]
RANDHAWA MANPREET [US]
BAI MINGQI [US]
HOLEVA KENNETH T [US]
</t>
  </si>
  <si>
    <t xml:space="preserve">A61K9/00
A61K36/064
A61K47/26
A61K47/38
A61P27/04
</t>
  </si>
  <si>
    <t xml:space="preserve">A61K9/0048
A61K9/08
A61K36/064
A61K47/26
A61K47/38
A61P27/00
A61P27/02
A61P27/04
</t>
  </si>
  <si>
    <t xml:space="preserve">US202117515882
</t>
  </si>
  <si>
    <t xml:space="preserve">US202117515882 20211101
US201916519149 20190723
US201862703941P 20180727
</t>
  </si>
  <si>
    <t xml:space="preserve">BUILDING MANAGEMENT SYSTEM WITH SPACE-BASED AND EQUIPMENT-BASED NOTIFICATION SYSTEM
</t>
  </si>
  <si>
    <t>US2022050431 (A1)</t>
  </si>
  <si>
    <t xml:space="preserve">GRABOWSKI ADAM R [US]
SCHWABE JONATHAN M [US]
XING CHARLES C [US]
KHALID AHMAD [IN]
NYAYADHISH ANAGHA [IN]
WIENS-KIND GARRETT [US]
GUTHRIE DANA A [US]
PIASKOWSKI RYAN A [US]
NEWELL JAMES C [US]
</t>
  </si>
  <si>
    <t xml:space="preserve">F24F11/52
G05B15/02
</t>
  </si>
  <si>
    <t xml:space="preserve">F24F11/52
F24F11/64
G05B15/02
G05B2219/2614
</t>
  </si>
  <si>
    <t xml:space="preserve">US202117516314
</t>
  </si>
  <si>
    <t xml:space="preserve">US202117516314 20211101
US202016802329 20200226
US201962811092P 20190227
</t>
  </si>
  <si>
    <t xml:space="preserve">SYSTEM AND METHOD FOR POWER ARBITRATION OF DEVICES CONNECTED TO A BUS
</t>
  </si>
  <si>
    <t>US2022050430 (A1)</t>
  </si>
  <si>
    <t xml:space="preserve">BROPHY CHRISTOPHER P [US]
RITMANICH KRAIG D [US]
FREUND MARK G [US]
</t>
  </si>
  <si>
    <t xml:space="preserve">G05B15/02
G06F1/3234
G06F13/20
</t>
  </si>
  <si>
    <t xml:space="preserve">G05B15/02
G06F1/3253
G06F13/20
G05B2219/25011
G05B2219/2639
</t>
  </si>
  <si>
    <t xml:space="preserve">US202117403586
</t>
  </si>
  <si>
    <t xml:space="preserve">US202063066404P 20200817
US202117403586 20210816
</t>
  </si>
  <si>
    <t xml:space="preserve">Method of Selecting Skin Treatment Regimens, Ingredients and Compositions
</t>
  </si>
  <si>
    <t>BR112021022896 (A2)</t>
  </si>
  <si>
    <t xml:space="preserve">STAMATAS GEORGIOS [FR]
NIKOLOVSKI JANETA [US]
CAPONE KIMBERLY [US]
TELOFSKI LORENA [US]
</t>
  </si>
  <si>
    <t xml:space="preserve">G01N33/50
G01N33/92
</t>
  </si>
  <si>
    <t xml:space="preserve">A61K8/345
A61K8/361
A61K8/41
A61K8/42
A61K8/44
A61K8/442
A61K8/445
A61K8/447
A61K8/4913
A61K8/55
A61K8/64
A61Q5/02
A61Q19/007
A61Q19/10
G01N33/5088
G01N33/92
G01N2333/4742
G01N2800/20
</t>
  </si>
  <si>
    <t xml:space="preserve">BR20211122896
</t>
  </si>
  <si>
    <t xml:space="preserve">US201962848042P 20190515
WO2020IB54442 20200512
</t>
  </si>
  <si>
    <t xml:space="preserve">Storage bag
</t>
  </si>
  <si>
    <t>USD943422 (S)</t>
  </si>
  <si>
    <t xml:space="preserve">ALTHOFF CHARLES P [US]
BURGGREN KEEGAN E [US]
COHEN ERICA EDEN [US]
DAIS BRIAN C [US]
MUSALIAR IMTIAZ A [US]
PORCHIA JOSE [US]
</t>
  </si>
  <si>
    <t xml:space="preserve">US202029755013F
</t>
  </si>
  <si>
    <t xml:space="preserve">US201329449559F 20130315
US201329449579F 20130315
US201329449596F 20130315
US201329449633F 20130315
US201329449652F 20130315
US201329449674F 20130315
US201329449687F 20130315
US201329449706F 20130315
US201329449727F 20130315
US201429510704F 20141202
US201529546346F 20151120
US201729600737F 20170414
US201729624615F 20171102
US201829660320F 20180820
US202029755013F 20201016
</t>
  </si>
  <si>
    <t xml:space="preserve">USD723386S (S)
USD742247S (S)
USD788599S (S)
USD807198S (S)
USD903503S (S)
USD924068S (S)
</t>
  </si>
  <si>
    <t xml:space="preserve">US144238 (A)
US4363345 (A)
US4372014 (A)
US4479244 (A)
US4654878 (A)
US4658433 (A)
USD297306S (S)
US4925316 (A)
US5009828 (A)
US5070584 (A)
USD323979S (S)
US5140727 (A)
US5152613 (A)
US5259904 (A)
US5308666 (A)
US5356222 (A)
US5382094 (A)
US5397182 (A)
US5544752 (A)
US5554093 (A)
US5611627 (A)
US5618111 (A)
US5647100 (A)
US5783012 (A)
US5791783 (A)
US5832145 (A)
US5908245 (A)
US5967663 (A)
US6386762 (B1)
US6481891 (B2)
US6572267 (B1)
US6594872 (B2)
US6846107 (B2)
US6874938 (B2)
US6877898 (B2)
US6983845 (B2)
US7033077 (B2)
US7077570 (B2)
US7134788 (B2)
US7260871 (B2)
USD557148S (S)
US7316052 (B2)
US7452131 (B2)
US7543361 (B2)
US7556429 (B2)
USD597857S (S)
US7585111 (B2)
USD602377S (S)
US7611284 (B2)
US7651271 (B2)
US7674040 (B2)
USD613615S (S)
US7743474 (B2)
US7784160 (B2)
USD623075S (S)
US7886412 (B2)
USD634645S (S)
US7946766 (B2)
US7967509 (B2)
USD642069S (S)
USD642070S (S)
US8061898 (B2)
US8075186 (B2)
US8157444 (B2)
US8192085 (B2)
US8197138 (B2)
US8197139 (B2)
USD688564S (S)
US8550715 (B2)
US8550716 (B2)
US8727620 (B2)
USD723384S (S)
USD723936S (S)
USD723937S (S)
USD723939S (S)
USD723940S (S)
USD724442S (S)
USD724955S (S)
USD747218S (S)
US9694940 (B2)
US2003138171 (A1)
US2003177619 (A1)
US2004042688 (A1)
US2004078940 (A1)
US2004128805 (A1)
US2004179754 (A1)
US2005063621 (A1)
US2005276524 (A1)
US2005281489 (A1)
US2006188180 (A1)
US2007098308 (A1)
US2008105679 (A1)
US2008159662 (A1)
US2009154843 (A1)
US2009324141 (A1)
US2010021090 (A1)
US2010142859 (A1)
US2010303390 (A1)
US2011044565 (A1)
US2011044566 (A1)
US2011176751 (A1)
US2011268373 (A1)
US2011311169 (A1)
US2013195384 (A1)
US2014093192 (A1)
US2014093193 (A1)
US2014093194 (A1)
US2014093195 (A1)
US2014153846 (A1)
US2014205214 (A1)
US2014205215 (A1)
US2015259101 (A1)
US2017001401 (A1)
EP0089680 (A2)
EP0997391 (A1)
EP1204560 (B1)
EP1375368 (A2)
JP2004231290 (A)
JP2005306437 (A)
JP2010030627 (A)
WO0114217 (A1)
WO2006127739 (A2)
WO2007143648 (A2)
WO2009106935 (A2)
</t>
  </si>
  <si>
    <t xml:space="preserve">Motion sensor
</t>
  </si>
  <si>
    <t>USD943434 (S)</t>
  </si>
  <si>
    <t xml:space="preserve">ZHEVELEV BORIS [IL]
ROYTENBURD VITALY [IL]
CARUGNO STEFANO [IT]
</t>
  </si>
  <si>
    <t xml:space="preserve">US201929704574F
</t>
  </si>
  <si>
    <t xml:space="preserve">US201929704574F 20190905
</t>
  </si>
  <si>
    <t xml:space="preserve">USD628103S (S)
USD817792S (S)
USD826073S (S)
USD850946S (S)
USD854436S (S)
USD892651S (S)
US2010019903 (A1)
US2017115165 (A1)
US2019259258 (A1)
</t>
  </si>
  <si>
    <t>USD943751 (S)</t>
  </si>
  <si>
    <t xml:space="preserve">CANEPPELE LEONARDO [BR]
NARCIZO ANDRE [BR]
ORIANI PAULO CESAR DE GODOY [BR]
RIZZO CARMINE [US]
SANTOS ANDRE LUIZ [BR]
</t>
  </si>
  <si>
    <t xml:space="preserve">US202029725458F
</t>
  </si>
  <si>
    <t xml:space="preserve">US202029725458F 20200225
US201829643725F 20180411
</t>
  </si>
  <si>
    <t xml:space="preserve">USD879972S (S)
USD880705S (S)
USD913507S (S)
</t>
  </si>
  <si>
    <t xml:space="preserve">US2096564 (A)
USD127402S (S)
US2877765 (A)
US2905174 (A)
US2924331 (A)
US2946435 (A)
US3655501 (A)
US3728206 (A)
US4541426 (A)
US4545339 (A)
US4612230 (A)
US4999235 (A)
US5158555 (A)
US5188124 (A)
US5252066 (A)
US5256062 (A)
US5267952 (A)
USD383211S (S)
US5667864 (A)
USD387169S (S)
USD389244S (S)
USD391639S (S)
USD402371S (S)
USD404136S (S)
USD407160S (S)
USD410087S (S)
US5919411 (A)
US5964742 (A)
USD422151S (S)
US6162960 (A)
US6297420 (B1)
USD452324S (S)
USD470592S (S)
USD471631S (S)
USD471632S (S)
USD495419S (S)
USD511006S (S)
USD514703S (S)
USD573260S (S)
USD578651S (S)
USD636607S (S)
US7982087 (B2)
US8236083 (B2)
US8283514 (B2)
US8387497 (B2)
USD683035S (S)
US8613993 (B2)
USD697216S (S)
US8680360 (B2)
USD707829S (S)
USD708751S (S)
USD712546S (S)
USD714560S (S)
USD723175S (S)
USD728803S (S)
USD741498S (S)
USD745688S (S)
USD745689S (S)
USD745690S (S)
USD746479S (S)
USD746996S (S)
USD748921S (S)
USD749210S (S)
US9308115 (B2)
USD757950S (S)
USD765993S (S)
USD770631S (S)
USD773194S (S)
US9511215 (B2)
USD777456S (S)
US9533809 (B2)
USD789616S (S)
USD790071S (S)
US9820888 (B2)
USD807518S (S)
USD823608S (S)
USD825202S (S)
USD840026S (S)
US10219953 (B2)
USD845647S (S)
USD848004S (S)
US10299966 (B2)
USD851776S (S)
USD851944S (S)
USD851945S (S)
USD851946S (S)
USD851947S (S)
US10307587 (B2)
USD852512S (S)
USD852513S (S)
USD852514S (S)
USD856005S (S)
US10442574 (B2)
US10470935 (B2)
USD878608S (S)
USD879973S (S)
USD879974S (S)
USD879975S (S)
USD887563S (S)
USD887564S (S)
USD890352S (S)
USD895813S (S)
USD900486S (S)
USD904624S (S)
USD918398S (S)
USD919821S (S)
USD923801S (S)
USD931472S (S)
US2002156410 (A1)
US2004002676 (A1)
US2004049144 (A1)
US2006057369 (A1)
US2010016771 (A1)
US2010100022 (A1)
US2010179463 (A1)
US2010210988 (A1)
US2011092874 (A1)
US2012041402 (A1)
US2012220973 (A1)
US2012220974 (A1)
US2012220975 (A1)
US2013282049 (A1)
US2014094730 (A1)
US2016058998 (A1)
US2017087027 (A1)
US2018289559 (A1)
US2019099297 (A1)
US2020246193 (A1)
EP0136594 (A2)
EP0300815 (A2)
EP3085344 (A1)
GB821959 (A)
WO2010097570 (A1)
WO2014149718 (A1)
WO2016030047 (A1)
WO2016081708 (A1)
</t>
  </si>
  <si>
    <t>USD943749 (S)</t>
  </si>
  <si>
    <t xml:space="preserve">US202029725445F
</t>
  </si>
  <si>
    <t xml:space="preserve">US202029725445F 20200225
US201829643723F 20180411
</t>
  </si>
  <si>
    <t xml:space="preserve">US5252066 (A)
US5256062 (A)
USD470592S (S)
USD471631S (S)
USD471632S (S)
USD712546S (S)
USD723175S (S)
USD746479S (S)
USD878608S (S)
USD879972S (S)
USD879973S (S)
USD880705S (S)
USD887563S (S)
USD913507S (S)
USD918398S (S)
USD931472S (S)
US2010016771 (A1)
US2010210988 (A1)
US2020246193 (A1)
</t>
  </si>
  <si>
    <t xml:space="preserve">US2096564 (A)
USD127402S (S)
US2877765 (A)
US2905174 (A)
US2924331 (A)
US2946435 (A)
US3655501 (A)
US3728206 (A)
US4541426 (A)
US4545339 (A)
US4612230 (A)
US4999235 (A)
US5158555 (A)
US5188124 (A)
US5267952 (A)
USD383211S (S)
US5667864 (A)
USD387169S (S)
USD389244S (S)
USD391639S (S)
USD402371S (S)
USD404136S (S)
USD407160S (S)
USD410087S (S)
US5919411 (A)
US5964742 (A)
USD422151S (S)
US6162960 (A)
US6297420 (B1)
USD452324S (S)
USD495419S (S)
USD511006S (S)
USD514703S (S)
USD573260S (S)
USD578651S (S)
USD636607S (S)
US7982087 (B2)
US8236083 (B2)
US8283514 (B2)
US8387497 (B2)
USD683035S (S)
US8613993 (B2)
USD697216S (S)
US8680360 (B2)
USD707829S (S)
USD708751S (S)
USD714560S (S)
USD728803S (S)
USD741498S (S)
USD745688S (S)
USD745689S (S)
USD745690S (S)
USD746996S (S)
USD748921S (S)
USD749210S (S)
US9308115 (B2)
USD757950S (S)
USD765993S (S)
USD770631S (S)
USD773194S (S)
US9511215 (B2)
USD777456S (S)
US9533809 (B2)
USD789616S (S)
USD790071S (S)
US9820888 (B2)
USD807518S (S)
USD823608S (S)
USD825202S (S)
USD840026S (S)
US10219953 (B2)
USD845647S (S)
USD848004S (S)
US10299966 (B2)
USD851776S (S)
USD851944S (S)
USD851945S (S)
USD851946S (S)
USD851947S (S)
US10307587 (B2)
USD852512S (S)
USD852513S (S)
USD852514S (S)
USD856005S (S)
US10442574 (B2)
US10470935 (B2)
USD879974S (S)
USD887564S (S)
USD890352S (S)
USD895813S (S)
USD900486S (S)
USD904624S (S)
USD919821S (S)
USD923801S (S)
US2002156410 (A1)
US2004002676 (A1)
US2004049144 (A1)
US2006057369 (A1)
US2010100022 (A1)
US2010179463 (A1)
US2011092874 (A1)
US2012041402 (A1)
US2012220973 (A1)
US2012220974 (A1)
US2012220975 (A1)
US2013282049 (A1)
US2014094730 (A1)
US2016058998 (A1)
US2017087027 (A1)
US2018289559 (A1)
US2019099297 (A1)
EP0136594 (A2)
EP0300815 (A2)
EP3085344 (A1)
GB821959 (A)
WO2010097570 (A1)
WO2014149718 (A1)
WO2016030047 (A1)
WO2016081708 (A1)
</t>
  </si>
  <si>
    <t>USD943739 (S)</t>
  </si>
  <si>
    <t xml:space="preserve">US202129775556F
</t>
  </si>
  <si>
    <t xml:space="preserve">US201929684233F 20190319
US202129775556F 20210324
</t>
  </si>
  <si>
    <t xml:space="preserve">USD503230S (S)
USD508993S (S)
USD541932S (S)
USD542412S (S)
USD547445S (S)
USD548337S (S)
USD551342S (S)
USD664642S (S)
USD748248S (S)
US10912684 (B2)
USD912807S (S)
USD914206S (S)
US10952908 (B2)
US10959888 (B2)
USD917043S (S)
USD917044S (S)
USD917692S (S)
US10973496 (B2)
USD919084S (S)
US10993645 (B2)
US10993854 (B2)
US11013278 (B2)
USD922569S (S)
USD926974S (S)
USD932617S (S)
USD933204S (S)
US2002004654 (A1)
US2005085783 (A1)
US2005148973 (A1)
US2005187531 (A1)
US2005256475 (A1)
US2006276767 (A1)
US2008045915 (A1)
US2015366726 (A1)
US2021186774 (A1)
US2021220189 (A1)
</t>
  </si>
  <si>
    <t xml:space="preserve">US5647863 (A)
USD432649S (S)
USD439057S (S)
US6231555 (B1)
US6280428 (B1)
USD448476S (S)
US6319239 (B1)
USD461242S (S)
USD461893S (S)
USD463548S (S)
USD482784S (S)
USD567369S (S)
USD568990S (S)
USD569505S (S)
USD569971S (S)
USD571004S (S)
USD575392S (S)
USD584401S (S)
USD584494S (S)
USD589608S (S)
USD589609S (S)
USD594972S (S)
USD594973S (S)
USD594974S (S)
USD594975S (S)
USD594976S (S)
USD594977S (S)
USD597662S (S)
USD597664S (S)
USD598540S (S)
USD598541S (S)
USD600798S (S)
USD600799S (S)
USD607560S (S)
USD607997S (S)
USD614766S (S)
USD631958S (S)
USD631959S (S)
USD634554S (S)
USD636076S (S)
US7994385 (B2)
USD645960S (S)
USD651306S (S)
USD651708S (S)
USD665566S (S)
USD672032S (S)
USD672033S (S)
USD672034S (S)
USD674483S (S)
USD676667S (S)
USD678518S (S)
USD678519S (S)
USD679005S (S)
USD679808S (S)
USD696776S (S)
USD696777S (S)
USD706419S (S)
USD715923S (S)
US8975466 (B2)
US8986273 (B2)
USD730516S (S)
USD735325S (S)
US9173786 (B2)
USD749720S (S)
USD767122S (S)
US9687392 (B2)
USD794179S (S)
USD808519S (S)
USD816214S (S)
US9968496 (B2)
US9999554 (B2)
USD825743S (S)
US10265224 (B2)
US10285873 (B2)
USD851758S (S)
US10307308 (B2)
USD857884S (S)
USD882774S (S)
USD892316S (S)
US10751226 (B2)
US10779998 (B2)
US2003114811 (A1)
US2004015145 (A1)
US2009209930 (A1)
US2010036344 (A1)
US2010036348 (A1)
US2010280474 (A1)
US2011046592 (A1)
US2011106035 (A1)
US2011288514 (A1)
US2012004633 (A1)
US2012095426 (A1)
US2012143163 (A1)
US2012265162 (A1)
US2013211360 (A1)
US2013261586 (A1)
US2013267926 (A1)
US2013274701 (A1)
US2013345656 (A1)
US2014066874 (A1)
US2014358102 (A1)
US2014358106 (A1)
US2015018796 (A1)
US2015032074 (A1)
US2015057628 (A1)
US2015080838 (A1)
US2015094683 (A1)
US2015112293 (A1)
US2015209202 (A1)
US2015223997 (A1)
US2015238370 (A1)
US2015238375 (A1)
US2015245956 (A1)
US2015250664 (A1)
US2015265474 (A1)
US2015272787 (A1)
US2015273105 (A1)
US2015313766 (A1)
US2015328359 (A1)
US2016089277 (A1)
US2016089278 (A1)
US2016089279 (A1)
US2016089280 (A1)
US2016089281 (A1)
US2016089282 (A1)
US2016278986 (A1)
US2016361210 (A1)
US2017128275 (A1)
US2017135877 (A1)
US2017239102 (A1)
US2017252231 (A1)
US2017319405 (A1)
US2017354549 (A1)
US2017354550 (A1)
US2018049929 (A1)
US2018114318 (A1)
US2018133071 (A1)
US2018140475 (A1)
US2018140476 (A1)
US2018221220 (A1)
US2018344539 (A1)
US2019133833 (A1)
US2019183691 (A1)
US2019336359 (A1)
US2020008988 (A1)
US2020038265 (A1)
US2020138642 (A1)
US2020179187 (A1)
US2020246200 (A1)
US2020323703 (A1)
EM101183S (S)
</t>
  </si>
  <si>
    <t xml:space="preserve">TOPICAL DELIVERY OF SKIN COMPOSITIONS HAVING LOW PH
</t>
  </si>
  <si>
    <t>ES2892958 (T3)</t>
  </si>
  <si>
    <t xml:space="preserve">BRILLOUET ANNE-SOPHIE
DUFORT MARISA DEVITA
FASSIH ALI
GARCIA DEVIN L
HU YA-PING
LI WEN-HWA TING
PARSA RAMINE
PATURI JYOTSNA
ROSSETTI DIANNE
SUN YING
WANGARI-TALBOT JANET
YATES ROBERT WAYNE
</t>
  </si>
  <si>
    <t xml:space="preserve">A61K8/36
A61K8/365
A61K8/37
A61K8/39
A61K8/73
A61Q19/00
</t>
  </si>
  <si>
    <t xml:space="preserve">A61K8/19
A61K8/25
A61K8/26
A61K8/34
A61K8/345
A61K8/36
A61K8/362
A61K8/365
A61K8/37
A61K8/375
A61K8/39
A61K8/4993
A61K8/73
A61K8/731
A61K8/735
A61K8/81
A61K8/8111
A61K8/8152
A61K8/8158
A61K8/8194
A61K8/86
A61K9/0014
A61K9/12
A61K31/728
A61K45/06
A61K47/02
A61K47/10
A61K47/12
A61K47/14
A61K47/26
A61K47/32
A61K47/36
A61K47/38
A61P17/00
A61P17/10
A61P17/18
A61Q19/00
A61Q19/007
A61Q19/08
A61K2800/10
A61K2800/48
A61K2800/592
</t>
  </si>
  <si>
    <t xml:space="preserve">ES20160180841T
</t>
  </si>
  <si>
    <t xml:space="preserve">20160722
</t>
  </si>
  <si>
    <t xml:space="preserve">US201514806699 20150723
</t>
  </si>
  <si>
    <t xml:space="preserve">FAN
</t>
  </si>
  <si>
    <t>WO2022028261 (A1)</t>
  </si>
  <si>
    <t xml:space="preserve">WU CHENGGANG [CN]
YUAN BIN [CN]
MA XIAOKUI [CN]
WANG LI [CN]
ZHU JIAN [CN]
</t>
  </si>
  <si>
    <t xml:space="preserve">YORK GUANGZHOU AIR CONDITIONING AND REFRIGERATION CO LTD [CN]
JOHNSON CONTROLS TYCO IP HOLDINGS LLP [US]
</t>
  </si>
  <si>
    <t xml:space="preserve">F04D29/34
F04D29/38
</t>
  </si>
  <si>
    <t xml:space="preserve">F04D29/32
F04D29/34
F04D29/38
</t>
  </si>
  <si>
    <t xml:space="preserve">WO2021CN108184
</t>
  </si>
  <si>
    <t xml:space="preserve">CN202010774566 20200804
</t>
  </si>
  <si>
    <t xml:space="preserve">CN209925296U (U)
CN208885620U (U)
CN106402022 (A)
CN210859327U (U)
US5927945 (A)
US6048173 (A)
US2019120246 (A1)
</t>
  </si>
  <si>
    <t>pfizer as the applicant</t>
  </si>
  <si>
    <t xml:space="preserve">Treatment of hidradenitis with JAK inhibitors
</t>
  </si>
  <si>
    <t>AU2020347561 (A1)</t>
  </si>
  <si>
    <t xml:space="preserve">FENSOME ANDREW
GERSTENBERGER BRIAN STEPHEN
OWEN DAFYDD RHYS
</t>
  </si>
  <si>
    <t xml:space="preserve">PFIZER
</t>
  </si>
  <si>
    <t xml:space="preserve">A61K31/4985
A61K31/506
A61K31/519
A61P17/00
</t>
  </si>
  <si>
    <t xml:space="preserve">AU20200347561
</t>
  </si>
  <si>
    <t xml:space="preserve">US201962899133P 20190911
WO2020IB58333 20200908
</t>
  </si>
  <si>
    <t xml:space="preserve">Neisseria meningitidis compositions and methods thereof
</t>
  </si>
  <si>
    <t>AU2020355401 (A1)</t>
  </si>
  <si>
    <t xml:space="preserve">ABSALON JUDITH
ANDERSON ANNALIESA SYBIL
BEESLAAR JOHANNES FREDERICK
HARRIS SHANNON LEA
JANSEN KATHRIN UTE
JONES THOMAS RICHARD
LIBERATOR PAUL
MAGUIRE JASON DOUGLAS
PEREZ JOHN LANCE
TAN CUIWEN
</t>
  </si>
  <si>
    <t xml:space="preserve">A61K39/00
A61K39/095
A61P31/04
</t>
  </si>
  <si>
    <t xml:space="preserve">A61K39/095
A61P31/04
A61K2039/545
A61K2039/555
A61K2039/55505
A61K2039/575
A61K2039/627
A61K2039/70
</t>
  </si>
  <si>
    <t xml:space="preserve">AU20200355401
</t>
  </si>
  <si>
    <t xml:space="preserve">US201962907097P 20190927
US202063040498P 20200617
WO2020IB58928 20200924
</t>
  </si>
  <si>
    <t xml:space="preserve">Polyheterocyclic modulators of sting (stimulator of interferon genes)
</t>
  </si>
  <si>
    <t>AU2020355343 (A1)</t>
  </si>
  <si>
    <t xml:space="preserve">FENSOME ANDREW
FISHER ETHAN LAWRENCE
GAJIWALA KETAN S
HUH CHAN WOO
JALAIE MEHRAN
MCALPINE INDRAWAN JAMES
PATMAN RYAN
RUI EUGENE YUANJIN
TRAN TUAN PHONG
WYTHES MARTIN JAMES
ZHANG LEI
ZHOU DAHUI
</t>
  </si>
  <si>
    <t xml:space="preserve">A61K31/4196
A61P35/00
C07D401/14
C07D403/14
C07D405/14
C07D413/14
C07D417/14
C07D451/02
C07D455/02
C07D471/04
C07D487/04
C07D491/107
C07D498/04
C07D498/08
</t>
  </si>
  <si>
    <t xml:space="preserve">A61K31/4196
A61K31/424
A61K31/427
A61K31/437
A61K31/454
A61K31/5377
A61K31/5386
A61K38/21
A61K39/3955
A61K39/39558
A61K47/6803
A61P35/00
C07D401/14
C07D403/14
C07D405/14
C07D413/14
C07D417/14
C07D451/02
C07D455/02
C07D471/04
C07D487/04
C07D487/06
C07D491/08
C07D491/107
C07D498/04
C07D498/08
</t>
  </si>
  <si>
    <t xml:space="preserve">AU20200355343
</t>
  </si>
  <si>
    <t xml:space="preserve">US201962905532P 20190925
US202063021216P 20200507
US202063069831P 20200825
WO2020IB58854 20200922
</t>
  </si>
  <si>
    <t xml:space="preserve">IMMUNOGENIC COMPOSITIONS FOR USE IN PNEUMOCOCCAL VACCINES
</t>
  </si>
  <si>
    <t>DK3570879 (T3)</t>
  </si>
  <si>
    <t xml:space="preserve">COOPER DAVID [US]
JANSEN KATHRIN UTE [US]
PRIDE MICHAEL WILLIAM [US]
</t>
  </si>
  <si>
    <t xml:space="preserve">PFIZER [US]
</t>
  </si>
  <si>
    <t xml:space="preserve">A61K39/09
</t>
  </si>
  <si>
    <t xml:space="preserve">A61K39/092
A61K39/39
A61P31/04
A61P37/04
A61K2039/55505
A61K2039/58
A61K2039/6037
A61K2039/70
</t>
  </si>
  <si>
    <t xml:space="preserve">DK18701573T
</t>
  </si>
  <si>
    <t xml:space="preserve">US201762448485P 20170120
WO2018IB50084 20180105
</t>
  </si>
  <si>
    <t xml:space="preserve">CD1a ANTIBODIES AND USES THEREOF
</t>
  </si>
  <si>
    <t>US2022112291 (A1)</t>
  </si>
  <si>
    <t xml:space="preserve">WINAU FLORIAN [US]
KOVALENKO OLEG V [US]
CHANG CHEW SHUN [US]
WU DI [US]
MARZE NICHOLAS ANDREW [US]
CHIANG SHIAN-HUEY [US]
</t>
  </si>
  <si>
    <t xml:space="preserve">PFIZER [US]
CHILDRENS MEDICAL CENTER [US]
</t>
  </si>
  <si>
    <t xml:space="preserve">A61P17/00
C07K16/28
</t>
  </si>
  <si>
    <t xml:space="preserve">A61P17/00
A61P37/00
C07K16/2833
A61K2039/505
C07K2317/24
C07K2317/33
C07K2317/34
C07K2317/524
C07K2317/565
C07K2317/71
C07K2317/76
C07K2317/90
C07K2317/92
</t>
  </si>
  <si>
    <t xml:space="preserve">US202117450283
</t>
  </si>
  <si>
    <t xml:space="preserve">US202063090055P 20201009
US202117450283 20211007
</t>
  </si>
  <si>
    <t xml:space="preserve">IMIDAZO[4,5-C]PYRIDINE DERIVATIVES AS TOLL-LIKE RECEPTOR AGONSITS
</t>
  </si>
  <si>
    <t>PE20220342 (A1)</t>
  </si>
  <si>
    <t xml:space="preserve">AHMAD OMAR [US]
FENSOME ANDREW [US]
FISHER ETHAN LAWRENCE [US]
LACHAPELLE ERIK ALPHIE [US]
UNWALLA RAYOMAND J [US]
XIAO JUN [US]
ZHANG LEI [US]
</t>
  </si>
  <si>
    <t xml:space="preserve">A61K31/437
A61P35/00
C07D471/04
</t>
  </si>
  <si>
    <t xml:space="preserve">PE2022000076
</t>
  </si>
  <si>
    <t xml:space="preserve">US201962875465P 20190717
US202062961288P 20200115
WO2020IB56605 20200714
</t>
  </si>
  <si>
    <t xml:space="preserve">NITRILE-CONTAINING ANTIVIRAL COMPOUNDS
</t>
  </si>
  <si>
    <t>PE20220432 (A1)</t>
  </si>
  <si>
    <t xml:space="preserve">OWEN DAFYDD RHYS [US]
PETTERSSON MARTIN YOUNGJIN [US]
REESE MATTHEW RICHARD [US]
SAMMONS MATTHEW FORREST [US]
TUTTLE JAMISON BRYCE [US]
VERHOEST PATRICK ROBERT [US]
WEI LIUQING [US]
YANG XIAOJING [US]
YANG QINGYI [US]
</t>
  </si>
  <si>
    <t xml:space="preserve">A61K31/4025
A61P31/14
C07D207/267
C07D401/12
C07D403/12
C07D403/14
C07D497/04
</t>
  </si>
  <si>
    <t xml:space="preserve">A61K31/403
A61K31/427
A61P31/14
C07D207/267
C07D401/12
C07D403/12
C07D403/14
C07D497/04
C07B2200/13
</t>
  </si>
  <si>
    <t xml:space="preserve">PE2021001867
</t>
  </si>
  <si>
    <t xml:space="preserve">US202063073982P 20200903
US202163143435P 20210129
US202163170158P 20210402
US202163194241P 20210528
WO2021IB57281 20210806
</t>
  </si>
  <si>
    <t xml:space="preserve">GLP-1 RECEPTOR AGONISTS AND USE THEREOF
</t>
  </si>
  <si>
    <t>RU2769715 (C1)</t>
  </si>
  <si>
    <t xml:space="preserve">ASPNES GARY ERIK [DE]
BAGLEY SCOTT W [US]
CURTO JOHN M [US]
EDMONDS DAVID JAMES [US]
FLANAGAN MARK E [US]
FUTATSUGI KENTARO [US]
GRIFFITH DAVID A [US]
HUARD KIM [US]
LIAN YAJING [US]
LIMBERAKIS CHRIS [US]
LONDREGAN ALLYN T [US]
MATHIOWETZ ALAN M [US]
PIOTROWSKI DAVID W [US]
RUGGERI ROGER B [US]
</t>
  </si>
  <si>
    <t xml:space="preserve">A61K31/496
A61P3/00
C07D405/12
C07D405/14
C07D413/14
</t>
  </si>
  <si>
    <t xml:space="preserve">A61K31/454
A61K31/496
A61K31/5377
A61P3/00
A61P3/10
A61P9/00
C07C53/06
C07C53/10
C07C215/40
C07D405/12
C07D405/14
C07D413/14
C07D471/04
C07B2200/13
</t>
  </si>
  <si>
    <t xml:space="preserve">RU20200140826
</t>
  </si>
  <si>
    <t xml:space="preserve">20190611
</t>
  </si>
  <si>
    <t xml:space="preserve">US201862684696P 20180613
US201962846944P 20190513
US201962851206P 20190522
WO2019IB54867 20190611
</t>
  </si>
  <si>
    <t xml:space="preserve">THERAPEUTIC ANTIBODIES AND THEIR USES
</t>
  </si>
  <si>
    <t>ES2905315 (T3)</t>
  </si>
  <si>
    <t xml:space="preserve">KUO TRACY CHIA-CHIEN
CHAPARRO RIGGERS JAVIER FERNANDO
CHEN WEI
CHEN AMY SHAW-RU
PASCUA EDWARD DERRICK
VAN BLARCOM THOMAS JOHN
BOUSTANY LEILA MARIE
HO WEIHSIEN
YEUNG YIK ANDY
STROP PAVEL
RAJPAL ARVIND
</t>
  </si>
  <si>
    <t xml:space="preserve">A61K39/00
A61K39/395
A61K47/50
C07K16/28
</t>
  </si>
  <si>
    <t xml:space="preserve">A61K31/454
A61K31/69
A61K31/704
A61K39/395
A61K39/3955
A61K39/39558
A61K47/6801
A61K47/6849
A61P19/02
A61P29/00
A61P35/00
A61P35/02
A61P35/04
A61P37/06
A61P43/00
C07K16/2803
C07K16/2809
C07K16/2878
A61K2039/505
A61K2300/00
C07K2317/21
C07K2317/31
C07K2317/56
C07K2317/565
C07K2317/73
C07K2317/732
C07K2317/92
A61K31/454
A61K2300/00
A61K31/69
A61K2300/00
A61K31/704
A61K2300/00
</t>
  </si>
  <si>
    <t xml:space="preserve">ES20160714547T
</t>
  </si>
  <si>
    <t xml:space="preserve">20160330
</t>
  </si>
  <si>
    <t xml:space="preserve">US201562146843P 20150413
US201562146504P 20150413
US201662301582P 20160229
WO2016IB51801 20160330
</t>
  </si>
  <si>
    <t xml:space="preserve">ANTIBODIES SPECIFIC FOR EPIDERMAL GROWTH FACTOR RECEPTOR VARIANT III AND THEIR USES
</t>
  </si>
  <si>
    <t>ES2904593 (T3)</t>
  </si>
  <si>
    <t xml:space="preserve">CHOU JOYCE CHING
WONG OI KWAN
SASU BARBRA JOHNSON
</t>
  </si>
  <si>
    <t xml:space="preserve">A61P35/00
C07K16/28
C07K16/30
</t>
  </si>
  <si>
    <t xml:space="preserve">A61P35/00
A61P35/02
A61P43/00
C07K16/2803
C07K16/2809
C07K16/2863
C07K16/30
C07K16/3053
A61K2039/505
C07K2317/21
C07K2317/24
C07K2317/31
C07K2317/33
C07K2317/34
C07K2317/52
C07K2317/55
C07K2317/73
C07K2317/92
C07K2317/94
C07K2319/00
</t>
  </si>
  <si>
    <t xml:space="preserve">ES20170700749T
</t>
  </si>
  <si>
    <t xml:space="preserve">20170110
</t>
  </si>
  <si>
    <t xml:space="preserve">US201662281543P 20160121
US201662431766P 20161208
WO2017IB50109 20170110
</t>
  </si>
  <si>
    <t xml:space="preserve">SOLID FORMS OF 2-((4-((S)-2-(5-CHLOROPYRIDIN-2-YL)-2-METHYLBENZO[D] [1,3]DIOXOL-4-YL)PIPERIDIN-1-YL)METHYL)-1-(((S)-OXETAN-2-YL)METHYL)-1H-BENZO[D] IMIDAZOLE-6-CARBOXYLIC ACID, 1,3-DIHYDROXY-2-(HYDROXYMETHYL)PROPAN-2-AMINE SALT
</t>
  </si>
  <si>
    <t>AR120703 (A1)</t>
  </si>
  <si>
    <t xml:space="preserve">ASPNES GARY E [US]
BAGLEY SCOTT W [US]
CLARK WESLEY DEWITT [US]
CURTO JOHN M [US]
EDMONDS DAVID JAMES [US]
FLANAGAN MARK E [US]
FUTATSUGI KENTARO [US]
GRIFFITH DAVID ANDREW [US]
HUARD KIM [US]
LIAN YAJING [US]
LIMBERAKIS CHRIS [US]
LONDREGAN ALLYN T [US]
MATHIOWETZ ALAN M [US]
PIOTROWSKI DAVID WALTER [US]
RUGGERI ROGER B [US]
</t>
  </si>
  <si>
    <t xml:space="preserve">A61K31/444
A61P3/04
A61P3/10
C07D405/14
</t>
  </si>
  <si>
    <t xml:space="preserve">A61P3/00
A61P5/00
A61P25/00
C07C215/10
C07D405/14
</t>
  </si>
  <si>
    <t xml:space="preserve">AR2020P103424
</t>
  </si>
  <si>
    <t xml:space="preserve">US201962946084P 20191210
</t>
  </si>
  <si>
    <t xml:space="preserve">COMPUESTOS QUÍMICOS
</t>
  </si>
  <si>
    <t>AR120835 (A1)</t>
  </si>
  <si>
    <t xml:space="preserve">BAGLEY SCOTT WILLIAM [US]
CASIMIRO-GARCIA AGUSTIN [US]
CHENG XIAYUN [US]
DAVOREN JENNIFER ELIZABETH [US]
DENNY RAJIAH ALDRIN [US]
GERSTENBERGER BRIAN STEPHEN [US]
LOVERING FRANK ELDRIDGE [US]
PARIKH MIHIR DINESHKUMAR [US]
STROHBACH JOSEPH WALTER [US]
TRUJILLO JOHN ISIDRO [US]
</t>
  </si>
  <si>
    <t xml:space="preserve">A61K31/4453
A61K31/5377
A61P17/00
C07D405/14
C07D413/14
</t>
  </si>
  <si>
    <t xml:space="preserve">AR2020P103572
</t>
  </si>
  <si>
    <t xml:space="preserve">US201962951030P 20191220
</t>
  </si>
  <si>
    <t xml:space="preserve">TREATMENT OF ULCERATIVE COLITIS WITH KINASE INHIBITORS
</t>
  </si>
  <si>
    <t>AR120809 (A1)</t>
  </si>
  <si>
    <t xml:space="preserve">RAMAKRISHNA JYOTI PADMINI [US]
TEHLIRIAN CHRISTOPHER VUJIC [US]
YU DAHONG [US]
</t>
  </si>
  <si>
    <t xml:space="preserve">A61K31/4985
A61P1/04
C07D487/04
</t>
  </si>
  <si>
    <t xml:space="preserve">AR2020P103540
</t>
  </si>
  <si>
    <t xml:space="preserve">US201962949995P 20191218
</t>
  </si>
  <si>
    <t xml:space="preserve">RÉGIMEN DE TRATAMIENTO DEL CÁNCER UNA VEZ POR DÍA CON UN INHIBIDOR DE PRMT5
</t>
  </si>
  <si>
    <t>AR120808 (A1)</t>
  </si>
  <si>
    <t xml:space="preserve">LI MENG [US]
LIAO KAI [US]
HSIN - YAMAZAKI SHINJI [US]
</t>
  </si>
  <si>
    <t xml:space="preserve">A61K9/00
A61K31/337
A61K31/519
A61K39/00
A61P35/00
</t>
  </si>
  <si>
    <t xml:space="preserve">AR2020P103539
</t>
  </si>
  <si>
    <t xml:space="preserve">US201962949688P 20191218
</t>
  </si>
  <si>
    <t xml:space="preserve">ANTICUERPOS ESPECÍFICOS PARA CD47, PD-L1 Y SUS USOS
</t>
  </si>
  <si>
    <t>AR120778 (A1)</t>
  </si>
  <si>
    <t xml:space="preserve">CHAPARRO RIGGERS JAVIER FERNANDO [US]
CHEN SHIH [US]
HSUN - DING SHENG [US]
DOMINIK PAWEL KAMIL [US]
SALEK-ARDAKANI SHAHRAM [US]
STANFIELD JESSICA LYNN [US]
VAN BLARCOM THOMAS JOHN [US]
</t>
  </si>
  <si>
    <t xml:space="preserve">A61K39/395
A61P35/00
C07K16/28
</t>
  </si>
  <si>
    <t xml:space="preserve">AR2020P103507
</t>
  </si>
  <si>
    <t xml:space="preserve">US201962949120P 20191217
</t>
  </si>
  <si>
    <t xml:space="preserve">BICYCLIC-FUSED HETEROARYL OR ARYL COMPOUNDS AND THEIR USE AS IRAK4 INHIBITORS
</t>
  </si>
  <si>
    <t>PT3536685 (T)</t>
  </si>
  <si>
    <t xml:space="preserve">C07D207/26
</t>
  </si>
  <si>
    <t xml:space="preserve">A61K31/40
A61K31/4015
A61K31/47
A61K31/4709
A61K31/4725
A61K31/517
A61K31/5377
A61K31/541
A61K45/06
A61P3/10
A61P7/00
A61P9/00
A61P11/00
A61P17/00
A61P19/00
A61P21/00
A61P25/00
A61P27/02
A61P29/00
A61P31/00
A61P35/00
A61P37/00
A61P43/00
C07C69/94
C07C235/66
C07D207/00
C07D207/08
C07D207/26
C07D207/267
C07D207/273
C07D209/52
C07D215/20
C07D215/48
C07D217/00
C07D217/02
C07D217/22
C07D217/24
C07D239/00
C07D239/86
C07D239/88
C07D263/24
C07D401/04
C07D401/12
C07D401/14
C07D403/12
C07D405/12
C07D405/14
C07D407/14
C07D413/12
C07D417/12
C07D487/04
C07D491/056
C07D498/04
C07F7/18
C07F7/1804
</t>
  </si>
  <si>
    <t xml:space="preserve">PT20190157789T
</t>
  </si>
  <si>
    <t xml:space="preserve">20150326
</t>
  </si>
  <si>
    <t xml:space="preserve">US201461975473P 20140404
</t>
  </si>
  <si>
    <t xml:space="preserve">CYCLIN DEPENDENT KINASE INHIBITORS
</t>
  </si>
  <si>
    <t>NI202000072 (A)</t>
  </si>
  <si>
    <t xml:space="preserve">2021-03-23
</t>
  </si>
  <si>
    <t xml:space="preserve">PING CHEN [US]
SUJIN CHO-SCHULTZ [US]
JUDITH GAIL DEAL [US]
GARY MICHAEL GALLEGO [US]
MEHRAN JALAIE [US]
ROBERT STEVEN KANIA [US]
SAJIV KRISHNAN NAIR [US]
SACHA NINKOVIC [US]
SUVI TUULA MARJUKKA ORR [US]
CYNTHIA LOUISE PALMER [US]
</t>
  </si>
  <si>
    <t xml:space="preserve">A61P35/00
C07D401/14
C07D405/14
C07D487/04
C07D498/04
</t>
  </si>
  <si>
    <t xml:space="preserve">A61K31/506
A61K31/5383
A61K45/06
A61P35/00
C07D401/14
C07D405/14
C07D407/14
C07D487/04
C07D498/04
</t>
  </si>
  <si>
    <t xml:space="preserve">NI20200000072
</t>
  </si>
  <si>
    <t xml:space="preserve">US201862663096P 20180426
US201862750454P 20181025
US201962826609P 20190329
</t>
  </si>
  <si>
    <t xml:space="preserve">Cyclopentane-Based Modulators of STING (Stimulator of Interferon Genes)
</t>
  </si>
  <si>
    <t>NI202000058 (A)</t>
  </si>
  <si>
    <t xml:space="preserve">MARTIN JAMES WYTHES [US]
INDRAWAN JAMES MCALPINE [US]
RYAN PATMAN [US]
EUGENE YUANJIN RUI [US]
ANDREW FENSOME [US]
ANDREAS MADERNA [US]
MEHRAN JALAIE [US]
KETAN S GAJIWALA [US]
</t>
  </si>
  <si>
    <t xml:space="preserve">A61P35/00
</t>
  </si>
  <si>
    <t xml:space="preserve">A61K31/7042
A61K47/6801
A61P35/00
C07F9/65744
C07H19/213
C07H19/23
</t>
  </si>
  <si>
    <t xml:space="preserve">NI20200000058
</t>
  </si>
  <si>
    <t xml:space="preserve">US201862643467P 20180315
US201862666204P 20180503
US201862742532P 20181008
US201962809990P 20190225
</t>
  </si>
  <si>
    <t xml:space="preserve">2,6-SUBSTITUTED PURINE DERIVATIVES AND THEIR USE IN THE TREATMENT OF PROLIFERATIVE DISORDERS
</t>
  </si>
  <si>
    <t>MY184433 (A)</t>
  </si>
  <si>
    <t xml:space="preserve">BEHENNA DOUGLAS CARL [US]
CHENG HENGMIAO [US]
CHO-SCHULTZ SUJIN [US]
JOHNSON JR THEODORE OTTO [US]
KATH JOHN CHARLES [US]
NAGATA ASAKO [US]
NAIR SAJIV KRISHNAN [US]
PLANKEN SIMON PAUL [US]
</t>
  </si>
  <si>
    <t xml:space="preserve">A61K31/519
A61K31/52
A61K31/5377
A61K31/5386
A61K45/06
A61P35/00
A61P43/00
C07D403/14
C07D473/16
C07D473/18
C07D519/00
A61K2300/00
</t>
  </si>
  <si>
    <t xml:space="preserve">MY2016PI701796
</t>
  </si>
  <si>
    <t xml:space="preserve">20141110
</t>
  </si>
  <si>
    <t xml:space="preserve">US201361907322P 20131121
WO2014IB65935 20141110
</t>
  </si>
  <si>
    <t xml:space="preserve">IL-15 variants and uses thereof
</t>
  </si>
  <si>
    <t>AU2022201762 (A1)</t>
  </si>
  <si>
    <t xml:space="preserve">YEUNG YIK ANDY
FELDMAN REID MARTIN RENNY
CHAPARRO RIGGERS LING HON MATTHEW
DJURETIC IVANA
LIN LAURA
MOSYAK LIDIA
</t>
  </si>
  <si>
    <t xml:space="preserve">A61K38/00
C07K14/54
</t>
  </si>
  <si>
    <t xml:space="preserve">A61K35/17
A61K38/1793
A61K38/19
A61K38/191
A61K38/2086
A61K39/395
A61K45/06
A61P35/00
C07K14/5443
C07K14/55
C07K16/2815
C07K16/2818
C07K16/2827
C07K16/283
C07K16/2887
C07K16/2896
C07K16/32
C07K19/00
C12N15/62
A61K2039/505
A61K45/06
A61K2300/00
C07K2317/56
C07K2317/565
C07K2319/30
C07K2319/31
A61K38/19
A61K2300/00
A61K38/191
A61K2300/00
</t>
  </si>
  <si>
    <t xml:space="preserve">AU20220201762
</t>
  </si>
  <si>
    <t xml:space="preserve">US201862636371P 20180228
US201862636362P 20180228
US201862784302P 20181221
AU20190228381 20190226
WO2019IB51539 20190226
AU20220201762 20220315
</t>
  </si>
  <si>
    <t xml:space="preserve">BENZISOXAZOLE SULFONAMIDE DERIVATIVES
</t>
  </si>
  <si>
    <t>CR20210627 (A)</t>
  </si>
  <si>
    <t xml:space="preserve">BOZIKIS YLVA ELISABET BERGMAN [SE]
RICHARDSON PAUL FRANCIS [GB]
GREASLEY SAMANTHA ELIZABETH [GB]
KUMPF ROBERT ARNOLD [US]
SUTTON SCOTT CHANNING [US]
BRODSKY OLEG [US]
STUPPLE PAUL ANTHONY [US]
CAMERINO MICHELLE ANG [AU]
KUNG PEI-PEI [US]
HOFFMAN ROBERT LOUIS [US]
</t>
  </si>
  <si>
    <t xml:space="preserve">PFIZER [US]
CTXT PTY LTD [AU]
</t>
  </si>
  <si>
    <t xml:space="preserve">A61K31/41
A61K31/4192
A61K31/497
A61K31/506
C07D413/06
</t>
  </si>
  <si>
    <t xml:space="preserve">A61K45/06
A61P35/00
A61P35/04
C07D413/06
A61K45/06
C07B2200/13
</t>
  </si>
  <si>
    <t xml:space="preserve">CR20210000627
</t>
  </si>
  <si>
    <t xml:space="preserve">US201962863199P 20190618
US201962953223P 20191224
US202063025278P 20200515
WO2020IB55589 20200616
</t>
  </si>
  <si>
    <t xml:space="preserve">PYRIDOPYRIMDINONE CDK2/4/6 INHIBITORS
</t>
  </si>
  <si>
    <t>ZA201900716 (B)</t>
  </si>
  <si>
    <t xml:space="preserve">BEHENNA DOUGLAS CARL [US]
CHEN PING [US]
FREEMAN-COOK KEVIN DANIEL [US]
HOFFMAN ROBERT LOUIS [US]
JALAIE MEHRAN [US]
NAGATA ASAKO [US]
NAIR SAJIV KRISHNAN [US]
NINKOVIC SACHA [US]
ORNELAS MARTHA ALICIA [US]
PALMER CYNTHIA LOUISE [US]
RUI EUGENE YUANJIN [US]
</t>
  </si>
  <si>
    <t xml:space="preserve">A61K31/519
A61P15/00
A61P35/00
A61P43/00
C07D401/14
C07D471/04
C07D487/04
</t>
  </si>
  <si>
    <t xml:space="preserve">ZA20190000716
</t>
  </si>
  <si>
    <t xml:space="preserve">US201662371602P 20160815
US201762533347P 20170717
WO2017IB54655 20170731
</t>
  </si>
  <si>
    <t xml:space="preserve">IMMUNOGENIC COMPOSITION
</t>
  </si>
  <si>
    <t>HUE056842 (T2)</t>
  </si>
  <si>
    <t xml:space="preserve">BIEMANS RALPH
BOUTRIAU DOMINIQUE
CAPIAU CARINE
DENOEL PHILIPPE
DUVIVIER PIERRE
POOLMAN JAN
</t>
  </si>
  <si>
    <t xml:space="preserve">PFIZER IRELAND PHARMACEUTICALS [IE]
</t>
  </si>
  <si>
    <t xml:space="preserve">A61K39/00
A61P31/04
</t>
  </si>
  <si>
    <t xml:space="preserve">A61K39/0017
A61K39/0018
A61K39/05
A61K39/08
A61K39/092
A61K39/095
A61K39/099
A61K39/102
A61K39/116
A61K39/12
A61K39/145
A61K39/292
A61K39/385
A61P11/04
A61P11/14
A61P31/00
A61P31/04
A61P31/12
A61P31/20
A61P37/00
A61P37/04
A61P43/00
C07H3/00
C12N7/00
A61K39/12
A61K2039/545
A61K2039/55
A61K2039/575
A61K2039/6037
A61K2039/62
A61K2039/627
A61K2039/70
C12N2730/10134
C12N2760/16234
C12N2760/16271
C12N2770/32634
Y02A50/30
</t>
  </si>
  <si>
    <t xml:space="preserve">HU2015E189397
</t>
  </si>
  <si>
    <t xml:space="preserve">20060623
</t>
  </si>
  <si>
    <t xml:space="preserve">GB20050013069 20050627
GB20050013071 20050627
GB20050015556 20050728
GB20050024204 20051128
GB20050026040 20051221
GB20050026041 20051221
</t>
  </si>
  <si>
    <t xml:space="preserve">PHARMACEUTICAL AQUEOUS FORMULATION COMPRISING 1-(4-{[4-(DIMETHYLAMINO)PIPERIDIN-1-YL]CARBONYL}PHENYL)-3-[4-(4,6-DIMORPHOLIN-4-YL-1,3,5-TRIAZIN-2-YL)PHENYL]UREA
</t>
  </si>
  <si>
    <t>HUE056743 (T2)</t>
  </si>
  <si>
    <t xml:space="preserve">HUSSEY JAMES JOSEPH
BRIGHT ANDREW GILBERT
</t>
  </si>
  <si>
    <t xml:space="preserve">A61K9/00
A61K9/19
A61K47/20
A61K47/40
A61P35/00
A61P35/02
</t>
  </si>
  <si>
    <t xml:space="preserve">A61K9/0019
A61K9/08
A61K9/19
A61K31/5377
A61K47/20
A61K47/26
A61K47/40
A61P35/00
A61P35/02
</t>
  </si>
  <si>
    <t xml:space="preserve">HU2018E769793
</t>
  </si>
  <si>
    <t xml:space="preserve">20180820
</t>
  </si>
  <si>
    <t xml:space="preserve">US201762550007P 20170825
US201862681720P 20180607
US201862703022P 20180725
</t>
  </si>
  <si>
    <t xml:space="preserve">Compounds and methods for the treatment of COVID-19
</t>
  </si>
  <si>
    <t>TW202202148 (A)</t>
  </si>
  <si>
    <t xml:space="preserve">BEZAWADA PADMAVANI [IN]
HAWKING EMMA LOUISE [GB]
HOFFMAN ROBERT LOUIS [US]
JAINI ROHIT [IN]
KANIA ROBERT STEVEN [US]
KULKARNI SAMIR [IN]
LILLIS JONATHAN RICHARD [GB]
LUTHRA SUMAN [US]
O'BRIEN LARAMY MATTHEW NATHAN [US]
OWEN DAFYDD RHYS [US]
PENCHEVA KLIMENTINA DIMITROVA [GB]
PETTERSSON MARTIN YOUNGJIN [US]
RANE ANIL MAHADEO [US]
SAMMONS MATTHEW FORREST [US]
SULLIVAN BRADLEY PAUL [US]
THIEL ANDREW JOHN [US]
TICEHURST MARTYN DAVID [GB]
TUTTLE JAMISON BRYCE [US]
</t>
  </si>
  <si>
    <t xml:space="preserve">A61K31/661
A61P31/14
C07F9/6558
</t>
  </si>
  <si>
    <t xml:space="preserve">A61K9/19
A61K31/675
A61K47/12
A61K47/26
A61P31/14
C07F9/5728
C07F9/65583
C07B2200/13
</t>
  </si>
  <si>
    <t xml:space="preserve">TW20210112267
</t>
  </si>
  <si>
    <t xml:space="preserve">US202063005407P 20200405
US202063038454P 20200612
US202063061628P 20200805
US202063065658P 20200814
US202063073145P 20200901
US202063114289P 20201116
US202163163635P 20210319
</t>
  </si>
  <si>
    <t xml:space="preserve">CRYSTALLINE SOLID FORMS OF 6-CARBOXY-2-(3,5-DICHLOROPHENYL)-BENZOXAZOLE
</t>
  </si>
  <si>
    <t>HUE056583 (T2)</t>
  </si>
  <si>
    <t xml:space="preserve">GIRARD KEVIN PAUL [US]
JENSEN ANDREW J [US]
JONES KRIS NICOLE [US]
</t>
  </si>
  <si>
    <t xml:space="preserve">A61P25/00
C07D263/57
</t>
  </si>
  <si>
    <t xml:space="preserve">A61K31/423
A61P9/00
A61P17/00
A61P25/00
A61P25/02
A61P25/28
A61P43/00
C07D263/57
C07B2200/13
</t>
  </si>
  <si>
    <t xml:space="preserve">HU2015E771276
</t>
  </si>
  <si>
    <t xml:space="preserve">20150831
</t>
  </si>
  <si>
    <t xml:space="preserve">US201462047614P 20140908
US201562203953P 20150812
</t>
  </si>
  <si>
    <t xml:space="preserve">SUBSTITUTED CARBONUCLEOSIDE DERIVATIVES USEFUL AS ANTICANCER AGENTS
</t>
  </si>
  <si>
    <t>HUE056634 (T2)</t>
  </si>
  <si>
    <t xml:space="preserve">KUMPF ROBERT ARNOLD [US]
MCALPINE INDRAWAN JAMES
MCTIGUE MICHELE ANN [US]
PATMAN RYAN [US]
RUI EUGENE YUANJIN [US]
TATLOCK JOHN HOWARD [US]
TRAN-DUBE MICHELLE BICH
WYTHES MARTIN JAMES [US]
</t>
  </si>
  <si>
    <t xml:space="preserve">A61K31/53
A61P35/00
C07D239/42
C07D239/84
C07D251/18
C07D487/04
C07D519/00
</t>
  </si>
  <si>
    <t xml:space="preserve">A61K31/02
A61K31/137
A61K31/505
A61K31/519
A61K31/53
A61P35/00
A61P35/02
A61P35/04
A61P43/00
C07C255/34
C07D237/22
C07D239/42
C07D239/84
C07D251/16
C07D251/18
C07D471/06
C07D487/04
C07D491/048
C07D519/00
A61K31/02
C07C255/34
</t>
  </si>
  <si>
    <t xml:space="preserve">HU2017E730948
</t>
  </si>
  <si>
    <t xml:space="preserve">20170603
</t>
  </si>
  <si>
    <t xml:space="preserve">US201662346226P 20160606
US201662376856P 20160818
US201662431714P 20161208
US201762506076P 20170515
</t>
  </si>
  <si>
    <t xml:space="preserve">FORMULATIONS OF A PI3K/MTOR-INHIBITOR FOR INTRAVENOUS ADMINISTRATION
</t>
  </si>
  <si>
    <t>HUE055928 (T2)</t>
  </si>
  <si>
    <t xml:space="preserve">BACK KEVIN RICHARD
CRAM MICHAEL
HARPER AIDAN JAMES
HUANG W JAMES [US]
LILLIS JONATHAN RICHARD
LUKAS TIMOTHY MICHAEL
LUTHRA SUMIT [US]
</t>
  </si>
  <si>
    <t xml:space="preserve">A61K9/00
A61K9/08
A61K9/19
A61K47/02
A61K47/12
A61K47/26
A61P35/00
</t>
  </si>
  <si>
    <t xml:space="preserve">A61K9/0019
A61K9/08
A61K9/19
A61K31/17
A61K31/5355
A61K31/5377
A61K47/02
A61K47/12
A61K47/26
A61P35/00
C07D401/12
C07B2200/13
</t>
  </si>
  <si>
    <t xml:space="preserve">HU2015E813578
</t>
  </si>
  <si>
    <t xml:space="preserve">US201462093060P 20141217
US201562250633P 20151104
</t>
  </si>
  <si>
    <t xml:space="preserve">GLYCOCONJUGATION PROCESSES AND COMPOSITIONS
</t>
  </si>
  <si>
    <t>US2022096619 (A1)</t>
  </si>
  <si>
    <t xml:space="preserve">GU JIANXIN [US]
KIM JIN-HWAN [US]
PRASAD AVVARI KRISHNA [US]
YANG YU-YING [US]
</t>
  </si>
  <si>
    <t xml:space="preserve">A61K39/09
A61K39/095
A61K45/06
A61K47/64
</t>
  </si>
  <si>
    <t xml:space="preserve">A61K39/092
A61K39/095
A61K39/385
A61K45/06
A61K47/50
A61K47/64
A61K47/6415
A61K47/646
A61P31/00
A61P31/04
A61P37/00
A61P37/04
C07K14/31
A61K2039/6037
A61K2039/6068
A61K2039/627
</t>
  </si>
  <si>
    <t xml:space="preserve">US202117395108
</t>
  </si>
  <si>
    <t xml:space="preserve">US201261684043P 20120816
WO2013IB56597 20130812
US201514420822 20150210
US201615347034 20161109
US201815946664 20180405
US202016774309 20200128
US202117395108 20210805
</t>
  </si>
  <si>
    <t xml:space="preserve">SPIRO COMPOUNDS AS MELANOCORTIN 4 RECEPTOR ANTAGONISTS AND USES THEREOF
</t>
  </si>
  <si>
    <t>UY39260 (A)</t>
  </si>
  <si>
    <t xml:space="preserve">GARNSEY MICHELLE RENEE [US]
POLIVKOVA JANA [US]
YANG QINGYI [US]
SAMMONS MATTHEW FORREST [US]
OGILVIE KEVIN ALEXANDER [US]
SMITH AARON CHRISTOPHER [US]
BUTLER CHRISTOPHER RYAN [US]
</t>
  </si>
  <si>
    <t xml:space="preserve">A61K31/407
A61K31/41
A61K31/4155
A61K31/4196
A61K31/4375
A61K31/4427
A61K31/506
A61P3/00
C07D403/14
C07D471/04
</t>
  </si>
  <si>
    <t xml:space="preserve">A61P1/08
A61P3/04
A61P19/00
A61P21/00
A61P29/00
C07D471/20
C07D519/00
</t>
  </si>
  <si>
    <t xml:space="preserve">UY20210039260
</t>
  </si>
  <si>
    <t xml:space="preserve">US202063036798P 20200609
US202163167271P 20210329
</t>
  </si>
  <si>
    <t xml:space="preserve">AMINOPYRIMIDINYL DERIVATIVES
</t>
  </si>
  <si>
    <t>UY39308 (A)</t>
  </si>
  <si>
    <t xml:space="preserve">SCHNUTE MARK EDWARD [US]
GERSTENBERGER BRIAN STEPHEN [US]
JIAO WENHUA [US]
LALL MANJINDER SINGH [US]
LIRA RICARDO [US]
</t>
  </si>
  <si>
    <t xml:space="preserve">A61K31/4155
A61K31/4995
A61K31/506
A61P17/00
A61P19/00
A61P37/00
C07D403/14
C07D487/08
</t>
  </si>
  <si>
    <t xml:space="preserve">A61K9/00
A61K45/06
A61P35/00
A61P37/00
C07D471/18
C07D487/08
C07B2200/13
</t>
  </si>
  <si>
    <t xml:space="preserve">UY20210039308
</t>
  </si>
  <si>
    <t xml:space="preserve">US202063047606P 20200702
</t>
  </si>
  <si>
    <t xml:space="preserve">Anti-ngf antagonist antibody for treatment or prevention of urinary urgency associated with interstitial cystitis and/or painful bladder syndrome and/or bladder pain syndrome
</t>
  </si>
  <si>
    <t>IL260508 (A)</t>
  </si>
  <si>
    <t xml:space="preserve">PFIZER LTD [GB]
</t>
  </si>
  <si>
    <t xml:space="preserve">A61K39/395
A61P13/10
C07K16/22
</t>
  </si>
  <si>
    <t xml:space="preserve">A61K39/395
A61P13/10
C07K16/22
A61K2039/505
C07K2317/24
C07K2317/73
C07K2317/76
</t>
  </si>
  <si>
    <t xml:space="preserve">IL20180260508
</t>
  </si>
  <si>
    <t xml:space="preserve">20180710
</t>
  </si>
  <si>
    <t xml:space="preserve">US20070014171P 20071217
US20080061149P 20080613
WO2008IB55383 20081217
</t>
  </si>
  <si>
    <t xml:space="preserve">Azalactam compounds as HPK1 inhibitors
</t>
  </si>
  <si>
    <t>TW202202496 (A)</t>
  </si>
  <si>
    <t xml:space="preserve">BARBER JOYANN [US]
CHO-SCHULTZ SUJIN [US]
DEL BEL MATTHEW L [US]
GALLEGO REBECCA ANNE [US]
HE MINGYING [US]
JALAIE MEHRAN [US]
KANIA ROBERT STEVEN [US]
MCTIGUE MICHELE ANN [US]
NAIR SAJIV KRISHNAN [US]
SCHMITT ANNE-MARIE DECHERT [US]
TUTTLE JAMISON BRYCE [US]
ZHOU DAHUI [US]
ZHOU RU [US]
</t>
  </si>
  <si>
    <t xml:space="preserve">A61K31/444
A61P35/00
C07D471/04
</t>
  </si>
  <si>
    <t xml:space="preserve">A61P35/00
C07D471/04
C07D519/00
</t>
  </si>
  <si>
    <t xml:space="preserve">TW20210115720
</t>
  </si>
  <si>
    <t xml:space="preserve">US202063018689P 20200501
</t>
  </si>
  <si>
    <t xml:space="preserve">Co-treatment with CDK4/6 and CDK2 inhibitors to suppress tumor adaptation to CDK2 inhibitors
</t>
  </si>
  <si>
    <t>TW202202143 (A)</t>
  </si>
  <si>
    <t xml:space="preserve">ARORA MANSI [IN]
DANN STEPHEN GEORGE [CA]
LEE GOODMAN MILLER [US]
SPENCER SABRINA [US]
VANARSDALE TODD LEE [US]
</t>
  </si>
  <si>
    <t xml:space="preserve">PFIZER [US]
UNIV COLORADO REGENTS [US]
</t>
  </si>
  <si>
    <t xml:space="preserve">A61K31/506
A61K31/519
A61P35/00
</t>
  </si>
  <si>
    <t xml:space="preserve">A61K31/506
A61K31/519
A61K45/06
A61P35/00
A61K31/506
A61K2300/00
A61K31/519
A61K2300/00
</t>
  </si>
  <si>
    <t xml:space="preserve">TW20210112567
</t>
  </si>
  <si>
    <t xml:space="preserve">US202063007329P 20200408
US202163165049P 20210323
</t>
  </si>
  <si>
    <t xml:space="preserve">Treatment of type 2 diabetes or obesity or overweight with 2- [ (4-{6- [ ( 4-cyano-2-fluorobenzyl)oxy ] pyridin-2-yl}piperidin-1-yl)methyl ] -1- [ ( 2s)-oxetan-2-ylmethyl ] -1H- benzimidazole-6-carboxylic acid or a pharmaceutically salt thereof
</t>
  </si>
  <si>
    <t>TW202202139 (A)</t>
  </si>
  <si>
    <t xml:space="preserve">LEE KAI TECK [MY]
MANTHENA SWETA [US]
SAXENA ADITI RAO [US]
</t>
  </si>
  <si>
    <t xml:space="preserve">A61K9/20
A61K31/4545
A61P3/04
A61P3/10
</t>
  </si>
  <si>
    <t xml:space="preserve">A61K9/2054
A61K9/2059
A61K9/2086
A61K31/4545
A61P3/04
A61P3/10
</t>
  </si>
  <si>
    <t xml:space="preserve">TW20210110639
</t>
  </si>
  <si>
    <t xml:space="preserve">US202063000787P 20200327
US202063126113P 20201216
US202163135870P 20210111
</t>
  </si>
  <si>
    <t xml:space="preserve">Crystalline forms of 3-cyano-1-[4-[6-(1-methyl-1H-pyrazol-4-yl)pyrazolo[1,5-A]pyrazin-4-yl]-1H-pyrazol-1-yl]cyclobutaneacetonitrile, and use thereof
</t>
  </si>
  <si>
    <t>TW202202503 (A)</t>
  </si>
  <si>
    <t xml:space="preserve">JENSEN ANDREW JAMES [US]
</t>
  </si>
  <si>
    <t xml:space="preserve">A61K31/4985
A61P37/06
C07D487/04
</t>
  </si>
  <si>
    <t xml:space="preserve">A61P37/06
C07D487/04
</t>
  </si>
  <si>
    <t xml:space="preserve">TW20210112518
</t>
  </si>
  <si>
    <t xml:space="preserve">US202063007095P 20200408
US202163133567P 20210104
</t>
  </si>
  <si>
    <t xml:space="preserve">Combination of an anaplastic lymphoma kinase inhibitor and a cyclin dependent kinase inhibitor
</t>
  </si>
  <si>
    <t>TW202146017 (A)</t>
  </si>
  <si>
    <t xml:space="preserve">WEI PING [US]
WEINRICH SCOTT LAWRENCE [US]
</t>
  </si>
  <si>
    <t xml:space="preserve">A61K31/439
A61K31/519
A61P35/00
</t>
  </si>
  <si>
    <t xml:space="preserve">A61K31/439
A61K31/519
A61K31/439
A61K31/519
A61K2300/00
</t>
  </si>
  <si>
    <t xml:space="preserve">TW20210107269
</t>
  </si>
  <si>
    <t xml:space="preserve">US202062985443P 20200305
US202163140430P 20210122
</t>
  </si>
  <si>
    <t xml:space="preserve">Methods of inhibiting SARS-CoV-2 replication and treating coronavirus disease 2019
</t>
  </si>
  <si>
    <t>TW202146012 (A)</t>
  </si>
  <si>
    <t xml:space="preserve">BEZAWADA PADMAVANI [IN]
BURKE BENJAMIN JOSEPH [US]
HAWKING EMMA LOUISE [GB]
HOFFMAN ROBERT LOUIS [US]
KANIA ROBERT STEVEN [US]
LILLIS JONATHAN RICHARD [GB]
O'BRIEN LARAMY MATTHEW NATHAN [US]
PENCHEVA KLIMENTINA DIMITROVA [GB]
SULLIVAN BRADLEY PAUL [US]
THIEL ANDREW JOHN [US]
TICEHURST MARTYN DAVID [GB]
</t>
  </si>
  <si>
    <t xml:space="preserve">A61K31/4025
A61K31/405
A61K31/422
A61K31/472
A61K31/519
A61P31/14
</t>
  </si>
  <si>
    <t xml:space="preserve">A61K9/0019
A61K31/4025
A61K31/405
A61K31/422
A61K31/472
A61K31/519
A61K47/10
A61K47/20
A61K47/26
A61K31/405
A61K2300/00
</t>
  </si>
  <si>
    <t xml:space="preserve">TW20210107704
</t>
  </si>
  <si>
    <t xml:space="preserve">US202062986538P 20200306
US202063038502P 20200612
US202063065644P 20200814
US202163149434P 20210215
</t>
  </si>
  <si>
    <t xml:space="preserve">Method of treating psoriasis and other autoimmune conditions with a PRMT5 inhibitor
</t>
  </si>
  <si>
    <t>TW202140022 (A)</t>
  </si>
  <si>
    <t xml:space="preserve">LI MENG [US]
TOLCHER ANTHONY WILLIAM [US]
</t>
  </si>
  <si>
    <t xml:space="preserve">A61K31/519
A61P17/06
A61P19/02
A61P37/02
</t>
  </si>
  <si>
    <t xml:space="preserve">A61K31/519
A61P1/00
A61P1/06
A61P3/10
A61P11/06
A61P17/00
A61P17/06
A61P17/14
A61P19/02
A61P37/00
</t>
  </si>
  <si>
    <t xml:space="preserve">TW20210100086
</t>
  </si>
  <si>
    <t xml:space="preserve">20210104
</t>
  </si>
  <si>
    <t xml:space="preserve">US202062957925P 20200107
US202063116120P 20201119
</t>
  </si>
  <si>
    <t xml:space="preserve">Combinations for treatment of NAFLD/NASH and related diseases
</t>
  </si>
  <si>
    <t>TW202140004 (A)</t>
  </si>
  <si>
    <t xml:space="preserve">AMIN NEETA BALKRISHAN [ZA]
BERGMAN ARTHUR JAMES [US]
CALLE ROBERTO ARNALDO [US]
ESLER WILLIAM PAUL [US]
KIM ALBERT MYUNG [US]
PFEFFERKORN JEFFREY ALLEN [US]
VERHOEST PATRICK ROBERT [US]
</t>
  </si>
  <si>
    <t xml:space="preserve">A61K31/4545
A61K31/506
A61K45/06
A61P1/16
</t>
  </si>
  <si>
    <t xml:space="preserve">A61K31/438
A61K31/506
A61K45/06
A61P3/00
A61P3/04
A61P3/06
A61P3/10
A61P9/10
A61K31/438
A61K2300/00
A61K31/506
A61K2300/00
</t>
  </si>
  <si>
    <t xml:space="preserve">TW20210105906
</t>
  </si>
  <si>
    <t xml:space="preserve">20210220
</t>
  </si>
  <si>
    <t xml:space="preserve">US202062980664P 20200224
</t>
  </si>
  <si>
    <t xml:space="preserve">Site specific HER2 antibody drug conjugates
</t>
  </si>
  <si>
    <t>TW202142265 (A)</t>
  </si>
  <si>
    <t xml:space="preserve">MA DANGSHE [US]
LOGANZO JR [US]
MARQUETTE KIMBERLY ANN [US]
GRAZIANI EDMUND IDRIS [US]
SAPRA PUJA [IN]
STROP PAVEL [US]
</t>
  </si>
  <si>
    <t xml:space="preserve">A61K47/68
A61P35/00
C07K16/28
C12N15/13
</t>
  </si>
  <si>
    <t xml:space="preserve">A61K47/68
A61K47/6803
A61K47/6811
A61K47/6855
A61K47/6857
A61K47/6863
A61P1/00
A61P1/04
A61P1/18
A61P11/00
A61P13/02
A61P15/00
A61P25/00
A61P35/00
C07K16/30
C07K16/3015
C07K16/3023
C07K16/303
C07K16/3053
C07K16/3069
C07K16/32
A61K2039/505
C07K2317/52
C07K2317/565
C07K2317/73
C07K2317/732
C07K2317/92
C07K2317/94
</t>
  </si>
  <si>
    <t xml:space="preserve">TW20210100847
</t>
  </si>
  <si>
    <t xml:space="preserve">20161121
</t>
  </si>
  <si>
    <t xml:space="preserve">US201562260854P 20151130
US201662289727P 20160201
US201662289744P 20160201
US201662409105P 20161017
</t>
  </si>
  <si>
    <t xml:space="preserve">Anti-E-selectin antibodies, compositions and methods of use
</t>
  </si>
  <si>
    <t>TW202140558 (A)</t>
  </si>
  <si>
    <t xml:space="preserve">APGAR JAMES REASONER [US]
BOWLEY SHERYL RUBIO [PH]
ELWELL JOANNE ELIZABETH-AYRISS [US]
LIN LAURA [US]
NARULA JATIN [IN]
PARNG CHUENLEI [US]
PITTMAN DEBRA DENENE [US]
RAKHE SWAPNIL [IN]
YU CHIHYI VINCENT [US]
</t>
  </si>
  <si>
    <t xml:space="preserve">A61K39/00
A61P7/00
C07K16/28
</t>
  </si>
  <si>
    <t xml:space="preserve">A61P7/00
C07K16/2854
A61K2039/505
C07K2317/24
C07K2317/33
C07K2317/34
C07K2317/51
C07K2317/515
C07K2317/565
C07K2317/76
C07K2317/92
C07K2317/94
</t>
  </si>
  <si>
    <t xml:space="preserve">TW20210102479
</t>
  </si>
  <si>
    <t xml:space="preserve">US202062965688P 20200124
US202063104213P 20201022
US202063121467P 20201204
</t>
  </si>
  <si>
    <t xml:space="preserve">Chemical compounds
</t>
  </si>
  <si>
    <t>TW202140452 (A)</t>
  </si>
  <si>
    <t xml:space="preserve">GOPALSAMY ARIAMALA [US]
NARAYANAN ARJUN VENKAT [US]
CASIMIRO-GARCIA AGUSTIN [MX]
CHOI CHULHO [US]
HEPWORTH DAVID [US]
PIOTROWSKI DAVID WALTER [US]
YAYLA HATICE GIZEM [US]
JASTI JAYASANKAR [US]
ROBERTS LEE RICHARD [GB]
JONES LYN HOWARD [GB]
PARIKH MIHIR D [US]
CHEN MING ZHU [US]
FADEYI OLUGBEMINIYI OMEZIA [NG]
ROBINSON JR [US]
DOW ROBERT LEE [US]
CABRAL SHAWN [US]
</t>
  </si>
  <si>
    <t xml:space="preserve">A61K31/4709
A61P7/06
C07D401/14
</t>
  </si>
  <si>
    <t xml:space="preserve">A61K31/4709
A61K45/06
A61P7/06
A61P35/00
C07D401/12
C07D401/14
C07D405/14
C07D413/14
C07D471/04
A61K45/06
</t>
  </si>
  <si>
    <t xml:space="preserve">TW20210125518
</t>
  </si>
  <si>
    <t xml:space="preserve">US201862772815P 20181129
US201962915784P 20191016
</t>
  </si>
  <si>
    <t xml:space="preserve">COMBINACIONES DE 1-(((2S,3S,4S)-3-ETIL-4-FLUORO-5-OXOPIRROLIDIN-2-IL)METOXI)-7-METOXIISOQUINOLIN-6-CARBOXAMIDA Y FORMAS DE DOSIS ORALES
</t>
  </si>
  <si>
    <t>AR120471 (A1)</t>
  </si>
  <si>
    <t xml:space="preserve">HUTCHINS ALLAN JOSEPH [US]
MACDONALD BRUCE CLINTON [US]
RAO VIKRAM RAMA [US]
TANG DEGUI [US]
YU WEILI [US]
</t>
  </si>
  <si>
    <t xml:space="preserve">A61K9/20
A61K9/28
A61K31/4439
A61K31/519
A61K45/06
A61P17/10
A61P19/02
</t>
  </si>
  <si>
    <t xml:space="preserve">AR2020P103162
</t>
  </si>
  <si>
    <t xml:space="preserve">20201113
</t>
  </si>
  <si>
    <t xml:space="preserve">US201962935450P 20191114
</t>
  </si>
  <si>
    <t xml:space="preserve">SOLID STATE FORMS OF (S)-2-(((S)-6,8-DIFLUORO-1,2,3,4-TETRAHYDRONAPHTHALEN-2-YL)AMINO)-N-(1-(2-METHYL-1-(NEOPENTYLAMINO)PROPAN-2-YL)-1H-IMIDAZOL-4-YL)PENTANAMIDE AND USES THEREOF
</t>
  </si>
  <si>
    <t>AR119614 (A1)</t>
  </si>
  <si>
    <t xml:space="preserve">2021-12-29
</t>
  </si>
  <si>
    <t xml:space="preserve">GREER ELAINE [US]
ANDERSON STEPHEN [US]
MALONEY MARK [US]
YU SHU [US]
ALBERT EKATERINA [US]
RIGSBEE EMILY [US]
</t>
  </si>
  <si>
    <t xml:space="preserve">A61K31/4164
A61P35/00
C07D233/88
</t>
  </si>
  <si>
    <t xml:space="preserve">C07D233/88
</t>
  </si>
  <si>
    <t xml:space="preserve">AR2020P102241
</t>
  </si>
  <si>
    <t xml:space="preserve">WO2019US45948 20190809
</t>
  </si>
  <si>
    <t xml:space="preserve">INHIBIDORES DE BCKDK
</t>
  </si>
  <si>
    <t>AR119298 (A1)</t>
  </si>
  <si>
    <t xml:space="preserve">BHATTACHARYA SAMIT KUMAR [US]
BUZON LEANNE MARIE [US]
FILIPSKI KEVIN JAMES [US]
GRIFFITH DAVID ANDREW [US]
KORMOS BETHANY LYN [US]
MARTINEZ-ALSINA LUIS ANGEL [US]
MILLER RUSSELL ALAN [US]
REESE MATTHEW RICHARD [US]
ROTH FLACH RACHEL JANE [US]
ZHANG YUAN [US]
</t>
  </si>
  <si>
    <t xml:space="preserve">A61K31/381
A61P1/16
A61P3/10
A61P9/04
C07D495/04
</t>
  </si>
  <si>
    <t xml:space="preserve">AR2020P101828
</t>
  </si>
  <si>
    <t xml:space="preserve">US201962868057P 20190628
</t>
  </si>
  <si>
    <t xml:space="preserve">TRICYCLIC COMPOUNDS AND THEIR USE AS PHOSPHODIESTERASE INHIBITORS
</t>
  </si>
  <si>
    <t>UA125334 (C2)</t>
  </si>
  <si>
    <t xml:space="preserve">CHAPPIE THOMAS ALLEN [US]
CHANDRASEKARAN RAMALAKSHMI YEGNA [US]
HELAL CHRISTOPHER JOHN [US]
LACHAPELLE ERIK ALPHIE [US]
PATEL NANDINI CHATURBHAI [US]
SCIABOLA SIMONE [US]
VERHOEST PATRICK ROBERT [US]
WAGER TRAVIS T [US]
</t>
  </si>
  <si>
    <t xml:space="preserve">A61K31/4985
A61K31/506
A61P9/00
A61P9/10
A61P11/00
A61P11/06
A61P25/00
A61P25/16
A61P25/22
A61P25/24
A61P25/28
A61P27/00
A61P27/14
A61P29/00
A61P37/08
C07D471/14
C07D471/22
C07D487/04
C07D487/14
C07D491/147
C07D491/22
C07D498/22
C07D513/14
C07D519/00
</t>
  </si>
  <si>
    <t xml:space="preserve">UAA201710872
</t>
  </si>
  <si>
    <t xml:space="preserve">20160609
</t>
  </si>
  <si>
    <t xml:space="preserve">US201562180815P 20150617
WO2016IB53398 20160609
</t>
  </si>
  <si>
    <t xml:space="preserve">Method of Treating Signs and Symptoms of Osteoarthritis
</t>
  </si>
  <si>
    <t>US2022089710 (A1)</t>
  </si>
  <si>
    <t xml:space="preserve">WEST CHRISTINE RUTH [US]
BROWN MARK THOMAS [US]
</t>
  </si>
  <si>
    <t xml:space="preserve">A61B6/00
A61K9/00
A61P19/02
C07K16/22
</t>
  </si>
  <si>
    <t xml:space="preserve">A61B5/4833
A61B5/4848
A61B6/505
A61B6/5217
A61K9/0019
A61K39/3955
A61P19/02
C07K16/22
A61K2039/505
A61K2039/54
A61K2039/545
</t>
  </si>
  <si>
    <t xml:space="preserve">US202017423690
</t>
  </si>
  <si>
    <t xml:space="preserve">US201962797537P 20190128
US201962835297P 20190417
US201962851988P 20190523
US201962923663P 20191021
US201962947113P 20191212
US201962949777P 20191218
US202017423690 20200127
WO2020IB50611 20200127
</t>
  </si>
  <si>
    <t xml:space="preserve">NOVEL 3-AMINO-PYRROLO[3,4-C]PYRAZOLE-5(1H, 4H,6H) CARBALDEHYDE DERIVATIVES
</t>
  </si>
  <si>
    <t>US2022089613 (A1)</t>
  </si>
  <si>
    <t xml:space="preserve">LI HUI [US]
NUKUI SEIJI [US]
SCALES STEPHANIE ANNE [US]
TENG MIN [US]
YIN CHUNFENG [US]
</t>
  </si>
  <si>
    <t xml:space="preserve">C07D487/04
C07D519/00
</t>
  </si>
  <si>
    <t xml:space="preserve">A61K31/4162
A61P1/16
A61P3/00
A61P3/10
A61P9/00
A61P9/10
A61P13/12
A61P17/00
A61P25/00
A61P25/28
A61P27/02
A61P29/00
A61P31/12
A61P35/00
A61P43/00
C07D487/04
C07D519/00
</t>
  </si>
  <si>
    <t xml:space="preserve">US202117539948
</t>
  </si>
  <si>
    <t xml:space="preserve">US20070888749P 20070207
US20070989086P 20071119
US20080020965P 20080114
WO2008IB00297 20080204
US20090523965 20091218
US201213450388 20120418
US201414506470 20141003
US201615376279 20161212
US201916387369 20190417
US202117539948 20211201
</t>
  </si>
  <si>
    <t xml:space="preserve">HUMAN CYTOMEGALOVIRUS GB POLYPEPTIDE
</t>
  </si>
  <si>
    <t>US2022088184 (A1)</t>
  </si>
  <si>
    <t xml:space="preserve">LIU YUHANG [US]
CHE YE [US]
CHI XIAOYUAN SHERRY [US]
DORMITZER PHILIP RALPH [US]
NICKI JENNIFER ANNE [US]
YAO XIAOJIE [US]
</t>
  </si>
  <si>
    <t xml:space="preserve">A61K39/245
C07K14/045
C12N7/00
</t>
  </si>
  <si>
    <t xml:space="preserve">A61K39/12
A61K39/245
C07K14/005
C07K14/045
C12N7/00
C12N2710/16122
C12N2710/16134
</t>
  </si>
  <si>
    <t xml:space="preserve">US202117350008
</t>
  </si>
  <si>
    <t xml:space="preserve">US202063041945P 20200621
US202163208457P 20210608
US202117350008 20210617
</t>
  </si>
  <si>
    <t xml:space="preserve">Tissue factor pathway inhibitor antibodies and uses thereof
</t>
  </si>
  <si>
    <t>AU2022201091 (A1)</t>
  </si>
  <si>
    <t xml:space="preserve">APGAR JAMES R
BENARD SUSAN
CARVEN GREGORY J
HETT SUNITA R
HOLSTI MATTHEW
JASUJA REEMA
JIN MACY
JUO ZONG SEAN
PITTMAN DEBRA
STAHL MARK
</t>
  </si>
  <si>
    <t xml:space="preserve">A61K39/395
C07K16/38
A61K39/00
</t>
  </si>
  <si>
    <t xml:space="preserve">A61K38/4846
A61K39/0011
A61K39/3955
A61P7/02
A61P7/04
A61P43/00
C07K16/38
C12Y304/21021
A61K2039/505
A61K2039/5158
A61K2039/55522
C07K2317/21
C07K2317/24
C07K2317/33
C07K2317/34
C07K2317/565
C07K2317/622
C07K2317/76
C07K2317/92
</t>
  </si>
  <si>
    <t xml:space="preserve">AU20220201091
</t>
  </si>
  <si>
    <t xml:space="preserve">20220218
</t>
  </si>
  <si>
    <t xml:space="preserve">US201562207229P 20150819
US201662360205P 20160708
AU20160307967 20160810
WO2016IB54814 20160810
AU20220201091 20220218
</t>
  </si>
  <si>
    <t xml:space="preserve">COMBINATION OF A PD-1 ANTAGONIST AND A VEGFR INHIBITOR FOR TREATING CANCER
</t>
  </si>
  <si>
    <t>SI3498734 (T1)</t>
  </si>
  <si>
    <t xml:space="preserve">MARTINI JEAN-FRANCAIS ANDRE [US]
TARAZI JAMAL CHRISTO [US]
PERINI RODOLFO FLEURY [US]
MAURO DAVID J [US]
</t>
  </si>
  <si>
    <t xml:space="preserve">PFIZER [US]
MERCK SHARP &amp; DOHME [US]
</t>
  </si>
  <si>
    <t xml:space="preserve">A61K31/00
A61K39/00
A61P35/00
C07K16/00
</t>
  </si>
  <si>
    <t xml:space="preserve">A61K31/4439
A61K39/39558
A61K45/06
A61P13/12
A61P35/00
A61P35/02
A61P43/00
C07K16/2818
C07K16/30
C07K16/3015
C07K16/3023
C07K16/303
C07K16/3038
C07K16/3053
C07K16/3061
C07K16/3069
A61K2300/00
C07K2317/24
C07K2317/76
A61K31/4439
A61K2300/00
A61K39/39558
A61K2300/00
</t>
  </si>
  <si>
    <t xml:space="preserve">SI20150031757T
</t>
  </si>
  <si>
    <t xml:space="preserve">20150203
</t>
  </si>
  <si>
    <t xml:space="preserve">US201461935809P 20140204
EP20180205542 20150203
</t>
  </si>
  <si>
    <t>NZ747917 (A)</t>
  </si>
  <si>
    <t xml:space="preserve">ANDERSON ANNALIESA SYBIL
HOISETH SUSAN KAY
JANSEN KATHRIN UTE
MORAN JUSTIN KEITH
RUPPEN MARK E
</t>
  </si>
  <si>
    <t xml:space="preserve">A61K39/095
C07K14/22
C07K16/12
</t>
  </si>
  <si>
    <t xml:space="preserve">A61K39/00
A61K39/095
A61P31/04
A61P37/04
C07K14/22
C07K16/1217
C12N15/1031
A61K2039/55577
A61K2039/6018
C12R2001/36
</t>
  </si>
  <si>
    <t xml:space="preserve">NZ20130747917
</t>
  </si>
  <si>
    <t xml:space="preserve">20130306
</t>
  </si>
  <si>
    <t xml:space="preserve">US201261609257P 20120309
NZ20130731330 20130306
</t>
  </si>
  <si>
    <t xml:space="preserve">DERIVADOS DE BENZISOXAZOL SULFONAMIDA
</t>
  </si>
  <si>
    <t>AR119747 (A1)</t>
  </si>
  <si>
    <t xml:space="preserve">BOZIKIS YLVA ELISABET BERGMAN [AU]
BRODSKY OLEG [AU]
CAMERINO MICHELLE ANG [AU]
GREASLEY SAMANTHA ELIZABETH [AU]
HOFFMAN ROBERT LOUIS [AU]
KUMPF ROBERT ARNOLD [AU]
KUNG PEI [AU]
PEI - RICHARDSON PAUL FRANCIS [AU]
STUPPLE PAUL ANTHONY [AU]
SUTTON SCOTT CHANNING [AU]
</t>
  </si>
  <si>
    <t xml:space="preserve">A61K31/4155
A61K31/416
A61K31/423
A61P35/00
C07D413/06
</t>
  </si>
  <si>
    <t xml:space="preserve">AR2020P101705
</t>
  </si>
  <si>
    <t xml:space="preserve">US201962863199P 20190618
</t>
  </si>
  <si>
    <t xml:space="preserve">INHIBIDOR DE DIACILGLICEROL ACILTRANSFERASA 2
</t>
  </si>
  <si>
    <t>AR120154 (A1)</t>
  </si>
  <si>
    <t xml:space="preserve">EDMONDS DAVID JAMES [US]
FILIPSKI KEVIN JAMES [US]
FUTATSUGI KENTARO [US]
GARNSEY MICHELLE RENEE [US]
LEE JACK CHANG HUNG [US]
SMALTZ DANIEL JONATHAN [US]
</t>
  </si>
  <si>
    <t xml:space="preserve">A61K31/506
A61P3/00
C07D401/14
</t>
  </si>
  <si>
    <t xml:space="preserve">AR2020P102750
</t>
  </si>
  <si>
    <t xml:space="preserve">US201962911094P 20191004
</t>
  </si>
  <si>
    <t xml:space="preserve">PYRROLO[2,3-D]PYRIMIDINE DERIVATIVES
</t>
  </si>
  <si>
    <t>LTPA2022502 (I1)</t>
  </si>
  <si>
    <t xml:space="preserve">A61K31/519
A61K31/5386
A61P1/00
A61P1/04
A61P3/10
A61P5/00
A61P9/00
A61P9/10
A61P11/00
A61P11/06
A61P13/12
A61P17/00
A61P17/06
A61P19/02
A61P21/00
A61P25/00
A61P25/24
A61P25/28
A61P27/00
A61P27/02
A61P29/00
A61P31/04
A61P35/00
A61P35/02
A61P37/00
A61P37/02
A61P37/06
A61P37/08
A61P43/00
C07D487/04
C07D519/00
C07D207/18
</t>
  </si>
  <si>
    <t xml:space="preserve">LTPA2022502C
</t>
  </si>
  <si>
    <t xml:space="preserve">US201361767947P 20130222
WO2014IB58889 20140211
</t>
  </si>
  <si>
    <t xml:space="preserve">Boron Containing PDE4 Inhibitors
</t>
  </si>
  <si>
    <t>NI202100020 (A)</t>
  </si>
  <si>
    <t xml:space="preserve">2021-08-24
</t>
  </si>
  <si>
    <t xml:space="preserve">JOSEPH WALTER STROHBACH [US]
DAVID CLIVE BLAKEMORE [US]
PETER JONES [US]
DAVID CHRISTOPHER LIMBURG [US]
MARTINS SUNDAY ODERINDE [CA]
RUBBEN FEDERICO TORELLA [IT]
THEAN YEOW YEOH [US]
TSUTOMU AKAMA [GB]
ROBERT THOMS JACOBS [US]
MATTHEW ALEXANDER PERRY [US]
JACOB JOHN PLATTNER [US]
YASHEEN ZHOU [CN]
</t>
  </si>
  <si>
    <t xml:space="preserve">A61K31/69
A61P29/00
C07F5/02
</t>
  </si>
  <si>
    <t xml:space="preserve">A61K31/519
A61K31/69
A61P17/00
A61P29/00
C07F5/025
C07F7/1804
C07B2200/13
</t>
  </si>
  <si>
    <t xml:space="preserve">NI20210000020
</t>
  </si>
  <si>
    <t xml:space="preserve">US201862741868P 20181005
US201962889599P 20190821
</t>
  </si>
  <si>
    <t xml:space="preserve">N-SUBSTITUTED-DIOXOCYCLOBUTENYLAMINO-3-HYDROXY-PICOLINAMIDES USEFUL AS CCR6 INHIBITORS
</t>
  </si>
  <si>
    <t>NI202100012 (A)</t>
  </si>
  <si>
    <t xml:space="preserve">2021-06-22
</t>
  </si>
  <si>
    <t xml:space="preserve">BRIAN STEPHEN GERSTENBERGER [US]
VINCENT MICHAEL LOMBARDO [US]
JAMES JOHN MOUSSEAU [US]
MARK EDWARD SCHNUTE [US]
ANDREW CHRISTOPHER FLICK [US]
DANIEL WEI-SHUNG KUNG [US]
PHILIPPE MARCEL NUHANT [FR]
RALPH PELTON JR ROBINSON [US]
DANIEL COPLEY SCHMITT [US]
ATLI THORARENSEN [US]
JOHN ISIDRO TRUJILLO [US]
RAYOMAND JAL UNWALLA [US]
HUIXIAN WU [CN]
</t>
  </si>
  <si>
    <t xml:space="preserve">A61K31/435
A61P37/00
C07D401/08
C07D405/14
C07D413/08
C07D413/14
C07D417/08
</t>
  </si>
  <si>
    <t xml:space="preserve">A61K31/4439
A61K31/496
A61P29/00
A61P37/00
C07D401/08
C07D401/12
C07D401/14
C07D405/14
C07D413/08
C07D413/12
C07D413/14
C07D417/08
C07D417/12
C07D417/14
C07F9/65583
C07B2200/13
</t>
  </si>
  <si>
    <t xml:space="preserve">NI20210000012
</t>
  </si>
  <si>
    <t xml:space="preserve">US201862734486P 20180921
</t>
  </si>
  <si>
    <t xml:space="preserve">Enantiomerically pure aminoheteroaryl compounds as protein kinase inhibitors
</t>
  </si>
  <si>
    <t>BR122020017756 (B1)</t>
  </si>
  <si>
    <t xml:space="preserve">HONG-SHEN [US]
JERRY JIALUN MENG [US]
JINGRONG JEAN CUI [US]
LEE ANDREW FUNK [US]
JIA LEI [US]
MASON ALAN PAIRISH [US]
MICHELLE BICH TRAN-DUBE [US]
MITCHELL DAVID NAMBU [US]
KUNG PEI-PEI [US]
</t>
  </si>
  <si>
    <t xml:space="preserve">C07D241/20
C07D401/12
C07D401/14
C07D403/04
C07D403/14
</t>
  </si>
  <si>
    <t xml:space="preserve">A61K31/4418
A61K31/4439
A61K31/4545
A61K31/496
A61K31/4965
A61K31/497
A61K45/06
A61P35/00
A61P35/02
A61P43/00
C07D213/62
C07D213/73
C07D213/76
C07D241/18
C07D241/20
C07D401/04
C07D401/12
C07D401/14
C07D403/04
C07D403/14
</t>
  </si>
  <si>
    <t xml:space="preserve">BR20201217756
</t>
  </si>
  <si>
    <t xml:space="preserve">20050815
</t>
  </si>
  <si>
    <t xml:space="preserve">US20040605086P 20040826
BR2005PI13915 20050815
WO2005IB02837 20050815
</t>
  </si>
  <si>
    <t xml:space="preserve">ANTIBODIES AND ANTIBODY FRAGMENTS FOR SITE-SPECIFIC CONJUGATION
</t>
  </si>
  <si>
    <t>PE20220220 (A1)</t>
  </si>
  <si>
    <t xml:space="preserve">MA DANGSHE [US]
MARQUETTE KIMBERLY ANN [US]
GRAZIANI EDMUND IDRIS [US]
SAPRA PUJA [US]
TUMEY LAWRENCE NATHAN [US]
PRASHAD NADIRA ANARKALI [US]
KHANDKE KIRAN MANOHAR [US]
BENNETT ERIC M [US]
TCHISTIAKOVA LIOUDMILA [US]
</t>
  </si>
  <si>
    <t xml:space="preserve">A61K47/68
A61P35/00
C07K16/32
</t>
  </si>
  <si>
    <t xml:space="preserve">A61K38/05
A61K47/6803
A61K47/6851
A61K47/6855
A61P29/00
A61P35/00
A61P37/06
C07K16/283
C07K16/2863
C07K16/32
C07K2317/24
C07K2317/52
C07K2317/73
C07K2317/732
C07K2317/92
C07K2317/94
</t>
  </si>
  <si>
    <t xml:space="preserve">PE2021002246
</t>
  </si>
  <si>
    <t xml:space="preserve">20161122
</t>
  </si>
  <si>
    <t xml:space="preserve">US201562260854P 20151130
US201662289744P 20160201
US201662409323P 20161017
WO2016IB57018 20161122
</t>
  </si>
  <si>
    <t xml:space="preserve">3-CARBONYLAMINO-5-CYCLOPENTYL-1H-PYRAZOLE COMPOUNDS HAVING INHIBITORY ACTIVITY ON CDK2
</t>
  </si>
  <si>
    <t>PH12021551529 (A1)</t>
  </si>
  <si>
    <t xml:space="preserve">BEHENNA DOUGLAS CARL [US]
FREEMAN-COOK KEVIN DANIEL [US]
HOFFMAN ROBERT LOUIS [US]
NAGATA ASAKO [US]
NINKOVIC SACHA [US]
SUTTON SCOTT CHANNING [US]
</t>
  </si>
  <si>
    <t xml:space="preserve">A61K31/415
A61P35/00
C07D231/40
C07D401/12
C07D401/14
C07D403/12
C07D403/14
C07D405/12
C07D405/14
C07D413/12
C07D413/14
C07D417/12
C07D417/14
C07D471/04
C07D487/04
C07D513/04
</t>
  </si>
  <si>
    <t xml:space="preserve">A61K31/4155
A61K31/422
A61P35/00
C07D231/40
C07D401/12
C07D401/14
C07D403/12
C07D403/14
C07D405/12
C07D405/14
C07D413/12
C07D413/14
C07D417/12
C07D417/14
C07D471/04
C07D487/04
C07D513/04
C07B2200/07
</t>
  </si>
  <si>
    <t xml:space="preserve">PH20211551529
</t>
  </si>
  <si>
    <t xml:space="preserve">US201962799455P 20190131
US202062959042P 20200109
WO2020IB50653 20200128
</t>
  </si>
  <si>
    <t xml:space="preserve">Cells with reduced inhibitor production and methods of use thereof
</t>
  </si>
  <si>
    <t>US2022073942 (A1)</t>
  </si>
  <si>
    <t xml:space="preserve">DEUTSCHMAN EMILY ANN [US]
MITCHELL JEFFREY JOSEPH [US]
MULUKUTLA BHANU CHANDRA [US]
SCARCELLI JOHN JOSEPH [US]
</t>
  </si>
  <si>
    <t xml:space="preserve">C12N5/071
C12N15/85
</t>
  </si>
  <si>
    <t xml:space="preserve">C12N5/0602
C12N15/09
C12N15/85
C12P21/02
C12N2510/02
</t>
  </si>
  <si>
    <t xml:space="preserve">US201917299180
</t>
  </si>
  <si>
    <t xml:space="preserve">US201862776190P 20181206
US201962932096P 20191107
US201917299180 20191203
WO2019IB60398 20191203
</t>
  </si>
  <si>
    <t xml:space="preserve">Pharmaceutical Compositions and Methods Comprising A Combination of a Benzoxazole Transthyretin Stabilizer and an Additional Therapeutic Agent
</t>
  </si>
  <si>
    <t>US2022071965 (A1)</t>
  </si>
  <si>
    <t xml:space="preserve">BULAWA CHRISTINE ELLEN [US]
FLEMING JAMES ALLAN [US]
</t>
  </si>
  <si>
    <t xml:space="preserve">A61K31/4025
A61K31/423
A61K31/4245
A61P25/00
C07K16/18
C12N15/113
</t>
  </si>
  <si>
    <t xml:space="preserve">A61K9/0019
A61K9/008
A61K9/02
A61K9/10
A61K9/2054
A61K9/4858
A61K9/4866
A61K31/12
A61K31/352
A61K31/353
A61K31/401
A61K31/4025
A61K31/415
A61K31/423
A61K31/4245
A61K31/575
A61K31/603
A61K31/65
A61K31/7088
A61K45/06
A61K47/24
A61K47/38
A61P9/00
A61P25/00
A61P43/00
C07D263/57
C07K16/18
C12N15/113
A61K31/12
A61K2300/00
A61K31/352
A61K2300/00
A61K31/353
A61K2300/00
A61K31/401
A61K2300/00
A61K31/415
A61K2300/00
A61K31/423
A61K2300/00
A61K31/4245
A61K2300/00
A61K31/575
A61K2300/00
A61K31/603
A61K2300/00
A61K31/65
A61K2300/00
A61K31/7088
A61K2300/00
</t>
  </si>
  <si>
    <t xml:space="preserve">US201917415902
</t>
  </si>
  <si>
    <t xml:space="preserve">20191217
</t>
  </si>
  <si>
    <t xml:space="preserve">US201862782403P 20181220
US201917415902 20191217
WO2019IB60899 20191217
</t>
  </si>
  <si>
    <t xml:space="preserve">Novel Polymorphic Forms of a TGFBeta Inhibitor
</t>
  </si>
  <si>
    <t>CL2021001602 (A1)</t>
  </si>
  <si>
    <t xml:space="preserve">2022-01-21
</t>
  </si>
  <si>
    <t xml:space="preserve">SISTLA ANAND VENKATARAMANA [US]
ROY IAIN DAVID [US]
ROBBINS ANDREW [US]
</t>
  </si>
  <si>
    <t xml:space="preserve">A61K31/444
A61P35/00
C07D213/82
</t>
  </si>
  <si>
    <t xml:space="preserve">A61K31/444
A61P35/00
C07D213/18
C07D213/82
C07D401/12
C07B2200/13
</t>
  </si>
  <si>
    <t xml:space="preserve">CL20210001602
</t>
  </si>
  <si>
    <t xml:space="preserve">US201862782411P 20181220
US201962930170P 20191104
</t>
  </si>
  <si>
    <t xml:space="preserve">2,3-DIHYDRO-1H-PYRROLO[3,4-C]PYRIDIN-1-ONE DERIVATIVES AS HPK1 INHIBITORS FOR THE TREATMENT OF CANCER
</t>
  </si>
  <si>
    <t>CL2021001190 (A1)</t>
  </si>
  <si>
    <t xml:space="preserve">GALLEGO REBECCA ANNE [US]
NAIR SAJIV KRISHNAN [US]
KANIA ROBERT STEVEN [US]
AHMAD OMAR KHALED [US]
JOHNSON TED WILLIAM [US]
TUTTLE JAMISON BRYCE [US]
JALAIE MEHRAN [US]
MCTIGUE MICHELE ANN [US]
ZHOU DAHUI [US]
DEL BEL MATTHEW L [US]
ZHOU RU [US]
HE MINGYING [US]
SCHMITT ANNE-MARIE DECHERT [US]
</t>
  </si>
  <si>
    <t xml:space="preserve">A61K31/4196
A61K31/437
A61K31/444
A61P35/00
C07D471/04
</t>
  </si>
  <si>
    <t xml:space="preserve">CL20210001190
</t>
  </si>
  <si>
    <t xml:space="preserve">US201862767602P 20181115
US201962909970P 20191003
</t>
  </si>
  <si>
    <t xml:space="preserve">COMPUTERIZED DECISION SUPPORT TOOL AND MEDICAL DEVICE FOR RESPIRATORY CONDITION MONITORING AND CARE
</t>
  </si>
  <si>
    <t>WO2022047311 (A1)</t>
  </si>
  <si>
    <t xml:space="preserve">PATEL SHYAMAL [US]
WACNIK PAUL WILLIAM [US]
CHAPPIE KARA [US]
MATHER ROBERT [US]
TRACEY BRIAN [US]
SERRA MARIA DEL MAR SANTAMARIA [US]
</t>
  </si>
  <si>
    <t xml:space="preserve">PFIZER [US]
PATEL SHYAMAL [US]
WACNIK PAUL WILLIAM [US]
CHAPPIE KARA [US]
MATHER ROBERT [US]
TRACEY BRIAN [US]
SERRA MARIA DEL MAR SANTAMARIA [UA]
</t>
  </si>
  <si>
    <t xml:space="preserve">WO2021US48242
</t>
  </si>
  <si>
    <t xml:space="preserve">US202063071718P 20200828
US202163238103P 20210827
</t>
  </si>
  <si>
    <t xml:space="preserve">US2016004831 (A1)
US2005208471 (A1)
US2013150391 (A1)
</t>
  </si>
  <si>
    <t xml:space="preserve">FLT3 ANTIBODIES SPECIFIC FOR FLT3 AND THEIR USES
</t>
  </si>
  <si>
    <t>KR20220018607 (A)</t>
  </si>
  <si>
    <t xml:space="preserve">DETTLING DANIELLE ELIZABETH
KRISHNAMOORTHY VEENA
POULSEN KRISTIAN TODD
SOMMER CESAR ADOLFO
YEUNG YIK ANDY
</t>
  </si>
  <si>
    <t xml:space="preserve">A61K39/00
A61P35/00
C07K16/28
</t>
  </si>
  <si>
    <t xml:space="preserve">A61K35/02
A61K45/06
A61P35/00
A61P35/02
C07K16/2809
C07K16/2863
C07K16/461
A61K2039/505
C07K2317/21
C07K2317/31
C07K2317/33
C07K2317/52
C07K2317/62
C07K2317/71
C07K2317/73
C07K2317/92
</t>
  </si>
  <si>
    <t xml:space="preserve">KR20227002509
</t>
  </si>
  <si>
    <t xml:space="preserve">20180531
</t>
  </si>
  <si>
    <t xml:space="preserve">US201762514574P 20170602
US201862660908P 20180420
KR20197038745 20180531
WO2018IB53908 20180531
</t>
  </si>
  <si>
    <t xml:space="preserve">SYNTHESIS OF PYRIDO[2,3-D]PYRIMIDIN-7(8H)-ONES
</t>
  </si>
  <si>
    <t>US2022056025 (A1)</t>
  </si>
  <si>
    <t xml:space="preserve">BROWN ADAM ROSS [US]
DESROSIERS JEAN-NICOLAS [US]
DUAN SHENGQUAN [US]
HAWKINS JOEL MICHAEL [US]
HAYWARD CHERYL MYERS [US]
MALONEY MARK THOMAS [US]
MONFETTE SEBASTIEN [US]
PERFECT HAHDI HAKIMIOUN [US]
WIDLICKA DANIEL WILLIAM [US]
</t>
  </si>
  <si>
    <t xml:space="preserve">B01J23/44
C07D471/04
</t>
  </si>
  <si>
    <t xml:space="preserve">B01J23/44
C07D239/48
C07D471/04
C07F3/06
</t>
  </si>
  <si>
    <t xml:space="preserve">US201917279483
</t>
  </si>
  <si>
    <t xml:space="preserve">20190923
</t>
  </si>
  <si>
    <t xml:space="preserve">US201917279483 20190923
US201962892884P 20190828
US201962870462P 20190703
US201862736010P 20180925
WO2019IB58042 20190923
</t>
  </si>
  <si>
    <t xml:space="preserve">SPIRO-SUBSTITUTED GLUTARAMIDE DIURETIC AGENTS.
</t>
  </si>
  <si>
    <t>MY100740 (A)</t>
  </si>
  <si>
    <t xml:space="preserve">1991-01-31
</t>
  </si>
  <si>
    <t xml:space="preserve">DR IAN THOMPSON BARNISH [GB]
DR JOHN CHRISTOPHER DANILEWICZ [GB]
DR KEITH JAMES [GB]
DR NICHOLAS KENNETH TERRETT [GB]
DR GILLIAN MARY RYDER SAMUELS [GB]
DR MARTIN JAMES WYTHES [GB]
</t>
  </si>
  <si>
    <t xml:space="preserve">A61K31/16
A61K31/335
A61K31/395
C07C235/52
C07C235/82
C07C237/24
C07C311/01
C07D207/30
C07D207/327
C07D209/46
C07D213/02
C07D213/56
C07D231/00
C07D233/00
C07D235/00
C07D237/00
C07D239/00
C07D241/12
C07D261/10
C07D277/36
C07D277/46
C07D295/00
C07D295/185
C07D307/04
C07D307/16
C07D307/68
C07D309/02
C07D319/00
C07D321/02
C07D321/08
C07D321/12
C07D333/34
C07D521/00
</t>
  </si>
  <si>
    <t xml:space="preserve">C07C233/61
C07D209/46
C07D213/56
C07D231/12
C07D233/56
C07D241/12
C07D249/08
C07D261/10
C07D277/36
C07D277/46
C07D295/185
C07D307/16
C07D307/68
C07D321/08
C07D333/34
</t>
  </si>
  <si>
    <t xml:space="preserve">MY1919PI873186
</t>
  </si>
  <si>
    <t xml:space="preserve">19871212
</t>
  </si>
  <si>
    <t xml:space="preserve">GB19860029663 19861211
GB19870015722 19870703
</t>
  </si>
  <si>
    <t xml:space="preserve">HETEROCYCLICGUANIDINES AS 5HT 3 ANTAGONISTS.
</t>
  </si>
  <si>
    <t>MY105555 (A)</t>
  </si>
  <si>
    <t xml:space="preserve">JAMES PATRICK RIZZI [US]
TERRY JAY ROSEN [US]
ARTHUR ADAM NAGEL [US]
</t>
  </si>
  <si>
    <t xml:space="preserve">A61K31/34
A61K31/341
A61K31/38
A61K31/381
A61K31/40
A61K31/415
A61K31/42
A61K31/425
A61K31/426
A61K33/24
A61P1/00
A61P1/08
A61P25/04
A61P25/18
A61P25/20
A61P43/00
C07D261/08
C07D277/28
C07D307/52
C07D333/20
C07D403/12
C07D405/04
C07D405/12
C07D405/14
C07D409/04
C07D409/12
C07D409/14
C07D413/04
C07D413/12
C07D413/14
C07D417/04
C07D417/12
C07D417/14
C07D521/00
</t>
  </si>
  <si>
    <t xml:space="preserve">A61P1/00
A61P1/08
A61P25/04
A61P25/18
A61P25/20
A61P43/00
C07D277/28
C07D417/04
</t>
  </si>
  <si>
    <t xml:space="preserve">MY1919PI900733
</t>
  </si>
  <si>
    <t xml:space="preserve">19900507
</t>
  </si>
  <si>
    <t xml:space="preserve">US19890349189 19890519
</t>
  </si>
  <si>
    <t xml:space="preserve">PROCESS AND ANTIPARASITIC INTERMEDIATES FOR DORAMECTIN
</t>
  </si>
  <si>
    <t>MY111320 (A)</t>
  </si>
  <si>
    <t xml:space="preserve">CONSTANTININE SKLAYOUNOS [US]
STEPHEN P GIBSON [US]
THOMAS C CRAWFORRD [US]
NEIL DEMERS [US]
CHARLES W MURTIASHAW [US]
</t>
  </si>
  <si>
    <t xml:space="preserve">A01N43/90
A01N47/06
A01P3/00
A61K31/70
A61K31/7042
A61K31/7048
A61P33/00
C07H17/08
C07H19/01
</t>
  </si>
  <si>
    <t xml:space="preserve">A01N43/90
A01N47/06
A61P33/00
C07H17/08
C07H19/01
</t>
  </si>
  <si>
    <t xml:space="preserve">MY1919PI942615
</t>
  </si>
  <si>
    <t xml:space="preserve">19941003
</t>
  </si>
  <si>
    <t xml:space="preserve">US19930131812 19931005
</t>
  </si>
  <si>
    <t xml:space="preserve">5 - ARYLINDOLE DERIVATIVES.
</t>
  </si>
  <si>
    <t>MY111127 (A)</t>
  </si>
  <si>
    <t xml:space="preserve">JOHN E MACOR [US]
</t>
  </si>
  <si>
    <t xml:space="preserve">A61K31/40
A61K31/44
A61K31/4427
A61K31/505
A61K31/53
A61P3/04
A61P9/12
A61P25/04
A61P25/06
A61P25/20
A61P25/24
A61P25/26
A61P25/30
A61P43/00
C07D401/04
C07D401/14
C07D403/04
C07D403/14
C07F7/22
</t>
  </si>
  <si>
    <t xml:space="preserve">A61P3/04
A61P9/12
A61P25/04
A61P25/06
A61P25/20
A61P25/24
A61P25/26
A61P25/30
A61P43/00
C07D209/14
C07D401/14
C07D403/04
C07D403/14
C07F7/2208
</t>
  </si>
  <si>
    <t xml:space="preserve">MY1919PI942252
</t>
  </si>
  <si>
    <t xml:space="preserve">US19930115282 19930831
</t>
  </si>
  <si>
    <t xml:space="preserve">SSI CELLS WITH PREDICTABLE AND STABLE TRANSGENE EXPRESSION AND METHODS OF FORMATION
</t>
  </si>
  <si>
    <t>US2022049275 (A1)</t>
  </si>
  <si>
    <t xml:space="preserve">O'CALLAGHAN PETER M [GB]
BEVAN STEPHEN [GB]
YOUNG ROBERT [GB]
FRASER PETER [US]
ZHANG LIN [US]
</t>
  </si>
  <si>
    <t xml:space="preserve">LONZA AG [CH]
BABRAHAM INST ENTERPRISE LTD [GB]
PFIZER [US]
</t>
  </si>
  <si>
    <t xml:space="preserve">C12N15/90
</t>
  </si>
  <si>
    <t xml:space="preserve">C12N15/907
C07K2317/14
C12N2800/30
</t>
  </si>
  <si>
    <t xml:space="preserve">US201917278866
</t>
  </si>
  <si>
    <t xml:space="preserve">US201917278866 20191001
US201862739546P 20181001
WO2019US54045 20191001
</t>
  </si>
  <si>
    <t xml:space="preserve">COMBINATION OF A PD-1 ANTAGONIST, AN ATR INHIBITOR AND A PLATINATING AGENT FOR THE TREATMENT OF CANCER
</t>
  </si>
  <si>
    <t>US2022048997 (A1)</t>
  </si>
  <si>
    <t xml:space="preserve">ALIMZHANOV MARAT [US]
SOULARD PATRICIA [US]
ZENKE FRANK [DE]
DAHMEN HEIKE [DE]
ZIMMERMANN ASTRID [DE]
SCHROEDER ANDREAS [DE]
TADJALLI MEHR KEYVAN [DE]
FALK MARTIN [DE]
</t>
  </si>
  <si>
    <t xml:space="preserve">MERCK PATENT GMBH [DE]
PFIZER [US]
</t>
  </si>
  <si>
    <t xml:space="preserve">A61K31/497
A61K31/555
A61P35/00
C07K16/28
G01N33/68
</t>
  </si>
  <si>
    <t xml:space="preserve">A61K31/497
A61K31/519
A61K31/5377
A61K31/555
A61K33/243
A61K39/3955
A61K39/39558
A61K45/06
A61P35/00
C07K16/2827
G01N33/57492
G01N33/6866
A61K2039/505
A61K2300/00
C07K2317/21
C07K2317/76
G01N2333/555
G01N2333/56
G01N2333/565
G01N2333/57
G01N2800/52
A61K31/497
A61K2300/00
A61K31/519
A61K2300/00
A61K31/5377
A61K2300/00
A61K31/555
A61K2300/00
A61K33/243
A61K2300/00
A61K39/3955
A61K2300/00
</t>
  </si>
  <si>
    <t xml:space="preserve">US201917280035
</t>
  </si>
  <si>
    <t xml:space="preserve">US201917280035 20190926
US201862736699P 20180926
WO2019EP76116 20190926
</t>
  </si>
  <si>
    <t xml:space="preserve">Combinations For Treatment Of NASH/NAFLD And Related Diseases
</t>
  </si>
  <si>
    <t>US2022023299 (A1)</t>
  </si>
  <si>
    <t xml:space="preserve">ESLER WILLIAM PAUL [US]
ROSS TRENTON THOMAS [US]
</t>
  </si>
  <si>
    <t xml:space="preserve">A61K9/00
A61K31/438
A61K31/506
A61P1/16
</t>
  </si>
  <si>
    <t xml:space="preserve">A61K31/438
A61K31/444
A61K31/506
A61K45/06
A61P1/16
A61P3/04
A61P3/10
A61P35/00
A61P43/00
C07D405/14
C07D471/10
A61K45/06
A61K2300/00
C07B2200/13
C07D405/14
C07D471/10
A61K31/438
A61K2300/00
A61K31/506
A61K2300/00
</t>
  </si>
  <si>
    <t xml:space="preserve">US202117498256
</t>
  </si>
  <si>
    <t xml:space="preserve">US202117498256 20211011
US201916553818 20190828
US201862726172P 20180831
US201962883860P 20190807
</t>
  </si>
  <si>
    <t xml:space="preserve">PHENOXYPHENYL CYCLOPENTENYL HYDROXYUREAS.
</t>
  </si>
  <si>
    <t>MY111140 (A)</t>
  </si>
  <si>
    <t xml:space="preserve">AKIYOSHI KAWAI [US]
RODNEY W STEVENS [US]
</t>
  </si>
  <si>
    <t xml:space="preserve">A61K31/17
A61P9/00
A61P29/00
A61P37/08
A61P43/00
C07C53/02
C07C275/26
C07C275/64
</t>
  </si>
  <si>
    <t xml:space="preserve">A61K31/17
A61P9/00
A61P29/00
A61P37/08
A61P43/00
C07C275/64
C07C2601/10
</t>
  </si>
  <si>
    <t xml:space="preserve">MY1919PI942132
</t>
  </si>
  <si>
    <t xml:space="preserve">19940815
</t>
  </si>
  <si>
    <t xml:space="preserve">JP19930205453 19930819
</t>
  </si>
  <si>
    <t>LUC00173 (I2)</t>
  </si>
  <si>
    <t xml:space="preserve">LUC00173C
</t>
  </si>
  <si>
    <t xml:space="preserve">LUC00173C 20200820
</t>
  </si>
  <si>
    <t xml:space="preserve">GLP-1 RECEPTOR AGONISTS AND APPLICATION THEREOF
</t>
  </si>
  <si>
    <t>RU2765721 (C1)</t>
  </si>
  <si>
    <t xml:space="preserve">ASPNES GARY ERIK [US]
BAGLEY SCOTT W [US]
CONN EDWARD L [US]
CURTO JOHN M [US]
EDMONDS DAVID JAMES [US]
FLANAGAN MARK E [US]
FUTATSUGI KENTARO [US]
GRIFFITH DAVID A [US]
HUARD KIM [US]
LIMBERAKIS CHRIS [US]
MATHIOWETZ ALAN M [US]
PIOTROWSKI DAVID W [US]
RUGGERI ROGER B [US]
</t>
  </si>
  <si>
    <t xml:space="preserve">A61K31/4427
A61K31/497
A61K31/506
A61P3/10
C07D401/14
C07D405/14
C07D413/14
C07D471/14
</t>
  </si>
  <si>
    <t xml:space="preserve">A61K31/4427
A61K31/4545
A61K31/497
A61K31/506
A61P3/00
A61P3/10
A61P9/00
A61P25/00
A61P25/28
C07D401/14
C07D403/14
C07D405/14
C07D413/14
C07D471/04
C07D471/14
</t>
  </si>
  <si>
    <t xml:space="preserve">RU20200141022
</t>
  </si>
  <si>
    <t xml:space="preserve">20190613
</t>
  </si>
  <si>
    <t xml:space="preserve">US201862685656P 20180615
WO2019IB54961 20190613
</t>
  </si>
  <si>
    <t xml:space="preserve">WO2011143365 (A1)
US2004127504 (A1)
RU2006126122 (A)
</t>
  </si>
  <si>
    <t xml:space="preserve">DIOXA-BICYCLO[3.2.1]OCTANE-2,3,4-TRIOL DERIVATIVES
</t>
  </si>
  <si>
    <t>ME02016 (B)</t>
  </si>
  <si>
    <t xml:space="preserve">2015-05-20
</t>
  </si>
  <si>
    <t xml:space="preserve">MASCITTI VINCENT [US]
</t>
  </si>
  <si>
    <t xml:space="preserve">A61K31/357
A61K45/06
C07D493/08
</t>
  </si>
  <si>
    <t xml:space="preserve">A61K31/155
A61K31/35
A61K31/357
A61K31/4985
A61K45/06
A61P3/00
A61P3/04
A61P3/10
C07D493/08
C07H7/04
</t>
  </si>
  <si>
    <t xml:space="preserve">MEP20159
</t>
  </si>
  <si>
    <t xml:space="preserve">20101021
</t>
  </si>
  <si>
    <t xml:space="preserve">US20090257140P 20091102
US20100372938P 20100812
EP20100776433 20101021
WO2010IB54775 20101021
</t>
  </si>
  <si>
    <t xml:space="preserve">1,1,1-TRIFLUORO-3-HYDROXYPROPAN-2-YL CARBAMATE DERIVATIVES AND 1,1,1-TRIFLUORO-4-HYDROXYBUTAN-2-YL CARBAMATE DERIVATIVES AS MAGL INHIBITORS
</t>
  </si>
  <si>
    <t>UA121775 (C2)</t>
  </si>
  <si>
    <t xml:space="preserve">2020-07-27
</t>
  </si>
  <si>
    <t xml:space="preserve">BECK ELIZABETH MARY [GB]
BRODNEY MICHAEL AARON [US]
BUTLER CHRISTOPHER RYAN [US]
GILBERT ADAM MATTHEW [US]
HELAL CHRISTOPHER JOHN [US]
JOHNSON DOUGLAS SCOTT [US]
MCALLISTER LAURA ANN [US]
MONTGOMERY JUSTIN IAN [US]
O'NEIL STEVEN VICTOR [US]
ROGERS BRUCE NELSEN [US]
VERHOEST PATRICK ROBERT [US]
WEBB DAMIEN [US]
</t>
  </si>
  <si>
    <t xml:space="preserve">A61K31/4439
A61P1/08
A61P1/16
A61P3/00
A61P3/04
A61P7/00
A61P7/06
A61P9/00
A61P9/06
A61P9/10
A61P9/12
A61P11/00
A61P11/06
A61P13/02
A61P13/10
A61P13/12
A61P17/00
A61P17/02
A61P17/10
A61P19/00
A61P19/02
A61P19/06
A61P19/10
A61P21/02
A61P25/00
A61P25/02
A61P25/04
A61P25/06
A61P25/14
A61P25/16
A61P25/18
A61P25/20
A61P25/24
A61P25/28
A61P25/30
A61P27/02
A61P27/06
A61P27/14
A61P29/00
A61P31/12
A61P35/00
A61P35/02
A61P37/06
A61P37/08
A61P43/00
C07D211/48
C07D295/14
C07D401/04
C07D401/12
C07D401/14
C07D403/04
C07D405/12
C07D405/14
C07D413/14
C07D471/08
C07D471/10
C07D487/04
C07D491/107
C07D493/10
C07D498/10
C07D515/10
C07F9/6561
</t>
  </si>
  <si>
    <t xml:space="preserve">UAA201800853
</t>
  </si>
  <si>
    <t xml:space="preserve">US201562199330P 20150731
US201662335290P 20160512
WO2016IB54266 20160718
</t>
  </si>
  <si>
    <t xml:space="preserve">CHIMERIC ANTIGEN RECEPTORS TARGETING EPIDERMAL GROWTH FACTOR RECEPTOR VARIANT III
</t>
  </si>
  <si>
    <t>UA125252 (C2)</t>
  </si>
  <si>
    <t xml:space="preserve">WONG OI KWAN [US]
CHOU JOYCE CHING [US]
DUSSEAUX MATHILDE BRUNNHILDE [FR]
SMITH JULIANNE [US]
SASU BARBRA JOHNSON [US]
</t>
  </si>
  <si>
    <t xml:space="preserve">A61K35/17
A61P35/00
C07K14/4748
C07K14/7051
C07K16/2863
C12N5/10
C12N15/63
A61K38/00
A61K2039/505
C07K2317/21
C07K2317/24
C07K2317/56
C07K2317/565
C07K2317/567
C07K2317/622
C07K2317/73
C07K2317/92
C07K2319/03
C07K2319/33
</t>
  </si>
  <si>
    <t xml:space="preserve">UAA201808794
</t>
  </si>
  <si>
    <t xml:space="preserve">US201662281533P 20160121
US201662431758P 20161208
WO2017IB50108 20170110
</t>
  </si>
  <si>
    <t xml:space="preserve">PYRAZOLOPYRIMIDINONES FOR THE TREATMENT OF IMPOTENCE
</t>
  </si>
  <si>
    <t>MY111446 (A)</t>
  </si>
  <si>
    <t xml:space="preserve">PETER ELLIS [GB]
NICHOLAS KENNETH TERRETT [IE]
</t>
  </si>
  <si>
    <t xml:space="preserve">PFIZER IRELAND PHARMACEUTICALS A CORP [IE]
</t>
  </si>
  <si>
    <t xml:space="preserve">A61K31/00
A61K31/505
A61K31/519
A61K31/522
A61K31/529
A61K31/535
A61K45/00
A61P13/02
A61P15/00
A61P15/10
C07D487/04
A61K
</t>
  </si>
  <si>
    <t xml:space="preserve">A61K31/505
A61K31/535
A61P13/02
A61P15/00
A61P15/08
A61P15/10
</t>
  </si>
  <si>
    <t xml:space="preserve">MY1919PI941445
</t>
  </si>
  <si>
    <t xml:space="preserve">19940607
</t>
  </si>
  <si>
    <t xml:space="preserve">GB19930011920 19930609
</t>
  </si>
  <si>
    <t xml:space="preserve">NEISSERIA MENINGITIDIS COMPOSITIONS AND METHODS THEREOF
</t>
  </si>
  <si>
    <t>KR20220011796 (A)</t>
  </si>
  <si>
    <t xml:space="preserve">JANSEN KATHRIN UTE
ANDERSON ANNALIESA SYBIL
ABSALON JUDITH
BEESLAAR JOHANNES FREDERIK
FARLEY JOHN ERWIN
FLETCHER LEAH DIANE
HARRIS SHANNON LEA
JONES THOMAS RICHARD
KHANDKE LAKSHMI
LIBERATOR PAUL
PEREZ JOHN LANCE
PHELAN LYNN MARIE
ZLOTNICK GARY WARREN
COOPER DAVID
ASTE AMEZAGA JOSE MIGUEL
KANEVSKY ISIS
</t>
  </si>
  <si>
    <t xml:space="preserve">A61K39/00
A61K39/095
A61K47/64
</t>
  </si>
  <si>
    <t xml:space="preserve">A61K31/7028
A61K39/095
A61K39/12
A61K47/10
A61K47/183
A61K47/26
A61K47/6415
A61K47/646
A61P31/00
A61P31/04
C07K14/22
C07K16/1217
A61K2039/545
A61K2039/55
A61K2039/55505
A61K2039/55511
A61K2039/6037
A61K2039/627
A61K2039/70
C12N2770/32434
</t>
  </si>
  <si>
    <t xml:space="preserve">KR20227001201
</t>
  </si>
  <si>
    <t xml:space="preserve">20180130
</t>
  </si>
  <si>
    <t xml:space="preserve">US201762452963P 20170131
US201762503295P 20170508
US201862613945P 20180105
US201862623233P 20180129
KR20197025245 20180130
WO2018IB50563 20180130
</t>
  </si>
  <si>
    <t xml:space="preserve">B- CHIMERIC ANTIGEN RECEPTORS TARGETING B-CELL MATURATION ANTIGEN
</t>
  </si>
  <si>
    <t>KR20220008941 (A)</t>
  </si>
  <si>
    <t xml:space="preserve">KUO TRACY CHIA CHIEN
CHAPARRO RIGGERS JAVIER FERNANDO
SASU BARBRA JOHNSON
GALETTO ROMAN
BOLDAJIPOUR BIJAN ANDRE
SOMMER CESAR ADOLFO
VAN BLARCOM THOMAS JOHN
PERTEL THOMAS CHARLES
RAJPAL ARVIND
DUCHATEAU PHILIPPE
JUILLERAT ALEXANDRE
VALTON JULIEN
</t>
  </si>
  <si>
    <t xml:space="preserve">A61K35/17
A61P35/00
C07K14/725
C07K16/28
C12N5/0783
</t>
  </si>
  <si>
    <t xml:space="preserve">A61K31/7076
A61K35/17
A61K38/00
A61K39/0011
A61P35/00
A61P35/02
A61P37/04
C07K14/7051
C07K14/70517
C07K14/70578
C07K16/2863
C07K16/2878
C07K16/2896
C12N5/0636
C12N5/10
C12N15/63
A61K38/00
A61K2039/505
A61K2039/5156
C07K16/2863
C07K2317/56
C07K2317/565
C07K2317/569
C07K2317/622
C07K2317/73
C07K2317/92
C07K2319/02
C07K2319/03
C07K2319/33
C12N2510/00
C12N2510/02
</t>
  </si>
  <si>
    <t xml:space="preserve">KR20227000405
</t>
  </si>
  <si>
    <t xml:space="preserve">US201562146825P 20150413
US201662286473P 20160125
US201662301177P 20160229
KR20217002139 20160330
WO2016IB51808 20160330
</t>
  </si>
  <si>
    <t xml:space="preserve">Pd-l1 antagonist combination treatments
</t>
  </si>
  <si>
    <t>NZ737018 (A)</t>
  </si>
  <si>
    <t xml:space="preserve">ANDREWS GLEN IAN
CHEN SHIHAO
DI PIETRO ALESSANDRA
FONTANA DAVID
GOLDBERG ZELANNA
LIN CHIA-YANG
LONG HUA
MARTIGNONI MARCELLA
NUYTEN DIMITRY SERGE ANTOINE
THALL ARON DAVID
WOOLFSON ADRIAN
</t>
  </si>
  <si>
    <t xml:space="preserve">MERCK PATENT GMBH
PFIZER
</t>
  </si>
  <si>
    <t xml:space="preserve">A61K31/4439
A61K39/00
A61P35/00
C07K16/24
C07K16/28
</t>
  </si>
  <si>
    <t xml:space="preserve">A61K31/4184
A61K31/4439
A61K31/706
A61K33/243
A61K39/3955
A61K39/39558
A61K45/06
A61P35/00
C07K16/24
C07K16/243
C07K16/28
C07K16/2827
C07K16/2878
C07K16/2887
A61K2039/505
A61K2039/507
A61K2300/00
C07K2317/21
C07K2317/76
A61K31/4184
A61K2300/00
A61K31/4439
A61K2300/00
A61K31/706
A61K2300/00
A61K39/39558
A61K2300/00
</t>
  </si>
  <si>
    <t xml:space="preserve">NZ20160737018
</t>
  </si>
  <si>
    <t xml:space="preserve">US201562180543P 20150616
US201562219995P 20150917
US201662286501P 20160125
US201662337489P 20160517
WO2016US37498 20160615
</t>
  </si>
  <si>
    <t xml:space="preserve">STREPTOCOCCUS PNEUMONIAE CAPSULAR POLYSACCHARIDES AND CONJUGATES THEREOF
</t>
  </si>
  <si>
    <t>PL3096783 (T3)</t>
  </si>
  <si>
    <t xml:space="preserve">GU JIANXIN [US]
KAINTHAN RAJESH KUMAR [US]
KIM JIN-HWAN [US]
PRASAD AVVARI KRISHNA [US]
YANG YU-YING [US]
</t>
  </si>
  <si>
    <t xml:space="preserve">A61K39/00
A61K39/02
A61K39/09
A61K39/385
A61K39/39
A61P31/04
A61P37/04
A61P43/00
</t>
  </si>
  <si>
    <t xml:space="preserve">A61K39/092
A61K39/385
A61K39/39
A61K47/62
A61P31/04
A61P37/04
A61P43/00
C08B37/0003
C12P19/04
A61K2039/55505
A61K2039/575
A61K2039/6037
A61K2039/6068
A61K2039/70
A61K39/092
A61K2300/00
A61K39/385
A61K2300/00
</t>
  </si>
  <si>
    <t xml:space="preserve">PL20150708579T
</t>
  </si>
  <si>
    <t xml:space="preserve">20150115
</t>
  </si>
  <si>
    <t xml:space="preserve">US201461929598P 20140121
EP20150708579 20150115
WO2015IB50314 20150115
</t>
  </si>
  <si>
    <t xml:space="preserve">COMBINATIONS COMPRISING BENZODIOXOL AS GLP-1R AGONISTS FOR USE IN THE TREATMENT OF NASH/NAFLD AND RELATED DISEASES
</t>
  </si>
  <si>
    <t>AR118965 (A1)</t>
  </si>
  <si>
    <t xml:space="preserve">2021-11-10
</t>
  </si>
  <si>
    <t xml:space="preserve">ASPNES GARY E [US]
BAGLEY SCOTT W [US]
CURTO JOHN M [US]
EDMONDS DAVID JAMES [US]
FERNANDO DILINIE [US]
FLANAGAN MARK E [US]
FUTATSUGI KENTARO [US]
GRIFFITH DAVID ANDREW [US]
HUARD KIM [US]
INGLE GAJENDRA [US]
JIAO WENHUA [US]
LACASSE SHAWN M [US]
LIAN YAJING [US]
LIMBERAKIS CHRIS [US]
LONDREGAN ALLYN T [US]
MATHIOWETZ ALAN M [US]
PIOTROWSKI DAVID WALTER [US]
RUGGERI ROGER B [US]
WIGLESWORTH KRISTIN [US]
</t>
  </si>
  <si>
    <t xml:space="preserve">A61K31/444
A61K31/454
A61K31/4545
A61K31/46
A61K31/506
A61K45/06
A61P1/16
A61P3/04
A61P3/10
</t>
  </si>
  <si>
    <t xml:space="preserve">A61K31/444
A61K31/454
A61K31/4545
A61K31/46
A61K31/506
A61K45/06
A61P1/16
A61P3/04
A61P3/10
A61K31/444
A61K2300/00
A61K31/454
A61K2300/00
A61K31/4545
A61K2300/00
A61K31/46
A61K2300/00
A61K31/506
A61K2300/00
</t>
  </si>
  <si>
    <t xml:space="preserve">AR2020P101424
</t>
  </si>
  <si>
    <t xml:space="preserve">US201962850133P 20190520
</t>
  </si>
  <si>
    <t xml:space="preserve">TASTE-MASKING COMPOSITION OF BITTER PHARMACEUTICAL AGENTS.
</t>
  </si>
  <si>
    <t>MY110581 (A)</t>
  </si>
  <si>
    <t xml:space="preserve">1998-08-29
</t>
  </si>
  <si>
    <t xml:space="preserve">JOSEPH S CATANIA [US]
ALTON D JOHNSON [US]
</t>
  </si>
  <si>
    <t xml:space="preserve">A61K9/00
A61K9/107
A61K9/20
A61K31/43
A61K31/70
A61K31/7048
A61K33/08
A61K47/02
A61K47/26
A61P31/04
</t>
  </si>
  <si>
    <t xml:space="preserve">A61K9/0056
A61K9/107
A61K9/2009
A61K31/01
A61K31/70
A61K31/7052
A61K47/00
A61P31/04
Y10S514/974
</t>
  </si>
  <si>
    <t xml:space="preserve">MY1919PI931485
</t>
  </si>
  <si>
    <t xml:space="preserve">19930728
</t>
  </si>
  <si>
    <t xml:space="preserve">US19920922262 19920730
</t>
  </si>
  <si>
    <t xml:space="preserve">MONOHYDRATE OF 5-(2-(4-(1,2 BENZISOTHIAZOL-3-YL)-1- PIPERAZINYL)-ETHYL)-6-CHLORO-1,3-DIHYDRO-2H-INDOL-2- ONE HYDROCHLORIDE
</t>
  </si>
  <si>
    <t>MY109504 (A)</t>
  </si>
  <si>
    <t xml:space="preserve">1997-02-28
</t>
  </si>
  <si>
    <t xml:space="preserve">SABETO A DIROMA [US]
DENNIS M GODEK [US]
FRANK R BUSCH [US]
DOUGLAS J M ALLEN [US]
</t>
  </si>
  <si>
    <t xml:space="preserve">A61K31/425
C07D417/12
</t>
  </si>
  <si>
    <t xml:space="preserve">MY1919PI931749
</t>
  </si>
  <si>
    <t xml:space="preserve">19930828
</t>
  </si>
  <si>
    <t xml:space="preserve">US19920934204 19920901
</t>
  </si>
  <si>
    <t xml:space="preserve">BENZENEALKANOIC ACIDS FOR CARDIOVASCULAR DISEASES
</t>
  </si>
  <si>
    <t>MY109576 (A)</t>
  </si>
  <si>
    <t xml:space="preserve">STEELE JOHN DR [IE]
DICKINSON ROGER PETER DR [IE]
DACK KEVIN NEIL DR [IE]
</t>
  </si>
  <si>
    <t xml:space="preserve">PFIZER RES AND DEVELOPMENT COMPANY N A /S A [IE]
</t>
  </si>
  <si>
    <t xml:space="preserve">A61K31/18
A61K31/19
A61K31/195
A61K31/215
A61P7/02
A61P9/00
A61P9/06
A61P9/08
A61P9/10
A61P11/00
A61P11/06
A61P13/02
A61P15/00
A61P35/00
A61P43/00
C07C233/11
C07C233/51
C07C233/63
C07C233/83
C07C235/34
C07C311/16
C07C311/17
C07C311/19
C07C317/48
C07C
</t>
  </si>
  <si>
    <t xml:space="preserve">A61P7/02
A61P9/00
A61P9/06
A61P9/08
A61P9/10
A61P11/00
A61P11/06
A61P13/02
A61P15/00
A61P35/00
A61P43/00
C07C233/11
C07C233/63
C07C235/34
C07C311/19
C07C317/48
C07C2601/02
</t>
  </si>
  <si>
    <t xml:space="preserve">MY1919PI931915
</t>
  </si>
  <si>
    <t xml:space="preserve">19930921
</t>
  </si>
  <si>
    <t xml:space="preserve">GB19920020137 19920923
</t>
  </si>
  <si>
    <t xml:space="preserve">SUBSTITUTED PYRAZOLES
</t>
  </si>
  <si>
    <t>MY109522 (A)</t>
  </si>
  <si>
    <t xml:space="preserve">GENE M BRIGHT [US]
WILLARD M WELCH JR [US]
</t>
  </si>
  <si>
    <t xml:space="preserve">A61K31/415
A61K31/4155
A61K31/47
A61K31/4725
A61P25/06
A61P25/18
A61P25/20
A61P25/24
A61P25/26
A61P25/28
A61P29/00
A61P37/06
A61P39/02
C07D231/12
C07D231/18
C07D401/06
</t>
  </si>
  <si>
    <t xml:space="preserve">A61P7/04
A61P15/08
A61P25/06
A61P25/18
A61P25/20
A61P25/24
A61P25/26
A61P25/28
A61P25/32
A61P25/34
A61P25/36
A61P29/00
A61P31/18
A61P37/06
A61P39/02
C07D231/12
C07D231/18
C07D401/06
</t>
  </si>
  <si>
    <t xml:space="preserve">MY1919PI932671
</t>
  </si>
  <si>
    <t xml:space="preserve">19931210
</t>
  </si>
  <si>
    <t xml:space="preserve">US19920992228 19921217
</t>
  </si>
  <si>
    <t xml:space="preserve">REGIOSELECTIVE SYNTHESIS OF 4-CHLORO-2- THIOPHENECARBOXYLIC ACID.
</t>
  </si>
  <si>
    <t>MY109037 (A)</t>
  </si>
  <si>
    <t xml:space="preserve">1996-11-30
</t>
  </si>
  <si>
    <t xml:space="preserve">LAURENCE E BURGESS [US]
GARRY R SCHULTE [US]
</t>
  </si>
  <si>
    <t xml:space="preserve">C07D333/38
C07D333/40
C07D333/42
C07D409/06
C07F7/08
C07F7/12
C07D
</t>
  </si>
  <si>
    <t xml:space="preserve">C07D333/38
C07D409/06
C07F7/08
C07F7/0803
</t>
  </si>
  <si>
    <t xml:space="preserve">MY1919PI932430
</t>
  </si>
  <si>
    <t xml:space="preserve">19931119
</t>
  </si>
  <si>
    <t xml:space="preserve">US19920979983 19921123
</t>
  </si>
  <si>
    <t xml:space="preserve">AMINO-SUBSTITUTED PYRRAZOLES.
</t>
  </si>
  <si>
    <t>MY109002 (A)</t>
  </si>
  <si>
    <t xml:space="preserve">GENE MICHAEL BRIGHT [US]
</t>
  </si>
  <si>
    <t xml:space="preserve">A61K31/415
A61K31/4155
A61K31/4427
A61K31/445
A61K31/47
A61K31/4709
A61P1/00
A61P25/24
A61P25/26
A61P25/28
A61P29/00
A61P37/06
C07D231/08
C07D231/38
C07D231/44
C07D231/52
C07D401/06
C07D403/06
C07D405/06
C07D
</t>
  </si>
  <si>
    <t xml:space="preserve">A61K31/415
A61P1/00
A61P15/08
A61P25/00
A61P25/24
A61P25/26
A61P25/28
A61P29/00
A61P37/02
A61P37/06
C07D231/38
C07D231/44
C07D231/52
C07D401/06
C07D405/06
</t>
  </si>
  <si>
    <t xml:space="preserve">MY1919PI932668
</t>
  </si>
  <si>
    <t xml:space="preserve">US19920991763 19921217
</t>
  </si>
  <si>
    <t xml:space="preserve">5-ARYLINDOLE DERIVATIVES.
</t>
  </si>
  <si>
    <t>MY109696 (A)</t>
  </si>
  <si>
    <t xml:space="preserve">1997-04-30
</t>
  </si>
  <si>
    <t xml:space="preserve">JOHN EUGENE MACOR [US]
</t>
  </si>
  <si>
    <t xml:space="preserve">A61K31/415
A61K31/4184
A61K31/4188
A61K31/437
A61K31/44
A61K31/4427
A61K31/454
A61P3/04
A61P9/12
A61P25/00
A61P25/04
A61P25/06
A61P25/24
A61P43/00
C07D401/14
C07D403/04
C07D403/14
C07D471/04
C07D487/04
</t>
  </si>
  <si>
    <t xml:space="preserve">A61P3/04
A61P9/12
A61P25/00
A61P25/04
A61P25/06
A61P25/24
A61P43/00
C07D401/14
C07D403/04
C07D403/14
C07D471/04
</t>
  </si>
  <si>
    <t xml:space="preserve">MY1919PI932280
</t>
  </si>
  <si>
    <t xml:space="preserve">19931101
</t>
  </si>
  <si>
    <t xml:space="preserve">US19920970758 19921102
</t>
  </si>
  <si>
    <t xml:space="preserve">NEUROPROTECTIVE 3, 4-DIHYDRO-2(1H)-QUINOLONE COMPOUNDS.
</t>
  </si>
  <si>
    <t>MY109684 (A)</t>
  </si>
  <si>
    <t xml:space="preserve">CHENARD BERTRAND LEO [US]
</t>
  </si>
  <si>
    <t xml:space="preserve">A61K31/47
A61P25/00
C07D401/06
</t>
  </si>
  <si>
    <t xml:space="preserve">A61P25/00
C07D401/06
</t>
  </si>
  <si>
    <t xml:space="preserve">MY1919PI932262
</t>
  </si>
  <si>
    <t xml:space="preserve">19931028
</t>
  </si>
  <si>
    <t xml:space="preserve">US19920969642 19921030
</t>
  </si>
  <si>
    <t xml:space="preserve">3-SUBSTITUTED 2-OXINDOLE-1-CARBOXAMIDE PHARMACEUTICAL COMPOSITIONS.
</t>
  </si>
  <si>
    <t>MY109680 (A)</t>
  </si>
  <si>
    <t xml:space="preserve">AHMED IMRAN [US]
</t>
  </si>
  <si>
    <t xml:space="preserve">A61K9/48
A61K31/40
A61K31/4045
A61K31/405
A61K47/14
A61P25/04
A61P29/00
C07D409/06
</t>
  </si>
  <si>
    <t xml:space="preserve">A61K9/4858
A61K31/40
A61K31/405
A61K47/14
A61P25/04
A61P29/00
</t>
  </si>
  <si>
    <t xml:space="preserve">MY1919PI932026
</t>
  </si>
  <si>
    <t xml:space="preserve">19931005
</t>
  </si>
  <si>
    <t xml:space="preserve">US19920957930 19921007
</t>
  </si>
  <si>
    <t xml:space="preserve">POLYMORPH FORM OF A MONOPHOSPHATE HYDRATE SALT OF A KNOWN TETRAHYDROISOQUINOLINE DERIVATIVE
</t>
  </si>
  <si>
    <t>BR112021013019 (A2)</t>
  </si>
  <si>
    <t xml:space="preserve">2021-09-14
</t>
  </si>
  <si>
    <t xml:space="preserve">SAMAS BRIAN [US]
CLARK WESLEY [US]
</t>
  </si>
  <si>
    <t xml:space="preserve">A61K31/519
A61P35/00
C07D487/04
</t>
  </si>
  <si>
    <t xml:space="preserve">A61K31/519
A61K45/06
A61P35/00
C07D487/04
C07B2200/13
</t>
  </si>
  <si>
    <t xml:space="preserve">BR20211113019
</t>
  </si>
  <si>
    <t xml:space="preserve">US201962795631P 20190123
US201962872802P 20190711
WO2020IB50397 20200120
</t>
  </si>
  <si>
    <t xml:space="preserve">STEREOSELECTIVE PREPARATION OF SUBSTITUTED PIPERIDINES.
</t>
  </si>
  <si>
    <t>MY110886 (A)</t>
  </si>
  <si>
    <t xml:space="preserve">TERRY J ROSEN [US]
</t>
  </si>
  <si>
    <t xml:space="preserve">A61K31/4427
A61K31/443
A61K31/4433
A61K31/445
A61K31/451
A61K31/452
A61K31/4523
A61K31/47
A61P3/00
A61P9/08
A61P9/10
A61P17/00
A61P25/00
A61P25/02
A61P29/00
A61P37/08
C07B53/00
C07C45/44
C07C45/51
C07C45/67
C07C45/71
C07C47/565
C07C47/575
C07C205/44
C07D211/56
C07D213/73
C07D213/74
C07D213/75
C07D401/12
C07D405/12
C07D409/04
C07D409/12
C07D409/14
C07D
</t>
  </si>
  <si>
    <t xml:space="preserve">A61P3/00
A61P9/08
A61P9/10
A61P17/00
A61P25/00
A61P25/02
A61P29/00
A61P37/08
C07C45/44
C07C45/513
C07C45/673
C07C45/71
C07C47/565
C07C47/575
C07D211/56
C07D401/12
C07D409/12
</t>
  </si>
  <si>
    <t xml:space="preserve">MY1919PI920521
</t>
  </si>
  <si>
    <t xml:space="preserve">19920326
</t>
  </si>
  <si>
    <t xml:space="preserve">US19910675244 19910326
</t>
  </si>
  <si>
    <t xml:space="preserve">CALCIUM INDEPENDENT CAMP PHOSPHODIESTERASE INHIBITOR ANTIDEPRESSANT
</t>
  </si>
  <si>
    <t>MY106638 (A)</t>
  </si>
  <si>
    <t xml:space="preserve">1995-07-31
</t>
  </si>
  <si>
    <t xml:space="preserve">NICHOLAS ALEX SACCOMANO [US]
FREDERICK JAMES VINICK [US]
</t>
  </si>
  <si>
    <t xml:space="preserve">A61K31/41
A61K31/415
A61K31/4166
A61K31/433
A61K31/505
A61K31/513
A61P25/24
A61P25/26
A61P43/00
C07C45/00
C07C49/86
C07C67/00
C07C69/618
C07C69/734
C07C211/19
C07C213/00
C07C217/60
C07C223/02
C07C225/16
C07C225/18
C07C233/08
C07C253/00
C07C255/04
C07C255/24
C07C255/37
C07C255/41
C07C255/43
C07C313/00
C07C317/24
C07C323/22
C07D207/26
C07D231/12
C07D233/30
C07D233/32
C07D233/34
C07D233/38
C07D233/42
C07D233/54
C07D233/60
C07D233/64
C07D233/78
C07D239/10
C07D239/22
C07D239/36
C07D285/04
C07D285/06
C07D285/10
C07D317/72
C07D487/04
C12N9/99
</t>
  </si>
  <si>
    <t xml:space="preserve">A61P25/24
A61P25/26
A61P43/00
C07D207/26
C07D231/12
C07D233/30
C07D233/32
C07D233/38
C07D233/42
C07D233/64
C07D233/78
C07D239/22
C07D285/06
C07D487/04
</t>
  </si>
  <si>
    <t xml:space="preserve">MY1919PI920292
</t>
  </si>
  <si>
    <t xml:space="preserve">19920224
</t>
  </si>
  <si>
    <t xml:space="preserve">WO1986US00958 19860429
</t>
  </si>
  <si>
    <t xml:space="preserve">IMIDAZOPYRIDINE PAF/H1 ANTAGONISTS
</t>
  </si>
  <si>
    <t>MY108437 (A)</t>
  </si>
  <si>
    <t xml:space="preserve">1996-09-30
</t>
  </si>
  <si>
    <t xml:space="preserve">BASS ROBERT JOHN DR [US]
ALKER DAVID DR [US]
COOPER KELVIN DR [US]
</t>
  </si>
  <si>
    <t xml:space="preserve">A61K31/435
A61K31/437
A61K31/44
A61K31/55
A61P11/00
A61P17/00
A61P37/08
A61P43/00
C07D211/68
C07D213/02
C07D221/04
C07D235/02
C07D335/02
C07D471/04
C07D519/00
</t>
  </si>
  <si>
    <t xml:space="preserve">A61P11/00
A61P17/00
A61P37/08
A61P43/00
C07D471/04
</t>
  </si>
  <si>
    <t xml:space="preserve">MY1919PI920223
</t>
  </si>
  <si>
    <t xml:space="preserve">19920212
</t>
  </si>
  <si>
    <t xml:space="preserve">GB19910002997 19910213
</t>
  </si>
  <si>
    <t xml:space="preserve">IMPROVED PROCESS AND INTERMEDIATES FOR CERTAIN BIS-AZA- BICYCLIC ANXIOLYTIC AGENTS.
</t>
  </si>
  <si>
    <t>MY110167 (A)</t>
  </si>
  <si>
    <t xml:space="preserve">1998-02-28
</t>
  </si>
  <si>
    <t xml:space="preserve">DENNIS MICHAEL GODEK [US]
BRIAN CLEMENT VANDERPLAS [US]
CHARLES WILLIAM MURTIASHAW [US]
FRANK JOHN URBAN [US]
</t>
  </si>
  <si>
    <t xml:space="preserve">C07D227/093
C07D401/06
C07D471/04
</t>
  </si>
  <si>
    <t xml:space="preserve">C07D401/06
C07D471/04
</t>
  </si>
  <si>
    <t xml:space="preserve">MY1919PI920314
</t>
  </si>
  <si>
    <t xml:space="preserve">19920226
</t>
  </si>
  <si>
    <t xml:space="preserve">US19910661730 19910227
</t>
  </si>
  <si>
    <t xml:space="preserve">SYNERGISTIC COMBINATIONS IN THE TREATMENT OF ANXIETY.
</t>
  </si>
  <si>
    <t>MY109140 (A)</t>
  </si>
  <si>
    <t xml:space="preserve">1996-12-31
</t>
  </si>
  <si>
    <t xml:space="preserve">PATRICIA ANN SEYMOUR [US]
</t>
  </si>
  <si>
    <t xml:space="preserve">A61K31/135
A61K31/14
A61K31/415
A61K31/425
A61K31/495
A61K31/505
A61K31/55
A61P25/20
A61P43/00
C07D401/12
C07D403/12
C07D403/14
C07D405/04
C07D417/12
</t>
  </si>
  <si>
    <t xml:space="preserve">A61K31/135
A61K31/415
A61K31/425
A61K31/505
A61K31/55
A61P25/20
A61P43/00
A61K31/415
A61K31/135
A61K31/415
A61K2300/00
A61K31/505
A61K31/135
A61K31/505
A61K31/415
A61K31/505
A61K31/505
A61K31/505
A61K2300/00
A61K31/55
A61K31/415
A61K31/55
A61K31/505
A61K31/55
A61K2300/00
</t>
  </si>
  <si>
    <t xml:space="preserve">MY1919PI920685
</t>
  </si>
  <si>
    <t xml:space="preserve">19920422
</t>
  </si>
  <si>
    <t xml:space="preserve">US19910690412 19910423
</t>
  </si>
  <si>
    <t xml:space="preserve">ANTI-PROLIFERATIVE AGENTS FOR TREATING PAH
</t>
  </si>
  <si>
    <t>SG11202111533X (A)</t>
  </si>
  <si>
    <t xml:space="preserve">BHATTACHARYA SAMIT KUMAR [US]
BEHENNA DOUGLAS CARL [US]
CAMERON KIMBERLY O [US]
CHEN PING [US]
CURTO JOHN M [US]
FREEMAN-COOK KEVIN DANIEL [US]
JALAIE MEHRAN [US]
KANIA ROBERT STEVEN [US]
LIAN YAJING [US]
NAIR SAJIV KRISHNAN [US]
PALMER CYNTHIA LOUISE [US]
PETTERSSON MARTIN YOUNGJIN [US]
RUI EUGENE YUANJIN [US]
SAMMONS MATTHEW FORREST [US]
YANG QINGYI [US]
ZHANG LIYING [US]
</t>
  </si>
  <si>
    <t xml:space="preserve">A61P35/00
C07D487/04
</t>
  </si>
  <si>
    <t xml:space="preserve">A61K31/4375
A61K31/519
A61P9/12
A61P35/00
C07D471/04
C07D487/04
C07B2200/13
</t>
  </si>
  <si>
    <t xml:space="preserve">SG20211111533X
</t>
  </si>
  <si>
    <t xml:space="preserve">US201962836340P 20190419
US202062981620P 20200226
WO2020IB53550 20200415
</t>
  </si>
  <si>
    <t xml:space="preserve">RECOMBINANT VACCINIA VIRUS
</t>
  </si>
  <si>
    <t>US2022033784 (A1)</t>
  </si>
  <si>
    <t xml:space="preserve">BINDER JOSEPH JOHN [US]
EISENBRAUN MICHAEL DALE [US]
LEES CLARE [US]
MYERS JEREMY SHAWN [US]
PATTERSON JAMES TRAVIS [US]
</t>
  </si>
  <si>
    <t xml:space="preserve">A61K35/768
A61P35/00
C07K14/55
C12N7/00
</t>
  </si>
  <si>
    <t xml:space="preserve">A61K35/768
A61P35/00
C07K14/005
C07K14/55
C12N7/00
C12N15/86
A61K38/00
C07K2319/30
C12N2710/16622
C12N2710/24121
C12N2710/24143
</t>
  </si>
  <si>
    <t xml:space="preserve">US202117371206
</t>
  </si>
  <si>
    <t xml:space="preserve">US202063051890P 20200714
US202063051628P 20200714
US202117371206 20210709
</t>
  </si>
  <si>
    <t xml:space="preserve">COMBINATION OF AN ANTI-PD-L1 ANTIBODY AND A DNA-PK INHIBITOR FOR THE TREATMENT OF CANCER
</t>
  </si>
  <si>
    <t>SG10202110707U (A)</t>
  </si>
  <si>
    <t xml:space="preserve">ZIMMERMANN ASTRID [DE]
DAMSTRUP LARS [DK]
PROKEIN ANNE-KATHRIN [DE]
SCHROEDER ANDREAS [DE]
</t>
  </si>
  <si>
    <t xml:space="preserve">A61K9/0019
A61K9/0053
A61K31/4745
A61K31/5377
A61K31/7048
A61K33/243
A61K35/17
A61K39/39541
A61K39/39558
A61K45/06
A61N5/00
A61P35/00
C07K16/2827
C07K16/2896
A61K9/0019
A61K9/0053
A61K2039/505
A61K2039/54
A61K2039/545
A61K45/06
A61K2300/00
C07K2317/21
C07K2317/76
A61K31/5377
A61K2300/00
A61K39/39541
A61K2300/00
</t>
  </si>
  <si>
    <t xml:space="preserve">SG20211010707U
</t>
  </si>
  <si>
    <t xml:space="preserve">20180327
</t>
  </si>
  <si>
    <t xml:space="preserve">EP20170163837 20170330
EP20170204926 20171201
</t>
  </si>
  <si>
    <t xml:space="preserve">PROCESS FOR PREPARING ARYL PIPERAZINYL-HETEROCYCLIC COMPOUNDS.
</t>
  </si>
  <si>
    <t>MY109731 (A)</t>
  </si>
  <si>
    <t xml:space="preserve">1997-05-31
</t>
  </si>
  <si>
    <t xml:space="preserve">PAUL BOWLES [US]
</t>
  </si>
  <si>
    <t xml:space="preserve">A61K31/427
A61K31/47
A61K31/495
A61K31/496
A61P25/02
A61P25/18
A61P25/20
C07D209/04
C07D215/16
C07D215/38
C07D235/04
C07D249/18
C07D263/54
C07D277/62
C07D295/02
C07D403/06
C07D403/12
C07D413/06
C07D413/12
C07D417/06
C07D417/12
C07D417/14
</t>
  </si>
  <si>
    <t xml:space="preserve">A61P25/02
A61P25/18
A61P25/20
C07D209/04
C07D413/12
C07D417/06
C07D417/12
</t>
  </si>
  <si>
    <t xml:space="preserve">MY1919PI930857
</t>
  </si>
  <si>
    <t xml:space="preserve">19930507
</t>
  </si>
  <si>
    <t xml:space="preserve">US19920936179 19920826
</t>
  </si>
  <si>
    <t xml:space="preserve">CALCIUM CHANNEL BLOCKING POLYPEPTIDES FROM FILISTATA HIBERNALIS
</t>
  </si>
  <si>
    <t>MY108890 (A)</t>
  </si>
  <si>
    <t xml:space="preserve">ROBERT T RONAU [US]
STEVEN D HECK [US]
ROBERT A VOLKMANN [US]
DEANE M NASON II [US]
NICHOLAS A SACCOMANO [US]
</t>
  </si>
  <si>
    <t xml:space="preserve">PFIZER [US]
NPS PHARMA INC [US]
</t>
  </si>
  <si>
    <t xml:space="preserve">A61K38/00
A61K38/16
A61P1/00
A61P9/00
A61P9/06
A61P9/08
A61P9/12
A61P13/02
A61P15/00
A61P25/00
A61P43/00
C07K14/00
C07K14/435
</t>
  </si>
  <si>
    <t xml:space="preserve">A61K38/00
A61P1/00
A61P9/00
A61P9/06
A61P9/08
A61P9/12
A61P13/02
A61P15/00
A61P25/00
A61P43/00
C07K14/43518
C07K14/655
A61K38/00
</t>
  </si>
  <si>
    <t xml:space="preserve">MY1919PI930914
</t>
  </si>
  <si>
    <t xml:space="preserve">19930518
</t>
  </si>
  <si>
    <t xml:space="preserve">US19920887073 19920521
</t>
  </si>
  <si>
    <t xml:space="preserve">ENANTIOSELECTIVE OXAZABOROLIDINE CATALYSTS.
</t>
  </si>
  <si>
    <t>MY111251 (A)</t>
  </si>
  <si>
    <t xml:space="preserve">GEORGE J QUALLICH [US]
</t>
  </si>
  <si>
    <t xml:space="preserve">C07B41/02
C07B53/00
C07C29/143
C07C31/13
C07C33/20
C07C35/08
C07C35/32
C07C35/36
C07D213/30
C07D277/24
C07D311/22
C07D417/04
C07D417/06
C07F5/02
</t>
  </si>
  <si>
    <t xml:space="preserve">C07C29/143
C07D213/30
C07D277/24
C07D311/22
C07D417/06
C07F5/02
C07F5/025
C07B2200/07
C07C2601/08
C07C2601/10
C07C29/143
C07C31/125
C07C29/143
C07C33/20
C07C29/143
C07C33/22
C07C29/143
C07C35/32
C07C29/143
C07C35/36
</t>
  </si>
  <si>
    <t xml:space="preserve">MY1919PI930900
</t>
  </si>
  <si>
    <t xml:space="preserve">19930514
</t>
  </si>
  <si>
    <t xml:space="preserve">US19920883317 19920514
</t>
  </si>
  <si>
    <t xml:space="preserve">INDOLE DERIVATIVES
</t>
  </si>
  <si>
    <t>MY108909 (A)</t>
  </si>
  <si>
    <t xml:space="preserve">JOHN E MACOR [US]
MARTIN JAMES WYTHES [US]
</t>
  </si>
  <si>
    <t xml:space="preserve">A61K31/40
A61K31/404
A61K31/41
A61P3/04
A61P9/08
A61P9/12
A61P25/04
A61P25/06
A61P25/20
A61P25/24
A61P25/26
A61P43/00
C07D207/08
C07D209/04
C07D263/08
C07D403/06
C07D403/14
C07D413/12
C07D413/14
</t>
  </si>
  <si>
    <t xml:space="preserve">A61P3/04
A61P9/08
A61P9/12
A61P25/00
A61P25/04
A61P25/06
A61P25/20
A61P25/24
A61P25/26
A61P43/00
C07D403/06
C07D403/14
C07D413/10
C07D413/12
C07D413/14
</t>
  </si>
  <si>
    <t xml:space="preserve">MY1919PI930616
</t>
  </si>
  <si>
    <t xml:space="preserve">19930405
</t>
  </si>
  <si>
    <t xml:space="preserve">US19920864737 19920407
</t>
  </si>
  <si>
    <t xml:space="preserve">INDOLE DERIVATIVES.
</t>
  </si>
  <si>
    <t>MY109298 (A)</t>
  </si>
  <si>
    <t xml:space="preserve">JOLANTA T NOWAKOWSKI [US]
JOHN E MACOR [US]
</t>
  </si>
  <si>
    <t xml:space="preserve">A61K31/40
A61K31/404
A61K31/42
A61K31/425
A61P1/00
A61P3/04
A61P9/12
A61P25/04
A61P25/20
A61P25/24
A61P25/26
A61P43/00
C07D207/20
C07D413/12
C07D413/14
C07D417/12
C07D417/14
</t>
  </si>
  <si>
    <t xml:space="preserve">A61P1/00
A61P3/04
A61P9/08
A61P9/12
A61P25/04
A61P25/06
A61P25/20
A61P25/22
A61P25/24
A61P25/26
A61P25/30
A61P43/00
C07D413/14
C07D417/14
</t>
  </si>
  <si>
    <t xml:space="preserve">MY1919PI930388
</t>
  </si>
  <si>
    <t xml:space="preserve">19930304
</t>
  </si>
  <si>
    <t xml:space="preserve">US19920846640 19920305
</t>
  </si>
  <si>
    <t xml:space="preserve">METHOD OF PRODUCING POROUS DELIVERY DEVICES.
</t>
  </si>
  <si>
    <t>MY109151 (A)</t>
  </si>
  <si>
    <t xml:space="preserve">JULIAN B LO [US]
</t>
  </si>
  <si>
    <t xml:space="preserve">A61J3/06
A61K9/20
</t>
  </si>
  <si>
    <t xml:space="preserve">A61K9/2095
</t>
  </si>
  <si>
    <t xml:space="preserve">MY1919PI930434
</t>
  </si>
  <si>
    <t xml:space="preserve">19930310
</t>
  </si>
  <si>
    <t xml:space="preserve">US19920852702 19920317
</t>
  </si>
  <si>
    <t xml:space="preserve">PREPARATION OF INTERMEDIATES IN THE SYNTHESIS OF QUINOLINE ANTIBIOTICS
</t>
  </si>
  <si>
    <t>MY107723 (A)</t>
  </si>
  <si>
    <t xml:space="preserve">1996-05-30
</t>
  </si>
  <si>
    <t xml:space="preserve">TAMIM F BRAISH [US]
</t>
  </si>
  <si>
    <t xml:space="preserve">C07D209/02
C07D209/52
C07D471/04
</t>
  </si>
  <si>
    <t xml:space="preserve">C07D209/52
</t>
  </si>
  <si>
    <t xml:space="preserve">MY1919PI930368
</t>
  </si>
  <si>
    <t xml:space="preserve">19930301
</t>
  </si>
  <si>
    <t xml:space="preserve">US19920844367 19920302
</t>
  </si>
  <si>
    <t xml:space="preserve">TREATMENT OF CARDIAC ARRHYTHMIAS.
</t>
  </si>
  <si>
    <t>MY103537 (A)</t>
  </si>
  <si>
    <t xml:space="preserve">1993-07-31
</t>
  </si>
  <si>
    <t xml:space="preserve">DR MICHAEL JOHN DAVEY [GB]
</t>
  </si>
  <si>
    <t xml:space="preserve">A61K31/47
A61P9/06
C07D401/04
</t>
  </si>
  <si>
    <t xml:space="preserve">A61K31/47
A61P9/06
</t>
  </si>
  <si>
    <t xml:space="preserve">MY1919PI880771
</t>
  </si>
  <si>
    <t xml:space="preserve">19880712
</t>
  </si>
  <si>
    <t xml:space="preserve">GB19870016972 19870717
</t>
  </si>
  <si>
    <t xml:space="preserve">SUBSTITUTED TETRALINS,CHROMANS AND RELATED COMPOUNDS IN THE TREATMENT OF ASTHMA,ARTHRITIS AND RELATED DISEASES
</t>
  </si>
  <si>
    <t>MY104341 (A)</t>
  </si>
  <si>
    <t xml:space="preserve">1994-03-31
</t>
  </si>
  <si>
    <t xml:space="preserve">ANTHONY MARFAT [US]
JAMES FREDERICK EGGLER [US]
LAWRENCE SHERMAN MELVIN JR [US]
</t>
  </si>
  <si>
    <t xml:space="preserve">A61K31/00
A61K31/045
A61K31/085
A61K31/35
A61K31/352
A61K31/353
A61K31/38
A61K31/382
A61K31/40
A61K31/425
A61K31/44
A61K31/4427
A61K31/443
A61K31/4433
A61K31/47
A61K31/50
A61P3/00
A61P9/08
A61P9/10
A61P11/00
A61P11/06
A61P19/02
A61P29/00
C07C43/253
C07C45/00
C07C45/62
C07C45/63
C07C45/67
C07C45/68
C07C45/71
C07C45/74
C07C49/747
C07C49/755
C07C49/83
C07C67/00
C07D213/28
C07D213/30
C07D215/00
C07D215/14
C07D215/20
C07D215/22
C07D215/233
C07D215/36
C07D215/38
C07D277/64
C07D311/22
C07D313/08
C07D313/12
C07D335/02
C07D335/06
C07D401/06
C07D401/12
C07D401/14
C07D403/06
C07D405/00
C07D405/04
C07D405/06
C07D405/12
C07D405/14
C07D407/04
C07D407/06
C07D409/12
C07D417/00
C07D417/06
C07D417/12
C07D417/14
C07D419/12
C07D515/04
C12N9/99
</t>
  </si>
  <si>
    <t xml:space="preserve">A61P3/00
A61P9/08
A61P9/10
A61P11/00
A61P11/06
A61P19/02
A61P29/00
C07C43/253
C07C45/62
C07C45/63
C07C45/673
C07C45/68
C07C45/71
C07C45/74
C07C49/747
C07C49/755
C07D213/30
C07D215/14
C07D215/20
C07D215/233
C07D215/38
C07D311/22
C07D313/08
C07D335/02
C07D401/12
C07D401/14
C07D405/04
C07D405/06
C07D405/12
C07D405/14
C07D407/04
C07D417/06
C07D417/12
C07D417/14
C07C45/62
C07C49/755
C07C45/63
C07C49/755
C07C45/673
C07C49/747
C07C45/68
C07C49/755
C07C45/71
C07C49/755
C07C45/74
C07C49/755
</t>
  </si>
  <si>
    <t xml:space="preserve">MY1919PI881182
</t>
  </si>
  <si>
    <t xml:space="preserve">19881018
</t>
  </si>
  <si>
    <t xml:space="preserve">WO1987US02745 19871019
</t>
  </si>
  <si>
    <t xml:space="preserve">4-AMINOPHRIDINE DERAVATIVES
</t>
  </si>
  <si>
    <t>MY104335 (A)</t>
  </si>
  <si>
    <t xml:space="preserve">MANOJ CHANDRASINHJI DESI [US]
</t>
  </si>
  <si>
    <t xml:space="preserve">A61K31/00
A61K31/435
A61K31/44
A61K31/47
A61K31/4706
A61K31/473
A61K31/4738
A61K31/505
A61P21/00
A61P25/02
A61P25/28
C07C255/61
C07D213/84
C07D213/85
C07D215/42
C07D219/00
C07D219/10
C07D221/16
C07D221/18
C07D221/22
C07D307/30
C07D309/28
C07D311/68
C07D333/36
C07D335/02
C07D335/06
C07D405/12
C07D471/04
C07D471/08
C07D487/04
C07D491/04
C07D491/048
C07D491/052
C07D491/14
C07D491/147
C07D495/04
C07D495/14
C07D498/04
C07D513/04
</t>
  </si>
  <si>
    <t xml:space="preserve">A61P21/00
A61P25/02
A61P25/28
C07C255/61
C07D213/84
C07D213/85
C07D219/00
C07D219/10
C07D221/16
C07D221/22
C07D307/30
C07D309/28
C07D311/68
C07D333/36
C07D335/02
C07D335/06
C07D405/12
C07D471/04
C07D491/04
C07D491/14
C07D495/04
C07D495/14
C07D513/04
</t>
  </si>
  <si>
    <t xml:space="preserve">MY1919PI881105
</t>
  </si>
  <si>
    <t xml:space="preserve">19881003
</t>
  </si>
  <si>
    <t xml:space="preserve">WO1987US02546 19871005
WO1988US01070 19880330
</t>
  </si>
  <si>
    <t xml:space="preserve">PLATELET ACTIVATING FACTOR ANTAGONISTS
</t>
  </si>
  <si>
    <t>MY104933 (A)</t>
  </si>
  <si>
    <t xml:space="preserve">1994-07-30
</t>
  </si>
  <si>
    <t xml:space="preserve">DR KELVIN COOPER [GB]
DR MICHEAL JONATHAN FRAY [GB]
DR KENNETH RICHARDSON [GB]
DR JOHN STEELE [GB]
</t>
  </si>
  <si>
    <t xml:space="preserve">A61K31/4406
A61K31/4418
A61K31/4427
A61K31/45
A61K31/455
A61K31/496
A61K31/52
A61K31/522
A61P9/12
A61P29/00
A61P37/08
C07D211/82
C07D211/90
C07D213/50
C07D233/60
C07D235/06
C07D249/08
C07D263/32
C07D277/22
C07D401/10
C07D401/14
C07D413/14
C07D417/14
C07D471/04
C07D473/00
C07D473/30
C07D513/04
</t>
  </si>
  <si>
    <t xml:space="preserve">A61P9/12
A61P29/00
A61P37/08
C07D211/82
C07D211/90
C07D401/10
C07D401/14
C07D413/14
C07D417/14
C07D471/04
C07D473/00
C07D513/04
</t>
  </si>
  <si>
    <t xml:space="preserve">MY1919PI881070
</t>
  </si>
  <si>
    <t xml:space="preserve">19880926
</t>
  </si>
  <si>
    <t xml:space="preserve">GB19870022977 19870930
GB19880004441 19880225
</t>
  </si>
  <si>
    <t xml:space="preserve">DOXAZOSIN AS AN ANTI-ATHEROSCLEROSIS AGENT
</t>
  </si>
  <si>
    <t>MY103102 (A)</t>
  </si>
  <si>
    <t xml:space="preserve">ARCHIE CALHOUN SWINDELL [US]
</t>
  </si>
  <si>
    <t xml:space="preserve">A61K31/50
A61K31/505
A61P9/10
C07D405/12
</t>
  </si>
  <si>
    <t xml:space="preserve">A61K31/495
A61K31/505
A61P9/10
Y10S514/824
</t>
  </si>
  <si>
    <t xml:space="preserve">MY1919PI880660
</t>
  </si>
  <si>
    <t xml:space="preserve">19880615
</t>
  </si>
  <si>
    <t xml:space="preserve">US19870089716 19870826
</t>
  </si>
  <si>
    <t xml:space="preserve">AZOLIDINEDIONE DERIVATIVES
</t>
  </si>
  <si>
    <t>MY103765 (A)</t>
  </si>
  <si>
    <t xml:space="preserve">1993-09-30
</t>
  </si>
  <si>
    <t xml:space="preserve">STEVEN WAYNE GOLDSTEIN [US]
REINHARD SARGES [US]
</t>
  </si>
  <si>
    <t xml:space="preserve">A61K31/395
A61K31/435
A61K31/44
A61P3/08
A61P3/10
A61P25/02
A61P25/04
A61P27/02
C07D491/04
C07D491/052
C07D491/20
C07D495/20
C07D498/20
C07D513/20
</t>
  </si>
  <si>
    <t xml:space="preserve">A61P3/08
A61P3/10
A61P25/02
A61P25/04
A61P27/02
C07D491/04
C07D491/20
</t>
  </si>
  <si>
    <t xml:space="preserve">MY1919PI880968
</t>
  </si>
  <si>
    <t xml:space="preserve">19880829
</t>
  </si>
  <si>
    <t xml:space="preserve">WO1987US02196 19870904
</t>
  </si>
  <si>
    <t xml:space="preserve">PREPARATION OF OXOPHTHALAZINYL ACETIC ACIDS HAVING BENZOTHIAZOLE OR OTHER HETEROCYCLIC SIDE CHAINS.
</t>
  </si>
  <si>
    <t>MY103573 (A)</t>
  </si>
  <si>
    <t xml:space="preserve">1993-08-28
</t>
  </si>
  <si>
    <t xml:space="preserve">BANAVARA LAKSHMANA MYLARI [US]
WILLIAM JAMES ZEMBROWSKI [US]
</t>
  </si>
  <si>
    <t xml:space="preserve">A61K31/502
A61P3/10
C07D237/32
C07D307/89
C07D401/12
C07D403/12
C07D409/12
C07D413/12
C07D417/06
C07D417/12
C07D471/04
C07D491/056
C07D498/04
C07D521/00
</t>
  </si>
  <si>
    <t xml:space="preserve">A61P3/10
C07D237/32
C07D307/89
C07D417/06
</t>
  </si>
  <si>
    <t xml:space="preserve">MY1919PI880606
</t>
  </si>
  <si>
    <t xml:space="preserve">19880606
</t>
  </si>
  <si>
    <t xml:space="preserve">US19870059899 19870609
</t>
  </si>
  <si>
    <t xml:space="preserve">3,4-DIHYDRO-2-ALKYL-3-OXO-N-ARYL-2H-[1] BENZOTHIENO [3,2-E]-1,2-THIAZINE-4-CARBOXAMIDE-1, 1-DIOXIDES.
</t>
  </si>
  <si>
    <t>MY103572 (A)</t>
  </si>
  <si>
    <t xml:space="preserve">ANTHONY MARFAT [US]
</t>
  </si>
  <si>
    <t xml:space="preserve">A61K31/535
A61K31/54
A61P1/04
A61P9/08
A61P9/10
A61P11/00
A61P11/14
A61P29/00
A61P37/08
C07D333/62
C07D495/04
C07D513/04
C07D
</t>
  </si>
  <si>
    <t xml:space="preserve">A61P1/04
A61P9/08
A61P9/10
A61P11/00
A61P11/14
A61P29/00
A61P37/08
C07D333/62
C07D513/04
</t>
  </si>
  <si>
    <t xml:space="preserve">MY1919PI880605
</t>
  </si>
  <si>
    <t xml:space="preserve">WO1987US01357 19870610
</t>
  </si>
  <si>
    <t xml:space="preserve">PROCESS FOR PREPARING SERTRALINE INTERMEDIATES.
</t>
  </si>
  <si>
    <t>MY103570 (A)</t>
  </si>
  <si>
    <t xml:space="preserve">GEORGE JOSEPH QUALLICH [US]
MICHAEL TREVELYAN WILLIAMS [GB]
</t>
  </si>
  <si>
    <t xml:space="preserve">B01J27/125
C07B61/00
C07C45/00
C07C45/45
C07C45/46
C07C45/59
C07C49/697
C07C51/00
C07C51/09
C07C51/347
C07C51/353
C07C51/367
C07C57/58
C07C59/56
C07C67/00
C07D307/30
C07D307/32
C07D307/33
C07D307/82
</t>
  </si>
  <si>
    <t xml:space="preserve">C07C45/46
C07C45/59
C07C49/697
C07C51/09
C07C51/367
C07C57/58
C07C61/15
C07D307/33
C07C45/46
C07C49/697
C07C45/59
C07C49/697
C07C51/09
C07C57/58
C07C51/367
C07C59/56
</t>
  </si>
  <si>
    <t xml:space="preserve">MY1919PI880602
</t>
  </si>
  <si>
    <t xml:space="preserve">US19870060577 19870611
</t>
  </si>
  <si>
    <t xml:space="preserve">OXAZOLIDIN-2-ONE DERIVATIVES AS HYPOGLYCEMIC AGENTS.
</t>
  </si>
  <si>
    <t>MY103297 (A)</t>
  </si>
  <si>
    <t xml:space="preserve">1993-05-29
</t>
  </si>
  <si>
    <t xml:space="preserve">DAVID ALAN CLARK [US]
MICHAEL ROSS JOHNSON [US]
</t>
  </si>
  <si>
    <t xml:space="preserve">A61K31/42
A61K31/421
A61K31/425
A61P3/08
C07D263/08
C07D263/20
C07D263/22
C07D263/38
C07D263/48
C07D413/04
C07D413/14
C07D417/04
C07D417/06
C07D417/10
C07D417/14
</t>
  </si>
  <si>
    <t xml:space="preserve">A61P3/08
C07D263/20
C07D263/22
C07D263/48
C07D413/04
C07D417/10
</t>
  </si>
  <si>
    <t xml:space="preserve">MY1919PI880601
</t>
  </si>
  <si>
    <t xml:space="preserve">WO1987US01356 19870610
</t>
  </si>
  <si>
    <t xml:space="preserve">PROCESS FOR THE PREPARATION OF MESO 2, 5-DIHALOADIPATES.
</t>
  </si>
  <si>
    <t>MY103332 (A)</t>
  </si>
  <si>
    <t xml:space="preserve">HARRY A WATSON JR [US]
BRIAN T O'NEILL [US]
</t>
  </si>
  <si>
    <t xml:space="preserve">C07C51/62
C07C55/40
C07C67/14
C07C67/293
C07C67/52
C07C69/44
C07C69/63
</t>
  </si>
  <si>
    <t xml:space="preserve">C07C55/36
C07C67/14
</t>
  </si>
  <si>
    <t xml:space="preserve">MY1919PI880870
</t>
  </si>
  <si>
    <t xml:space="preserve">19880801
</t>
  </si>
  <si>
    <t xml:space="preserve">US19870082703 19870807
</t>
  </si>
  <si>
    <t xml:space="preserve">CANNIE CORONAVIRUS VACCINE
</t>
  </si>
  <si>
    <t>MY103575 (A)</t>
  </si>
  <si>
    <t xml:space="preserve">STEPHAN WILLIAM MAY [US]
MICHEAL ALONZO GILL [US]
</t>
  </si>
  <si>
    <t xml:space="preserve">A61K39/00
A61K39/215
A61K39/23
A61K39/295
A61P31/12
C12N7/00
</t>
  </si>
  <si>
    <t xml:space="preserve">A61K39/12
A61K39/215
A61P31/12
A61K2039/5252
A61K2039/5254
A61K2039/552
A61K2039/70
C12N2750/14334
C12N2770/20034
Y10S424/818
</t>
  </si>
  <si>
    <t xml:space="preserve">MY1919PI880624
</t>
  </si>
  <si>
    <t xml:space="preserve">19880608
</t>
  </si>
  <si>
    <t xml:space="preserve">US19870059437 19870608
</t>
  </si>
  <si>
    <t xml:space="preserve">ANTIARRHYTHMIC AGENTS
</t>
  </si>
  <si>
    <t>MY103529 (A)</t>
  </si>
  <si>
    <t xml:space="preserve">DR JOHN EDMUND ARROWSMITH [GB]
DR PETER EDWARD CROSS [GB]
</t>
  </si>
  <si>
    <t xml:space="preserve">MY1919PI880541
</t>
  </si>
  <si>
    <t xml:space="preserve">19880523
</t>
  </si>
  <si>
    <t xml:space="preserve">MY1919PI880541 19880523
</t>
  </si>
  <si>
    <t>MY103527 (A)</t>
  </si>
  <si>
    <t xml:space="preserve">DR PETER EDWARD CROSS [GB]
DR GEOFFREY NOEL THOMAS [GB]
DR ROGER PERTER DICKINSON [GB]
DR JOHN EDMUND ARROWSMITH [GB]
</t>
  </si>
  <si>
    <t xml:space="preserve">MY1919PI880537
</t>
  </si>
  <si>
    <t xml:space="preserve">MY1919PI880537 19880523
</t>
  </si>
  <si>
    <t xml:space="preserve">AZITHROMYCIN AND DERIVATIVES AS ANTIPROTOZOAL AGENTS
</t>
  </si>
  <si>
    <t>MY103388 (A)</t>
  </si>
  <si>
    <t xml:space="preserve">1993-06-30
</t>
  </si>
  <si>
    <t xml:space="preserve">JACK SAMUEL REMINGTON [US]
</t>
  </si>
  <si>
    <t xml:space="preserve">A61K31/70
A61K31/7042
A61K31/7048
A61P33/02
C07H17/00
C07H17/08
</t>
  </si>
  <si>
    <t xml:space="preserve">A61K31/70
A61P33/02
C07H17/00
</t>
  </si>
  <si>
    <t xml:space="preserve">MY1919PI880970
</t>
  </si>
  <si>
    <t xml:space="preserve">WO1987US02317 19870910
</t>
  </si>
  <si>
    <t xml:space="preserve">SUBSTITUTED TETRALINS, CHROMANS AND RELATED COMPOUNDS IN THE TREATMENT OF ASTHMA
</t>
  </si>
  <si>
    <t>MY104930 (A)</t>
  </si>
  <si>
    <t xml:space="preserve">JAMES FREDERICK EGGLER [US]
LAWRENCE SHERMAN MELVIN JR [US]
ANTHONY MARFAT [US]
</t>
  </si>
  <si>
    <t xml:space="preserve">A61K31/015
A61K31/35
A61K31/425
A61K31/44
A61K31/4402
A61K31/4418
A61K31/443
A61K31/47
A61K31/4704
A61P9/06
A61P9/08
A61P9/10
A61P11/06
A61P11/08
A61P17/00
A61P29/00
A61P35/00
C07C45/63
C07C45/67
C07C45/68
C07C49/00
C07C49/733
C07C49/747
C07C49/755
C07C59/68
C07C225/20
C07D213/30
C07D213/61
C07D215/14
C07D215/20
C07D215/22
C07D215/233
C07D215/38
C07D241/42
C07D241/52
C07D277/24
C07D311/22
C07D313/08
C07D401/12
C07D401/14
C07D405/06
C07D405/12
C07D405/14
C07D417/12
C07D417/14
</t>
  </si>
  <si>
    <t xml:space="preserve">A61P9/06
A61P9/08
A61P9/10
A61P11/06
A61P11/08
A61P17/00
A61P29/00
A61P35/00
C07C45/63
C07C45/673
C07C45/68
C07C49/747
C07C49/755
C07C59/68
C07C225/20
C07D213/30
C07D215/14
C07D215/20
C07D215/233
C07D215/38
C07D241/52
C07D311/22
C07D313/08
C07D405/12
C07C45/63
C07C49/755
C07C45/673
C07C49/747
C07C45/68
C07C49/755
</t>
  </si>
  <si>
    <t xml:space="preserve">MY1919PI881175
</t>
  </si>
  <si>
    <t xml:space="preserve">19881017
</t>
  </si>
  <si>
    <t xml:space="preserve">WO1987US02734 19871019
</t>
  </si>
  <si>
    <t xml:space="preserve">AZITHROMYCIN DIHYDRATE
</t>
  </si>
  <si>
    <t>MY103744 (A)</t>
  </si>
  <si>
    <t xml:space="preserve">KEVIN MICHEAL NEPVEUX [US]
DOUGLAS JOHN MELDRUM ALLEN [US]
</t>
  </si>
  <si>
    <t xml:space="preserve">A61K31/505
A61K31/70
A61K31/7042
A61K31/7048
A61P1/04
A61P9/00
A61P9/08
A61P9/10
A61P11/00
A61P29/00
A61P31/04
A61P37/08
B01D9/00
C07D239/00
C07D239/54
C07D239/545
C07D401/00
C07D403/00
C07D407/02
C07D413/12
C07D413/14
C07D493/00
C07D498/00
C07H17/00
C07H17/02
C07H17/08
C07C279/00
A61K
A61K31/00
C07C
C07H
</t>
  </si>
  <si>
    <t xml:space="preserve">A61P1/04
A61P9/00
A61P9/08
A61P9/10
A61P11/00
A61P29/00
A61P31/04
A61P37/08
C07D239/545
C07D413/12
C07H17/00
C07H17/08
</t>
  </si>
  <si>
    <t xml:space="preserve">MY1919PI880744
</t>
  </si>
  <si>
    <t xml:space="preserve">19880705
</t>
  </si>
  <si>
    <t xml:space="preserve">WO1987US01612 19870709
</t>
  </si>
  <si>
    <t xml:space="preserve">NOVEL HYDROXAMIC ACID AND N-HYDROXYUREA DERIVATIVES AND THEIR USE
</t>
  </si>
  <si>
    <t>MY107341 (A)</t>
  </si>
  <si>
    <t xml:space="preserve">1995-11-30
</t>
  </si>
  <si>
    <t xml:space="preserve">AKIYOSHI KAWAI [US]
TAKASHI MANO [US]
TAKAFUMI IKEDA [US]
YOSHIYUKI OKUMURA [US]
RODNEY WILLIAM STEVENS [US]
</t>
  </si>
  <si>
    <t xml:space="preserve">A61K31/16
A61K31/17
A61P9/00
A61P29/00
A61P37/00
A61P37/08
A61P43/00
C07C259/06
C07C273/18
C07C275/64
C07C311/59
C07C323/47
C07C335/40
C07D271/07
C07D307/52
C07D271/06
</t>
  </si>
  <si>
    <t xml:space="preserve">A61P9/00
A61P29/00
A61P37/00
A61P37/08
A61P43/00
C07C275/64
C07C311/59
C07C323/47
C07C335/40
C07D271/07
C07D307/52
C07C2601/04
C07C2601/08
</t>
  </si>
  <si>
    <t xml:space="preserve">MY1919PI912169
</t>
  </si>
  <si>
    <t xml:space="preserve">19911122
</t>
  </si>
  <si>
    <t xml:space="preserve">JP19900323814 19901127
</t>
  </si>
  <si>
    <t>MY111683 (A)</t>
  </si>
  <si>
    <t xml:space="preserve">MARTIN JAMES WYTHES [US]
JOHN EUGENE MACOR [US]
</t>
  </si>
  <si>
    <t xml:space="preserve">A61K31/40
A61K31/404
A61K31/4427
A61K31/445
A61P3/04
A61P25/04
A61P25/06
A61P25/20
A61P25/24
A61P25/26
A61P25/30
A61P35/00
A61P43/00
C07D401/06
C07D403/06
C07D
</t>
  </si>
  <si>
    <t xml:space="preserve">A61P3/04
A61P25/04
A61P25/06
A61P25/20
A61P25/24
A61P25/26
A61P25/30
A61P35/00
A61P43/00
C07D401/06
C07D403/06
</t>
  </si>
  <si>
    <t xml:space="preserve">MY1919PI911896
</t>
  </si>
  <si>
    <t xml:space="preserve">19911015
</t>
  </si>
  <si>
    <t xml:space="preserve">US19900597928 19901015
</t>
  </si>
  <si>
    <t>MY109954 (A)</t>
  </si>
  <si>
    <t xml:space="preserve">A61K31/40
A61K31/403
A61K31/404
A61K31/41
A61K31/42
A61K31/425
A61K31/44
A61K31/4427
A61K31/505
A61K31/52
A61K31/53
A61P3/04
A61P9/08
A61P25/00
A61P25/04
A61P25/06
A61P25/18
A61P25/20
A61P25/24
A61P25/26
A61P25/30
A61P43/00
C07D209/14
C07D209/16
C07D401/04
C07D401/12
C07D401/14
C07D403/04
C07D403/06
C07D403/12
C07D413/12
C07D417/12
C07D417/14
C07D473/02
C07D473/34
</t>
  </si>
  <si>
    <t xml:space="preserve">A61P3/04
A61P9/08
A61P9/12
A61P25/00
A61P25/04
A61P25/06
A61P25/18
A61P25/20
A61P25/24
A61P25/26
A61P25/30
A61P43/00
C07D209/16
C07D401/04
C07D401/12
C07D401/14
C07D403/04
C07D403/06
C07D403/12
C07D413/10
C07D413/12
C07D417/12
C07D417/14
C07D473/34
</t>
  </si>
  <si>
    <t xml:space="preserve">MY1919PI922145
</t>
  </si>
  <si>
    <t xml:space="preserve">19921124
</t>
  </si>
  <si>
    <t xml:space="preserve">US19910796744 19911125
</t>
  </si>
  <si>
    <t xml:space="preserve">BENZOPYRAN AND RELATED LTB4 ANTAGONISTS
</t>
  </si>
  <si>
    <t>MY109144 (A)</t>
  </si>
  <si>
    <t xml:space="preserve">KEVIN KOCH [US]
</t>
  </si>
  <si>
    <t xml:space="preserve">A61K31/16
A61K31/19
A61K31/235
A61K31/335
A61K31/34
A61K31/343
A61K31/35
A61K31/352
A61K31/355
A61K31/38
A61K31/381
A61K31/382
A61K31/40
A61K31/403
A61K31/404
A61K31/47
A61P11/06
A61P17/00
A61P29/00
A61P43/00
C07C51/367
C07C63/49
C07C63/70
C07C65/105
C07C311/22
C07C311/51
C07D209/36
C07D307/80
C07D307/83
C07D311/22
C07D313/08
C07D333/64
C07D335/06
C07D337/08
C07D401/12
C07D403/12
C07D405/10
C07D405/12
C07D407/12
C07D409/12
C07D413/10
C07D471/04
</t>
  </si>
  <si>
    <t xml:space="preserve">A61K31/35
A61P11/06
A61P17/00
A61P29/00
A61P29/02
A61P37/04
A61P37/08
A61P43/00
C07D311/22
</t>
  </si>
  <si>
    <t xml:space="preserve">MY1919PI930086
</t>
  </si>
  <si>
    <t xml:space="preserve">19930119
</t>
  </si>
  <si>
    <t xml:space="preserve">US19920824412 19920123
</t>
  </si>
  <si>
    <t xml:space="preserve">SUBSTITUTED 3-AZABICYCLO(3.1.0)HEXANES AS KETOHEXOKINASE INHIBITORS
</t>
  </si>
  <si>
    <t>SI3397631 (T1)</t>
  </si>
  <si>
    <t xml:space="preserve">DOWLING MATTHEW [US]
FERNANDO DILINIE [US]
FUTATSUGI KENTARO [US]
HUARD KIM [US]
MAGEE THOMAS VICTOR [US]
RAYMER BRIAN [US]
SHAVNYA ANDRE [US]
SMITH AARON [US]
THUMA BENJAMIN [US]
TSAI ANDY [US]
TU MEIHUA [US]
</t>
  </si>
  <si>
    <t xml:space="preserve">A61K31/00
A61P3/00
A61P7/00
A61P9/00
A61P25/00
A61P35/00
A61P37/00
C07D401/00
C07D403/00
</t>
  </si>
  <si>
    <t xml:space="preserve">A61K31/403
A61K31/4439
A61K31/506
A61P1/04
A61P1/14
A61P1/16
A61P3/00
A61P3/04
A61P3/06
A61P3/08
A61P3/10
A61P7/02
A61P9/00
A61P9/04
A61P9/10
A61P9/12
A61P13/12
A61P15/10
A61P17/00
A61P19/02
A61P19/06
A61P19/10
A61P25/00
A61P25/02
A61P25/18
A61P25/28
A61P25/30
A61P27/02
A61P35/00
A61P37/00
A61P43/00
C07D401/04
C07D401/14
C07D403/04
C07D403/14
C07B2200/13
</t>
  </si>
  <si>
    <t xml:space="preserve">SI20160031206T
</t>
  </si>
  <si>
    <t xml:space="preserve">20161216
</t>
  </si>
  <si>
    <t xml:space="preserve">US201562272598P 20151229
US201662423549P 20161117
WO2016IB57728 20161216
EP20160823054 20161216
</t>
  </si>
  <si>
    <t xml:space="preserve">ANTIMUSCARINIC BRONCHODILATORS.
</t>
  </si>
  <si>
    <t>MY108602 (A)</t>
  </si>
  <si>
    <t xml:space="preserve">1996-10-31
</t>
  </si>
  <si>
    <t xml:space="preserve">STOBIE ALAN DR [GB]
CROSS PETER EDWARD DR [GB]
</t>
  </si>
  <si>
    <t xml:space="preserve">A61K31/00
A61K31/435
A61K31/439
A61P11/00
A61P11/06
A61P11/08
A61P25/30
C07C317/44
C07C317/46
C07C323/56
C07D333/06
C07D333/24
C07D453/02
</t>
  </si>
  <si>
    <t xml:space="preserve">A61P11/00
A61P11/06
A61P11/08
A61P25/30
C07C317/44
C07C323/56
C07D333/24
C07D453/02
</t>
  </si>
  <si>
    <t xml:space="preserve">MY1919PI921642
</t>
  </si>
  <si>
    <t xml:space="preserve">19920914
</t>
  </si>
  <si>
    <t xml:space="preserve">GB19910019705 19910914
</t>
  </si>
  <si>
    <t xml:space="preserve">NEUROLEPTIC 2-SUBSTITUTED PERHYDRO-1-H-PYRIDO [1,2-A]PYRAZINES.
</t>
  </si>
  <si>
    <t>MY108303 (A)</t>
  </si>
  <si>
    <t xml:space="preserve">GENE MICHAEL BRIGHT [US]
KISHOR AMRATLAL DESAI [US]
THOMAS FRANCIS SEEGER [US]
TERESA ANNETTE SMOLAREK [US]
</t>
  </si>
  <si>
    <t xml:space="preserve">A61K31/495
A61K31/505
A61P25/02
A61P25/18
C07D471/04
</t>
  </si>
  <si>
    <t xml:space="preserve">A61P25/02
A61P25/18
C07D471/04
Y02P20/582
</t>
  </si>
  <si>
    <t xml:space="preserve">MY1919PI921701
</t>
  </si>
  <si>
    <t xml:space="preserve">19920923
</t>
  </si>
  <si>
    <t xml:space="preserve">US19910765332 19910925
</t>
  </si>
  <si>
    <t xml:space="preserve">PORCINE GROWTH HORMONE ANALOGS.
</t>
  </si>
  <si>
    <t>MY103229 (A)</t>
  </si>
  <si>
    <t xml:space="preserve">LAWRENCE M SOUZA [US]
</t>
  </si>
  <si>
    <t xml:space="preserve">AMGEN INC [US]
PFIZER [US]
</t>
  </si>
  <si>
    <t xml:space="preserve">A61K38/00
A61K38/27
A61P43/00
C07K14/00
C07K14/575
C07K14/61
C12N15/00
C12N15/09
C12N15/18
C12P21/02
C12R1/19
</t>
  </si>
  <si>
    <t xml:space="preserve">A61P43/00
C07K14/01
C07K14/61
C12N15/11
A61K38/00
</t>
  </si>
  <si>
    <t xml:space="preserve">MY1919PI880238
</t>
  </si>
  <si>
    <t xml:space="preserve">19880308
</t>
  </si>
  <si>
    <t xml:space="preserve">US19870024837 19870312
</t>
  </si>
  <si>
    <t>MY103245 (A)</t>
  </si>
  <si>
    <t xml:space="preserve">DR EDMUND ARROWSMITH [GB]
DR JOHN EDMUND ARROWSMITH [GB]
</t>
  </si>
  <si>
    <t xml:space="preserve">A61K31/15
A61K31/55
A61K31/635
A61P9/06
C07D223/16
C07D233/16
</t>
  </si>
  <si>
    <t xml:space="preserve">A61P9/06
C07D223/16
C07D233/16
</t>
  </si>
  <si>
    <t xml:space="preserve">MY1919PI880297
</t>
  </si>
  <si>
    <t xml:space="preserve">19880322
</t>
  </si>
  <si>
    <t xml:space="preserve">GB19870007120 19870325
</t>
  </si>
  <si>
    <t xml:space="preserve">ANHYDROUS, CRYSTALLINE SODIUM SALT OF 5-CHLORO-3- (2-THENOYL)-2-OXINDOLE-1-CARBOXAMIDE
</t>
  </si>
  <si>
    <t>MY102737 (A)</t>
  </si>
  <si>
    <t xml:space="preserve">1992-09-30
</t>
  </si>
  <si>
    <t xml:space="preserve">BRIAN THOMAS O'NEILL [US]
DOUGLAS JOHN MELDRUM ALLEN [US]
</t>
  </si>
  <si>
    <t xml:space="preserve">A61K31/22
A61K31/38
A61K31/381
A61K31/40
A61K31/404
A61K31/405
A61K31/475
A61P25/04
A61P29/00
C07D209/04
C07D209/34
C07D333/10
C07D333/22
C07D409/00
C07D409/02
C07D409/04
C07D409/06
C07D409/12
E21B43/12
A61K
C07D
</t>
  </si>
  <si>
    <t xml:space="preserve">A61P25/04
A61P29/00
C07D409/06
</t>
  </si>
  <si>
    <t xml:space="preserve">MY1919PI880091
</t>
  </si>
  <si>
    <t xml:space="preserve">19880202
</t>
  </si>
  <si>
    <t xml:space="preserve">WO1987US00201 19870202
</t>
  </si>
  <si>
    <t xml:space="preserve">PIPERAZINYL-HETEROCYCLIC COMPOUNDS
</t>
  </si>
  <si>
    <t>MY103352 (A)</t>
  </si>
  <si>
    <t xml:space="preserve">JOHN ADAMS LOWE III [US]
ARTHUR ADAM NAGEL [US]
</t>
  </si>
  <si>
    <t xml:space="preserve">A61K31/495
A61K31/496
A61P25/18
A61P25/20
C07D209/08
C07D209/34
C07D209/36
C07D209/40
C07D215/12
C07D215/38
C07D215/40
C07D235/26
C07D249/18
C07D263/56
C07D263/58
C07D277/68
C07D295/04
C07D401/06
C07D403/06
C07D409/06
C07D413/00
C07D413/06
C07D413/12
C07D417/00
C07D417/06
C07D417/12
C07D417/14
</t>
  </si>
  <si>
    <t xml:space="preserve">A61P25/18
A61P25/20
C07D209/34
C07D235/26
C07D263/58
C07D277/68
C07D401/06
C07D413/12
C07D417/12
</t>
  </si>
  <si>
    <t xml:space="preserve">MY1919PI880206
</t>
  </si>
  <si>
    <t xml:space="preserve">19880301
</t>
  </si>
  <si>
    <t xml:space="preserve">WO1987US00423 19870302
</t>
  </si>
  <si>
    <t xml:space="preserve">DIASTERIOMERIC 5R, 6S-6-(1R-HYDROXYETHYL)-2-(CIS-1-OXO- 3-THIOLANYTHIO)-2-PENEM-3-CARBOXYLIC ACIDS.
</t>
  </si>
  <si>
    <t>MY104306 (A)</t>
  </si>
  <si>
    <t xml:space="preserve">ROBERT ALFRED VOLKMANN [US]
</t>
  </si>
  <si>
    <t xml:space="preserve">A61K31/397
A61K31/425
A61K31/43
A61P31/04
C07D205/09
C07D301/26
C07D303/12
C07D303/16
C07D333/16
C07D333/18
C07D333/28
C07D333/32
C07D333/34
C07D333/48
C07D409/12
C07D499/00
C07D499/86
C07D499/88
C07D499/897
</t>
  </si>
  <si>
    <t xml:space="preserve">A61P31/04
C07D303/16
C07D333/28
C07D333/32
C07D333/34
C07D333/48
C07D409/12
C07D499/86
C07D499/88
</t>
  </si>
  <si>
    <t xml:space="preserve">MY1919PI880475
</t>
  </si>
  <si>
    <t xml:space="preserve">19880506
</t>
  </si>
  <si>
    <t xml:space="preserve">WO1987US01114 19870511
</t>
  </si>
  <si>
    <t xml:space="preserve">6-BETA (SUBSTITUTED)-C-HYDROXYMETHYL-PENICILLANIC ACIDS AND DERIVATIVES THEREOF
</t>
  </si>
  <si>
    <t>MY102312 (A)</t>
  </si>
  <si>
    <t xml:space="preserve">1992-05-28
</t>
  </si>
  <si>
    <t xml:space="preserve">YUHPYNG LIANG CHEN [US]
</t>
  </si>
  <si>
    <t xml:space="preserve">A61K31/43
A61K31/431
A61K31/435
A61P31/04
C07D471/00
C07D499/00
C07D499/08
C07D499/86
C07D499/861
C07D499/87
C07D499/897
C07D519/00
C07D519/06
C07D235/00
</t>
  </si>
  <si>
    <t xml:space="preserve">A61P31/04
C07D499/00
C07D499/86
Y02P20/55
</t>
  </si>
  <si>
    <t xml:space="preserve">MY1919PI880048
</t>
  </si>
  <si>
    <t xml:space="preserve">19880120
</t>
  </si>
  <si>
    <t xml:space="preserve">US19870007319 19870127
</t>
  </si>
  <si>
    <t xml:space="preserve">ARYLPIPERAZINYL-ALKYLENE-PHENYL-HETEROCYCLIC COMPOUNDS.
</t>
  </si>
  <si>
    <t>MY103210 (A)</t>
  </si>
  <si>
    <t xml:space="preserve">JOHN ADAMS LOWE III [US]
</t>
  </si>
  <si>
    <t xml:space="preserve">A61K31/41
A61K31/415
A61K31/42
A61K31/421
A61K31/4245
A61K31/425
A61K31/426
A61K31/433
A61K31/495
A61K31/496
A61P25/18
C07D233/54
C07D233/61
C07D233/64
C07D233/70
C07D233/84
C07D233/88
C07D249/06
C07D249/08
C07D249/12
C07D249/14
C07D263/30
C07D263/32
C07D263/38
C07D263/46
C07D263/48
C07D271/04
C07D277/20
C07D277/28
C07D277/32
C07D277/34
C07D277/36
C07D277/38
C07D277/40
C07D285/06
C07D295/08
C07D403/04
C07D403/10
C07D403/14
C07D413/12
C07D417/10
C07D417/12
C07D521/00
</t>
  </si>
  <si>
    <t xml:space="preserve">A61P25/18
C07D277/28
C07D277/34
C07D277/40
C07D285/06
C07D417/10
C07D417/12
</t>
  </si>
  <si>
    <t xml:space="preserve">MY1919PI880161
</t>
  </si>
  <si>
    <t xml:space="preserve">19880216
</t>
  </si>
  <si>
    <t xml:space="preserve">WO1987US00340 19870217
</t>
  </si>
  <si>
    <t xml:space="preserve">PROCESS FOR PRODUCTION OF AVERMECTINS AND CULTURES THEREFOR
</t>
  </si>
  <si>
    <t>MY102581 (A)</t>
  </si>
  <si>
    <t xml:space="preserve">1992-07-31
</t>
  </si>
  <si>
    <t xml:space="preserve">KELVIN SCOTT HOLDOM [US]
SHIH-JEN EDWARD LEE [US]
EDMUND WILLIAM HAFNER [US]
</t>
  </si>
  <si>
    <t xml:space="preserve">A01N43/90
A23K1/16
A23K20/195
A61K31/365
A61K31/70
A61K31/7042
A61K31/7048
A61P33/00
A61P33/10
C07D493/22
C07H17/08
C07H19/01
C12N1/20
C12P17/08
C12P17/18
C12P19/62
C12R1/465
</t>
  </si>
  <si>
    <t xml:space="preserve">A01N43/90
A61P33/00
A61P33/10
C07H19/01
C12N1/20
C12N1/205
C12P19/623
C12R2001/465
</t>
  </si>
  <si>
    <t xml:space="preserve">MY1919PI880058
</t>
  </si>
  <si>
    <t xml:space="preserve">19880125
</t>
  </si>
  <si>
    <t xml:space="preserve">US19870006512 19870123
US19870107825 19871013
</t>
  </si>
  <si>
    <t xml:space="preserve">PROCESS FOR PRODUCTION OF A AVERMECTINS AND CULTURES THEREFOR.
</t>
  </si>
  <si>
    <t>MY103514 (A)</t>
  </si>
  <si>
    <t xml:space="preserve">SHIH-JEN EDWARD LEE [US]
EDMUND WILLIAM HAFNER [US]
KELVIN SCOTT HOLDOM [US]
</t>
  </si>
  <si>
    <t xml:space="preserve">A01N43/90
A23K1/16
A23K20/195
A61K31/365
A61K31/70
A61K31/7042
A61K31/7048
A61P33/00
A61P33/10
C07D493/22
C07H17/08
C07H19/01
C07H19/02
C12N1/20
C12P17/08
C12P17/18
C12P19/62
C12R1/465
</t>
  </si>
  <si>
    <t xml:space="preserve">A01N43/90
A61P33/00
A61P33/10
C07D493/22
C07H19/01
C07H19/02
C12N1/205
C12P19/623
C12R2001/465
</t>
  </si>
  <si>
    <t xml:space="preserve">MY1919PI880037
</t>
  </si>
  <si>
    <t xml:space="preserve">19880119
</t>
  </si>
  <si>
    <t xml:space="preserve">US19870006512 19870123
</t>
  </si>
  <si>
    <t xml:space="preserve">ANTI-INFLAMMATORY AND ANALGESIC TAPE FOR EXTERNAL USE
</t>
  </si>
  <si>
    <t>MY101536 (A)</t>
  </si>
  <si>
    <t xml:space="preserve">1991-11-30
</t>
  </si>
  <si>
    <t xml:space="preserve">MINORU MAEDA [JP]
TAKESHI NAKAMURA [JP]
</t>
  </si>
  <si>
    <t xml:space="preserve">A61K9/70
A61K31/54
A61P17/00
</t>
  </si>
  <si>
    <t xml:space="preserve">A61K9/70
A61K9/7053
A61K9/7061
A61K9/7069
A61K9/7076
A61K31/54
A61P17/00
</t>
  </si>
  <si>
    <t xml:space="preserve">MY1919PI873236
</t>
  </si>
  <si>
    <t xml:space="preserve">19871222
</t>
  </si>
  <si>
    <t xml:space="preserve">JP19860306392 19861224
</t>
  </si>
  <si>
    <t xml:space="preserve">TUMOR NECROSIS FACTOR-LIKE LIGAND 1A SPECIFIC ANTIBODIES AND COMPOSITIONS AND USES THEREOF
</t>
  </si>
  <si>
    <t>SA516371109 (B1)</t>
  </si>
  <si>
    <t xml:space="preserve">2021-09-21
</t>
  </si>
  <si>
    <t xml:space="preserve">CUNNINGHAM ORLA [IE]
DEVAUX BRIGITTE [US]
BRAMS PETER [US]
ISHINO TETSUYA [US]
ZHANG JUN [CN]
BARD JOEL [US]
ARCH ROBERT [US]
HENNING KARLA [US]
REILLY CIARA [IE]
MADER MICHELLE [US]
HUANG HAICHUN [US]
FINLAY WILLIAM [IE]
</t>
  </si>
  <si>
    <t xml:space="preserve">PFIZER [US]
SQUIBB BRISTOL MYERS CO [US]
</t>
  </si>
  <si>
    <t xml:space="preserve">A61K39/395
A61P1/04
A61P1/16
A61P3/10
A61P5/14
A61P9/00
A61P9/10
A61P11/02
A61P11/06
A61P13/10
A61P17/00
A61P17/06
A61P19/02
A61P19/04
A61P21/04
A61P25/00
A61P27/14
A61P29/00
A61P31/04
A61P37/00
A61P37/02
A61P37/06
A61P37/08
A61P43/00
C07K16/2875
G01N33/6863
A61K2039/505
C07K2317/56
C07K2317/565
C07K2317/76
C07K2317/90
C07K2317/92
</t>
  </si>
  <si>
    <t xml:space="preserve">SA20165371109
</t>
  </si>
  <si>
    <t xml:space="preserve">20160512
</t>
  </si>
  <si>
    <t xml:space="preserve">US201361903836P 20131113
US201361912374P 20131205
</t>
  </si>
  <si>
    <t xml:space="preserve">TOPICAL COMPOSITIONS COMPRISING 1-SUBSTITUTED IMIDAZOLES AND NSAIDS FOR TREATMENT OF ACNE
</t>
  </si>
  <si>
    <t>MY101526 (A)</t>
  </si>
  <si>
    <t xml:space="preserve">JAMES EDWARD MCKIE JR [US]
RUSSELL OWEN POTTS [US]
</t>
  </si>
  <si>
    <t xml:space="preserve">A61K8/36
A61K8/49
A61K31/19
A61K31/415
A61K31/60
A61K45/06
A61P17/00
A61Q19/00
</t>
  </si>
  <si>
    <t xml:space="preserve">A61K8/36
A61K8/4946
A61K31/415
A61K31/60
A61K31/621
A61P17/00
A61Q19/00
A61K31/415
A61K2300/00
A61K31/60
A61K31/415
A61K31/405
A61K31/19
A61K31/60
A61K2300/00
</t>
  </si>
  <si>
    <t xml:space="preserve">MY1919PI873145
</t>
  </si>
  <si>
    <t xml:space="preserve">19871203
</t>
  </si>
  <si>
    <t xml:space="preserve">US19860937765 19861204
</t>
  </si>
  <si>
    <t xml:space="preserve">NOR-STATINE AND NOR-CYCLOSTATINE POLYPEPTIDES
</t>
  </si>
  <si>
    <t>MY103189 (A)</t>
  </si>
  <si>
    <t xml:space="preserve">DENNIS JAY HOOVER [US]
ROBERT LOUIS ROSATI [US]
RONALD THURE WESTER [US]
</t>
  </si>
  <si>
    <t xml:space="preserve">A61K31/16
A61K31/40
A61K31/403
A61K31/404
A61K31/415
A61K31/4184
A61K31/42
A61K38/00
A61K38/55
A61P9/12
A61P43/00
C07D209/42
C07D235/14
C07D235/16
C07D265/30
C07D265/32
C07D295/145
C07D295/205
C07D403/12
C07K5/02
C07K5/023
C07K5/065
C07K5/078
C07K14/81
</t>
  </si>
  <si>
    <t xml:space="preserve">A61P9/12
A61P43/00
C07D265/32
C07D295/145
C07D295/205
C07K5/0202
C07K5/0227
C07K5/06078
C07K5/06139
C07K7/14
A61K38/00
</t>
  </si>
  <si>
    <t xml:space="preserve">MY1919PI872941
</t>
  </si>
  <si>
    <t xml:space="preserve">19871019
</t>
  </si>
  <si>
    <t xml:space="preserve">US19860925449 19861031
US19870068982 19870701
</t>
  </si>
  <si>
    <t xml:space="preserve">TRANSDERMAL FLUX ENHANCING COMPOSITIONS
</t>
  </si>
  <si>
    <t>MY102980 (A)</t>
  </si>
  <si>
    <t xml:space="preserve">1993-03-31
</t>
  </si>
  <si>
    <t xml:space="preserve">MICHAEL LEE FRANCOEUR [US]
RUSSEL OWEN POTTS [US]
</t>
  </si>
  <si>
    <t xml:space="preserve">A61K9/06
A61K9/08
A61K31/54
A61K31/60
A61K47/00
A61K47/06
A61K47/10
A61K47/12
A61K47/14
A61K47/16
A61K47/18
A61K47/22
A61P17/00
</t>
  </si>
  <si>
    <t xml:space="preserve">A61K9/0014
A61K47/10
A61K47/12
A61K47/18
A61K47/22
A61P17/00
</t>
  </si>
  <si>
    <t xml:space="preserve">MY1919PI872939
</t>
  </si>
  <si>
    <t xml:space="preserve">19871017
</t>
  </si>
  <si>
    <t xml:space="preserve">US19860925641 19861031
</t>
  </si>
  <si>
    <t xml:space="preserve">METHOD FOR TREATING OR PREVENTING ECTOPARASITIC INFESTATION OF PIGS
</t>
  </si>
  <si>
    <t>MY102922 (A)</t>
  </si>
  <si>
    <t xml:space="preserve">GUY HENRY YEOMAN [GB]
</t>
  </si>
  <si>
    <t xml:space="preserve">A01N57/16
A61D7/00
A61K31/675
</t>
  </si>
  <si>
    <t xml:space="preserve">A01N57/16
A01N57/16
A01N2300/00
</t>
  </si>
  <si>
    <t xml:space="preserve">MY1919PI872220
</t>
  </si>
  <si>
    <t xml:space="preserve">19870929
</t>
  </si>
  <si>
    <t xml:space="preserve">EP19830303897 19830704
GB19820019377 19820705
</t>
  </si>
  <si>
    <t xml:space="preserve">PROCESS FOR THE MANUFACTURE OF HIGHLY CRYSTALLINE SODIUM CEFOPERAZONE.
</t>
  </si>
  <si>
    <t>MY102017 (A)</t>
  </si>
  <si>
    <t xml:space="preserve">1992-02-29
</t>
  </si>
  <si>
    <t xml:space="preserve">DANIEL JOSEPH O'BRIEN [US]
</t>
  </si>
  <si>
    <t xml:space="preserve">A61K31/545
C07D501/24
</t>
  </si>
  <si>
    <t xml:space="preserve">MY1919PI871770
</t>
  </si>
  <si>
    <t xml:space="preserve">19870919
</t>
  </si>
  <si>
    <t xml:space="preserve">EP19840300616 19840201
US19830464223 19830207
</t>
  </si>
  <si>
    <t xml:space="preserve">BRIDGED BICYCLIC IMIDES AS ANTIOLYTICS AND ANTIDEPRESSANTS.
</t>
  </si>
  <si>
    <t>MY101833 (A)</t>
  </si>
  <si>
    <t xml:space="preserve">1992-01-31
</t>
  </si>
  <si>
    <t xml:space="preserve">A61K31/495
A61K31/505
A61P25/20
A61P25/24
A61P25/26
C07D401/12
C07D401/14
C07D403/12
C07D403/14
C07D471/08
</t>
  </si>
  <si>
    <t xml:space="preserve">A61P25/20
A61P25/24
A61P25/26
C07D401/12
C07D403/12
C07D403/14
</t>
  </si>
  <si>
    <t xml:space="preserve">MY1919PI871503
</t>
  </si>
  <si>
    <t xml:space="preserve">19870901
</t>
  </si>
  <si>
    <t xml:space="preserve">WO1986US02224 19861021
</t>
  </si>
  <si>
    <t xml:space="preserve">SUBSTITUTED-6,8-DIOXABICYCLO[3.2.1]OCTANE-2,3-DIOL COMPOUNDS AS TARGETING AGENTS OF ASGPR
</t>
  </si>
  <si>
    <t>MY181586 (A)</t>
  </si>
  <si>
    <t xml:space="preserve">MASCITTI VINCENT [US]
THUMA BENJAMIN [US]
LIRAS SPIROS [US]
</t>
  </si>
  <si>
    <t xml:space="preserve">C07D309/14
C07D405/14
C07D493/08
C07H13/04
C07H15/26
</t>
  </si>
  <si>
    <t xml:space="preserve">A61K31/7008
A61K31/7056
A61K31/706
A61K38/465
A61K47/545
A61K47/549
A61K47/64
A61P1/16
A61P3/00
A61P3/06
A61P3/10
A61P7/00
A61P7/04
A61P9/00
A61P35/00
C07D309/14
C07D405/14
C07D493/08
C07H9/02
C07H13/02
C07H13/04
C07H13/12
C07H15/04
C07H15/08
C07H15/12
C07H15/26
C07K5/06078
C12N9/22
C12Y301/00
Y02A50/30
</t>
  </si>
  <si>
    <t xml:space="preserve">MY2016PI704172
</t>
  </si>
  <si>
    <t xml:space="preserve">US201462000211P 20140519
US201462001540P 20140521
US201562139254P 20150327
</t>
  </si>
  <si>
    <t xml:space="preserve">FXA VARIANT COMPOSITIONS
</t>
  </si>
  <si>
    <t>MY173548 (A)</t>
  </si>
  <si>
    <t xml:space="preserve">2020-02-04
</t>
  </si>
  <si>
    <t xml:space="preserve">JANKOWSKI MICHAEL ANTHONY [US]
JOHNSON KEITH A [US]
PIACENZA WENDY CAROL [US]
ROUSE JASON C [US]
SHAMASHKIN MICHAEL [US]
SHARPE PENELOPE JANE [US]
SWITZER MARY BETH [US]
WESTON STACEY B [US]
</t>
  </si>
  <si>
    <t xml:space="preserve">A61K38/36
A61K38/4846
A61P7/04
C12N9/6432
</t>
  </si>
  <si>
    <t xml:space="preserve">MY2016PI700985
</t>
  </si>
  <si>
    <t xml:space="preserve">20140916
</t>
  </si>
  <si>
    <t xml:space="preserve">US201361881834P 20130924
</t>
  </si>
  <si>
    <t xml:space="preserve">THERAPEUTIC NANOPARTICLES COMPRISING A THERAPEUTIC AGENT AND METHODS OF MAKING AND USING SAME
</t>
  </si>
  <si>
    <t>MY178189 (A)</t>
  </si>
  <si>
    <t xml:space="preserve">BAGRODIA SHUBHA [US]
LAFONTAINE JENNIFER [US]
LOVATT ZACH [US]
SHIN EYOUNG [US]
SONG YOUNG HO [US]
TROIANO GREG [US]
WANG HONG [US]
</t>
  </si>
  <si>
    <t xml:space="preserve">A61K9/107
A61K9/1075
A61K9/51
A61K9/5123
A61K9/5146
A61K9/5153
A61K31/5377
A61K47/12
A61K47/28
A61K47/34
A61P1/00
A61P1/16
A61P1/18
A61P11/00
A61P13/12
A61P15/00
A61P35/00
A61P35/02
</t>
  </si>
  <si>
    <t xml:space="preserve">MY2016PI703352
</t>
  </si>
  <si>
    <t xml:space="preserve">20150313
</t>
  </si>
  <si>
    <t xml:space="preserve">US201461953628P 20140314
</t>
  </si>
  <si>
    <t xml:space="preserve">4-1BB BINDING MOLECULES
</t>
  </si>
  <si>
    <t>MY177065 (A)</t>
  </si>
  <si>
    <t xml:space="preserve">AHRENS BIANCA [DE]
BAXI SANGITA M [US]
BERGQVIST SIMON PAUL [US]
DOYONNAS REGIS [US]
DUFIELD ROBERT LEE [US]
ELLIOTT MARK WILLIAM [US]
FISHER TIMOTHY SCOTT [US]
JEROME RICHARD MICHAEL [US]
JONES HEATHER LAURENCE [US]
KAMPERSCHROER CRIS [US]
LADETZKI-BAEHS KATHRIN [DE]
LOVE VICTORIA ALEXANDRIA [US]
OLIPHANT THEODORE LAWRENCE [US]
ONADIPE ADEKUNLE OLATUNBOSUN [US]
QIN WENNING [US]
RADHAKRISHNAN VINAY [US]
ROHNER ALLISON KARLYN [US]
SHARP LESLIE LYNNE [US]
TESAR MICHAEL [DE]
THOMAS KRISTIN ELIZABETH [US]
YATES LIBBEY ANNE [US]
ZIEGEMEIER DAISY MARIE [US]
ZULLEY MORITZ [DE]
</t>
  </si>
  <si>
    <t xml:space="preserve">A61K38/02
A61K39/39558
A61K45/06
A61P35/00
C07K16/2878
C07K16/2887
C07K16/30
C12N5/06
C12N15/62
A61K2039/505
A61K2039/507
A61K2039/54
C07K2317/21
C07K2317/33
C07K2317/34
C07K2317/52
C07K2317/55
C07K2317/56
C07K2317/567
C07K2317/74
C07K2317/75
C07K2317/92
</t>
  </si>
  <si>
    <t xml:space="preserve">MY2016PI01819
</t>
  </si>
  <si>
    <t xml:space="preserve">20110826
</t>
  </si>
  <si>
    <t xml:space="preserve">US20100381210P 20100909
</t>
  </si>
  <si>
    <t xml:space="preserve">Combination therapies using CDK inhibitors
</t>
  </si>
  <si>
    <t>AU2020281535 (A1)</t>
  </si>
  <si>
    <t xml:space="preserve">DANN STEPHEN GEORGE
ODERUP CECILIA MARIANNE
SALEK-ARDAKANI SHAHRAM
</t>
  </si>
  <si>
    <t xml:space="preserve">PFIZER
MERCK PATENT GMBH
</t>
  </si>
  <si>
    <t xml:space="preserve">A61K35/00
A61K39/00
</t>
  </si>
  <si>
    <t xml:space="preserve">A61K39/3955
A61K45/06
A61P35/00
C07K16/2818
C07K16/2827
C07K16/2878
A61K2039/507
A61K2300/00
C07K2317/21
C07K2317/73
C07K2317/76
A61K39/3955
A61K2300/00
</t>
  </si>
  <si>
    <t xml:space="preserve">AU20200281535
</t>
  </si>
  <si>
    <t xml:space="preserve">US201962852523P 20190524
US202063009433P 20200413
WO2020EP64024 20200520
</t>
  </si>
  <si>
    <t xml:space="preserve">THIENO[3,2-B]THIOPHENE-2-CARBOXYLIC ACID COMPOUNDS HAVING BCKDK INHIBITING ACTIVITY
</t>
  </si>
  <si>
    <t>CA3144869 (A1)</t>
  </si>
  <si>
    <t xml:space="preserve">A61P1/16
A61P3/10
A61P9/04
C07D495/04
A61K31/155
A61K31/4985
A61K31/7048
A61K45/06
C07B2200/13
</t>
  </si>
  <si>
    <t xml:space="preserve">CA20203144869
</t>
  </si>
  <si>
    <t xml:space="preserve">US201962868057P 20190628
US202062960817P 20200114
US202063031719P 20200529
WO2020IB56066 20200626
</t>
  </si>
  <si>
    <t xml:space="preserve">METHODS OF TREATING DUCHENNE MUSCULAR DYSTROPHY USING AAV MINI-DYSTROPHIN GENE THERAPY
</t>
  </si>
  <si>
    <t>CA3144864 (A1)</t>
  </si>
  <si>
    <t xml:space="preserve">BALDUS PHOEBE ARNOLD [US]
BEIDLER DAVID ROGER [US]
BINKS MICHAEL [US]
DEMARCO SUZANNE C [US]
HUANG RONG [US]
MCDONNELL MOOREHEAD TARA [US]
NEELAKANTAN SRIVIDYA [US]
NEUBERT HENDRIK [US]
RUNNELS HERBERT [US]
SANKAR SAVITA [US]
SHAPKINA TATIANA G [US]
SHERLOCK SARAH PAIGE [US]
WHITELEY LAURENCE OLIVER [US]
YONG FLORENCE HIU-LING [US]
</t>
  </si>
  <si>
    <t xml:space="preserve">A61K48/00
C07K14/47
C12Q1/6851
C12Q1/70
</t>
  </si>
  <si>
    <t xml:space="preserve">A61K48/0058
A61K48/0083
C07K14/4708
C12Q1/6883
A01K2217/075
A01K2227/10
A01K2227/105
A01K2267/0306
C12N2750/14143
C12N2800/22
C12N2830/008
</t>
  </si>
  <si>
    <t xml:space="preserve">CA20203144864
</t>
  </si>
  <si>
    <t xml:space="preserve">20200625
</t>
  </si>
  <si>
    <t xml:space="preserve">US201962867862P 20190627
US202063016230P 20200427
US202063025141P 20200514
WO2020IB56029 20200625
</t>
  </si>
  <si>
    <t xml:space="preserve">5-(THIOPHEN-2-YL)-1H-TETRAZOLE DERIVATIVES AS BCKDK INHIBITORS USEFUL FOR TREATING VARIOUS DISEASES
</t>
  </si>
  <si>
    <t>CA3144848 (A1)</t>
  </si>
  <si>
    <t xml:space="preserve">BHATTACHARYA SAMIT KUMAR [US]
BUTLER CHRISTOPHER RYAN [US]
FILIPSKI KEVIN JAMES [US]
KORMOS BETHANY LYN [US]
MARTINEZ-ALSINA LUIS ANGEL [US]
MILLER RUSSELL ALAN [US]
OMOTO KIYOYUKI [US]
RAYMER BRIAN [US]
REESE MATTHEW RICHARD [US]
ROTH FLACH RACHEL JANE [US]
ZHANG YUAN [US]
</t>
  </si>
  <si>
    <t xml:space="preserve">A61K31/41
A61P3/00
A61P9/00
A61P35/00
C07D409/04
</t>
  </si>
  <si>
    <t xml:space="preserve">A61P3/00
A61P9/00
A61P35/00
C07D409/04
</t>
  </si>
  <si>
    <t xml:space="preserve">CA20203144848
</t>
  </si>
  <si>
    <t xml:space="preserve">US201962868542P 20190628
US202062960824P 20200114
WO2020IB55974 20200624
</t>
  </si>
  <si>
    <t xml:space="preserve">BTLA FUSION PROTEIN AGONISTS AND USES THEREOF
</t>
  </si>
  <si>
    <t>US2022025017 (A1)</t>
  </si>
  <si>
    <t xml:space="preserve">WARE CARL F [US]
SEDY JOHN [US]
AIVAZIAN TIGRAN [US]
MILLER BRIAN [US]
CRELLIN NATASHA K [US]
</t>
  </si>
  <si>
    <t xml:space="preserve">SANFORD BURNHAM PREBYS MEDICAL DISCOVERY INST [US]
PFIZER [US]
</t>
  </si>
  <si>
    <t xml:space="preserve">A61K38/17
A61K45/06
C07K14/705
C07K14/71
</t>
  </si>
  <si>
    <t xml:space="preserve">A61K38/17
A61K38/177
A61K38/1793
A61K45/06
A61P1/04
A61P3/10
A61P9/00
A61P17/00
A61P17/06
A61P19/02
A61P21/00
A61P25/00
A61P29/00
A61P35/00
A61P37/02
A61P37/06
A61P43/00
C07K14/70578
C07K14/70596
C07K14/71
A61K38/00
A61K2300/00
C07K2319/30
</t>
  </si>
  <si>
    <t xml:space="preserve">US202117188912
</t>
  </si>
  <si>
    <t xml:space="preserve">US202117188912 20210301
US201715737259 20171215
WO2016US40108 20160629
US201562187105P 20150630
</t>
  </si>
  <si>
    <t xml:space="preserve">CRYSTALLINE FORMS OF 1-((2R,4R)-2-(1H-BENZO[D]IMIDAZOL-2-YL)-1-METHYLPIPERIDIN-4-YL)-3-(4-CYANOPHENYL)UREA MALEATE
</t>
  </si>
  <si>
    <t>US2022024894 (A1)</t>
  </si>
  <si>
    <t xml:space="preserve">HANSEN ERIC CHRISTIAN [US]
SEADEEK CHRISTOPHER SCOTT [US]
RANE ANIL MAHADEO [US]
</t>
  </si>
  <si>
    <t xml:space="preserve">A61K31/4439
C07D401/04
</t>
  </si>
  <si>
    <t xml:space="preserve">A61K31/4184
A61K31/4439
A61K31/454
A61P35/00
A61P35/02
A61P43/00
C07D401/04
A61P35/00
C07B2200/13
</t>
  </si>
  <si>
    <t xml:space="preserve">US202117494938
</t>
  </si>
  <si>
    <t xml:space="preserve">US202117494938 20211006
US201916521742 20190725
US201715567433 20171018
WO2016IB52107 20160413
US201562152108P 20150424
</t>
  </si>
  <si>
    <t xml:space="preserve">NOVEL CRYSTALLINE FORM OF BENZOTHIAZINE DIOXIDE SALT
</t>
  </si>
  <si>
    <t>MY101984 (A)</t>
  </si>
  <si>
    <t xml:space="preserve">ROBERT LEE ROBERTSON [US]
</t>
  </si>
  <si>
    <t xml:space="preserve">A61K31/44
A61K31/54
A61K31/5415
A61P29/00
C07D279/02
C07D279/16
C07D417/12
F16L57/00
</t>
  </si>
  <si>
    <t xml:space="preserve">A61P29/00
C07D279/16
C07D417/12
F16L57/00
</t>
  </si>
  <si>
    <t xml:space="preserve">MY1919PI871339
</t>
  </si>
  <si>
    <t xml:space="preserve">19870814
</t>
  </si>
  <si>
    <t xml:space="preserve">US19840672028 19841116
EP19850308190 19851111
</t>
  </si>
  <si>
    <t xml:space="preserve">TOPICAL ANTI-INFLAMMATORY COMPOSITIONS.
</t>
  </si>
  <si>
    <t>MY100229 (A)</t>
  </si>
  <si>
    <t xml:space="preserve">1990-05-29
</t>
  </si>
  <si>
    <t xml:space="preserve">KATSUMI OHAYA [JP]
TOSHIJI KAWAZOE [JP]
SHIGENORI NOZAWA [JP]
</t>
  </si>
  <si>
    <t xml:space="preserve">PFIZER [PA]
</t>
  </si>
  <si>
    <t xml:space="preserve">A61K9/06
A61K31/54
A61K31/78
C07D275/04
</t>
  </si>
  <si>
    <t xml:space="preserve">MY1919PI871336
</t>
  </si>
  <si>
    <t xml:space="preserve">EP19830303962 19830707
JP19820121853 19820713
</t>
  </si>
  <si>
    <t xml:space="preserve">HETEROCYCLIC OXOPHTHALAZINYL ACETIC ACIDS.
</t>
  </si>
  <si>
    <t>MY101815 (A)</t>
  </si>
  <si>
    <t xml:space="preserve">BANAVARA LAKSHMANA MYLARI [US]
WILLIAM JAMES ZEMBROWSKI [US]
ERIC ROBERT LARSON [US]
</t>
  </si>
  <si>
    <t xml:space="preserve">A61K31/50
C07D403/06
C07D409/06
C07D413/06
C07D413/14
C07D417/06
C07D417/12
C07D498/04
C07D513/04
</t>
  </si>
  <si>
    <t xml:space="preserve">MY1919PI871337
</t>
  </si>
  <si>
    <t xml:space="preserve">EP19860308545 19861103
US19850796359 19851107
US19850796039 19851107
</t>
  </si>
  <si>
    <t xml:space="preserve">1,3-DISUBSTITUTED 2-OXINDOLES AS ANALGESIC AND ANTI INFLAMMATORY AGENTS
</t>
  </si>
  <si>
    <t>MY101983 (A)</t>
  </si>
  <si>
    <t xml:space="preserve">SAUL BERNARD KADIN [US]
</t>
  </si>
  <si>
    <t xml:space="preserve">C07D209/04
C07D209/34
</t>
  </si>
  <si>
    <t xml:space="preserve">MY1919PI871338
</t>
  </si>
  <si>
    <t xml:space="preserve">EP19850300724 19850204
US19840577903 19840207
US19840619861 19840612
US19840670679 19841113
</t>
  </si>
  <si>
    <t xml:space="preserve">POLYCYCLIC ETHER ANTIBIOTICS
</t>
  </si>
  <si>
    <t>MY100945 (A)</t>
  </si>
  <si>
    <t xml:space="preserve">1991-05-31
</t>
  </si>
  <si>
    <t xml:space="preserve">ALEXANDER CROSSAN GOUDIE [GB]
NIGEL DEREK ARTHUR WALSHE [GB]
</t>
  </si>
  <si>
    <t xml:space="preserve">A23K20/195
A61K31/335
A61K31/35
A61K31/70
A61P31/04
A61P33/02
C07D407/14
C07D493/10
C07H15/00
C07H17/04
C07H19/01
C12P19/00
C12P19/02
C12P19/60
C12R1/03
</t>
  </si>
  <si>
    <t xml:space="preserve">A61P31/04
A61P33/02
C07H15/00
C07H19/01
</t>
  </si>
  <si>
    <t xml:space="preserve">MY1919PI871134
</t>
  </si>
  <si>
    <t xml:space="preserve">19870727
</t>
  </si>
  <si>
    <t xml:space="preserve">GB19860018844 19860801
</t>
  </si>
  <si>
    <t xml:space="preserve">2-[N-SUBSTITUTEDGUANIDINO]-4-HETEROARYLTHIAZOLE ANTIULCER AGENTS
</t>
  </si>
  <si>
    <t>MY101827 (A)</t>
  </si>
  <si>
    <t xml:space="preserve">LAWRENCE ALAN REITER [US]
</t>
  </si>
  <si>
    <t xml:space="preserve">A61K31/425
C07D249/08
C07D277/24
C07D277/40
C07D277/48
C07D417/04
C07D417/14
C07D421/14
C07D277/56
</t>
  </si>
  <si>
    <t xml:space="preserve">MY1919PI871448
</t>
  </si>
  <si>
    <t xml:space="preserve">19870825
</t>
  </si>
  <si>
    <t xml:space="preserve">US19840605510 19840430
EP19850302844 19850424
</t>
  </si>
  <si>
    <t xml:space="preserve">CONTROLLED RELEASE DEVICE FOR AN ACTIVE SUBSTANCE.
</t>
  </si>
  <si>
    <t>MY100803 (A)</t>
  </si>
  <si>
    <t xml:space="preserve">1991-02-28
</t>
  </si>
  <si>
    <t xml:space="preserve">GAUTAM RAMCHANDRA RANADE [US]
</t>
  </si>
  <si>
    <t xml:space="preserve">A23K1/18
A61J3/06
A61J3/10
A61K9/00
A61K9/20
A61K9/22
A61K9/28
A61L9/12
A61M31/00
B30B11/00
B30B11/04
B30B11/08
B30B15/06
E03D9/02
</t>
  </si>
  <si>
    <t xml:space="preserve">A61J3/06
A61J3/10
A61K9/0068
A61K9/2072
A61K9/28
A61M31/002
B30B11/04
B30B11/08
B30B15/065
</t>
  </si>
  <si>
    <t xml:space="preserve">MY1919PI871450
</t>
  </si>
  <si>
    <t xml:space="preserve">US19860904070 19860904
</t>
  </si>
  <si>
    <t xml:space="preserve">HYPOGLYCEMIC THIAZOLIDINE DIONES.
</t>
  </si>
  <si>
    <t>MY108496 (A)</t>
  </si>
  <si>
    <t xml:space="preserve">JAMES FREDERICK EGGLER [US]
GERALD FAGAN HOLLAND [US]
ROBERT ALFRED VOLKMAN [US]
MICHAEL ROSS JOHNSON [US]
</t>
  </si>
  <si>
    <t xml:space="preserve">A61K31/425
A61K31/47
A61P3/08
C07D277/34
C07D307/79
C07D311/58
C07D333/00
C07D333/54
C07D335/00
C07D335/06
C07D407/04
C07D407/06
C07D417/06
C07D417/14
</t>
  </si>
  <si>
    <t xml:space="preserve">A61P3/08
C07D407/06
C07D417/06
C07D417/14
</t>
  </si>
  <si>
    <t xml:space="preserve">MY1919PI871446
</t>
  </si>
  <si>
    <t xml:space="preserve">WO1985US00962 19850521
</t>
  </si>
  <si>
    <t xml:space="preserve">PROCESS FOR MAKING 2-OXINDOLE-1-CARBOXAMIDES AND INTERMEDIATES THEREFOR.
</t>
  </si>
  <si>
    <t>MY101826 (A)</t>
  </si>
  <si>
    <t xml:space="preserve">THOMAS CHARLES CRAWFORD [US]
</t>
  </si>
  <si>
    <t xml:space="preserve">C07C209/34
C07D209/04
C07D209/34
C07D405/02
C07D407/06
C07D409/06
</t>
  </si>
  <si>
    <t xml:space="preserve">MY1919PI871445
</t>
  </si>
  <si>
    <t xml:space="preserve">EP19850301807 19850315
US19840590667 19840319
US19840684889 19841221
</t>
  </si>
  <si>
    <t xml:space="preserve">SUBSTITUTED BRIDGED-DIAZABICYCLOALKYL QUINOLONE CARBOXYLIC ACIDS
</t>
  </si>
  <si>
    <t>MY102518 (A)</t>
  </si>
  <si>
    <t xml:space="preserve">MARTIN RAYMOND JEFSON [US]
PAUL ROBERT MCGUIRK [US]
</t>
  </si>
  <si>
    <t xml:space="preserve">A61K31/435
A61K31/47
A61K31/4709
A61K31/495
A61K31/535
A61K31/55
A61P31/04
C07D215/56
C07D243/00
C07D471/08
C07D487/04
C07D487/08
C07D487/18
C07D498/06
C07D519/00
C07D209/00
C07D221/00
C07D241/00
C07D487/00
C07D498/00
</t>
  </si>
  <si>
    <t xml:space="preserve">A61P31/04
C07D471/08
C07D487/08
</t>
  </si>
  <si>
    <t xml:space="preserve">MY1919PI871447
</t>
  </si>
  <si>
    <t xml:space="preserve">US19850777471 19850918
</t>
  </si>
  <si>
    <t xml:space="preserve">ANTI-INFLAMMATORY 2-METHYL-2H-1, 2-BENZO-(OR-THIENO-) THIAZINE-3-CARBOXAMIDE 1, 1- DIOXIDE DERIVATIVES, COMPOSITIONS, AND METHOD OF USE THEREFOR
</t>
  </si>
  <si>
    <t>MY101825 (A)</t>
  </si>
  <si>
    <t xml:space="preserve">A61K31/54
C07D279/00
C07D279/02
C07D417/12
C07D417/14
C07D513/04
C07C69/62
</t>
  </si>
  <si>
    <t xml:space="preserve">MY1919PI871444
</t>
  </si>
  <si>
    <t xml:space="preserve">EP19840308926 19841219
US19830563902 19831221
US19840606113 19840502
</t>
  </si>
  <si>
    <t xml:space="preserve">PROCESSES AND INTERMEDIATES FOR N-(S-3-ALKYL- HEPTANOYL)-D-GAMMA-GLUTAMYL-D-ALANINE
</t>
  </si>
  <si>
    <t>MY101823 (A)</t>
  </si>
  <si>
    <t xml:space="preserve">CHARLES WILLIAM MURTIASHAW [US]
</t>
  </si>
  <si>
    <t xml:space="preserve">B01J25/02
B01J27/125
C07B31/00
C07B53/00
C07B57/00
C07C27/00
C07C29/88
C07C33/025
C07C33/03
C07C45/00
C07C47/21
C07C51/00
C07C51/09
C07C51/16
C07C53/126
C07C57/03
C07C57/66
C07C67/00
C07C69/533
C07C229/00
C07F7/02
C07F7/18
C07K1/00
C07K1/02
C07K1/113
C07K5/02
C07K5/04
C07K5/06
C07K5/08
C07K5/10
C07C
C07K
</t>
  </si>
  <si>
    <t xml:space="preserve">C07K5/02
C07K5/10
</t>
  </si>
  <si>
    <t xml:space="preserve">MY1919PI871442
</t>
  </si>
  <si>
    <t xml:space="preserve">WO1986US01772 19860827
WO1986US01775 19860827
</t>
  </si>
  <si>
    <t xml:space="preserve">QUINAZOLINEDIONES AND PYRIDOPYRIMIDINEDIONES
</t>
  </si>
  <si>
    <t>MY101821 (A)</t>
  </si>
  <si>
    <t xml:space="preserve">A61K31/505
A61K31/517
A61P11/00
A61P11/08
A61P17/00
A61P25/04
A61P25/24
A61P25/26
A61P29/00
C07D239/00
C07D239/96
C07D403/10
C07D471/04
</t>
  </si>
  <si>
    <t xml:space="preserve">A61P11/00
A61P11/08
A61P17/00
A61P25/04
A61P25/24
A61P25/26
A61P29/00
C07D239/96
C07D471/04
</t>
  </si>
  <si>
    <t xml:space="preserve">MY1919PI871413
</t>
  </si>
  <si>
    <t xml:space="preserve">19870821
</t>
  </si>
  <si>
    <t xml:space="preserve">WO1986US01718 19860821
</t>
  </si>
  <si>
    <t xml:space="preserve">ARYL AND HETEROARYL FUSED LACTAMS
</t>
  </si>
  <si>
    <t>MY176307 (A)</t>
  </si>
  <si>
    <t xml:space="preserve">EDWARDS MARTIN PAUL [US]
KUMPF ROBERT ARNOLD [US]
KUNG PEI-PEI [US]
MCALPINE INDRAWAN JAMES [US]
NINKOVIC SACHA [US]
RUI EUGENE YUANJIN [US]
SUTTON SCOTT CHANNING [US]
TATLOCK JOHN HOWARD [US]
WYTHES MARTIN JAMES [US]
ZEHNDER LUKE RAYMOND [US]
</t>
  </si>
  <si>
    <t xml:space="preserve">A61P9/00
A61P35/00
A61P35/04
A61P43/00
C07D401/06
C07D401/14
C07D403/14
C07D405/14
C07D407/14
C07D413/06
C07D413/14
C07D471/04
C07D487/04
</t>
  </si>
  <si>
    <t xml:space="preserve">MY2015PI701733
</t>
  </si>
  <si>
    <t xml:space="preserve">20131205
</t>
  </si>
  <si>
    <t xml:space="preserve">US201261740596P 20121221
</t>
  </si>
  <si>
    <t xml:space="preserve">SELECTIVE ANDROGEN RECEPTOR MODULATORS
</t>
  </si>
  <si>
    <t>MY176727 (A)</t>
  </si>
  <si>
    <t xml:space="preserve">ANDERSON JAMES THOMAS [US]
CHEKLER EUGENE LVOVICH PIATNITSKI [US]
ELLSWORTH EDMUND L [US]
ERICKSON BRUCE KIPP [US]
GILBERT ADAM MATTHEW [US]
RICKETTS ANTHONY P [US]
THOMPSON DAVID P [US]
UNWALLA RAYOMAND JAL [US]
VERHOEST PATRICK ROBERT [US]
</t>
  </si>
  <si>
    <t xml:space="preserve">A61P1/14
A61P3/00
A61P3/02
A61P3/04
A61P5/00
A61P5/16
A61P5/26
A61P5/28
A61P7/00
A61P7/06
A61P9/00
A61P19/00
A61P19/02
A61P19/10
A61P21/00
A61P21/04
A61P25/00
A61P25/28
A61P43/00
C07C255/58
C07C255/59
C07D205/04
C07D207/08
C07D211/22
C07D217/26
C07D285/10
C07D401/04
C07D417/04
</t>
  </si>
  <si>
    <t xml:space="preserve">MY2015PI701459
</t>
  </si>
  <si>
    <t xml:space="preserve">20131125
</t>
  </si>
  <si>
    <t xml:space="preserve">US201261732617P 20121203
</t>
  </si>
  <si>
    <t xml:space="preserve">IMPROVED ANTAGONIST ANTIBODIES AGAINST GDF-8 AND USES THEREFOR
</t>
  </si>
  <si>
    <t>MY177331 (A)</t>
  </si>
  <si>
    <t xml:space="preserve">2020-09-12
</t>
  </si>
  <si>
    <t xml:space="preserve">APGAR JAMES REASONER [US]
MADER MICHELLE MARIE [US]
PARRIS KEVIN DELOS [US]
</t>
  </si>
  <si>
    <t xml:space="preserve">A61K39/395
A61K39/3955
A61K45/06
A61P3/00
A61P3/04
A61P3/06
A61P3/10
A61P7/00
A61P19/00
A61P19/02
A61P19/08
A61P19/10
A61P21/00
A61P21/02
A61P21/04
C07K16/00
C07K16/22
A61K2039/505
A61K2039/622
C07K2317/24
C07K2317/34
C07K2317/565
C07K2317/76
C07K2317/92
</t>
  </si>
  <si>
    <t xml:space="preserve">MY2014PI703762
</t>
  </si>
  <si>
    <t xml:space="preserve">20130612
</t>
  </si>
  <si>
    <t xml:space="preserve">US201261660232P 20120615
</t>
  </si>
  <si>
    <t xml:space="preserve">APIXABAN LIQUID FORMULATIONS
</t>
  </si>
  <si>
    <t>MY179191 (A)</t>
  </si>
  <si>
    <t xml:space="preserve">2020-10-30
</t>
  </si>
  <si>
    <t xml:space="preserve">LUM SUSAN [US]
BADAWY SHERIF IBRAHAM FARAG [US]
</t>
  </si>
  <si>
    <t xml:space="preserve">PFIZER [US]
BRISTOL MYERS SQUIBB HOLDINGS IRELAND [CH]
</t>
  </si>
  <si>
    <t xml:space="preserve">A01N43/42
A61K9/08
A61K31/44
A61K31/4545
A61K47/10
A61K47/20
</t>
  </si>
  <si>
    <t xml:space="preserve">A61K9/0053
A61K9/08
A61K31/437
A61K31/4545
A61K47/10
A61K47/12
A61K47/20
A61K47/26
A61K47/32
A61K47/34
A61K47/36
A61P7/02
A61P9/10
</t>
  </si>
  <si>
    <t xml:space="preserve">MY2015PI00670
</t>
  </si>
  <si>
    <t xml:space="preserve">20130926
</t>
  </si>
  <si>
    <t xml:space="preserve">US201261705943P 20120926
US201361773032P 20130305
</t>
  </si>
  <si>
    <t xml:space="preserve">PROCESS FOR PREPARING THERAPEUTIC NANOPARTICLES
</t>
  </si>
  <si>
    <t>MY179194 (A)</t>
  </si>
  <si>
    <t xml:space="preserve">FIGUEIREDO MARIA [US]
PEEKE ERICK [US]
DEWITT DAVID [US]
VAN GEEN HOVEN CHRISTINA [US]
TROIANO GREG [US]
WRIGHT JAMES [US]
SONG YOUNG-HO [US]
WANG HONG [US]
</t>
  </si>
  <si>
    <t xml:space="preserve">A61K9/1617
A61K9/1647
A61K9/1682
A61K9/5153
A61K31/506
A61K47/12
A61P31/00
A61P35/00
A61P35/02
</t>
  </si>
  <si>
    <t xml:space="preserve">MY2015PI00653
</t>
  </si>
  <si>
    <t xml:space="preserve">20130916
</t>
  </si>
  <si>
    <t xml:space="preserve">US201261702037P 20120917
</t>
  </si>
  <si>
    <t xml:space="preserve">THIAZOLIDINEDIONE HYPOGLYCEMIC AGENTS.
</t>
  </si>
  <si>
    <t>MY104958 (A)</t>
  </si>
  <si>
    <t xml:space="preserve">DAVID ALAN CLARK [US]
GERALD FAGAN HOLLAND [US]
STEVEN WAYNE GOLDSTEIN [US]
BERNARD HULIN [US]
JAMES PATRICK RIZZI [US]
</t>
  </si>
  <si>
    <t xml:space="preserve">A61K31/425
A61K31/426
A61K31/44
A61P3/06
A61P3/08
C07C49/86
C07C309/30
C07C311/21
C07C323/01
C07C323/22
C07D213/50
C07D277/20
C07D277/34
C07D417/06
C07D417/10
</t>
  </si>
  <si>
    <t xml:space="preserve">A61P3/06
A61P3/08
C07C311/21
C07C323/22
C07D213/50
C07D277/34
C07D417/06
C07D417/10
</t>
  </si>
  <si>
    <t xml:space="preserve">MY1919PI890273
</t>
  </si>
  <si>
    <t xml:space="preserve">19890306
</t>
  </si>
  <si>
    <t xml:space="preserve">WO1988US00744 19880308
</t>
  </si>
  <si>
    <t xml:space="preserve">THIAZOLIDINEDIONE DERIVATIVES AS HYPOGLYCEMIC AGENTS.
</t>
  </si>
  <si>
    <t>MY103837 (A)</t>
  </si>
  <si>
    <t xml:space="preserve">DAVID ALAN CLARK [US]
STEVEN WAYNE GOLDSTEIN [US]
BERNARD HULIN [US]
</t>
  </si>
  <si>
    <t xml:space="preserve">A61K31/42
A61K31/425
A61K31/426
A61K31/44
A61P3/06
A61P3/08
C07D263/32
C07D263/34
C07D263/44
C07D277/14
C07D277/24
C07D417/12
C07D417/14
</t>
  </si>
  <si>
    <t xml:space="preserve">A61P3/06
A61P3/08
C07D263/44
C07D417/12
C07D417/14
</t>
  </si>
  <si>
    <t xml:space="preserve">MY1919PI890272
</t>
  </si>
  <si>
    <t xml:space="preserve">WO1988US00745 19880308
</t>
  </si>
  <si>
    <t xml:space="preserve">HYPOGLYCEMIC THIAZOLIDINEDIONE DERIVATIVES.
</t>
  </si>
  <si>
    <t>MY103979 (A)</t>
  </si>
  <si>
    <t xml:space="preserve">1993-10-30
</t>
  </si>
  <si>
    <t xml:space="preserve">BERNARD HULIN [US]
DAVID ALAN CLARK [US]
STEVEN WAYNE GOLDSTEIN [US]
</t>
  </si>
  <si>
    <t xml:space="preserve">A61K31/42
A61K31/421
A61K31/425
A61K31/426
A61K31/44
A61P3/06
A61P3/08
A61P7/00
C07D263/32
C07D277/20
C07D277/34
C07D401/14
C07D403/14
C07D417/06
C07D417/10
C07D417/14
C07F7/18
</t>
  </si>
  <si>
    <t xml:space="preserve">A61P3/06
A61P3/08
A61P7/00
C07D277/34
C07D417/10
C07D417/14
C07F7/1804
</t>
  </si>
  <si>
    <t xml:space="preserve">MY1919PI890271
</t>
  </si>
  <si>
    <t xml:space="preserve">WO1988US00733 19880308
</t>
  </si>
  <si>
    <t xml:space="preserve">HETEROCYCLIC-SUBSTITUTED QUINOLINE-CARBOXYLIC ACIDS
</t>
  </si>
  <si>
    <t>MY104072 (A)</t>
  </si>
  <si>
    <t xml:space="preserve">1993-11-30
</t>
  </si>
  <si>
    <t xml:space="preserve">PAUL ROBERT MCGUIRK [US]
KATHERINE ELIZABETH BRIGHTY [US]
JOHN ADAMS LOWE III [US]
</t>
  </si>
  <si>
    <t xml:space="preserve">A61K31/47
A61K31/495
A61K31/50
A61K31/505
A61P31/04
C07D215/56
C07D471/04
C07D471/08
C07D471/18
C07D487/04
C07D498/04
C07D513/04
C07D519/00
C07D519/04
</t>
  </si>
  <si>
    <t xml:space="preserve">A61P31/04
C07D215/56
C07D471/04
C07D513/04
</t>
  </si>
  <si>
    <t xml:space="preserve">MY1919PI881451
</t>
  </si>
  <si>
    <t xml:space="preserve">19881214
</t>
  </si>
  <si>
    <t xml:space="preserve">WO1987US03412 19871218
</t>
  </si>
  <si>
    <t xml:space="preserve">NON-PEPTIDIC RENIN INHIBITORS
</t>
  </si>
  <si>
    <t>MY104354 (A)</t>
  </si>
  <si>
    <t xml:space="preserve">ROBERT LOUIS ROSATI [US]
</t>
  </si>
  <si>
    <t xml:space="preserve">A61K31/40
A61K31/403
A61K31/404
A61K31/435
A61K31/44
A61K31/47
A61K31/495
A61P9/12
A61P43/00
C07D207/34
C07D209/08
C07D209/18
C07D209/30
C07D209/42
C07D215/28
C07D215/56
C07D227/00
C07D241/44
C07D247/00
C07D471/04
C12N9/99
</t>
  </si>
  <si>
    <t xml:space="preserve">A61P9/12
A61P43/00
C07D207/30
C07D207/34
C07D209/08
C07D209/42
C07D215/56
C07D241/44
C07D471/04
</t>
  </si>
  <si>
    <t xml:space="preserve">MY1919PI881429
</t>
  </si>
  <si>
    <t xml:space="preserve">19881209
</t>
  </si>
  <si>
    <t xml:space="preserve">US19870132373 19871215
</t>
  </si>
  <si>
    <t xml:space="preserve">ANTIULCER PYRIMIDINE DERIVATIVES.
</t>
  </si>
  <si>
    <t>MY103822 (A)</t>
  </si>
  <si>
    <t xml:space="preserve">CONRAD SANTINI [US]
</t>
  </si>
  <si>
    <t xml:space="preserve">A61K31/47
A61K31/505
A61P1/04
C07D401/12
</t>
  </si>
  <si>
    <t xml:space="preserve">A61P1/04
C07D401/12
</t>
  </si>
  <si>
    <t xml:space="preserve">MY1919PI890183
</t>
  </si>
  <si>
    <t xml:space="preserve">19890214
</t>
  </si>
  <si>
    <t xml:space="preserve">US19880156371 19880216
</t>
  </si>
  <si>
    <t xml:space="preserve">HETERCOYCLIC OXOPHTHALAZINYL ACETIC ACIDS
</t>
  </si>
  <si>
    <t>MY103505 (A)</t>
  </si>
  <si>
    <t xml:space="preserve">BANAVARA LAKSHMANA MYLARI [US]
ERIC ROBERT LARSON [US]
</t>
  </si>
  <si>
    <t xml:space="preserve">A61K31/50
A61P3/08
A61P3/10
A61P13/02
A61P15/00
A61P25/04
A61P27/02
A61P27/12
C07D403/06
C07D407/06
C07D409/06
C07D411/06
C07D417/06
C07D471/04
C07D495/04
</t>
  </si>
  <si>
    <t xml:space="preserve">A61P3/08
A61P3/10
A61P13/02
A61P15/00
A61P25/04
A61P27/02
A61P27/12
C07D237/32
C07D409/06
C07D417/06
C07D471/04
C07D495/04
</t>
  </si>
  <si>
    <t xml:space="preserve">MY1919PI881483
</t>
  </si>
  <si>
    <t xml:space="preserve">19881220
</t>
  </si>
  <si>
    <t xml:space="preserve">US19870136179 19871221
</t>
  </si>
  <si>
    <t xml:space="preserve">DL-5-[(2-BENZYL-3, 4-DIHYDRO-2H-BENZOPYRAN-6-YL)METHYL] THIAZOLIDINE-2, 4-DIONE AS AN ANTI-ATHEROSCLEROSIS AGENT
</t>
  </si>
  <si>
    <t>MY103498 (A)</t>
  </si>
  <si>
    <t xml:space="preserve">MICHEAL NORMAN KRUPP [US]
ARCHIE CALHOUN SWINDELL [US]
</t>
  </si>
  <si>
    <t xml:space="preserve">A61K31/425
A61P3/06
A61P9/10
C07D417/04
C07D417/06
</t>
  </si>
  <si>
    <t xml:space="preserve">A61K31/425
A61P3/06
A61P9/10
C07D417/04
</t>
  </si>
  <si>
    <t xml:space="preserve">MY1919PI881364
</t>
  </si>
  <si>
    <t xml:space="preserve">19881126
</t>
  </si>
  <si>
    <t xml:space="preserve">US19870127858 19871202
</t>
  </si>
  <si>
    <t xml:space="preserve">ACYL DERIVATIVES OF HYDROXY PYRIMIDINES
</t>
  </si>
  <si>
    <t>MY103499 (A)</t>
  </si>
  <si>
    <t xml:space="preserve">JOHN LAWRENCE LAMATTINA [US]
FREDERICK JUDSON WALKER [US]
</t>
  </si>
  <si>
    <t xml:space="preserve">A61K31/425
A61K31/505
A61K31/535
A61P1/00
A61P1/04
A61P3/08
A61P9/00
A61P9/08
A61P9/10
A61P11/00
A61P11/06
A61P11/08
A61P17/00
A61P29/00
A61P37/08
A61P43/00
C07D239/46
C07D239/47
C07D409/06
C07D409/12
C07D417/06
</t>
  </si>
  <si>
    <t xml:space="preserve">A61P1/00
A61P1/04
A61P3/08
A61P9/00
A61P9/08
A61P9/10
A61P11/00
A61P11/06
A61P11/08
A61P17/00
A61P29/00
A61P37/08
A61P43/00
C07D239/47
C07D409/12
C07D417/06
</t>
  </si>
  <si>
    <t xml:space="preserve">MY1919PI881366
</t>
  </si>
  <si>
    <t xml:space="preserve">19881128
</t>
  </si>
  <si>
    <t xml:space="preserve">WO1987US03171 19871202
</t>
  </si>
  <si>
    <t xml:space="preserve">ANTIBACTERIAL 9-DEOXO-9A-ALLYL AND PROPARGYL-9A-AZA-9A-HOMOERYTHROMYCIN A DERIVATIVES.
</t>
  </si>
  <si>
    <t>MY104109 (A)</t>
  </si>
  <si>
    <t xml:space="preserve">1993-12-31
</t>
  </si>
  <si>
    <t xml:space="preserve">A61K31/395
A61K31/70
A61K31/7042
A61P31/04
C07D413/14
C07H17/00
C07H17/08
</t>
  </si>
  <si>
    <t xml:space="preserve">A61P31/04
C07D413/12
C07H17/00
</t>
  </si>
  <si>
    <t xml:space="preserve">MY1919PI881275
</t>
  </si>
  <si>
    <t xml:space="preserve">19881107
</t>
  </si>
  <si>
    <t xml:space="preserve">WO1987US02938 19871110
</t>
  </si>
  <si>
    <t xml:space="preserve">PROCESS FOR THE PRODUCTION OF PHTHALAZINEACBTIC ACID ESTER DERIVATIVES AND A NOVEL INTERMEDIATE.
</t>
  </si>
  <si>
    <t>MY104951 (A)</t>
  </si>
  <si>
    <t xml:space="preserve">TERRY GENE SINAY JR [US]
ROBERT JOHN SYSKO [US]
</t>
  </si>
  <si>
    <t xml:space="preserve">A61K31/502
C07D237/30
C07D237/32
C07D237/34
C07D307/88
</t>
  </si>
  <si>
    <t xml:space="preserve">C07D237/32
C07D237/34
</t>
  </si>
  <si>
    <t xml:space="preserve">MY1919PI890209
</t>
  </si>
  <si>
    <t xml:space="preserve">19890221
</t>
  </si>
  <si>
    <t xml:space="preserve">US19880161540 19880229
</t>
  </si>
  <si>
    <t xml:space="preserve">AZETIDINYL QUINOLONE CARBOXYLIC ACIDS AND ESTERS.
</t>
  </si>
  <si>
    <t>MY103436 (A)</t>
  </si>
  <si>
    <t xml:space="preserve">SUSUMU NAKANISHI [US]
</t>
  </si>
  <si>
    <t xml:space="preserve">A61K31/44
A61K31/4427
A61K31/47
A61P31/04
C07D401/04
</t>
  </si>
  <si>
    <t xml:space="preserve">A61P31/04
C07D401/04
</t>
  </si>
  <si>
    <t xml:space="preserve">MY1919PI881199
</t>
  </si>
  <si>
    <t xml:space="preserve">19881021
</t>
  </si>
  <si>
    <t xml:space="preserve">WO1987US02792 19871026
</t>
  </si>
  <si>
    <t xml:space="preserve">BENZOTHIAZINE DIOXIDE DERIVATIVES
</t>
  </si>
  <si>
    <t>MY103788 (A)</t>
  </si>
  <si>
    <t xml:space="preserve">PHILLIP DIETRICH HAMMEN [US]
ANDREW CHARLES BRAISTED [US]
</t>
  </si>
  <si>
    <t xml:space="preserve">A61K31/54
A61P29/00
A61P43/00
C07D279/02
C07D417/12
</t>
  </si>
  <si>
    <t xml:space="preserve">A61P29/00
A61P43/00
C07D417/12
</t>
  </si>
  <si>
    <t xml:space="preserve">MY1919PI881196
</t>
  </si>
  <si>
    <t xml:space="preserve">WO1987US02783 19871026
</t>
  </si>
  <si>
    <t xml:space="preserve">ANTI-ANXIETY AGENTS
</t>
  </si>
  <si>
    <t>MY103435 (A)</t>
  </si>
  <si>
    <t xml:space="preserve">WILLARD MCKNOWN WELCH JR [US]
</t>
  </si>
  <si>
    <t xml:space="preserve">A61K31/505
A61K31/506
A61K31/55
A61P25/20
A61P25/22
C07D239/42
C07D401/12
C07D401/14
C07D403/12
C07D403/14
C07D405/14
C07D413/14
C07D471/08
C07D487/08
C07D491/08
C07D491/18
</t>
  </si>
  <si>
    <t xml:space="preserve">A61P25/20
A61P25/22
C07D239/42
C07D401/12
C07D401/14
C07D413/14
C07D491/08
</t>
  </si>
  <si>
    <t xml:space="preserve">MY1919PI881197
</t>
  </si>
  <si>
    <t xml:space="preserve">WO1987US02855 19871026
</t>
  </si>
  <si>
    <t xml:space="preserve">PHENYL-PIPERAZINE ANTI-ARRHYTHMIA AGENTS.
</t>
  </si>
  <si>
    <t>MY101208 (A)</t>
  </si>
  <si>
    <t xml:space="preserve">1991-08-17
</t>
  </si>
  <si>
    <t xml:space="preserve">DICKINSON ROGER PETER [GB]
CROSS PETER EDWARD [GB]
</t>
  </si>
  <si>
    <t xml:space="preserve">A61K31/415
A61K31/44
A61K31/4402
A61K31/4406
A61K31/4409
A61K31/4418
A61K31/495
A61P9/06
C07D213/74
C07D233/88
C07D401/02
</t>
  </si>
  <si>
    <t xml:space="preserve">A61P9/06
C07D213/74
C07D233/88
C07D241/04
</t>
  </si>
  <si>
    <t xml:space="preserve">MY1919PI870499
</t>
  </si>
  <si>
    <t xml:space="preserve">19870417
</t>
  </si>
  <si>
    <t xml:space="preserve">GB19860009630 19860419
</t>
  </si>
  <si>
    <t>MY101557 (A)</t>
  </si>
  <si>
    <t xml:space="preserve">1991-12-17
</t>
  </si>
  <si>
    <t xml:space="preserve">ANTHONY MARFAT [US]
JOSEPH GEORGE LOMBARDINO [US]
</t>
  </si>
  <si>
    <t xml:space="preserve">A61K31/54
A61P29/00
C07D279/02
C07D401/12
C07D417/12
C07D417/14
</t>
  </si>
  <si>
    <t xml:space="preserve">A61P29/00
C07D279/02
C07D279/08
C07D417/12
</t>
  </si>
  <si>
    <t xml:space="preserve">MY1919PI870657
</t>
  </si>
  <si>
    <t xml:space="preserve">19870515
</t>
  </si>
  <si>
    <t xml:space="preserve">WO1986US01048 19860516
</t>
  </si>
  <si>
    <t xml:space="preserve">IMPROVEMENTS IN PHARMACEUTICALLY ACCEPTABLE SALTS
</t>
  </si>
  <si>
    <t>MY101177 (A)</t>
  </si>
  <si>
    <t xml:space="preserve">1991-07-31
</t>
  </si>
  <si>
    <t xml:space="preserve">WELLS JAMES INGRAM DR [GB]
DAVIDSON EDWARD [GB]
</t>
  </si>
  <si>
    <t xml:space="preserve">A61K9/00
A61K9/08
A61K9/20
A61K9/48
A61K31/185
A61K31/44
A61K31/4418
A61K31/4422
A61K31/445
A61K31/451
A61K31/455
A61K47/10
A61P9/00
A61P9/08
A61P9/10
A61P9/12
C07D211/82
C07D211/90
</t>
  </si>
  <si>
    <t xml:space="preserve">A61K9/0019
A61K9/2009
A61K9/2054
A61K9/4866
A61K47/10
A61P9/00
A61P9/08
A61P9/10
A61P9/12
C07D211/90
A61K9/2059
</t>
  </si>
  <si>
    <t xml:space="preserve">MY1919PI870413
</t>
  </si>
  <si>
    <t xml:space="preserve">19870401
</t>
  </si>
  <si>
    <t xml:space="preserve">GB19860008335 19860404
</t>
  </si>
  <si>
    <t>MY111142 (A)</t>
  </si>
  <si>
    <t xml:space="preserve">CROSS PETER EDWARD [GB]
ARROWSMITH JOHN EDMUND [GB]
THOMAS GEOFFREY NOEL [GB]
</t>
  </si>
  <si>
    <t xml:space="preserve">A61K31/13
A61K31/135
A61K31/165
A61K31/18
A61K31/395
A61K31/535
A61K31/5375
A61P9/06
C07C67/00
C07C209/00
C07C211/29
C07C213/00
C07C215/42
C07C217/14
C07C217/18
C07C217/64
C07C217/84
C07C231/00
C07C233/64
C07C235/18
C07C235/46
C07C237/28
C07C237/30
C07C301/00
C07C311/02
C07C311/08
C07C311/15
C07C313/00
C07C317/14
C07C323/25
C07C323/36
C07C323/49
C07C323/62
C07D295/04
C07D295/18
C07D295/192
A61K
C07D
</t>
  </si>
  <si>
    <t xml:space="preserve">C07C235/18
C07C311/21
C07D295/192
</t>
  </si>
  <si>
    <t xml:space="preserve">MY1919PI870548
</t>
  </si>
  <si>
    <t xml:space="preserve">19870427
</t>
  </si>
  <si>
    <t xml:space="preserve">GB19860010668 19860501
GB19860030059 19861217
</t>
  </si>
  <si>
    <t xml:space="preserve">Group B streptococcus polysaccharide-protein conjugates, methods for producing conjugates, immunogenic compositions comprising conjugates, and uses thereof
</t>
  </si>
  <si>
    <t>TW202135856 (A)</t>
  </si>
  <si>
    <t xml:space="preserve">2021-10-01
</t>
  </si>
  <si>
    <t xml:space="preserve">ANDERSON ANNALIESA SYBIL [US]
BHUPENDER BHALLA AMARDEEP SINGH [US]
DONALD ROBERT G K [US]
GU JIANXIN [US]
JANSEN KATHRIN UTE [DE]
KAINTHAN RAJESH KUMAR [CA]
KHANDKE LAKSHMI [US]
KIM JIN-HWAN [KR]
LIBERATOR PAUL [US]
PRASAD AVVARI KRISHNA [US]
RUPPEN MARK E [US]
SCULLY INGRID LEA [US]
SINGH SUDDHAM [US]
YANG CINDY XUDONG [US]
</t>
  </si>
  <si>
    <t xml:space="preserve">A61K39/09
A61K47/64
A61P31/04
A61P37/04
C07K16/12
C07K16/44
</t>
  </si>
  <si>
    <t xml:space="preserve">A61K39/092
A61K39/39
A61K39/40
A61K47/10
A61K47/26
A61K47/6415
A61K47/646
A61P31/04
A61P37/04
C07K16/1275
C07K16/44
A61K2039/505
A61K2039/55
A61K2039/55505
A61K2039/55566
A61K2039/55577
A61K2039/6037
A61K2039/70
Y02A50/30
</t>
  </si>
  <si>
    <t xml:space="preserve">TW20210103304
</t>
  </si>
  <si>
    <t xml:space="preserve">US201562156500P 20150504
US201562237813P 20151006
US201562237820P 20151006
US201662319539P 20160407
</t>
  </si>
  <si>
    <t xml:space="preserve">Endotoxin detection
</t>
  </si>
  <si>
    <t>TW202136777 (A)</t>
  </si>
  <si>
    <t xml:space="preserve">BEDWELL MATTHEW CHRISTOPHER [US]
MOZIER NED MICHAEL [US]
THURMAN TAMMY [US]
WARBURTON JR [US]
</t>
  </si>
  <si>
    <t xml:space="preserve">PFIZER [US]
LILLY CO ELI [US]
</t>
  </si>
  <si>
    <t xml:space="preserve">G01N33/15
G01N33/92
</t>
  </si>
  <si>
    <t xml:space="preserve">G01N33/92
</t>
  </si>
  <si>
    <t xml:space="preserve">TW20200145028
</t>
  </si>
  <si>
    <t xml:space="preserve">US201962951496P 20191220
US202063117201P 20201123
</t>
  </si>
  <si>
    <t xml:space="preserve">Escherichia coli compositions and methods thereof
</t>
  </si>
  <si>
    <t>TW202135855 (A)</t>
  </si>
  <si>
    <t xml:space="preserve">DONALD ROBERT G K [US]
PAN ROSALIND [US]
</t>
  </si>
  <si>
    <t xml:space="preserve">A61K39/02
A61K39/385
A61P31/04
C07K16/12
</t>
  </si>
  <si>
    <t xml:space="preserve">A61K35/74
A61K39/0258
A61K39/0266
A61K39/385
A61K47/6415
A61K47/646
A61P31/04
A61P37/04
C07K14/245
C07K14/26
A61K38/00
A61K2039/545
A61K2039/55505
A61K2039/55566
A61K2039/55577
A61K2039/6031
A61K2039/6037
Y02A50/30
</t>
  </si>
  <si>
    <t xml:space="preserve">TW20210106184
</t>
  </si>
  <si>
    <t xml:space="preserve">20210222
</t>
  </si>
  <si>
    <t xml:space="preserve">US202062980433P 20200223
US202163144058P 20210201
</t>
  </si>
  <si>
    <t xml:space="preserve">Efficient process for making 6-carboxy benzoxazole derivatives
</t>
  </si>
  <si>
    <t>TW202136222 (A)</t>
  </si>
  <si>
    <t xml:space="preserve">CURRAN SIMON PETER [IE]
O'NEILL PADRAIG MARY [IE]
</t>
  </si>
  <si>
    <t xml:space="preserve">C07C43/32
C07D263/57
C07D493/18
</t>
  </si>
  <si>
    <t xml:space="preserve">C07D263/57
C07D317/34
C07D493/18
</t>
  </si>
  <si>
    <t xml:space="preserve">TW20200144467
</t>
  </si>
  <si>
    <t xml:space="preserve">US201962951691P 20191220
US202063120426P 20201202
</t>
  </si>
  <si>
    <t xml:space="preserve">ANTIPARASITIC FORMULATIONS.
</t>
  </si>
  <si>
    <t>MY107092 (A)</t>
  </si>
  <si>
    <t xml:space="preserve">1995-09-30
</t>
  </si>
  <si>
    <t xml:space="preserve">MR EDWARD DAVISON [US]
DR STEPHEN RICHARD WICKS [US]
</t>
  </si>
  <si>
    <t xml:space="preserve">A01N25/02
A01N43/00
A01N43/90
A01N63/02
A61K9/00
A61K9/08
A61K31/33
A61K31/335
A61K31/35
A61K31/365
A61K31/51
A61K31/70
A61K47/14
A61K47/44
C07D407/14
C07D493/22
A01N
A61K
</t>
  </si>
  <si>
    <t xml:space="preserve">Y02A50/30
</t>
  </si>
  <si>
    <t xml:space="preserve">MY1919PI900572
</t>
  </si>
  <si>
    <t xml:space="preserve">19900409
</t>
  </si>
  <si>
    <t xml:space="preserve">GB19890008071 19890411
</t>
  </si>
  <si>
    <t xml:space="preserve">PREPARATION OF GLUTARIC ACID DERIVATIVES.
</t>
  </si>
  <si>
    <t>MY105529 (A)</t>
  </si>
  <si>
    <t xml:space="preserve">STEPHEN CHALLENGER [US]
</t>
  </si>
  <si>
    <t xml:space="preserve">C07C51/285
C07C67/313
C07C67/333
C07C67/475
C07C69/34
C07C69/347
C07C69/42
C07C69/608
C07C69/74
C07C69/757
C07C205/42
</t>
  </si>
  <si>
    <t xml:space="preserve">C07C65/32
C07C67/30
C07C67/313
C07C69/74
C07C201/12
C07C2601/08
C07C67/30
C07C69/708
C07C67/313
C07C69/608
C07C67/313
C07C69/708
C07C201/12
C07C205/42
</t>
  </si>
  <si>
    <t xml:space="preserve">MY1919PI900514
</t>
  </si>
  <si>
    <t xml:space="preserve">19900402
</t>
  </si>
  <si>
    <t xml:space="preserve">GB19890007704 19890405
</t>
  </si>
  <si>
    <t xml:space="preserve">DIAZEPINE ANTIALLERGY AGENTS.
</t>
  </si>
  <si>
    <t>MY106322 (A)</t>
  </si>
  <si>
    <t xml:space="preserve">1995-05-30
</t>
  </si>
  <si>
    <t xml:space="preserve">DR KELVIN COOPER [US]
DR JONATHAN MICHAEL FRAY [US]
</t>
  </si>
  <si>
    <t xml:space="preserve">A61K31/55
A61P29/00
A61P37/08
C07D401/04
C07D401/10
C07D401/14
C07D403/10
C07D409/14
C07D471/04
C07D471/14
C07D487/04
C07D495/04
C07D495/14
C07D513/04
C07D519/00
</t>
  </si>
  <si>
    <t xml:space="preserve">A61P29/00
A61P37/08
C07D401/10
C07D403/10
C07D471/04
C07D487/04
C07D513/04
</t>
  </si>
  <si>
    <t xml:space="preserve">MY1919PI900443
</t>
  </si>
  <si>
    <t xml:space="preserve">19900321
</t>
  </si>
  <si>
    <t xml:space="preserve">GB19890006813 19890323
GB19890026246 19891121
</t>
  </si>
  <si>
    <t xml:space="preserve">USE OF 4-PHENYL-1,2,3,4-TETRAHYDRO-1-NAPHTHALENAMINE DERIVATIVES IN THE TREATMENT OF PSYCHOSIS, INFLAMMATION AND AS IMMUNOSUPPRESSANTS.
</t>
  </si>
  <si>
    <t>MY106272 (A)</t>
  </si>
  <si>
    <t xml:space="preserve">1995-04-29
</t>
  </si>
  <si>
    <t xml:space="preserve">BILLIE KENNETH KOE [US]
</t>
  </si>
  <si>
    <t xml:space="preserve">A61K31/13
A61K31/135
A61K31/205
A61K31/275
A61P25/18
A61P29/00
A61P37/00
A61P37/06
C07C211/00
</t>
  </si>
  <si>
    <t xml:space="preserve">A61K31/135
A61P25/18
A61P29/00
A61P37/00
A61P37/06
</t>
  </si>
  <si>
    <t xml:space="preserve">MY1919PI900347
</t>
  </si>
  <si>
    <t xml:space="preserve">19900305
</t>
  </si>
  <si>
    <t xml:space="preserve">US19890320014 19890307
</t>
  </si>
  <si>
    <t xml:space="preserve">ANTIINFLAMMATORY BENZOXAZOLONES.
</t>
  </si>
  <si>
    <t>MY105263 (A)</t>
  </si>
  <si>
    <t xml:space="preserve">1994-09-30
</t>
  </si>
  <si>
    <t xml:space="preserve">KUNIO SATAKE [JP]
KAZUO ANDO [JP]
NOBUKO ASAI [JP]
KAORU SHIMADA [JP]
TAKASHI MANO [JP]
FUMITAKA ITO [JP]
MASAMI NAKANE [JP]
</t>
  </si>
  <si>
    <t xml:space="preserve">A61K31/42
A61K31/423
A61K31/424
A61K31/435
A61K31/445
A61P29/00
A61P37/08
A61P43/00
C07D263/00
C07D263/58
C07D407/02
C07D409/12
C07D413/12
C07D493/08
C12N9/99
</t>
  </si>
  <si>
    <t xml:space="preserve">A61P29/00
A61P37/08
A61P43/00
C07D263/58
C07D413/12
C07D493/08
Y02P20/55
</t>
  </si>
  <si>
    <t xml:space="preserve">MY1919PI900303
</t>
  </si>
  <si>
    <t xml:space="preserve">19900226
</t>
  </si>
  <si>
    <t xml:space="preserve">JP19890047429 19890228
</t>
  </si>
  <si>
    <t xml:space="preserve">PROCESS FOR OPTICALLY ACTIVE 3-THIOLANYL SULFONATE ESTERS.
</t>
  </si>
  <si>
    <t>MY105176 (A)</t>
  </si>
  <si>
    <t xml:space="preserve">1994-08-30
</t>
  </si>
  <si>
    <t xml:space="preserve">C07C31/42
C07C309/06
C07C309/65
C07C309/66
C07C309/73
C07D333/32
C07D333/48
</t>
  </si>
  <si>
    <t xml:space="preserve">C07C309/06
C07C309/65
C07C309/73
C07D333/16
C07D333/32
</t>
  </si>
  <si>
    <t xml:space="preserve">MY1919PI900192
</t>
  </si>
  <si>
    <t xml:space="preserve">19900207
</t>
  </si>
  <si>
    <t xml:space="preserve">US19890308868 19890209
US19890378888 19890712
</t>
  </si>
  <si>
    <t xml:space="preserve">ANTI-INFLAMMATORY 1-HETEROARYL OXINDOLE-3-CARBOXAMIDES.
</t>
  </si>
  <si>
    <t>MY106261 (A)</t>
  </si>
  <si>
    <t xml:space="preserve">JOSEPH GEORGE LOMBARDINO [US]
</t>
  </si>
  <si>
    <t xml:space="preserve">A61K31/34
A61K31/38
A61K31/40
A61K31/425
A61P29/00
A61P43/00
C07D405/00
C07D405/04
C07D405/14
C07D407/04
C07D407/12
C07D407/14
C07D409/00
C07D409/04
C07D409/12
C07D409/14
C07D417/00
C07D417/04
C07D417/14
</t>
  </si>
  <si>
    <t xml:space="preserve">A61P29/00
A61P43/00
C07D405/04
C07D409/04
C07D417/04
</t>
  </si>
  <si>
    <t xml:space="preserve">MY1919PI900022
</t>
  </si>
  <si>
    <t xml:space="preserve">19900108
</t>
  </si>
  <si>
    <t xml:space="preserve">WO1989US00080 19890110
</t>
  </si>
  <si>
    <t xml:space="preserve">ANTI-INFLAMMATORY 1-HETEROARYL-3-ACYL-2-OXINDOLES.
</t>
  </si>
  <si>
    <t>MY105242 (A)</t>
  </si>
  <si>
    <t xml:space="preserve">A61K31/40
C07D407/04
C07D409/04
C07D417/04
</t>
  </si>
  <si>
    <t xml:space="preserve">MY1919PI900018
</t>
  </si>
  <si>
    <t xml:space="preserve">WO1989IB00079 19890110
</t>
  </si>
  <si>
    <t xml:space="preserve">PROCESS AND INTERMEDIATES FOR ISOPROPYL 3S-AMINO-2R-HYDROXY-ALKANOATES
</t>
  </si>
  <si>
    <t>MY104896 (A)</t>
  </si>
  <si>
    <t xml:space="preserve">1994-06-30
</t>
  </si>
  <si>
    <t xml:space="preserve">ROBERT WAYNE DUGGER [US]
</t>
  </si>
  <si>
    <t xml:space="preserve">C07B53/00
C07B61/00
C07C51/09
C07C59/245
C07C59/29
C07C59/42
C07C59/48
C07C67/08
C07C69/675
C07C69/732
C07C229/22
C07C229/28
C07C229/34
C07C229/36
C07C231/02
C07C233/08
C07C235/06
C07C235/26
C07C235/34
C07C235/74
C07C235/78
C07C269/00
C07C271/22
C07D307/20
C07D307/62
</t>
  </si>
  <si>
    <t xml:space="preserve">C07C59/245
C07C59/29
C07C59/42
C07C59/48
C07C229/06
C07C229/22
C07C229/28
C07C229/34
C07C235/06
C07C235/26
C07C235/34
C07C271/22
C07D307/62
C07C2601/14
Y10S530/86
</t>
  </si>
  <si>
    <t xml:space="preserve">MY1919PI900078
</t>
  </si>
  <si>
    <t xml:space="preserve">19900117
</t>
  </si>
  <si>
    <t xml:space="preserve">US19890299863 19890119
US19890374200 19890629
</t>
  </si>
  <si>
    <t xml:space="preserve">3-(1,2,5,6-TETRAHYDROPYRIDYL)-PYRROLOPYRIDINES
</t>
  </si>
  <si>
    <t>MY106305 (A)</t>
  </si>
  <si>
    <t xml:space="preserve">A61K31/44
A61K31/445
A61P3/04
A61P3/06
A61P25/18
A61P25/24
A61P25/26
C07D471/04
</t>
  </si>
  <si>
    <t xml:space="preserve">A61P3/04
A61P3/06
A61P25/18
A61P25/24
A61P25/26
C07D471/04
</t>
  </si>
  <si>
    <t xml:space="preserve">MY1919PI900082
</t>
  </si>
  <si>
    <t xml:space="preserve">WO1989US00231 19890120
</t>
  </si>
  <si>
    <t xml:space="preserve">BIS-AZA-BICYCLIC ANXIOLYTIC AGENTS.
</t>
  </si>
  <si>
    <t>MY104861 (A)</t>
  </si>
  <si>
    <t xml:space="preserve">GENE MICHAEL BRIGHT [US]
KISHOR AMRATRAL DESAI [US]
</t>
  </si>
  <si>
    <t xml:space="preserve">A61K31/49
A61K31/495
A61K31/4985
A61K31/505
A61K31/55
A61P25/20
A61P25/24
A61P25/26
C07D213/06
C07D239/26
C07D241/00
C07D401/14
C07D471/04
C07D521/00
</t>
  </si>
  <si>
    <t xml:space="preserve">A61P25/20
A61P25/24
A61P25/26
C07D471/04
</t>
  </si>
  <si>
    <t xml:space="preserve">MY1919PI900101
</t>
  </si>
  <si>
    <t xml:space="preserve">19900119
</t>
  </si>
  <si>
    <t xml:space="preserve">WO1989US00275 19890123
WO1989US03811 19890901
</t>
  </si>
  <si>
    <t xml:space="preserve">DISPENSING DEVICES POWERED BY HYDROGEL
</t>
  </si>
  <si>
    <t>MY105761 (A)</t>
  </si>
  <si>
    <t xml:space="preserve">1995-01-30
</t>
  </si>
  <si>
    <t xml:space="preserve">WILLIAM JOHN CURATOLO [US]
</t>
  </si>
  <si>
    <t xml:space="preserve">A61K9/00
A61K9/22
A61K9/24
A61K9/36
A61K9/52
A61K9/62
A61M31/00
</t>
  </si>
  <si>
    <t xml:space="preserve">A61K9/0004
A61K9/20
A61M31/002
</t>
  </si>
  <si>
    <t xml:space="preserve">MY1919PI900046
</t>
  </si>
  <si>
    <t xml:space="preserve">19900110
</t>
  </si>
  <si>
    <t xml:space="preserve">US19890296464 19890112
</t>
  </si>
  <si>
    <t xml:space="preserve">AZABICYCLO QUINOLONE CARBOXYLIC ACIDS.
</t>
  </si>
  <si>
    <t>MY106854 (A)</t>
  </si>
  <si>
    <t xml:space="preserve">1995-08-30
</t>
  </si>
  <si>
    <t xml:space="preserve">KATHERINE ELIZABETH BRIGHTY [US]
</t>
  </si>
  <si>
    <t xml:space="preserve">A61K31/435
A61K31/47
C07D215/233
</t>
  </si>
  <si>
    <t xml:space="preserve">MY1919PI901363
</t>
  </si>
  <si>
    <t xml:space="preserve">19900814
</t>
  </si>
  <si>
    <t xml:space="preserve">WO1989IB03489 19900410
</t>
  </si>
  <si>
    <t xml:space="preserve">NOVEL CEPHALOSPORIN DERIVATIVES OR COMPOUNDS
</t>
  </si>
  <si>
    <t>MY106991 (A)</t>
  </si>
  <si>
    <t xml:space="preserve">CLIVE LESLIE BRANCH [GB]
RICHARD GEORGE ADAMS [GB]
ANGELA WENDY GUEST [GB]
</t>
  </si>
  <si>
    <t xml:space="preserve">A61K31/545
C07D213/70
C07D213/77
C07D221/04
C07D401/04
C07D401/12
C07D405/12
C07D413/12
C07D417/12
C07D501/00
C07D501/36
A61K
C07D
</t>
  </si>
  <si>
    <t xml:space="preserve">C07D213/70
C07D213/77
C07D221/04
C07D401/04
C07D401/12
C07D405/12
C07D413/12
C07D417/12
C07D501/00
C07D501/36
Y02P20/55
</t>
  </si>
  <si>
    <t xml:space="preserve">MY1919PI901512
</t>
  </si>
  <si>
    <t xml:space="preserve">19900903
</t>
  </si>
  <si>
    <t xml:space="preserve">GB19890019945 19890904
GB19890019946 19890904
GB19900010265 19900508
GB19900010299 19900508
</t>
  </si>
  <si>
    <t xml:space="preserve">OPTICAL RESOLUTION METHOD FOR 3R-(3-CARBOXYBENZYL)-6-(5 -FLUORO-2-BENZOTHIAZOLYL)METHOXY-4R-CHROMANOL.
</t>
  </si>
  <si>
    <t>MY105933 (A)</t>
  </si>
  <si>
    <t xml:space="preserve">1995-02-28
</t>
  </si>
  <si>
    <t xml:space="preserve">ROBERT CLAYTON FRIEDMANN [US]
GEORGE JOSEPH QUALLICH [US]
</t>
  </si>
  <si>
    <t xml:space="preserve">A61K31/425
A61P9/08
A61P9/10
A61P11/08
A61P29/00
C07B57/00
C07D277/62
C07D311/42
C07D407/12
C07D417/12
C07D453/04
C07D311/22
</t>
  </si>
  <si>
    <t xml:space="preserve">A61P9/08
A61P9/10
A61P11/08
A61P29/00
C07D413/12
C07D417/12
Y02P20/582
</t>
  </si>
  <si>
    <t xml:space="preserve">MY1919PI901295
</t>
  </si>
  <si>
    <t xml:space="preserve">19900802
</t>
  </si>
  <si>
    <t xml:space="preserve">US19890389715 19890804
</t>
  </si>
  <si>
    <t xml:space="preserve">A METHOD OF TREATING CHEMICAL DEPENDENCIES USING SERTRALINE.
</t>
  </si>
  <si>
    <t>MY106939 (A)</t>
  </si>
  <si>
    <t xml:space="preserve">PETER A BICK [US]
</t>
  </si>
  <si>
    <t xml:space="preserve">A61K31/135
A61P25/30
</t>
  </si>
  <si>
    <t xml:space="preserve">MY1919PI901471
</t>
  </si>
  <si>
    <t xml:space="preserve">19900828
</t>
  </si>
  <si>
    <t xml:space="preserve">US19890400647 19890830
</t>
  </si>
  <si>
    <t xml:space="preserve">METHOD OF TREATING PREMATURE EJACULATION USING SERTRALINE
</t>
  </si>
  <si>
    <t>MY106938 (A)</t>
  </si>
  <si>
    <t xml:space="preserve">A61K31/135
A61P13/02
A61P15/00
</t>
  </si>
  <si>
    <t xml:space="preserve">A61K31/13
A61K31/135
A61P13/02
A61P15/00
</t>
  </si>
  <si>
    <t xml:space="preserve">MY1919PI901472
</t>
  </si>
  <si>
    <t xml:space="preserve">US19890400417 19890830
</t>
  </si>
  <si>
    <t xml:space="preserve">2-PIPERIDINO-1-ALKANOL DERIVATIVES AS ANTIISCHEMIC AGENTS.
</t>
  </si>
  <si>
    <t>MY105745 (A)</t>
  </si>
  <si>
    <t xml:space="preserve">BERTRAND LEO CHENARD [US]
</t>
  </si>
  <si>
    <t xml:space="preserve">A61K31/46
C07D451/02
C07D451/06
C07D471/20
</t>
  </si>
  <si>
    <t xml:space="preserve">MY1919PI900775
</t>
  </si>
  <si>
    <t xml:space="preserve">19900515
</t>
  </si>
  <si>
    <t xml:space="preserve">WO1989IB02176 19890517
WO1990IB00292 19900116
</t>
  </si>
  <si>
    <t xml:space="preserve">PYRAZOLOPYRIMIDINONE ANTIANGINAL AGENTS.
</t>
  </si>
  <si>
    <t>MY107176 (A)</t>
  </si>
  <si>
    <t xml:space="preserve">ANDREW SIMON BELL [US]
DR DAVID BROWN [US]
DR NICHOLAS KENNETH TERRETT [US]
</t>
  </si>
  <si>
    <t xml:space="preserve">A61K31/505
A61K31/519
A61P9/00
A61P9/08
A61P9/10
A61P9/12
C07D231/00
C07D231/02
C07D239/00
C07D239/08
C07D487/04
</t>
  </si>
  <si>
    <t xml:space="preserve">A61P9/00
A61P9/08
A61P9/10
A61P9/12
C07D487/04
G05B2219/36395
</t>
  </si>
  <si>
    <t xml:space="preserve">MY1919PI911107
</t>
  </si>
  <si>
    <t xml:space="preserve">19910619
</t>
  </si>
  <si>
    <t xml:space="preserve">GB19900013750 19900620
</t>
  </si>
  <si>
    <t xml:space="preserve">PREPARATION OF SUBSTITUTED PIPERIDINES.
</t>
  </si>
  <si>
    <t>MY107819 (A)</t>
  </si>
  <si>
    <t xml:space="preserve">1996-06-29
</t>
  </si>
  <si>
    <t xml:space="preserve">TERRY J ROSEN [US]
DENNIS M GODEK [US]
</t>
  </si>
  <si>
    <t xml:space="preserve">C07B53/00
C07B57/00
C07D211/26
C07D211/56
C07D213/54
C07D213/73
C07D213/74
C07D213/75
C07D401/12
C07D405/12
C07D409/04
C07D409/12
C07D409/14
C07D
</t>
  </si>
  <si>
    <t xml:space="preserve">C07D211/56
C07D213/73
C07D213/74
</t>
  </si>
  <si>
    <t xml:space="preserve">MY1919PI910939
</t>
  </si>
  <si>
    <t xml:space="preserve">19910529
</t>
  </si>
  <si>
    <t xml:space="preserve">US19900531265 19900531
</t>
  </si>
  <si>
    <t xml:space="preserve">METHOD OF TREATING IMPOTENCE.
</t>
  </si>
  <si>
    <t>MY106528 (A)</t>
  </si>
  <si>
    <t xml:space="preserve">1995-06-30
</t>
  </si>
  <si>
    <t xml:space="preserve">GEORGE MCLEAN MILNE [US]
MICHAEL GRANT WYLLIE [US]
</t>
  </si>
  <si>
    <t xml:space="preserve">A61K31/44
A61K31/4427
A61K31/455
A61K31/47
A61K31/505
A61P13/02
A61P15/00
C07D401/04
</t>
  </si>
  <si>
    <t xml:space="preserve">A61K31/44
A61K31/47
A61K31/505
A61P13/02
A61P15/00
</t>
  </si>
  <si>
    <t xml:space="preserve">MY1919PI910937
</t>
  </si>
  <si>
    <t xml:space="preserve">US19900531494 19900531
</t>
  </si>
  <si>
    <t xml:space="preserve">CEPHALOSPORINS AND HOMOLOGEUS, PREPARATION AND PHARMACEUTICAL COMPOSITION
</t>
  </si>
  <si>
    <t>MY106399 (A)</t>
  </si>
  <si>
    <t xml:space="preserve">GEORGE BURTON [GB]
STEPHEN CHRISTOPHER MARTIN FELL [GB]
JOHN HARGREAVES BATESON [GB]
</t>
  </si>
  <si>
    <t xml:space="preserve">A61K31/397
A61K31/545
A61K31/546
A61P31/04
C07D205/08
C07D205/09
C07D463/00
C07D501/00
C07D501/04
C07D501/06
C07D501/08
C07D501/18
C07D501/20
C07D501/24
C07D501/48
C07D501/50
C07D501/52
C07D501/54
C07D501/56
C07D505/00
C07D
</t>
  </si>
  <si>
    <t xml:space="preserve">A61P31/04
C07D463/22
C07D501/00
C07D501/20
Y02P20/55
</t>
  </si>
  <si>
    <t xml:space="preserve">MY1919PI911321
</t>
  </si>
  <si>
    <t xml:space="preserve">19910716
</t>
  </si>
  <si>
    <t xml:space="preserve">GB19900016189 19900724
GB19910009540 19910502
</t>
  </si>
  <si>
    <t xml:space="preserve">QUINUCLIDINE DERIVATIVES.
</t>
  </si>
  <si>
    <t>MY107157 (A)</t>
  </si>
  <si>
    <t xml:space="preserve">JOHN A LOWE III [US]
</t>
  </si>
  <si>
    <t xml:space="preserve">A61K31/435
A61K31/495
A61K31/535
A61K31/54
A61P1/00
A61P25/00
A61P25/04
A61P29/00
C07B59/00
C07D453/00
C07D453/02
C07D471/08
C07D471/18
C07D491/18
C07D495/18
C07D498/18
C07D513/18
</t>
  </si>
  <si>
    <t xml:space="preserve">A61P1/00
A61P25/00
A61P25/04
A61P29/00
C07B59/00
C07D453/02
C07D471/08
</t>
  </si>
  <si>
    <t xml:space="preserve">MY1919PI911322
</t>
  </si>
  <si>
    <t xml:space="preserve">US19900557442 19900723
</t>
  </si>
  <si>
    <t xml:space="preserve">3-ARYL-2-HYDROXYPROPIONIC ACID DERIVATIVES AND ANALOGS AS HYPOGLYCEMIC AGENTS.
</t>
  </si>
  <si>
    <t>MY106380 (A)</t>
  </si>
  <si>
    <t xml:space="preserve">BERNARD HULIN [US]
</t>
  </si>
  <si>
    <t xml:space="preserve">A61K31/34
A61K31/343
A61K31/35
A61K31/352
A61K31/40
A61K31/4025
A61K31/41
A61K31/415
A61K31/42
A61K31/421
A61K31/423
A61K31/425
A61K31/426
A61K31/44
A61K31/443
A61K31/4433
A61K31/496
A61K31/50
A61K31/505
A61P3/06
A61P3/08
C07C59/48
C07C59/64
C07C69/612
C07C235/04
C07C235/32
C07C317/44
C07C323/50
C07D207/333
C07D211/22
C07D231/12
C07D239/10
C07D241/06
C07D263/24
C07D263/32
C07D263/36
C07D263/56
C07D277/20
C07D277/30
C07D277/32
C07D307/79
C07D307/80
C07D307/81
C07D311/02
C07D311/04
C07D311/58
C07D311/60
C07D405/04
C07D407/04
C07D407/06
C07D409/04
C07D409/06
C07D413/04
C07D413/06
C07D417/06
C07D
</t>
  </si>
  <si>
    <t xml:space="preserve">A61P3/06
A61P3/08
C07D263/32
C07D311/04
C07D413/06
</t>
  </si>
  <si>
    <t xml:space="preserve">MY1919PI911042
</t>
  </si>
  <si>
    <t xml:space="preserve">19910612
</t>
  </si>
  <si>
    <t xml:space="preserve">US19900537673 19900614
</t>
  </si>
  <si>
    <t xml:space="preserve">PYRIDOPYRAZINE DERIVATIVES FOR TREATING SUBSTANCE ABUSE AND ADDICTION.
</t>
  </si>
  <si>
    <t>MY106553 (A)</t>
  </si>
  <si>
    <t xml:space="preserve">A61K31/495
A61K31/505
A61K31/525
A61P25/30
C07D471/04
</t>
  </si>
  <si>
    <t xml:space="preserve">A61K31/495
A61K31/505
A61P25/30
Y10S514/81
Y10S514/811
Y10S514/812
Y10S514/813
</t>
  </si>
  <si>
    <t xml:space="preserve">MY1919PI911174
</t>
  </si>
  <si>
    <t xml:space="preserve">19910628
</t>
  </si>
  <si>
    <t xml:space="preserve">WO1990US03708 19900629
</t>
  </si>
  <si>
    <t xml:space="preserve">ARYLPIPERIDINE DERIVATIVES.
</t>
  </si>
  <si>
    <t>MY104686 (A)</t>
  </si>
  <si>
    <t xml:space="preserve">1994-05-31
</t>
  </si>
  <si>
    <t xml:space="preserve">ARTHUR ADAM NAGEL [US]
</t>
  </si>
  <si>
    <t xml:space="preserve">A61K31/445
C07D211/18
C07D471/04
</t>
  </si>
  <si>
    <t xml:space="preserve">MY1919PI891648
</t>
  </si>
  <si>
    <t xml:space="preserve">19891128
</t>
  </si>
  <si>
    <t xml:space="preserve">WO1988IB04300 19881202
</t>
  </si>
  <si>
    <t xml:space="preserve">CYCLOALKYL-SUBSTITUTED GLUTARAMIDE ANTIHYPERTENSIVE AGENTS.
</t>
  </si>
  <si>
    <t>MY106606 (A)</t>
  </si>
  <si>
    <t xml:space="preserve">JOHN CHRISTOPHER DANILEWICZ [GB]
KEITH JAMES [GB]
RYSZARD JUREK KOBYLECKI [GB]
</t>
  </si>
  <si>
    <t xml:space="preserve">A61K31/16
A61K31/195
A61K31/21
A61K31/22
A61K31/34
A61K31/341
A61K31/357
A61K31/40
A61K31/415
A61K31/4406
A61K31/455
A61P3/00
A61P7/10
A61P9/00
A61P9/12
A61P13/02
A61P15/00
A61P27/02
A61P27/06
A61P43/00
C07C233/63
C07C233/65
C07C235/82
C07C237/20
C07C237/24
C07C271/22
C07C271/24
C07C311/06
C07C311/08
C07C311/19
C07C311/32
C07C323/60
C07D207/08
C07D207/16
C07D209/18
C07D209/20
C07D209/26
C07D213/81
C07D213/82
C07D231/56
C07D233/54
C07D233/61
C07D233/64
C07D307/68
C07D317/34
C07D317/40
C07D521/00
C07F7/08
</t>
  </si>
  <si>
    <t xml:space="preserve">A61P3/00
A61P7/10
A61P9/00
A61P9/12
A61P13/02
A61P15/00
A61P27/02
A61P27/06
A61P43/00
C07C233/65
C07C235/82
C07C237/24
C07C271/22
C07C271/24
C07C311/06
C07C311/08
C07C311/19
C07D207/08
C07D207/16
C07D209/18
C07D209/20
C07D213/82
C07D231/12
C07D231/56
C07D233/56
C07D233/64
C07D249/08
C07D307/68
C07D317/40
C07F7/081
C07C2601/04
C07C2601/08
C07C2601/14
C07C2601/18
</t>
  </si>
  <si>
    <t xml:space="preserve">MY1919PI891208
</t>
  </si>
  <si>
    <t xml:space="preserve">19890905
</t>
  </si>
  <si>
    <t xml:space="preserve">GB19880020844 19880905
</t>
  </si>
  <si>
    <t xml:space="preserve">AMINO-SUBSTITUTED BRIDGED AZABICYCLIC QUINOLONE CARBOXYLIC ACIDS AND ESTERS
</t>
  </si>
  <si>
    <t>MY107389 (A)</t>
  </si>
  <si>
    <t xml:space="preserve">EDWARD FOX KLEINMAN [US]
</t>
  </si>
  <si>
    <t xml:space="preserve">A61K31/47
A61K31/535
A61P31/04
C07D221/22
C07D401/04
C07D453/06
C07D487/06
C07D498/06
</t>
  </si>
  <si>
    <t xml:space="preserve">A61P31/04
C07D215/22
C07D453/06
</t>
  </si>
  <si>
    <t xml:space="preserve">MY1919PI891136
</t>
  </si>
  <si>
    <t xml:space="preserve">19890821
</t>
  </si>
  <si>
    <t xml:space="preserve">WO1988US02908 19880823
</t>
  </si>
  <si>
    <t xml:space="preserve">A PROCESS FOR PREPARING QUINOLONE CARBOXYLIC ACID INTERMEDIATES.
</t>
  </si>
  <si>
    <t>MY105874 (A)</t>
  </si>
  <si>
    <t xml:space="preserve">BRIAN THOMAS O'NEILL [US]
</t>
  </si>
  <si>
    <t xml:space="preserve">A61K31/47
B01J23/72
B01J27/00
B01J27/122
B01J31/00
B01J31/04
C07B61/00
C07C51/363
C07C63/70
C07C211/45
C07C225/16
C07C225/18
C07C227/08
C07C229/56
C07C229/58
C07D215/56
C07D265/26
</t>
  </si>
  <si>
    <t xml:space="preserve">C07C51/363
C07C63/70
C07C229/56
C07C229/58
C07D215/22
C07D215/56
C07D265/26
C07C2601/02
</t>
  </si>
  <si>
    <t xml:space="preserve">MY1919PI891612
</t>
  </si>
  <si>
    <t xml:space="preserve">19891120
</t>
  </si>
  <si>
    <t xml:space="preserve">US19880275449 19881123
</t>
  </si>
  <si>
    <t xml:space="preserve">QUINUCLIDINE THERAPEUTIC AGENTS
</t>
  </si>
  <si>
    <t>MY105061 (A)</t>
  </si>
  <si>
    <t xml:space="preserve">A61K31/435
A61K31/44
A61K31/445
A61K31/47
A61P1/00
A61P1/04
A61P11/00
A61P25/00
A61P25/04
A61P25/18
A61P25/20
A61P29/00
C07D453/02
</t>
  </si>
  <si>
    <t xml:space="preserve">A61P1/00
A61P1/04
A61P11/00
A61P25/00
A61P25/04
A61P25/18
A61P25/20
A61P29/00
C07D453/02
Y10S514/816
</t>
  </si>
  <si>
    <t xml:space="preserve">MY1919PI891617
</t>
  </si>
  <si>
    <t xml:space="preserve">19891121
</t>
  </si>
  <si>
    <t xml:space="preserve">WO1988US04205 19881123
</t>
  </si>
  <si>
    <t xml:space="preserve">PROCESS FOR THE PREPARATION OF PENEMS.
</t>
  </si>
  <si>
    <t>MY104239 (A)</t>
  </si>
  <si>
    <t xml:space="preserve">BRIAN THOMAS O'NEILL [US]
DOUGLAS PHILLIPS [US]
</t>
  </si>
  <si>
    <t xml:space="preserve">C07D205/09
C07D333/48
C07D499/04
C07D499/86
C07D499/87
C07D499/88
C07D499/897
C07F7/08
C07F7/18
</t>
  </si>
  <si>
    <t xml:space="preserve">C07D205/09
C07D499/86
C07D499/88
</t>
  </si>
  <si>
    <t xml:space="preserve">MY1919PI891416
</t>
  </si>
  <si>
    <t xml:space="preserve">19891016
</t>
  </si>
  <si>
    <t xml:space="preserve">US19880260141 19881019
US19890378743 19890711
</t>
  </si>
  <si>
    <t xml:space="preserve">PREPARATION OF 1,4-DIAZABICYCLO [3.2.2] NONANE.
</t>
  </si>
  <si>
    <t>MY104455 (A)</t>
  </si>
  <si>
    <t xml:space="preserve">ROBERT CLAYTON FREIDMANN [US]
JOHN WILLIAM LACKEY [US]
BRAIN THOMAS O'NEILL [US]
</t>
  </si>
  <si>
    <t xml:space="preserve">C07C229/24
C07D243/08
C07D471/08
</t>
  </si>
  <si>
    <t xml:space="preserve">MY1919PI891469
</t>
  </si>
  <si>
    <t xml:space="preserve">19891023
</t>
  </si>
  <si>
    <t xml:space="preserve">US19880262542 19881025
</t>
  </si>
  <si>
    <t xml:space="preserve">PRODRUGS OF ANTIINFLAMMATORY 3-ACYL-2-OXINDOLE-1 -CARBOXAMIDES.
</t>
  </si>
  <si>
    <t>MY104238 (A)</t>
  </si>
  <si>
    <t xml:space="preserve">LAWRENCE ALAN REITER [US]
THOMAS CHARLES CRAWFORD [US]
</t>
  </si>
  <si>
    <t xml:space="preserve">A61K31/40
A61K31/403
A61K31/404
A61K31/405
A61P29/00
C07D209/34
C07D403/06
C07D409/04
C07D409/06
C07F9/09
C07F9/6558
</t>
  </si>
  <si>
    <t xml:space="preserve">A61P29/00
C07D209/34
C07D409/06
C07F9/65586
</t>
  </si>
  <si>
    <t xml:space="preserve">MY1919PI891415
</t>
  </si>
  <si>
    <t xml:space="preserve">WO1988US03658 19881018
</t>
  </si>
  <si>
    <t xml:space="preserve">THE USE OF ASYMMETRIC MEMBRANES IN DELIVERY DEVICES.
</t>
  </si>
  <si>
    <t>MY104183 (A)</t>
  </si>
  <si>
    <t xml:space="preserve">AVINASH GOVIND THOMBRE [US]
RICHARD WILKER KORSMEYER [US]
SCOTT MAX HERBIG [US]
KELLY LINCOLN SMITH [US]
JEELIN LO [US]
JOHN ROBERT CARDINAL [US]
</t>
  </si>
  <si>
    <t xml:space="preserve">A61J3/00
A61K9/00
A61K9/22
A61K9/28
A61K9/32
A61K9/36
A61K9/48
A61K9/50
A61K9/52
A61K9/62
A61K45/08
B01D53/00
B01D69/00
B01D71/00
</t>
  </si>
  <si>
    <t xml:space="preserve">A61K9/0004
A61K9/20
A61K9/2866
A61K9/48
A61K9/4816
A61K9/5042
A61K9/5078
</t>
  </si>
  <si>
    <t xml:space="preserve">MY1919PI891180
</t>
  </si>
  <si>
    <t xml:space="preserve">19890828
</t>
  </si>
  <si>
    <t xml:space="preserve">US19880238371 19880830
</t>
  </si>
  <si>
    <t xml:space="preserve">ANTIDEPRESSANT N-SUBSTITUTED NICOTINAMIDE COMPOUNDS.
</t>
  </si>
  <si>
    <t>MY104179 (A)</t>
  </si>
  <si>
    <t xml:space="preserve">NICHOLAS ALEX SCCOMANO [US]
FREDRIC JAMES VINICK [US]
</t>
  </si>
  <si>
    <t xml:space="preserve">A61K31/4427
A61K31/455
A61K31/475
A61P25/24
A61P25/26
C07D213/82
C07D401/06
C07D401/12
</t>
  </si>
  <si>
    <t xml:space="preserve">A61P25/24
A61P25/26
C07D213/82
C07D401/12
</t>
  </si>
  <si>
    <t xml:space="preserve">MY1919PI891168
</t>
  </si>
  <si>
    <t xml:space="preserve">19890825
</t>
  </si>
  <si>
    <t xml:space="preserve">US19880238951 19880831
</t>
  </si>
  <si>
    <t xml:space="preserve">TRIAZOLE ANTIFUNGAL AGENTS.
</t>
  </si>
  <si>
    <t>MY105092 (A)</t>
  </si>
  <si>
    <t xml:space="preserve">ROGER PETER DICKINSON [GB]
KENNETH RICHARDSON [GB]
</t>
  </si>
  <si>
    <t xml:space="preserve">A61K31/34
A61K31/41
A61K31/4196
A61K31/44
A61K31/4427
A61K31/443
A61K31/495
A61K31/50
A61K31/53
A61P17/00
A61P31/04
A61P31/10
C07D213/02
C07D213/06
C07D213/30
C07D213/50
C07D237/08
C07D237/10
C07D237/12
C07D239/26
C07D239/30
C07D241/12
C07D249/08
C07D401/06
C07D401/10
C07D403/06
C07D403/10
C07D405/06
C07D521/00
</t>
  </si>
  <si>
    <t xml:space="preserve">A61P17/00
A61P31/04
A61P31/10
C07D213/30
C07D213/50
C07D231/12
C07D233/56
C07D237/08
C07D239/26
C07D241/12
C07D249/08
C07D403/06
C07D405/06
</t>
  </si>
  <si>
    <t xml:space="preserve">MY1919PI891091
</t>
  </si>
  <si>
    <t xml:space="preserve">19890810
</t>
  </si>
  <si>
    <t xml:space="preserve">GB19880019308 19880813
</t>
  </si>
  <si>
    <t xml:space="preserve">TENIDAP AS AN INHIBITOR OF THE RELEASE OF ELASTAGE BY NEUTROPHILS.
</t>
  </si>
  <si>
    <t>MY107227 (A)</t>
  </si>
  <si>
    <t xml:space="preserve">1995-10-31
</t>
  </si>
  <si>
    <t xml:space="preserve">LELAND DAVID LOOSE [US]
</t>
  </si>
  <si>
    <t xml:space="preserve">A61K31/40
A61K31/405
A61P9/00
A61P11/00
A61P13/02
A61P15/00
C07D409/06
C12N9/99
</t>
  </si>
  <si>
    <t xml:space="preserve">A61K31/38
A61K31/40
A61K31/405
A61P9/00
A61P11/00
A61P13/02
A61P15/00
Y10S514/825
</t>
  </si>
  <si>
    <t xml:space="preserve">MY1919PI910439
</t>
  </si>
  <si>
    <t xml:space="preserve">19910318
</t>
  </si>
  <si>
    <t xml:space="preserve">US19900495888 19900319
</t>
  </si>
  <si>
    <t xml:space="preserve">USE OF TENIDAP TO INHIBIT ACTIVATION OF COLLAGENASE AND TO INHIBIT THE ACTIVITY OF MYELOPEROXIDASE.
</t>
  </si>
  <si>
    <t>MY107235 (A)</t>
  </si>
  <si>
    <t xml:space="preserve">LELAND DAVID LOOSE [US]
WARREN DARREL BLACKBURN JR [US]
</t>
  </si>
  <si>
    <t xml:space="preserve">A61K31/40
A61K31/405
A61P1/02
A61P3/00
A61P19/10
A61P27/02
A61P35/00
A61P43/00
C07D409/06
</t>
  </si>
  <si>
    <t xml:space="preserve">A61K31/405
A61P1/02
A61P3/00
A61P19/10
A61P27/02
A61P35/00
A61P43/00
Y10S514/912
Y10S514/914
</t>
  </si>
  <si>
    <t xml:space="preserve">MY1919PI910438
</t>
  </si>
  <si>
    <t xml:space="preserve">US19900495868 19900319
</t>
  </si>
  <si>
    <t xml:space="preserve">ANTIINFLAMMATORY, HYDROXAMIC ACIDS AND N- HYDROXYUREAS.
</t>
  </si>
  <si>
    <t>MY106510 (A)</t>
  </si>
  <si>
    <t xml:space="preserve">MASAMI NAKANE [US]
RODNEY WILLIAM STEVENS [US]
TAKAFUMI IKEDA [US]
HIROAKI WAKABAYASHI [US]
</t>
  </si>
  <si>
    <t xml:space="preserve">A61K31/16
A61K31/17
A61K31/35
A61K31/47
A61P9/00
A61P29/00
A61P37/08
A61P43/00
C07C259/06
C07C275/64
C07C311/06
C07C323/41
C07C323/60
C07D213/64
C07D213/69
C07D215/12
C07D215/14
C07D215/18
C07D215/20
C07D277/34
C07D309/12
C07D311/58
C07D311/60
C07D317/64
C07D401/06
C07D409/06
</t>
  </si>
  <si>
    <t xml:space="preserve">A61P9/00
A61P29/00
A61P37/08
A61P43/00
C07C259/06
C07C275/64
C07D213/64
C07D213/69
C07D215/12
C07D215/14
C07D215/18
C07D215/20
C07D277/34
C07D309/12
C07D311/58
C07D311/60
C07D317/64
C07D401/06
C07D409/06
G03G15/00
C07C2602/08
</t>
  </si>
  <si>
    <t xml:space="preserve">MY1919PI910653
</t>
  </si>
  <si>
    <t xml:space="preserve">19910419
</t>
  </si>
  <si>
    <t xml:space="preserve">JP19900105048 19900420
</t>
  </si>
  <si>
    <t xml:space="preserve">SYNERGISTIC THERAPEUTIC COMPOSITIONS AND METHODS.
</t>
  </si>
  <si>
    <t>MY114347 (A)</t>
  </si>
  <si>
    <t xml:space="preserve">ANTHONY ANDREA FOSSA [US]
</t>
  </si>
  <si>
    <t xml:space="preserve">A61K31/00
A61K31/40
A61K31/401
A61K31/535
A61K31/585
A61K45/00
A61K45/06
A61P9/00
A61P9/10
A61P9/12
</t>
  </si>
  <si>
    <t xml:space="preserve">A61K31/535
A61K45/06
A61P9/00
A61P9/04
A61P9/10
A61P9/12
A61K31/535
A61K31/40
A61K31/535
A61K2300/00
</t>
  </si>
  <si>
    <t xml:space="preserve">MY1919PI910798
</t>
  </si>
  <si>
    <t xml:space="preserve">19910510
</t>
  </si>
  <si>
    <t xml:space="preserve">US19900522360 19900511
</t>
  </si>
  <si>
    <t xml:space="preserve">PROCESS AND INTERMEDIATES FOR 2R-BENZYL- CHROMAN-6-CARBALDEHYDE.
</t>
  </si>
  <si>
    <t>MY106374 (A)</t>
  </si>
  <si>
    <t xml:space="preserve">FRANK JOHN URBAN [US]
</t>
  </si>
  <si>
    <t xml:space="preserve">C07D311/58
C07D311/66
C12P41/00
C12R1/39
</t>
  </si>
  <si>
    <t xml:space="preserve">C07D311/58
C07D311/66
C12P41/00
C12P41/004
</t>
  </si>
  <si>
    <t xml:space="preserve">MY1919PI910453
</t>
  </si>
  <si>
    <t xml:space="preserve">19910319
</t>
  </si>
  <si>
    <t xml:space="preserve">US19900496737 19900321
</t>
  </si>
  <si>
    <t xml:space="preserve">NEUROPROTECTIVE INDOLONE AND RELATED DERIVATIVES
</t>
  </si>
  <si>
    <t>MY107799 (A)</t>
  </si>
  <si>
    <t xml:space="preserve">A61K31/404
A61K31/425
A61K31/445
A61K31/4523
A61K31/46
A61K31/47
A61P25/00
A61P25/28
C07D209/08
C07D209/34
C07D211/52
C07D215/22
C07D263/58
C07D401/06
C07D401/10
C07D413/06
C07D413/10
C07D417/06
C07D417/10
C07D419/10
C07D451/02
C07D451/04
C07D451/06
C07D471/02
</t>
  </si>
  <si>
    <t xml:space="preserve">A61P25/00
A61P25/28
C07D401/06
C07D413/06
C07D451/04
C07D451/06
</t>
  </si>
  <si>
    <t xml:space="preserve">MY1919PI910778
</t>
  </si>
  <si>
    <t xml:space="preserve">19910508
</t>
  </si>
  <si>
    <t xml:space="preserve">US19900522332 19900510
</t>
  </si>
  <si>
    <t xml:space="preserve">AZABENZIMIDAZOLES IN THE TREATMENT OF ASTHMA, ARTHRITIS AND RELATED DISEASES.
</t>
  </si>
  <si>
    <t>MY105512 (A)</t>
  </si>
  <si>
    <t xml:space="preserve">MICHAEL JONATHAN FRAY [US]
KELVIN COOPER [US]
ANTHONY MARFAT [US]
JAMES FREDERICK EGGLER [US]
</t>
  </si>
  <si>
    <t xml:space="preserve">A61K31/435
A61K31/44
A61K31/47
A61K31/52
A61K31/54
A61P1/04
A61P7/02
A61P9/08
A61P9/10
A61P11/00
A61P17/00
A61P29/00
A61P43/00
C07D471/04
C07D
</t>
  </si>
  <si>
    <t xml:space="preserve">A61P1/04
A61P7/02
A61P9/08
A61P9/10
A61P11/00
A61P17/00
A61P29/00
A61P43/00
C07D471/04
</t>
  </si>
  <si>
    <t xml:space="preserve">MY1919PI910776
</t>
  </si>
  <si>
    <t xml:space="preserve">US19900521199 19900509
</t>
  </si>
  <si>
    <t xml:space="preserve">PREPARATION OF BETA-KETOESTER USEFUL IN PREPARING QUINOLONE ANTIBIOTICS.
</t>
  </si>
  <si>
    <t>MY108069 (A)</t>
  </si>
  <si>
    <t xml:space="preserve">1996-08-15
</t>
  </si>
  <si>
    <t xml:space="preserve">FRANK R BUSCH [US]
RICHARD S LEHNER [US]
BRIAN T O'NEILL [US]
</t>
  </si>
  <si>
    <t xml:space="preserve">C07C67/313
C07C67/333
C07C67/343
C07C69/738
C07C69/757
C07D213/50
C07D213/55
C07D213/61
C07D233/70
C07D521/00
</t>
  </si>
  <si>
    <t xml:space="preserve">C07C67/343
C07C69/716
C07C69/738
C07D213/61
C07D231/12
C07D233/56
C07D249/08
C07C67/343
C07C69/738
</t>
  </si>
  <si>
    <t xml:space="preserve">MY1919PI910501
</t>
  </si>
  <si>
    <t xml:space="preserve">19910326
</t>
  </si>
  <si>
    <t xml:space="preserve">US19900500155 19900327
</t>
  </si>
  <si>
    <t xml:space="preserve">NEUROPROTECTIVE 3-PIPERINO-4-HYDROXYCHROMAN DERIVATIVES
</t>
  </si>
  <si>
    <t>MY105293 (A)</t>
  </si>
  <si>
    <t xml:space="preserve">TODD WILLIAM BUTLER [US]
</t>
  </si>
  <si>
    <t xml:space="preserve">A61K31/443
A61K31/445
A61K31/451
A61K31/453
A61P25/00
A61P25/28
C07D211/00
C07D211/08
C07D211/14
C07D211/18
C07D211/20
C07D211/22
C07D211/44
C07D211/48
C07D211/52
C07D221/22
C07D307/00
C07D311/00
C07D311/20
C07D311/22
C07D405/04
C07D451/02
C07D451/06
C07D471/08
C07F7/18
</t>
  </si>
  <si>
    <t xml:space="preserve">A61P25/00
A61P25/28
C07D211/14
C07D211/18
C07D211/48
C07D211/52
C07D405/04
C07D451/02
C07D451/06
</t>
  </si>
  <si>
    <t xml:space="preserve">MY1919PI910171
</t>
  </si>
  <si>
    <t xml:space="preserve">19910205
</t>
  </si>
  <si>
    <t xml:space="preserve">WO1990US00674 19900206
</t>
  </si>
  <si>
    <t>MY105494 (A)</t>
  </si>
  <si>
    <t xml:space="preserve">RICHARDSON KENNETH DR [GB]
RAY STEPHEN JAMES DR [US]
</t>
  </si>
  <si>
    <t xml:space="preserve">A61K31/41
A61K31/4196
A61K31/435
A61K31/44
A61K31/4418
A61K31/4427
A61K31/443
A61K31/495
A61K31/505
A61P31/04
A61P31/10
C07D213/61
C07D239/24
C07D239/28
C07D239/30
C07D249/08
C07D401/06
C07D401/10
C07D403/06
C07D403/10
C07D405/06
C07D521/00
C07D
</t>
  </si>
  <si>
    <t xml:space="preserve">A61P31/04
A61P31/10
C07D213/61
C07D231/12
C07D233/56
C07D239/30
C07D249/08
C07D401/12
C07D405/06
</t>
  </si>
  <si>
    <t xml:space="preserve">MY1919PI910155
</t>
  </si>
  <si>
    <t xml:space="preserve">19910131
</t>
  </si>
  <si>
    <t xml:space="preserve">GB19900002375 19900202
</t>
  </si>
  <si>
    <t xml:space="preserve">3-AMINOPIPERIDINE DERIVATIVES AND RELATED NITROGEN CONTAINING HETEROCYCLES.
</t>
  </si>
  <si>
    <t>MY105438 (A)</t>
  </si>
  <si>
    <t xml:space="preserve">TERRY J ROSEN [US]
MANOJ C DESAI [US]
</t>
  </si>
  <si>
    <t xml:space="preserve">A61K31/34
A61K31/385
A61K31/395
A61K31/40
A61K31/4427
A61K31/443
A61K31/4433
A61K31/445
A61K31/4468
A61K31/451
A61K31/4523
A61K31/55
A61P9/08
A61P11/00
A61P11/08
A61P17/00
A61P25/00
A61P25/04
A61P25/18
A61P25/20
A61P25/24
A61P25/26
A61P25/28
A61P25/30
A61P29/00
A61P37/00
A61P37/04
A61P37/08
C07D207/14
C07D211/12
C07D211/18
C07D211/36
C07D211/40
C07D211/56
C07D211/76
C07D221/20
C07D223/12
C07D307/52
C07D333/20
C07D401/04
C07D401/06
C07D405/04
C07D409/04
C07D409/06
C07D409/12
C07D409/14
C07D413/04
C07D417/04
C07D421/12
C07D
</t>
  </si>
  <si>
    <t xml:space="preserve">A61P9/08
A61P11/00
A61P11/08
A61P17/00
A61P25/00
A61P25/04
A61P25/18
A61P25/20
A61P25/24
A61P25/26
A61P25/28
A61P25/30
A61P29/00
A61P37/00
A61P37/04
A61P37/08
C07D211/56
C07D211/76
C07D221/20
C07D409/04
C07D409/14
</t>
  </si>
  <si>
    <t xml:space="preserve">MY1919PI910002
</t>
  </si>
  <si>
    <t xml:space="preserve">19910102
</t>
  </si>
  <si>
    <t xml:space="preserve">WO1990US00116 19900104
</t>
  </si>
  <si>
    <t>glaxosmithkline as the applicant</t>
  </si>
  <si>
    <t xml:space="preserve">Antigen binding proteins
</t>
  </si>
  <si>
    <t>AU2020355614 (A1)</t>
  </si>
  <si>
    <t xml:space="preserve">DEGENHARDT YAN Y
GUAN JUN
HANCE KENNETH WILLIAM
MORLEY PETER JOSEPH
</t>
  </si>
  <si>
    <t xml:space="preserve">GLAXOSMITHKLINE IP DEV LTD
</t>
  </si>
  <si>
    <t xml:space="preserve">A61P35/00
C07K16/28
A61K39/00
</t>
  </si>
  <si>
    <t xml:space="preserve">A61P35/00
C07K16/2803
A61K2039/505
C07K2317/21
C07K2317/24
C07K2317/33
C07K2317/71
C07K2317/73
C07K2317/76
C07K2317/77
C07K2317/92
</t>
  </si>
  <si>
    <t xml:space="preserve">AU20200355614
</t>
  </si>
  <si>
    <t xml:space="preserve">US201962906876P 20190927
US202063057508P 20200728
WO2020EP76834 20200925
</t>
  </si>
  <si>
    <t xml:space="preserve">Immunogenic compositions
</t>
  </si>
  <si>
    <t>AU2020358775 (A1)</t>
  </si>
  <si>
    <t xml:space="preserve">DEVOS NATHALIE ISABELLE
SIJMONS STEVEN CLEMENT
</t>
  </si>
  <si>
    <t xml:space="preserve">GLAXOSMITHKLINE BIOLOGICALS SA
</t>
  </si>
  <si>
    <t xml:space="preserve">A61K39/10
C07K14/235
C12N1/20
</t>
  </si>
  <si>
    <t xml:space="preserve">A61K39/099
C07K14/235
C12N1/20
Y02A50/30
</t>
  </si>
  <si>
    <t xml:space="preserve">AU20200358775
</t>
  </si>
  <si>
    <t xml:space="preserve">EP20190200878 20191001
WO2020EP77416 20200930
</t>
  </si>
  <si>
    <t xml:space="preserve">COMPOSITIONS AND METHODS FOR PROTEIN GLYCOSYLATION
</t>
  </si>
  <si>
    <t>DK3240895 (T3)</t>
  </si>
  <si>
    <t xml:space="preserve">HAAS JURGEN [CH]
IHSSEN JULIAN [CH]
KOWARIK MICHAEL THOMAS [CH]
SCHWEDE TORSTEN FRANZ [CH]
THÖNY-MEYER LINDA CHRISTIANE [CH]
</t>
  </si>
  <si>
    <t xml:space="preserve">GLAXOSMITHKLINE BIOLOGICALS SA [BE]
</t>
  </si>
  <si>
    <t xml:space="preserve">C12N9/10
C12P21/00
</t>
  </si>
  <si>
    <t xml:space="preserve">C12N9/1081
C12P21/005
</t>
  </si>
  <si>
    <t xml:space="preserve">DK20150822948T
</t>
  </si>
  <si>
    <t xml:space="preserve">US201462098071P 20141230
US201462097975P 20141230
WO2015EP81229 20151224
</t>
  </si>
  <si>
    <t xml:space="preserve">MRGX2 ANTAGONISTS
</t>
  </si>
  <si>
    <t>US2022112174 (A1)</t>
  </si>
  <si>
    <t xml:space="preserve">BRNARDIC EDWARD [US]
BURY MICHAEL [US]
CADILLA RODOLFO [US]
COLLINS JON [US]
GUO YU [US]
HANDLON ANTHONY [US]
LI HUIJIE [US]
LI YUE [US]
PAONE DANIEL [US]
SCHULTE CHRISTIE [US]
SHEARER BARRY [US]
YE GUOSEN [US]
YING MABEN [US]
ZHANG HUICHANG [US]
</t>
  </si>
  <si>
    <t xml:space="preserve">GLAXOSMITHKLINE IP DEV LTD [GB]
</t>
  </si>
  <si>
    <t xml:space="preserve">C07D401/14
</t>
  </si>
  <si>
    <t xml:space="preserve">A61P17/00
C07D401/14
C07D409/14
C07D413/14
C07D417/14
C07D471/04
</t>
  </si>
  <si>
    <t xml:space="preserve">US202117492978
</t>
  </si>
  <si>
    <t xml:space="preserve">US202063087997P 20201006
US202117492978 20211004
</t>
  </si>
  <si>
    <t xml:space="preserve">TRICYCLIC BENZOXABOROLE COMPOUNDS AND USES THEREOF
</t>
  </si>
  <si>
    <t>RS62887 (B1)</t>
  </si>
  <si>
    <t xml:space="preserve">ALLEY M R K (DICKON) [US]
HERNANDEZ VINCENT S [US]
PLATTNER JACOB J [US]
LI XIANFENG [US]
BARROS-AGUIRRE DAVID [ES]
GIORDANO ILARIA [ES]
</t>
  </si>
  <si>
    <t xml:space="preserve">GLAXOSMITHKLINE IP NO 2 LTD [GB]
ANACOR PHARMACEUTICALS INC [US]
</t>
  </si>
  <si>
    <t xml:space="preserve">A61K31/69
A61P31/06
C07F5/04
</t>
  </si>
  <si>
    <t xml:space="preserve">A61K31/69
A61K45/06
A61P1/04
A61P11/00
A61P15/00
A61P17/00
A61P21/00
A61P31/04
A61P31/06
A61P35/00
A61P43/00
C07F5/025
C07F5/04
A61K31/69
A61K2300/00
</t>
  </si>
  <si>
    <t xml:space="preserve">RS2022P000108
</t>
  </si>
  <si>
    <t xml:space="preserve">20140808
</t>
  </si>
  <si>
    <t xml:space="preserve">US201361864496P 20130809
US201361918976P 20131220
EP20140834292 20140808
WO2014US50370 20140808
</t>
  </si>
  <si>
    <t xml:space="preserve">METHODS OF HOST CELL MODIFICATION
</t>
  </si>
  <si>
    <t>ES2905107 (T3)</t>
  </si>
  <si>
    <t xml:space="preserve">WACKER MICHAEL
KOWARIK MICHAEL
FERNANDEZ FABIANA
</t>
  </si>
  <si>
    <t xml:space="preserve">C12N9/10
C12N15/52
C12N15/64
C12N15/90
C12P19/28
</t>
  </si>
  <si>
    <t xml:space="preserve">A61K39/02
C12N1/205
C12N9/1048
C12N9/1051
C12N15/52
C12N15/64
C12N15/70
C12N15/902
C12P19/28
C12P21/02
C12N2800/30
C12N2800/40
C12R2001/01
C12R2001/19
C12Y204/99
</t>
  </si>
  <si>
    <t xml:space="preserve">ES20190150645T
</t>
  </si>
  <si>
    <t xml:space="preserve">20131011
</t>
  </si>
  <si>
    <t xml:space="preserve">US201261713281P 20121012
</t>
  </si>
  <si>
    <t xml:space="preserve">BIOPHARMACUETICAL COMPOSITIONS AND RELATED METHODS
</t>
  </si>
  <si>
    <t>CO2022002627 (A2)</t>
  </si>
  <si>
    <t xml:space="preserve">KRANZ JAMES K [US]
RINELLA JR JOSEPH V [US]
SCHMIDT ELIZABETH RAE [US]
SCHUESSLER HILLARY AMBER [US]
MOLLOY MICHAEL JOSEPH [GB]
SHAH TEJASH [GB]
</t>
  </si>
  <si>
    <t xml:space="preserve">C07K16/2878
A61K39/395
A61K2039/505
A61K2039/804
A61P35/00
C07K2317/40
C07K2317/565
C07K2317/76
C07K2317/90
C07K2319/55
</t>
  </si>
  <si>
    <t xml:space="preserve">CO20220002627
</t>
  </si>
  <si>
    <t xml:space="preserve">20220304
</t>
  </si>
  <si>
    <t xml:space="preserve">US201962883451P 20190806
US201962948432P 20191216
US202062984110P 20200302
WO2020IB57267 20200731
</t>
  </si>
  <si>
    <t xml:space="preserve">ICOS BINDING PROTEINS
</t>
  </si>
  <si>
    <t>MY185845 (A)</t>
  </si>
  <si>
    <t xml:space="preserve">LIU YAO-BIN [US]
PARMAR RADHA SHAH [GB]
MAYES PATRICK [US]
OLIVE DANIEL [FR]
</t>
  </si>
  <si>
    <t xml:space="preserve">GLAXOSMITHKLINE IP DEV LTD [GB]
INST NAT SANTE RECH MED [FR]
INST JEAN PAOLI &amp; IRENE CALMETTES [FR]
UNIV D?AIX MARSEILLE [FR]
CENTRE NAT RECH SCIENT [FR]
</t>
  </si>
  <si>
    <t xml:space="preserve">A61P31/00
A61P35/00
A61P37/00
C07K16/28
</t>
  </si>
  <si>
    <t xml:space="preserve">A61K39/3955
A61K39/39558
A61K45/06
A61P35/00
C07K16/2803
C07K16/2818
C07K16/2896
C07K16/30
C07K16/3015
C07K16/3023
C07K16/3038
C07K16/3069
A61K2039/505
A61K2039/507
C07K2317/21
C07K2317/24
C07K2317/33
C07K2317/56
C07K2317/565
C07K2317/71
C07K2317/75
C07K2317/92
</t>
  </si>
  <si>
    <t xml:space="preserve">MY2017PI702743
</t>
  </si>
  <si>
    <t xml:space="preserve">20160126
</t>
  </si>
  <si>
    <t xml:space="preserve">US201562108605P 20150128
US201562192331P 20150714
US201562247355P 20151028
WO2016IB50383 20160126
</t>
  </si>
  <si>
    <t xml:space="preserve">NOVEL COMPOUNDS AS DIACYLGLYCEROL ACYLTRANSFERASE INHIBITORS
</t>
  </si>
  <si>
    <t>MY184553 (A)</t>
  </si>
  <si>
    <t xml:space="preserve">2021-04-02
</t>
  </si>
  <si>
    <t xml:space="preserve">QIN DONGHUI [US]
CHEUNG MUI [US]
JOSHI HEMANT [IN]
TANGIRALA RAGHURAM [IN]
BETHI SRIDHAR REDDY [IN]
</t>
  </si>
  <si>
    <t xml:space="preserve">GLAXOSMITHKLINE IP NO 2 LTD [GB]
</t>
  </si>
  <si>
    <t xml:space="preserve">A61K31/553
A61P3/00
A61P3/04
A61P31/00
A61P43/00
C07D498/04
C07D519/00
</t>
  </si>
  <si>
    <t xml:space="preserve">MY2013PI702195
</t>
  </si>
  <si>
    <t xml:space="preserve">20120518
</t>
  </si>
  <si>
    <t xml:space="preserve">IN2011DEL1452 20110520
US201161503728P 20110701
WO2012US38523 20120518
</t>
  </si>
  <si>
    <t xml:space="preserve">COMPLEXES OF CYTOMEGALOVIRUS PROTEINS
</t>
  </si>
  <si>
    <t>US2022106364 (A1)</t>
  </si>
  <si>
    <t xml:space="preserve">CARFI ANDREA [US]
WEN YINGXIA [US]
</t>
  </si>
  <si>
    <t xml:space="preserve">A61K39/12
A61K39/245
C07K14/005
C12N7/00
A61K39/00
</t>
  </si>
  <si>
    <t xml:space="preserve">A61K39/12
A61K39/245
A61P31/14
A61P31/20
A61P31/22
A61P43/00
C07K14/005
C07K14/045
C12N7/00
C12N7/02
A61K2039/53
A61K2039/545
A61K2039/55555
A61K2039/55566
A61K2039/55588
A61K2039/572
C12N2710/16122
C12N2710/16134
C12N2710/16151
</t>
  </si>
  <si>
    <t xml:space="preserve">US202117551867
</t>
  </si>
  <si>
    <t xml:space="preserve">US201261668975P 20120706
US201361770257P 20130227
WO2013EP63750 20130629
US201414410461 20141222
US201715596066 20170516
US201916363127 20190325
US202117551867 20211215
</t>
  </si>
  <si>
    <t xml:space="preserve">ESCHERICHIA COLI 0157:H7 PROTEINS AND USES THEREOF
</t>
  </si>
  <si>
    <t>US2022105167 (A1)</t>
  </si>
  <si>
    <t xml:space="preserve">DESVAUX MICKAEL [FR]
PIZZA MARIAGRAZIA [IT]
ROJAS-LOPEZ MARICARMEN [US]
ROSINI ROBERTO [IT]
</t>
  </si>
  <si>
    <t xml:space="preserve">GLAXOSMITHKLINE BIOLOGICALS SA [BE]
INSTITUT NATIONAL DE RECH POUR LAGRICULTURE LALIMENTATION ET IENVIRONNEMENT [FR]
</t>
  </si>
  <si>
    <t xml:space="preserve">A61K39/108
A61P31/04
C07K14/245
C12Q1/689
</t>
  </si>
  <si>
    <t xml:space="preserve">A61K39/0258
A61P31/04
C07K14/245
C12Q1/689
A61K2039/55505
Y02A50/30
</t>
  </si>
  <si>
    <t xml:space="preserve">US201917251973
</t>
  </si>
  <si>
    <t xml:space="preserve">20190612
</t>
  </si>
  <si>
    <t xml:space="preserve">EP20180178128 20180615
WO2019EP65354 20190612
</t>
  </si>
  <si>
    <t xml:space="preserve">METHOD FOR SCREENING LIBRARIES
</t>
  </si>
  <si>
    <t>CA3151872 (A1)</t>
  </si>
  <si>
    <t xml:space="preserve">DORR BRENT [US]
SCAVELLO GENARO [US]
</t>
  </si>
  <si>
    <t xml:space="preserve">C12N9/22
C12N15/10
C12Q1/68
C12Q1/6806
C40B30/00
C40B30/04
C40B30/08
C40B40/06
C40B50/06
</t>
  </si>
  <si>
    <t xml:space="preserve">C12N9/22
C12N15/102
C40B40/06
</t>
  </si>
  <si>
    <t xml:space="preserve">CA20203151872
</t>
  </si>
  <si>
    <t xml:space="preserve">US201962899352P 20190912
WO2020EP75355 20200910
</t>
  </si>
  <si>
    <t xml:space="preserve">CR2 BINDING PROTEINS AND THEIR USE IN MEDICAL THERAPY
</t>
  </si>
  <si>
    <t>CA3151687 (A1)</t>
  </si>
  <si>
    <t xml:space="preserve">BAILEY JAMES MATTHEW [GB]
BOUMA GERBEN [GB]
BURDEN MICHAEL NEIL [GB]
DIMECH CAROLINE J [GB]
DIXON DAVID [GB]
DOS SANTOS CRUZ DE MANTOS GABRIELA [GB]
ELLSON CHRISTIAN [GB]
HOOK LAURA J [GB]
KITCHEN SEMRA [GB]
LEKOVA ELEONORA [GB]
MADURA EMILIE [GB]
NISTALA KIRAN [GB]
ZHANG JIAN [GB]
</t>
  </si>
  <si>
    <t xml:space="preserve">A61P37/00
C07K16/28
C12N15/13
C12P21/08
</t>
  </si>
  <si>
    <t xml:space="preserve">A61P37/00
C07K16/2896
C07K2317/33
C07K2317/34
C07K2317/76
C07K2317/92
</t>
  </si>
  <si>
    <t xml:space="preserve">CA20203151687
</t>
  </si>
  <si>
    <t xml:space="preserve">GB20190012437 20190830
WO2020EP74049 20200828
</t>
  </si>
  <si>
    <t xml:space="preserve">COMPOUNDS USEFUL IN HIV THERAPY
</t>
  </si>
  <si>
    <t>CR20210460 (A)</t>
  </si>
  <si>
    <t xml:space="preserve">VELTHUISEN EMILE JOHANN [US]
TEMELKOFF DAVID [US]
DE LA ROSA MARTHA ALICIA [US]
MILLER JOHN F [US]
NAIDU B NARASIMHULU [US]
SAMANO VICENTE [US]
</t>
  </si>
  <si>
    <t xml:space="preserve">GLAXOSMITHKLINE IP NO 2 LTD [GB]
VIIV HEALTHCARE CO [US]
</t>
  </si>
  <si>
    <t xml:space="preserve">A61K31/7076
A61P31/18
C07H19/173
</t>
  </si>
  <si>
    <t xml:space="preserve">A61K31/70
A61K31/7076
A61P31/18
C07H19/16
C07H19/173
</t>
  </si>
  <si>
    <t xml:space="preserve">CR20210000460
</t>
  </si>
  <si>
    <t xml:space="preserve">US201962814316P 20190306
WO2020IB51878 20200304
</t>
  </si>
  <si>
    <t xml:space="preserve">IMMUNOGENIC COMPOSITION FOR USE IN THERAPY
</t>
  </si>
  <si>
    <t>ZA201508585 (B)</t>
  </si>
  <si>
    <t xml:space="preserve">BIEMANS RALPH LEON [BE]
BOUTRIAU DOMINIQUE [BE]
DENOEL PHILIPPE [BE]
DUVIVIER PIERRE [BE]
GORAJ CARINE [BE]
</t>
  </si>
  <si>
    <t xml:space="preserve">ZA20150008585
</t>
  </si>
  <si>
    <t xml:space="preserve">20151120
</t>
  </si>
  <si>
    <t xml:space="preserve">GB20130010008 20130605
WO2014EP61424 20140603
CH70042013 20161124
</t>
  </si>
  <si>
    <t xml:space="preserve">IMIDAZOQUINOLINE DERIVATIVES AND THEIR USE IN THERAPY
</t>
  </si>
  <si>
    <t>US11274115 (B2); US2021277038 (A1)</t>
  </si>
  <si>
    <t xml:space="preserve">BAZIN-LEE HELENE G [US]
EVANS JAY T [US]
BURKHART DAVID [US]
COCHRAN MICHAEL [US]
JOHNSON DAVID A [US]
</t>
  </si>
  <si>
    <t xml:space="preserve">C07F9/6561
</t>
  </si>
  <si>
    <t xml:space="preserve">A61K31/4745
A61P37/04
C07D487/14
C07F9/6561
</t>
  </si>
  <si>
    <t xml:space="preserve">US201716330599
</t>
  </si>
  <si>
    <t xml:space="preserve">20170905
</t>
  </si>
  <si>
    <t xml:space="preserve">US201662384618P 20160907
US201716330599 20170905
WO2017EP72152 20170905
</t>
  </si>
  <si>
    <t xml:space="preserve">US7897597 (B2)
US8624029 (B2)
</t>
  </si>
  <si>
    <t xml:space="preserve">WO2005020999 (A1)
WO2007100634 (A2)
WO2010048520 (A1)
WO2012031140 (A1)
WO2017102652 (A1)
WO2017102654 (A1)
</t>
  </si>
  <si>
    <t xml:space="preserve">FUSION PROTEINS AND COMBINATION VACCINES COMPRISING HAEMOPHILUS INFLUENZAE PROTEIN AND PILIN A
</t>
  </si>
  <si>
    <t>ZA201307118 (B)</t>
  </si>
  <si>
    <t xml:space="preserve">BLAIS NORMAND
POOLMAN JAN
LABBE STEVE
</t>
  </si>
  <si>
    <t xml:space="preserve">GLAXOSMITHKLINE BIOLOGICAL S A [BE]
</t>
  </si>
  <si>
    <t xml:space="preserve">A61K39/102
A61K39/145
A61K39/385
A61P11/00
A61P27/16
A61P31/00
A61P31/04
A61P31/16
A61P37/00
A61P37/04
C07K14/285
C07K19/00
C12N15/70
A61K39/00
A61K2039/54
A61K2039/543
A61K2039/55544
A61K2039/55566
A61K2039/575
A61K2039/70
C07K2319/00
C07K2319/02
C07K2319/21
C07K2319/40
C07K2319/50
C07K2319/74
</t>
  </si>
  <si>
    <t xml:space="preserve">ZA20130007118
</t>
  </si>
  <si>
    <t xml:space="preserve">US201161474779P 20110413
US201161534012P 20110913
WO2012CA50236 20120412
</t>
  </si>
  <si>
    <t xml:space="preserve">NOVEL COMPOUNDS
</t>
  </si>
  <si>
    <t>HUE056928 (T2)</t>
  </si>
  <si>
    <t xml:space="preserve">PORRAS DE FRANCISCO ESTHER
REMUINAN-BLANCO MODESTO JESUS
BOUROTTE MARILYNE [FR]
DEPREZ BENOIT [FR]
WILLAND NICOLAS [FR]
</t>
  </si>
  <si>
    <t xml:space="preserve">GLAXOSMITHKLINE INTELLECTUAL PROPERTY DEV
BIOVERSYS AG [CH]
</t>
  </si>
  <si>
    <t xml:space="preserve">A61P31/06
C07D498/10
</t>
  </si>
  <si>
    <t xml:space="preserve">A61K31/438
A61K45/06
A61P31/06
C07D498/10
A61K45/06
A61K2300/00
</t>
  </si>
  <si>
    <t xml:space="preserve">HU2018E752171
</t>
  </si>
  <si>
    <t xml:space="preserve">20180815
</t>
  </si>
  <si>
    <t xml:space="preserve">EP20170382569 20170816
</t>
  </si>
  <si>
    <t>ES2902600 (T3)</t>
  </si>
  <si>
    <t xml:space="preserve">PORRAS DE FRANCISCO ESTHER
REMUINAN-BLANCO MODESTO JESÚS
BOUROTTE MARILYNE
DEPREZ BENOIT
WILLAND NICOLAS
</t>
  </si>
  <si>
    <t xml:space="preserve">GLAXOSMITHKLINE IP DEV LTD [GB]
BIOVERSYS AG [CH]
</t>
  </si>
  <si>
    <t xml:space="preserve">A61K31/4427
A61K31/4523
A61K31/497
A61K31/501
A61K31/506
A61P31/06
C07D401/04
</t>
  </si>
  <si>
    <t xml:space="preserve">A61K31/4427
A61K31/4523
A61K31/4545
A61K31/497
A61K31/501
A61K31/506
A61K45/06
A61P31/06
C07D401/04
A61K2300/00
</t>
  </si>
  <si>
    <t xml:space="preserve">ES20180752172T
</t>
  </si>
  <si>
    <t xml:space="preserve">EP20170382570 20170816
WO2018EP72144 20180815
</t>
  </si>
  <si>
    <t xml:space="preserve">NOVEL PRIME-BOOSTING REGIMENS INVOLVING IMMUNOGENIC POLYPEPTIDES ENCODED BY POLYNUCLEOTIDES
</t>
  </si>
  <si>
    <t>HUE056675 (T2)</t>
  </si>
  <si>
    <t xml:space="preserve">NICOSIA ALFREDO [IT]
CORTESE RICARDO
VITELLI ALESSANDRA [IT]
</t>
  </si>
  <si>
    <t xml:space="preserve">C07K16/44
</t>
  </si>
  <si>
    <t xml:space="preserve">A61K39/12
A61K39/155
A61K39/235
A61K39/275
A61P31/00
A61P31/12
A61P31/14
A61P37/04
A61P43/00
C12N15/63
A61K2039/543
A61K2039/545
A61K2039/55505
C12N2710/10343
C12N2710/24143
C12N2760/18534
</t>
  </si>
  <si>
    <t xml:space="preserve">HU2013E734111
</t>
  </si>
  <si>
    <t xml:space="preserve">20130705
</t>
  </si>
  <si>
    <t xml:space="preserve">WO2012EP63196 20120705
</t>
  </si>
  <si>
    <t xml:space="preserve">TRPV4 ANTAGONISTS
</t>
  </si>
  <si>
    <t>HUE056059 (T2)</t>
  </si>
  <si>
    <t xml:space="preserve">BRNARDIC EDWARD J [US]
BROOKS CARL A [US]
LAWHORN BRIAN GRIFFIN [US]
YE GUOSEN [US]
BARTON LINDA S [US]
BUDZIK BRIAN W [US]
MATTHEWS JAY M [US]
MCATEE JOHN JEFFREY [US]
PATTERSON JACLYN R [US]
PERO JOSEPH E [US]
SANCHEZ ROBERT [US]
SENDER MATTHEW ROBERT [US]
TERRELL LAMONT ROSCOE [US]
BEHM DAVID J [US]
THOMAS JAMES V [US]
</t>
  </si>
  <si>
    <t xml:space="preserve">A61K31/40
A61K31/41
A61P1/16
A61P9/00
A61P11/00
A61P11/14
A61P13/10
C07D207/48
C07D401/12
C07D403/12
C07D413/12
C07D498/10
</t>
  </si>
  <si>
    <t xml:space="preserve">A61K9/0019
A61K9/0053
A61K9/0073
A61K9/2059
A61K9/4866
A61K31/40
A61K31/4025
A61K31/407
A61K31/41
A61K31/4155
A61K31/424
A61K31/4245
A61K31/427
A61K31/429
A61K31/4439
A61K31/501
A61K31/506
A61K31/5386
A61K31/695
A61K45/06
A61P1/00
A61P1/04
A61P1/10
A61P1/16
A61P1/18
A61P3/00
A61P3/04
A61P3/10
A61P7/10
A61P9/00
A61P9/04
A61P9/10
A61P9/12
A61P11/00
A61P11/02
A61P11/06
A61P11/14
A61P13/10
A61P13/12
A61P15/00
A61P17/00
A61P17/04
A61P19/00
A61P19/02
A61P25/00
A61P25/06
A61P25/28
A61P27/02
A61P27/06
A61P29/00
A61P31/04
A61P37/04
A61P37/06
A61P43/00
C07D207/48
C07D401/12
C07D403/12
C07D409/12
C07D413/12
C07D417/12
C07D491/107
C07D498/10
C07D513/04
C07F7/0812
</t>
  </si>
  <si>
    <t xml:space="preserve">HU2017E784400
</t>
  </si>
  <si>
    <t xml:space="preserve">US201662396991P 20160920
US201762482296P 20170406
</t>
  </si>
  <si>
    <t xml:space="preserve">USPA2 PROTEIN CONSTRUCTS AND USES THEREOF
</t>
  </si>
  <si>
    <t>SI3498292 (T1)</t>
  </si>
  <si>
    <t xml:space="preserve">BLAIS NORMAND [BE]
CASTADO CINDY [BE]
CHOMEZ PATRICK [BE]
DEWERCHIN MARIANNE [BE]
</t>
  </si>
  <si>
    <t xml:space="preserve">A61K39/00
C07K14/00
C07K16/00
</t>
  </si>
  <si>
    <t xml:space="preserve">A61K39/00
A61K39/095
A61K39/102
A61K39/1045
A61P11/00
A61P27/00
A61P27/16
A61P31/00
A61P31/04
A61P37/04
C07K14/212
C07K14/22
C07K16/1217
A61K2039/55505
A61K2039/55566
A61K2039/55572
A61K2039/55577
A61K2039/70
</t>
  </si>
  <si>
    <t xml:space="preserve">SI20150031759T
</t>
  </si>
  <si>
    <t xml:space="preserve">20150220
</t>
  </si>
  <si>
    <t xml:space="preserve">US201461943909P 20140224
US201461946932P 20140303
US201461946937P 20140303
EP20180211544 20150220
</t>
  </si>
  <si>
    <t xml:space="preserve">BELANTAMAB MAFODOTIN IN COMBINATION WITH PEMBROLIZUMAB FOR TREATING CANCER
</t>
  </si>
  <si>
    <t>US2022096650 (A1)</t>
  </si>
  <si>
    <t xml:space="preserve">OPALINSKA JOANNA [US]
</t>
  </si>
  <si>
    <t xml:space="preserve">GLAXOSMITHKLINE IP DEV LTD [GB]
MERCK SHARP &amp; DOHME [NL]
</t>
  </si>
  <si>
    <t xml:space="preserve">A61K38/07
A61K39/395
A61K47/68
A61P35/00
</t>
  </si>
  <si>
    <t xml:space="preserve">A61K38/07
A61K39/3955
A61K47/6849
A61P35/00
A61K2039/505
A61K2039/545
</t>
  </si>
  <si>
    <t xml:space="preserve">US202017426723
</t>
  </si>
  <si>
    <t xml:space="preserve">US201962799857P 20190201
US201962823298P 20190325
US201962861006P 20190613
US202017426723 20200131
WO2020US16040 20200131
</t>
  </si>
  <si>
    <t xml:space="preserve">COMBINATION TREATMENTS FOR CANCER COMPRISING BELANTAMAB MAFODOTIN AND AN ANTI OX40 ANTIBODY AND USES AND METHODS THEREOF
</t>
  </si>
  <si>
    <t>US2022098303 (A1)</t>
  </si>
  <si>
    <t xml:space="preserve">BISWAS SWETHAJIT [GB]
JACKSON NICOLA A [GB]
PAUL ELAINE MARIE [US]
STRUEMPER HERBERT [US]
OPALINSKA JOANNA [US]
</t>
  </si>
  <si>
    <t xml:space="preserve">A61K47/68
A61P35/00
C07K16/28
</t>
  </si>
  <si>
    <t xml:space="preserve">A61K47/6803
A61K47/6849
A61P35/00
C07K16/2818
C07K16/2878
A61K39/3955
A61K2039/507
A61K2039/545
C07K2317/24
C07K2317/75
A61K39/3955
A61K2300/00
</t>
  </si>
  <si>
    <t xml:space="preserve">US202017426695
</t>
  </si>
  <si>
    <t xml:space="preserve">US201962799857P 20190201
US201962823298P 20190325
US201962861008P 20190613
US202017426695 20200131
WO2020US16056 20200131
</t>
  </si>
  <si>
    <t xml:space="preserve">NRF2 COMPOUNDS
</t>
  </si>
  <si>
    <t>ES2901616 (T3)</t>
  </si>
  <si>
    <t xml:space="preserve">BROOKS CARL A
MATTHEWS JAY M
</t>
  </si>
  <si>
    <t xml:space="preserve">A61K31/5365
A61P1/16
A61P9/00
A61P11/00
A61P11/06
A61P13/12
A61P17/06
A61P35/00
C07D498/04
</t>
  </si>
  <si>
    <t xml:space="preserve">A61K9/0019
A61K9/0053
A61K9/007
A61K31/5365
A61P1/16
A61P9/00
A61P11/00
A61P11/06
A61P13/12
A61P17/06
A61P35/00
C07C215/12
C07D498/04
</t>
  </si>
  <si>
    <t xml:space="preserve">ES20170818303T
</t>
  </si>
  <si>
    <t xml:space="preserve">20171211
</t>
  </si>
  <si>
    <t xml:space="preserve">US201662434745P 20161215
WO2017IB57804 20171211
</t>
  </si>
  <si>
    <t xml:space="preserve">BISARYL AMIDES AS NRF2 REGULATORS
</t>
  </si>
  <si>
    <t>ES2901617 (T3)</t>
  </si>
  <si>
    <t xml:space="preserve">CALLAHAN JAMES FRANCIS
COLANDREA VINCENT J
COOPER ANTHONY WILLIAM JAMES
GOODWIN NICOLE CATHLEEN
HUFF CHELSEA ARIANE
KARPIAK JOEL
KERNS JEFFREY K
NIE HONG
</t>
  </si>
  <si>
    <t xml:space="preserve">A61K31/554
A61P1/16
A61P9/00
A61P11/00
A61P11/06
A61P13/12
A61P17/06
A61P35/00
C07D417/12
C07D417/14
C07D498/04
</t>
  </si>
  <si>
    <t xml:space="preserve">A61P1/16
A61P9/00
A61P11/00
A61P11/06
A61P13/12
A61P17/06
A61P35/00
C07D401/14
C07D417/12
C07D417/14
C07D498/04
C07D513/04
C07D515/04
</t>
  </si>
  <si>
    <t xml:space="preserve">ES20170818304T
</t>
  </si>
  <si>
    <t xml:space="preserve">US201662433954P 20161214
WO2017IB57805 20171211
</t>
  </si>
  <si>
    <t xml:space="preserve">BIOCONJUGATES OF E. COLI O-ANTIGEN POLYSACCHARIDES, METHODS OF PRODUCTION THEREOF, AND METHODS OF USE THEREOF
</t>
  </si>
  <si>
    <t>CO2021013823 (A2)</t>
  </si>
  <si>
    <t xml:space="preserve">GEURTSEN JEROEN [NL]
POOLMAN JAN THEUNIS [NL]
FAE KELLEN CRISTHINA [NL]
BURGHOUT PIETER JAN [NL]
WEERDENBURG EVELINE MARLEEN [NL]
IBARRA YON PATRICIA [NL]
ABBANAT DARREN ROBERT [NL]
KEMMLER STEFAN JOCHEN [CH]
KOWARIK MICHAEL THOMAS [CH]
MALLY MANUELA [CH]
GAMBILLARA FONCK VERONICA [CH]
BRAUN MARTIN EDWARD [CH]
CARRANZA SANDMEIER MARIA PAULA [CH]
</t>
  </si>
  <si>
    <t xml:space="preserve">JANSSEN PHARMACEUTICALS INC [US]
GLAXOSMITHKLINE BIOLOGICALS SA [BE]
</t>
  </si>
  <si>
    <t xml:space="preserve">A61K39/108
A61P13/02
</t>
  </si>
  <si>
    <t xml:space="preserve">A61K39/0258
A61P13/02
A61P31/04
A61P37/04
C07K14/21
C07K14/245
C07K19/00
C12N9/1051
C12N15/70
C12Y204/01
A61K2039/575
A61K2039/6037
A61K2039/70
Y02A50/30
</t>
  </si>
  <si>
    <t xml:space="preserve">CO20210013823
</t>
  </si>
  <si>
    <t xml:space="preserve">US201962819746P 20190318
WO2020US23404 20200318
</t>
  </si>
  <si>
    <t xml:space="preserve">Medical use
</t>
  </si>
  <si>
    <t>TW202202167 (A)</t>
  </si>
  <si>
    <t xml:space="preserve">BOTYANSZKI JANOS [HU]
JIN QI [US]
PEARSON NEIL DAVID [GB]
THALJI REEMA K [US]
</t>
  </si>
  <si>
    <t xml:space="preserve">A61K38/06
A61P11/00
A61P31/14
</t>
  </si>
  <si>
    <t xml:space="preserve">A61K9/0019
A61K9/0075
A61K31/454
A61K38/06
A61K45/06
A61P31/14
A61K31/454
A61K2300/00
A61K38/06
A61K2300/00
</t>
  </si>
  <si>
    <t xml:space="preserve">TW20210110720
</t>
  </si>
  <si>
    <t xml:space="preserve">US202063000175P 20200326
US202063000188P 20200326
</t>
  </si>
  <si>
    <t xml:space="preserve">GEPOTIDACIN FOR USE IN THE TREATMENT OF BACTERIAL URINARY TRACT INFECTIONS
</t>
  </si>
  <si>
    <t>BR112021018815 (A2)</t>
  </si>
  <si>
    <t xml:space="preserve">DAVID JOHN PAYNE [US]
SCANGARELLA-OMAN NICOLE [US]
RITTENHOUSE STEPHEN [US]
</t>
  </si>
  <si>
    <t xml:space="preserve">A61K31/4985
A61P13/00
A61P31/04
</t>
  </si>
  <si>
    <t xml:space="preserve">A61K31/4985
A61P13/00
A61P31/04
Y02A50/30
</t>
  </si>
  <si>
    <t xml:space="preserve">BR20211118815
</t>
  </si>
  <si>
    <t xml:space="preserve">US201962828801P 20190403
US201962834112P 20190415
US201962841363P 20190501
US201962841375P 20190501
US201962841384P 20190501
US201962895590P 20190904
US201962895594P 20190904
US201962895601P 20190904
WO2020IB00261 20200403
</t>
  </si>
  <si>
    <t xml:space="preserve">COMPOSICIONES BIOFARMACÉUTICAS Y PROCEDIMIENTOS CONEXOS
</t>
  </si>
  <si>
    <t>AR119587 (A1)</t>
  </si>
  <si>
    <t xml:space="preserve">KRANZ JAMES K [GB]
MOLLOY MICHAEL JOSEPH [GB]
RINELLA JR JOSEPH V [GB]
SCHMIDT ELIZABETH RAE [GB]
SCHUESSLER HILLARY AMBER [GB]
SHAH TEJASH [GB]
</t>
  </si>
  <si>
    <t xml:space="preserve">AR2020P102208
</t>
  </si>
  <si>
    <t xml:space="preserve">US201962883451P 20190806
</t>
  </si>
  <si>
    <t xml:space="preserve">COMPUESTOS DE 2,3-DIHIDROQUINAZOLINA COMO INHIBIDORES NAV1.8
</t>
  </si>
  <si>
    <t>AR119280 (A1)</t>
  </si>
  <si>
    <t xml:space="preserve">WASHBURN DAVID G [GB]
HOANG TRAM [GB]
MILLER WILLIAM H [GB]
GUANG JIE [GB]
ELBAN MARK A [GB]
DAVIS RODERICK S [GB]
HO MING [GB]
HSUN - ROMANO JOSEPH J [GB]
VIMAL MYTHILY [GB]
YING MABEN [GB]
</t>
  </si>
  <si>
    <t xml:space="preserve">A61K31/502
A61K31/5025
A61P29/00
C07D239/88
C07D239/93
C07D239/96
C07D401/04
C07D403/04
C07D405/04
C07D409/04
C07D471/04
</t>
  </si>
  <si>
    <t xml:space="preserve">AR2020P101806
</t>
  </si>
  <si>
    <t xml:space="preserve">US201962867714P 20190627
</t>
  </si>
  <si>
    <t xml:space="preserve">REDUCING MALARIA TRANSMISSION
</t>
  </si>
  <si>
    <t>BR112022000314 (A2)</t>
  </si>
  <si>
    <t xml:space="preserve">ALFONSO MENDOZA LOSANA [ES]
RODRIGUES JANNETH [ES]
</t>
  </si>
  <si>
    <t xml:space="preserve">A61K35/74
A61P33/06
C12N1/20
</t>
  </si>
  <si>
    <t xml:space="preserve">A01N63/20
A61K35/74
A61P33/06
C12N1/20
C12N1/205
C12R2001/01
Y02A50/30
</t>
  </si>
  <si>
    <t xml:space="preserve">BR20221100314
</t>
  </si>
  <si>
    <t xml:space="preserve">EP20190382593 20190712
EP20190382821 20190924
WO2020EP69569 20200710
</t>
  </si>
  <si>
    <t xml:space="preserve">MUCOSAL VACCINE FORMULATIONS
</t>
  </si>
  <si>
    <t>BR112021025025 (A2)</t>
  </si>
  <si>
    <t xml:space="preserve">VITELLI ALESSANDRA [IT]
NAPOLITANO FEDERICO [IT]
GALLORINI SIMONA [IT]
</t>
  </si>
  <si>
    <t xml:space="preserve">A61K39/00
A61K39/39
A61K47/10
A61K47/38
</t>
  </si>
  <si>
    <t xml:space="preserve">A61K9/006
A61K9/08
A61K39/00
A61K39/39
A61K47/10
A61K47/32
A61K47/36
A61K47/38
A61K2039/5256
A61K2039/541
A61K2039/55527
</t>
  </si>
  <si>
    <t xml:space="preserve">BR20211125025
</t>
  </si>
  <si>
    <t xml:space="preserve">US201962859813P 20190611
WO2020IB55411 20200609
</t>
  </si>
  <si>
    <t xml:space="preserve">PROCESS FOR THE MANIPULATION OF NUCLEIC ACIDS
</t>
  </si>
  <si>
    <t>US2022090143 (A1)</t>
  </si>
  <si>
    <t xml:space="preserve">FARIDMOAYER AMIRREZA [CH]
KOWARIK MICHAEL THOMAS [CH]
LIPOWSKY GERD MARTIN [CH]
SERVENTI FABIO [CH]
</t>
  </si>
  <si>
    <t xml:space="preserve">C12N9/10
C12N15/90
</t>
  </si>
  <si>
    <t xml:space="preserve">C12N9/1048
C12N9/1051
C12N15/902
C12N2800/24
C12N2800/30
</t>
  </si>
  <si>
    <t xml:space="preserve">US201816635352
</t>
  </si>
  <si>
    <t xml:space="preserve">20180807
</t>
  </si>
  <si>
    <t xml:space="preserve">GB20170012678 20170807
WO2018EP71415 20180807
</t>
  </si>
  <si>
    <t xml:space="preserve">ETHER LINKED TRIAZOLES AS NRF2 ACTIVATORS
</t>
  </si>
  <si>
    <t>US2022089590 (A1)</t>
  </si>
  <si>
    <t xml:space="preserve">COOPER ANTHONY WILLIAM JAMES [GB]
GOODWIN NICOLE CATHLEEN [US]
GRIFFITHS-JONES CHARLOTTE MARY [GB]
HEIGHTMAN THOMAS DANIEL [GB]
KERNS JEFFREY K [US]
WILLEMS HENDRIKA MARIA GERARDA [GB]
YAN HONGXING [US]
</t>
  </si>
  <si>
    <t xml:space="preserve">GLAXOSMITHKLINE IP DEV LTD [GB]
ASTEX THERAPEUTICS LTD [GB]
</t>
  </si>
  <si>
    <t xml:space="preserve">C07D249/04
C07D401/12
C07D419/12
C07D419/14
C07D498/04
C07D513/04
</t>
  </si>
  <si>
    <t xml:space="preserve">A61P9/04
A61P11/00
C07D249/04
C07D401/12
C07D413/12
C07D419/12
C07D419/14
C07D471/04
C07D498/04
C07D513/04
</t>
  </si>
  <si>
    <t xml:space="preserve">US202117350183
</t>
  </si>
  <si>
    <t xml:space="preserve">US201662434500P 20161215
WO2017IB57807 20171211
US201916468777 20190612
US202117350183 20210617
</t>
  </si>
  <si>
    <t xml:space="preserve">STAPHYLOCOCCUS AUREUS TYPE 8 CAPSULAR SACCHARIDES
</t>
  </si>
  <si>
    <t>US2022089627 (A1)</t>
  </si>
  <si>
    <t xml:space="preserve">COSTANTINO PAOLO [IT]
ROMANO MARIA ROSARIA [BE]
BERTI FRANCESCO [IT]
</t>
  </si>
  <si>
    <t xml:space="preserve">A61K39/085
C07H1/08
C12P19/04
</t>
  </si>
  <si>
    <t xml:space="preserve">A61K39/085
A61P31/04
A61P37/04
A61P43/00
C07H1/08
C12P19/04
A61K2039/55505
A61K2039/6037
</t>
  </si>
  <si>
    <t xml:space="preserve">US202117528426
</t>
  </si>
  <si>
    <t xml:space="preserve">US20090256905P 20091030
WO2010IB54934 20101101
US201213504920 20120727
US201514714097 20150515
US201615258881 20160907
US201916274822 20190213
US202117528426 20211117
</t>
  </si>
  <si>
    <t>SI2869841 (T1)</t>
  </si>
  <si>
    <t xml:space="preserve">NICOSIA ALFREDO [IT]
CORTESE RICARDO [BE]
VITELLI ALESSANDRA [IT]
</t>
  </si>
  <si>
    <t xml:space="preserve">A61K39/00
C07K16/00
C12N15/00
</t>
  </si>
  <si>
    <t xml:space="preserve">A61K39/12
A61K2039/543
A61K2039/545
A61K2039/55505
C12N2710/10343
C12N2710/24143
C12N2760/18534
</t>
  </si>
  <si>
    <t xml:space="preserve">SI20130031936T
</t>
  </si>
  <si>
    <t xml:space="preserve">WO2012EP63196 20120705
EP20130734111 20130705
WO2013EP64286 20130705
</t>
  </si>
  <si>
    <t xml:space="preserve">PROTEÍNAS DE UNIÓN A ANTÍGENOS
</t>
  </si>
  <si>
    <t>AR120095 (A1)</t>
  </si>
  <si>
    <t xml:space="preserve">DEGENHARDT YAN Y [GB]
GUAN JUN [GB]
HANCE KENNETH WILLIAM [GB]
MORLEY PETER JOSEPH [GB]
</t>
  </si>
  <si>
    <t xml:space="preserve">A61K39/395
A61P35/00
C07K16/28
C12N5/10
C12N15/13
C12P21/02
</t>
  </si>
  <si>
    <t xml:space="preserve">AR2020P102674
</t>
  </si>
  <si>
    <t xml:space="preserve">US201962906876P 20190927
</t>
  </si>
  <si>
    <t xml:space="preserve">QUANTIFICATION OF BIOCONJUGATE GLYCOSYLATION
</t>
  </si>
  <si>
    <t>CA3147700 (A1)</t>
  </si>
  <si>
    <t xml:space="preserve">2021-01-28
</t>
  </si>
  <si>
    <t xml:space="preserve">BIAGINI MASSIMILIANO [IT]
FONTANA LUCIA ELEONORA [IT]
GALEA ANNA [IT]
NORAIS NATHALIE [IT]
SCARSELLI MARIA [IT]
</t>
  </si>
  <si>
    <t xml:space="preserve">A61K39/00
A61K39/02
A61K39/085
A61K39/385
C07K14/205
C07K14/21
C07K14/22
C07K14/245
C07K14/31
C07K14/33
C12P21/00
C12Q1/37
G01N33/68
</t>
  </si>
  <si>
    <t xml:space="preserve">A61K39/385
C07K14/205
C07K14/21
C07K14/22
C07K14/245
C07K14/31
C07K14/33
C12P21/005
C12Q1/37
G01N33/68
A61K2039/6037
C07K2319/00
C07K2319/55
Y02A50/30
</t>
  </si>
  <si>
    <t xml:space="preserve">CA20203147700
</t>
  </si>
  <si>
    <t xml:space="preserve">EP20190187963 20190723
WO2020EP70595 20200721
</t>
  </si>
  <si>
    <t xml:space="preserve">2,3-DIHYDROQUINAZOLIN COMPOUNDS AS NAV1.8 INHIBITORS
</t>
  </si>
  <si>
    <t>BR112021026395 (A2)</t>
  </si>
  <si>
    <t xml:space="preserve">DAVID G WASHBURN [US]
GUANG JIE [US]
JOSEPH J ROMANO [US]
YING MABEN [US]
ELBAN MARK [US]
HO MING-HSUN [US]
VIMAL MYTHILY [GB]
RODERICK S DAVIS [US]
TRAM H HOANG [US]
WILLIAM H MILLER [US]
</t>
  </si>
  <si>
    <t xml:space="preserve">C07D239/88
C07D239/93
C07D239/96
C07D401/04
C07D403/04
C07D405/04
C07D409/04
C07D471/04
</t>
  </si>
  <si>
    <t xml:space="preserve">BR20211126395
</t>
  </si>
  <si>
    <t xml:space="preserve">US201962867714P 20190627
US201962896698P 20190906
WO2020IB55921 20200623
</t>
  </si>
  <si>
    <t xml:space="preserve">METHODS OF PRODUCING BIOCONJUGATES OF E. COLI O-ANTIGEN POLYSACCHARIDES, COMPOSITIONS THEREOF, AND METHODS OF USE THEREOF
</t>
  </si>
  <si>
    <t>BR112021018258 (A2)</t>
  </si>
  <si>
    <t xml:space="preserve">DARREN ROBERT ABBANAT [NL]
EVELINE MARLEEN WEERDENBURG [NL]
JAN THEUNIS POOLMAN [NL]
GEURTSEN JEROEN [NL]
KELLEN CRISTHINA FAE [NL]
MALLY MANUELA [CH]
MARIA PAULA CARRANZA SANDMEIER [CH]
MARTIN EDWARD BRAUN [CH]
MICHAEL THOMAS KOWARIK [CH]
PATRICIA IBARRA YON [NL]
PIETER JAN BURGHOUT [NL]
STEFAN JOCHEN KEMMLER [CH]
VERONICA GAMBILLARA FONCK [CH]
</t>
  </si>
  <si>
    <t xml:space="preserve">GLAXOSMITHKLINE BIOLOGICALS SA [BE]
JANSSEN PHARMACEUTICALS INC [US]
</t>
  </si>
  <si>
    <t xml:space="preserve">A61K39/0258
A61K39/085
A61K39/092
A61K39/095
A61K39/102
A61K39/104
A61K39/107
A61K39/385
A61K47/646
C12N9/1081
C12N15/70
C12P19/04
C12P21/02
C12Y204/99018
A61K2039/6037
A61K2039/62
C07K14/21
C07K14/245
C12Y204/99018
</t>
  </si>
  <si>
    <t xml:space="preserve">BR20211118258
</t>
  </si>
  <si>
    <t xml:space="preserve">US201962819762P 20190318
WO2020US23415 20200318
</t>
  </si>
  <si>
    <t xml:space="preserve">OIL/SURFACTANT MIXTURES FOR SELF-EMULSIFICATION
</t>
  </si>
  <si>
    <t>US2022080043 (A1)</t>
  </si>
  <si>
    <t xml:space="preserve">LODAYA RUSHIT [US]
AMIJI MANSOOR [US]
O'HAGAN DEREK [US]
</t>
  </si>
  <si>
    <t xml:space="preserve">A61K39/39
A61K47/06
A61K47/22
</t>
  </si>
  <si>
    <t xml:space="preserve">A61K39/39
A61K47/06
A61K47/22
A61K2039/55555
A61K2039/55566
</t>
  </si>
  <si>
    <t xml:space="preserve">US202017423927
</t>
  </si>
  <si>
    <t xml:space="preserve">US201962798742P 20190130
US202017423927 20200129
WO2020US15565 20200129
</t>
  </si>
  <si>
    <t xml:space="preserve">VARIABLE DOSE APPLICATOR
</t>
  </si>
  <si>
    <t>US2022079319 (A1)</t>
  </si>
  <si>
    <t xml:space="preserve">SABHERWA AMIT [US]
ORNOSKI GREGORY A [US]
</t>
  </si>
  <si>
    <t xml:space="preserve">GLAXOSMITHKLINE CONSUMER HEALTHCARE HOLDINGS US LLC [US]
</t>
  </si>
  <si>
    <t xml:space="preserve">A45D34/04
G01F11/00
</t>
  </si>
  <si>
    <t xml:space="preserve">A45D34/00
A45D34/04
A45D40/00
A45D40/26
A61J7/0053
B05B11/3008
G01F11/006
A45D2200/05
A45D2200/054
A45D2200/055
A45D2200/056
</t>
  </si>
  <si>
    <t xml:space="preserve">US201917414448
</t>
  </si>
  <si>
    <t xml:space="preserve">US201862781708P 20181219
US201917414448 20191217
WO2019US66720 20191217
</t>
  </si>
  <si>
    <t>CA3150545 (A1)</t>
  </si>
  <si>
    <t xml:space="preserve">BUFALI SIMONE [IT]
STRANGES DANIELA [IT]
CAMPANELLA GIOVANNA [IT]
</t>
  </si>
  <si>
    <t xml:space="preserve">A61K39/085
A61P31/04
</t>
  </si>
  <si>
    <t xml:space="preserve">A61K39/085
A61P31/04
A61K2039/55505
A61K2039/55572
A61K2039/55577
A61K2039/6087
A61K2039/70
</t>
  </si>
  <si>
    <t xml:space="preserve">CA20203150545
</t>
  </si>
  <si>
    <t xml:space="preserve">EP20190191991 20190815
WO2020EP72428 20200810
</t>
  </si>
  <si>
    <t xml:space="preserve">Process for preparing a composition comprising a protein D polypeptide
</t>
  </si>
  <si>
    <t>AU2020325569 (A1)</t>
  </si>
  <si>
    <t xml:space="preserve">SAE HOUER PIERRE
SANTANA DOS SANTOS PEDRO
STRODIOT LAURENT BERNARD JEAN
VUYLSTEKE BRAM
ZULIANI ARNAUD
</t>
  </si>
  <si>
    <t xml:space="preserve">A61K9/00
A61K9/08
A61K39/102
A61K47/02
A61K47/10
A61K47/26
A61P11/00
A61P31/04
</t>
  </si>
  <si>
    <t xml:space="preserve">A61K9/0019
A61K9/08
A61K39/102
A61K47/02
A61K47/10
A61K47/26
A61P11/00
A61P31/04
</t>
  </si>
  <si>
    <t xml:space="preserve">AU20200325569
</t>
  </si>
  <si>
    <t xml:space="preserve">20200803
</t>
  </si>
  <si>
    <t xml:space="preserve">EP20190189964 20190805
WO2020EP71761 20200803
</t>
  </si>
  <si>
    <t>CA3148924 (A1)</t>
  </si>
  <si>
    <t xml:space="preserve">DELPIERRE GHISLAIN [BE]
FORTPIED JULIETTE [BE]
HELLEBAUT VIRGINIE [BE]
LEVET VINCENT EDWIN PAUL [BE]
MAINIL ROLAND [BE]
MATHOT FREDERIC STEPHANE [BE]
MORALES AIRA MARIA DOLORES [BE]
SCIEUR PHILIPPE [BE]
VUYLSTEKE BRAM [BE]
</t>
  </si>
  <si>
    <t xml:space="preserve">A61K39/102
A61K39/104
A61K47/00
A61P11/00
</t>
  </si>
  <si>
    <t xml:space="preserve">A61K39/102
A61K39/1045
A61P11/00
A61K2039/70
C07K2319/00
</t>
  </si>
  <si>
    <t xml:space="preserve">CA20203148924
</t>
  </si>
  <si>
    <t xml:space="preserve">EP20190189963 20190805
WO2020EP71760 20200803
</t>
  </si>
  <si>
    <t xml:space="preserve">MUTATED PGLB OLIGOSACCHARYLTRANSFERASE ENZYMES
</t>
  </si>
  <si>
    <t>CA3149430 (A1)</t>
  </si>
  <si>
    <t xml:space="preserve">IHNKEN LEIGH ANNE [US]
KARPIAK JOEL [US]
KEMMLER STEFAN JOCHEN [CH]
KOWARIK MICHAEL THOMAS [CH]
MELBY JOEL [US]
OLLIS ANNE [US]
QUEBATTE JULIEN LAURENT [CH]
</t>
  </si>
  <si>
    <t xml:space="preserve">C12N1/21
C12N9/10
C12N15/54
C12P21/00
</t>
  </si>
  <si>
    <t xml:space="preserve">C12N9/1051
C12P21/005
</t>
  </si>
  <si>
    <t xml:space="preserve">CA20203149430
</t>
  </si>
  <si>
    <t xml:space="preserve">US201962884791P 20190809
US201962931265P 20191106
WO2020EP72102 20200806
</t>
  </si>
  <si>
    <t xml:space="preserve">PYRIDYL DERIVATIVES AS BROMODOMAIN INHIBITORS
</t>
  </si>
  <si>
    <t>ES2899281 (T3)</t>
  </si>
  <si>
    <t xml:space="preserve">ATKINSON STEPHEN JOHN
DEMONT EMMANUEL HUBERT
HARRISON LEE ANDREW
LEVERNIER ETIENNE
PRESTON ALEXANDER G
SEAL JONATHAN
WALL IAN DAVID
WATSON ROBERT J
WOOLVEN JAMES MICHAEL
</t>
  </si>
  <si>
    <t xml:space="preserve">A61K31/4436
A61P37/00
C07D213/81
C07D401/06
C07D413/12
C07D417/12
</t>
  </si>
  <si>
    <t xml:space="preserve">A61K31/44
A61K31/4439
A61K31/444
A61K31/501
A61K31/506
A61P37/00
C07D213/81
C07D401/06
C07D401/12
C07D401/14
C07D413/12
C07D417/12
</t>
  </si>
  <si>
    <t xml:space="preserve">ES20180712081T
</t>
  </si>
  <si>
    <t xml:space="preserve">20180227
</t>
  </si>
  <si>
    <t xml:space="preserve">GB20170003282 20170301
WO2018EP54730 20180227
</t>
  </si>
  <si>
    <t xml:space="preserve">SIMIAN ADENOVIRUS NUCLEIC ACID- AND AMINO ACID-SEQUENCES, VECTORS CONTAINING SAME, AND USES THEREOF
</t>
  </si>
  <si>
    <t>ES2898235 (T3)</t>
  </si>
  <si>
    <t xml:space="preserve">COLLOCA STEFANO
NICOSIA ALFREDO
CORTESE RICCARDO
AMMENDOLA VIRGINIA
AMBROSIO MARIA
</t>
  </si>
  <si>
    <t xml:space="preserve">A61K39/00
A61K48/00
C07K14/075
C12N7/00
C12N15/861
</t>
  </si>
  <si>
    <t xml:space="preserve">A61K39/0011
A61K39/12
A61K39/235
A61P31/00
A61P31/12
A61P31/20
A61P35/00
A61P37/04
C07K14/005
C07K14/075
C12N7/00
C12N15/86
C12N15/861
C12N15/8645
A61K39/0011
A61K2039/525
A61K2039/5256
A61K2039/545
A61K48/00
C12N2710/10011
C12N2710/10111
C12N2710/10321
C12N2710/10322
C12N2710/10334
C12N2710/10343
C12N2710/16634
C12N2740/16134
C12N2770/24234
C12N2799/022
C12N2810/6018
</t>
  </si>
  <si>
    <t xml:space="preserve">ES20180173908T
</t>
  </si>
  <si>
    <t xml:space="preserve">WO2009EP00672 20090202
US20090172624P 20090424
US20090174852P 20090501
US20090266342P 20091203
</t>
  </si>
  <si>
    <t xml:space="preserve">HYDROXYPYRIDOXAZEPINES AS NRF2 ACTIVATORS
</t>
  </si>
  <si>
    <t>CL2021002110 (A1)</t>
  </si>
  <si>
    <t xml:space="preserve">ELBAN MARK [US]
GLOGOWSKI MICHAL PAWEL [US]
KOETTING MICHAEL CLINTON [US]
LAWHORN BRIAN GRIFFIN [US]
MATTHEWS JAY M [US]
PATTERSON JACLYN RENEE [US]
</t>
  </si>
  <si>
    <t xml:space="preserve">A61K31/5365
A61P9/00
A61P11/00
C07D498/04
</t>
  </si>
  <si>
    <t xml:space="preserve">A61K31/553
A61P9/04
A61P11/00
C07D498/04
C07B2200/13
</t>
  </si>
  <si>
    <t xml:space="preserve">CL20210002110
</t>
  </si>
  <si>
    <t xml:space="preserve">US201962806201P 20190215
US201962931877P 20191107
</t>
  </si>
  <si>
    <t>CL2021001388 (A1)</t>
  </si>
  <si>
    <t xml:space="preserve">2021-11-05
</t>
  </si>
  <si>
    <t xml:space="preserve">DE LA ROSA MARTHA ALICIA [US]
DUNHAM RICHARD M [US]
MARGOLIS DAVID [US]
TAI VINCENT WING-FAI [US]
TANG JUN [US]
</t>
  </si>
  <si>
    <t xml:space="preserve">GLAXOSMITHKLINE IP DEV LTD [GB]
VIIV HEALTHCARE CO [US]
UNIV NORTH CAROLINA CHAPEL HILL [US]
</t>
  </si>
  <si>
    <t xml:space="preserve">A61K31/554
A61P31/18
A61P35/00
C07D513/04
</t>
  </si>
  <si>
    <t xml:space="preserve">A61K31/554
A61K45/06
A61P31/18
A61P35/00
C07D513/04
A61K2300/00
</t>
  </si>
  <si>
    <t xml:space="preserve">CL20210001388
</t>
  </si>
  <si>
    <t xml:space="preserve">US201862773563P 20181130
</t>
  </si>
  <si>
    <t xml:space="preserve">HETEROLOGOUS PRIME BOOST VACCINE COMPOSITIONS AND METHODS
</t>
  </si>
  <si>
    <t>US2022062409 (A1)</t>
  </si>
  <si>
    <t xml:space="preserve">CAPONE STEFANIA [IT]
DELAHAYE NICOLAS FREDERIC [US]
MARUGGI GIULIETTA [US]
SONG HAIFENG [US]
</t>
  </si>
  <si>
    <t xml:space="preserve">A61K39/205
A61K39/21
A61K39/245
A61P31/14
A61P31/18
A61P31/22
</t>
  </si>
  <si>
    <t xml:space="preserve">A61K39/12
A61K39/205
A61K39/21
A61K39/245
A61P31/14
A61P31/18
A61P31/22
A61K2039/5256
A61K2039/53
A61K2039/545
A61K2039/55555
A61K2039/55566
A61K2039/55572
A61K2039/572
A61K2039/575
C12N2710/10343
C12N2710/16634
C12N2740/16234
C12N2760/20134
</t>
  </si>
  <si>
    <t xml:space="preserve">US201917413203
</t>
  </si>
  <si>
    <t xml:space="preserve">US201862779631P 20181214
US201917413203 20191213
WO2019IB60766 20191213
</t>
  </si>
  <si>
    <t xml:space="preserve">SYNTHETIC METHODS
</t>
  </si>
  <si>
    <t>US2022055999 (A1)</t>
  </si>
  <si>
    <t xml:space="preserve">BARCAN GREGG [US]
GUO JIASHENG [US]
MORGAN CHRISTOPHER W [US]
ROIBAN GHEORGHE D [GB]
SUTTON PETER W [GB]
</t>
  </si>
  <si>
    <t xml:space="preserve">C07D281/10
C07D303/04
C12P17/02
</t>
  </si>
  <si>
    <t xml:space="preserve">A61K9/0053
A61K9/2054
A61K31/554
A61P1/16
A61P17/04
C07D281/10
C07D303/04
C12P17/02
C12Y303/02009
</t>
  </si>
  <si>
    <t xml:space="preserve">US202117516957
</t>
  </si>
  <si>
    <t xml:space="preserve">US202117516957 20211102
US201816305439 20181129
WO2017IB53839 20170627
US201662411776P 20161024
US201662355016P 20160627
</t>
  </si>
  <si>
    <t xml:space="preserve">DELIVERY OF RNA TO TRIGGER MULTIPLE IMMUNE PATHWAYS
</t>
  </si>
  <si>
    <t>US2022054525 (A1)</t>
  </si>
  <si>
    <t xml:space="preserve">GEALL ANDREW [US]
RAMSAUER KATRIN [AT]
OTTEN GILLIS [US]
MANDL CHRISTIAN WALTER [US]
</t>
  </si>
  <si>
    <t xml:space="preserve">A61K31/7088
A61K39/00
A61K39/12
</t>
  </si>
  <si>
    <t xml:space="preserve">A61K31/7088
A61K39/00
A61K39/12
A61K2039/53
A61K2039/55555
C12N2760/18522
C12N2760/18534
C12N2770/36143
</t>
  </si>
  <si>
    <t xml:space="preserve">US202117511762
</t>
  </si>
  <si>
    <t xml:space="preserve">US20100361789P 20100706
WO2011US43104 20110706
US201313808085 20130327
US201715725858 20171005
US201916512541 20190716
US202117511762 20211027
</t>
  </si>
  <si>
    <t xml:space="preserve">MODIFIED CARRIER PROTEINS FOR O-LINKED GLYCOSYLATION
</t>
  </si>
  <si>
    <t>US2022054632 (A1)</t>
  </si>
  <si>
    <t xml:space="preserve">FOLLADOR RAINER [CH]
KEMMLER STEFAN JOCHEN [CH]
KOWARIK MICHAEL THOMAS [CH]
POSCH GERALD JOHANN [CH]
</t>
  </si>
  <si>
    <t xml:space="preserve">A61K39/385
C07K14/205
C07K14/21
C07K14/22
C07K14/245
C07K14/28
C07K14/33
C07K14/34
C12N15/70
</t>
  </si>
  <si>
    <t xml:space="preserve">A61K39/0283
A61K39/092
A61K39/385
C07K14/205
C07K14/21
C07K14/22
C07K14/245
C07K14/28
C07K14/33
C07K14/34
C07K14/435
C12N9/1048
C12N15/70
C12P21/005
A61K2039/545
A61K2039/555
A61K2039/6037
A61K2039/6068
C07K2319/00
C07K2319/55
Y02A50/30
</t>
  </si>
  <si>
    <t xml:space="preserve">US201917299347
</t>
  </si>
  <si>
    <t xml:space="preserve">20191211
</t>
  </si>
  <si>
    <t xml:space="preserve">EP20180212100 20181212
WO2019EP84632 20191211
</t>
  </si>
  <si>
    <t xml:space="preserve">IMMUNISATION OF LARGE MAMMALS WITH LOW DOSES OF RNA
</t>
  </si>
  <si>
    <t>US2022056449 (A1)</t>
  </si>
  <si>
    <t xml:space="preserve">GEALL ANDREW [US]
</t>
  </si>
  <si>
    <t xml:space="preserve">A61K39/12
A61K39/155
A61K39/39
C12N15/117
C12N15/86
</t>
  </si>
  <si>
    <t xml:space="preserve">A61K39/12
A61K39/155
A61K39/39
A61P31/04
A61P31/10
A61P31/12
A61P33/00
A61P37/04
C12N15/117
C12N15/86
A61K2039/53
A61K2039/552
A61K2039/55555
A61K2039/55566
C12N2760/18534
C12N2770/36143
C12N2820/60
</t>
  </si>
  <si>
    <t xml:space="preserve">US202117512258
</t>
  </si>
  <si>
    <t xml:space="preserve">US202117512258 20211027
US201916656929 20191018
US201313808153 20130226
WO2011US43096 20110706
US20100361794P 20100706
</t>
  </si>
  <si>
    <t xml:space="preserve">NOVEL PROCESSES FOR THE PRODUCTION OF OLIGONUCLEOTIDES
</t>
  </si>
  <si>
    <t>KR20220013473 (A)</t>
  </si>
  <si>
    <t xml:space="preserve">CRAMERI ANDREAS
HILL MALCOLM LEITHHEAD
LOVELOCK SARAH LOUISE
SCHOBER MARKUS
TEW DAVID GRAHAM
THOMAS PAMELA JOAN
</t>
  </si>
  <si>
    <t xml:space="preserve">C07H1/00
C07H21/00
C12N9/00
C12N15/113
C12P19/34
C12Q1/6855
C12Q1/686
</t>
  </si>
  <si>
    <t xml:space="preserve">C07H1/00
C07H21/00
C12N9/00
C12N9/93
C12N15/10
C12N15/113
C12P19/34
C12Q1/6811
C12Q1/6855
C12Q1/686
C12Y605/00
C12Y605/01001
C07K2319/20
C12N2310/315
C12N2310/341
C12N2310/3525
C12Q2600/106
C12Q2600/156
G01N2030/027
</t>
  </si>
  <si>
    <t xml:space="preserve">KR20227002370
</t>
  </si>
  <si>
    <t xml:space="preserve">GB20160012011 20160711
KR20217001264 20170707
WO2017EP67049 20170707
</t>
  </si>
  <si>
    <t xml:space="preserve">Therapeutic viral vaccine
</t>
  </si>
  <si>
    <t>AU2020318680 (A1)</t>
  </si>
  <si>
    <t xml:space="preserve">BLAIS NORMAND
CASTADO CINDY
MOLS JOHANN
SACCONNAY LIONEL
TOUSSAINT MARIE
WAHOME NEWTON MUCHUGU
MARUGGI GIULIETTA
</t>
  </si>
  <si>
    <t xml:space="preserve">A61K39/245
C07K14/035
</t>
  </si>
  <si>
    <t xml:space="preserve">A61K39/12
A61P31/22
C07K14/005
A61K2039/55555
A61K2039/55572
A61K2039/55577
A61K2039/572
C12N2710/16622
C12N2710/16634
</t>
  </si>
  <si>
    <t xml:space="preserve">AU20200318680
</t>
  </si>
  <si>
    <t xml:space="preserve">EP20190187467 20190721
EP20190188219 20190724
EP20190191842 20190814
WO2020EP70462 20200720
</t>
  </si>
  <si>
    <t xml:space="preserve">PYRIDYL OR PYRIMIDYL MTOR KINASE INHIBITORS
</t>
  </si>
  <si>
    <t>BR112021024955 (A2)</t>
  </si>
  <si>
    <t xml:space="preserve">HOBBS HEATHER [GB]
PUENTE-FELIPE MARGARITA [ES]
PAL SANDEEP [GB]
SIMON MARC NICOLLE [GB]
PEACE SIMON [GB]
SOPHIE MARIE BERTRAND [GB]
</t>
  </si>
  <si>
    <t xml:space="preserve">A61K31/437
A61K31/519
A61P11/00
C07D471/04
</t>
  </si>
  <si>
    <t xml:space="preserve">A61P11/00
C07D471/04
</t>
  </si>
  <si>
    <t xml:space="preserve">BR20211124955
</t>
  </si>
  <si>
    <t xml:space="preserve">WO2020EP66155 20200611
GB20190008536 20190613
</t>
  </si>
  <si>
    <t xml:space="preserve">VACCINE
</t>
  </si>
  <si>
    <t>ES2893542 (T3)</t>
  </si>
  <si>
    <t xml:space="preserve">GERARD CATHERINE MARIE GHISLAINE
GIANNINI SANDRA
MASSAUX JULIEN THIERRY
</t>
  </si>
  <si>
    <t xml:space="preserve">A61K39/12
C07K14/005
</t>
  </si>
  <si>
    <t xml:space="preserve">A61K39/12
A61K39/39
A61P31/16
C07K14/005
A61K2039/55555
A61K2039/55577
A61K2039/55583
C07K2319/00
C12N2770/32722
C12N2770/32734
</t>
  </si>
  <si>
    <t xml:space="preserve">ES20170804940T
</t>
  </si>
  <si>
    <t xml:space="preserve">GB20160016904 20161005
WO2017IB56147 20171005
</t>
  </si>
  <si>
    <t xml:space="preserve">ANTIMALARIAL AGENTS THAT ARE INHIBITORS OF DIHYDROOROTATE DEHYDROGENASE
</t>
  </si>
  <si>
    <t>ME02020 (B)</t>
  </si>
  <si>
    <t xml:space="preserve">RATHOD PRADIPSINH K [US]
FLOYD DAVID [US]
BURROWS JEREMY [CH]
MARWAHA ALKA [US]
GUJJAR RAMESH [US]
COTERON-LOPEZ JOSE [ES]
PHILLIPS MARGARET [US]
CHARMAN SUSAN A [AU]
MATTHEWS DAVID [US]
</t>
  </si>
  <si>
    <t xml:space="preserve">UNIV TEXAS [US]
UNIV MONASH [AU]
MEDICINES FOR MALARIA VENTURE MMV [CH]
UNIV WASHINGTON [US]
GLAXOSMITHKLINE INVESTIG Y DESARROLLO S L [ES]
</t>
  </si>
  <si>
    <t xml:space="preserve">A61K31/519
A61P33/06
C07D487/04
</t>
  </si>
  <si>
    <t xml:space="preserve">A61P33/00
A61P33/02
A61P33/06
A61P43/00
C07D487/04
Y02A50/30
</t>
  </si>
  <si>
    <t xml:space="preserve">MEP20158
</t>
  </si>
  <si>
    <t xml:space="preserve">20100928
</t>
  </si>
  <si>
    <t xml:space="preserve">US20090246863P 20090929
EP20100821105 20100928
WO2010US50532 20100928
</t>
  </si>
  <si>
    <t xml:space="preserve">CHILD-RESISTANT CONTAINER
</t>
  </si>
  <si>
    <t>US2022041344 (A1)</t>
  </si>
  <si>
    <t xml:space="preserve">BAILEY MARTIN [US]
BANERJEE SRIMAN [US]
BEHREND GRACE A [US]
O'HARA JAMES C [US]
TIESBERGER KAI [DE]
</t>
  </si>
  <si>
    <t xml:space="preserve">B65D43/22
B65D45/28
B65D50/04
</t>
  </si>
  <si>
    <t xml:space="preserve">B65D43/22
B65D45/28
B65D47/08
B65D50/04
B65D50/046
B65D51/30
</t>
  </si>
  <si>
    <t xml:space="preserve">US201917414415
</t>
  </si>
  <si>
    <t xml:space="preserve">US201917414415 20191216
US201862780378P 20181217
WO2019US66463 20191216
</t>
  </si>
  <si>
    <t xml:space="preserve">ONDANSETRON FOR RECTAL ADMINISTRATION
</t>
  </si>
  <si>
    <t>MY111445 (A)</t>
  </si>
  <si>
    <t xml:space="preserve">ISABELLE THIELEMANS [FR]
ISABELLE RICHARD [FR]
</t>
  </si>
  <si>
    <t xml:space="preserve">LABORATOIRE GLAXOSMITHKLINE [FR]
</t>
  </si>
  <si>
    <t xml:space="preserve">A61K9/02
A61K31/415
A61K31/4152
A61K31/4178
A61K47/14
A61P1/08
A61P25/00
A61P25/26
A61P25/28
</t>
  </si>
  <si>
    <t xml:space="preserve">A61K9/02
A61K31/415
A61P1/08
A61P25/00
A61P25/26
A61P25/28
</t>
  </si>
  <si>
    <t xml:space="preserve">MY1919PI941305
</t>
  </si>
  <si>
    <t xml:space="preserve">19940520
</t>
  </si>
  <si>
    <t xml:space="preserve">GB19930010756 19930525
</t>
  </si>
  <si>
    <t xml:space="preserve">COMBINATION FOR THE TREATMENT OF INFECTIONS CAUSED BY MYCOPLASMA GENITALIUM
</t>
  </si>
  <si>
    <t>BR112021024845 (A2)</t>
  </si>
  <si>
    <t xml:space="preserve">2022-01-18
</t>
  </si>
  <si>
    <t xml:space="preserve">SCANGARELLA-OMAN NICOLE [US]
</t>
  </si>
  <si>
    <t xml:space="preserve">A61K31/4985
A61K31/65
A61P13/00
A61P15/00
A61P31/04
</t>
  </si>
  <si>
    <t xml:space="preserve">A61K31/4985
A61K31/65
A61P13/00
A61P15/00
A61P31/04
A61K31/4985
A61K2300/00
A61K31/65
A61K2300/00
</t>
  </si>
  <si>
    <t xml:space="preserve">BR20211124845
</t>
  </si>
  <si>
    <t xml:space="preserve">20200703
</t>
  </si>
  <si>
    <t xml:space="preserve">US201962870990P 20190705
US202062985465P 20200305
WO2020EP68754 20200703
</t>
  </si>
  <si>
    <t xml:space="preserve">NOVEL TETRAZOLE COMPOUNDS AND THEIR USE IN THE TREATMENT OF TUBERCULOSIS
</t>
  </si>
  <si>
    <t>PL3668856 (T3)</t>
  </si>
  <si>
    <t xml:space="preserve">ALEMPARTE-GALLARDO CARLOS [ES]
ENCINAS LOURDES [ES]
ESQUIVIAS PROVENCIO JORGE [ES]
</t>
  </si>
  <si>
    <t xml:space="preserve">A61K31/4192
A61K31/4196
A61K31/4439
A61K31/497
A61K31/501
A61K31/506
A61P31/06
C07D249/06
C07D257/04
C07D401/06
C07D403/06
C07D405/06
</t>
  </si>
  <si>
    <t xml:space="preserve">A61K31/4439
A61K45/06
A61P31/06
C07D249/06
C07D257/04
C07D401/06
C07D403/06
C07D405/06
A61K45/06
</t>
  </si>
  <si>
    <t xml:space="preserve">PL20180755815T
</t>
  </si>
  <si>
    <t xml:space="preserve">EP20170382574 20170817
EP20180755815 20180816
WO2018EP72205 20180816
</t>
  </si>
  <si>
    <t xml:space="preserve">VARIABLE DOSE CONTAINER
</t>
  </si>
  <si>
    <t>US2022032330 (A1)</t>
  </si>
  <si>
    <t xml:space="preserve">SABHERWAL AMIT [US]
ORNOSKI GREGORY [US]
</t>
  </si>
  <si>
    <t xml:space="preserve">B05B11/00
</t>
  </si>
  <si>
    <t xml:space="preserve">B05B11/3008
B05B11/3059
</t>
  </si>
  <si>
    <t xml:space="preserve">US201917276876
</t>
  </si>
  <si>
    <t xml:space="preserve">20190920
</t>
  </si>
  <si>
    <t xml:space="preserve">US201917276876 20190920
US201862733841P 20180920
US201862781688P 20181219
WO2019US52069 20190920
</t>
  </si>
  <si>
    <t xml:space="preserve">MICROFLUIDIC DEVICES
</t>
  </si>
  <si>
    <t>US2022032247 (A1)</t>
  </si>
  <si>
    <t xml:space="preserve">BUESINK WILFRED [BE]
JEHOULOT PHILIPPE [BE]
MENAFRO AMEDEO [IT]
STRODIOT LAURENT BERNARD JEAN [BE]
TOMBA EMANUELE [IT]
</t>
  </si>
  <si>
    <t xml:space="preserve">B01F23/41
B01F25/42
B01F25/4334
B01F33/3017
B01F2215/0431
</t>
  </si>
  <si>
    <t xml:space="preserve">US201917299043
</t>
  </si>
  <si>
    <t xml:space="preserve">EP20180210865 20181206
WO2019EP83758 20191204
</t>
  </si>
  <si>
    <t xml:space="preserve">CHEMICAL COMPOUNDS
</t>
  </si>
  <si>
    <t>SG10202111648Y (A)</t>
  </si>
  <si>
    <t xml:space="preserve">CATALANO JOHN G [US]
CHONG PEK YOKE [US]
DICKSON HAMILTON D [US]
LEIVERS MARTIN R [US]
WEATHERHEAD JASON GORDON [US]
</t>
  </si>
  <si>
    <t xml:space="preserve">A61K31/4375
A61P31/12
A61P31/20
C07D471/14
</t>
  </si>
  <si>
    <t xml:space="preserve">SG20211011648Y
</t>
  </si>
  <si>
    <t xml:space="preserve">20181005
</t>
  </si>
  <si>
    <t xml:space="preserve">US201762568633P 20171005
US201762570509P 20171010
US201862681146P 20180606
US201862683859P 20180612
</t>
  </si>
  <si>
    <t xml:space="preserve">Novel ibuprofen and acetaminophen composition
</t>
  </si>
  <si>
    <t>AU2020301401 (A1)</t>
  </si>
  <si>
    <t xml:space="preserve">ANDREWS CHRISTINE
KELLSTEIN DAVID ELLIS
KINTER KEVIN SCOTT
SHAW BONNY RENE
</t>
  </si>
  <si>
    <t xml:space="preserve">A61K9/16
A61K9/20
A61K45/06
</t>
  </si>
  <si>
    <t xml:space="preserve">A61K9/0053
A61K9/1652
A61K9/2009
A61K9/2018
A61K9/2059
A61K9/2077
A61K9/2866
A61K31/167
A61K31/192
A61P29/00
A61K9/0053
A61K31/167
A61K2300/00
A61K31/192
A61K2300/00
</t>
  </si>
  <si>
    <t xml:space="preserve">AU20200301401
</t>
  </si>
  <si>
    <t xml:space="preserve">US201962867683P 20190627
WO2020US39321 20200624
</t>
  </si>
  <si>
    <t xml:space="preserve">METHODS FOR PROTEIN PURIFICATION
</t>
  </si>
  <si>
    <t>CA3144291 (A1)</t>
  </si>
  <si>
    <t xml:space="preserve">BRAUN MARTIN EDWARD [CH]
FARIDMOAYER AMIRREZA [CH]
GERBER SABINA MARIETTA [CH]
LIZAK CHRISTIAN ANDREAS [CH]
MARTIN GILLES [CH]
MULLER MARKUS DANIEL [CH]
</t>
  </si>
  <si>
    <t xml:space="preserve">C07K1/18
C07K14/195
C07K14/21
C07K19/00
C12N15/62
</t>
  </si>
  <si>
    <t xml:space="preserve">C07K1/18
C07K14/21
C07K14/31
C12P19/04
C07K2319/20
</t>
  </si>
  <si>
    <t xml:space="preserve">CA20203144291
</t>
  </si>
  <si>
    <t xml:space="preserve">EP20190183033 20190627
WO2020EP67782 20200625
</t>
  </si>
  <si>
    <t xml:space="preserve">IMMUNOGENIC COMPOSITION, USE AND METHOD OF TREATMENT
</t>
  </si>
  <si>
    <t>US2022023409 (A1)</t>
  </si>
  <si>
    <t xml:space="preserve">COHET CATHERINE [BE]
DEVASTER JEANNE-MARIE JOSEPHINE [BE]
MAYHEW DAVID [US]
MILLER BRUCE [US]
TAL-SINGER RUTH [US]
WEYNANTS VINCENT [BE]
WILKINSON THOMAS [GB]
</t>
  </si>
  <si>
    <t xml:space="preserve">GLAXOSMITHKLINE BIOLOGICALS SA [BE]
GLAXOSMITHKLINE IP DEV LTD [GB]
</t>
  </si>
  <si>
    <t xml:space="preserve">A61K39/102
A61K39/104
A61P11/00
A61P31/04
</t>
  </si>
  <si>
    <t xml:space="preserve">A61K39/102
A61K39/1045
A61P11/00
A61P31/04
</t>
  </si>
  <si>
    <t xml:space="preserve">US202117499004
</t>
  </si>
  <si>
    <t xml:space="preserve">US202117499004 20211012
US201916499001 20190927
WO2018EP58130 20180329
US201762479550P 20170331
</t>
  </si>
  <si>
    <t xml:space="preserve">HETEROCYCLIC AMIDES AS KINASE INHIBITORS
</t>
  </si>
  <si>
    <t>MY178552 (A)</t>
  </si>
  <si>
    <t xml:space="preserve">2020-10-16
</t>
  </si>
  <si>
    <t xml:space="preserve">DEEPAK BANDYOPADHYAY [US]
PETER J GOUGH [US]
PHILIP ANTHONY HARRIS [US]
JAE U JEONG [US]
JIANXING KANG [US]
BRYAN WAYNE KING [US]
AMI LAKDAWALA SHAH [US]
LARA KATHRYN LEISTER [US]
ROBERT W MARQUIS JR [US]
ATTIQ RAHMAN [US]
JOSHI M RAMANJULU [US]
CLARK A SEHON [US]
ROBERT SINGHAUS JR [US]
DAOHUA ZHANG [US]
PATRICK M EIDAM [US]
</t>
  </si>
  <si>
    <t xml:space="preserve">A61K31/55
A61K31/551
A61K31/553
A61P1/00
A61P1/02
A61P1/04
A61P1/16
A61P1/18
A61P3/00
A61P3/06
A61P3/10
A61P9/00
A61P9/10
A61P11/00
A61P11/06
A61P11/08
A61P13/12
A61P17/00
A61P17/02
A61P17/04
A61P17/06
A61P19/02
A61P19/04
A61P19/06
A61P19/08
A61P21/00
A61P25/00
A61P25/14
A61P25/16
A61P25/28
A61P27/00
A61P27/02
A61P29/00
A61P29/02
A61P31/04
A61P31/06
A61P31/12
A61P31/14
A61P31/16
A61P35/00
A61P37/00
A61P37/02
A61P37/06
A61P37/08
A61P43/00
C07D223/08
C07D267/14
C07D281/10
C07D403/12
C07D403/14
C07D409/12
C07D413/12
C07D413/14
C07D417/12
C07D487/04
C07D498/04
</t>
  </si>
  <si>
    <t xml:space="preserve">MY2015PI702652
</t>
  </si>
  <si>
    <t xml:space="preserve">US201361765664P 20130215
US201361790044P 20130315
</t>
  </si>
  <si>
    <t xml:space="preserve">PYRAZOLOPYRIMIDINE COMPOUNDS
</t>
  </si>
  <si>
    <t>MY175676 (A)</t>
  </si>
  <si>
    <t xml:space="preserve">2020-07-06
</t>
  </si>
  <si>
    <t xml:space="preserve">DIANE MARY COE [GB]
STEPHEN ALLAN SMITH [GB]
</t>
  </si>
  <si>
    <t xml:space="preserve">GLAXOSMITHKLINE LLC [US]
</t>
  </si>
  <si>
    <t xml:space="preserve">A61K31/437
A61K31/519
A61K31/52
A61K39/00
A61K39/39
A61P11/02
A61P11/06
A61P29/00
A61P31/04
A61P35/00
A61P37/00
A61P37/04
A61P37/08
A61P43/00
C07D487/04
A61K2039/55511
C07B2200/13
</t>
  </si>
  <si>
    <t xml:space="preserve">MY2015PI700519
</t>
  </si>
  <si>
    <t xml:space="preserve">20130822
</t>
  </si>
  <si>
    <t xml:space="preserve">US201261692853P 20120824
US201361774094P 20130307
</t>
  </si>
  <si>
    <t xml:space="preserve">INDOLECARBONITRILES AS SELECTIVE ANDROGEN RECEPTOR MODULATORS
</t>
  </si>
  <si>
    <t>MY173845 (A)</t>
  </si>
  <si>
    <t xml:space="preserve">2020-02-24
</t>
  </si>
  <si>
    <t xml:space="preserve">PHILIP STEWART TURNBULL [CA]
RODOLFO CADILLA [US]
</t>
  </si>
  <si>
    <t xml:space="preserve">A61K31/404
A61K31/4439
A61P5/26
A61P9/04
A61P11/00
A61P13/00
A61P13/02
A61P13/12
A61P19/08
A61P21/00
A61P21/06
C07D209/04
C07D209/08
C07D209/10
C07D209/14
C07D209/24
C07D209/42
C07D401/06
</t>
  </si>
  <si>
    <t xml:space="preserve">MY2015PI00121
</t>
  </si>
  <si>
    <t xml:space="preserve">20130715
</t>
  </si>
  <si>
    <t xml:space="preserve">US201261672455P 20120717
US201361748874P 20130104
</t>
  </si>
  <si>
    <t xml:space="preserve">NOVEL PHARMACEUTICAL COMPOSITION
</t>
  </si>
  <si>
    <t>MY170427 (A)</t>
  </si>
  <si>
    <t xml:space="preserve">2019-07-31
</t>
  </si>
  <si>
    <t xml:space="preserve">CAMPBELL GOSSETT [US]
HENRIQUEZ FRANCISCO [US]
</t>
  </si>
  <si>
    <t xml:space="preserve">A61K9/0053
A61K9/0095
A61K9/141
A61K9/146
A61K31/519
A61K47/38
A61P35/00
A61P43/00
A61K47/40
</t>
  </si>
  <si>
    <t xml:space="preserve">MY2015PI01232
</t>
  </si>
  <si>
    <t xml:space="preserve">20131126
</t>
  </si>
  <si>
    <t xml:space="preserve">US201261731597P 20121130
</t>
  </si>
  <si>
    <t xml:space="preserve">IgG:TGF[beta]RII fusion protein composition
</t>
  </si>
  <si>
    <t>TW202135781 (A)</t>
  </si>
  <si>
    <t xml:space="preserve">IORIO CHIARA [IT]
PERGOLA CARLO [IT]
CANAL FABIANA [IT]
RINALDI GIANLUCA [IT]
GRIESER KATRIN [DE]
WEIGANDT MARKUS [DE]
WINZER MATTHIAS [DE]
</t>
  </si>
  <si>
    <t xml:space="preserve">ARES TRADING SA [CH]
GLAXOSMITHKLINE INTELLECTUAL PROPERTY NO 4 LTD [GB]
</t>
  </si>
  <si>
    <t xml:space="preserve">A61K9/08
A61K38/17
A61K39/395
A61K47/02
A61K47/18
A61K47/26
A61P35/00
</t>
  </si>
  <si>
    <t xml:space="preserve">A61K9/0019
A61K9/06
A61K38/179
A61K47/02
A61K47/14
A61K47/183
A61K47/26
A61P35/00
</t>
  </si>
  <si>
    <t xml:space="preserve">TW20200145842
</t>
  </si>
  <si>
    <t xml:space="preserve">EP20190219008 20191220
EP20200186428 20200717
EP20200194928 20200907
</t>
  </si>
  <si>
    <t xml:space="preserve">Turnover mechanism on medicinal packaging machine
</t>
  </si>
  <si>
    <t>CN215323781 (U)</t>
  </si>
  <si>
    <t xml:space="preserve">ZHOU JITAO
</t>
  </si>
  <si>
    <t xml:space="preserve">GLAXOSMITHKLINE PHARMACEUTICALS SUZHOU CO LTD
</t>
  </si>
  <si>
    <t xml:space="preserve">B65C9/12
B65C9/14
B65G47/90
B65G47/91
</t>
  </si>
  <si>
    <t xml:space="preserve">CN202121875189U
</t>
  </si>
  <si>
    <t xml:space="preserve">CN202121875189U 20210811
</t>
  </si>
  <si>
    <t xml:space="preserve">Two-degree-of-freedom displacement mechanism of medicinal packaging machine
</t>
  </si>
  <si>
    <t>CN215205793 (U)</t>
  </si>
  <si>
    <t xml:space="preserve">HE YUHANG
</t>
  </si>
  <si>
    <t xml:space="preserve">B65B65/02
</t>
  </si>
  <si>
    <t xml:space="preserve">CN202121694888U
</t>
  </si>
  <si>
    <t xml:space="preserve">CN202121694888U 20210723
</t>
  </si>
  <si>
    <t xml:space="preserve">Elastic buffering platform for screening medicine boxes
</t>
  </si>
  <si>
    <t>CN215142088 (U)</t>
  </si>
  <si>
    <t xml:space="preserve">B07B1/46
F16F15/067
</t>
  </si>
  <si>
    <t xml:space="preserve">CN202121578542U
</t>
  </si>
  <si>
    <t xml:space="preserve">CN202121578542U 20210712
</t>
  </si>
  <si>
    <t xml:space="preserve">Fixing device for medicinal packaging machine
</t>
  </si>
  <si>
    <t>CN215156366 (U)</t>
  </si>
  <si>
    <t xml:space="preserve">B65B65/00
</t>
  </si>
  <si>
    <t xml:space="preserve">CN202121578834U
</t>
  </si>
  <si>
    <t xml:space="preserve">CN202121578834U 20210712
</t>
  </si>
  <si>
    <t xml:space="preserve">IL1RAP binding proteins
</t>
  </si>
  <si>
    <t>AU2020308053 (A1)</t>
  </si>
  <si>
    <t xml:space="preserve">EMERY JOHN G
FEI QI
GONG SHIYONG
KUMAR SANJAY
REN FANG
YANG TEDDY
YING HUA
</t>
  </si>
  <si>
    <t xml:space="preserve">C07K16/28
</t>
  </si>
  <si>
    <t xml:space="preserve">C07K16/2866
C07K2299/00
C07K2317/24
C07K2317/33
C07K2317/34
C07K2317/41
C07K2317/732
C07K2317/734
C07K2317/76
C07K2317/92
</t>
  </si>
  <si>
    <t xml:space="preserve">AU20200308053
</t>
  </si>
  <si>
    <t xml:space="preserve">20200622
</t>
  </si>
  <si>
    <t xml:space="preserve">WO2019CN93114 20190626
WO2020IB55887 20200622
</t>
  </si>
  <si>
    <t xml:space="preserve">4-(8-METHOXY -I- (( 1-METHOXYPROPAN-2-YL)-2-(TETRAHYDRO-2H-PYRAN-4-YL)-1 H-IMIDAZO[4,5-C]QUINOLIN-7-YL)-3,5-DIMETHYLISOXAZOLE AND ITS USE AS BROMODOMAIN INHIBITOR
</t>
  </si>
  <si>
    <t>MY170729 (A)</t>
  </si>
  <si>
    <t xml:space="preserve">2019-08-27
</t>
  </si>
  <si>
    <t xml:space="preserve">DEMONT EMMANUEL HUBERT [GB]
JONES KATHERINE LOUISE [GB]
WATSON ROBERT J [GB]
</t>
  </si>
  <si>
    <t xml:space="preserve">A61K9/0053
A61K31/437
A61K31/4745
A61P29/00
A61P35/00
A61P35/02
A61P37/00
A61P37/06
C07D471/04
Y02A50/30
</t>
  </si>
  <si>
    <t xml:space="preserve">MY2014PI700328
</t>
  </si>
  <si>
    <t xml:space="preserve">20120815
</t>
  </si>
  <si>
    <t xml:space="preserve">GB20110014103 20110817
</t>
  </si>
  <si>
    <t>MY173521 (A)</t>
  </si>
  <si>
    <t xml:space="preserve">2020-01-30
</t>
  </si>
  <si>
    <t xml:space="preserve">BROOKS CARL [US]
CHENG MUI [US]
EIDAM HILARY SCHENCK [US]
HAMMOND MARYLS [US]
HILFIKER MARK A [US]
HOANG TRAM H [US]
PATTERSON JACLYN R [US]
STOY PATRICK [US]
YE GUOSEN [US]
GOODMAN KRISTA B [US]
</t>
  </si>
  <si>
    <t xml:space="preserve">A61K31/423
C07D263/02
C07D413/14
C07D417/14
C07D419/14
C07D495/04
C07F9/6558
</t>
  </si>
  <si>
    <t xml:space="preserve">A61P1/04
A61P1/10
A61P1/12
A61P3/00
A61P7/10
A61P9/00
A61P9/04
A61P9/10
A61P9/12
A61P11/00
A61P11/02
A61P11/06
A61P13/10
A61P13/12
A61P19/00
A61P19/02
A61P25/00
A61P25/04
A61P29/00
A61P31/04
A61P43/00
C07D413/14
C07D417/14
C07D419/14
C07D495/04
C07F9/65583
</t>
  </si>
  <si>
    <t xml:space="preserve">MY2013PI702447
</t>
  </si>
  <si>
    <t xml:space="preserve">20120615
</t>
  </si>
  <si>
    <t xml:space="preserve">US201161498110P 20110617
</t>
  </si>
  <si>
    <t xml:space="preserve">BENZIMIDAZOLE DERIVATIVES AS PI3 KINASE INHIBITORS
</t>
  </si>
  <si>
    <t>MY170236 (A)</t>
  </si>
  <si>
    <t xml:space="preserve">2019-07-11
</t>
  </si>
  <si>
    <t xml:space="preserve">RALPH A RIVERO [US]
ROSANNA TEDESCO [US]
JUNYA QU [US]
ROBERT SANCHEZ [US]
</t>
  </si>
  <si>
    <t xml:space="preserve">A61K31/337
A61K31/5377
A61P29/00
A61P35/00
A61P35/02
A61P37/00
C07D235/08
C07D235/10
C07D235/24
C07D401/10
C07D403/04
C07D403/10
C07D405/04
C07D405/10
C07D409/10
C07D413/04
C07D413/10
C07D417/04
C07D417/10
</t>
  </si>
  <si>
    <t xml:space="preserve">MY2013PI700531
</t>
  </si>
  <si>
    <t xml:space="preserve">20110923
</t>
  </si>
  <si>
    <t xml:space="preserve">US20100390314P 20101006
US201161528397P 20110829
</t>
  </si>
  <si>
    <t xml:space="preserve">PARAMYXOVIRUS VACCINES
</t>
  </si>
  <si>
    <t>ES2869199 (T3)</t>
  </si>
  <si>
    <t xml:space="preserve">2021-10-25
</t>
  </si>
  <si>
    <t xml:space="preserve">VITELLI ALESSANDRA
NICOSIA ALFREDO
CORTESE RICCARDO
</t>
  </si>
  <si>
    <t xml:space="preserve">A61K39/00
A61K39/12
A61K39/155
A61P31/04
A61P31/12
A61P31/14
A61P31/16
A61P43/00
C07K14/005
</t>
  </si>
  <si>
    <t xml:space="preserve">A61K39/12
A61K39/145
A61K39/155
A61P31/04
A61P31/12
A61P31/14
A61P31/16
A61P43/00
C07K14/005
C07K16/1027
C12N15/85
C12N15/86
A61K2039/53
C07K2317/76
C12N2710/10343
C12N2760/18522
C12N2760/18534
C12N2800/22
C12N2840/20
</t>
  </si>
  <si>
    <t xml:space="preserve">ES20110805889T
</t>
  </si>
  <si>
    <t xml:space="preserve">20111230
</t>
  </si>
  <si>
    <t xml:space="preserve">WO2010EP07995 20101230
WO2011EP74307 20111230
</t>
  </si>
  <si>
    <t xml:space="preserve">Chemical Compounds
</t>
  </si>
  <si>
    <t>US2022009918 (A1)</t>
  </si>
  <si>
    <t xml:space="preserve">CADILLA RODOLFO [US]
DEATON DAVID NORMAN [US]
LARKIN ANDREW L [US]
SCHULTE CHRISTIE [US]
SMALLEY TERRENCE L [US]
</t>
  </si>
  <si>
    <t xml:space="preserve">C07D417/12
C07D417/14
C07D421/12
C07D491/048
C07D491/107
</t>
  </si>
  <si>
    <t xml:space="preserve">A61P21/00
C07D417/12
C07D417/14
C07D421/12
C07D491/048
C07D491/107
</t>
  </si>
  <si>
    <t xml:space="preserve">US201917291087
</t>
  </si>
  <si>
    <t xml:space="preserve">US201917291087 20191106
US201862757205P 20181108
WO2019IB59517 20191106
</t>
  </si>
  <si>
    <t xml:space="preserve">MULTI-FUNCTIONALIZED noMV CONJUGATES
</t>
  </si>
  <si>
    <t>US2022008529 (A1)</t>
  </si>
  <si>
    <t xml:space="preserve">ALFINI RENZO [IT]
DI BENEDETTO ROBERTA [IT]
MICOLI FRANCESCA [IT]
SAUL ALLAN JAMES [IT]
</t>
  </si>
  <si>
    <t xml:space="preserve">A61K35/74
A61K39/095
A61K39/108
A61K47/69
</t>
  </si>
  <si>
    <t xml:space="preserve">A61K35/74
A61K39/0258
A61K39/0275
A61K39/095
A61K39/116
A61K39/385
A61K47/6911
A61P31/04
A61K2039/55555
A61K2039/6018
A61K2039/6068
A61K2039/6087
A61K2039/627
Y02A50/30
</t>
  </si>
  <si>
    <t xml:space="preserve">US201816636560
</t>
  </si>
  <si>
    <t xml:space="preserve">GB20170012824 20170810
WO2018EP71482 20180808
</t>
  </si>
  <si>
    <t xml:space="preserve">LOCKABLE CLOSURE
</t>
  </si>
  <si>
    <t>DK3504128 (T3)</t>
  </si>
  <si>
    <t xml:space="preserve">SABHERWAL AMIT [US]
</t>
  </si>
  <si>
    <t xml:space="preserve">B65D41/00
B65D41/04
B65D41/10
B65D41/16
B65D41/30
B65D41/60
B65D47/08
B65D50/04
</t>
  </si>
  <si>
    <t xml:space="preserve">B65D41/00
B65D41/04
B65D41/10
B65D41/16
B65D41/18
B65D41/30
B65D41/325
B65D41/3423
B65D41/60
B65D47/08
B65D47/0809
B65D50/045
B65D50/046
B65D50/06
B65D2215/04
B65D2251/023
B65D2251/1058
B65D2401/25
</t>
  </si>
  <si>
    <t xml:space="preserve">DK20170844386T
</t>
  </si>
  <si>
    <t xml:space="preserve">20170824
</t>
  </si>
  <si>
    <t xml:space="preserve">IN201611028842 20160824
WO2017US48336 20170824
</t>
  </si>
  <si>
    <t xml:space="preserve">PHARMACEUTICAL COMBINATION OF MEK INIDBITOR AND B-RAF INHIBITORS
</t>
  </si>
  <si>
    <t>MY174759 (A)</t>
  </si>
  <si>
    <t xml:space="preserve">2020-05-13
</t>
  </si>
  <si>
    <t xml:space="preserve">DUMBLE MELISSA [US]
KUMAR RAKESH [US]
LAQUERRE SYLVIE [US]
LEBOWITZ PETER [US]
</t>
  </si>
  <si>
    <t xml:space="preserve">NOVARTIS AG [CH]
GLAXOSMITHKLINE LLC [US]
</t>
  </si>
  <si>
    <t xml:space="preserve">A61K31/426
A61K31/506
A61K31/519
A61K45/06
A61P35/00
A61K2121/00
A61K31/506
A61K2300/00
A61K31/519
A61K2300/00
</t>
  </si>
  <si>
    <t xml:space="preserve">MY2012PI01680
</t>
  </si>
  <si>
    <t xml:space="preserve">20101015
</t>
  </si>
  <si>
    <t xml:space="preserve">US20090252213P 20091016
</t>
  </si>
  <si>
    <t xml:space="preserve">BISARYL LACTAMS AS NRF2 ACTIVATORS
</t>
  </si>
  <si>
    <t>US2022002272 (A1)</t>
  </si>
  <si>
    <t xml:space="preserve">BOEHM JEFFREY CHARLES [US]
DAVIS RODERICK S [US]
GOODWIN NICOLE CATHLEEN [US]
KERNS JEFFREY K [US]
LI TINDY [US]
YAN HONGXING [US]
</t>
  </si>
  <si>
    <t xml:space="preserve">C07D403/10
C07D403/12
</t>
  </si>
  <si>
    <t xml:space="preserve">A61P9/04
A61P11/00
C07D403/10
C07D403/12
</t>
  </si>
  <si>
    <t xml:space="preserve">US201716467563
</t>
  </si>
  <si>
    <t xml:space="preserve">US201716467563 20171211
US201662433965P 20161214
WO2017IB57806 20171211
</t>
  </si>
  <si>
    <t xml:space="preserve">METHODS OF TREATING CANCER
</t>
  </si>
  <si>
    <t>US2022003772 (A1)</t>
  </si>
  <si>
    <t xml:space="preserve">DETTMAN ELISHA J [US]
OPALINSKA JOANNA [US]
</t>
  </si>
  <si>
    <t xml:space="preserve">A61K39/395
A61K45/06
A61P35/00
C07K16/28
G01N33/574
</t>
  </si>
  <si>
    <t xml:space="preserve">A61K39/39558
A61K45/06
A61P35/00
C07K16/2878
G01N33/57407
G01N33/57488
A61K2039/545
G01N2800/52
</t>
  </si>
  <si>
    <t xml:space="preserve">US201917289389
</t>
  </si>
  <si>
    <t xml:space="preserve">US201917289389 20191029
US201862771325P 20181126
US201862753191P 20181031
WO2019IB59273 20191029
</t>
  </si>
  <si>
    <t xml:space="preserve">MODIFIED MENINGOCOCCAL FHBP POLYPEPTIDES
</t>
  </si>
  <si>
    <t>US2022002355 (A1)</t>
  </si>
  <si>
    <t xml:space="preserve">BOTTOMLEY MATTHEW [IT]
MASIGNANI VEGA [IT]
</t>
  </si>
  <si>
    <t xml:space="preserve">A61K39/095
C07K14/22
</t>
  </si>
  <si>
    <t xml:space="preserve">A61K39/095
A61P31/04
C07K14/22
A61K2039/575
C07K2319/33
</t>
  </si>
  <si>
    <t xml:space="preserve">US202117346362
</t>
  </si>
  <si>
    <t xml:space="preserve">US202117346362 20210614
EP20140177564 20140717
US201615319651 20161216
WO2015EP66228 20150716
</t>
  </si>
  <si>
    <t xml:space="preserve">IMMUNOGENIC COMPOSITIONS
</t>
  </si>
  <si>
    <t>US2022000779 (A1)</t>
  </si>
  <si>
    <t xml:space="preserve">MINET GERALDINE [BE]
SOBOT ERAK DUNJA [BE]
STRODIOT LAURENT BERNARD JEAN [BE]
</t>
  </si>
  <si>
    <t xml:space="preserve">A61K9/127
A61K39/02
A61K39/08
A61K39/13
A61K39/29
A61K39/39
A61K47/10
A61K47/24
</t>
  </si>
  <si>
    <t xml:space="preserve">A61K9/1272
A61K39/02
A61K39/0208
A61K39/08
A61K39/095
A61K39/099
A61K39/102
A61K39/13
A61K39/292
A61K39/39
A61K47/10
A61K47/24
A61P31/04
A61K2039/55555
A61K2039/55583
A61K2039/6037
A61K2039/6068
Y02A50/30
</t>
  </si>
  <si>
    <t xml:space="preserve">US201917294214
</t>
  </si>
  <si>
    <t xml:space="preserve">EP20180210871 20181206
WO2019EP83747 20191204
</t>
  </si>
  <si>
    <t xml:space="preserve">COMBINATION THERAPY WITH AN ANTI BCMA ANTIBODY AND A GAMMA SECRETASE INHIBITOR
</t>
  </si>
  <si>
    <t>KR20210150488 (A)</t>
  </si>
  <si>
    <t xml:space="preserve">2021-12-10
</t>
  </si>
  <si>
    <t xml:space="preserve">BISWAS SWETHAJIT
HOLKOVA BEATA
LUPTAKOVA KATARINA
</t>
  </si>
  <si>
    <t xml:space="preserve">GLAXOSMITHKLINE IP DEV LTD [GB]
SPRINGWORKS THERAPEUTICS INC [US]
</t>
  </si>
  <si>
    <t xml:space="preserve">A61K31/417
A61K39/00
A61K39/395
A61K47/68
A61P35/02
</t>
  </si>
  <si>
    <t xml:space="preserve">A61K31/417
A61K39/395
A61K47/6803
A61K47/6849
A61P35/02
C07K16/2878
A61K2039/505
A61K2039/545
A61K2300/00
C07K2317/00
C07K2317/565
C07K2317/76
</t>
  </si>
  <si>
    <t xml:space="preserve">KR20217036243
</t>
  </si>
  <si>
    <t xml:space="preserve">US201962831913P 20190410
US201962943480P 20191204
WO2020IB53397 20200409
</t>
  </si>
  <si>
    <t xml:space="preserve">C-MANNOSIDE COMPOUNDS USEFUL FOR THE TREATMENT OF URINARY TRACT INFECTIONS
</t>
  </si>
  <si>
    <t>US2021395287 (A1)</t>
  </si>
  <si>
    <t xml:space="preserve">BISHOP MICHAEL JOSEPH [US]
STEWART EUGENE L [US]
WIDDOWSON KATHERINE LOUISA [US]
JANETKA JAMES WALTER [US]
MCGRANE LAUREL KATHRYN [US]
</t>
  </si>
  <si>
    <t xml:space="preserve">GLAXOSMITHKLINE IP DEV LTD [GB]
FIMBRION THERAPEUTICS INC [US]
</t>
  </si>
  <si>
    <t xml:space="preserve">C07H7/04
</t>
  </si>
  <si>
    <t xml:space="preserve">A61K31/7034
A61P1/00
A61P13/02
A61P29/00
A61P31/04
A61P37/00
C07D309/10
C07H7/04
A61K9/0014
A61K9/0053
A61K9/20
A61K9/48
A61K45/06
</t>
  </si>
  <si>
    <t xml:space="preserve">US202117371419
</t>
  </si>
  <si>
    <t xml:space="preserve">US201862695993P 20180710
US201862755588P 20181105
WO2019IB55806 20190708
US202017063947 20201006
US202117371419 20210709
</t>
  </si>
  <si>
    <t xml:space="preserve">DOSING
</t>
  </si>
  <si>
    <t>US2021395367 (A1)</t>
  </si>
  <si>
    <t xml:space="preserve">PAUL ELAINE MARIE [US]
MAYES PATRICK [US]
ELLIS CATHERINE E [US]
KATZ JESSICA [US]
</t>
  </si>
  <si>
    <t xml:space="preserve">A61P35/00
C07K16/28
</t>
  </si>
  <si>
    <t xml:space="preserve">A61P35/00
C07K16/2818
A61K2039/505
A61K2039/507
A61K2039/545
C07K2317/24
C07K2317/52
C07K2317/522
C07K2317/75
</t>
  </si>
  <si>
    <t xml:space="preserve">US201917287144
</t>
  </si>
  <si>
    <t xml:space="preserve">US201917287144 20191021
US201962902444P 20190919
US201962895299P 20190903
US201962837385P 20190423
US201962807897P 20190220
US201862748595P 20181022
WO2019US57257 20191021
</t>
  </si>
  <si>
    <t xml:space="preserve">MENINGOCOCCUS VACCINES
</t>
  </si>
  <si>
    <t>CN113827712 (A)</t>
  </si>
  <si>
    <t xml:space="preserve">BIOLCHI ALESSIA
BRUNELLI BRUNELLA
GIULIANI MARZIA MONICA
MASIGNANI VEGA
</t>
  </si>
  <si>
    <t xml:space="preserve">A61K39/095
A61K39/385
A61P31/04
C07K19/00
</t>
  </si>
  <si>
    <t xml:space="preserve">A61K39/095
A61K39/385
A61P31/04
A61P31/12
C07K14/22
A61K39/00
A61K2039/545
A61K2039/55505
A61K2039/70
C07K2319/00
</t>
  </si>
  <si>
    <t xml:space="preserve">CN202111134597
</t>
  </si>
  <si>
    <t xml:space="preserve">20150716
</t>
  </si>
  <si>
    <t xml:space="preserve">EP20140177563 20140717
CN20158038773 20150716
</t>
  </si>
  <si>
    <t xml:space="preserve">MATRIX COMPOSITION COMPRISING (S)-5-BENZYL-N-(5-METHYL-4-OXO-2,3,4,5-TETRAHYDROBENZO[B][1,4]OXAZEPIN-3-YL)-4H-1,2,4-TRIAZOLE-3-CARBOXAMIDE
</t>
  </si>
  <si>
    <t>CN113840595 (A)</t>
  </si>
  <si>
    <t xml:space="preserve">APFELBAUM RACHEL
CHEN XIN
PAN RENNAN
</t>
  </si>
  <si>
    <t xml:space="preserve">A61K9/20
A61K31/553
A61P17/06
</t>
  </si>
  <si>
    <t xml:space="preserve">A61K9/2018
A61K9/2054
A61K9/2077
A61K31/553
A61P17/06
</t>
  </si>
  <si>
    <t xml:space="preserve">CN20208036842
</t>
  </si>
  <si>
    <t xml:space="preserve">20200515
</t>
  </si>
  <si>
    <t xml:space="preserve">US201962849180P 20190517
US202062990093P 20200316
WO2020IB54615 20200515
</t>
  </si>
  <si>
    <t xml:space="preserve">SAPONIN PURIFICATION
</t>
  </si>
  <si>
    <t>CA3142300 (A1)</t>
  </si>
  <si>
    <t xml:space="preserve">2020-12-10
</t>
  </si>
  <si>
    <t xml:space="preserve">DE KESEL CARINE BERTHE GHISLAINE [BE]
FARRENBURG CHAD AUSTIN [US]
SANDVICK JERI KAY [US]
VANDENBURG JEB YEATTS [US]
</t>
  </si>
  <si>
    <t xml:space="preserve">A61K39/39
A61P37/04
B01D11/04
</t>
  </si>
  <si>
    <t xml:space="preserve">A61K31/704
A61K36/73
A61K2039/55577
A61K2236/00
C12N2710/16734
Y02A50/30
</t>
  </si>
  <si>
    <t xml:space="preserve">CA20203142300
</t>
  </si>
  <si>
    <t xml:space="preserve">US201962857490P 20190605
US202062966170P 20200127
WO2020EP65366 20200603
</t>
  </si>
  <si>
    <t xml:space="preserve">Transmission rod connecting and fastening sleeve
</t>
  </si>
  <si>
    <t>CN214888452 (U)</t>
  </si>
  <si>
    <t xml:space="preserve">F16D1/04
</t>
  </si>
  <si>
    <t xml:space="preserve">CN20212166745U
</t>
  </si>
  <si>
    <t xml:space="preserve">CN20212166745U 20210518
</t>
  </si>
  <si>
    <t xml:space="preserve">Double-rod adjusting platform for boxing machine
</t>
  </si>
  <si>
    <t>CN214876111 (U)</t>
  </si>
  <si>
    <t xml:space="preserve">B65B59/00
</t>
  </si>
  <si>
    <t xml:space="preserve">CN202121571395U
</t>
  </si>
  <si>
    <t xml:space="preserve">CN202121571395U 20210712
</t>
  </si>
  <si>
    <t xml:space="preserve">Transmission rod supporting handle for disassembling and assembling equipment
</t>
  </si>
  <si>
    <t>CN214870343 (U)</t>
  </si>
  <si>
    <t xml:space="preserve">B25G3/16
</t>
  </si>
  <si>
    <t xml:space="preserve">CN202121571394U
</t>
  </si>
  <si>
    <t xml:space="preserve">CN202121571394U 20210712
</t>
  </si>
  <si>
    <t>CN113795487 (A)</t>
  </si>
  <si>
    <t xml:space="preserve">BISHOP MICHAEL JOSEPH
JANETKA JAMES WALTER
MCGRANE LAUREL KATHRYN
STEWART EUGENE LEE
WIDDOWSON KATHERINE LOUISA
</t>
  </si>
  <si>
    <t xml:space="preserve">GLAXOSMITHKLINE IP DEV LTD
FIMBRION THERAPEUTICS INC
</t>
  </si>
  <si>
    <t xml:space="preserve">A61K31/351
A61P31/04
C07D309/10
C07D405/02
C07D405/10
C07F5/04
</t>
  </si>
  <si>
    <t xml:space="preserve">A61P31/04
C07D309/10
C07D405/10
</t>
  </si>
  <si>
    <t xml:space="preserve">CN20208034020
</t>
  </si>
  <si>
    <t xml:space="preserve">US201962844215P 20190507
WO2020EP62501 20200506
</t>
  </si>
  <si>
    <t xml:space="preserve">PROCESS FOR THE PURIFICATION OF RECOMBINANT POLYPEPTIDES
</t>
  </si>
  <si>
    <t>KR20210148262 (A)</t>
  </si>
  <si>
    <t xml:space="preserve">GIBSON DANIEL
KUCIA TRAN RICHARD
PATEL NEHAL
WILEY TREVOR
</t>
  </si>
  <si>
    <t xml:space="preserve">C07K1/22
C07K16/00
</t>
  </si>
  <si>
    <t xml:space="preserve">C07D275/06
C07K1/22
C07K16/00
C07K16/065
C07K2317/31
</t>
  </si>
  <si>
    <t xml:space="preserve">KR20217035554
</t>
  </si>
  <si>
    <t xml:space="preserve">GB20190004741 20190404
US202062991700P 20200319
WO2020EP59589 20200403
</t>
  </si>
  <si>
    <t xml:space="preserve">FERMENTATION PROCESS
</t>
  </si>
  <si>
    <t>CN113785046 (A)</t>
  </si>
  <si>
    <t xml:space="preserve">DEHOTTAY PHILIPPE
COX ROB
ZUNE QUENTIN
</t>
  </si>
  <si>
    <t xml:space="preserve">A61K39/00
C12N1/20
</t>
  </si>
  <si>
    <t xml:space="preserve">A61K39/099
C07K14/195
C12N1/20
</t>
  </si>
  <si>
    <t xml:space="preserve">CN20208029811
</t>
  </si>
  <si>
    <t xml:space="preserve">EP20190158847 20190222
WO2020EP54426 20200220
</t>
  </si>
  <si>
    <t xml:space="preserve">HEALTHCARE PRODUCT PACKAGE
</t>
  </si>
  <si>
    <t>ES2886367 (T3)</t>
  </si>
  <si>
    <t xml:space="preserve">BLUNDELL JONATHAN
</t>
  </si>
  <si>
    <t xml:space="preserve">GLAXOSMITHKLINE INTELLECTUAL PROPERTY MAN LIMITED
</t>
  </si>
  <si>
    <t xml:space="preserve">A61J1/00
B65D5/00
B65D5/42
G09F3/00
</t>
  </si>
  <si>
    <t xml:space="preserve">A61J1/03
B65D5/4233
A61J2205/30
B65C3/06
B65C9/20
B65D65/14
</t>
  </si>
  <si>
    <t xml:space="preserve">ES20170704015T
</t>
  </si>
  <si>
    <t xml:space="preserve">20170209
</t>
  </si>
  <si>
    <t xml:space="preserve">GB20160002470 20160211
US201662293911P 20160211
WO2017EP52934 20170209
</t>
  </si>
  <si>
    <t xml:space="preserve">PI4KIIIbeta Inhibitors
</t>
  </si>
  <si>
    <t>US2021387988 (A1)</t>
  </si>
  <si>
    <t xml:space="preserve">BARTON NICHOLAS PAUL [GB]
BERTRAND SOPHIE MARIE [GB]
DOWN KENNETH DAVID [PA]
GRAY MATTHEW [GB]
</t>
  </si>
  <si>
    <t xml:space="preserve">C07D487/04
</t>
  </si>
  <si>
    <t xml:space="preserve">A61K31/519
A61P31/16
C07D487/04
</t>
  </si>
  <si>
    <t xml:space="preserve">US201916961704
</t>
  </si>
  <si>
    <t xml:space="preserve">20190115
</t>
  </si>
  <si>
    <t xml:space="preserve">GB20180000734 20180117
GB20180017616 20181029
WO2019EP50983 20190115
</t>
  </si>
  <si>
    <t xml:space="preserve">NOVEL METHODS FOR INDUCING AN IMMUNE RESPONSE
</t>
  </si>
  <si>
    <t>US2021386846 (A1)</t>
  </si>
  <si>
    <t xml:space="preserve">DEMOITIÉ MARIE-ANGE [BE]
DONNER MARIE-NOËLLE [BE]
OUAKED NADIA [BE]
</t>
  </si>
  <si>
    <t xml:space="preserve">A61K9/00
A61K35/761
A61K39/04
A61K39/12
A61K39/39
A61K45/00
A61P31/06
C07K14/005
C07K14/35
C12N7/00
C12N15/85
C12N15/86
</t>
  </si>
  <si>
    <t xml:space="preserve">A61K9/0019
A61K35/761
A61K39/04
A61K39/12
A61K39/235
A61K39/39
A61K45/05
A61P31/06
C07K14/005
C07K14/35
C12N7/00
C12N15/85
C12N15/86
A61K2039/5256
A61K2039/545
C12N2710/10321
C12N2710/10341
C12N2710/10343
C12N2740/16234
C12N2760/18534
</t>
  </si>
  <si>
    <t xml:space="preserve">US202117397379
</t>
  </si>
  <si>
    <t xml:space="preserve">20210809
</t>
  </si>
  <si>
    <t xml:space="preserve">US202117397379 20210809
GB20150013176 20150727
US201815747671 20180125
WO2016EP67622 20160725
</t>
  </si>
  <si>
    <t xml:space="preserve">COMBINATION OF PRMT5 INHIBITORS AND BCL-2 INHIBITORS
</t>
  </si>
  <si>
    <t>US2021386738 (A1)</t>
  </si>
  <si>
    <t xml:space="preserve">BARBASH OLENA [US]
</t>
  </si>
  <si>
    <t xml:space="preserve">A61K31/05
A61K31/167
A61K31/336
A61K31/352
A61K31/404
A61K31/426
A61K31/4725
A61K31/506
A61K31/5377
A61K31/635
A61P35/00
</t>
  </si>
  <si>
    <t xml:space="preserve">A61K31/05
A61K31/167
A61K31/336
A61K31/352
A61K31/404
A61K31/426
A61K31/4725
A61K31/506
A61K31/5377
A61K31/55
A61K31/635
A61K45/06
A61P35/00
A61K31/506
A61K2300/00
A61K31/55
A61K2300/00
</t>
  </si>
  <si>
    <t xml:space="preserve">US201917291793
</t>
  </si>
  <si>
    <t xml:space="preserve">US201917291793 20191106
US201862757352P 20181108
WO2019EP80386 20191106
</t>
  </si>
  <si>
    <t xml:space="preserve">NON PEPTIDIC HETEROBIVALENT MOLECULES FOR TREATING INFLAMMATORY DISEASES
</t>
  </si>
  <si>
    <t>US2021379044 (A1)</t>
  </si>
  <si>
    <t xml:space="preserve">BAILEY JAMES [GB]
CHEN YAO [US]
HURLE MARK [US]
LEACH CRAIG [US]
TURUNEN BRANDON [US]
</t>
  </si>
  <si>
    <t xml:space="preserve">A61K31/4375
A61K31/438
A61K31/454
A61K31/496
A61K31/499
A61K31/506
A61K31/5375
A61K31/5377
</t>
  </si>
  <si>
    <t xml:space="preserve">A61K31/4375
A61K31/438
A61K31/454
A61K31/496
A61K31/499
A61K31/506
A61K31/5375
A61K31/5377
A61K47/555
A61K47/557
A61P35/00
</t>
  </si>
  <si>
    <t xml:space="preserve">US202117412070
</t>
  </si>
  <si>
    <t xml:space="preserve">US202117412070 20210825
US201916478551 20190717
WO2018IB50260 20180116
US201762446959P 20170117
</t>
  </si>
  <si>
    <t xml:space="preserve">NOVEL COMPOSITION
</t>
  </si>
  <si>
    <t>US2021378923 (A1)</t>
  </si>
  <si>
    <t xml:space="preserve">KHAN SHAZADA YASSAR [GB]
</t>
  </si>
  <si>
    <t xml:space="preserve">GLAXOSMITHKLINE CONSUMER HEALTHCARE UK IP LTD [GB]
</t>
  </si>
  <si>
    <t xml:space="preserve">A61K8/21
A61K8/24
A61K8/25
A61K8/34
A61K8/73
A61Q11/00
</t>
  </si>
  <si>
    <t xml:space="preserve">A61K8/21
A61K8/24
A61K8/25
A61K8/345
A61K8/731
A61Q11/00
A61K2800/31
A61K2800/48
</t>
  </si>
  <si>
    <t xml:space="preserve">US201816771805
</t>
  </si>
  <si>
    <t xml:space="preserve">GB20170021001 20171215
WO2018EP84522 20181212
</t>
  </si>
  <si>
    <t xml:space="preserve">Manual unpacking device
</t>
  </si>
  <si>
    <t>CN214827402 (U)</t>
  </si>
  <si>
    <t xml:space="preserve">B65G65/44
</t>
  </si>
  <si>
    <t xml:space="preserve">CN202121352947U
</t>
  </si>
  <si>
    <t xml:space="preserve">CN202121352947U 20210617
</t>
  </si>
  <si>
    <t xml:space="preserve">Self-adaptive double-rod fastening clamp
</t>
  </si>
  <si>
    <t>CN214818132 (U)</t>
  </si>
  <si>
    <t xml:space="preserve">B25B11/00
B25B11/02
</t>
  </si>
  <si>
    <t xml:space="preserve">CN202121352652U
</t>
  </si>
  <si>
    <t xml:space="preserve">CN202121352652U 20210617
</t>
  </si>
  <si>
    <t>MY132859 (A)</t>
  </si>
  <si>
    <t xml:space="preserve">YVES MAYERESSE [BE]
JEAN STEPHENNE [BE]
</t>
  </si>
  <si>
    <t xml:space="preserve">A61K39/13
A61K39/295
A61P31/12
</t>
  </si>
  <si>
    <t xml:space="preserve">A61K39/12
A61K39/13
A61K39/295
A61L2/00
A61P31/04
A61P31/12
A61P37/00
C12N1/04
C12N2770/32634
Y02A50/30
</t>
  </si>
  <si>
    <t xml:space="preserve">MY2003PI04146
</t>
  </si>
  <si>
    <t xml:space="preserve">20031030
</t>
  </si>
  <si>
    <t xml:space="preserve">GB20020025520 20021101
GB20020025532 20021101
GB20030017380 20030724
GB20030017371 20030724
GB20020025543 20021101
GB20030017381 20030724
</t>
  </si>
  <si>
    <t xml:space="preserve">PRODUCTION OF RECOMBINANT VACCINE IN E. COLI BY ENZYMATIC CONJUGATION
</t>
  </si>
  <si>
    <t>ES2882282 (T3)</t>
  </si>
  <si>
    <t xml:space="preserve">WACKER MICHAEL
KOWARIK MICHAEL
WETTER MICHAEL
FARIDMOAYER AMIRREZA
</t>
  </si>
  <si>
    <t xml:space="preserve">A61K39/09
C12N15/70
</t>
  </si>
  <si>
    <t xml:space="preserve">A61K39/092
A61P31/00
C12N15/70
C12P21/005
A61K2039/523
A61K2039/55505
A61K2039/55566
A61K2039/6037
Y02A50/30
</t>
  </si>
  <si>
    <t xml:space="preserve">ES20180211761T
</t>
  </si>
  <si>
    <t xml:space="preserve">20131107
</t>
  </si>
  <si>
    <t xml:space="preserve">US201261723408P 20121107
</t>
  </si>
  <si>
    <t xml:space="preserve">TLR7 AND / OR TLR8 AGONISTS
</t>
  </si>
  <si>
    <t>US2021371440 (A1)</t>
  </si>
  <si>
    <t xml:space="preserve">BAZIN-LEE HELENE [US]
</t>
  </si>
  <si>
    <t xml:space="preserve">A61K39/39
C07D473/18
C07F9/6561
</t>
  </si>
  <si>
    <t xml:space="preserve">A61K39/39
A61P29/00
C07D473/18
C07F9/65616
A61K2039/55555
</t>
  </si>
  <si>
    <t xml:space="preserve">US201917043549
</t>
  </si>
  <si>
    <t xml:space="preserve">20190412
</t>
  </si>
  <si>
    <t xml:space="preserve">US201917043549 20190412
US201862657084P 20180413
WO2019EP59388 20190412
</t>
  </si>
  <si>
    <t xml:space="preserve">CONJUGATE PRODUCTION
</t>
  </si>
  <si>
    <t>CA3139257 (A1)</t>
  </si>
  <si>
    <t xml:space="preserve">2020-11-19
</t>
  </si>
  <si>
    <t xml:space="preserve">BIEMANS RALPH LEON [BE]
BERTAUD ELISABETH MARIE MONIQUE [BE]
</t>
  </si>
  <si>
    <t xml:space="preserve">A61K39/09
A61K47/64
C07K1/16
</t>
  </si>
  <si>
    <t xml:space="preserve">A61K39/092
A61K47/6415
A61K47/646
A61P31/04
A61K2039/54
A61K2039/545
A61K2039/555
A61K2039/55505
A61K2039/575
A61K2039/60
A61K2039/6068
</t>
  </si>
  <si>
    <t xml:space="preserve">CA20203139257
</t>
  </si>
  <si>
    <t xml:space="preserve">EP20190173917 20190510
EP20190179208 20190608
WO2020IB54336 20200507
</t>
  </si>
  <si>
    <t xml:space="preserve">MODULAR ASEPTIC PRODUCTION SYSTEM
</t>
  </si>
  <si>
    <t>US2021362898 (A1)</t>
  </si>
  <si>
    <t xml:space="preserve">SANMARTIN FRANCESCO [US]
</t>
  </si>
  <si>
    <t xml:space="preserve">A61L2/04
B65B3/00
B65B7/28
B65B43/42
B65B55/02
B65B59/04
</t>
  </si>
  <si>
    <t xml:space="preserve">A61L2/04
B65B3/003
B65B7/2821
B65B43/42
B65B55/025
B65B59/04
H05B3/0085
A61L2202/21
</t>
  </si>
  <si>
    <t xml:space="preserve">US201816770981
</t>
  </si>
  <si>
    <t xml:space="preserve">20181211
</t>
  </si>
  <si>
    <t xml:space="preserve">US201816770981 20181211
US201762597310P 20171211
WO2018IB59882 20181211
</t>
  </si>
  <si>
    <t xml:space="preserve">ENZYME AND RECEPTOR MODULATION
</t>
  </si>
  <si>
    <t>US2021361772 (A1)</t>
  </si>
  <si>
    <t xml:space="preserve">DAVIDSON ALAN HORNSBY [GB]
DRUMMOND ALAN HASTINGS [GB]
NEEDHAM LINDSEY ANN [GB]
</t>
  </si>
  <si>
    <t xml:space="preserve">A61K47/54
C07C237/22
C07D213/73
C07D215/233
C07D277/46
C07D471/04
</t>
  </si>
  <si>
    <t xml:space="preserve">A61K47/50
A61K47/54
A61K47/542
A61P29/00
A61P35/00
A61P43/00
C07C237/22
C07D213/73
C07D215/233
C07D277/46
C07D471/04
C07C2601/08
</t>
  </si>
  <si>
    <t xml:space="preserve">US202117326470
</t>
  </si>
  <si>
    <t xml:space="preserve">US202117326470 20210521
GB20050009226 20050505
US201916255947 20190124
US201715650031 20170714
US201414508248 20141007
US20070918138 20071010
WO2006GB01635 20060504
US20050680542P 20050513
</t>
  </si>
  <si>
    <t>MY134041 (A)</t>
  </si>
  <si>
    <t xml:space="preserve">2007-11-30
</t>
  </si>
  <si>
    <t xml:space="preserve">SERGE DEBRUS [BE]
NATHALIE LOUISE MATHY [BE]
GERALD VOSS [BE]
</t>
  </si>
  <si>
    <t xml:space="preserve">A61K9/107
A61P31/18
A61K39/12
A61K39/21
A61K39/23
A61K39/245
A61K39/295
A61K39/39
A61K47/26
A61K47/28
A61K48/00
A61P31/20
A61P31/22
</t>
  </si>
  <si>
    <t xml:space="preserve">A61K39/12
A61K39/21
A61K39/245
A61K39/295
A61P31/18
A61P31/20
A61P31/22
A61K2039/5258
A61K2039/55505
A61K2039/55572
A61K2039/55577
A61K2039/57
A61K2039/70
C12N2710/16034
C12N2710/16634
C12N2710/20034
C12N2740/16034
</t>
  </si>
  <si>
    <t xml:space="preserve">MY2002PI01536
</t>
  </si>
  <si>
    <t xml:space="preserve">20020426
</t>
  </si>
  <si>
    <t xml:space="preserve">GB20010010431 20010427
</t>
  </si>
  <si>
    <t>ES2877763 (T3)</t>
  </si>
  <si>
    <t xml:space="preserve">2021-11-17
</t>
  </si>
  <si>
    <t xml:space="preserve">BRNARDIC EDWARD J
BROOKS CARL A
LAWHORN BRIAN GRIFFIN
LI PENG
MATTHEWS JAY M
MCATEE JOHN JEFFREY
SENDER MATTHEW ROBERT
TERRELL LAMONT ROSCOE
PERO JOSEPH E
BEHM DAVID J
</t>
  </si>
  <si>
    <t xml:space="preserve">A61K31/40
A61K31/41
A61K31/426
A61K31/4439
A61P1/16
A61P9/00
A61P11/00
A61P11/14
A61P13/10
C07D207/48
C07D401/12
C07D403/12
C07D417/12
</t>
  </si>
  <si>
    <t xml:space="preserve">A61K31/40
A61K31/41
A61K31/426
A61K31/427
A61K31/4439
A61K31/506
A61K31/5386
A61K45/06
A61P1/04
A61P1/10
A61P1/14
A61P1/16
A61P1/18
A61P3/00
A61P3/04
A61P3/10
A61P7/10
A61P9/00
A61P9/04
A61P9/10
A61P9/12
A61P11/00
A61P11/02
A61P11/06
A61P11/14
A61P11/16
A61P13/10
A61P13/12
A61P15/00
A61P15/04
A61P17/00
A61P17/04
A61P19/00
A61P19/02
A61P21/02
A61P25/00
A61P25/04
A61P25/06
A61P25/28
A61P27/02
A61P27/06
A61P29/00
A61P31/04
A61P35/00
A61P37/06
A61P37/08
A61P43/00
C07D207/48
C07D401/12
C07D403/12
C07D417/12
C07D498/10
</t>
  </si>
  <si>
    <t xml:space="preserve">ES20170784401T
</t>
  </si>
  <si>
    <t xml:space="preserve">US201662397008P 20160920
US201762482300P 20170406
WO2017IB55702 20170920
</t>
  </si>
  <si>
    <t xml:space="preserve">TRANSIENT TRANSFECTION METHOD FOR RETROVIRAL PRODUCTION
</t>
  </si>
  <si>
    <t>SA518391585 (B1)</t>
  </si>
  <si>
    <t xml:space="preserve">2020-10-26
</t>
  </si>
  <si>
    <t xml:space="preserve">EIRINI VAMVA [GB]
SABINE JOHNSON [GB]
CELESTE PALLANT [GB]
CONRAD VINK [GB]
</t>
  </si>
  <si>
    <t xml:space="preserve">C12N7/00
C12N15/64
C12N15/67
C12N15/85
C12N15/86
C12N15/88
C12N15/895
C12N2740/16043
C12N2740/16052
C12N2800/204
C12N2800/22
C12N2800/50
</t>
  </si>
  <si>
    <t xml:space="preserve">SA20185391585
</t>
  </si>
  <si>
    <t xml:space="preserve">GB20150020764 20151124
GB20160009354 20160526
WO2016EP78334 20161121
</t>
  </si>
  <si>
    <t xml:space="preserve">PEGYLATED LIPOSOMES FOR DELIVERY OF IMMUNOGEN-ENCODING RNA
</t>
  </si>
  <si>
    <t>EP3970742 (A1)</t>
  </si>
  <si>
    <t xml:space="preserve">GEALL ANDREW [US]
VERMA AYUSH [US]
</t>
  </si>
  <si>
    <t xml:space="preserve">A61K9/127
A61K39/39
</t>
  </si>
  <si>
    <t xml:space="preserve">A61K9/0019
A61K9/10
A61K9/127
A61K9/1271
A61K39/12
A61K39/155
A61K39/39
A61P31/00
A61P31/10
A61P31/12
A61P33/00
A61P37/04
C12N15/88
A61K2039/53
A61K2039/55505
A61K2039/55555
C12N2710/16134
C12N2760/18534
C12N2770/36143
C12N2770/36171
</t>
  </si>
  <si>
    <t xml:space="preserve">EP20210207859
</t>
  </si>
  <si>
    <t xml:space="preserve">20110831
</t>
  </si>
  <si>
    <t xml:space="preserve">US20100378826P 20100831
EP20110758014 20110831
WO2011US50095 20110831
</t>
  </si>
  <si>
    <t xml:space="preserve">WO2008103276 (A2)
WO2009086558 (A1)
WO2009111088 (A2)
WO2011005799 (A2)
</t>
  </si>
  <si>
    <t xml:space="preserve">XP055007324
</t>
  </si>
  <si>
    <t xml:space="preserve">BINDING AGONIST FOR TREATMENT OF NEUROLOGICAL AND OTHER DISORDERS
</t>
  </si>
  <si>
    <t>US2021347902 (A1)</t>
  </si>
  <si>
    <t xml:space="preserve">2021-11-11
</t>
  </si>
  <si>
    <t xml:space="preserve">BHINDER TEJINDER KAUR [GB]
DING CHONG [CN]
FENG XU [CN]
JIANG WENQING [CN]
LEWIS ALAN PETER [GB]
MA YINGLI [CN]
NAGAPPAN GUHAN [US]
PARMAR RADHA SHAH [GB]
QIU YANGSHENG [CN]
YANG LIUQING [CN]
ZHANG QING [CN]
ZHOU YANJIAO [CN]
</t>
  </si>
  <si>
    <t xml:space="preserve">C07K16/28
A61P25/00
A61P27/16
</t>
  </si>
  <si>
    <t xml:space="preserve">A61K39/39541
A61P3/04
A61P9/00
A61P21/00
A61P21/02
A61P25/00
A61P25/02
A61P25/06
A61P25/14
A61P25/16
A61P25/20
A61P25/22
A61P25/24
A61P25/28
A61P27/00
A61P27/02
A61P27/06
A61P27/16
A61P43/00
C07K16/286
C07K16/2863
A61K2039/505
C07K16/2878
C07K2317/24
C07K2317/33
C07K2317/565
C07K2317/75
</t>
  </si>
  <si>
    <t xml:space="preserve">US202117346974
</t>
  </si>
  <si>
    <t xml:space="preserve">US202117346974 20210614
WO2015CN94779 20151117
WO2016CN95545 20160816
GB20160018814 20161108
US201815776493 20180516
WO2016EP77644 20161115
</t>
  </si>
  <si>
    <t xml:space="preserve">Prolyl Hydroxylase Inhibitors
</t>
  </si>
  <si>
    <t>US2021347740 (A1)</t>
  </si>
  <si>
    <t xml:space="preserve">DUFFY KEVIN J [US]
FITCH DUKE M [US]
JIN JIAN [US]
LIU RONGGANG [US]
SHAW ANTONY N [US]
WIGGALL KENNETH [US]
</t>
  </si>
  <si>
    <t xml:space="preserve">C07D239/60
A61K31/515
C07D239/22
C07D239/54
C07D239/62
C07D401/04
C07D405/04
C07D405/10
C07D409/04
C07D409/10
C07D413/06
C07D413/10
C07D417/10
</t>
  </si>
  <si>
    <t xml:space="preserve">A61K31/47
A61K31/495
A61K31/515
A61P7/00
A61P7/06
A61P9/00
A61P9/10
A61P43/00
C07D239/22
C07D239/54
C07D239/60
C07D239/62
C07D401/04
C07D405/04
C07D405/10
C07D409/04
C07D409/10
C07D413/06
C07D413/10
C07D417/10
C07D487/08
</t>
  </si>
  <si>
    <t xml:space="preserve">US202117383554
</t>
  </si>
  <si>
    <t xml:space="preserve">US202117383554 20210723
US201916455106 20190627
US201816023058 20180629
US201615187075 20160620
US201514791152 20150702
US201414335206 20140718
US201314026164 20130913
US201213667634 20121102
US20100305675 20100113
WO2007US71854 20070622
US20060805602P 20060623
</t>
  </si>
  <si>
    <t xml:space="preserve">FURAN DERIVATIVES AS BROMODOMAIN INHIBITORS
</t>
  </si>
  <si>
    <t>US2021346336 (A1)</t>
  </si>
  <si>
    <t xml:space="preserve">DEMONT EMMANUEL HUBERT [GB]
SEAL JONATHAN THOMAS [GB]
</t>
  </si>
  <si>
    <t xml:space="preserve">A61K31/341
A61K31/343
A61K31/437
A61K31/443
C07D307/68
C07D307/93
C07D405/06
C07D471/04
</t>
  </si>
  <si>
    <t xml:space="preserve">A61K31/341
A61K31/343
A61K31/437
A61K31/443
A61P29/00
A61P31/00
C07D307/68
C07D307/93
C07D405/06
C07D407/12
C07D471/04
</t>
  </si>
  <si>
    <t xml:space="preserve">US201917271272
</t>
  </si>
  <si>
    <t xml:space="preserve">GB20180014167 20180831
WO2019EP73081 20190829
</t>
  </si>
  <si>
    <t xml:space="preserve">Methods for purifying antibodies
</t>
  </si>
  <si>
    <t>IL265016 (A)</t>
  </si>
  <si>
    <t xml:space="preserve">2021-10-31
</t>
  </si>
  <si>
    <t xml:space="preserve">B01D15/38
C07K1/22
C07K16/06
</t>
  </si>
  <si>
    <t xml:space="preserve">B01D15/3804
B01D15/3809
B01D15/424
C07K1/22
C07K16/065
B01D15/3804
</t>
  </si>
  <si>
    <t xml:space="preserve">IL20190265016
</t>
  </si>
  <si>
    <t xml:space="preserve">20190224
</t>
  </si>
  <si>
    <t xml:space="preserve">US201662384240P 20160907
WO2017IB55374 20170906
</t>
  </si>
  <si>
    <t xml:space="preserve">ANTIBODY MUTANT
</t>
  </si>
  <si>
    <t>JP2021176303 (A)</t>
  </si>
  <si>
    <t xml:space="preserve">AUSTIN KEITH DOYLE
LAURA MARIA HALO
EMMA R HARDING
ALAN PETER LEWIS
MARK UDEN
DAMIAN VALERIU
HONG XUAN
</t>
  </si>
  <si>
    <t xml:space="preserve">A61K39/395
C07K16/00
C12N15/10
C12N15/13
C12P21/08
C12Q1/68
C40B40/08
C40B40/10
</t>
  </si>
  <si>
    <t xml:space="preserve">C07K16/00
A61K2039/54
C07K2317/567
C07K2317/94
C40B30/04
</t>
  </si>
  <si>
    <t xml:space="preserve">JP20210110468
</t>
  </si>
  <si>
    <t xml:space="preserve">US201562199346P 20150731
JP20180504920 20160729
</t>
  </si>
  <si>
    <t xml:space="preserve">ANTIBODY PAIRS FOR USE IN A RAPID INFLUENZA A DIAGNOSTIC TEST
</t>
  </si>
  <si>
    <t>US2021341475 (A1)</t>
  </si>
  <si>
    <t xml:space="preserve">2021-11-04
</t>
  </si>
  <si>
    <t xml:space="preserve">CHURCH DENNIS JOSEPH [CH]
NICHOLS ANTHONY [CH]
</t>
  </si>
  <si>
    <t xml:space="preserve">G01N33/558
</t>
  </si>
  <si>
    <t xml:space="preserve">G01N33/558
G01N33/56983
G01N2333/11
G01N2800/52
</t>
  </si>
  <si>
    <t xml:space="preserve">US201916973485
</t>
  </si>
  <si>
    <t xml:space="preserve">US201862683168P 20180611
US201916973485 20190611
WO2019US36457 20190611
</t>
  </si>
  <si>
    <t xml:space="preserve">BIOPHARMACEUTICAL COMPOSITIONS
</t>
  </si>
  <si>
    <t>US11274148 (B2); US2021340246 (A1)</t>
  </si>
  <si>
    <t xml:space="preserve">MONCK MYRNA A [US]
BAM NARENDRA B [US]
DALLY JENNIFER [US]
SPATARA MICHELLE [US]
</t>
  </si>
  <si>
    <t xml:space="preserve">C07K16/24
</t>
  </si>
  <si>
    <t xml:space="preserve">A61P1/04
A61P9/00
A61P11/02
A61P11/06
A61P17/02
A61P37/08
C07K16/244
A61P11/02
A61P11/06
C07K2317/24
C07K2317/40
C07K2317/90
C07K2317/94
</t>
  </si>
  <si>
    <t xml:space="preserve">US202117373223
</t>
  </si>
  <si>
    <t xml:space="preserve">US201562209000P 20150824
US201562240131P 20151012
US201562247906P 20151029
US201562249497P 20151102
WO2016IB55012 20160822
US202016806071 20200302
US202117373223 20210712
</t>
  </si>
  <si>
    <t xml:space="preserve">US5683892 (A)
US5693323 (A)
WO9748418 (A1)
US5783184 (A)
US5851525 (A)
WO9857979 (A1)
US5998586 (A)
US6056957 (A)
US6129913 (A)
US6316227 (B1)
US6451982 (B1)
US6734286 (B2)
US6946130 (B2)
EP0800536 (B1)
WO2007100902 (A2)
US7399837 (B2)
WO2008134724 (A2)
WO2009068649 (A2)
WO2009070642 (A1)
US2009148905 (A1)
WO2009120927 (A2)
US2010086547 (A1)
WO2010073119 (A1)
US2010303827 (A1)
US2011020339 (A1)
JP2011504742 (A)
US7982005 (B2)
US8071810 (B2)
WO2012109429 (A2)
WO2012138958 (A1)
WO2012141978 (A2)
US2012301478 (A1)
EP2274009 (B1)
US2014023655 (A1)
US2014044717 (A1)
US2014044727 (A1)
US8652474 (B2)
EP2152290 (B1)
EP2738172 (A1)
WO2014141149 (A1)
WO2014158231 (A1)
EP2848615 (A1)
WO2015049519 (A2)
US2015210764 (A1)
WO2015112886 (A2)
WO2015117711 (A1)
US2016207993 (A1)
US9493583 (B2)
WO2016198663 (A1)
US9834600 (B2)
US10870695 (B2)
</t>
  </si>
  <si>
    <t xml:space="preserve">Experimental plan informatization management method suitable for new drug development
</t>
  </si>
  <si>
    <t>CN113592459 (A)</t>
  </si>
  <si>
    <t xml:space="preserve">2021-11-02
</t>
  </si>
  <si>
    <t xml:space="preserve">G06Q10/06
G06Q10/10
</t>
  </si>
  <si>
    <t xml:space="preserve">G06Q10/06315
G06Q10/103
G06Q10/109
</t>
  </si>
  <si>
    <t xml:space="preserve">CN202110907837
</t>
  </si>
  <si>
    <t xml:space="preserve">CN202110907837 20210809
</t>
  </si>
  <si>
    <t xml:space="preserve">NOVEL PROCESS
</t>
  </si>
  <si>
    <t>ES2871003 (T3)</t>
  </si>
  <si>
    <t xml:space="preserve">DE CUPERE VINCIANE
MANCUSO VINCENT
</t>
  </si>
  <si>
    <t xml:space="preserve">A61K9/00
A61K9/107
A61K39/00
</t>
  </si>
  <si>
    <t xml:space="preserve">A61K9/0019
A61K9/107
A61K9/1075
A61K31/01
A61K31/355
A61P31/00
A61P31/16
A61P37/04
A61K2039/55566
</t>
  </si>
  <si>
    <t xml:space="preserve">ES20110724201T
</t>
  </si>
  <si>
    <t xml:space="preserve">20110608
</t>
  </si>
  <si>
    <t xml:space="preserve">GB20100009673 20100610
WO2011EP59488 20110608
</t>
  </si>
  <si>
    <t xml:space="preserve">HEPATITIS B IMMUNISATION REGIMEN AND COMPOSITIONS
</t>
  </si>
  <si>
    <t>CN113573730 (A)</t>
  </si>
  <si>
    <t xml:space="preserve">2021-10-29
</t>
  </si>
  <si>
    <t xml:space="preserve">BAYAT BABAK
HAMATAKE ROBERT K
LORIN CLARISSE M M
VASSILEV VENTZISLAV B
WARTER LUCILE E R
YOU SHIHYUN K
</t>
  </si>
  <si>
    <t xml:space="preserve">GLAXOSMITHKLINE BIOLOGICALS SA
GLAXOSMITHKLINE IP DEV LTD
</t>
  </si>
  <si>
    <t xml:space="preserve">A61K39/12
</t>
  </si>
  <si>
    <t xml:space="preserve">A61K39/12
A61K2039/53
A61K2039/545
A61K2039/55572
A61K2039/55577
C12N2730/10134
</t>
  </si>
  <si>
    <t xml:space="preserve">CN20208018888
</t>
  </si>
  <si>
    <t xml:space="preserve">US201962814261P 20190305
WO2020EP55755 20200304
</t>
  </si>
  <si>
    <t xml:space="preserve">CRYSTALLINE SALTS OF (S)-6-((1-ACETYLPIPERIDIN-4-YL)AMINO)-N-(3-(3,4-DIHYDROISOQUINOLIN-2(1H)-YL)-2-HYDROXYPROPYL)PYRIMIDINE-4-CARBOXAMIDE
</t>
  </si>
  <si>
    <t>ES2869374 (T3)</t>
  </si>
  <si>
    <t xml:space="preserve">CLARK WILLIAM M
SATHE RAJENDRA S
</t>
  </si>
  <si>
    <t xml:space="preserve">A61K31/506
A61P35/00
C07D401/14
</t>
  </si>
  <si>
    <t xml:space="preserve">A61K9/0053
A61K9/20
A61K9/48
A61K31/506
A61P1/18
A61P11/00
A61P13/08
A61P17/00
A61P35/00
A61P35/02
A61P43/00
C07D401/14
C07B2200/13
</t>
  </si>
  <si>
    <t xml:space="preserve">ES20150733921T
</t>
  </si>
  <si>
    <t xml:space="preserve">20150623
</t>
  </si>
  <si>
    <t xml:space="preserve">US201462016819P 20140625
WO2015IB54712 20150623
</t>
  </si>
  <si>
    <t xml:space="preserve">Heterocyclic amides as protein modulators
</t>
  </si>
  <si>
    <t>CN113549110 (A)</t>
  </si>
  <si>
    <t xml:space="preserve">2021-10-26
</t>
  </si>
  <si>
    <t xml:space="preserve">CHARNLEY ADAM KENNETH
DARCY MICHAEL G
DODSON JASON W
DONG XIAOXING
HUGHES TERRY V
KANG JONGCHAN
LEISTER LARA KATHRYN
LIAN YIQIAN
LI YONG
MEHLMANN JOHN F
NEVINS NEYSA
RAMANJULU JOSHI M
ROMANO JOSEPH J
WANG GREN Z
YE GUOSEN
ZHANG DAN
</t>
  </si>
  <si>
    <t xml:space="preserve">A61K31/4184
A61K31/675
A61K39/39
A61P35/00
A61P37/04
C07D403/14
C07F9/6558
</t>
  </si>
  <si>
    <t xml:space="preserve">A61K31/4178
A61K31/4184
A61K31/5377
A61K39/39
A61P31/00
A61P31/08
A61P31/12
A61P31/14
A61P31/16
A61P31/18
A61P31/20
A61P35/00
A61P37/00
A61P37/04
A61P43/00
C07D403/14
C07D405/14
C07D413/14
C07D487/22
C07D493/10
C07D498/18
C07F9/65583
A61K2039/55511
</t>
  </si>
  <si>
    <t xml:space="preserve">CN202110799242
</t>
  </si>
  <si>
    <t xml:space="preserve">20170405
</t>
  </si>
  <si>
    <t xml:space="preserve">US201662319358P 20160407
US201762461301P 20170221
US201762461975P 20170222
CN20178022379 20170405
</t>
  </si>
  <si>
    <t xml:space="preserve">Compounds Useful in HIV Therapy
</t>
  </si>
  <si>
    <t>US2021323993 (A1)</t>
  </si>
  <si>
    <t xml:space="preserve">MILLER JOHN [US]
TEMELKOFF DAVID [US]
VELTHUISEN EMILE JOHANN [US]
DE LA ROSA MARTHA ALICIA [US]
SUWANDI LISA [US]
</t>
  </si>
  <si>
    <t xml:space="preserve">A61P31/18
C07H19/16
</t>
  </si>
  <si>
    <t xml:space="preserve">A61P31/18
C07D473/16
C07D473/34
C07H19/16
</t>
  </si>
  <si>
    <t xml:space="preserve">US201917269000
</t>
  </si>
  <si>
    <t xml:space="preserve">US201917269000 20190828
US201862724647P 20180830
WO2019IB57242 20190828
</t>
  </si>
  <si>
    <t>US2021324081 (A1)</t>
  </si>
  <si>
    <t xml:space="preserve">GLAXOSMITHKLINE IP DEV LTD [GB]
MSD INT GMBH [CH]
</t>
  </si>
  <si>
    <t xml:space="preserve">A61K9/00
A61K39/395
A61P35/00
C07K16/28
</t>
  </si>
  <si>
    <t xml:space="preserve">A61K9/0019
A61K39/39533
A61K39/3955
A61P35/00
C07K16/2818
A61K2039/505
A61K2039/54
A61K2039/545
C07K2317/24
C07K2317/56
C07K2317/565
C07K2317/92
</t>
  </si>
  <si>
    <t xml:space="preserve">US201917287358
</t>
  </si>
  <si>
    <t xml:space="preserve">US201917287358 20191021
US201962902444P 20190919
US201962895229P 20190903
US201962837385P 20190423
US201962807897P 20190220
US201862748595P 20181022
WO2019US57251 20191021
</t>
  </si>
  <si>
    <t>JP2021167317 (A)</t>
  </si>
  <si>
    <t xml:space="preserve">CHRISTIANE GERKE
LAURA BARTLE MARTIN
ALLAN JAMES SAUL
</t>
  </si>
  <si>
    <t xml:space="preserve">A61K31/739
A61K39/00
A61K39/112
A61K39/39
A61P31/04
A61P37/04
C07K14/25
</t>
  </si>
  <si>
    <t xml:space="preserve">A61K39/0283
A61P31/04
A61P37/02
A61K2039/55505
A61K2039/55572
A61K2039/70
Y02A50/30
</t>
  </si>
  <si>
    <t xml:space="preserve">JP20210099800
</t>
  </si>
  <si>
    <t xml:space="preserve">EP20150020097 20150616
JP20170564856 20160615
</t>
  </si>
  <si>
    <t xml:space="preserve">COMPUESTO DE AMIDA HETEROCÍCLICA Y COMPOSICIÓN FARMACEUTICA QUE LO COMPRENDE
</t>
  </si>
  <si>
    <t>AR118165 (A2)</t>
  </si>
  <si>
    <t xml:space="preserve">2021-09-22
</t>
  </si>
  <si>
    <t xml:space="preserve">C07D403/12
A61K31/55
A61K31/553
A61K31/554
A61P29/00
C07D267/14
C07D281/10
C07D403/14
C07D409/12
C07D409/14
C07D413/12
C07D413/14
C07D417/12
C07D417/14
C07D487/04
C07D498/04
</t>
  </si>
  <si>
    <t xml:space="preserve">AR2020P100489
</t>
  </si>
  <si>
    <t xml:space="preserve">US201361765664P 20130215
</t>
  </si>
  <si>
    <t xml:space="preserve">Biopharmaceutical compositions and related methods
</t>
  </si>
  <si>
    <t>AU2021232807 (A1)</t>
  </si>
  <si>
    <t xml:space="preserve">GRANT STEVEN
AKINSEYE CHIKA
BHINDER TEJINDER
HOOK LAURA
LEWIS ALAN PETER
ORECCHIA MARTIN
</t>
  </si>
  <si>
    <t xml:space="preserve">A61K39/395
C07K16/24
</t>
  </si>
  <si>
    <t xml:space="preserve">A61K39/3955
A61P11/00
A61P11/06
A61P17/00
C07K16/244
A61K2039/505
C07K2317/24
C07K2317/33
C07K2317/51
C07K2317/515
C07K2317/52
C07K2317/524
C07K2317/565
C07K2317/567
C07K2317/71
C07K2317/72
C07K2317/76
C07K2317/90
C07K2317/92
C07K2317/94
</t>
  </si>
  <si>
    <t xml:space="preserve">AU20210232807
</t>
  </si>
  <si>
    <t xml:space="preserve">AU20210232807 20210917
AU20180273174 20180524
US201762511441P 20170526
WO2018IB53683 20180524
</t>
  </si>
  <si>
    <t>ES2864584 (T3)</t>
  </si>
  <si>
    <t xml:space="preserve">DEHOTTAY PHILIPPE
GOFFIN PHILIPPE
</t>
  </si>
  <si>
    <t xml:space="preserve">C12P21/00
A61K39/02
C07K14/195
C07K14/34
</t>
  </si>
  <si>
    <t xml:space="preserve">A61P31/04
A61P31/12
A61P35/00
C07K14/195
C07K14/34
C12N15/11
C12N15/63
C12P21/00
C12P21/02
A61K2039/55544
</t>
  </si>
  <si>
    <t xml:space="preserve">ES20120713175T
</t>
  </si>
  <si>
    <t xml:space="preserve">20120412
</t>
  </si>
  <si>
    <t xml:space="preserve">US201161474815P 20110413
GB20110006225 20110413
WO2012EP56728 20120412
</t>
  </si>
  <si>
    <t>WO2022073905 (A1)</t>
  </si>
  <si>
    <t xml:space="preserve">BRNARDIC EDWARD [US]
COLLINS JON [US]
LAFRANCE LOUIS [US]
PAONE DANIEL [US]
YING MABEN [US]
</t>
  </si>
  <si>
    <t xml:space="preserve">A61K31/5377
A61P17/00
C07D413/14
</t>
  </si>
  <si>
    <t xml:space="preserve">A61P17/00
C07D413/14
</t>
  </si>
  <si>
    <t xml:space="preserve">WO2021EP77244
</t>
  </si>
  <si>
    <t xml:space="preserve">US202063087987P 20201006
</t>
  </si>
  <si>
    <t xml:space="preserve">METHOD FOR DETERMINING THE VIABILITY OF CELLS
</t>
  </si>
  <si>
    <t>WO2021206707 (A1)</t>
  </si>
  <si>
    <t xml:space="preserve">ALLIER CÉDRIC [FR]
HERVÉ LIONEL [FR]
ESTEBAN GEOFFREY [FR]
PISANESCHI MARTIN [FR]
HILL MELISSA [US]
</t>
  </si>
  <si>
    <t xml:space="preserve">COMMISSARIAT ENERGIE ATOMIQUE [FR]
IPRASENSE SAS [FR]
GLAXOSMITHKLINE IP DEV LTD [GB]
</t>
  </si>
  <si>
    <t xml:space="preserve">G01N15/02
</t>
  </si>
  <si>
    <t xml:space="preserve">G01N15/1475
C12M41/46
G01N2015/1006
G01N2015/1488
G01N2510/00
</t>
  </si>
  <si>
    <t xml:space="preserve">WO2020US27263
</t>
  </si>
  <si>
    <t xml:space="preserve">WO2020US27263 20200408
</t>
  </si>
  <si>
    <t xml:space="preserve">US2019101482 (A1)
US2013210066 (A1)
US4735504 (A)
US7948632 (B2)
US2018067111 (A1)
</t>
  </si>
  <si>
    <t xml:space="preserve">T CELL MODIFICATION
</t>
  </si>
  <si>
    <t>US2021317184 (A1)</t>
  </si>
  <si>
    <t xml:space="preserve">BRETT SARA JANE [GB]
DAVIES MARIE L [GB]
SOUTHGTE THOMAS [GB]
ADAMS KATHERINE [GB]
MELCHIORI LUCA [GB]
RICE LOUISE [GB]
</t>
  </si>
  <si>
    <t xml:space="preserve">GLAXOSMITHKLINE INTELLECTUAL PROPERTY DEVOLOPMENT LTD [GB]
ADAPTIMMUNE LTD [GB]
</t>
  </si>
  <si>
    <t xml:space="preserve">A61K35/17
C07K14/705
C07K14/725
C12N15/86
</t>
  </si>
  <si>
    <t xml:space="preserve">A61K35/17
C07K14/705
C07K14/7051
C07K14/70517
C12N15/86
C12N5/10
C12N2740/15043
</t>
  </si>
  <si>
    <t xml:space="preserve">US201917272865
</t>
  </si>
  <si>
    <t xml:space="preserve">US201917272865 20190905
US201862727103P 20180905
WO2019IB57485 20190905
</t>
  </si>
  <si>
    <t xml:space="preserve">PHARMACEUTICAL COMPOSITIONS OF RIBAVIRIN
</t>
  </si>
  <si>
    <t>US2021315915 (A1)</t>
  </si>
  <si>
    <t xml:space="preserve">DELL'ORCO PHILIP CHARLES [US]
FARRER BRIAN T [US]
HONG ZHI [US]
ROBERTS CHRISTOPHER D [US]
SAVAGE JOHN ROBERT [US]
SPRAGUE JACOB J [US]
WANG YONGCAI [US]
</t>
  </si>
  <si>
    <t xml:space="preserve">GLAXOSMITHKLINE IP NO 2 LTD [GB]
LIQUIDIA TECH INC [US]
</t>
  </si>
  <si>
    <t xml:space="preserve">A61K31/7056
A61K9/00
A61K9/16
</t>
  </si>
  <si>
    <t xml:space="preserve">A61K9/0075
A61K9/145
A61K9/146
A61K9/1688
A61K9/5015
A61K9/5026
A61K9/5042
A61K9/5089
A61K31/7056
A61P11/00
A61P11/06
A61P31/04
A61P31/12
A61P31/14
A61P31/16
A61P31/20
A61P43/00
</t>
  </si>
  <si>
    <t xml:space="preserve">US201615776140
</t>
  </si>
  <si>
    <t xml:space="preserve">US201615776140 20161118
US201562256868P 20151118
WO2016IB56981 20161118
</t>
  </si>
  <si>
    <t>CL2021000329 (A1)</t>
  </si>
  <si>
    <t xml:space="preserve">MILLER JOHN FRANKLIN [US]
TEMELKOFF DAVID [US]
VELTHUISEN EMILE JOHANN [US]
DE LA ROSA MARTHA ALICIA [US]
SUWANDI LITA [US]
NAIDU B NARASIMHULU [US]
</t>
  </si>
  <si>
    <t xml:space="preserve">VIIV HEALTHCARE CO [US]
GLAXOSMITHKLINE IP NO 2 LTD [GB]
</t>
  </si>
  <si>
    <t xml:space="preserve">A61P31/18
C07D473/34
C07H19/173
</t>
  </si>
  <si>
    <t xml:space="preserve">A61K31/7076
A61P31/18
C07D473/34
C07H19/16
</t>
  </si>
  <si>
    <t xml:space="preserve">CL20210000329
</t>
  </si>
  <si>
    <t xml:space="preserve">US201862716494P 20180809
</t>
  </si>
  <si>
    <t xml:space="preserve">CYCLIC PURINE DINUCLEOTIDES AS MODULATORS OF STING
</t>
  </si>
  <si>
    <t>ES2863225 (T3)</t>
  </si>
  <si>
    <t xml:space="preserve">2021-10-11
</t>
  </si>
  <si>
    <t xml:space="preserve">ADAMS JERRY LEROY
DUFFY KEVIN J
LIAN YIQIAN
</t>
  </si>
  <si>
    <t xml:space="preserve">C07H21/00
A61K31/7084
A61P31/12
A61P35/00
C07H21/02
C07H21/04
</t>
  </si>
  <si>
    <t xml:space="preserve">A61K31/7084
A61K39/39
A61P17/00
A61P17/12
A61P25/28
A61P31/00
A61P31/12
A61P31/14
A61P31/16
A61P31/18
A61P35/00
A61P37/00
A61P37/04
A61P37/06
A61P37/08
A61P43/00
C07F9/65746
C07H21/00
C07H21/02
C07H21/04
A61K2039/55511
</t>
  </si>
  <si>
    <t xml:space="preserve">ES20160806293T
</t>
  </si>
  <si>
    <t xml:space="preserve">US201562262668P 20151203
US201662299253P 20160224
US201662299704P 20160225
US201662327579P 20160426
US201662332517P 20160506
WO2016IB57265 20161201
</t>
  </si>
  <si>
    <t xml:space="preserve">COMPOUNDS
</t>
  </si>
  <si>
    <t>ES2862188 (T3)</t>
  </si>
  <si>
    <t xml:space="preserve">DING XIAO
JIN YUN
LIU QIAN
REN FENG
SANG YINGXIA
STASI LUIGI PIERO
WAN ZEHONG
WANG HAILONG
XING WEIQIANG
ZHAN YANG
ZHAO BAOWEI
</t>
  </si>
  <si>
    <t xml:space="preserve">C07D405/14
A61K31/416
A61P25/16
C07D413/14
C07D487/04
</t>
  </si>
  <si>
    <t xml:space="preserve">A61K31/4545
A61K31/496
A61K31/506
A61K31/519
A61K31/5377
A61P25/16
A61P25/28
A61P43/00
C07D401/14
C07D403/04
C07D403/14
C07D405/14
C07D413/14
C07D471/04
C07D487/04
C07D491/107
</t>
  </si>
  <si>
    <t xml:space="preserve">ES20160827267T
</t>
  </si>
  <si>
    <t xml:space="preserve">WO2015CN84893 20150723
WO2016CN90962 20160722
</t>
  </si>
  <si>
    <t xml:space="preserve">LIPOSOMES HAVING USEFUL N:P RATIO FOR DELIVERY OF RNA MOLECULES
</t>
  </si>
  <si>
    <t>ES2861428 (T3)</t>
  </si>
  <si>
    <t xml:space="preserve">2021-10-06
</t>
  </si>
  <si>
    <t xml:space="preserve">GEALL ANDREW
VERMA AYUSH
</t>
  </si>
  <si>
    <t xml:space="preserve">A61K9/127
A61K9/1272
A61K39/12
A61K39/155
A61K39/39
A61P37/04
A61K2039/53
A61K2039/55555
C12N2760/18534
C12N2770/36143
</t>
  </si>
  <si>
    <t xml:space="preserve">ES20120738679T
</t>
  </si>
  <si>
    <t xml:space="preserve">20120706
</t>
  </si>
  <si>
    <t xml:space="preserve">US201161505088P 20110706
WO2012US45829 20120706
</t>
  </si>
  <si>
    <t xml:space="preserve">Treatment Regimen
</t>
  </si>
  <si>
    <t>US2021308131 (A1)</t>
  </si>
  <si>
    <t xml:space="preserve">SCANGARELLA-OMAN NICOLE [US]
DUMONT ETIENNE F [US]
BERGESCH BARTH ALINE [US]
</t>
  </si>
  <si>
    <t xml:space="preserve">A61K31/4985
A61K9/00
A61P31/04
</t>
  </si>
  <si>
    <t xml:space="preserve">A61K9/0053
A61K31/4985
A61P31/04
</t>
  </si>
  <si>
    <t xml:space="preserve">US202117219940
</t>
  </si>
  <si>
    <t xml:space="preserve">US202117219940 20210401
US202063004079P 20200402
</t>
  </si>
  <si>
    <t xml:space="preserve">CARBOCYCLIC DERIVATIVES AND CONJUGATED DERIVATIVES THEREOF, AND THEIR USE IN VACCINES
</t>
  </si>
  <si>
    <t>CA3131741 (A1)</t>
  </si>
  <si>
    <t xml:space="preserve">ADAMO ROBERTO [IT]
BERTI FRANCESCO [IT]
COSTANTINO PAOLO [IT]
LAY LUIGI [IT]
</t>
  </si>
  <si>
    <t xml:space="preserve">A61K39/095
A61K47/64
A61P31/00
C08B37/00
</t>
  </si>
  <si>
    <t xml:space="preserve">A61K39/095
A61K47/6415
A61K47/646
A61P31/00
C08B37/0006
A61K2039/6037
</t>
  </si>
  <si>
    <t xml:space="preserve">CA20203131741
</t>
  </si>
  <si>
    <t xml:space="preserve">EP20190161716 20190308
WO2020EP55950 20200306
</t>
  </si>
  <si>
    <t xml:space="preserve">NOVEL SOLUBLE GUANYLATE CYCLASE ACTIVATORS AND THEIR USE
</t>
  </si>
  <si>
    <t>JP2021155450 (A)</t>
  </si>
  <si>
    <t xml:space="preserve">ANNE MARIE JEANNE BOUILLOT
NERINA DODIC
</t>
  </si>
  <si>
    <t xml:space="preserve">A61K31/4545
A61P27/02
A61P27/06
A61P43/00
C07D401/14
C07D405/14
</t>
  </si>
  <si>
    <t xml:space="preserve">A61K9/0048
A61K31/4545
A61P9/12
A61P27/02
A61P27/06
C07D401/14
C07D405/14
Y10S514/913
</t>
  </si>
  <si>
    <t xml:space="preserve">JP20210109106
</t>
  </si>
  <si>
    <t xml:space="preserve">US201462052537P 20140919
JP20200035272 20200302
</t>
  </si>
  <si>
    <t xml:space="preserve">Toothbrush head
</t>
  </si>
  <si>
    <t>USD932190 (S)</t>
  </si>
  <si>
    <t xml:space="preserve">2021-10-05
</t>
  </si>
  <si>
    <t xml:space="preserve">KRAEMER HANS [DE]
</t>
  </si>
  <si>
    <t xml:space="preserve">GSK CONSUMER HEALTHCARE SA [CH]
GLAXOSMITHKLINE CONSUMER HEALTHCARE S A [CH]
</t>
  </si>
  <si>
    <t xml:space="preserve">US201929717190F
</t>
  </si>
  <si>
    <t xml:space="preserve">US201929717190F 20191216
</t>
  </si>
  <si>
    <t xml:space="preserve">USD328977S (S)
USD358711S (S)
USD360983S (S)
USD388959S (S)
USD408635S (S)
USD433233S (S)
USD455271S (S)
USD456997S (S)
USD462174S (S)
USD470313S (S)
USD474609S (S)
USD483184S (S)
USD487846S (S)
USD531808S (S)
USD532975S (S)
USD533350S (S)
USD536527S (S)
USD548974S (S)
USD549461S (S)
USD560363S (S)
USD657567S (S)
US9681743 (B2)
US9700127 (B2)
USD828039S (S)
USD830701S (S)
US2013340189 (A1)
CN306115093S (S)
JP1531182S (S)
</t>
  </si>
  <si>
    <t xml:space="preserve">Production method
</t>
  </si>
  <si>
    <t>TW202126806 (A)</t>
  </si>
  <si>
    <t xml:space="preserve">HENDERSON ALEXANDER [GB]
SALEHI SHAHLA [GB]
RICHMOND NICOLA [GB]
TALABAN REMBEN [GB]
</t>
  </si>
  <si>
    <t xml:space="preserve">GLAXOSMITHKLINE IP DEV LTD [GB]
UCL BUSINESS LTD [GB]
</t>
  </si>
  <si>
    <t xml:space="preserve">C12N5/071
C40B30/10
G01N33/483
G16B20/10
G16C20/30
</t>
  </si>
  <si>
    <t xml:space="preserve">C12N5/0018
G16B20/10
</t>
  </si>
  <si>
    <t xml:space="preserve">TW20200133430
</t>
  </si>
  <si>
    <t xml:space="preserve">US201962906798P 20190927
</t>
  </si>
  <si>
    <t xml:space="preserve">2,3-DISUBSTITUTED 1 -ACYL-4-AMINO-1,2,3,4-TETRAHYDROQUINOLINE DERIVATIVES AND THEIR USE AS BROMODOMAIN INHIBITORS
</t>
  </si>
  <si>
    <t>ZA201505877 (B)</t>
  </si>
  <si>
    <t xml:space="preserve">2021-09-29
</t>
  </si>
  <si>
    <t xml:space="preserve">AMANS DOMINIQUE [GB]
ATKINSON STEPHEN JOHN [GB]
HARRISON LEE ANDREW [GB]
HIRST DAVID JONATHAN [GB]
LAW ROBERT PETER [GB]
LINDON MATTHEW [GB]
PRESTON ALEXANDER [GB]
SEAL JONATHAN THOMAS [GB]
WELLAWAY CHRISTOPHER ROLAND [GB]
</t>
  </si>
  <si>
    <t xml:space="preserve">A61K31/4375
A61K31/4706
A61K31/4709
A61K31/496
A61K31/497
A61K31/506
A61K31/5377
A61K31/5386
A61P29/00
A61P31/12
A61P35/00
A61P37/00
C07D215/227
C07D215/44
C07D215/46
C07D215/48
C07D401/04
C07D401/12
C07D401/14
C07D405/04
C07D405/14
C07D409/12
C07D409/14
C07D413/04
C07D413/12
C07D413/14
C07D417/12
C07D417/14
C07D471/04
C07D471/08
C07D487/08
C07D498/04
C07D498/08
</t>
  </si>
  <si>
    <t xml:space="preserve">ZA20150005877
</t>
  </si>
  <si>
    <t xml:space="preserve">20150814
</t>
  </si>
  <si>
    <t xml:space="preserve">US201361781583P 20130314
US201361882798P 20130926
WO2014EP54795 20140312
</t>
  </si>
  <si>
    <t xml:space="preserve">NOPE FOR TREATMENT OF PATHOLOGICAL MUSCLE LOSS AND MUSCLE WEAKNESS
</t>
  </si>
  <si>
    <t>JP2021152019 (A)</t>
  </si>
  <si>
    <t xml:space="preserve">2021-09-30
</t>
  </si>
  <si>
    <t xml:space="preserve">AARON CURTIS HINKEN
AMY W HSU
JANINE POWERS
WARREN JAMES ROCQUE
ALAN JAMES RUSSELL
</t>
  </si>
  <si>
    <t xml:space="preserve">GLAXOSMITHKLINE IP DEV LTD
FIVE PRIME THERAPEUTICS INC
</t>
  </si>
  <si>
    <t xml:space="preserve">A61K38/17
A61K39/395
A61K47/68
A61P3/00
A61P7/00
A61P7/06
A61P9/04
A61P9/10
A61P11/00
A61P13/12
A61P19/00
A61P21/00
A61P25/00
A61P25/02
A61P25/14
A61P25/16
A61P35/00
C07K14/705
C07K16/18
C07K19/00
</t>
  </si>
  <si>
    <t xml:space="preserve">A61K38/1774
A61P7/06
A61P21/00
A61P25/28
C07K14/70503
C07K2319/30
</t>
  </si>
  <si>
    <t xml:space="preserve">JP20210087012
</t>
  </si>
  <si>
    <t xml:space="preserve">US201662326914P 20160425
JP20180551865 20170424
</t>
  </si>
  <si>
    <t xml:space="preserve">ORAL CLEANING IMPLEMENT WITH TOOL ADAPTED FOR REMOVAL OF DENTURE ADHESIVE FROM DENTURES
</t>
  </si>
  <si>
    <t>JP2021151493 (A)</t>
  </si>
  <si>
    <t xml:space="preserve">MARCUS BLACHFORD
ALEXANDER JAMES BRIAN
RICHARD BRIAN CLOUGH
</t>
  </si>
  <si>
    <t xml:space="preserve">GLAXOSMITHKLINE CONSUMER HEALTHCARE UK IP LTD
</t>
  </si>
  <si>
    <t xml:space="preserve">A46B15/00
A61C17/00
</t>
  </si>
  <si>
    <t xml:space="preserve">A46B5/00
A46B15/00
A46B15/0055
A46B15/0081
A61C17/00
A61C17/036
A61C19/002
A46B2200/1066
A46B2200/1073
</t>
  </si>
  <si>
    <t xml:space="preserve">JP20210088064
</t>
  </si>
  <si>
    <t xml:space="preserve">GB20150009862 20150608
JP20170563551 20160607
</t>
  </si>
  <si>
    <t>ES2856899 (T3)</t>
  </si>
  <si>
    <t xml:space="preserve">BRAND STEPHEN
DODD PETERGEORGE
KO EUN JUNG
MARCO MARTIN MARIA
MILES TIMOTHY JAMES
SANDBERG LARS HENRIK
THOMAS MICHAEL GEORGE
THOMPSON STEPHEN
</t>
  </si>
  <si>
    <t xml:space="preserve">GLAXOSMITHKLINE IP DEV LTD [GB]
UNIV DUNDEE
</t>
  </si>
  <si>
    <t xml:space="preserve">A61K31/519
A61K31/52
A61K31/53
A61K31/5377
A61K31/553
A61P33/02
A61P33/14
C07D487/04
</t>
  </si>
  <si>
    <t xml:space="preserve">A61K31/519
A61K31/53
A61K31/5377
A61K31/553
A61P33/00
A61P33/02
A61P33/14
C07D487/04
Y02A50/30
</t>
  </si>
  <si>
    <t xml:space="preserve">ES20160747519T
</t>
  </si>
  <si>
    <t xml:space="preserve">20160803
</t>
  </si>
  <si>
    <t xml:space="preserve">EP20150382418 20150807
WO2016EP68592 20160803
</t>
  </si>
  <si>
    <t xml:space="preserve">NOVEL PHARMACEUTICAL FORMULATION
</t>
  </si>
  <si>
    <t>BR112021009578 (A2)</t>
  </si>
  <si>
    <t xml:space="preserve">2021-08-17
</t>
  </si>
  <si>
    <t xml:space="preserve">ANAND BABU DHANIKULA [US]
LISA MCQUEEN [US]
</t>
  </si>
  <si>
    <t xml:space="preserve">A61K9/00
A61K9/08
A61K9/19
A61K31/00
A61K47/10
A61K47/12
A61K47/18
A61K47/26
A61K47/32
A61K47/38
A61P35/00
A61P37/04
</t>
  </si>
  <si>
    <t xml:space="preserve">A61K9/0019
A61K9/08
A61K9/19
A61K31/5377
A61K47/10
A61K47/12
A61K47/183
A61K47/26
A61K47/32
A61K47/38
</t>
  </si>
  <si>
    <t xml:space="preserve">BR20211109578
</t>
  </si>
  <si>
    <t xml:space="preserve">WO2019IB60437 20191204
US201862776102P 20181206
</t>
  </si>
  <si>
    <t>PL3298002 (T3)</t>
  </si>
  <si>
    <t xml:space="preserve">ANDERSON NIALL ANDREW [GB]
BANDYOPADHYAY DEEPAK [US]
DAUGAN ALAIN CLAUDE-MARIE [FR]
DONCHE FREDERIC G [FR]
EIDAM PATRICK M [US]
FAUCHER NICOLAS ERIC [FR]
GEORGE NICOLAS S [FR]
HARRIS PHILIP ANTHONY [US]
JEONG JAE U [US]
KING BRYAN W [US]
SEHON CLARK A [US]
WHITE GEMMA VICTORIA [GB]
WISNOSKI DAVID DUFF [US]
</t>
  </si>
  <si>
    <t xml:space="preserve">A61K31/415
A61K31/422
A61K31/454
A61P31/04
A61P35/00
C07D231/06
C07D401/04
C07D401/06
C07D401/14
C07D403/04
C07D403/06
C07D405/04
C07D405/06
C07D405/14
C07D409/06
C07D409/14
C07D413/04
C07D413/14
C07D417/14
C07D487/04
</t>
  </si>
  <si>
    <t xml:space="preserve">A61K31/415
A61K31/4155
A61K31/422
A61K31/454
A61K31/4545
A61K31/506
A61K31/5377
A61P21/00
A61P25/16
A61P25/28
A61P29/00
C07D231/06
C07D401/04
C07D401/06
C07D401/14
C07D403/04
C07D403/06
C07D405/04
C07D405/06
C07D405/14
C07D409/06
C07D409/14
C07D413/04
C07D413/14
C07D417/14
C07D487/04
</t>
  </si>
  <si>
    <t xml:space="preserve">PL20160724975T
</t>
  </si>
  <si>
    <t xml:space="preserve">20160519
</t>
  </si>
  <si>
    <t xml:space="preserve">US201562163552P 20150519
US201562167359P 20150528
US201562197602P 20150728
EP20160724975 20160519
WO2016IB52948 20160519
</t>
  </si>
  <si>
    <t xml:space="preserve">4 -SUBSTITUTED BENZOXABOROLE COMPOUNDS AND USES THEREOF
</t>
  </si>
  <si>
    <t>PL3256479 (T3)</t>
  </si>
  <si>
    <t xml:space="preserve">ALEMPARTE-GALLARDO CARLOS [ES]
ALLEY M R K (DICKON) [US]
BARROS-AGUIRRE DAVID [ES]
GIORDANO ILARIA [ES]
HERNANDEZ VINCENT [US]
LI XIANFENG [US]
PLATTNER JACOB J [US]
</t>
  </si>
  <si>
    <t xml:space="preserve">A61K31/69
A61P31/06
C07F5/02
</t>
  </si>
  <si>
    <t xml:space="preserve">A61K31/69
A61K45/06
A61P1/00
A61P1/04
A61P11/00
A61P15/14
A61P17/00
A61P21/00
A61P29/00
A61P31/04
A61P31/06
A61P31/08
A61P31/12
A61P31/14
A61P35/00
A61P43/00
C07F5/025
C07F5/04
C07B2200/13
</t>
  </si>
  <si>
    <t xml:space="preserve">PL20160706002T
</t>
  </si>
  <si>
    <t xml:space="preserve">20160212
</t>
  </si>
  <si>
    <t xml:space="preserve">EP20150382054 20150212
EP20150382055 20150212
EP20150382056 20150212
EP20160706002 20160212
WO2016IB50775 20160212
</t>
  </si>
  <si>
    <t xml:space="preserve">NATIVE OMV-ANTIGEN CONJUGATES AND USE THEREOF
</t>
  </si>
  <si>
    <t>PL3544637 (T3)</t>
  </si>
  <si>
    <t xml:space="preserve">DI BENEDETTO ROBERTA [IT]
MICOLI FRANCESCA [IT]
SAUL ALLAN JAMES [IT]
</t>
  </si>
  <si>
    <t xml:space="preserve">A61K47/69
A61K39/015
A61K39/095
A61K39/112
A61K47/64
A61P31/04
A61P33/06
</t>
  </si>
  <si>
    <t xml:space="preserve">A61K39/015
A61K39/0275
A61K39/095
A61K39/12
A61K39/235
A61K47/6415
A61K47/646
A61K47/6901
A61P31/04
A61P33/06
C07K14/195
C07K14/22
C07K14/235
C07K14/245
C07K14/25
C07K14/255
C07K14/285
C07K14/445
A61K2039/55505
A61K2039/6068
A61K2039/64
C07K2319/00
Y02A50/30
</t>
  </si>
  <si>
    <t xml:space="preserve">PL20170816489T
</t>
  </si>
  <si>
    <t xml:space="preserve">20171123
</t>
  </si>
  <si>
    <t xml:space="preserve">GB20160019949 20161125
GB20170012101 20170727
EP20170816489 20171123
WO2017EP80151 20171123
</t>
  </si>
  <si>
    <t xml:space="preserve">NRF2 REGULATORS
</t>
  </si>
  <si>
    <t>PL3307739 (T3)</t>
  </si>
  <si>
    <t xml:space="preserve">2021-05-31
</t>
  </si>
  <si>
    <t xml:space="preserve">KERNS JEFFREY K [US]
CALLAHAN JAMES FRANCIS [US]
YAN HONGXING [US]
HEIGHTMAN THOMAS DANIEL [GB]
GRIFFITHS-JONES CHARLOTTE MARY [GB]
WOOLFORD ALISON JO-ANNE [GB]
LI TINDY [US]
LAKDAWALA SHAH AMI [US]
DAVIS RODERICK S [US]
NORTON DAVID [GB]
GOODWIN NICOLE CATHLEEN [US]
JIN YUN [CN]
HAMILTON PARIS L [US]
BOEHM JEFFREY CHARLES [US]
</t>
  </si>
  <si>
    <t xml:space="preserve">C07D417/10
A61K31/5365
A61P9/00
A61P11/00
A61P25/00
A61P27/00
A61P35/00
A61P37/00
C07C15/16
C07D249/04
C07D249/18
C07D403/10
</t>
  </si>
  <si>
    <t xml:space="preserve">A61K9/0019
A61K9/0053
A61K9/007
A61K31/4192
A61K31/553
A61P9/00
A61P11/00
A61P11/06
A61P25/00
A61P27/00
A61P35/00
A61P37/00
C07D233/60
C07D233/64
C07D249/18
C07D255/04
C07D267/14
C07D273/01
C07D401/10
C07D401/14
C07D403/10
C07D403/14
C07D405/10
C07D405/14
C07D413/10
C07D413/14
C07D451/02
C07D471/04
C07D487/04
C07D487/08
C07D498/04
</t>
  </si>
  <si>
    <t xml:space="preserve">PL20160810994T
</t>
  </si>
  <si>
    <t xml:space="preserve">US201562175510P 20150615
EP20160810994 20160615
WO2016CN85806 20160615
</t>
  </si>
  <si>
    <t xml:space="preserve">HYPERBLEBBING SHIGELLA STRAINS
</t>
  </si>
  <si>
    <t>PL3279313 (T3)</t>
  </si>
  <si>
    <t xml:space="preserve">GERKE CHRISTIANE [IT]
BERLANDA SCORZA FRANCESCO [IT]
SAUL ALLAN [IT]
MAGGIORE LUANA [IT]
</t>
  </si>
  <si>
    <t xml:space="preserve">A61K35/12
A61K35/74
A61K39/00
A61K39/02
A61P1/00
A61P1/04
A61P1/12
A61P1/14
A61P31/04
A61P37/04
C07K14/25
C12N1/20
C12N1/21
C12N9/10
C12N9/12
</t>
  </si>
  <si>
    <t xml:space="preserve">A61K39/00
A61K39/0283
A61P1/00
A61P1/04
A61P1/12
A61P1/14
A61P31/04
A61P37/04
C07K14/25
C12N1/20
C12N9/1029
C12Y203/01
A61K2035/122
A61K39/00
Y02A50/30
</t>
  </si>
  <si>
    <t xml:space="preserve">PL20170168855T
</t>
  </si>
  <si>
    <t xml:space="preserve">GB20090017002 20090928
EP20170168855 20100928
EP20100768559 20100928
WO2010IB02582 20100928
</t>
  </si>
  <si>
    <t xml:space="preserve">ANTITUBERCULOSIS AGENT
</t>
  </si>
  <si>
    <t>PL3432887 (T3)</t>
  </si>
  <si>
    <t xml:space="preserve">BALLELL PAGES LLUIS [ES]
BARROS AGUIRRE DAVID [ES]
BATES ROBERT H [ES]
CASTRO PICHEL JULIA [ES]
ESQUIVIAS PROVENCIO JORGE [ES]
PETHE KEVIN [SG]
</t>
  </si>
  <si>
    <t xml:space="preserve">A61K31/513
A61P31/06
C07D239/54
C07D401/06
</t>
  </si>
  <si>
    <t xml:space="preserve">A61K31/513
A61K45/06
A61P31/06
C07D401/06
A61K2300/00
</t>
  </si>
  <si>
    <t xml:space="preserve">PL20170710980T
</t>
  </si>
  <si>
    <t xml:space="preserve">20170320
</t>
  </si>
  <si>
    <t xml:space="preserve">EP20160382124 20160322
EP20170710980 20170320
WO2017EP56565 20170320
</t>
  </si>
  <si>
    <t>PL3110442 (T3)</t>
  </si>
  <si>
    <t xml:space="preserve">2021-04-19
</t>
  </si>
  <si>
    <t xml:space="preserve">BOTTOMLEY MATTHEW [IT]
MALITO ENRICO [IT]
MARTINELLI MANUELE [IT]
SCARSELLI MARIA [IT]
</t>
  </si>
  <si>
    <t xml:space="preserve">A61K39/095
C07K14/095
C07K14/22
</t>
  </si>
  <si>
    <t xml:space="preserve">A61K39/095
A61P31/04
A61P37/04
C07K14/22
C12N15/74
A61K2039/523
A61K2039/55511
A61K2039/70
C12N2800/101
</t>
  </si>
  <si>
    <t xml:space="preserve">PL20150707351T
</t>
  </si>
  <si>
    <t xml:space="preserve">20150227
</t>
  </si>
  <si>
    <t xml:space="preserve">EP20140157399 20140228
EP20140177566 20140717
EP20150707351 20150227
WO2015EP54174 20150227
</t>
  </si>
  <si>
    <t xml:space="preserve">COVID-19 VACCINES WITH TOCOPHEROL-CONTAINING SQUALENE EMULSION ADJUVANTS
</t>
  </si>
  <si>
    <t>WO2022046633 (A1)</t>
  </si>
  <si>
    <t xml:space="preserve">ANOSOVA NATALIE [US]
AUSAR SALVADOR FERNANDO [CA]
BERRY CATHERINE [FR]
BOUDET FLORENCE [FR]
BREUER THOMAS [BE]
CASIMIRO DANILO [US]
CHICZ ROMAN M [US]
DAYAN GUSTAVO [US]
DE BRUYN GUY [US]
DIAZGRANADOS CARLOS [US]
FU TONG-MING [US]
GARINOT MARIE [FR]
GRADY LORRY [US]
GURUNATHAN SANJAY [US]
KALNIN KIRILL [US]
KHRAMTSOV NIKOLAI [US]
LECOUTURIER VALÉRIE [FR]
RAHMAN NAUSHEEN [CA]
RUIZ SOPHIE [FR]
SAVARINO STEPHEN [US]
SRIDHAR SARANYA [GB]
SRIVASTAVA INDRESH K [US]
TARTAGLIA JAMES [US]
TIBBITTS TIMOTHY [US]
</t>
  </si>
  <si>
    <t xml:space="preserve">SANOFI PASTEUR INC [US]
GLAXOSMITHKLINE BIOLOGICALS SA [BE]
</t>
  </si>
  <si>
    <t xml:space="preserve">A61K39/12
A61P31/14
C07K14/165
A61K39/00
</t>
  </si>
  <si>
    <t xml:space="preserve">A61K39/12
A61P31/14
C07K14/165
A61K2039/53
A61K2039/545
A61K2039/55511
A61K2039/55555
A61K2039/55566
A61K2039/57
A61K2039/575
A61K2039/70
C12N2770/20022
C12N2770/20034
C12N2770/20071
</t>
  </si>
  <si>
    <t xml:space="preserve">WO2021US47149
</t>
  </si>
  <si>
    <t xml:space="preserve">US202063069171P 20200824
US202163184155P 20210504
US202163189044P 20210514
US202163215092P 20210625
</t>
  </si>
  <si>
    <t xml:space="preserve">US8541003 (B2)
WO2018081318 (A1)
EP0868918 (B1)
WO2006100109 (A1)
WO2011154444 (A1)
WO2011154443 (A1)
WO2020160080 (A1)
WO2008043774 (A1)
US6245532 (B1)
US5762939 (A)
WO2016172396 (A2)
</t>
  </si>
  <si>
    <t xml:space="preserve">WO2018081318 (A1)
</t>
  </si>
  <si>
    <t xml:space="preserve">XP055873305
XP086262745
XP055822811
XP037263525
XP055873316
</t>
  </si>
  <si>
    <t xml:space="preserve">ANTIGEN PURIFICATION METHOD
</t>
  </si>
  <si>
    <t>US2021292395 (A1)</t>
  </si>
  <si>
    <t xml:space="preserve">BAKSHI KUNAL [US]
BUGNO MARCIN KRZYSZTOF [US]
CHANDRAMOULI SUMANA [US]
TYSON MATTHEW ALBERT [US]
WANG ZIHAO [US]
WILSON MARK JONATHAN [US]
</t>
  </si>
  <si>
    <t xml:space="preserve">A61P31/14
C07K14/135
C07K16/10
C12N15/62
</t>
  </si>
  <si>
    <t xml:space="preserve">A61K9/19
A61K38/10
A61K39/00
A61K39/155
A61P31/14
A61P43/00
C07K14/005
C07K14/135
C07K16/1027
C12N15/62
C12N2760/18534
C12N2760/18551
</t>
  </si>
  <si>
    <t xml:space="preserve">US201917262098
</t>
  </si>
  <si>
    <t xml:space="preserve">20190730
</t>
  </si>
  <si>
    <t xml:space="preserve">US201917262098 20190730
US201862712280P 20180731
WO2019IB56501 20190730
</t>
  </si>
  <si>
    <t xml:space="preserve">IMMUNOGENIC COMPOSITIONS AND USES THEREOF
</t>
  </si>
  <si>
    <t>US2021290755 (A1)</t>
  </si>
  <si>
    <t xml:space="preserve">GEALL ANDREW [US]
OTTEN GILLIS [US]
BARNETT SUSAN [US]
</t>
  </si>
  <si>
    <t xml:space="preserve">A61K39/155
A61K39/12
A61K39/245
A61P31/14
A61P31/20
</t>
  </si>
  <si>
    <t xml:space="preserve">A61K39/12
A61K39/155
A61K39/245
A61P31/14
A61P31/20
A61K2039/53
A61K2039/545
A61K2039/55505
A61K2039/55555
A61K2039/55566
A61K2039/55588
C12N2710/16134
C12N2760/18534
C12N2770/36143
</t>
  </si>
  <si>
    <t xml:space="preserve">US202117330826
</t>
  </si>
  <si>
    <t xml:space="preserve">US202117330826 20210526
US201414130869 20140415
WO2012US45854 20120706
US201161505105P 20110706
</t>
  </si>
  <si>
    <t xml:space="preserve">CYCLIC DINUCLEOTIDES USEFUL FOR THE TREATMENT OF INTER ALIA CANCER
</t>
  </si>
  <si>
    <t>MA41415 (A)</t>
  </si>
  <si>
    <t xml:space="preserve">2017-12-05
</t>
  </si>
  <si>
    <t xml:space="preserve">BIGGADIKE KEITH [GB]
CHAMPIGNY AURELIE CECILE [GB]
COE DIANE MARY [GB]
NEEDHAM DEBORAH [GB]
TAPE DANIEL TERENCE [GB]
</t>
  </si>
  <si>
    <t xml:space="preserve">A61K31/52
A61P35/00
C07D473/18
C07D473/34
C07F9/6574
C07H19/213
</t>
  </si>
  <si>
    <t xml:space="preserve">A61K31/7084
A61P29/00
A61P31/00
A61P35/00
A61P37/06
A61P37/08
A61P43/00
C07D473/18
C07D473/34
C07F9/6574
C07F9/65746
C07H19/213
C07H21/04
</t>
  </si>
  <si>
    <t xml:space="preserve">MA20160041415
</t>
  </si>
  <si>
    <t xml:space="preserve">GB20150001462 20150129
US201562262621P 20151203
</t>
  </si>
  <si>
    <t>ES2853773 (T3)</t>
  </si>
  <si>
    <t xml:space="preserve">BALLOU JR WILLIAM RIPLEY
DEMOITIE MARIE-ANGE
DONNER MARIE-NOELLE RENELLE
OUAKED NADIA
TEMMERMAN STEPHANE THEOPHILE
</t>
  </si>
  <si>
    <t xml:space="preserve">A61K39/04
</t>
  </si>
  <si>
    <t xml:space="preserve">A61K39/015
A61K39/04
A61K39/292
A61K39/39
A61P31/06
A61P33/06
A61P37/04
A61K2039/54
A61K2039/545
A61K2039/55555
A61K2039/55572
A61K2039/55577
A61K2039/55588
A61K2039/575
A61K2039/70
C12N2730/10134
Y02A50/30
</t>
  </si>
  <si>
    <t xml:space="preserve">ES20150713531T
</t>
  </si>
  <si>
    <t xml:space="preserve">20150402
</t>
  </si>
  <si>
    <t xml:space="preserve">GB20140005921 20140402
WO2015EP57423 20150402
</t>
  </si>
  <si>
    <t xml:space="preserve">NOVEL PROCESSES AND VACCINES
</t>
  </si>
  <si>
    <t>US2021283238 (A1)</t>
  </si>
  <si>
    <t xml:space="preserve">LEVET VINCENT EDWIN PAUL [BE]
MATHOT FRÉDÉRIC STÉPHANE [BE]
VUYLSTEKE BRAM [BE]
</t>
  </si>
  <si>
    <t xml:space="preserve">A61K39/12
C12N7/00
</t>
  </si>
  <si>
    <t xml:space="preserve">A61K39/00
A61K39/12
C12N7/00
C12N2710/10043
C12N2760/00034
</t>
  </si>
  <si>
    <t xml:space="preserve">US201917265872
</t>
  </si>
  <si>
    <t xml:space="preserve">EP20180187622 20180807
WO2019EP70981 20190805
</t>
  </si>
  <si>
    <t xml:space="preserve">ADENO-ASSOCIATED VIRAL VECTOR PRODUCER CELL LINES
</t>
  </si>
  <si>
    <t>BR112021004386 (A2)</t>
  </si>
  <si>
    <t xml:space="preserve">CONRAD VINK [GB]
SIMON ALEXANDER CHANAS [GB]
</t>
  </si>
  <si>
    <t xml:space="preserve">C12N15/86
</t>
  </si>
  <si>
    <t xml:space="preserve">C12N15/86
C12N2750/14143
C12N2750/14152
</t>
  </si>
  <si>
    <t xml:space="preserve">BR20211104386
</t>
  </si>
  <si>
    <t xml:space="preserve">WO2019EP77879 20191015
GB20180016919 20181017
</t>
  </si>
  <si>
    <t xml:space="preserve">TETRAHYDROQUINOLINE DERIVATIVES AS BROMODOMAIN INHIBITORS
</t>
  </si>
  <si>
    <t>MA40366 (A)</t>
  </si>
  <si>
    <t xml:space="preserve">ATKINSON STEPHEN JOHN [GB]
HIRST DAVID JONATHAN [GB]
HUMPHREYS PHILIP G [GB]
LINDON MATTHEW J [GB]
PRESTON ALEXANDER G [GB]
SEAL JONATHAN THOMAS [GB]
WELLAWAY CHRISTOPHER ROLAND [GB]
</t>
  </si>
  <si>
    <t xml:space="preserve">A61K31/4709
A61P29/00
A61P31/12
A61P35/00
C07D401/12
C07D405/14
</t>
  </si>
  <si>
    <t xml:space="preserve">A61K31/4725
A61K45/06
A61P29/00
A61P31/00
A61P31/04
A61P31/10
A61P31/12
A61P33/00
A61P35/00
A61P37/00
A61P37/06
A61P43/00
C07D401/12
C07D405/14
</t>
  </si>
  <si>
    <t xml:space="preserve">MA20150040366
</t>
  </si>
  <si>
    <t xml:space="preserve">20150909
</t>
  </si>
  <si>
    <t xml:space="preserve">US201462049449P 20140912
</t>
  </si>
  <si>
    <t xml:space="preserve">LONG ACTING PHARMACEUTICAL COMPOSITIONS FOR HEPATITIS C
</t>
  </si>
  <si>
    <t>MA40844 (A)</t>
  </si>
  <si>
    <t xml:space="preserve">2017-09-20
</t>
  </si>
  <si>
    <t xml:space="preserve">HONG ZHI [US]
LEIVERS MARTIN R [US]
</t>
  </si>
  <si>
    <t xml:space="preserve">A61K31/343
A61K9/00
A61K47/26
A61K47/32
</t>
  </si>
  <si>
    <t xml:space="preserve">A61K9/0002
A61K9/0019
A61K9/10
A61K9/5031
A61K31/343
A61K31/4178
A61K31/4184
A61K31/4188
A61K31/439
A61K31/4709
A61K31/506
A61K31/519
A61K31/549
A61K31/69
A61K31/7068
A61K31/7072
A61K31/7088
A61K31/7105
A61K45/06
A61K47/10
A61K47/12
A61K47/26
A61K47/32
A61K47/549
A61P1/16
A61P31/14
A61P43/00
C12N15/1131
A61K2300/00
C12N2310/113
C12N2310/351
C12N2320/31
Y10S514/893
A61K31/343
A61K2300/00
A61K31/69
A61K2300/00
A61K31/7105
A61K2300/00
</t>
  </si>
  <si>
    <t xml:space="preserve">MA20150040844
</t>
  </si>
  <si>
    <t xml:space="preserve">US201462077647P 20141110
US201462077980P 20141111
US201462092499P 20141216
</t>
  </si>
  <si>
    <t xml:space="preserve">1,3 DI-SUBSTITUTED CYCLOBUTANE OR AZETIDINE DERIVATIVES AS HEMATOPOIETIC PROSTAGLANDIN D SYNTHASE INHIBITORS
</t>
  </si>
  <si>
    <t>MA46531 (A)</t>
  </si>
  <si>
    <t xml:space="preserve">2019-08-21
</t>
  </si>
  <si>
    <t xml:space="preserve">DEATON DAVID NORMAN [US]
GUO YU [US]
HANCOCK ASHLEY PAUL [GB]
SCHULTE CHRISTIE [US]
SHEARER BARRY GEORGE [US]
SMITH EMILIE DESPAGNET [US]
STEWART EUGENE L [US]
THOMSON STEPHEN ANDREW [US]
</t>
  </si>
  <si>
    <t xml:space="preserve">A61K31/16
A61K31/397
A61K31/41
A61K31/4196
A61K31/422
A61K31/427
A61K31/428
A61K31/4427
A61K31/505
A61K31/506
C07D239/42
C07D401/04
C07D403/04
C07D417/12
C07D417/14
</t>
  </si>
  <si>
    <t xml:space="preserve">A61K9/0019
A61K9/48
A61K31/397
A61K31/41
A61K31/4196
A61K31/422
A61K31/427
A61K31/428
A61K31/4427
A61K31/505
A61K31/506
A61P11/06
A61P21/00
C07C235/40
C07D205/04
C07D215/24
C07D239/42
C07D239/72
C07D257/06
C07D271/10
C07D277/44
C07D277/62
C07D277/64
C07D401/04
C07D403/04
C07D417/12
C07D417/14
C07D471/04
C07C2601/02
C07C2601/04
C07C2601/14
C07C2601/16
C07C2602/08
C07C2603/94
</t>
  </si>
  <si>
    <t xml:space="preserve">MA20170046531
</t>
  </si>
  <si>
    <t xml:space="preserve">20171012
</t>
  </si>
  <si>
    <t xml:space="preserve">US201662407634P 20161013
</t>
  </si>
  <si>
    <t xml:space="preserve">COMBINATION LONG ACTING COMPOSITIONS AND METHODS FOR HEPATITIS C
</t>
  </si>
  <si>
    <t>MA40817 (A)</t>
  </si>
  <si>
    <t xml:space="preserve">A61K31/7088
A61K9/00
A61K47/26
A61P31/14
</t>
  </si>
  <si>
    <t xml:space="preserve">A61K9/0019
A61K9/5031
A61K31/4178
A61K31/4184
A61K31/4188
A61K31/439
A61K31/4709
A61K31/506
A61K31/519
A61K31/549
A61K31/69
A61K31/7068
A61K31/7072
A61K31/7105
A61K45/06
A61K47/10
A61K47/26
A61K47/32
A61P1/16
A61P31/12
A61P31/14
C12N15/1131
A61K47/10
A61K47/26
A61K47/32
C12N2310/113
C12N2310/351
C12N2320/31
</t>
  </si>
  <si>
    <t xml:space="preserve">MA20150040817
</t>
  </si>
  <si>
    <t xml:space="preserve">US201462077647P 20141110
US201462077980P 20141111
</t>
  </si>
  <si>
    <t xml:space="preserve">PYRIDONE DERIVATIVES AS REARRANGED DURING TRANSFECTION (RET) KINASE INHIBITORS
</t>
  </si>
  <si>
    <t>MA40581 (A)</t>
  </si>
  <si>
    <t xml:space="preserve">2019-04-10
</t>
  </si>
  <si>
    <t xml:space="preserve">DEMARTINO MICHAEL P [US]
GUAN HUIPING AMY [CN]
</t>
  </si>
  <si>
    <t xml:space="preserve">A61K31/4412
A61P35/00
C07D213/69
</t>
  </si>
  <si>
    <t xml:space="preserve">A61K31/4412
A61K31/4418
A61K31/4439
A61P1/00
A61P1/04
A61P29/00
A61P35/00
A61P43/00
C07D213/69
C07D401/12
C07D413/12
</t>
  </si>
  <si>
    <t xml:space="preserve">MA20150040581
</t>
  </si>
  <si>
    <t xml:space="preserve">WO2014CN86197 20140910
WO2015CN86995 20150814
</t>
  </si>
  <si>
    <t xml:space="preserve">ENHANCER OF ZESTE HOMOLOG 2 INHIBITORS
</t>
  </si>
  <si>
    <t>MA40848 (A)</t>
  </si>
  <si>
    <t xml:space="preserve">2021-05-05
</t>
  </si>
  <si>
    <t xml:space="preserve">KNIGHT STEVEN DAVID [US]
NEWLANDER KENNETH ALLEN [US]
TIAN XINRONG [US]
</t>
  </si>
  <si>
    <t xml:space="preserve">A61K31/381
A61K31/4427
A61P35/00
C07D409/14
C07D413/14
C07D495/04
</t>
  </si>
  <si>
    <t xml:space="preserve">A61K31/4436
A61K31/4535
A61P35/00
A61P35/02
A61P43/00
C07D409/12
C07D409/14
C07D413/14
C07D495/04
C07D495/06
</t>
  </si>
  <si>
    <t xml:space="preserve">MA20150040848
</t>
  </si>
  <si>
    <t xml:space="preserve">20151028
</t>
  </si>
  <si>
    <t xml:space="preserve">US201462069438P 20141028
US201462075596P 20141105
</t>
  </si>
  <si>
    <t xml:space="preserve">BENZIMIDAZOLE DERIVATIVES AS BROMODOMAIN INHIBITORS
</t>
  </si>
  <si>
    <t>MA46981 (A)</t>
  </si>
  <si>
    <t xml:space="preserve">2019-10-09
</t>
  </si>
  <si>
    <t xml:space="preserve">BIT RINO ANTONIO [GB]
BROWN JOHN ALEXANDER [GB]
HUMPHREYS PHILIP G [GB]
JONES KATHERINE LOUISE [GB]
</t>
  </si>
  <si>
    <t xml:space="preserve">A61K31/4439
A61K31/5377
A61P29/00
A61P35/00
A61P37/00
C07D401/04
C07D401/14
C07D405/14
C07D413/14
</t>
  </si>
  <si>
    <t xml:space="preserve">A61P29/00
A61P35/00
A61P37/00
C07D401/04
C07D401/14
C07D405/14
C07D413/14
C07B2200/13
</t>
  </si>
  <si>
    <t xml:space="preserve">MA20160046981
</t>
  </si>
  <si>
    <t xml:space="preserve">20160317
</t>
  </si>
  <si>
    <t xml:space="preserve">GB20150004689 20150319
</t>
  </si>
  <si>
    <t xml:space="preserve">IMIDAZOLE DERIVATIVES AND THEIR USE IN THE TREATMENT OF AUTOIMMUNE OR INFLAMMATORY DISEASES OR CANCERS
</t>
  </si>
  <si>
    <t>MA46085 (A)</t>
  </si>
  <si>
    <t xml:space="preserve">2019-07-10
</t>
  </si>
  <si>
    <t xml:space="preserve">BAXTER ANDREW [GB]
BROWN JOHN ALEXANDER [US]
HIRST DAVID [GB]
HUMPHREYS PHILIP [GB]
JONES KATHERINE LOUISE [GB]
PATEL VIPULKUMAR KANTIBHAI [GB]
</t>
  </si>
  <si>
    <t xml:space="preserve">A61K31/443
A61K31/4433
A61K31/4439
A61K31/444
A61P29/00
A61P35/00
C07D401/04
C07D401/14
C07D405/14
</t>
  </si>
  <si>
    <t xml:space="preserve">A61K31/443
A61K31/4433
A61K31/4439
A61P19/02
A61P29/00
A61P35/00
C07D401/04
C07D401/14
C07D405/14
</t>
  </si>
  <si>
    <t xml:space="preserve">MA20170046085
</t>
  </si>
  <si>
    <t xml:space="preserve">20170831
</t>
  </si>
  <si>
    <t xml:space="preserve">GB20160014934 20160902
</t>
  </si>
  <si>
    <t xml:space="preserve">HETEROCYCLIC AMIDES USEFUL AS PROTEIN MODULATORS
</t>
  </si>
  <si>
    <t>PH12018502136 (A1)</t>
  </si>
  <si>
    <t xml:space="preserve">2019-09-23
</t>
  </si>
  <si>
    <t xml:space="preserve">CHARNLEY ADAM KENNETH [US]
DARCY MICHAEL G [US]
DODSON JASON W [US]
HUGHES TERRY V [US]
LI YUE [US]
LIAN YIQIAN [US]
NEVINS NEYSA [US]
RAMANJULU JOSHI M [US]
</t>
  </si>
  <si>
    <t xml:space="preserve">C07D403/12
A61K31/4184
A61P29/00
A61P35/00
A61P37/00
C07D401/14
</t>
  </si>
  <si>
    <t xml:space="preserve">A61K31/4184
A61P29/00
A61P31/14
A61P31/16
A61P31/18
A61P31/20
A61P35/00
A61P37/00
A61P37/04
C07D401/14
C07D403/12
</t>
  </si>
  <si>
    <t xml:space="preserve">PH20181502136
</t>
  </si>
  <si>
    <t xml:space="preserve">US201662319355P 20160407
WO2017IB51962 20170405
</t>
  </si>
  <si>
    <t xml:space="preserve">OUTER MEMBRANE VESICLES
</t>
  </si>
  <si>
    <t>WO2022053535 (A1)</t>
  </si>
  <si>
    <t xml:space="preserve">DELANY ISABEL [IT]
GIORDANO GIULIA [IT]
LEUZZI ROSANNA [IT]
MARGARIT Y ROS IMMACULADA [IT]
</t>
  </si>
  <si>
    <t xml:space="preserve">A61K35/74
C07K14/22
C12N1/21
C12N9/10
C12R1/36
</t>
  </si>
  <si>
    <t xml:space="preserve">A61K35/74
A61K39/095
C07K14/22
C12N9/1029
C12N15/74
A61K2039/55555
C12R2001/36
</t>
  </si>
  <si>
    <t xml:space="preserve">WO2021EP74744
</t>
  </si>
  <si>
    <t xml:space="preserve">EP20200195709 20200911
</t>
  </si>
  <si>
    <t xml:space="preserve">WO0109350 (A2)
WO2012032498 (A2)
WO2004019977 (A2)
WO2005004908 (A1)
</t>
  </si>
  <si>
    <t xml:space="preserve">XP055731014
XP085205234
XP055465407
XP055439074
XP008076746
XP002612063
XP055214631
XP055769436
</t>
  </si>
  <si>
    <t xml:space="preserve">XP055769625
XP055352679
XP021002619
</t>
  </si>
  <si>
    <t>MA52032 (A)</t>
  </si>
  <si>
    <t xml:space="preserve">2021-01-20
</t>
  </si>
  <si>
    <t xml:space="preserve">BOEHM JEFFREY CHARLES [US]
CALLAHAN JAMES FRANCIS [US]
HEIGHTMAN THOMAS DANIEL [GB]
KERNS JEFFREY K [US]
WOOLFORD ALISON JO-ANNE [GB]
YAN HONGXING [US]
</t>
  </si>
  <si>
    <t xml:space="preserve">ASTEX THERAPEUTICS LTD [GB]
GLAXOSMITHKLINE IP DEV LTD [GB]
</t>
  </si>
  <si>
    <t xml:space="preserve">A61K31/4192
A61K31/553
A61P9/10
A61P9/12
A61P11/00
A61P11/06
A61P13/12
A61P17/00
A61P25/00
A61P35/00
A61P37/00
C07D267/14
C07D403/06
C07D413/06
C07D413/10
C07D498/04
C07D519/00
</t>
  </si>
  <si>
    <t xml:space="preserve">A61K9/0019
A61K9/0053
A61K9/007
A61K31/403
A61K31/4192
A61K31/421
A61K31/5513
A61K31/553
A61P11/00
A61P11/06
C07D267/14
C07D403/06
C07D403/10
C07D413/06
C07D413/10
C07D498/04
C07D519/00
</t>
  </si>
  <si>
    <t xml:space="preserve">MA20160052032
</t>
  </si>
  <si>
    <t xml:space="preserve">US201562175505P 20150615
</t>
  </si>
  <si>
    <t>US2021277069 (A1)</t>
  </si>
  <si>
    <t xml:space="preserve">SCARSELLI MARIA [IT]
VEGGI DANIELE [IT]
</t>
  </si>
  <si>
    <t xml:space="preserve">A61K39/095
A61P31/04
C07K14/22
</t>
  </si>
  <si>
    <t xml:space="preserve">A61K39/095
A61P31/04
C07K14/22
C12N15/62
A61K39/095
C07K2319/00
</t>
  </si>
  <si>
    <t xml:space="preserve">US201917265610
</t>
  </si>
  <si>
    <t xml:space="preserve">20190809
</t>
  </si>
  <si>
    <t xml:space="preserve">EP20180188321 20180809
WO2019EP71410 20190809
</t>
  </si>
  <si>
    <t xml:space="preserve">MODIFIED CYTOMEGALOVIRUS PROTEINS AND STABILIZED COMPLEXES
</t>
  </si>
  <si>
    <t>US2021277067 (A1)</t>
  </si>
  <si>
    <t xml:space="preserve">MALITO ENRICO [US]
BOTTOMLEY MATTHEW JAMES [US]
CARFI ANDREA [US]
CHANDRAMOULI SUMANA [US]
LUISI KATE [US]
</t>
  </si>
  <si>
    <t xml:space="preserve">A61K39/245
C07K14/045
A61K38/00
</t>
  </si>
  <si>
    <t xml:space="preserve">A61K39/12
A61K39/245
C07K14/005
C07K14/045
A61K38/00
C12N2710/16122
C12N2710/16134
</t>
  </si>
  <si>
    <t xml:space="preserve">US202117223207
</t>
  </si>
  <si>
    <t xml:space="preserve">US202117223207 20210406
WO2019IB58777 20191015
US201862746804P 20181017
</t>
  </si>
  <si>
    <t xml:space="preserve">IMIDAZONAPHTHYRIDINES AND IMIDAZOPYRIDOPYRIMIDINES AS IFNAR2 AGONISTS FOR TREATING SARS-COV-2 INFECTIONS
</t>
  </si>
  <si>
    <t>WO2022049521 (A1)</t>
  </si>
  <si>
    <t xml:space="preserve">GORDILLO JORGE ESPARZA [GB]
PAYNE DAVID JOHN [US]
SCOTT ROBERT A [GB]
YOU SHIHYUN KIEFFER [US]
</t>
  </si>
  <si>
    <t xml:space="preserve">A61K31/4375
A61K31/519
A61P31/14
</t>
  </si>
  <si>
    <t xml:space="preserve">WO2021IB58026
</t>
  </si>
  <si>
    <t xml:space="preserve">US202063074425P 20200903
</t>
  </si>
  <si>
    <t xml:space="preserve">XP055816516
</t>
  </si>
  <si>
    <t xml:space="preserve">WO2013059559 (A2)
</t>
  </si>
  <si>
    <t xml:space="preserve">XP055865596
</t>
  </si>
  <si>
    <t xml:space="preserve">COMBINATIONS OF AN OX40 ANTIBODY AND A TLR4 MODULATOR AND USES THEREOF
</t>
  </si>
  <si>
    <t>MA43556 (A)</t>
  </si>
  <si>
    <t xml:space="preserve">FRANCIS CHRISTOPHER JOHN [US]
GAO HUA-XIN [US]
LI YUFENG [US]
YANAMANDRA NIRANJAN [US]
</t>
  </si>
  <si>
    <t xml:space="preserve">A61K31/7008
A61K39/395
C07K16/28
</t>
  </si>
  <si>
    <t xml:space="preserve">A61K31/7008
A61K31/7028
A61K39/39558
A61K45/06
A61P35/00
A61P35/02
A61P43/00
C07K16/2878
C07K16/3046
A61K2039/505
A61K2300/00
C07K2317/24
C07K2317/56
C07K2317/565
C07K2317/75
A61K31/7008
A61K2300/00
A61K39/39558
A61K2300/00
</t>
  </si>
  <si>
    <t xml:space="preserve">MA20160043556
</t>
  </si>
  <si>
    <t xml:space="preserve">20160603
</t>
  </si>
  <si>
    <t xml:space="preserve">US201562201828P 20150806
US201562247488P 20151028
US201662300400P 20160226
US201662322906P 20160415
</t>
  </si>
  <si>
    <t xml:space="preserve">COMPOUNDS FOR USE IN ANTIBACTERIAL APPLICATIONS
</t>
  </si>
  <si>
    <t>MA42621 (A)</t>
  </si>
  <si>
    <t xml:space="preserve">CUI HAIFENG [US]
HENNESSY ALAN [GB]
JIN QI [US]
MILES TIMOTHY JAMES [ES]
MOSS STEPHEN FREDERICK [GB]
PEARSON NEIL DAVID [US]
</t>
  </si>
  <si>
    <t xml:space="preserve">A61K31/5383
A61K31/542
A61P31/04
C07D498/04
C07D513/04
C07D519/00
</t>
  </si>
  <si>
    <t xml:space="preserve">A61K9/0075
A61K9/127
A61K31/5383
A61K31/542
A61P31/04
C07D498/04
C07D513/04
C07D519/00
</t>
  </si>
  <si>
    <t xml:space="preserve">MA20160042621
</t>
  </si>
  <si>
    <t xml:space="preserve">20160815
</t>
  </si>
  <si>
    <t xml:space="preserve">US201562205732P 20150816
US201662308928P 20160316
</t>
  </si>
  <si>
    <t xml:space="preserve">TOPICAL PHARMACEUTICAL COMPOSITIONS
</t>
  </si>
  <si>
    <t>MA42111 (A)</t>
  </si>
  <si>
    <t xml:space="preserve">2018-03-28
</t>
  </si>
  <si>
    <t xml:space="preserve">BEDARD MARY [US]
DOHERTY MICHAEL QUINN [US]
LENN JON D [US]
SANTOS LEANDRO L [US]
SONTI SUJATHA D [US]
THOMAS JOEY ROGER [US]
WHITEMAN JUSTIN E [US]
</t>
  </si>
  <si>
    <t xml:space="preserve">A61K9/00
A61K9/107
A61K9/113
</t>
  </si>
  <si>
    <t xml:space="preserve">A61K9/0014
A61K9/06
A61K9/107
A61K9/1075
A61K9/113
A61K31/05
A61K47/06
A61K47/08
A61K47/10
A61K47/14
A61K47/22
A61K47/26
A61K47/34
A61K47/44
A61P17/00
A61P17/06
A61P17/08
A61P17/10
A61P29/00
A61P31/10
A61P37/08
Y02A50/30
</t>
  </si>
  <si>
    <t xml:space="preserve">MA20160042111
</t>
  </si>
  <si>
    <t xml:space="preserve">US201562165097P 20150521
US201662324450P 20160419
</t>
  </si>
  <si>
    <t>BR112021007668 (A2)</t>
  </si>
  <si>
    <t xml:space="preserve">2021-07-27
</t>
  </si>
  <si>
    <t xml:space="preserve">ANJA SEUBERT [IT]
MARIAGRAZIA PIZZA [IT]
MARIO CONTORNI [IT]
</t>
  </si>
  <si>
    <t xml:space="preserve">A61K39/00
A61K39/02
A61K39/05
A61K39/08
A61K39/12
A61P11/00
</t>
  </si>
  <si>
    <t xml:space="preserve">A61K39/0016
A61K39/0018
A61K39/05
A61K39/08
A61K39/099
A61P11/00
A61K2039/55544
A61K2039/5555
A61K2039/55555
A61K2039/6037
A61K2039/70
</t>
  </si>
  <si>
    <t xml:space="preserve">BR20211107668
</t>
  </si>
  <si>
    <t xml:space="preserve">20191104
</t>
  </si>
  <si>
    <t xml:space="preserve">WO2019EP80120 20191104
EP20180204691 20181106
</t>
  </si>
  <si>
    <t xml:space="preserve">SUBSTITUTED PYRIDINES AS INHIBITORS OF DNMT1
</t>
  </si>
  <si>
    <t>MA45244 (A)</t>
  </si>
  <si>
    <t xml:space="preserve">2019-04-17
</t>
  </si>
  <si>
    <t xml:space="preserve">ADAMS NICHOLAS DAVID [US]
BENOWITZ ANDREW B [US]
BUTLIN ROGER J [GB]
EVANS KAREN ANDERSON [US]
FOSBENNER DAVID T [US]
GOLDBERG KRISTIN M [GB]
JORDAN ALLAN M [GB]
KERSHAW CHRISTOPHER S [GB]
KING BRYAN WAYNE [US]
LI MEI [US]
LUENGO JUAN IGNACIO [US]
MILLER WILLIAM HENRY [US]
RAOOF ALI [GB]
REIF ALEXANDER JOSEPH [US]
ROMERIL STUART PAUL [US]
RUEDA BENEDE MARIA LOURDES [US]
SCHMIDT STANLEY J [US]
WASZKOWYCZ BOHDAN [GB]
</t>
  </si>
  <si>
    <t xml:space="preserve">CANCER RESEARCH TECH LTD [GB]
GLAXOSMITHKLINE IP DEV LTD [GB]
</t>
  </si>
  <si>
    <t xml:space="preserve">A61K31/4412
A61P37/00
C07D213/73
C07D213/74
</t>
  </si>
  <si>
    <t xml:space="preserve">A61K31/4412
A61K31/4427
A61P35/00
A61P37/00
C07D213/73
C07D213/74
C07D401/04
C07D401/12
C07D401/14
C07D413/14
C07D417/12
</t>
  </si>
  <si>
    <t xml:space="preserve">MA20170045244
</t>
  </si>
  <si>
    <t xml:space="preserve">20170613
</t>
  </si>
  <si>
    <t xml:space="preserve">US201662349227P 20160613
US201662393256P 20160912
US201662412343P 20161025
</t>
  </si>
  <si>
    <t xml:space="preserve">PYRIDINONE DICARBOXAMIDE FOR USE AS BROMODOMAIN INHIBITORS
</t>
  </si>
  <si>
    <t>MA43940 (A)</t>
  </si>
  <si>
    <t xml:space="preserve">2018-12-12
</t>
  </si>
  <si>
    <t xml:space="preserve">ATKINSON STEPHEN JOHN [GB]
AYLOTT HELEN ELIZABETH [GB]
COOPER ANTHONY WILLIAM JAMES [GB]
DEMONT EMMANUEL HUBERT [GB]
HARRISON LEE ANDREW [GB]
HAYHOW THOMAS GEORGE CHRISTOPHER [GB]
LINDON MATTHEW J [GB]
PRESTON ALEXANDER G [GB]
SEAL JONATHAN THOMAS [GB]
WALL IAN DAVID [GB]
WATSON ROBERT J [GB]
WOOLVEN JAMES MICHAEL [GB]
</t>
  </si>
  <si>
    <t xml:space="preserve">A61K31/501
C07D401/12
</t>
  </si>
  <si>
    <t xml:space="preserve">A61K31/4412
A61K31/4439
A61K31/455
A61K45/06
A61P19/02
A61P29/00
A61P31/00
A61P31/12
A61P35/00
A61P37/00
A61P37/02
A61P43/00
C07D213/82
C07D401/06
C07D405/06
C07D413/06
C07D471/04
</t>
  </si>
  <si>
    <t xml:space="preserve">MA20160043940
</t>
  </si>
  <si>
    <t xml:space="preserve">20160831
</t>
  </si>
  <si>
    <t xml:space="preserve">US201562213137P 20150902
</t>
  </si>
  <si>
    <t xml:space="preserve">CHIMPANZEE ADENOVIRUS CONSTRUCTS WITH LYSSAVIRUS ANTIGENS
</t>
  </si>
  <si>
    <t>US2021269486 (A1); US2022112245 (A2)</t>
  </si>
  <si>
    <t xml:space="preserve">AMMENDOLA VIRGINIA [IT]
COLLOCA STEFAANO [IT]
VITELLI ALESSANDRA [IT]
WIZEL BENJAMIN [US]
</t>
  </si>
  <si>
    <t xml:space="preserve">A61K39/12
A61K39/205
A61K39/21
A61K39/39
A61P31/14
A61P31/18
C07K14/005
C12N15/86
</t>
  </si>
  <si>
    <t xml:space="preserve">A61K39/12
A61K39/205
A61K39/235
A61P31/12
C07K14/005
C12N7/00
C12N15/86
A61K39/21
A61K39/39
A61P31/14
A61P31/18
C12N2710/10311
C12N2710/10322
C12N2710/10341
C12N2710/10343
C12N2740/16234
C12N2740/16271
C12N2760/18534
C12N2760/18571
C12N2760/20111
C12N2760/20121
C12N2760/20122
C12N2760/20134
C12N2760/20171
</t>
  </si>
  <si>
    <t xml:space="preserve">US201716467569
</t>
  </si>
  <si>
    <t xml:space="preserve">20171208
</t>
  </si>
  <si>
    <t xml:space="preserve">US201662432033P 20161209
US201762465378P 20170301
US201716467569 20171208
WO2017IB57759 20171208
</t>
  </si>
  <si>
    <t xml:space="preserve">PROCESSES FOR PREPARING DRIED POLYSACCHARIDES
</t>
  </si>
  <si>
    <t>US2021269603 (A1)</t>
  </si>
  <si>
    <t xml:space="preserve">GÉRARD JACQUES DOMINIQUE [BE]
HOCHSTENBACH JEAN-FRANÇOIS PAUL [BE]
</t>
  </si>
  <si>
    <t xml:space="preserve">C08J3/12
B01J2/04
</t>
  </si>
  <si>
    <t xml:space="preserve">B01J2/04
C08B37/0003
C08J3/122
C08L5/00
C08J2305/00
</t>
  </si>
  <si>
    <t xml:space="preserve">US201917260722
</t>
  </si>
  <si>
    <t xml:space="preserve">20190717
</t>
  </si>
  <si>
    <t xml:space="preserve">EP20180184534 20180719
WO2019EP69286 20190717
</t>
  </si>
  <si>
    <t xml:space="preserve">PRE-FUSION RSV F ANTIGENS
</t>
  </si>
  <si>
    <t>US2021269489 (A1)</t>
  </si>
  <si>
    <t xml:space="preserve">SWANSON KURT [US]
CARFI ANDREA [US]
</t>
  </si>
  <si>
    <t xml:space="preserve">C07K14/005
A61K39/12
A61K39/155
</t>
  </si>
  <si>
    <t xml:space="preserve">A61K39/12
A61K39/155
A61P31/14
C07K14/005
A61K2039/53
C07K2319/735
C12N2760/18522
C12N2760/18534
</t>
  </si>
  <si>
    <t xml:space="preserve">US202117314649
</t>
  </si>
  <si>
    <t xml:space="preserve">US202117314649 20210507
US201715789074 20171020
US201414117588 20140516
WO2012US37773 20120514
US201161486005P 20110513
</t>
  </si>
  <si>
    <t xml:space="preserve">Cycloalkyne Derivatized Saccharides
</t>
  </si>
  <si>
    <t>US2021268116 (A1)</t>
  </si>
  <si>
    <t xml:space="preserve">ADAMO ROBERTO [IT]
BERTI FRANCESCO [IT]
HU QI-YING [US]
</t>
  </si>
  <si>
    <t xml:space="preserve">A61K47/55
A61K39/09
A61K47/54
A61K47/64
C08B37/00
</t>
  </si>
  <si>
    <t xml:space="preserve">A61K39/092
A61K47/54
A61K47/55
A61K47/646
A61P37/04
C08B37/006
</t>
  </si>
  <si>
    <t xml:space="preserve">US202117320482
</t>
  </si>
  <si>
    <t xml:space="preserve">US202117320482 20210514
GB20130000707 20130115
US201514760916 20150714
WO2014EP50483 20140113
</t>
  </si>
  <si>
    <t xml:space="preserve">DELIVERY OF RNA TO DIFFERENT CELL TYPES
</t>
  </si>
  <si>
    <t>US2021268013 (A1)</t>
  </si>
  <si>
    <t xml:space="preserve">A61K31/7088
A61K39/12
A61K39/155
C12N15/11
</t>
  </si>
  <si>
    <t xml:space="preserve">A61K31/7088
A61K39/12
A61K39/155
C12N15/111
A61K2039/5256
A61K2039/53
A61K2039/55505
A61K2039/55555
A61K2039/55566
C12N2320/32
C12N2760/18534
C12N2770/36143
</t>
  </si>
  <si>
    <t xml:space="preserve">US202117320664
</t>
  </si>
  <si>
    <t xml:space="preserve">US202117320664 20210514
US201715691042 20170830
US201313808087 20130327
WO2011US43099 20110706
US20100361780P 20100706
</t>
  </si>
  <si>
    <t xml:space="preserve">COMBINATION OF A TYPE II PROTEIN ARGININE METHYLTRANSFERASE INHIBITOR AND AN ICOS BINDING PROTEIN TO TREAT CANCER
</t>
  </si>
  <si>
    <t>US2021267973 (A1)</t>
  </si>
  <si>
    <t xml:space="preserve">BARBASH OLENA I [US]
FEDORIW ANDREW MARK [US]
KORENCHUK SUSAN [US]
SHERK CHRISTIAN S [US]
</t>
  </si>
  <si>
    <t xml:space="preserve">A61K31/506
A61K9/00
A61K39/395
A61P35/00
C07K16/28
</t>
  </si>
  <si>
    <t xml:space="preserve">A61K9/0019
A61K9/0053
A61K31/4725
A61K31/506
A61K39/395
A61K39/39533
A61P35/00
C07K16/2818
A61K2039/505
C07K2317/33
C07K2317/56
C07K2317/565
C07K2317/75
A61K31/4725
A61K2300/00
A61K31/506
A61K2300/00
A61K39/395
A61K2300/00
</t>
  </si>
  <si>
    <t xml:space="preserve">US201917052606
</t>
  </si>
  <si>
    <t xml:space="preserve">20190524
</t>
  </si>
  <si>
    <t xml:space="preserve">US201917052606 20190524
US201862678398P 20180531
WO2019IB54346 20190524
</t>
  </si>
  <si>
    <t>PL3003363 (T3)</t>
  </si>
  <si>
    <t xml:space="preserve">2021-04-06
</t>
  </si>
  <si>
    <t xml:space="preserve">A61K47/64
</t>
  </si>
  <si>
    <t xml:space="preserve">A61K39/085
A61K47/6415
A61K47/646
A61P31/04
A61P37/04
A61K2039/545
A61K2039/55566
A61K2039/57
A61K2039/6037
A61K2039/6068
A61K2039/70
</t>
  </si>
  <si>
    <t xml:space="preserve">PL20140727541T
</t>
  </si>
  <si>
    <t xml:space="preserve">20140603
</t>
  </si>
  <si>
    <t xml:space="preserve">GB20130010008 20130605
EP20140727541 20140603
WO2014EP61424 20140603
</t>
  </si>
  <si>
    <t xml:space="preserve">PENTAVALENT VACCINE AGAINST NEISSERIA MENINGITIDIS COMPRISING A SYNTHETIC MEN A ANTIGEN
</t>
  </si>
  <si>
    <t>WO2022043238 (A1)</t>
  </si>
  <si>
    <t xml:space="preserve">ADAMO ROBERTO [IT]
ROMANO MARIA ROSARIA [IT]
TONTINI MARTA [IT]
</t>
  </si>
  <si>
    <t xml:space="preserve">A61K39/00
A61K39/095
A61P31/04
C07K14/22
</t>
  </si>
  <si>
    <t xml:space="preserve">A61K39/095
A61P31/04
C07K14/22
A61K2039/545
A61K2039/575
A61K2039/6037
A61K2039/62
A61K2039/70
C07K2319/00
</t>
  </si>
  <si>
    <t xml:space="preserve">WO2021EP73217
</t>
  </si>
  <si>
    <t xml:space="preserve">GB20200013262 20200825
</t>
  </si>
  <si>
    <t xml:space="preserve">WO2020030782 (A1)
WO2015128480 (A1)
WO2004067030 (A2)
WO2005032583 (A2)
WO03007985 (A2)
EP0372501 (A2)
EP0378881 (A1)
EP0427347 (A1)
WO9317712 (A2)
WO9403208 (A1)
WO9858668 (A2)
EP0471177 (A2)
WO9101146 (A1)
EP0594610 (A1)
WO02091998 (A2)
WO0172337 (A1)
WO9508348 (A1)
US4882317 (A)
US4695624 (A)
EP0208375 (A2)
US4057685 (A)
US4673574 (A)
US4761283 (A)
US4808700 (A)
US4459286 (A)
US4965338 (A)
US4663160 (A)
US4356170 (A)
WO2007028408 (A1)
WO03009869 (A1)
</t>
  </si>
  <si>
    <t xml:space="preserve">XP009115616
XP024823132
</t>
  </si>
  <si>
    <t xml:space="preserve">US2015004191 (A1)
US2018243395 (A1)
</t>
  </si>
  <si>
    <t xml:space="preserve">XP055612646
</t>
  </si>
  <si>
    <t xml:space="preserve">HETEROCYCLIC AMIDES USEFUL AS PROTEIN MODULATORS AND METHODS OF USING THE SAME
</t>
  </si>
  <si>
    <t>US2021238172 (A1)</t>
  </si>
  <si>
    <t xml:space="preserve">CHARNLEY ADAM KENNETH [US]
DARCY MICHAEL GERARD [US]
DODSON JASON W [US]
DONG XIAOYANG [US]
FAVRE DAVID [US]
HUGHES TERRY VINCENT [US]
KANG JIANXING [US]
LEISTER LARA KATHRYN [US]
LI YUEHU [US]
LIAN YIQIAN [US]
MEHLMANN JOHN F [US]
NEVINS NEYSA [US]
RAMANJULU JOSHI M [US]
ROMANO JOSEPH J [US]
WANG GREN Z [US]
YE GUOSEN [US]
ZHANG DAOHUA [US]
</t>
  </si>
  <si>
    <t xml:space="preserve">C07D413/14
</t>
  </si>
  <si>
    <t xml:space="preserve">A61P31/18
C07D403/14
C07D413/14
A61K45/06
</t>
  </si>
  <si>
    <t xml:space="preserve">US201816652780
</t>
  </si>
  <si>
    <t xml:space="preserve">US201816652780 20181004
US201762568337P 20171005
WO2018IB57724 20181004
</t>
  </si>
  <si>
    <t xml:space="preserve">COMBINED THERAPY WITH ICOS BINDING PROTEINS AND ARGININEMETHYLTRANSFERASE INHIBITORS
</t>
  </si>
  <si>
    <t>US2021260033 (A1)</t>
  </si>
  <si>
    <t xml:space="preserve">2021-08-26
</t>
  </si>
  <si>
    <t xml:space="preserve">FEDORIW ANDREW MARK [US]
KORENCHUK SUSAN [US]
MOHAMMAD HELAI [US]
SHERK CHRISTIAN S [US]
</t>
  </si>
  <si>
    <t xml:space="preserve">A61K31/415
A61K9/00
A61K39/395
A61P35/00
A61P35/02
C07K16/28
</t>
  </si>
  <si>
    <t xml:space="preserve">A61K9/0019
A61K9/0053
A61K31/415
A61K31/4155
A61K39/39533
A61K39/3955
A61K45/06
A61P35/00
A61P35/02
C07K16/2803
C07K16/2818
C07K16/2896
A61K2039/505
C07K2317/56
C07K2317/565
C07K2317/75
A61K31/415
A61K2300/00
A61K31/4155
A61K2300/00
</t>
  </si>
  <si>
    <t xml:space="preserve">US201917052817
</t>
  </si>
  <si>
    <t xml:space="preserve">US201917052817 20190524
US201862678356P 20180531
WO2019IB54344 20190524
</t>
  </si>
  <si>
    <t xml:space="preserve">DENTIFRICE COMPRISING CARBOXYLIC ACID OR ALKALI METAL SALT THEREOF AND A SOURCE OF FREE FLUORIDE IONS
</t>
  </si>
  <si>
    <t>US2021259931 (A1)</t>
  </si>
  <si>
    <t xml:space="preserve">CREETH JONATHAN EDWARD [GB]
KHAN SHAZADA YASSAR [GB]
LYNCH RICHARD [GB]
URQUHART DAVID [GB]
</t>
  </si>
  <si>
    <t xml:space="preserve">A61K8/21
A61K8/365
A61K8/81
A61Q11/00
</t>
  </si>
  <si>
    <t xml:space="preserve">A61K8/21
A61K8/362
A61K8/365
A61K8/8164
A61Q11/00
A61K2800/591
A61K2800/92
</t>
  </si>
  <si>
    <t xml:space="preserve">US201917252372
</t>
  </si>
  <si>
    <t xml:space="preserve">20190703
</t>
  </si>
  <si>
    <t xml:space="preserve">GB20180011061 20180705
WO2019EP67791 20190703
</t>
  </si>
  <si>
    <t xml:space="preserve">DENTIFRICE COMPRISING A PVM-MA COPOLYMER AND A SOURCE OF FREE FLUORIDE IONS
</t>
  </si>
  <si>
    <t>US2021259932 (A1)</t>
  </si>
  <si>
    <t xml:space="preserve">A61K8/21
A61K8/19
A61K8/362
A61K8/81
A61Q11/00
</t>
  </si>
  <si>
    <t xml:space="preserve">A61K8/19
A61K8/21
A61K8/362
A61K8/8129
A61K8/8164
A61Q11/00
A61K2800/30
</t>
  </si>
  <si>
    <t xml:space="preserve">US201917252393
</t>
  </si>
  <si>
    <t xml:space="preserve">GB20180011065 20180705
WO2019EP67790 20190703
</t>
  </si>
  <si>
    <t>US2021253528 (A1)</t>
  </si>
  <si>
    <t xml:space="preserve">2021-08-19
</t>
  </si>
  <si>
    <t xml:space="preserve">DEMARTINO MICHAEL P [US]
EVANS KAREN ANDERSON [US]
PENDRAK ISRAIL [US]
PERO JOSEPH E [US]
</t>
  </si>
  <si>
    <t xml:space="preserve">C07D213/64
A61K31/506
A61K45/06
C07C235/20
C07C271/28
C07C275/30
C07D207/273
</t>
  </si>
  <si>
    <t xml:space="preserve">A61K31/506
A61K45/06
A61P3/00
A61P9/00
A61P11/00
A61P23/00
A61P25/00
A61P27/00
A61P29/00
C07C235/20
C07C235/22
C07C271/28
C07C271/52
C07C275/30
C07C335/16
C07D207/273
C07D213/64
C07C2602/38
C07C2602/40
</t>
  </si>
  <si>
    <t xml:space="preserve">US201916973587
</t>
  </si>
  <si>
    <t xml:space="preserve">US201916973587 20190708
US201862695384P 20180709
WO2019IB55811 20190708
</t>
  </si>
  <si>
    <t>US2021252081 (A1)</t>
  </si>
  <si>
    <t xml:space="preserve">FERON CHRISTIANE MARIE-PAULE SIMONE JEANNE [BE]
GIANNINI SANDRA [BE]
</t>
  </si>
  <si>
    <t xml:space="preserve">A61K35/76
C12N7/00
</t>
  </si>
  <si>
    <t xml:space="preserve">A61K35/76
C07K14/195
C07K14/285
C07K14/33
C12N7/00
C12N15/86
C07K2319/02
C07K2319/036
C12N2795/00034
C12N2795/00043
C12N2800/24
C12N2820/55
Y02A50/30
</t>
  </si>
  <si>
    <t xml:space="preserve">US201916973471
</t>
  </si>
  <si>
    <t xml:space="preserve">US201916973471 20190618
US201862686889P 20180619
WO2019EP65974 20190618
</t>
  </si>
  <si>
    <t>US2021252133 (A1)</t>
  </si>
  <si>
    <t xml:space="preserve">BERTHOLET GIRARDIN SYLVIE [US]
KUMAR ARUN [IT]
</t>
  </si>
  <si>
    <t xml:space="preserve">A61K39/145
</t>
  </si>
  <si>
    <t xml:space="preserve">A61K39/145
A61K39/295
A61P31/16
A61K2039/53
A61K2039/55555
A61K2039/55566
A61K2039/70
C12N2760/16234
</t>
  </si>
  <si>
    <t xml:space="preserve">US201917268647
</t>
  </si>
  <si>
    <t xml:space="preserve">US201917268647 20190816
US201862719219P 20180817
WO2019EP72052 20190816
</t>
  </si>
  <si>
    <t xml:space="preserve">Process for manufacturing vaccines
</t>
  </si>
  <si>
    <t>NO2021022 (I1)</t>
  </si>
  <si>
    <t xml:space="preserve">A61K39/00
A61K39/095
A61K39/116
A61K39/385
A61P11/04
A61P31/00
A61P31/04
A61P37/00
A61P37/04
</t>
  </si>
  <si>
    <t xml:space="preserve">NO20210000022C
</t>
  </si>
  <si>
    <t xml:space="preserve">NO20070006343 20071211
WO2006EP06268 20060623
GB20050013069 20050627
</t>
  </si>
  <si>
    <t xml:space="preserve">NOVEL CONTROL SWITCH
</t>
  </si>
  <si>
    <t>BR112021005780 (A2)</t>
  </si>
  <si>
    <t xml:space="preserve">2021-06-29
</t>
  </si>
  <si>
    <t xml:space="preserve">CARLOS MARTINEZ FLEITES [GB]
LEWIS LEE BRAYSHAW [GB]
NICOLE CHRIST [GB]
</t>
  </si>
  <si>
    <t xml:space="preserve">A61K39/00
C07K14/705
C07K16/28
</t>
  </si>
  <si>
    <t xml:space="preserve">A61K39/001117
C07K14/475
C07K14/7051
C07K16/2878
C12N9/22
A61K2039/5156
A61K2039/5158
C07K2317/622
C07K2319/03
C07K2319/33
</t>
  </si>
  <si>
    <t xml:space="preserve">BR20211105780
</t>
  </si>
  <si>
    <t xml:space="preserve">20191014
</t>
  </si>
  <si>
    <t xml:space="preserve">WO2019EP77820 20191014
GB20180016839 20181016
</t>
  </si>
  <si>
    <t xml:space="preserve">PEGYLATED IMIDAZOQUINOLINES AS TLR7 AND TLR8 AGONISTS
</t>
  </si>
  <si>
    <t>ES2848648 (T3)</t>
  </si>
  <si>
    <t xml:space="preserve">2021-08-11
</t>
  </si>
  <si>
    <t xml:space="preserve">BAZIN-LEE HELENE G
JOHNSON DAVID A
</t>
  </si>
  <si>
    <t xml:space="preserve">C07F9/6561
A61K31/4745
A61K39/39
A61P17/12
A61P31/14
A61P31/20
A61P35/00
</t>
  </si>
  <si>
    <t xml:space="preserve">A61P17/12
A61P31/14
A61P31/20
A61P35/00
C07F9/6561
</t>
  </si>
  <si>
    <t xml:space="preserve">ES20160809802T
</t>
  </si>
  <si>
    <t xml:space="preserve">20161212
</t>
  </si>
  <si>
    <t xml:space="preserve">US201562266880P 20151214
WO2016EP80645 20161212
</t>
  </si>
  <si>
    <t xml:space="preserve">ANTIBODY PAIRS FOR USE IN A RAPID INFLUENZA B DIAGNOSTIC TEST
</t>
  </si>
  <si>
    <t>US2021247395 (A1)</t>
  </si>
  <si>
    <t xml:space="preserve">G01N33/558
G01N33/569
G01N33/68
</t>
  </si>
  <si>
    <t xml:space="preserve">G01N33/54388
G01N33/558
G01N33/56983
G01N33/68
C07K16/1018
G01N2333/11
G01N2800/52
</t>
  </si>
  <si>
    <t xml:space="preserve">US201916973565
</t>
  </si>
  <si>
    <t xml:space="preserve">US201916973565 20190611
US201862683174P 20180611
WO2019US36463 20190611
</t>
  </si>
  <si>
    <t xml:space="preserve">ADENOVIRUS POLYNUCLEOTIDES AND POLYPEPTIDES
</t>
  </si>
  <si>
    <t>US2021246468 (A1)</t>
  </si>
  <si>
    <t xml:space="preserve">AMMENDOLA VIRGINIA [IT]
CAPONE STEFANIA [IT]
COLLOCA STEFANO [IT]
FOLGORI ANTONELLA [IT]
MERONE ROSELLA [IT]
</t>
  </si>
  <si>
    <t xml:space="preserve">C12N15/86
A61K39/21
A61P37/04
</t>
  </si>
  <si>
    <t xml:space="preserve">A61K39/12
A61K39/21
A61P37/04
C12N15/86
A61K2039/5256
C12N2710/10034
C12N2710/10322
C12N2710/10334
C12N2710/10343
C12N2740/16034
C12N2740/16071
</t>
  </si>
  <si>
    <t xml:space="preserve">US201916973630
</t>
  </si>
  <si>
    <t xml:space="preserve">EP20180177412 20180612
WO2019IB54857 20190611
</t>
  </si>
  <si>
    <t>ES2848048 (T3)</t>
  </si>
  <si>
    <t xml:space="preserve">GRANDI GUIDO
MARGARIT Y ROS IMMACULADA
MAIONE DOMENICO
</t>
  </si>
  <si>
    <t xml:space="preserve">A61K9/0019
A61K39/0018
A61K39/05
A61K39/08
A61K39/092
A61K39/099
A61K39/12
A61K39/13
A61K47/6415
A61K47/646
A61P7/00
A61P11/00
A61P15/00
A61P15/08
A61P19/02
A61P25/00
A61P31/00
A61P31/04
A61P31/10
A61P37/04
C12N7/00
A61K2039/55
A61K2039/55505
A61K2039/6037
A61K2039/70
C12N2770/32334
C12N2770/32634
Y02A50/30
</t>
  </si>
  <si>
    <t xml:space="preserve">ES20180214396T
</t>
  </si>
  <si>
    <t xml:space="preserve">20131003
</t>
  </si>
  <si>
    <t xml:space="preserve">US201261744880P 20121003
US201361799123P 20130315
</t>
  </si>
  <si>
    <t xml:space="preserve">ANTIGEN BINDING PROTEIN
</t>
  </si>
  <si>
    <t>WO2022024034 (A1)</t>
  </si>
  <si>
    <t xml:space="preserve">CLARKSON JANE ELIZABETH [GB]
DIMECH CAROLINE J [GB]
HARPEL MARK R [US]
HARRIS CAROL A [GB]
ZHANG JIAN [GB]
</t>
  </si>
  <si>
    <t xml:space="preserve">A61P21/00
A61P21/06
C07K16/22
C07K16/40
</t>
  </si>
  <si>
    <t xml:space="preserve">A61P21/00
A61P21/06
C07K16/22
C07K16/40
A61K2039/505
A61K2039/54
A61K2039/545
C07K2317/21
C07K2317/24
C07K2317/33
C07K2317/524
C07K2317/71
C07K2317/76
C07K2317/92
C07K2317/94
</t>
  </si>
  <si>
    <t xml:space="preserve">WO2021IB56925
</t>
  </si>
  <si>
    <t xml:space="preserve">US202063059387P 20200731
</t>
  </si>
  <si>
    <t xml:space="preserve">WO2008011193 (A2)
WO2013163479 (A1)
US2005053973 (A1)
US2005089932 (A1)
US2005164301 (A1)
EP0307434 (A1)
EP2691417 (A1)
US8969526 (B2)
US8961967 (B2)
</t>
  </si>
  <si>
    <t xml:space="preserve">WO2008011193 (A2)
WO2013163479 (A1)
WO2004037861 (A2)
WO2017217525 (A1)
</t>
  </si>
  <si>
    <t xml:space="preserve">XP055392899
XP055845293
</t>
  </si>
  <si>
    <t xml:space="preserve">TRUNCATED FUSOBACTERIUM NUCLEATUM FUSOBACTERIUM ADHESIN A (FADA) PROTEIN AND IMMUNOGENIC COMPOSITIOS THEREOF
</t>
  </si>
  <si>
    <t>WO2022029024 (A1)</t>
  </si>
  <si>
    <t xml:space="preserve">CASTADO CINDY [BE]
GIANNINI SANDRA [BE]
</t>
  </si>
  <si>
    <t xml:space="preserve">WO2021EP71383
</t>
  </si>
  <si>
    <t xml:space="preserve">US202063060264P 20200803
</t>
  </si>
  <si>
    <t xml:space="preserve">WO2017114979 (A1)
GB2220211 (A)
US5057540 (A)
EP0671948 (A1)
EP0362278 (A1)
WO9633739 (A1)
US4436727 (A)
US4877611 (A)
US4866034 (A)
US4912094 (A)
WO9421292 (A1)
EP0382271 (A1)
</t>
  </si>
  <si>
    <t xml:space="preserve">XP055053770
XP055166698
XP055080533
</t>
  </si>
  <si>
    <t xml:space="preserve">US2007117741 (A1)
</t>
  </si>
  <si>
    <t xml:space="preserve">XP055691267
XP055488664
XP085518648
XP028356013
</t>
  </si>
  <si>
    <t>JP2021112202 (A)</t>
  </si>
  <si>
    <t xml:space="preserve">CHRISTIANE MARIE-PAULE SIMONE JEANNE FERON
SANDRA GIANNINI
</t>
  </si>
  <si>
    <t xml:space="preserve">A61K35/76
A61K39/00
A61K39/02
A61K39/05
A61K39/08
A61K39/085
A61K39/09
A61K39/095
A61K39/104
A61K39/108
A61K39/112
A61K39/12
A61K48/00
A61P31/04
A61P31/10
A61P31/12
C12N1/19
C12N7/01
</t>
  </si>
  <si>
    <t xml:space="preserve">A61K35/76
A61K39/00
A61K39/02
A61K48/0008
A61K48/005
A61P31/04
C12N9/2405
C12N15/85
C12N15/86
C12Y302/01087
A61K2039/5256
C12N2795/00032
C12N2795/00034
C12N2795/00043
C12N2800/24
C12N2830/00
C40B40/02
Y02A50/30
</t>
  </si>
  <si>
    <t xml:space="preserve">JP20210072944
</t>
  </si>
  <si>
    <t xml:space="preserve">JP20180534785 20170103
GB20160000075 20160103
</t>
  </si>
  <si>
    <t xml:space="preserve">VACCINES FOR SEROGROUP X MENINGOCOCCUS
</t>
  </si>
  <si>
    <t>ES2847923 (T3)</t>
  </si>
  <si>
    <t xml:space="preserve">PIZZA MARIAGRAZIA
DULL PETER
GIULIANI MARZIA MONICA
TAHA MUHAMED-KHEIR
HONG EVA
DEGHMANE ALA-EDDINE
</t>
  </si>
  <si>
    <t xml:space="preserve">GLAXOSMITHKLINE BIOLOGICALS SA
PASTEUR INSTITUT
</t>
  </si>
  <si>
    <t xml:space="preserve">A61K39/095
A61P31/04
</t>
  </si>
  <si>
    <t xml:space="preserve">A61K39/095
A61P31/04
A61P37/04
A61K2039/54
A61K2039/55505
A61K2039/70
</t>
  </si>
  <si>
    <t xml:space="preserve">ES20130747515T
</t>
  </si>
  <si>
    <t xml:space="preserve">20130614
</t>
  </si>
  <si>
    <t xml:space="preserve">US201261659595P 20120614
WO2013IB54886 20130614
</t>
  </si>
  <si>
    <t>US2021238162 (A1)</t>
  </si>
  <si>
    <t xml:space="preserve">CADILLA RODOLFO [US]
DEATON DAVID NORMAN [US]
HANCOCK ASHLEY PAUL [GB]
HOBBS HEATHER [GB]
HODGSON SIMON TEANBY [GB]
LARKIN ANDREW L [US]
LE JOELLE [GB]
MORTENSON PAUL N [GB]
PRICE DANIEL J [US]
SAXTY GORDON [GB]
SCHALLER LEE T [US]
SCHULTE CHRISTIE [US]
SMITH IAN EDWARD DAVID [GB]
THOMSON STEPHEN ANDREW [US]
WILSON JOSEPH WENDELL [US]
</t>
  </si>
  <si>
    <t xml:space="preserve">C07D401/14
A61P11/06
A61P21/00
C07D215/54
C07D401/12
C07D405/12
C07D413/12
C07D413/14
C07D417/12
C07D491/048
C07D491/056
</t>
  </si>
  <si>
    <t xml:space="preserve">A61K31/4725
A61P1/04
A61P1/18
A61P9/00
A61P9/10
A61P11/00
A61P11/02
A61P11/06
A61P11/08
A61P11/14
A61P17/00
A61P17/04
A61P17/06
A61P19/00
A61P19/02
A61P21/00
A61P21/02
A61P21/04
A61P27/02
A61P29/00
A61P37/08
A61P43/00
C07D215/20
C07D215/54
C07D401/04
C07D401/12
C07D401/14
C07D405/12
C07D413/12
C07D413/14
C07D417/12
C07D491/048
C07D491/056
</t>
  </si>
  <si>
    <t xml:space="preserve">US201616062223
</t>
  </si>
  <si>
    <t xml:space="preserve">US201616062223 20161215
US201562268630P 20151217
WO2016IB57676 20161215
</t>
  </si>
  <si>
    <t xml:space="preserve">CRYSTALLINE FORMS OF GSK1278863, PREPARATION METHOD AND PHARMACEUTICAL USE THEREOF
</t>
  </si>
  <si>
    <t>US2021230124 (A1)</t>
  </si>
  <si>
    <t xml:space="preserve">CHEN MINHUA [CN]
ZHANG YANFENG [CN]
WANG JINQIU [CN]
ZHANG XIAOYU [CN]
</t>
  </si>
  <si>
    <t xml:space="preserve">C07D239/62
</t>
  </si>
  <si>
    <t xml:space="preserve">A61K31/515
A61P7/06
C07D239/62
C07B2200/13
</t>
  </si>
  <si>
    <t xml:space="preserve">US202117174006
</t>
  </si>
  <si>
    <t xml:space="preserve">20210211
</t>
  </si>
  <si>
    <t xml:space="preserve">US202117174006 20210211
CN201710835313 20170915
US202016818368 20200313
WO2018CN78766 20180313
</t>
  </si>
  <si>
    <t xml:space="preserve">DRY POWDER INHALATION DRUG PRODUCTS EXHIBITING MOISTURE CONTROL PROPERTIES AND METHODS OF ADMINISTERING THE SAME
</t>
  </si>
  <si>
    <t>ES2845185 (T3)</t>
  </si>
  <si>
    <t xml:space="preserve">2021-07-26
</t>
  </si>
  <si>
    <t xml:space="preserve">ASWANIA OSAMA
JIANG ZHONG
ROCHE TREVOR
WHITAKER MARK
</t>
  </si>
  <si>
    <t xml:space="preserve">A61K9/14
A61K31/137
A61K31/58
A61P11/06
</t>
  </si>
  <si>
    <t xml:space="preserve">A61K9/0075
A61K9/145
A61K31/58
A61K47/02
A61P11/00
A61P11/06
A61P29/00
B65B7/00
</t>
  </si>
  <si>
    <t xml:space="preserve">ES20180201769T
</t>
  </si>
  <si>
    <t xml:space="preserve">US20100378409P 20100831
</t>
  </si>
  <si>
    <t xml:space="preserve">CAPSULAR GRAM-POSITIVE BACTERIA BIOCONJUGATE VACCINES
</t>
  </si>
  <si>
    <t>ES2844596 (T3)</t>
  </si>
  <si>
    <t xml:space="preserve">WACKER MICHAEL
KOWARIK MICHAEL
WETTER MICHAEL
</t>
  </si>
  <si>
    <t xml:space="preserve">A61K39/085
</t>
  </si>
  <si>
    <t xml:space="preserve">A61K39/085
A61P31/04
A61P37/02
C07K14/21
C07K16/1271
C12N9/1029
C12N9/1048
C12N15/70
C12N15/74
A61K2039/505
A61K2039/575
A61K2039/6037
A61K2039/6087
A61K2039/64
A61K2039/70
C07K2317/734
C07K2319/00
C07K2319/02
C07K2319/034
C07K2319/21
Y02A50/30
</t>
  </si>
  <si>
    <t xml:space="preserve">ES20170192866T
</t>
  </si>
  <si>
    <t xml:space="preserve">20110504
</t>
  </si>
  <si>
    <t xml:space="preserve">US20100332170P 20100506
</t>
  </si>
  <si>
    <t xml:space="preserve">IMMUNOGENIC PROTEINS AND COMPOSITIONS
</t>
  </si>
  <si>
    <t>US2021220462 (A1)</t>
  </si>
  <si>
    <t xml:space="preserve">CASTADO CINDY [BE]
OUAKED NADIA [BE]
SIJMONS STEVEN CLEMENT [BE]
</t>
  </si>
  <si>
    <t xml:space="preserve">A61K39/02
A61K39/39
A61P31/04
C12N9/88
</t>
  </si>
  <si>
    <t xml:space="preserve">A61K39/05
A61K39/08
A61K39/099
A61K39/39
A61P31/04
C07K14/235
C12N9/88
C12Y406/01001
A61K38/00
A61K2039/55505
A61K2039/55555
A61K2039/55572
A61K2039/55577
A61K2039/70
C07K2319/21
</t>
  </si>
  <si>
    <t xml:space="preserve">US201917270328
</t>
  </si>
  <si>
    <t xml:space="preserve">EP20180190597 20180823
EP20180190822 20180824
WO2019EP72487 20190822
</t>
  </si>
  <si>
    <t xml:space="preserve">USES OF PARASITE MACROPHAGE MIGRATION INHIBITORY FACTORS
</t>
  </si>
  <si>
    <t>ES2844208 (T3)</t>
  </si>
  <si>
    <t xml:space="preserve">2021-07-21
</t>
  </si>
  <si>
    <t xml:space="preserve">BUCALA RICHARD
GEALL ANDREW
</t>
  </si>
  <si>
    <t xml:space="preserve">UNIV YALE
GLAXOSMITHKLINE BIOLOGICALS SA
</t>
  </si>
  <si>
    <t xml:space="preserve">A61K39/00
A61K39/015
C07K14/44
C07K16/20
C07K16/24
</t>
  </si>
  <si>
    <t xml:space="preserve">A61K9/107
A61K9/127
A61K39/015
C07K14/44
C07K14/445
C07K16/205
C07K16/24
A61K2039/505
A61K2039/53
A61K2039/54
A61K2039/545
A61K2039/55566
A61K2039/57
A61K2039/70
Y02A50/30
</t>
  </si>
  <si>
    <t xml:space="preserve">ES20150711775T
</t>
  </si>
  <si>
    <t xml:space="preserve">20150324
</t>
  </si>
  <si>
    <t xml:space="preserve">EP20140161614 20140325
WO2015EP56310 20150324
</t>
  </si>
  <si>
    <t xml:space="preserve">LOZENGE
</t>
  </si>
  <si>
    <t>WO2022005932 (A1)</t>
  </si>
  <si>
    <t xml:space="preserve">ENGLAND KENNETH EARL [US]
PATEL SHIVANGI AKASH [US]
YANG CHUE HUE [US]
</t>
  </si>
  <si>
    <t xml:space="preserve">A61K9/00
A61K47/36
A61P1/00
A61P11/00
</t>
  </si>
  <si>
    <t xml:space="preserve">A61K9/0056
A61K31/732
A61K45/06
A61K47/36
A61P1/00
A61P11/00
A61K31/732
</t>
  </si>
  <si>
    <t xml:space="preserve">WO2021US39310
</t>
  </si>
  <si>
    <t xml:space="preserve">US202063045947P 20200630
</t>
  </si>
  <si>
    <t xml:space="preserve">US5932273 (A)
US2010226904 (A1)
</t>
  </si>
  <si>
    <t xml:space="preserve">DE102010011964 (A1)
US3485920 (A)
US6258383 (B1)
</t>
  </si>
  <si>
    <t xml:space="preserve">HOST CELLS AND METHODS OF USE
</t>
  </si>
  <si>
    <t>ES2843679 (T3)</t>
  </si>
  <si>
    <t xml:space="preserve">2021-07-20
</t>
  </si>
  <si>
    <t xml:space="preserve">JIN YONGHWAN
ZHU YUAN
</t>
  </si>
  <si>
    <t xml:space="preserve">C07K14/395
</t>
  </si>
  <si>
    <t xml:space="preserve">A61P3/04
A61P3/08
A61P3/10
A61P9/00
A61P9/04
A61P9/10
A61P25/28
A61P27/02
C12N1/16
C12N9/0051
C12N9/60
C12N9/90
C12N15/81
C12P21/02
C12Y108/04
C12Y304/21061
C12Y503/04001
</t>
  </si>
  <si>
    <t xml:space="preserve">ES20140760330T
</t>
  </si>
  <si>
    <t xml:space="preserve">20140306
</t>
  </si>
  <si>
    <t xml:space="preserve">US201361773329P 20130306
WO2014US21137 20140306
</t>
  </si>
  <si>
    <t>BE2012C042 (I2)</t>
  </si>
  <si>
    <t xml:space="preserve">2021-07-19
</t>
  </si>
  <si>
    <t xml:space="preserve">BE2012C042C
</t>
  </si>
  <si>
    <t xml:space="preserve">20121018
</t>
  </si>
  <si>
    <t xml:space="preserve">GB20050013069 20050627
GB20050013071 20050627
GB20050015556 20050728
GB20050024204 20051128
GB20050026040 20051221
GB20050026041 20051221
WO2006EP06270 20060623
</t>
  </si>
  <si>
    <t xml:space="preserve">ELECTRIC TOOTHBRUSH HEAD
</t>
  </si>
  <si>
    <t>WO2022008517 (A1)</t>
  </si>
  <si>
    <t xml:space="preserve">A46B3/06
A46B9/02
A61C17/22
</t>
  </si>
  <si>
    <t xml:space="preserve">A46B9/025
A46B9/026
A46B9/045
A46B13/023
A46D1/0238
A61C17/222
A46B2200/1066
</t>
  </si>
  <si>
    <t xml:space="preserve">WO2021EP68675
</t>
  </si>
  <si>
    <t xml:space="preserve">GB20200010533 20200709
</t>
  </si>
  <si>
    <t xml:space="preserve">EP2142138 (B1)
</t>
  </si>
  <si>
    <t xml:space="preserve">EP2568850 (B1)
US2019029407 (A1)
KR20200030203 (A)
US2018078351 (A1)
US2014310901 (A1)
</t>
  </si>
  <si>
    <t xml:space="preserve">RNA PURIFICATION METHODS
</t>
  </si>
  <si>
    <t>US2021214388 (A1)</t>
  </si>
  <si>
    <t xml:space="preserve">BERLANDA SCORZA FRANCESCO [US]
WEN YINGXIA [US]
GEALL ANDREW [US]
PORTER FREDERICK [US]
</t>
  </si>
  <si>
    <t xml:space="preserve">C07H21/02
B01D15/36
B01D15/38
B01D61/14
C07H1/06
C12N15/10
</t>
  </si>
  <si>
    <t xml:space="preserve">A61P37/02
B01D15/36
B01D15/38
B01D15/3847
B01D61/14
C07H1/06
C07H21/02
C12N15/101
C12N15/1017
B01D2015/3838
</t>
  </si>
  <si>
    <t xml:space="preserve">US202117157150
</t>
  </si>
  <si>
    <t xml:space="preserve">US202117157150 20210125
US201514775760 20150914
WO2014EP55014 20140313
US201361799705P 20130315
</t>
  </si>
  <si>
    <t>US11286283 (B2); US2021214402 (A1)</t>
  </si>
  <si>
    <t xml:space="preserve">BRAUN MARTIN [CH]
FARIDMOAYER AMIRREZA [CH]
GERBER SABINA MARIETTA [CH]
MUELLER MARKUS [CH]
</t>
  </si>
  <si>
    <t xml:space="preserve">A61K39/085
A61K47/64
C07K14/31
C12N9/10
</t>
  </si>
  <si>
    <t xml:space="preserve">A61K39/085
A61K47/6415
A61K47/6425
A61P31/04
C07K14/31
C12N9/1048
C12N9/1051
C12N9/12
A61K38/00
C07K2319/034
C07K2319/20
Y02A50/30
</t>
  </si>
  <si>
    <t xml:space="preserve">US201816954306
</t>
  </si>
  <si>
    <t xml:space="preserve">20181219
</t>
  </si>
  <si>
    <t xml:space="preserve">GB20170021576 20171221
WO2018EP85854 20181219
</t>
  </si>
  <si>
    <t xml:space="preserve">WO2010119343 (A2)
WO2015048332 (A2)
</t>
  </si>
  <si>
    <t>ES2841548 (T3)</t>
  </si>
  <si>
    <t xml:space="preserve">CASILLAS LINDA
HARLING JOHN
MIAH AFJAL
RACKHAM MARK
SMITH IAN
</t>
  </si>
  <si>
    <t xml:space="preserve">C07D239/86
C07D207/09
C07D403/12
</t>
  </si>
  <si>
    <t xml:space="preserve">A61K31/4725
A61K45/06
A61P29/00
C07D401/14
C07D403/14
C07D417/14
C07D487/04
</t>
  </si>
  <si>
    <t xml:space="preserve">ES20160783708T
</t>
  </si>
  <si>
    <t xml:space="preserve">20160420
</t>
  </si>
  <si>
    <t xml:space="preserve">GB20150006872 20150422
WO2016US28332 20160420
</t>
  </si>
  <si>
    <t xml:space="preserve">FORMULATIONS FOR SIMIAN ADENOVIRAL VECTORS HAVING ENHANCED STABILITY
</t>
  </si>
  <si>
    <t>US2021207171 (A1)</t>
  </si>
  <si>
    <t xml:space="preserve">MATHOT FRÉDÉRIC STÉPHANE [BE]
VASSELLE MATHIEU [BE]
</t>
  </si>
  <si>
    <t xml:space="preserve">C12N15/86
A61K47/26
C07K14/765
</t>
  </si>
  <si>
    <t xml:space="preserve">A61K47/26
C07K14/765
C12N15/86
A61K35/00
C12N2710/10043
C12N2710/10343
</t>
  </si>
  <si>
    <t xml:space="preserve">US201917251518
</t>
  </si>
  <si>
    <t xml:space="preserve">EP20180179977 20180626
WO2019IB55347 20190625
</t>
  </si>
  <si>
    <t xml:space="preserve">NAPHTHYRIDINES AS INTEGRIN ANTAGONISTS
</t>
  </si>
  <si>
    <t>US2021206758 (A1)</t>
  </si>
  <si>
    <t xml:space="preserve">ANDERSON NIALL ANDREW [GB]
CAMPBELL-CRAWFORD MATTHEW HOWARD JAMES [GB]
HANCOCK ASHLEY PAUL [GB]
LEMMA SEBLE [GB]
PRITCHARD JOHN MARTIN [GB]
PROCOPIOU PANAYIOTIS ALEXANDROU [GB]
REDMOND JOANNA MARY [GB]
SOLLIS STEVEN LESLIE [GB]
</t>
  </si>
  <si>
    <t xml:space="preserve">C07D471/04
</t>
  </si>
  <si>
    <t xml:space="preserve">A61K31/4375
A61P11/00
A61P43/00
C07D471/04
C07B2200/13
</t>
  </si>
  <si>
    <t xml:space="preserve">US201716087349
</t>
  </si>
  <si>
    <t xml:space="preserve">GB20160004681 20160321
WO2017EP56527 20170320
</t>
  </si>
  <si>
    <t>ES2840848 (T3)</t>
  </si>
  <si>
    <t xml:space="preserve">2021-07-07
</t>
  </si>
  <si>
    <t xml:space="preserve">ATKINSON STEPHEN JOHN
DEMONT EMMANUEL HUBERT
HARRISON LEE ANDREW
LEVERNIER ETIENNE
PRESTON ALEXANDER G
SEAL JONATHAN THOMAS
WALL IAN DAVID
WATSON ROBERT J
WOOLVEN JAMES MICHAEL
</t>
  </si>
  <si>
    <t xml:space="preserve">C07D401/14
A61K31/443
A61K31/444
A61P35/00
C07D401/12
C07D405/12
C07D413/12
C07D413/14
C07D471/04
</t>
  </si>
  <si>
    <t xml:space="preserve">A61K31/4427
A61K31/443
A61K31/444
A61K31/453
A61K31/454
A61K31/4545
A61K31/496
A61K31/5377
A61K45/06
A61P19/02
A61P29/00
A61P31/04
A61P31/10
A61P31/12
A61P31/14
A61P33/14
A61P35/00
A61P37/02
A61P43/00
C07D213/81
C07D401/12
C07D401/14
C07D405/12
C07D405/14
C07D413/12
C07D413/14
C07D471/04
</t>
  </si>
  <si>
    <t xml:space="preserve">ES20170715715T
</t>
  </si>
  <si>
    <t xml:space="preserve">GB20160005912 20160407
GB20170003273 20170301
WO2017EP58050 20170405
</t>
  </si>
  <si>
    <t xml:space="preserve">ADJUVANTS
</t>
  </si>
  <si>
    <t>WO2022002783 (A1)</t>
  </si>
  <si>
    <t xml:space="preserve">HANON EMMANUEL JULES [BE]
</t>
  </si>
  <si>
    <t xml:space="preserve">A61K39/00
A61K39/12
A61K39/245
A61K39/39
A61P31/22
A61P37/04
</t>
  </si>
  <si>
    <t xml:space="preserve">A61K39/12
A61K39/245
A61K39/39
A61P31/22
A61P37/04
A61K2039/55511
A61K2039/55555
A61K2039/55566
C12N2710/16634
</t>
  </si>
  <si>
    <t xml:space="preserve">WO2021EP67472
</t>
  </si>
  <si>
    <t xml:space="preserve">US202063045375P 20200629
US202163139896P 20210121
</t>
  </si>
  <si>
    <t xml:space="preserve">WO2006100109 (A1)
WO9014837 (A1)
US2007014805 (A1)
WO2008043774 (A1)
WO2015140138 (A1)
WO2016135154 (A1)
WO2020160080 (A1)
EP0868918 (B1)
WO2011154444 (A1)
WO2011154443 (A1)
WO2018176103 (A1)
US4373071 (A)
US4458066 (A)
US4500707 (A)
US4668777 (A)
US4973679 (A)
US5047524 (A)
US5132418 (A)
US5153319 (A)
US5262530 (A)
US5700642 (A)
WO2005113782 (A1)
WO2017162265 (A1)
WO2012006372 (A1)
WO2012006376 (A2)
WO2012030901 (A1)
WO2012031046 (A2)
WO2012031043 (A1)
WO2012006378 (A1)
WO2011076807 (A2)
WO2013033563 (A1)
WO2013006825 (A1)
WO2014136086 (A1)
WO2015095340 (A1)
WO2015095346 (A1)
WO2016037053 (A1)
WO2017070620 (A2)
WO2012006359 (A1)
WO2012006380 (A2)
WO2013006837 (A1)
WO2013006834 (A1)
WO2016172396 (A2)
</t>
  </si>
  <si>
    <t xml:space="preserve">XP055180488
XP002360112
XP002725808
XP055126597
XP055734535
XP085944493
XP055807566
XP028174486
XP009107872
XP055692891
XP004231096
XP008099203
XP055693451
XP036266260
XP055584027
</t>
  </si>
  <si>
    <t xml:space="preserve">WO2013006834 (A1)
WO2017208191 (A1)
WO2018200737 (A1)
WO2019035066 (A1)
</t>
  </si>
  <si>
    <t xml:space="preserve">XP055180488
XP055768542
XP055842826
XP055831335
XP009183529
XP029862083
</t>
  </si>
  <si>
    <t xml:space="preserve">ANTIGENS AND ANTIGEN COMBINATIONS
</t>
  </si>
  <si>
    <t>ES2837825 (T3)</t>
  </si>
  <si>
    <t xml:space="preserve">SORIANI MARCO
SCARSELLI MARIA
NORAIS NATHALIE
GOMES MORIEL DANILO
ROSSI PACCANI SILVIA
</t>
  </si>
  <si>
    <t xml:space="preserve">A61K39/102
A61K38/00
A61K39/00
C07K14/285
C07K19/00
C12N15/63
G01N33/569
</t>
  </si>
  <si>
    <t xml:space="preserve">A61K39/095
A61K39/099
A61K39/102
A61P27/16
A61P31/04
A61P31/16
A61P37/04
A61P43/00
C07K14/285
C12N1/205
A61K2039/55505
A61K2039/55566
C12R2001/21
Y02A50/30
</t>
  </si>
  <si>
    <t xml:space="preserve">ES20130720312T
</t>
  </si>
  <si>
    <t xml:space="preserve">20130424
</t>
  </si>
  <si>
    <t xml:space="preserve">GB20120007385 20120426
EP20120199079 20121221
WO2013EP58459 20130424
</t>
  </si>
  <si>
    <t xml:space="preserve">EPSTEIN-BARR VIRUS ANTIGEN CONSTRUCTS
</t>
  </si>
  <si>
    <t>US2021198321 (A1)</t>
  </si>
  <si>
    <t xml:space="preserve">CAPONE STEFANIA [IT]
FOLGORI ANTONELLA [IT]
LAHM ARMIN [IT]
WIZEL BENJAMIN [US]
</t>
  </si>
  <si>
    <t xml:space="preserve">C07K14/005
A61K39/245
C12N7/00
</t>
  </si>
  <si>
    <t xml:space="preserve">A61K39/12
A61K39/245
A61P31/20
A61P31/22
A61P35/00
C07K14/005
C12N7/00
C12N15/86
A61K2039/5258
A61K2039/545
A61K2039/57
A61K2039/70
C07K2319/00
C12N2710/10343
C12N2710/16034
C12N2710/16222
C12N2710/16234
C12N2710/16271
C12N2710/24143
</t>
  </si>
  <si>
    <t xml:space="preserve">US201816770963
</t>
  </si>
  <si>
    <t xml:space="preserve">US201816770963 20181214
US201762608038P 20171220
WO2018IB60101 20181214
</t>
  </si>
  <si>
    <t xml:space="preserve">HSV gE ANTIBODIES
</t>
  </si>
  <si>
    <t>WO2022002801 (A2); WO2022002801 (A3)</t>
  </si>
  <si>
    <t xml:space="preserve">DEWAR VINCENT [BE]
</t>
  </si>
  <si>
    <t xml:space="preserve">A61K39/395
A61P31/22
C07K16/08
</t>
  </si>
  <si>
    <t xml:space="preserve">A61P31/22
C07K16/087
G01N33/6854
C07K2317/76
C07K2317/92
</t>
  </si>
  <si>
    <t xml:space="preserve">WO2021EP67582
</t>
  </si>
  <si>
    <t xml:space="preserve">EP20200182922 20200629
</t>
  </si>
  <si>
    <t xml:space="preserve">XP008076746
</t>
  </si>
  <si>
    <t xml:space="preserve">US2007082035 (A1)
</t>
  </si>
  <si>
    <t xml:space="preserve">XP055752020
XP055751992
XP055751824
XP055752019
XP055667398
XP055752105
XP027459026
</t>
  </si>
  <si>
    <t xml:space="preserve">HSV gEgI HETERODIMER ANTIBODIES
</t>
  </si>
  <si>
    <t>WO2022002802 (A1)</t>
  </si>
  <si>
    <t xml:space="preserve">A61P31/22
C07K16/08
</t>
  </si>
  <si>
    <t xml:space="preserve">A61P31/22
C07K16/087
G01N33/56994
C07K2317/34
C07K2317/92
C07K2317/94
G01N2333/035
</t>
  </si>
  <si>
    <t xml:space="preserve">WO2021EP67584
</t>
  </si>
  <si>
    <t xml:space="preserve">EP20200182920 20200629
</t>
  </si>
  <si>
    <t xml:space="preserve">WO2015197763 (A1)
WO2007044348 (A2)
</t>
  </si>
  <si>
    <t xml:space="preserve">XP055752020
XP055741465
XP002157313
XP055752105
XP055751824
XP055841870
</t>
  </si>
  <si>
    <t xml:space="preserve">FORMULATION COMPRISING DAPRODUSTAT
</t>
  </si>
  <si>
    <t>WO2021255159 (A1)</t>
  </si>
  <si>
    <t xml:space="preserve">CHATTORAJ SAYANTAN [US]
CROY SCOTT RYAN [US]
MCLEOD JAMES ANDERSON [US]
</t>
  </si>
  <si>
    <t xml:space="preserve">A61K9/20
A61K31/515
A61P7/06
</t>
  </si>
  <si>
    <t xml:space="preserve">A61K9/2018
A61K9/2054
A61K9/2077
A61K31/515
A61P7/06
</t>
  </si>
  <si>
    <t xml:space="preserve">WO2021EP66386
</t>
  </si>
  <si>
    <t xml:space="preserve">US202063041403P 20200619
US202063043292P 20200624
</t>
  </si>
  <si>
    <t xml:space="preserve">WO2019052133 (A1)
WO2007150011 (A2)
</t>
  </si>
  <si>
    <t xml:space="preserve">AU2018330994 (A1)
WO2020102302 (A1)
</t>
  </si>
  <si>
    <t xml:space="preserve">XP055619111
XP055619120
XP055843865
</t>
  </si>
  <si>
    <t xml:space="preserve">SHIGELLA-TETRAVALENT (SHIGELLA4V) BIOCONJUGATE
</t>
  </si>
  <si>
    <t>WO2021255684 (A1)</t>
  </si>
  <si>
    <t xml:space="preserve">BRAUN MARTIN EDWARD [CH]
FOLLADOR RAINER [CH]
KEMMLER STEFAN JOCHEN [CH]
</t>
  </si>
  <si>
    <t xml:space="preserve">A61K39/104
A61K39/112
A61K39/385
C07K14/21
C07K14/24
C07K14/25
C12N15/70
</t>
  </si>
  <si>
    <t xml:space="preserve">A61K39/0283
A61K39/385
C07K14/21
C07K14/25
C12N15/70
A61K2039/6037
</t>
  </si>
  <si>
    <t xml:space="preserve">WO2021IB55361
</t>
  </si>
  <si>
    <t xml:space="preserve">US202063040844P 20200618
US202063043883P 20200625
EP20200182138 20200625
EP20200182139 20200625
</t>
  </si>
  <si>
    <t xml:space="preserve">GB2220211 (A)
US8846342 (B2)
US8895014 (B2)
US8753864 (B2)
WO2016082597 (A1)
EP3225690 (A1)
WO2017067964 (A1)
US9238830 (B2)
WO2007109812 (A2)
WO2007109813 (A1)
US5057540 (A)
WO03074687 (A1)
WO2006119987 (A2)
WO2009104074 (A2)
WO2015124769 (A1)
</t>
  </si>
  <si>
    <t xml:space="preserve">XP029741279
XP008126816
XP002616754
XP021077209
XP002560723
XP002225920
XP055117016
XP055142701
XP055699923
XP055307419
XP055038517
XP008126817
XP055307413
XP009052195
XP055759384
XP005865386
XP027104782
XP055355138
XP055107366
</t>
  </si>
  <si>
    <t xml:space="preserve">WO2014057109 (A1)
US10500263 (B2)
</t>
  </si>
  <si>
    <t xml:space="preserve">XP055838251
XP055333443
XP055838307
XP029644969
</t>
  </si>
  <si>
    <t xml:space="preserve">ADENOVIRAL VECTORS WITH TWO EXPRESSION CASSETTES ENCODING RSV ANTIGENIC PROTEINS OR FRAGMENTS THEREOF
</t>
  </si>
  <si>
    <t>US2021189422 (A1)</t>
  </si>
  <si>
    <t xml:space="preserve">COLLOCA STEFANO [IT]
</t>
  </si>
  <si>
    <t xml:space="preserve">C12N15/86
A61K39/235
</t>
  </si>
  <si>
    <t xml:space="preserve">A61K39/12
A61K39/235
C12N15/86
A61K2039/5256
C12N2710/10343
C12N2710/16121
C12N2760/18534
C12N2760/20134
C12N2830/48
</t>
  </si>
  <si>
    <t xml:space="preserve">US201816756380
</t>
  </si>
  <si>
    <t xml:space="preserve">20181016
</t>
  </si>
  <si>
    <t xml:space="preserve">US201816756380 20181016
US201762572951P 20171016
WO2018EP78212 20181016
</t>
  </si>
  <si>
    <t xml:space="preserve">REPLICATION COMPETENT ADENOVIRAL VECTORS
</t>
  </si>
  <si>
    <t>US11268108 (B2); US2021189421 (A1)</t>
  </si>
  <si>
    <t xml:space="preserve">AMMENDOLA VIRGINIA [IT]
COLLOCA STEFANO [IT]
VITELLI ALESSANDRA [IT]
</t>
  </si>
  <si>
    <t xml:space="preserve">A61K9/00
A61K39/12
C12N7/00
C12N15/86
</t>
  </si>
  <si>
    <t xml:space="preserve">A61K9/0019
A61K9/0053
A61K39/12
A61P31/14
A61P31/20
C12N7/00
C12N15/00
C12N15/86
A61K2039/5256
A61K2039/54
A61K2039/572
C12N2710/10343
C12N2730/10134
C12N2760/20134
Y02A50/30
</t>
  </si>
  <si>
    <t xml:space="preserve">US201816756376
</t>
  </si>
  <si>
    <t xml:space="preserve">US201762572927P 20171016
US201816756376 20181016
WO2018EP78206 20181016
</t>
  </si>
  <si>
    <t xml:space="preserve">WO2017017049 (A1)
</t>
  </si>
  <si>
    <t xml:space="preserve">ENHANCED PROMOTER
</t>
  </si>
  <si>
    <t>US2021189420 (A1)</t>
  </si>
  <si>
    <t xml:space="preserve">C12N15/86
A61K39/155
A61P37/04
</t>
  </si>
  <si>
    <t xml:space="preserve">A61K39/155
A61P37/04
C12N15/86
A61K2039/5256
C12N2710/10321
C12N2710/10334
C12N2710/10343
C12N2830/00
C12N2830/001
C12N2840/44
</t>
  </si>
  <si>
    <t xml:space="preserve">US201816756373
</t>
  </si>
  <si>
    <t xml:space="preserve">US201816756373 20181016
US201762572944P 20171016
US201762572951P 20171016
US201762572927P 20171016
WO2018EP78242 20181016
</t>
  </si>
  <si>
    <t xml:space="preserve">MODULATORS OF INDOLEAMINE 2,3-DIOXYGENASE
</t>
  </si>
  <si>
    <t>US2021186960 (A1)</t>
  </si>
  <si>
    <t xml:space="preserve">KAZMIERSKI WIESLAW MIECZYSLAW [US]
</t>
  </si>
  <si>
    <t xml:space="preserve">A61K31/4965
A61K31/44
A61K31/4433
A61K31/497
A61K31/4985
A61K31/5365
A61K31/553
C07D213/74
C07D241/20
C07D405/12
</t>
  </si>
  <si>
    <t xml:space="preserve">C07D213/74
C07D241/20
</t>
  </si>
  <si>
    <t xml:space="preserve">US201816768287
</t>
  </si>
  <si>
    <t xml:space="preserve">US201816768287 20181205
US201762597060P 20171211
WO2018IB59674 20181205
</t>
  </si>
  <si>
    <t xml:space="preserve">METHODS OF PREPARING STABLE LIQUID THERAPEUTIC PROTEIN COMPOSITIONS
</t>
  </si>
  <si>
    <t>US2021187107 (A1)</t>
  </si>
  <si>
    <t xml:space="preserve">ALAZZAM WASFI ABDEL KARIM [US]
LAKE CONOR ROBERT [US]
LOLADZE VAKHTANG VLADIMIR [US]
</t>
  </si>
  <si>
    <t xml:space="preserve">A61K39/395
</t>
  </si>
  <si>
    <t xml:space="preserve">A61K39/39591
</t>
  </si>
  <si>
    <t xml:space="preserve">US201917270746
</t>
  </si>
  <si>
    <t xml:space="preserve">20190826
</t>
  </si>
  <si>
    <t xml:space="preserve">US201917270746 20190826
US201862724275P 20180829
WO2019IB57158 20190826
</t>
  </si>
  <si>
    <t xml:space="preserve">VACCINATION
</t>
  </si>
  <si>
    <t>US2021187098 (A1)</t>
  </si>
  <si>
    <t xml:space="preserve">OOSTVOGELS CORNELIA [BE]
</t>
  </si>
  <si>
    <t xml:space="preserve">A61K39/25
</t>
  </si>
  <si>
    <t xml:space="preserve">A61K39/12
A61K39/25
A61K39/39
A61P31/20
C07K14/04
A61K2039/5252
A61K2039/5254
A61K2039/545
A61K2039/55555
A61K2039/55572
A61K2039/55577
A61K2039/57
A61K2039/575
C12N2710/16734
</t>
  </si>
  <si>
    <t xml:space="preserve">US201816607845
</t>
  </si>
  <si>
    <t xml:space="preserve">20180427
</t>
  </si>
  <si>
    <t xml:space="preserve">GB20170006798 20170428
GB20170007785 20170515
WO2018IB52937 20180427
</t>
  </si>
  <si>
    <t>US11266731 (B2); US2021187090 (A1)</t>
  </si>
  <si>
    <t xml:space="preserve">GHENNE LAURENCE DANIELLE [BE]
LEMOINE DOMINIQUE INGRID [BE]
MATHOT FRÉDÉRIC [BE]
WAUTERS FLORENCE EMILIE JEANNE FRANCOISE [BE]
</t>
  </si>
  <si>
    <t xml:space="preserve">A61K39/00
A61K39/092
A61K2039/55505
</t>
  </si>
  <si>
    <t xml:space="preserve">US201716078225
</t>
  </si>
  <si>
    <t xml:space="preserve">20170220
</t>
  </si>
  <si>
    <t xml:space="preserve">GB20160003029 20160222
WO2017EP53741 20170220
</t>
  </si>
  <si>
    <t xml:space="preserve">US2014105927 (A1)
WO2014060385 (A1)
</t>
  </si>
  <si>
    <t xml:space="preserve">WO2004081515 (A2)
WO2006032499 (A1)
</t>
  </si>
  <si>
    <t xml:space="preserve">METHODS OF DETECTING NUCLEIC ACID
</t>
  </si>
  <si>
    <t>SG11202101113Y (A)</t>
  </si>
  <si>
    <t xml:space="preserve">ROBERTS MATTHEW F [US]
ZHANG SHU MIN [US]
</t>
  </si>
  <si>
    <t xml:space="preserve">C12Q1/6806
C12Q1/6851
</t>
  </si>
  <si>
    <t xml:space="preserve">C12Q1/6806
C12Q1/6851
C12Q2527/125
C12Q2527/137
C12Q1/6806
C12Q2527/119
C12Q2527/125
C12Q2531/113
C12Q1/6851
C12Q2527/119
C12Q2527/125
C12Q2531/113
</t>
  </si>
  <si>
    <t xml:space="preserve">SG20211101113Y
</t>
  </si>
  <si>
    <t xml:space="preserve">US201862724696P 20180830
WO2019IB57154 20190826
</t>
  </si>
  <si>
    <t xml:space="preserve">BACTERIAL IMMUNIZATION USING NANOPARTICLE VACCINE
</t>
  </si>
  <si>
    <t>WO2021250628 (A1)</t>
  </si>
  <si>
    <t xml:space="preserve">ADAMO ROBERTO [IT]
CARBONI FILIPPO [IT]
COZZI ROBERTA [IT]
MARGARIT Y ROS IMMACULADA [IT]
ROMANO MARIA ROSARIA [IT]
</t>
  </si>
  <si>
    <t xml:space="preserve">A61K39/09
A61P31/04
</t>
  </si>
  <si>
    <t xml:space="preserve">A61K39/092
A61P31/04
A61K2039/5258
A61K2039/6031
A61K2039/6037
</t>
  </si>
  <si>
    <t xml:space="preserve">WO2021IB55159
</t>
  </si>
  <si>
    <t xml:space="preserve">US202063038277P 20200612
</t>
  </si>
  <si>
    <t xml:space="preserve">WO2012035519 (A1)
WO2016178123 (A1)
WO2014053612 (A1)
WO02056905 (A2)
US5071651 (A)
US5374426 (A)
WO9630523 (A2)
WO9211291 (A1)
WO9815631 (A1)
WO2018005558 (A1)
US9657065 (B2)
WO03024481 (A2)
US8691209 (B2)
US9950055 (B2)
WO03024480 (A2)
EP0477508 (A1)
US5306492 (A)
WO9842721 (A1)
US4356170 (A)
WO2006082530 (A2)
WO9640795 (A1)
WO9315760 (A1)
WO9508348 (A1)
WO9629094 (A1)
US6146902 (A)
US4365170 (A)
US4673574 (A)
EP0161188 (A2)
EP0208375 (A2)
WO2018229708 (A1)
</t>
  </si>
  <si>
    <t xml:space="preserve">XP055572780
XP002719318
XP002436903
XP029463429
XP029644248
XP022062926
XP004353949
</t>
  </si>
  <si>
    <t xml:space="preserve">EP3650044 (A1)
US2017072043 (A1)
EP0477508 (A1)
US2011300163 (A1)
</t>
  </si>
  <si>
    <t xml:space="preserve">XP055833571
XP002923461
XP055833377
</t>
  </si>
  <si>
    <t>novartis as the applicant</t>
  </si>
  <si>
    <t xml:space="preserve">TREATMENT OF CANCER USING HUMANIZED ANTI CD19 CHIMERIC ANTIGEN RECEPTOR
</t>
  </si>
  <si>
    <t>AU2022202024 (A1)</t>
  </si>
  <si>
    <t xml:space="preserve">BROGDON JENNIFER
JUNE CARL H
LOEW ANDREAS
MAUS MARCELA
SCHOLLER JOHN
</t>
  </si>
  <si>
    <t xml:space="preserve">NOVARTIS AG [CH]
UNIV PENNSYLVANIA [US]
</t>
  </si>
  <si>
    <t xml:space="preserve">A61K35/14
A61P35/00
C07K14/705
C07K14/725
C07K16/28
C07K16/30
C12N5/0783
</t>
  </si>
  <si>
    <t xml:space="preserve">A61P35/00
A61P35/02
C07K14/70503
C07K14/7051
C07K14/70578
C07K16/2803
C07K16/3061
C12N5/0636
A61K2039/505
C07K2317/24
C07K2317/565
C07K2317/622
C07K2317/73
C07K2317/94
C07K2319/00
C07K2319/03
C12N2510/02
</t>
  </si>
  <si>
    <t xml:space="preserve">AU20220202024
</t>
  </si>
  <si>
    <t xml:space="preserve">20220323
</t>
  </si>
  <si>
    <t xml:space="preserve">US201361802629P 20130316
US201361838537P 20130624
AU20140236098 20140315
WO2014US29943 20140315
AU20190216689 20190815
AU20220202024 20220323
</t>
  </si>
  <si>
    <t xml:space="preserve">Crystalline forms of a LTA4H inhibitor
</t>
  </si>
  <si>
    <t>AU2022201921 (A1)</t>
  </si>
  <si>
    <t xml:space="preserve">KORDIKOWSKI ANDREAS
WU YANXIANG
</t>
  </si>
  <si>
    <t xml:space="preserve">NOVARTIS AG [CH]
</t>
  </si>
  <si>
    <t xml:space="preserve">A61K31/4439
A61P29/00
C07D401/12
</t>
  </si>
  <si>
    <t xml:space="preserve">A61K31/4439
A61K45/06
A61P11/00
A61P29/00
A61P37/00
C07D401/12
C07B2200/13
</t>
  </si>
  <si>
    <t xml:space="preserve">AU20220201921
</t>
  </si>
  <si>
    <t xml:space="preserve">20220321
</t>
  </si>
  <si>
    <t xml:space="preserve">WO2018CN00278 20180731
AU20190315778 20190729
WO2019IB56436 20190729
AU20220201921 20220321
</t>
  </si>
  <si>
    <t xml:space="preserve">COMPOUNDS AND COMPOSITIONS FOR THE TREATMENT OF CRYPTOSPORIDIOSIS
</t>
  </si>
  <si>
    <t>US2022112189 (A1)</t>
  </si>
  <si>
    <t xml:space="preserve">YOUNG JOSEPH MICHAEL [US]
TURNER MICHAEL ROBERT [US]
LU PEICHAO [US]
</t>
  </si>
  <si>
    <t xml:space="preserve">A61K45/06
A61P33/02
C07D471/04
</t>
  </si>
  <si>
    <t xml:space="preserve">A61K45/06
A61P33/02
C07D471/04
C07D487/04
</t>
  </si>
  <si>
    <t xml:space="preserve">US202117499663
</t>
  </si>
  <si>
    <t xml:space="preserve">US202063091866P 20201014
US202117499663 20211012
</t>
  </si>
  <si>
    <t xml:space="preserve">METHODS FOR RADIOLABELLING GRPR ANTAGONISTS AND THEIR KITS
</t>
  </si>
  <si>
    <t>CA3153658 (A1)</t>
  </si>
  <si>
    <t xml:space="preserve">MARIANI MAURIZIO F [IT]
ORLANDI FRANCESCA [IT]
FUGAZZA LORENZA [IT]
CASTALDI ELENA [IT]
TEDESCO MATTIA [IT]
</t>
  </si>
  <si>
    <t xml:space="preserve">A61K51/08
A61K51/12
</t>
  </si>
  <si>
    <t xml:space="preserve">A61K51/088
A61K51/1241
</t>
  </si>
  <si>
    <t xml:space="preserve">CA20203153658
</t>
  </si>
  <si>
    <t xml:space="preserve">EP20190197833 20190917
EP20200172142 20200429
WO2020EP75911 20200916
</t>
  </si>
  <si>
    <t xml:space="preserve">BRD9 BIFUNCTIONAL DEGRADERS AND THEIR METHODS OF USE
</t>
  </si>
  <si>
    <t>CA3153529 (A1)</t>
  </si>
  <si>
    <t xml:space="preserve">LORBER JULIEN [CH]
SENDZIK MARTIN [US]
CHEN XIN [US]
GOUDE MARIE-LINE [CH]
HARRINGTON EDMUND MARTIN [US]
HOLLINGWORTH GREGORY JOHN [CH]
VULPETTI ANNA [CH]
ZOLLER THOMAS [CH]
</t>
  </si>
  <si>
    <t xml:space="preserve">A61K31/513
A61P35/00
C07D401/14
C07D471/04
</t>
  </si>
  <si>
    <t xml:space="preserve">A61P35/00
C07D401/14
C07D471/04
</t>
  </si>
  <si>
    <t xml:space="preserve">CA20203153529
</t>
  </si>
  <si>
    <t xml:space="preserve">US201962900863P 20190916
US201962900860P 20190916
US201962900865P 20190916
US201962900869P 20190916
WO2020US50768 20200914
</t>
  </si>
  <si>
    <t xml:space="preserve">METHODS OF TREATMENT USING OMALIZUMAB
</t>
  </si>
  <si>
    <t>CA3153634 (A1)</t>
  </si>
  <si>
    <t xml:space="preserve">JAUMONT XAVIER [CH]
PALOMARES OSCAR [ES]
</t>
  </si>
  <si>
    <t xml:space="preserve">NOVARTIS AG [CH]
GENENTECH INC [US]
</t>
  </si>
  <si>
    <t xml:space="preserve">C07K16/42
C07K16/46
</t>
  </si>
  <si>
    <t xml:space="preserve">C07K16/4291
C07K2317/24
C07K2317/76
</t>
  </si>
  <si>
    <t xml:space="preserve">CA20203153634
</t>
  </si>
  <si>
    <t xml:space="preserve">EP20190197285 20190913
WO2020IB58097 20200831
</t>
  </si>
  <si>
    <t xml:space="preserve">TREATMENT OF LIVER DISEASE OR DISORDER COMPRISING ACTRII RECEPTOR ANTAGONISTS
</t>
  </si>
  <si>
    <t>CA3153062 (A1)</t>
  </si>
  <si>
    <t xml:space="preserve">COLEMAN LAURA [US]
MEYERS C DANIEL [US]
ROUBENOFF RONENN [CH]
TRIFILIEFF ESTELLE [CH]
</t>
  </si>
  <si>
    <t xml:space="preserve">A61K39/395
A61P1/16
</t>
  </si>
  <si>
    <t xml:space="preserve">A61P1/16
A61P3/04
A61P3/10
C07K16/2863
A61K2039/505
C07K2317/24
C07K2317/76
</t>
  </si>
  <si>
    <t xml:space="preserve">CA20203153062
</t>
  </si>
  <si>
    <t xml:space="preserve">US201962895107P 20190903
WO2020IB58114 20200901
</t>
  </si>
  <si>
    <t xml:space="preserve">AMINOPYRIDINE DERIVATIVES AND THEIR USE AS SELECTIVE ALK-2 INHIBITORS
</t>
  </si>
  <si>
    <t>PL3487851 (T3)</t>
  </si>
  <si>
    <t xml:space="preserve">LI JIALIANG [CN]
ARISTA LUCA [CH]
BABU SREEHARI [IN]
BIAN JIANWEI [CN]
CUI KAI [CN]
DILLON MICHAEL PATRICK [US]
LATTMANN RENE [CH]
LIAO LV [CN]
LIZOS DIMITRIOS [CH]
RAMOS RITA [CH]
STIEFL NIKOLAUS JOHANNES [CH]
ULLRICH THOMAS [CH]
USSELMANN PEGGY [CH]
WANG XIAOYANG [CN]
WAYKOLE LILADHAR MURLIDHAR [CN]
WEILER SVEN [DE]
ZHANG YUBO [CN]
ZHOU YIZONG [CN]
ZHU TINGYING [CN]
</t>
  </si>
  <si>
    <t xml:space="preserve">A61K31/4427
A61P19/00
C07D401/10
C07D401/12
C07D401/14
C07D405/14
C07D409/14
C07D411/14
C07D413/00
C07D417/00
C07D419/00
</t>
  </si>
  <si>
    <t xml:space="preserve">A61K31/4427
A61K31/4439
A61K31/4545
A61K31/5377
A61P19/00
A61P19/08
C07D213/82
C07D401/10
C07D401/12
C07D401/14
C07D405/14
C07D409/14
C07D411/14
C07D413/00
C07D413/10
C07D413/12
C07D413/14
C07D417/00
C07D419/00
C07D491/107
C07D491/20
</t>
  </si>
  <si>
    <t xml:space="preserve">PL20170830463T
</t>
  </si>
  <si>
    <t xml:space="preserve">20170718
</t>
  </si>
  <si>
    <t xml:space="preserve">US201662364620P 20160720
EP20170830463 20170718
WO2017CN93385 20170718
</t>
  </si>
  <si>
    <t xml:space="preserve">SUBSTITUTED 1,3-PHENYL HETEROARYL DERIVATIVES AND THEIR USE IN THE TREATMENT OF DISEASE
</t>
  </si>
  <si>
    <t>PE20220346 (A1)</t>
  </si>
  <si>
    <t xml:space="preserve">ADCOCK CLAIRE [US]
AXFORD JAKE [US]
HOU YING [US]
KIM HYUNGCHUL [US]
SHEN YIPING [US]
SMITH NICHOLA [US]
SOLOVAY CATHERINE FOOKS [US]
SUNG MOO JE [US]
LIGHTFOOT MEGAN [GB]
MAZZACANI ALESSANDRO [GB]
STANLEY EMILY [GB]
WHITEHEAD LEWIS [US]
</t>
  </si>
  <si>
    <t xml:space="preserve">A61K31/422
A61P11/00
C07D413/10
C07D413/14
</t>
  </si>
  <si>
    <t xml:space="preserve">A61P11/00
C07D413/10
C07D413/14
</t>
  </si>
  <si>
    <t xml:space="preserve">PE2022000246
</t>
  </si>
  <si>
    <t xml:space="preserve">US201962892664P 20190828
WO2020IB57905 20200824
</t>
  </si>
  <si>
    <t xml:space="preserve">THERAPEUTIC FUSION PROTEINS
</t>
  </si>
  <si>
    <t>PE20220401 (A1)</t>
  </si>
  <si>
    <t xml:space="preserve">IRIGARAY SEBASTIEN [CH]
KLEIN LAURENT [CH]
SKEGRO DARKO [CH]
VILLANI MARCO [CH]
WELZENBACH KARL [CH]
</t>
  </si>
  <si>
    <t xml:space="preserve">A61K38/17
A61P29/00
</t>
  </si>
  <si>
    <t xml:space="preserve">A61K38/17
A61P29/00
Y02A50/30
</t>
  </si>
  <si>
    <t xml:space="preserve">PE2022000365
</t>
  </si>
  <si>
    <t xml:space="preserve">EP20190196045 20190906
WO2020IB58250 20200904
</t>
  </si>
  <si>
    <t xml:space="preserve">TRICYCLIC AKR1C3 DEPENDENT KARS INHIBITORS
</t>
  </si>
  <si>
    <t>PE20220343 (A1)</t>
  </si>
  <si>
    <t xml:space="preserve">ADAIR CHRIS [US]
CHEN TRACY [US]
DING JIAN [US]
FRYER CHRISTY [US]
ISOME YUKO [US]
LARRAUFIE MARIE-HELENE [US]
NAKAJIMA KATSUMASA [US]
SAVAGE NIK [US]
TWOMEY ARIEL STERLING [US]
</t>
  </si>
  <si>
    <t xml:space="preserve">A61K31/4747
A61P35/00
C07D487/10
</t>
  </si>
  <si>
    <t xml:space="preserve">A61K31/4747
A61K45/06
A61P35/00
C07D487/10
A61K2300/00
A61K31/4747
A61K2300/00
</t>
  </si>
  <si>
    <t xml:space="preserve">PE2022000125
</t>
  </si>
  <si>
    <t xml:space="preserve">US201962881619P 20190801
US202063009513P 20200414
US202063033932P 20200603
WO2020IB57285 20200731
</t>
  </si>
  <si>
    <t xml:space="preserve">FATTY ACIDS AND THEIR USE IN CONJUGATION TO BIOMOLECULES
</t>
  </si>
  <si>
    <t>RS62907 (B1)</t>
  </si>
  <si>
    <t xml:space="preserve">BARNES DAVID WENINGER [US]
YAMADA KEN [US]
IBEBUNJO CHIKWENDU [US]
DUTTAROY ALOKESH [US]
KIRMAN LOUISE CLARE [US]
BRUCE ALEXANDRA MARSHALL [US]
USERA AIMEE RICHARDSON [US]
ZECRI FREDERIC [US]
YUAN JUN [US]
LOU CHANGGANG [US]
KANTER AARON [US]
BOSE AVIRUP [US]
</t>
  </si>
  <si>
    <t xml:space="preserve">A61K38/08
A61K38/16
A61K38/17
A61K38/18
A61K38/22
A61K47/54
A61P1/16
A61P1/18
A61P3/00
C07K14/475
</t>
  </si>
  <si>
    <t xml:space="preserve">A61K38/08
A61K38/095
A61K38/164
A61K38/1709
A61K38/1825
A61K38/1841
A61K38/2221
A61K45/06
A61K47/542
A61K47/543
A61P1/00
A61P1/04
A61P1/16
A61P1/18
A61P3/00
A61P3/04
A61P3/06
A61P3/10
A61P5/48
A61P5/50
A61P9/00
A61P9/04
A61P9/10
A61P9/12
A61P9/14
A61P25/18
C07C55/02
C07C55/22
C07C57/02
C07C57/18
C07C59/245
C12N15/113
C12N2310/14
C12N2310/351
</t>
  </si>
  <si>
    <t xml:space="preserve">RS2022P000111
</t>
  </si>
  <si>
    <t xml:space="preserve">20150618
</t>
  </si>
  <si>
    <t xml:space="preserve">US201462015862P 20140623
US201462082327P 20141120
US201562107016P 20150123
EP20150732508 20150618
WO2015US36328 20150618
</t>
  </si>
  <si>
    <t xml:space="preserve">COMPOUNDS AND COMPOSITIONS AS INHIBITORS OF ENDOSOMAL TOLL-LIKE RECEPTORS
</t>
  </si>
  <si>
    <t>RS62913 (B1)</t>
  </si>
  <si>
    <t xml:space="preserve">ALPER PHILLIP [US]
DEANE JONATHAN [US]
JIANG SONGCHUN [US]
JIANG TAO [US]
KNOEPFEL THOMAS [CH]
MICHELLYS PIERRE-YVES [US]
MUTNICK DANIEL [US]
PEI WEI [US]
SYKA PETER [US]
ZHANG GUOBAO [CN]
ZHANG YI [US]
</t>
  </si>
  <si>
    <t xml:space="preserve">A61K31/437
A61P37/00
C07D471/04
</t>
  </si>
  <si>
    <t xml:space="preserve">A61K31/437
A61K31/4375
A61K31/496
A61K31/519
A61K31/5377
A61K31/541
A61K45/06
A61P1/16
A61P17/06
A61P19/02
A61P37/00
A61P37/06
C07D471/04
C07D491/10
C07D519/00
</t>
  </si>
  <si>
    <t xml:space="preserve">RS2022P000087
</t>
  </si>
  <si>
    <t xml:space="preserve">US201662385726P 20160909
EP20170777966 20170906
WO2017IB55375 20170906
</t>
  </si>
  <si>
    <t xml:space="preserve">DISPLAY SCREEN WITH INTERFACE
</t>
  </si>
  <si>
    <t>CA191652 (S)</t>
  </si>
  <si>
    <t xml:space="preserve">CA20190191652F
</t>
  </si>
  <si>
    <t xml:space="preserve">20191206
</t>
  </si>
  <si>
    <t xml:space="preserve">EM201965689600001F 20190607
EM201965689600005F 20190607
EM201965689600002F 20190607
EM201965689600003F 20190607
EM201965689600004F 20190607
</t>
  </si>
  <si>
    <t xml:space="preserve">SILENT FC VARIANTS OF ANTI-CD40 ANTIBODIES
</t>
  </si>
  <si>
    <t>LT3502138 (T)</t>
  </si>
  <si>
    <t xml:space="preserve">HEUSSER CHRISTOPH [CH]
RUSH JAMES [CH]
VINCENT KAREN [CH]
</t>
  </si>
  <si>
    <t xml:space="preserve">A61P19/02
A61P25/00
A61P29/00
A61P37/00
A61P37/02
A61P37/06
A61P43/00
C07K16/28
</t>
  </si>
  <si>
    <t xml:space="preserve">A61K39/395
A61K39/3955
A61P19/02
A61P25/00
A61P29/00
A61P37/00
A61P37/02
A61P37/06
A61P43/00
C07K14/70578
C07K16/28
C07K16/2866
C07K16/2878
C12N15/11
C12N15/63
A61K2039/505
C07K2317/52
C07K2317/565
C07K2317/60
C07K2317/71
</t>
  </si>
  <si>
    <t xml:space="preserve">LT19154482T
</t>
  </si>
  <si>
    <t xml:space="preserve">20111114
</t>
  </si>
  <si>
    <t xml:space="preserve">US20100413567P 20101115
</t>
  </si>
  <si>
    <t xml:space="preserve">PIPERIDINYL-METHYL-PURINEAMINES AS NSD2 INHIBITORS AND ANTI-CANCER AGENTS
</t>
  </si>
  <si>
    <t>CO2022002804 (A2)</t>
  </si>
  <si>
    <t xml:space="preserve">WANG CE [CN]
DENG HAIBING [CN]
LIU JINBIAO [CN]
OYANG COUNDE [US]
XIAO QITAO [CN]
XUN GUOLIANG [CN]
ZENG HAIQIANG [CN]
</t>
  </si>
  <si>
    <t xml:space="preserve">A61K31/52
A61P35/00
C07D471/04
C07D473/34
C07D519/00
</t>
  </si>
  <si>
    <t xml:space="preserve">A61P35/00
C07D471/04
C07D473/34
C07D519/00
</t>
  </si>
  <si>
    <t xml:space="preserve">CO20220002804
</t>
  </si>
  <si>
    <t xml:space="preserve">20220310
</t>
  </si>
  <si>
    <t xml:space="preserve">WO2019CN100542 20190814
WO2020IB57602 20200812
</t>
  </si>
  <si>
    <t xml:space="preserve">NKG2D FUSION PROTEINS AND USES THEREOF
</t>
  </si>
  <si>
    <t>CO2022002808 (A2)</t>
  </si>
  <si>
    <t xml:space="preserve">EBERSBACH HILMAR [CH]
EGGER PHILIP [CH]
RAMONDOU EMILIE [CH]
SULLIVAN RYAN [US]
</t>
  </si>
  <si>
    <t xml:space="preserve">C07K14/705
</t>
  </si>
  <si>
    <t xml:space="preserve">C07K14/7056
C07K2319/00
C07K2319/30
</t>
  </si>
  <si>
    <t xml:space="preserve">CO20220002808
</t>
  </si>
  <si>
    <t xml:space="preserve">US201962902071P 20190918
US201962902080P 20190918
WO2020IB58642 20200916
</t>
  </si>
  <si>
    <t xml:space="preserve">MCL-1 INHIBITOR ANTIBODY-DRUG CONJUGATES AND METHODS OF USE
</t>
  </si>
  <si>
    <t>CO2021016552 (A2)</t>
  </si>
  <si>
    <t xml:space="preserve">GENESTE OLIVIER [FR]
PROSZENYÁK ÁGNES [HU]
MARAGNO ANA LETICIA [FR]
BURGER MATTHEW T [US]
CHANRION MAIA [FR]
COLLAND FRÉDÉRIC [FR]
CSEKEI MARTON [HU]
DELACOUR LEA [LU]
DESOS PATRICE [FR]
HENLIN JEAN-MICHEL [FR]
KOSTOVA VESELA [FR]
KOTSCHY ANDRAS [HU]
MCNEILL ERIC [US]
PALERMO MARK G [US]
ROCCHETTI FRANCESCA [FR]
STARCK JÉRÔME [FR]
YU BING [US]
ZHANG QIANG [US]
SIPOS SZABOLCS [HU]
CHEN ZHUOLIANG [US]
NAKAJIMA KATSUMASA [US]
D'ALESSIO JOSEPH ANTHONY [US]
BLANKENSHIP JOHN WILLIAM [US]
</t>
  </si>
  <si>
    <t xml:space="preserve">SERVIER LAB [FR]
NOVARTIS AG [CH]
</t>
  </si>
  <si>
    <t xml:space="preserve">A61K47/00
A61K47/02
A61K47/04
A61K47/06
A61K47/08
A61K47/10
A61K47/12
A61K47/14
A61K47/16
A61K47/20
A61K47/22
A61K47/24
A61K47/26
A61K47/28
A61K47/30
A61K47/32
A61K47/34
A61K47/36
A61K47/38
A61K47/40
A61K47/42
A61K47/44
A61K47/46
</t>
  </si>
  <si>
    <t xml:space="preserve">A61K47/6803
A61K47/6867
A61K47/6889
</t>
  </si>
  <si>
    <t xml:space="preserve">CO20210016552
</t>
  </si>
  <si>
    <t xml:space="preserve">20211206
</t>
  </si>
  <si>
    <t xml:space="preserve">US201962850098P 20190520
WO2020US33602 20200519
</t>
  </si>
  <si>
    <t xml:space="preserve">LIPOIC ACID CHOLINE ESTER COMPOSITIONS AND METHODS TO GENERATE BIOCOMPATIBLE OPHTHALMIC FORMULATIONS
</t>
  </si>
  <si>
    <t>ES2904580 (T3)</t>
  </si>
  <si>
    <t xml:space="preserve">BARMAN SHIKHA P
WARD KEVIN L
CRAWFORD KATHRYN S
BURNS WILLIAM R
</t>
  </si>
  <si>
    <t xml:space="preserve">NOVARTIS AG
</t>
  </si>
  <si>
    <t xml:space="preserve">A61K9/08
A61K9/107
A61K31/385
A61K47/10
A61K47/18
A61P27/02
A61P27/10
A61P27/12
</t>
  </si>
  <si>
    <t xml:space="preserve">A01N43/26
A61K9/0048
A61K9/08
A61K9/107
A61K31/385
A61K47/10
A61K47/183
A61K47/186
A61P27/02
A61P27/04
A61P27/10
A61P27/12
</t>
  </si>
  <si>
    <t xml:space="preserve">ES20160849647T
</t>
  </si>
  <si>
    <t xml:space="preserve">20160923
</t>
  </si>
  <si>
    <t xml:space="preserve">US201562222844P 20150924
WO2016US53225 20160923
</t>
  </si>
  <si>
    <t xml:space="preserve">COMBINATION TREATMENT OF LIVER DISEASES USING INTEGRIN INHIBITORS
</t>
  </si>
  <si>
    <t>AR120867 (A1)</t>
  </si>
  <si>
    <t xml:space="preserve">ANDERSON KRAIG [US]
BAILEY CHRISTOPHER [US]
BOSE AVIRUP [US]
CHA JACOB [US]
COOPER NICOLE [US]
FINKELSTEIN DARREN [US]
GREENBAUM LINDA [US]
HULL JOHANNES [US]
KIRKLAND SUSAN [US]
LEFTHERIS KATERINA [US]
REILY MAUREEN [US]
TARSA PETER [US]
UKOMADU CHINWEIKE [US]
</t>
  </si>
  <si>
    <t xml:space="preserve">NOVARTIS AG [CH]
PLIANT THERAPEUTICS INC [US]
</t>
  </si>
  <si>
    <t xml:space="preserve">A61K31/4162
A61K31/4375
A61K31/7048
A61K45/06
A61P1/16
</t>
  </si>
  <si>
    <t xml:space="preserve">A61K31/4162
A61K31/4375
A61K31/7048
A61K45/06
A61P1/16
A61K31/4162
A61K2300/00
A61K31/4375
A61K2300/00
A61K31/7048
A61K2300/00
</t>
  </si>
  <si>
    <t xml:space="preserve">AR2020P103605
</t>
  </si>
  <si>
    <t xml:space="preserve">US201962951600P 20191220
</t>
  </si>
  <si>
    <t>AR120859 (A1)</t>
  </si>
  <si>
    <t xml:space="preserve">A61K31/4375
A61K31/46
A61P1/16
</t>
  </si>
  <si>
    <t xml:space="preserve">A61K31/4375
A61K31/46
A61P1/16
A61K31/4375
A61K2300/00
A61K31/46
A61K2300/00
</t>
  </si>
  <si>
    <t xml:space="preserve">AR2020P103597
</t>
  </si>
  <si>
    <t xml:space="preserve">US201962951615P 20191220
</t>
  </si>
  <si>
    <t xml:space="preserve">PYRAZOLYL DERIVATIVES USEFUL AS ANTI-CANCER AGENTS
</t>
  </si>
  <si>
    <t>AR120855 (A1)</t>
  </si>
  <si>
    <t xml:space="preserve">COTESTA SIMONA [CH]
GERSPACHER MARC [CH]
LEBLANC CATHERINE [CH]
LORTHIOIS EDWIGE LILIANE JEANNE [CH]
LIU BO [CH]
MACHAUER RAINER [CH]
MAH ROBERT [CH]
MURA CHRISTOPHE [CH]
RIGOLLIER PASCAL [CH]
SCHNEIDER NADINE [CH]
STUTZ STEFAN [CH]
VAUPEL ANDREA [CH]
WARIN NICOLAS [CH]
WILCKEN RAINER [CH]
</t>
  </si>
  <si>
    <t xml:space="preserve">A61K31/416
A61K31/425
A61K31/437
A61K31/4439
A61K31/502
A61K31/506
A61K31/517
A61K31/538
A61P35/00
C07D401/14
C07D403/04
C07D403/14
C07D405/14
C07D413/14
C07D417/14
C07D471/04
C07D487/04
</t>
  </si>
  <si>
    <t xml:space="preserve">A61P35/00
C07D401/14
C07D403/04
C07D403/14
C07D405/14
C07D413/14
C07D417/14
C07D471/04
C07D487/04
</t>
  </si>
  <si>
    <t xml:space="preserve">AR2020P103593
</t>
  </si>
  <si>
    <t xml:space="preserve">US201962951400P 20191220
</t>
  </si>
  <si>
    <t xml:space="preserve">3-(5-METHOXY-1-OXOISOINDOLIN-2-YL)PIPERIDINE-2,6-DIONE DERIVATIVES AND USES THEREOF
</t>
  </si>
  <si>
    <t>AR120773 (A1)</t>
  </si>
  <si>
    <t xml:space="preserve">BONAZZI SIMONE [CH]
CERNIJENKO ARTIOM [CH]
COBB JENNIFER STROKA [CH]
DALES NATALIE [CH]
KERRIGAN JOHN RYAN [CH]
LAM PHILIP [CH]
MALIK HASNAIN AHMED [CH]
OBRIEN GARY [CH]
PATTERSON ANDREW W [CH]
THOMSEN NOEL MARIE [CH]
FRANCE - TING PAMELA [CH]
</t>
  </si>
  <si>
    <t xml:space="preserve">A61K31/454
A61K31/4545
A61K31/55
A61P7/00
A61P7/06
C07D401/14
C07D413/14
</t>
  </si>
  <si>
    <t xml:space="preserve">A61P7/00
C07D401/12
C07D401/14
</t>
  </si>
  <si>
    <t xml:space="preserve">AR2020P103501
</t>
  </si>
  <si>
    <t xml:space="preserve">US201962950048P 20191218
</t>
  </si>
  <si>
    <t xml:space="preserve">PEPTIDES AND COMPOSITIONS FOR TREATMENT OF JOINT DAMAGE
</t>
  </si>
  <si>
    <t>AR120721 (A2)</t>
  </si>
  <si>
    <t xml:space="preserve">JOHNSON KRISTEN [CH]
SHI JIAN [CH]
</t>
  </si>
  <si>
    <t xml:space="preserve">A61K38/18
C07K14/475
</t>
  </si>
  <si>
    <t xml:space="preserve">A61K31/728
A61K35/32
A61K38/1709
A61K38/1891
A61K38/385
A61K38/45
A61K45/06
A61P19/02
C07K14/47
C07K14/515
C12N5/0655
C12N15/00
C12N15/63
C12Q1/6883
G01N33/6887
A61K38/00
C07K2319/30
C12N15/11
C12N2501/17
C12N2506/1346
C12Q2600/118
C12Q2600/158
G01N2333/78
G01N2800/105
G01N2800/52
Y02A50/30
A61K31/728
A61K2300/00
</t>
  </si>
  <si>
    <t xml:space="preserve">AR2020P103442
</t>
  </si>
  <si>
    <t xml:space="preserve">US201361775400P 20130308
</t>
  </si>
  <si>
    <t xml:space="preserve">LENS MOLD CARRIER
</t>
  </si>
  <si>
    <t>MY180546 (A)</t>
  </si>
  <si>
    <t xml:space="preserve">2020-12-01
</t>
  </si>
  <si>
    <t xml:space="preserve">BIEL ROGER [DE]
STRAUBE KARSTEN [DE]
BERNARD JAN [DE]
</t>
  </si>
  <si>
    <t xml:space="preserve">NOVARTIS AG [CH]
ALCON INC [CH]
</t>
  </si>
  <si>
    <t xml:space="preserve">B29C33/306
B29D11/00182
B29D11/005
B29C33/0022
</t>
  </si>
  <si>
    <t xml:space="preserve">MY2016PI701060
</t>
  </si>
  <si>
    <t xml:space="preserve">20141124
</t>
  </si>
  <si>
    <t xml:space="preserve">US201361909435P 20131127
WO2014EP75350 20141124
</t>
  </si>
  <si>
    <t xml:space="preserve">COMPOSITIONS AND METHODS FOR ANTIBODIES TARGETING BMP6
</t>
  </si>
  <si>
    <t>MY183779 (A)</t>
  </si>
  <si>
    <t xml:space="preserve">2021-03-15
</t>
  </si>
  <si>
    <t xml:space="preserve">CONG FENG [US]
DIETRICH WILLIAM [US]
GEORGE NATHALIE [CH]
LIU DONG [US]
SCACHTER ASHER [US]
SONI ADITI [US]
ZHOU JING [US]
</t>
  </si>
  <si>
    <t xml:space="preserve">A61K38/1816
A61K39/3955
A61P7/06
C07K16/22
A61K2039/505
A61K2300/00
C07K2317/21
C07K2317/24
C07K2317/33
C07K2317/34
C07K2317/40
C07K2317/55
C07K2317/565
C07K2317/567
C07K2317/622
C07K2317/76
C07K2317/90
C07K2317/92
</t>
  </si>
  <si>
    <t xml:space="preserve">MY2017PI702099
</t>
  </si>
  <si>
    <t xml:space="preserve">20151218
</t>
  </si>
  <si>
    <t xml:space="preserve">US201462094716P 20141219
US201562181803P 20150619
WO2015IB59797 20151218
</t>
  </si>
  <si>
    <t xml:space="preserve">THYMIC STROMAL LYMPHOPOIETIN (TSLP)-BINDING ANTIBODIES AND METHODS OF USING THE ANTIBODIES
</t>
  </si>
  <si>
    <t>MY186352 (A)</t>
  </si>
  <si>
    <t xml:space="preserve">RONDEAU JEAN-MICHEL RENE [CH]
EDWARDS MATTHEW JOHN [GB]
MILLER DANFORTH [US]
HUANG DANIEL [US]
HEMMIG RENE [CH]
KNOPF HANS-PETER [CH]
GUPTA KAPIL [US]
VAN HEEKE GINO ANSELMUS [GB]
HAUBST NICOLE [DE]
ANDLAUER BARBARA [DE]
</t>
  </si>
  <si>
    <t xml:space="preserve">A61K9/0075
A61K9/1617
A61K9/1623
A61K45/06
A61P11/06
C07K16/244
A61K9/0043
A61K2039/505
A61K2039/544
A61K2039/545
C07K2317/21
C07K2317/33
C07K2317/34
C07K2317/55
C07K2317/76
C07K2317/92
C07K2317/94
</t>
  </si>
  <si>
    <t xml:space="preserve">MY2018PI700635
</t>
  </si>
  <si>
    <t xml:space="preserve">20160907
</t>
  </si>
  <si>
    <t xml:space="preserve">US201562215904P 20150909
US201562216050P 20150909
US201662342511P 20160527
WO2016IB55336 20160907
</t>
  </si>
  <si>
    <t xml:space="preserve">HYDROPHILIZED POLYDIORGANOSILOXANE VINYLIC CROSSLINKERS AND USES THEREOF
</t>
  </si>
  <si>
    <t>MY185317 (A)</t>
  </si>
  <si>
    <t xml:space="preserve">2021-05-03
</t>
  </si>
  <si>
    <t xml:space="preserve">HUANG JINYU [US]
CHANG FRANK [US]
ZHANG STEVE YUN [US]
JING FENG [US]
</t>
  </si>
  <si>
    <t xml:space="preserve">B29D11/00038
C08F226/06
C08F290/068
C08G77/06
C08G77/16
C08G77/20
C08G77/392
G02B1/043
C08G77/12
G02B1/043
C08L83/04
G02B1/043
C08L101/14
</t>
  </si>
  <si>
    <t xml:space="preserve">MY2018PI701748
</t>
  </si>
  <si>
    <t xml:space="preserve">20161213
</t>
  </si>
  <si>
    <t xml:space="preserve">US201562267310P 20151215
WO2016IB57584 20161213
</t>
  </si>
  <si>
    <t xml:space="preserve">FACTOR XI ANTIBODIES AND METHODS OF USE
</t>
  </si>
  <si>
    <t>MY185813 (A)</t>
  </si>
  <si>
    <t xml:space="preserve">EDER JORG [CH]
EWERT STEFAN [CH]
HASSIEPEN ULRICH [CH]
KHDER YASSER [CH]
MAYR LORENZ M [DE]
MELKKO SAMU [CH]
SCHIERING NIKOLAUS [CH]
</t>
  </si>
  <si>
    <t xml:space="preserve">C07K16/36
</t>
  </si>
  <si>
    <t xml:space="preserve">A61K39/3955
A61K45/06
A61P7/02
C07K16/36
C07K16/40
C12N15/63
A61K2039/505
C07K2317/21
C07K2317/33
C07K2317/34
C07K2317/55
C07K2317/56
C07K2317/565
C07K2317/76
C07K2317/92
</t>
  </si>
  <si>
    <t xml:space="preserve">MY2017PI704853
</t>
  </si>
  <si>
    <t xml:space="preserve">20160624
</t>
  </si>
  <si>
    <t xml:space="preserve">US201562184955P 20150626
US201662341568P 20160525
WO2016IB53790 20160624
</t>
  </si>
  <si>
    <t xml:space="preserve">COMBINATION OF MCL-1 INHIBITOR AND STANDARD OF CARE TREATMENT FOR HEMATOLOGIC CANCERS, USES AND ASSOCIATED PHARMACEUTICAL COMPOSITIONS
</t>
  </si>
  <si>
    <t>GEP20227357 (B)</t>
  </si>
  <si>
    <t xml:space="preserve">MOUJALLED DONIA [AU]
WEI ANDREW [AU]
POMILIO GIOVANNA [AU]
GENESTE OLIVIER [FR]
MARAGNO ANA LETICIA [FR]
</t>
  </si>
  <si>
    <t xml:space="preserve">A61K31/519
A61K31/5377
A61K31/55
A61P35/00
</t>
  </si>
  <si>
    <t xml:space="preserve">A61K31/519
A61K31/5377
A61K31/55
A61K31/704
A61K31/706
A61K31/7068
A61K45/06
A61P35/00
A61P35/02
C07D495/04
A61K9/0053
A61K31/704
A61K31/7068
A61K2300/00
A61K31/519
A61K2300/00
A61K31/5377
A61K2300/00
A61K31/55
A61K2300/00
A61K45/06
A61K2300/00
</t>
  </si>
  <si>
    <t xml:space="preserve">GE2018AP15242
</t>
  </si>
  <si>
    <t xml:space="preserve">20180621
</t>
  </si>
  <si>
    <t xml:space="preserve">US201762523389P 20170622
EP20170189550 20170906
</t>
  </si>
  <si>
    <t xml:space="preserve">MLL1 inhibitors and anti-cancer agents
</t>
  </si>
  <si>
    <t>AU2020350211 (A1)</t>
  </si>
  <si>
    <t xml:space="preserve">LI MING
LIU KEVIN KUN CHIN
LU CHUNLIANG
SUN ZHUMING
ZHAO JICHEN
ZHU YIHUI
</t>
  </si>
  <si>
    <t xml:space="preserve">A61K31/437
A61K31/52
A61P35/00
A61P35/02
C07D473/34
C07D487/04
</t>
  </si>
  <si>
    <t xml:space="preserve">A61P35/00
A61P35/02
C07D473/34
C07D487/04
</t>
  </si>
  <si>
    <t xml:space="preserve">AU20200350211
</t>
  </si>
  <si>
    <t xml:space="preserve">WO2019CN107010 20190920
WO2020CN95916 20200612
WO2020IB58735 20200918
</t>
  </si>
  <si>
    <t xml:space="preserve">Methods of treating autoimmune diseases using interleukin-17 (IL-17) antagonists
</t>
  </si>
  <si>
    <t>AU2020347952 (A1)</t>
  </si>
  <si>
    <t xml:space="preserve">BAPAT ABHIJIT
DUMORTIER THOMAS
MENDELSON MERYL
MPOFU SHEPHARD
PRICOP LUMINITA
</t>
  </si>
  <si>
    <t xml:space="preserve">A61K9/00
A61P19/02
C07K16/24
</t>
  </si>
  <si>
    <t xml:space="preserve">A61K9/0019
A61K31/42
A61K31/4706
A61K31/519
A61K31/573
A61K31/635
A61K38/13
A61K47/183
A61K47/26
A61P19/02
C07K16/244
A61K2039/505
A61K2039/545
C07K2317/21
C07K2317/76
C07K2317/90
A61K31/42
A61K2300/00
A61K31/4706
A61K2300/00
A61K31/519
A61K2300/00
A61K31/573
A61K2300/00
A61K31/635
A61K2300/00
A61K38/13
A61K2300/00
</t>
  </si>
  <si>
    <t xml:space="preserve">AU20200347952
</t>
  </si>
  <si>
    <t xml:space="preserve">US201962903070P 20190920
US201962911394P 20191007
WO2020IB58700 20200918
</t>
  </si>
  <si>
    <t xml:space="preserve">Management of conditions other than multiple sclerosis in ofatumumab-treated patients
</t>
  </si>
  <si>
    <t>AU2020347474 (A1)</t>
  </si>
  <si>
    <t xml:space="preserve">MERSCHHEMKE MARTIN
PINGILI RATNAKAR
</t>
  </si>
  <si>
    <t xml:space="preserve">A61K39/395
A61P25/28
A61P37/06
C07K16/28
</t>
  </si>
  <si>
    <t xml:space="preserve">A61K39/3955
A61P25/28
A61P37/06
C07K16/2887
A61K2039/505
A61K2039/54
A61K2039/545
C07K2317/21
Y02A50/30
A61K39/3955
A61K2300/00
</t>
  </si>
  <si>
    <t xml:space="preserve">AU20200347474
</t>
  </si>
  <si>
    <t xml:space="preserve">EP20190196789 20190911
EP20200158885 20200221
EP20200163398 20200316
EP20200169007 20200409
EP20200176051 20200522
WO2020EP75331 20200910
</t>
  </si>
  <si>
    <t xml:space="preserve">Treatment of RMS by switching therapy
</t>
  </si>
  <si>
    <t>AU2020344154 (A1)</t>
  </si>
  <si>
    <t xml:space="preserve">RAMANATHAN KRISHNAN
HAERING DIETER ADRIAN
BAGGER MORTEN
MERSCHHEMKE MARTIN
ZIEHN MARINA
PINGILI RATNAKAR
</t>
  </si>
  <si>
    <t xml:space="preserve">A61P25/00
A61P25/28
C07K16/28
</t>
  </si>
  <si>
    <t xml:space="preserve">A61K31/167
A61K45/06
A61P25/00
A61P25/28
C07K16/2887
A61K2039/54
A61K2039/545
C07K2317/21
C07K2317/734
A61K31/167
A61K2300/00
</t>
  </si>
  <si>
    <t xml:space="preserve">AU20200344154
</t>
  </si>
  <si>
    <t xml:space="preserve">EP20190196789 20190911
EP20200154736 20200130
WO2020EP75332 20200910
</t>
  </si>
  <si>
    <t xml:space="preserve">FUSED TRICYCLIC PYRAZOLO-DIHYDROPYRAZINYL-PYRIDONE COMPOUNDS AS ANTIVIRALS
</t>
  </si>
  <si>
    <t>US2022105091 (A1)</t>
  </si>
  <si>
    <t xml:space="preserve">FU JIPING [US]
HAN WOOSEOK [US]
JIN XIANMING [US]
PFISTER KEITH BRUCE [US]
YOUNG JOSEPH MICHAEL [US]
</t>
  </si>
  <si>
    <t xml:space="preserve">A01N43/90
A61K31/4985
A61K38/21
A61K45/06
A61K47/60
A61P31/20
C07D471/14
</t>
  </si>
  <si>
    <t xml:space="preserve">A01N43/90
A61K31/4985
A61K38/21
A61K45/06
A61K47/60
A61P31/20
C07D471/14
C07D487/14
</t>
  </si>
  <si>
    <t xml:space="preserve">US202117551080
</t>
  </si>
  <si>
    <t xml:space="preserve">US201762608458P 20171220
WO2018IB60295 20181219
US202016956527 20200619
US202117551080 20211214
</t>
  </si>
  <si>
    <t xml:space="preserve">CYANOTRIAZOLE COMPOUNDS AND USES THEREOF
</t>
  </si>
  <si>
    <t>US2022106296 (A1)</t>
  </si>
  <si>
    <t xml:space="preserve">JIRICEK JAN [US]
NG SHUYI PEARLY [SG]
RAO SRINIVASA P S [US]
</t>
  </si>
  <si>
    <t xml:space="preserve">A61K45/06
C07D401/14
C07D403/06
</t>
  </si>
  <si>
    <t xml:space="preserve">A61K31/4196
A61K31/4439
A61K45/06
A61P33/02
C07D401/14
C07D403/06
</t>
  </si>
  <si>
    <t xml:space="preserve">US201917253737
</t>
  </si>
  <si>
    <t xml:space="preserve">US201862687045P 20180619
US201917253737 20190618
WO2019IB55123 20190618
</t>
  </si>
  <si>
    <t>AU2021278156 (A1)</t>
  </si>
  <si>
    <t xml:space="preserve">GAO ZHENTING
GUO HAIBING
LI MING
LIU KEVIN KUN CHIN
LU CHUNLIANG
SUN ZHUMING
ZHU YIHUI
</t>
  </si>
  <si>
    <t xml:space="preserve">A61K31/437
A61K31/52
A61K31/53
A61P9/12
A61P11/00
A61P35/00
A61P35/02
C07D471/04
C07D473/32
C07D487/04
</t>
  </si>
  <si>
    <t xml:space="preserve">A61K31/437
A61K31/52
A61K31/53
A61K45/06
A61P9/12
A61P11/00
A61P35/00
A61P35/02
C07D471/04
C07D473/32
C07D487/04
</t>
  </si>
  <si>
    <t xml:space="preserve">AU20210278156
</t>
  </si>
  <si>
    <t xml:space="preserve">WO2020CN92801 20200528
WO2021CN96539 20210527
</t>
  </si>
  <si>
    <t xml:space="preserve">USE OF AN MDM2 INHIBITOR FOR THE TREATMENT OF MYELOFIBROSIS
</t>
  </si>
  <si>
    <t>CA3152840 (A1)</t>
  </si>
  <si>
    <t xml:space="preserve">ELIASSON ASA [CH]
GUERREIRO NELSON [CH]
MEILLE CHRISTOPHE [CH]
MENSSEN HANS [CH]
WROCLAWSKA MONIKA [CH]
VANASSE K GARY J [US]
</t>
  </si>
  <si>
    <t xml:space="preserve">A61K31/506
A61K31/519
A61P35/00
A61K31/506
A61K2300/00
A61K31/519
A61K2300/00
</t>
  </si>
  <si>
    <t xml:space="preserve">CA20203152840
</t>
  </si>
  <si>
    <t xml:space="preserve">US201962900931P 20190916
WO2020IB58515 20200914
</t>
  </si>
  <si>
    <t xml:space="preserve">COMBINATION OF A MCL-1 INHIBITOR AND A TAXANE COMPOUND, USES AND PHARMACEUTICAL COMPOSITIONS THEREOF
</t>
  </si>
  <si>
    <t>ZA201904280 (B)</t>
  </si>
  <si>
    <t xml:space="preserve">PORTER DALE [US]
HALILOVIC ENSAR [US]
CHANRION MAÏA [FR]
MARAGNO ANA LETICIA [FR]
GENESTE OLIVIER [FR]
MERINO DELPHINE [AU]
WHITTLE JAMES [AU]
VAILLANT FRANÇOIS [AU]
VISVADER JANE [AU]
LINDEMAN GEOFFREY [AU]
LESSENE GUILLAUME [AU]
MARANGONI ELISABETTA [FR]
</t>
  </si>
  <si>
    <t xml:space="preserve">A61K9/0019
A61K9/0053
A61K31/337
A61K31/519
A61P35/00
A61P43/00
A61K2300/00
A61K31/337
A61K2300/00
A61K31/519
A61K2300/00
</t>
  </si>
  <si>
    <t xml:space="preserve">ZA20190004280
</t>
  </si>
  <si>
    <t xml:space="preserve">20190628
</t>
  </si>
  <si>
    <t xml:space="preserve">US201762443082P 20170106
EP20170157779 20170224
US201762527360P 20170630
WO2018EP50298 20180105
</t>
  </si>
  <si>
    <t xml:space="preserve">CHEMICAL PROCESS FOR PREPARING IMIDAZOPYRROLIDINONE DERIVATIVES AND INTERMEDIATES THEREOF
</t>
  </si>
  <si>
    <t>ES2902874 (T3)</t>
  </si>
  <si>
    <t xml:space="preserve">WANG HAO
YE JIONG
HAN BO
FLUBACHER DIETMAR
STETTLER HANS
GALLOU FABRICE
MALLET FRANCK
NAPP MATTHIAS
HALLER MICHAEL
</t>
  </si>
  <si>
    <t xml:space="preserve">C07D487/04
C07B2200/13
</t>
  </si>
  <si>
    <t xml:space="preserve">ES20170812068T
</t>
  </si>
  <si>
    <t xml:space="preserve">20171120
</t>
  </si>
  <si>
    <t xml:space="preserve">WO2016CN106767 20161122
WO2017IB57263 20171120
</t>
  </si>
  <si>
    <t xml:space="preserve">BETA-LACTAMASE INHIBITORS
</t>
  </si>
  <si>
    <t>ES2902579 (T3)</t>
  </si>
  <si>
    <t xml:space="preserve">CASAREZ ANTHONY
FUREGATI MARKUS
KOCH GUIDO
LIN XIAODONG
OSSOLA FLAVIO
RECK FOLKERT
SIMMONS ROBERT LOWELL
ZHU QINGMING
</t>
  </si>
  <si>
    <t xml:space="preserve">A61K31/407
A61K31/427
A61K31/431
A61K31/496
A61K31/546
A61K31/551
A61K45/06
A61P31/04
C07D471/18
</t>
  </si>
  <si>
    <t xml:space="preserve">A61K31/407
A61K31/427
A61K31/431
A61K31/439
A61K31/4545
A61K31/496
A61K31/5025
A61K31/535
A61K31/546
A61K31/551
A61K45/06
A61P31/04
C07D471/18
C07B2200/13
Y02A50/30
A61K31/407
A61K2300/00
A61K31/427
A61K2300/00
A61K31/431
A61K2300/00
A61K31/496
A61K2300/00
A61K31/546
A61K2300/00
A61K31/551
A61K2300/00
</t>
  </si>
  <si>
    <t xml:space="preserve">ES20160005564T
</t>
  </si>
  <si>
    <t xml:space="preserve">20170928
</t>
  </si>
  <si>
    <t xml:space="preserve">US201662401022P 20160928
</t>
  </si>
  <si>
    <t xml:space="preserve">METHODS FOR USING FXR AGONISTS
</t>
  </si>
  <si>
    <t>ES2902404 (T3)</t>
  </si>
  <si>
    <t xml:space="preserve">LAFFITTE BRYAN
BADMAN MICHAEL
CHEN JIN
LINDGREN SAM
</t>
  </si>
  <si>
    <t xml:space="preserve">A61K31/46
A61K31/4748
A61K31/497
A61K31/506
A61P1/00
A61P1/16
</t>
  </si>
  <si>
    <t xml:space="preserve">A61K9/0053
A61K31/46
A61K31/4748
A61K31/497
A61K31/506
A61K47/542
A61P1/00
A61P1/16
</t>
  </si>
  <si>
    <t xml:space="preserve">ES20170707959T
</t>
  </si>
  <si>
    <t xml:space="preserve">US201662298117P 20160222
US201662420702P 20161111
WO2017IB50912 20170217
</t>
  </si>
  <si>
    <t xml:space="preserve">METHOD OF ADJUVANT CANCER TREATMENT
</t>
  </si>
  <si>
    <t>HUE056646 (T2)</t>
  </si>
  <si>
    <t xml:space="preserve">LAQUERRE SYLVIE
</t>
  </si>
  <si>
    <t xml:space="preserve">A61K31/506
A61K31/519
A61P17/00
A61P35/00
A61P43/00
A61K31/506
A61K2300/00
A61K31/519
A61K2300/00
</t>
  </si>
  <si>
    <t xml:space="preserve">HU2013E835019
</t>
  </si>
  <si>
    <t xml:space="preserve">20130830
</t>
  </si>
  <si>
    <t xml:space="preserve">US201261696375P 20120904
</t>
  </si>
  <si>
    <t xml:space="preserve">ANTIBODY FORMULATION
</t>
  </si>
  <si>
    <t>HUE056626 (T2)</t>
  </si>
  <si>
    <t xml:space="preserve">MOMM JOACHIM
WALLNY HANS-JOACHIM
</t>
  </si>
  <si>
    <t xml:space="preserve">A61K9/0019
A61K9/08
A61K9/19
A61K39/395
A61K39/39591
A61K47/183
A61K47/36
A61P1/00
A61P1/02
A61P1/04
A61P1/16
A61P3/00
A61P3/04
A61P3/10
A61P7/00
A61P7/06
A61P9/00
A61P9/10
A61P11/00
A61P11/06
A61P13/12
A61P17/00
A61P17/02
A61P17/06
A61P19/02
A61P19/06
A61P19/08
A61P19/10
A61P21/00
A61P21/04
A61P25/00
A61P25/04
A61P25/06
A61P25/28
A61P27/02
A61P29/00
A61P29/02
A61P31/00
A61P31/04
A61P31/18
A61P35/00
A61P37/02
A61P37/06
A61P37/08
C07K16/245
</t>
  </si>
  <si>
    <t xml:space="preserve">HU2016E162699
</t>
  </si>
  <si>
    <t xml:space="preserve">20091209
</t>
  </si>
  <si>
    <t xml:space="preserve">EP20080170884 20081210
</t>
  </si>
  <si>
    <t xml:space="preserve">DIRECT COMPRESSION FORMULATION AND PROCESS
</t>
  </si>
  <si>
    <t>HUE056586 (T2)</t>
  </si>
  <si>
    <t xml:space="preserve">KOWALSKI JAMES
LAKSHMAN JAY PARTHIBAN [US]
PATEL ARUN P [US]
</t>
  </si>
  <si>
    <t xml:space="preserve">A61K9/20
A61K47/00
A61P3/00
A61P3/04
A61P3/10
A61P19/02
A61P19/10
A61P37/08
A61P43/00
C07D207/16
</t>
  </si>
  <si>
    <t xml:space="preserve">A61J3/10
A61K9/2013
A61K9/2018
A61K9/2054
A61K9/2059
A61K9/2072
A61K9/2077
A61K9/2095
A61K31/40
A61K47/26
A61K47/36
A61K47/38
A61P3/00
A61P3/04
A61P3/10
A61P19/02
A61P19/10
A61P37/08
A61P43/00
C07D207/16
Y10T428/268
</t>
  </si>
  <si>
    <t xml:space="preserve">HU2018E165545
</t>
  </si>
  <si>
    <t xml:space="preserve">20050117
</t>
  </si>
  <si>
    <t xml:space="preserve">US20040537706P 20040120
US20040604274P 20040825
</t>
  </si>
  <si>
    <t xml:space="preserve">SOLUBILITY OPTIMIZATION OF IMMUNOBINDERS
</t>
  </si>
  <si>
    <t>HUE056090 (T2)</t>
  </si>
  <si>
    <t xml:space="preserve">BORRAS LEONARDO
URECH DAVID
</t>
  </si>
  <si>
    <t xml:space="preserve">C07K16/22
C07K16/24
</t>
  </si>
  <si>
    <t xml:space="preserve">A61K9/0014
A61K39/395
A61K47/10
A61K47/12
A61K47/44
A61P17/00
A61P35/00
A61P37/06
A61P43/00
C07K16/22
C07K16/241
C07K2317/56
C07K2317/567
C07K2317/569
C07K2317/622
C07K2317/90
C07K2317/94
</t>
  </si>
  <si>
    <t xml:space="preserve">HU2017E161990
</t>
  </si>
  <si>
    <t xml:space="preserve">20090625
</t>
  </si>
  <si>
    <t xml:space="preserve">US20080075692P 20080625
</t>
  </si>
  <si>
    <t xml:space="preserve">HUMANIZATION OF RABBIT ANTIBODIES USING A UNIVERSAL ANTIBODY FRAMEWORK
</t>
  </si>
  <si>
    <t>HUE056007 (T2)</t>
  </si>
  <si>
    <t xml:space="preserve">BORRAS LEONARDO [CH]
URECH DAVID [CH]
</t>
  </si>
  <si>
    <t xml:space="preserve">A61K47/68
A61P37/02
A61P37/06
C07K16/22
C07K16/24
</t>
  </si>
  <si>
    <t xml:space="preserve">A61K39/395
A61K47/6877
A61P37/02
A61P37/06
C07K16/22
C07K16/24
C07K16/241
G01N33/5052
C07K2317/24
C07K2317/31
C07K2317/54
C07K2317/55
C07K2317/56
C07K2317/565
C07K2317/567
C07K2317/622
C07K2317/73
C07K2317/76
C07K2317/90
C07K2317/92
C07K2317/94
C07K2319/30
G01N33/53
</t>
  </si>
  <si>
    <t xml:space="preserve">HU2019E208570
</t>
  </si>
  <si>
    <t xml:space="preserve">US20080075697P 20080625
US20080075692P 20080625
US20090155041P 20090224
US20090155105P 20090224
CH20090000832 20090602
</t>
  </si>
  <si>
    <t xml:space="preserve">SYRINGE
</t>
  </si>
  <si>
    <t>HUE055994 (T2)</t>
  </si>
  <si>
    <t xml:space="preserve">BRYANT ANDREW [CH]
BUETTGEN HEINRICH [CH]
PAPST WOLFGANG [CH]
PICCI MARIE [CH]
</t>
  </si>
  <si>
    <t xml:space="preserve">A61K9/00
A61M5/28
A61M5/31
A61P27/02
A61P43/00
</t>
  </si>
  <si>
    <t xml:space="preserve">A61F9/0017
A61F9/00736
A61M5/001
A61M5/28
A61M5/3137
A61M5/31505
A61M5/31513
A61P27/02
A61P43/00
A61F9/0017
A61M2005/3104
A61M5/3137
A61M2005/3139
A61M2005/31508
A61M2210/0612
Y10T29/49826
</t>
  </si>
  <si>
    <t xml:space="preserve">HU2015E006274
</t>
  </si>
  <si>
    <t xml:space="preserve">20130530
</t>
  </si>
  <si>
    <t xml:space="preserve">EP20120170628 20120601
</t>
  </si>
  <si>
    <t xml:space="preserve">IL-18 BINDING MOLECULES
</t>
  </si>
  <si>
    <t>US2022098296 (A1)</t>
  </si>
  <si>
    <t xml:space="preserve">BARDROFF MICHAEL OTTO [DE]
BRANNETTI BARBARA [US]
CAMPBELL EMMA MICHELLE [GB]
DIEFENBACH-STREIBER BEATE [DE]
EBERTH ADINA [DE]
KUNZ CHRISTIAN CARSTEN SILVERSTER [DE]
MARSHALL SYLWIA [GB]
RONDEAU JEAN-MICHEL RENE [FR]
SCHLAEPPI JEAN-MARC ALFRED [CH]
VAN HEEKE GINO ANSELMUS [GB]
</t>
  </si>
  <si>
    <t xml:space="preserve">C07K16/24
G01N33/68
</t>
  </si>
  <si>
    <t xml:space="preserve">A61K9/0073
A61K39/395
C07K16/24
C07K16/244
C12N15/63
C12P21/005
G01N33/50
G01N33/6854
C07K2299/00
C07K2317/21
C07K2317/34
C07K2317/50
C07K2317/76
C07K2317/92
C12P21/005
G01N2333/54
</t>
  </si>
  <si>
    <t xml:space="preserve">US202117386429
</t>
  </si>
  <si>
    <t xml:space="preserve">20210727
</t>
  </si>
  <si>
    <t xml:space="preserve">US201261697981P 20120907
US201314017561 20130904
US201615164508 20160525
US201816111659 20180824
US202117386429 20210727
</t>
  </si>
  <si>
    <t xml:space="preserve">ANTI-CD40 ANTIBODIES FOR USE IN TREATMENT OF HIDRADENITIS
</t>
  </si>
  <si>
    <t>US2022098315 (A1)</t>
  </si>
  <si>
    <t xml:space="preserve">ESPIE PASCAL [FR]
LOESCHE CHRISTIAN [FR]
ROTH LUKAS [CH]
RUSH JAMES [CH]
WIECZOREK GRAZYNA [CH]
</t>
  </si>
  <si>
    <t xml:space="preserve">A61K9/00
A61P17/00
C07K16/28
</t>
  </si>
  <si>
    <t xml:space="preserve">A61K9/0019
A61P17/00
A61P17/10
A61P37/06
C07K16/2878
A61K2039/505
A61K2039/54
A61K2039/545
C07K2317/21
C07K2317/33
C07K2317/52
C07K2317/71
C07K2317/732
C07K2317/76
C07K2317/77
C07K2317/92
C07K2317/94
</t>
  </si>
  <si>
    <t xml:space="preserve">US202017422075
</t>
  </si>
  <si>
    <t xml:space="preserve">20200109
</t>
  </si>
  <si>
    <t xml:space="preserve">EP20190151461 20190111
WO2020IB50132 20200109
</t>
  </si>
  <si>
    <t xml:space="preserve">METHYL (R)-2-(FLUOROMETHYL)-5-OXO-4-PHENYL-4,5,6,7-TETRAHYDRO-1H-CYCLOPENTA[B]PYRIDINE-3-CARBOXYLATE AND METHYL (R)-2-(FLUOROMETHYL)-5-OXO-4-PHENYL-1,4,5,7-TETRAHYDROFURO[3,4-B]PYRIDINE-3-CARBOXYLATE AS CAV1.2 ACTIVATORS
</t>
  </si>
  <si>
    <t>UY39265 (A)</t>
  </si>
  <si>
    <t xml:space="preserve">NEEF JAMES [US]
KIM SUNG DAVID C [US]
LI ZAIXING [CN]
LU CHUI [CN]
LUBICKA DANUTA [US]
PARK HYE-YEON [US]
PATHAK TEJASKUMAR PANKAJBHAI [US]
SADAGHIANI AMIR MASOUD [US]
ZHOU XILIN [US]
</t>
  </si>
  <si>
    <t xml:space="preserve">A61K31/435
A61K31/4355
A61P25/00
C07D211/90
C07D498/04
</t>
  </si>
  <si>
    <t xml:space="preserve">A61P25/00
C07D221/04
C07D491/048
C07B2200/13
</t>
  </si>
  <si>
    <t xml:space="preserve">UY20210039265
</t>
  </si>
  <si>
    <t xml:space="preserve">WO2020CN96177 20200615
</t>
  </si>
  <si>
    <t xml:space="preserve">METHYL 2-METHYL-5-OXO-1,4,5,7-TETRADHYDROFURO[3,4-b]PYRIDINE-3-CARBOXYLATE COMPOUNDS AS CAV1.2 ACTIVATORS
</t>
  </si>
  <si>
    <t>UY39267 (A)</t>
  </si>
  <si>
    <t xml:space="preserve">NEEF JAMES [US]
PATHAK TEJASKUMAR PANKAJBHAI [US]
SADAGHIANI AMIR MASOUD [US]
ZHOU XILIN [US]
CAYA THOMAS CHARLES [US]
</t>
  </si>
  <si>
    <t xml:space="preserve">A61K31/4355
A61P25/00
C07D498/04
</t>
  </si>
  <si>
    <t xml:space="preserve">A61P25/00
C07D491/048
</t>
  </si>
  <si>
    <t xml:space="preserve">UY20210039267
</t>
  </si>
  <si>
    <t xml:space="preserve">US202063039691P 20200616
</t>
  </si>
  <si>
    <t xml:space="preserve">1,4-DISUBSTITUTED PYRIDAZINE ANALOGS THERE OF AND METHODS FOR TREATING SMN-DEFICIENCY-RELATED CONDITIONS
</t>
  </si>
  <si>
    <t>ES2902198 (T3)</t>
  </si>
  <si>
    <t xml:space="preserve">CHEUNG ATWOOD
CHIN DONOVAN NOEL
DALES NATALIE
FAZAL ALEEM
HURLEY TIMOTHY BRIAN
KERRIGAN JOHN
O'BRIEN GARY
SHU LEI
SUN ROBERT
SUNG MOO
</t>
  </si>
  <si>
    <t xml:space="preserve">A61K31/501
A61P21/00
C07D401/12
C07D401/14
C07D403/14
C07D405/14
C07D409/14
C07D413/14
C07D417/14
C07D471/04
C07D471/08
C07D471/14
C07D487/04
C07D487/10
</t>
  </si>
  <si>
    <t xml:space="preserve">A61K31/41
A61K31/427
A61K31/501
A61K31/502
A61K31/506
A61K31/5377
A61K31/551
A61K45/06
A61P21/00
A61P43/00
C07D237/06
C07D237/20
C07D401/04
C07D401/12
C07D401/14
C07D403/10
C07D403/12
C07D403/14
C07D405/14
C07D409/14
C07D413/14
C07D417/14
C07D471/04
C07D471/08
C07D471/10
C07D471/14
C07D487/04
C07D487/10
</t>
  </si>
  <si>
    <t xml:space="preserve">ES20130752768T
</t>
  </si>
  <si>
    <t xml:space="preserve">20130813
</t>
  </si>
  <si>
    <t xml:space="preserve">US201261682448P 20120813
WO2013US54687 20130813
</t>
  </si>
  <si>
    <t xml:space="preserve">COMBINATION OF PI3K INHIBITOR AND C-MET INHIBITOR
</t>
  </si>
  <si>
    <t>ES2901712 (T3)</t>
  </si>
  <si>
    <t xml:space="preserve">CAPONIGRO GIORDANO
HUANG XIZHONG
LEHAR JOSEPH
WANG HUI-QIN
</t>
  </si>
  <si>
    <t xml:space="preserve">A61K31/427
A61K31/4745
A61K31/5377
A61K45/06
A61P35/00
</t>
  </si>
  <si>
    <t xml:space="preserve">A61K31/427
A61K31/4439
A61K31/4545
A61K31/4709
A61K31/4745
A61K31/496
A61K31/53
A61K31/5377
A61K45/06
A61P35/00
A61P35/02
A61P35/04
A61P43/00
A61K31/427
A61K2300/00
A61K31/4439
A61K2300/00
A61K31/4545
A61K2300/00
A61K31/4709
A61K2300/00
A61K31/4745
A61K2300/00
A61K31/496
A61K2300/00
A61K31/53
A61K2300/00
A61K31/5377
A61K2300/00
</t>
  </si>
  <si>
    <t xml:space="preserve">ES20130751058T
</t>
  </si>
  <si>
    <t xml:space="preserve">20130814
</t>
  </si>
  <si>
    <t xml:space="preserve">US201261683790P 20120816
WO2013US54848 20130814
</t>
  </si>
  <si>
    <t xml:space="preserve">Antiviral 1,3-di-oxo-indene compounds
</t>
  </si>
  <si>
    <t>TW202200565 (A)</t>
  </si>
  <si>
    <t xml:space="preserve">2022-01-01
</t>
  </si>
  <si>
    <t xml:space="preserve">NEYTS JOHAN [BE]
POON DANIEL [US]
PFISTER KEITH BRUCE [US]
</t>
  </si>
  <si>
    <t xml:space="preserve">NOVARTIS AG [CH]
UNIV LEUVEN KATH [BE]
KOREA RES INST CHEMICAL TECH [KR]
</t>
  </si>
  <si>
    <t xml:space="preserve">A61K31/343
A61K31/4025
A61K31/443
A61K31/496
A61P31/12
A61P31/14
C07D307/93
C07D405/12
C07D405/14
</t>
  </si>
  <si>
    <t xml:space="preserve">A61K45/06
A61P31/14
A61P31/16
C07D307/77
C07D307/93
C07D405/12
C07D405/14
</t>
  </si>
  <si>
    <t xml:space="preserve">TW20210114221
</t>
  </si>
  <si>
    <t xml:space="preserve">US202063012780P 20200420
</t>
  </si>
  <si>
    <t>TW202200555 (A)</t>
  </si>
  <si>
    <t xml:space="preserve">A61K31/343
A61P31/12
A61P31/14
C07D307/93
</t>
  </si>
  <si>
    <t xml:space="preserve">A61K31/343
A61P31/14
A61P31/16
C07D307/77
C07D307/93
</t>
  </si>
  <si>
    <t xml:space="preserve">TW20210114220
</t>
  </si>
  <si>
    <t xml:space="preserve">US202063012770P 20200420
</t>
  </si>
  <si>
    <t xml:space="preserve">Biaryl derivatives as YAP/TAZ-TEAD protein-protein interaction inhibitors
</t>
  </si>
  <si>
    <t>TW202200554 (A)</t>
  </si>
  <si>
    <t xml:space="preserve">BORDAS VINCENT [FR]
BROCKLEHURST CARA [GB]
CHENE PATRICK [FR]
FEI ZHONG-BO [CN]
FURET PASCAL [FR]
GUAGNANO VITO [IT]
IMBACH-WEESE PATRICIA [CH]
KALLEN JOERG [CH]
LI JIA-LIANG [CN]
LI WEI [CN]
LE DOUGET MICKAEL [FR]
LORTHIOIS EDWIGE LILIANE JEANNE [FR]
MCKENNA JOSEPH [GB]
SALEM BAHAA [FR]
SCHMELZLE TOBIAS [CH]
SELLNER HOLGER [DE]
SOLDERMANN NICOLAS [FR]
VOEGTLE MARKUS [DE]
WARTMANN MARKUS [CH]
</t>
  </si>
  <si>
    <t xml:space="preserve">A61K31/343
A61K31/443
A61P35/00
C07D307/81
C07D401/14
C07D403/04
C07D405/10
C07D407/12
C07D413/04
C07D417/04
</t>
  </si>
  <si>
    <t xml:space="preserve">A61K31/343
A61K31/351
A61K31/357
A61K31/4025
A61K31/403
A61K31/41
A61K31/4155
A61K31/426
A61K31/443
A61K31/4439
A61K31/4525
A61K31/506
A61P35/00
C07D307/81
C07D401/14
C07D403/04
C07D405/04
C07D405/10
C07D405/12
C07D405/14
C07D407/04
C07D407/12
C07D413/04
C07D417/04
C07D491/04
</t>
  </si>
  <si>
    <t xml:space="preserve">TW20210109036
</t>
  </si>
  <si>
    <t xml:space="preserve">EP20200163465 20200316
WO2021CN75550 20210205
</t>
  </si>
  <si>
    <t xml:space="preserve">CCR7 antibody drug conjugates for treating cancer
</t>
  </si>
  <si>
    <t>TW202200211 (A)</t>
  </si>
  <si>
    <t xml:space="preserve">ASKOXYLAKIS VASILEIOS [DE]
COULSON MICHELLE [GB]
DANG ANHTHU [US]
DUAN YUYAN [US]
MAKOFSKE JESSICA [US]
ROTTMANN SABINE [DE]
WANG XIAOLI [US]
</t>
  </si>
  <si>
    <t xml:space="preserve">A61K31/5365
A61K47/68
A61P35/00
</t>
  </si>
  <si>
    <t xml:space="preserve">A61K47/6867
A61P35/00
A61P35/02
</t>
  </si>
  <si>
    <t xml:space="preserve">TW20210115388
</t>
  </si>
  <si>
    <t xml:space="preserve">US202063018351P 20200430
</t>
  </si>
  <si>
    <t xml:space="preserve">Polyomavirus neutralizing antibodies
</t>
  </si>
  <si>
    <t>TW202200611 (A)</t>
  </si>
  <si>
    <t xml:space="preserve">ABEND JOHANNA [US]
DRAGIC ZORICA [HR]
FEIRE ADAM LLOYD [US]
KNAPP MARK [US]
KOVACS STEVEN [US]
TRAGGIAI ELISABETTA [IT]
WANG LI-CHUN [CN]
WANG YONG-QIANG [CN]
WU DAN-QING [CN]
WU QILONG [US]
XU FANG-MIN [CN]
</t>
  </si>
  <si>
    <t xml:space="preserve">A61K39/42
A61P13/00
A61P31/20
A61P37/02
C07K16/08
</t>
  </si>
  <si>
    <t xml:space="preserve">A61K9/19
A61K39/42
A61K45/06
A61P1/00
A61P9/00
A61P9/10
A61P13/02
A61P13/10
A61P13/12
A61P25/00
A61P29/00
A61P31/20
A61P37/02
A61P37/06
A61P43/00
C07K16/084
C07K2317/20
C07K2317/21
C07K2317/24
C07K2317/33
C07K2317/34
C07K2317/41
C07K2317/56
C07K2317/565
C07K2317/622
C07K2317/76
C07K2317/92
</t>
  </si>
  <si>
    <t xml:space="preserve">TW20210113971
</t>
  </si>
  <si>
    <t xml:space="preserve">WO2015CN89764 20150916
</t>
  </si>
  <si>
    <t xml:space="preserve">Dosing regimen for treating a disease modulated by CSF-1R
</t>
  </si>
  <si>
    <t>TW202200137 (A)</t>
  </si>
  <si>
    <t xml:space="preserve">JULLION ASTRID [BE]
MEILLE CHRISTOPHE [FR]
QUADT CORNELIA [DE]
ROY MICHAEL JOHN [GB]
WIESMANN MARION [DE]
</t>
  </si>
  <si>
    <t xml:space="preserve">A61K31/4439
A61K39/395
A61P35/00
</t>
  </si>
  <si>
    <t xml:space="preserve">A61K31/4152
A61K31/428
A61K31/4439
A61K39/3955
A61K45/06
A61P21/00
A61P25/00
A61P35/00
A61P35/02
A61P35/04
C07K16/2818
A61K31/4152
A61K2300/00
A61K31/428
A61K2300/00
A61K31/4439
A61K2300/00
A61K39/3955
A61K2300/00
</t>
  </si>
  <si>
    <t xml:space="preserve">TW20210114007
</t>
  </si>
  <si>
    <t xml:space="preserve">US202063013151P 20200421
US202163145780P 20210204
</t>
  </si>
  <si>
    <t xml:space="preserve">Tablet formulation of a C-MET inhibitor
</t>
  </si>
  <si>
    <t>TW202200148 (A)</t>
  </si>
  <si>
    <t xml:space="preserve">GONCALVES ELISABETE [PT]
TAUCHMANN CHRISTIN [DE]
VIPPAGUNTA SUDHA [IN]
YEN SHAU-FONG [US]
ZONG ZHI-XIN [CN]
</t>
  </si>
  <si>
    <t xml:space="preserve">A61K9/20
A61K31/53
A61K47/02
A61K47/26
A61K47/32
A61K47/38
</t>
  </si>
  <si>
    <t xml:space="preserve">A61J3/06
A61J3/10
A61K9/2009
A61K9/2013
A61K9/2018
A61K9/2027
A61K9/2054
A61K9/2095
A61K31/4985
A61K31/517
A61K31/53
A61K31/5377
A61P35/00
A61P35/02
C07D487/04
A61J3/06
A61K2300/00
A61K31/517
A61K2300/00
A61K31/53
A61K2300/00
A61K31/5377
A61K2300/00
</t>
  </si>
  <si>
    <t xml:space="preserve">TW20210109338
</t>
  </si>
  <si>
    <t xml:space="preserve">20150723
</t>
  </si>
  <si>
    <t xml:space="preserve">US201462028865P 20140725
</t>
  </si>
  <si>
    <t xml:space="preserve">CAR-EXPRESSING CELLS AGAINST MULTIPLE TUMOR ANTIGENS AND USES THEREOF
</t>
  </si>
  <si>
    <t>US2022089750 (A1)</t>
  </si>
  <si>
    <t xml:space="preserve">JUNE CARL H [US]
POWELL JR DANIEL J [US]
</t>
  </si>
  <si>
    <t xml:space="preserve">A61K35/17
A61K39/395
A61K45/06
C07K14/54
C07K14/55
C07K14/705
C07K14/725
C07K16/28
C07K16/30
C07K16/32
C12N15/113
</t>
  </si>
  <si>
    <t xml:space="preserve">A61K35/17
A61K39/0011
A61K39/39558
A61K45/06
A61P35/00
C07K14/54
C07K14/5418
C07K14/5443
C07K14/55
C07K14/7051
C07K14/70521
C07K14/70578
C07K16/28
C07K16/2803
C07K16/2863
C07K16/30
C07K16/32
C12N5/0636
C12N15/113
A61K38/00
A61K2039/505
A61K2039/507
A61K2039/5156
C07K2317/22
C07K2317/31
C07K2317/55
C07K2317/565
C07K2317/569
C07K2317/622
C07K2317/76
C07K2317/92
C07K2319/00
C07K2319/02
C07K2319/03
C12N2310/14
C12N2310/531
C12N2510/00
A61K39/39558
A61K2300/00
</t>
  </si>
  <si>
    <t xml:space="preserve">US202117489674
</t>
  </si>
  <si>
    <t xml:space="preserve">US201562111094P 20150202
WO2016US15978 20160201
US201715548202 20170802
US202117489674 20210929
</t>
  </si>
  <si>
    <t xml:space="preserve">Methods of making chimeric antigen receptor-expressing cells
</t>
  </si>
  <si>
    <t>TW202146441 (A)</t>
  </si>
  <si>
    <t xml:space="preserve">BONDANZA ATTILIO [IT]
BROGDON JENNIFER [US]
DRANOFF GLENN [US]
ENGELS BORIS [NL]
GREENE MICHAEL R [US]
HACK ANNIESHA [US]
KODRASI OLJA [US]
LIM HYUNG-WOOK [KR]
PRATICO ELIZABETH DOROTHY [US]
PRICE ANDREW [US]
SOHONI AKASH [IN]
STEIN ANDREW MARC [US]
TREANOR LOUISE [IE]
ZHU XU [CN]
GUIMARAES CARLA [PT]
RAYO AMY [US]
YANG JENNIFER [US]
JAYASHANKAR SHYAMALI [IN]
GRANDA BRIAN WALTER [US]
KOSHY SANDEEP THARIAN [CA]
CEBE REGIS [FR]
</t>
  </si>
  <si>
    <t xml:space="preserve">A61K35/17
A61P35/00
C07K14/725
C07K16/30
C12N5/0783
</t>
  </si>
  <si>
    <t xml:space="preserve">A61K39/0011
A61K39/001112
A61K39/001117
A61K2039/5156
</t>
  </si>
  <si>
    <t xml:space="preserve">TW20210107184
</t>
  </si>
  <si>
    <t xml:space="preserve">US202062982665P 20200227
</t>
  </si>
  <si>
    <t xml:space="preserve">Purification of recombinantly produced polypeptides
</t>
  </si>
  <si>
    <t>TW202146430 (A)</t>
  </si>
  <si>
    <t xml:space="preserve">BLUEMMEL ANNE-SOPHIE [DE]
MOEBEL HERVE [FR]
PALM ANDERS KLAS [SE]
SAVOY ISABELLE [CH]
STOSCH HENRY [DE]
</t>
  </si>
  <si>
    <t xml:space="preserve">A61K38/17
A61P19/02
C07K14/47
C12P21/00
</t>
  </si>
  <si>
    <t xml:space="preserve">A61P19/02
C07K14/4725
</t>
  </si>
  <si>
    <t xml:space="preserve">TW20210106160
</t>
  </si>
  <si>
    <t xml:space="preserve">US202062980630P 20200224
</t>
  </si>
  <si>
    <t xml:space="preserve">Dosing of a bispecific antibody that binds CD123 and CD3
</t>
  </si>
  <si>
    <t>TW202146452 (A)</t>
  </si>
  <si>
    <t xml:space="preserve">CLYNES RAPHAEL [US]
DING YING [CN]
FOSTER PAUL [US]
GARCHA RAMANJIT [GB]
JOHNSON CHELSEA [US]
SAVILLE MICHAEL WAYNE [US]
</t>
  </si>
  <si>
    <t xml:space="preserve">C07K16/2809
C07K16/2866
A61K2039/505
A61K2039/545
A61P35/00
A61P35/02
C07K2317/31
C07K2317/55
C07K2317/622
C07K2317/64
</t>
  </si>
  <si>
    <t xml:space="preserve">TW20210107132
</t>
  </si>
  <si>
    <t xml:space="preserve">US202062983087P 20200228
US202063109731P 20201104
US202063121971P 20201206
US202063121976P 20201206
</t>
  </si>
  <si>
    <t xml:space="preserve">A triple pharmaceutical combination comprising dabrafenib, an ERK inhibitor and a RAF inhibitor or a PD-1 inhibitor
</t>
  </si>
  <si>
    <t>TW202146024 (A)</t>
  </si>
  <si>
    <t xml:space="preserve">COOKE VESSELINA [US]
</t>
  </si>
  <si>
    <t xml:space="preserve">A61K31/4965
A61K31/506
A61K31/5377
A61P35/00
</t>
  </si>
  <si>
    <t xml:space="preserve">A61K31/4965
A61K31/506
A61K31/5377
A61P35/00
A61K31/4965
A61K2300/00
A61K31/506
A61K2300/00
A61K31/5377
A61K2300/00
</t>
  </si>
  <si>
    <t xml:space="preserve">TW20210107183
</t>
  </si>
  <si>
    <t xml:space="preserve">US202062983020P 20200228
</t>
  </si>
  <si>
    <t xml:space="preserve">A triple pharmaceutical combination comprising dabrafenib, an ERK inhibitor and a SHP2 inhibitor
</t>
  </si>
  <si>
    <t>TW202146021 (A)</t>
  </si>
  <si>
    <t xml:space="preserve">GRAUS PORTA DIANA [ES]
</t>
  </si>
  <si>
    <t xml:space="preserve">A61K31/4965
A61K31/497
A61K31/506
A61P35/00
</t>
  </si>
  <si>
    <t xml:space="preserve">A61K31/4965
A61K31/497
A61K31/506
A61P35/04
A61K31/4965
A61K2300/00
A61K31/497
A61K2300/00
A61K31/506
A61K2300/00
</t>
  </si>
  <si>
    <t xml:space="preserve">TW20210107073
</t>
  </si>
  <si>
    <t xml:space="preserve">US202062983021P 20200228
</t>
  </si>
  <si>
    <t xml:space="preserve">Stable protein solution formulation containing high concentration of an anti-VEGF antibody
</t>
  </si>
  <si>
    <t>TW202146049 (A)</t>
  </si>
  <si>
    <t xml:space="preserve">ZHANG HUIXIANG [US]
BORING CHARLES [US]
KULSHRESHTHA ALOK K [US]
ZENG YUHONG [US]
WAN LI [US]
ALANI LAMAN [US]
SALLSTIG PETER [US]
SCHMIDT WERNER [US]
GEKKIEVA MARGARITA [GB]
WARBURTON JAMES [GB]
WEICHSELBERGER ANDREAS [GB]
</t>
  </si>
  <si>
    <t xml:space="preserve">A61K9/08
A61K9/19
A61K39/395
A61K47/12
A61K47/18
A61K47/26
A61K47/36
A61P27/02
</t>
  </si>
  <si>
    <t xml:space="preserve">A61B3/12
A61B5/4848
A61K9/0048
A61K9/19
A61K38/36
A61K39/395
A61K39/3955
A61K39/39591
A61K47/12
A61K47/183
A61K47/22
A61K47/26
A61P27/02
A61P43/00
C07K16/22
A61K2039/505
A61K2039/54
A61K2039/545
C07K2317/24
C07K2317/52
C07K2317/522
C07K2317/56
C07K2317/565
C07K2317/567
C07K2317/569
C07K2317/622
C07K2317/76
C07K2317/94
Y10S514/912
</t>
  </si>
  <si>
    <t xml:space="preserve">TW20210133255
</t>
  </si>
  <si>
    <t xml:space="preserve">20151026
</t>
  </si>
  <si>
    <t xml:space="preserve">US201462076770P 20141107
US201462088061P 20141205
</t>
  </si>
  <si>
    <t xml:space="preserve">Dosing regimens for N-((5-fluoro-2,3-dihydrobenzofuran-4-yl)methyl)-8-(2-methylpyridin-3-yl)-[1,2,4]triazolo[4,3-c]pyrimidin-5-amine, or a pharmaceutically acceptable salt thereof, for use in treating PRC2-mediated diseases or disorders
</t>
  </si>
  <si>
    <t>TW202143973 (A)</t>
  </si>
  <si>
    <t xml:space="preserve">GU YI [CN]
JEAY SEBASTIEN [FR]
JIN YI [CN]
LAISNEY MARC [FR]
MEILLE CHRISTOPHE [FR]
MISTRY PRAKASH DAHYABHAI [GB]
MOGGS JONATHAN GUY [GB]
WEISS ANDREAS [DE]
WILBAUX MELANIE MONIQUE LAURA [FR]
</t>
  </si>
  <si>
    <t xml:space="preserve">A61K31/519
A61P35/00
</t>
  </si>
  <si>
    <t xml:space="preserve">TW20210119134
</t>
  </si>
  <si>
    <t xml:space="preserve">WO2020CN92796 20200528
</t>
  </si>
  <si>
    <t xml:space="preserve">CHO cell expressed het IL-15
</t>
  </si>
  <si>
    <t>TW202142558 (A)</t>
  </si>
  <si>
    <t xml:space="preserve">GABRIEL RICHARD [FR]
JOSTOCK THOMAS [DE]
JOZEFCZUK JUSTYNA [PL]
LOHRIG URS ULRICH [DE]
PONS ALEXANDRE AURELIEN [FR]
</t>
  </si>
  <si>
    <t xml:space="preserve">A61K38/20
A61K47/54
A61P35/00
C07K14/54
C07K14/715
</t>
  </si>
  <si>
    <t xml:space="preserve">A61K38/1793
A61K38/2086
A61K47/549
A61P35/00
A61P35/04
C07K14/5443
C07K14/7155
C07K2317/41
</t>
  </si>
  <si>
    <t xml:space="preserve">TW20210104067
</t>
  </si>
  <si>
    <t xml:space="preserve">US202062970485P 20200205
</t>
  </si>
  <si>
    <t xml:space="preserve">Treatment of cancer using a CD123 chimeric antigen receptor
</t>
  </si>
  <si>
    <t>TW202140557 (A)</t>
  </si>
  <si>
    <t xml:space="preserve">BROGDON JENNIFER [US]
GILL SAAR [US]
GLASS DAVID [US]
KENDERIAN SAAD [US]
LOEW ANDREAS [DE]
MANNICK JOAN [US]
MILONE MICHAEL C [US]
MURPHY LEON [US]
PORTER DAVID [US]
RUELLA MARCO [IT]
WANG YONG-QIANG [CN]
WU QILONG [US]
ZHANG JI-QUAN [CN]
</t>
  </si>
  <si>
    <t xml:space="preserve">A61K39/395
A61P35/00
C07K16/28
C12N5/0783
C12N15/11
</t>
  </si>
  <si>
    <t xml:space="preserve">A61K39/0011
A61K39/001119
A61K39/44
A61P35/00
A61P35/02
C07K14/7051
C07K16/244
C07K16/28
C07K16/2866
C12N5/0636
C12N5/10
A61K2039/505
A61K2039/507
A61K2039/5156
C07K2317/24
C07K2317/622
C07K2317/73
C07K2317/76
C07K2319/03
C07K2319/33
</t>
  </si>
  <si>
    <t xml:space="preserve">TW20210102298
</t>
  </si>
  <si>
    <t xml:space="preserve">20150819
</t>
  </si>
  <si>
    <t xml:space="preserve">WO2014CN84696 20140819
WO2014CN90508 20141106
</t>
  </si>
  <si>
    <t xml:space="preserve">Methods of treating an inflammatory or obstructive airway disease using anti-TSLP antibody
</t>
  </si>
  <si>
    <t>TW202140550 (A)</t>
  </si>
  <si>
    <t xml:space="preserve">AJMERA ANKUR [IN]
DEDERICHS JURGEN [DE]
GRANT SARAH [US]
HENSON KRISTIN [US]
JAIN MONISH [US]
PAGANI SANDRO [CH]
PANG YINUO [US]
ROWLANDS MARIANNA [GR]
</t>
  </si>
  <si>
    <t xml:space="preserve">A61K39/395
A61P11/00
A61P11/06
C07K16/24
</t>
  </si>
  <si>
    <t xml:space="preserve">A61K9/0075
A61K39/395
A61K45/06
A61P11/00
</t>
  </si>
  <si>
    <t xml:space="preserve">TW20210103046
</t>
  </si>
  <si>
    <t xml:space="preserve">20210127
</t>
  </si>
  <si>
    <t xml:space="preserve">US202062967313P 20200129
US202063031520P 20200528
</t>
  </si>
  <si>
    <t xml:space="preserve">Pharmaceutical compositions of lipoic acid choline ester salts and methods of treatment using same
</t>
  </si>
  <si>
    <t>TW202140435 (A)</t>
  </si>
  <si>
    <t xml:space="preserve">LI ZAI-XING [CN]
WAYKOLE LILADHAR MURLIDHAR [US]
ZHU TING-YING [CN]
BUCHER CHRISTOPH [CH]
FLUBACHER DIETMAR [DE]
KLUGE JOHANNES FRANZ [CH]
WORTHMANN JENS SOREN [DE]
GHOSH MALAY [US]
FOUTCH JEREMIAH DOUGLAS [US]
MCALISTER CALE RY [US]
</t>
  </si>
  <si>
    <t xml:space="preserve">A61K9/08
A61K31/385
A61P27/02
C07D339/04
</t>
  </si>
  <si>
    <t xml:space="preserve">A61K31/381
A61K31/724
A61K47/02
A61K47/38
A61P27/02
A61P27/12
C07C309/30
C07C309/72
C07D339/04
C07B2200/13
</t>
  </si>
  <si>
    <t xml:space="preserve">TW20210108635
</t>
  </si>
  <si>
    <t xml:space="preserve">WO2020CN79271 20200313
US202063013836P 20200422
</t>
  </si>
  <si>
    <t xml:space="preserve">Combination therapies
</t>
  </si>
  <si>
    <t>TW202140037 (A)</t>
  </si>
  <si>
    <t xml:space="preserve">MENSSEN HANS [DE]
RINNE MIKAEL [US]
MALEK KAMEL [FR]
</t>
  </si>
  <si>
    <t xml:space="preserve">A61K31/706
A61K39/395
A61K45/06
A61P35/02
</t>
  </si>
  <si>
    <t xml:space="preserve">A61K31/706
A61K39/395
A61K45/06
A61P35/02
C07K16/2818
A61K2039/505
C07K2317/73
C07K2317/76
A61K31/706
A61K2300/00
A61K39/395
A61K2300/00
</t>
  </si>
  <si>
    <t xml:space="preserve">TW20210101687
</t>
  </si>
  <si>
    <t xml:space="preserve">US202062962653P 20200117
US202063061001P 20200804
US202063125691P 20201215
</t>
  </si>
  <si>
    <t xml:space="preserve">Therapeutic combinations comprising a RAF inhibitor for use in treating BRAF mutant NSCLC
</t>
  </si>
  <si>
    <t>TW202140029 (A)</t>
  </si>
  <si>
    <t xml:space="preserve">CAPONIGRO GIORDANO [US]
STAMMBERGER UZ [DE]
</t>
  </si>
  <si>
    <t xml:space="preserve">A61K31/4965
A61K31/519
A61K31/5377
A61K45/06
A61P35/00
</t>
  </si>
  <si>
    <t xml:space="preserve">A61K9/0053
A61K9/08
A61K31/444
A61K31/4965
A61K31/519
A61K45/06
A61K47/10
A61K47/38
A61P35/00
A61K31/444
A61K2300/00
A61K31/4965
A61K2300/00
A61K31/519
A61K2300/00
</t>
  </si>
  <si>
    <t xml:space="preserve">TW20210105398
</t>
  </si>
  <si>
    <t xml:space="preserve">20210217
</t>
  </si>
  <si>
    <t xml:space="preserve">US202062978140P 20200218
US202063117382P 20201123
</t>
  </si>
  <si>
    <t xml:space="preserve">FORMULACIONES DE ANTICUERPO
</t>
  </si>
  <si>
    <t>AR120343 (A1)</t>
  </si>
  <si>
    <t xml:space="preserve">BICKEL FABIAN [CH]
BOADO LINA [CH]
CHELIUS DIRK [CH]
GRIAUD FRANCOIS [CH]
HILBERT CAROLINE [CH]
KROENER FRIEDER [CH]
SIGG JUERGEN [CH]
RAJSEKHAR PAUL [CH]
ANKO MAJA [CH]
JELENKO ALJOSA [CH]
</t>
  </si>
  <si>
    <t xml:space="preserve">A61K9/00
A61K9/08
A61K31/4439
A61K39/00
A61K47/02
A61K47/12
A61K47/26
A61P7/00
A61P7/06
</t>
  </si>
  <si>
    <t xml:space="preserve">AR2020P102998
</t>
  </si>
  <si>
    <t xml:space="preserve">US201962927716P 20191030
</t>
  </si>
  <si>
    <t xml:space="preserve">COMPOUNDS AND COMPOSITIONS FOR THE TREATMENT OF PARASITIC DISEASES
</t>
  </si>
  <si>
    <t>AR120273 (A1)</t>
  </si>
  <si>
    <t xml:space="preserve">BLAQUIERE NICOLE ALICE [CH]
HUANG RICHARD YICHONG [CH]
KIRRANE JR THOMAS MARTIN [CH]
KORDIKOWSKI ANDREAS [CH]
MATA ANNE [CH]
CATHERINE - SARKO CHRISTOPHER RONALD [CH]
TAFT BENJAMIN ROBERT [CH]
WALDRON GRACE LAMPRECHT [CH]
YOKOKAWA FUMIAKI [CH]
ZHU TINGYING [CH]
</t>
  </si>
  <si>
    <t xml:space="preserve">A61K31/433
A61P33/06
C07D513/04
C07D519/00
</t>
  </si>
  <si>
    <t xml:space="preserve">A61K31/433
A61K31/438
A61K31/4439
A61K31/454
A61K31/4545
A61K31/496
A61K31/499
A61K31/5355
A61K31/5386
A61K45/06
A61P33/06
A61P43/00
C07C55/14
C07D513/04
C07D519/00
C07B2200/13
Y02A50/30
</t>
  </si>
  <si>
    <t xml:space="preserve">AR2020P102912
</t>
  </si>
  <si>
    <t xml:space="preserve">US201962923915P 20191021
</t>
  </si>
  <si>
    <t xml:space="preserve">CD19 AND CD22 CHIMERIC ANTIGEN RECEPTORS AND USES THEREOF
</t>
  </si>
  <si>
    <t>AR120563 (A1)</t>
  </si>
  <si>
    <t xml:space="preserve">ENGELS BORIS [CH]
PINTO GUIMARAES CARLA PATRICIA [CH]
</t>
  </si>
  <si>
    <t xml:space="preserve">A61K35/17
C07K14/705
C12N5/0783
C12N15/12
</t>
  </si>
  <si>
    <t xml:space="preserve">A61K35/17
A61K39/001112
A61K39/001113
C07K14/70503
C07K14/7051
C12N5/0636
A61K2039/5156
A61K2039/804
C07K2319/03
</t>
  </si>
  <si>
    <t xml:space="preserve">AR2020P103282
</t>
  </si>
  <si>
    <t xml:space="preserve">20201125
</t>
  </si>
  <si>
    <t xml:space="preserve">US201962940600P 20191126
</t>
  </si>
  <si>
    <t xml:space="preserve">DERIVADOS DE 1,2,4-OXADIAZOL COMO AGONISTAS DEL RECEPTOR HEPÁTICO X
</t>
  </si>
  <si>
    <t>AR120533 (A1)</t>
  </si>
  <si>
    <t xml:space="preserve">BOSS KELLY D [CH]
FAN YI [CH]
FLYER ALEC NATHANSON [CH]
HARDY DECLAN [CH]
HUANG ZHIHONG [CH]
LINKENS KATHRYN TAYLOR [CH]
LOREN JON CHRISTOPHER [CH]
MA FUPENG [CH]
MOLTENI VALENTINA [CH]
SHAW DUNCAN [CH]
SMITH JEFFREY [CH]
SOLOVAY CATHERINE FOOKS [CH]
</t>
  </si>
  <si>
    <t xml:space="preserve">A61K31/42
A61P27/00
C07D413/06
</t>
  </si>
  <si>
    <t xml:space="preserve">AR2020P103243
</t>
  </si>
  <si>
    <t xml:space="preserve">US201962940061P 20191125
</t>
  </si>
  <si>
    <t xml:space="preserve">CHIMERIC ANTIGEN RECEPTORS AND USES THEREOF
</t>
  </si>
  <si>
    <t>AR120566 (A1)</t>
  </si>
  <si>
    <t xml:space="preserve">ABUJOUB AIDA [CH]
BLANKENSHIP JOHN [CH]
BONDANZA ATTILIO [CH]
BROGDON JENNIFER [CH]
BU DEXIU [CH]
DE VITTA SERENA [CH]
DRANOFF GLENN [CH]
ENGELS BORIS [CH]
FLEMING TONY [CH]
GREENE MICHAEL R [CH]
HACK ANNIESHA [CH]
HOLMBERG BRIAN [CH]
HONG CONNIE [CH]
HUANG LU [CH]
KODRASI OLJA [CH]
LIM HYUNGWOOK [CH]
PRATICO ELIZABETH DOROTHY [CH]
PRICE ANDREW [CH]
SOHONI AKASH [CH]
STEIN ANDREW MARC [CH]
TREANOR LOUISE [CH]
</t>
  </si>
  <si>
    <t xml:space="preserve">A61K35/17
A61K38/17
A61K39/395
A61K45/06
A61P35/00
C07K14/705
C07K14/725
C07K16/28
C12N5/0783
</t>
  </si>
  <si>
    <t xml:space="preserve">A61K35/17
A61K38/177
A61K38/1774
A61K39/0011
A61K39/3955
A61K45/06
A61P35/00
C07K14/7051
C07K14/70521
C07K14/70578
C07K16/2803
C07K16/2878
C12N5/0636
A61K2039/505
A61K2039/5156
A61K2039/5158
C07K2317/31
C07K2317/53
C07K2317/565
C07K2317/622
C07K2317/626
C07K2319/02
C07K2319/03
C07K2319/30
C07K2319/33
C12N2501/2302
C12N2501/2306
C12N2501/2307
C12N2501/2315
C12N2501/2321
</t>
  </si>
  <si>
    <t xml:space="preserve">AR2020P103285
</t>
  </si>
  <si>
    <t xml:space="preserve">US201962940509P 20191126
</t>
  </si>
  <si>
    <t xml:space="preserve">2-AZASPIRO[3.4]OCTANE DERIVATIVES AS M4 AGONISTS
</t>
  </si>
  <si>
    <t>AR120170 (A1)</t>
  </si>
  <si>
    <t xml:space="preserve">CALHOUN AMY [CH]
CHEN XIN [CH]
GARDINIER KEVIN MATTHEW [CH]
HALL EDWARD CHARLES [CH]
JENDZA KEITH [CH]
LABBE-GIGUERE NANCY [CH]
NEEF JAMES [CH]
PALACIOS DANIEL STEVEN [CH]
QIAN MING [CH]
SHULTZ MICHAEL DAVID [CH]
THOMSON CHRISTOPHER G [CH]
WANG KATE YAPING [CH]
YANG FAN [CH]
</t>
  </si>
  <si>
    <t xml:space="preserve">A61K31/454
A61K31/506
A61P25/16
A61P25/28
A61P25/30
C07D401/04
C07D401/14
C07D405/14
C07D413/14
C07D417/14
</t>
  </si>
  <si>
    <t xml:space="preserve">A61P25/00
C07D401/04
C07D401/14
C07D405/14
C07D413/14
C07D417/14
A61K45/06
</t>
  </si>
  <si>
    <t xml:space="preserve">AR2020P102775
</t>
  </si>
  <si>
    <t xml:space="preserve">US201962912980P 20191009
</t>
  </si>
  <si>
    <t xml:space="preserve">5-OXA-2-AZASPIRO[3.4]OCTANE DERIVATIVES AS M4 AGONISTS
</t>
  </si>
  <si>
    <t>AR120169 (A1)</t>
  </si>
  <si>
    <t xml:space="preserve">A61K31/397
A61K31/454
A61K31/506
A61P25/18
A61P25/28
A61P25/30
C07D491/107
</t>
  </si>
  <si>
    <t xml:space="preserve">A61K45/06
A61P25/00
A61P25/18
C07D491/107
</t>
  </si>
  <si>
    <t xml:space="preserve">AR2020P102774
</t>
  </si>
  <si>
    <t xml:space="preserve">US201962912986P 20191009
</t>
  </si>
  <si>
    <t xml:space="preserve">ANTIVIRAL PYRAZOLOPYRIDINONE COMPOUNDS
</t>
  </si>
  <si>
    <t>AR120045 (A1)</t>
  </si>
  <si>
    <t xml:space="preserve">KONST ZEF [US]
LU YIPIN [US]
MOREAU ROBERT JOSEPH [US]
RAJAPAKSA NAOMI SAMADARA [US]
SHEARN-NANCE GALEN [US]
TULLY DAVID CHARLES [US]
TURNER MICHAEL ROBERT [US]
YOUNG JOSEPH MICHAEL [US]
ZHAO QIAN [US]
CORKEY BRITTON K [US]
METOBO SAMUEL E [US]
</t>
  </si>
  <si>
    <t xml:space="preserve">NOVARTIS AG [CH]
GILEAD SCIENCES INC [US]
</t>
  </si>
  <si>
    <t xml:space="preserve">A61K31/437
A61P31/22
C07D471/04
C07D515/18
</t>
  </si>
  <si>
    <t xml:space="preserve">A61P31/22
C07D243/10
C07D471/04
C07D515/18
</t>
  </si>
  <si>
    <t xml:space="preserve">AR2020P102657
</t>
  </si>
  <si>
    <t xml:space="preserve">US201962906664P 20190926
</t>
  </si>
  <si>
    <t xml:space="preserve">3'-[(2Z)-[1-(3,4-DIMETHYLPHENYL)-1,5-DIHYDRO-3-METHYL-5-OXO-4H-PYRAZOL-4-YLIDENE]HYDRAZINO]-2'-HYDROXY-[1,1'-BIPHENYL]-3-CARBOXYLIC ACID AND ITS SALTS FORMULATION
</t>
  </si>
  <si>
    <t>AR120026 (A1)</t>
  </si>
  <si>
    <t xml:space="preserve">BORDAWEKAR MANGESH SADASHIV [CH]
DODD STEPHANIE KAY [CH]
GRANDEURY ARNAUD [CH]
HARLACHER CORNELIUS STEPHAN [CH]
JOHN JITHIN K [CH]
KARMUSE PRAVIN [CH]
KLEINBECK-RINIKER FLORIAN KARL [CH]
KUMAR SARAN [CH]
KUMARI SANGEETHA [CH]
MAREMANDA VISHNU [CH]
PATEL PARTHKUMAR [CH]
PATIDAR KANHAIYALAL [CH]
PATIL KAPIL [CH]
RATHOD AKASH MAROTI [CH]
REDDY K BAL [CH]
ROYCE ALAN EDWARD [CH]
SHAIKH HAMID SHAIKH MOHSIN [CH]
TIEMESSEN HENRICUS LAMBERTUS GERARDUS MARIA [CH]
VERMA DAYA D [CH]
YADAV SUNITA [CH]
SERRATONI MAURO [CH]
</t>
  </si>
  <si>
    <t xml:space="preserve">A61K9/48
A61K31/4152
A61K47/22
G01N33/15
</t>
  </si>
  <si>
    <t xml:space="preserve">A61K9/4833
A61K9/4858
A61K31/4152
A61K47/02
A61K47/10
A61K47/14
A61K47/183
A61K47/22
A61K47/24
A61K47/28
A61K47/44
G01N33/15
A61K9/4883
</t>
  </si>
  <si>
    <t xml:space="preserve">AR2020P102626
</t>
  </si>
  <si>
    <t xml:space="preserve">US201962902992P 20190920
</t>
  </si>
  <si>
    <t xml:space="preserve">DEGRADADORES BIFUNCIONALES DE BRD9 Y SUS MÉTODOS DE USO
</t>
  </si>
  <si>
    <t>AR119967 (A1)</t>
  </si>
  <si>
    <t xml:space="preserve">CHEN XIN [CH]
HARRINGTON EDMUND MARTIN [CH]
HOLLINGWORTH GREGORY JOHN [CH]
MANISSE MARIE [CH]
LINE - LORBER JULIEN [CH]
VULPETTI ANNA [CH]
SENDZIK MARTIN [CH]
ZOLLER THOMAS [CH]
</t>
  </si>
  <si>
    <t xml:space="preserve">AR2020P102551
</t>
  </si>
  <si>
    <t xml:space="preserve">US201962900860P 20190916
</t>
  </si>
  <si>
    <t xml:space="preserve">TERAPIAS DE COMBINACIÓN CON ANTICUERPOS ENTPD2
</t>
  </si>
  <si>
    <t>AR119982 (A1)</t>
  </si>
  <si>
    <t xml:space="preserve">KNEE DEBORAH A [CH]
DIDONATO MICHAEL [CH]
DOSTALEK MIREK [CH]
ERKEL CHRISTOPH [CH]
ESTRADA DIEZ JAVIER [CH]
GALKIN ANNA [CH]
GLASER SCOTT MARTIN [CH]
HARTLEPP KLAUS FELIX [CH]
JIA YONG [CH]
KRAUS ALEXANDRA [CH]
LEE CHRISTIAN CHO [CH]
HUA - MANENTI LUIGI [CH]
RUE SARAH MICHELLE [CH]
SHI JIAN [CH]
WEZLER XENIA KAROLA [CH]
WONG GABRIELLE [CH]
</t>
  </si>
  <si>
    <t xml:space="preserve">A61K39/395
A61P35/00
C07K16/28
C07K16/40
</t>
  </si>
  <si>
    <t xml:space="preserve">AR2020P102569
</t>
  </si>
  <si>
    <t xml:space="preserve">US201962902161P 20190918
</t>
  </si>
  <si>
    <t xml:space="preserve">PROTEÍNAS DE FUSIÓN NKG2D Y SUS USOS
</t>
  </si>
  <si>
    <t>AR119984 (A1)</t>
  </si>
  <si>
    <t xml:space="preserve">SULLIVAN RYAN [CH]
EBERSBACH HILMAR [CH]
EGGER PHILIP [CH]
RAMONDOU EMILIE [CH]
</t>
  </si>
  <si>
    <t xml:space="preserve">AR2020P102571
</t>
  </si>
  <si>
    <t xml:space="preserve">US201962902071P 20190918
</t>
  </si>
  <si>
    <t xml:space="preserve">INHIBIDORES TRICÍCLICOS DE KARS DEPENDIENTES DE AKR1C3
</t>
  </si>
  <si>
    <t>AR119450 (A1)</t>
  </si>
  <si>
    <t xml:space="preserve">ADAIR CHRIS [CH]
CHEN TRACY [CH]
DING JIAN [CH]
FRYER CHRISTY [CH]
ISOME YUKO [CH]
LARRAUFIE MARIE [CH]
HELENE - NAKAJIMA KATSUMASA [CH]
SAVAGE NIK [CH]
TWOMEY ARIEL STERLING [CH]
</t>
  </si>
  <si>
    <t xml:space="preserve">AR2020P102046
</t>
  </si>
  <si>
    <t xml:space="preserve">US201962881619P 20190801
</t>
  </si>
  <si>
    <t xml:space="preserve">NATRIURETIC PEPTIDE RECEPTOR 1 ANTIBODIES AND METHODS OF USE
</t>
  </si>
  <si>
    <t>AR119267 (A1)</t>
  </si>
  <si>
    <t xml:space="preserve">DIENER JOHN LOUIS [CH]
GADTKE LARS [CH]
HARTLEPP FELIX [CH]
HU TIANCEN [CH]
LADETZKI-BAEHS KATHRIN [CH]
ROMANOWSKI MICHAEL [CH]
RUSSO CESARE [CH]
WEZLER XENIA KAROLA [CH]
XIE XIAOLING [CH]
</t>
  </si>
  <si>
    <t xml:space="preserve">A61K39/395
A61P9/00
C07K16/28
C12N5/10
C12N15/13
C12N15/85
C12P21/02
</t>
  </si>
  <si>
    <t xml:space="preserve">A61K39/3955
A61K45/06
A61P9/00
A61P9/04
A61P13/12
C07K14/58
C07K14/72
C07K16/28
C07K16/2869
A61K2039/505
A61K2039/545
A61K45/06
C07K14/58
C07K14/72
C07K2317/21
C07K2317/32
C07K2317/33
C07K2317/34
C07K2317/50
C07K2317/54
C07K2317/55
C07K2317/56
C07K2317/565
C07K2317/622
C07K2317/75
C07K2317/92
</t>
  </si>
  <si>
    <t xml:space="preserve">AR2020P101637
</t>
  </si>
  <si>
    <t xml:space="preserve">20200610
</t>
  </si>
  <si>
    <t xml:space="preserve">US201962860508P 20190612
</t>
  </si>
  <si>
    <t xml:space="preserve">COMPUESTOS Y COMPOSICIONES PARA INHIBIR LA ACTIVIDAD DE SHP2
</t>
  </si>
  <si>
    <t>AR119193 (A2)</t>
  </si>
  <si>
    <t xml:space="preserve">KATO MITSUNORI [CH]
KARKI RAJESH [CH]
GARCIA FORTANET JORGE [CH]
DORE MICHAEL [CH]
CHEN ZHUOLIANG [CH]
CHEN CHRISTINE HIU [CH]
TUNG - TOURE BAKARY [CH]
BARRY - SENDZIK MARTIN [CH]
GIRALDES JOHN WILLIAM [CH]
WILLIAMS SARAH [CH]
SMITH TROY DOUGLAS [CH]
PEREZ LAWRENCE BLAS [CH]
LAMARCHE MATTHEW J [CH]
</t>
  </si>
  <si>
    <t xml:space="preserve">A61K31/4743
A61K31/497
A61P35/04
C07D401/04
</t>
  </si>
  <si>
    <t xml:space="preserve">AR2020P101730
</t>
  </si>
  <si>
    <t xml:space="preserve">US201461928754P 20140117
</t>
  </si>
  <si>
    <t xml:space="preserve">METHOD FOR NAVIGATING MEDICAL DATA
</t>
  </si>
  <si>
    <t>SG11202112969V (A)</t>
  </si>
  <si>
    <t xml:space="preserve">LIGOZIO GREGORY [CH]
PRICOP LUMINITA [CH]
KORMAKSSON MATTHIAS [CH]
ZHUANG TINGTING [CH]
ZHU XUAN [CH]
JAMES DAVIDA [CH]
POURNARA EFFIE [CH]
FRUEH JENNIFER [CH]
</t>
  </si>
  <si>
    <t xml:space="preserve">G16H50/20
G16H50/30
G16H50/70
</t>
  </si>
  <si>
    <t xml:space="preserve">G06F3/0482
G06F3/0484
G06N3/08
G06N20/00
G16H20/10
G16H50/20
G16H50/30
G16H50/70
</t>
  </si>
  <si>
    <t xml:space="preserve">SG20211112969V
</t>
  </si>
  <si>
    <t xml:space="preserve">EP20190179139 20190607
WO2020EP64719 20200527
</t>
  </si>
  <si>
    <t xml:space="preserve">CRYSTALLINE FORMS OF N- (5- (5- ( (1R, 2S) -2-FLUOROCYCLOPROPYL) -1, 2, 4-OXADIAZOL-3-YL) -2-METHYLPHENYL) IMIDAZO [1, 2-A] PYRIDINE-3-CARBOXAMIDE
</t>
  </si>
  <si>
    <t>SG11202112281U (A)</t>
  </si>
  <si>
    <t xml:space="preserve">WANG XIAOYANG [CN]
KORDIKOWSKI ANDREAS [CH]
</t>
  </si>
  <si>
    <t xml:space="preserve">A61K31/437
A61P3/00
A61P11/00
A61P17/00
A61P29/00
C07D471/04
</t>
  </si>
  <si>
    <t xml:space="preserve">A61K31/437
A61P3/00
A61P11/00
A61P17/00
A61P29/00
C07D471/04
C07B2200/13
</t>
  </si>
  <si>
    <t xml:space="preserve">SG20211112281U
</t>
  </si>
  <si>
    <t xml:space="preserve">WO2019CN86582 20190513
WO2020CN90060 20200513
</t>
  </si>
  <si>
    <t xml:space="preserve">CD19 BINDING MOLECULES AND USES THEREOF
</t>
  </si>
  <si>
    <t>SG11202111281T (A)</t>
  </si>
  <si>
    <t xml:space="preserve">GRANDA BRIAN [US]
RAYO AMY [US]
HONG CONNIE [US]
CHELUR DATTANANDA [US]
LU HAIHUI [US]
CEBE REGIS [CH]
JANG SUNYOUNG [US]
</t>
  </si>
  <si>
    <t xml:space="preserve">A61K39/395
A61P35/00
C07K14/705
C07K16/28
</t>
  </si>
  <si>
    <t xml:space="preserve">A61K39/3955
A61K47/6803
A61P35/00
C07K14/4703
C07K14/70528
C07K16/2803
C07K16/2806
C07K16/2809
C07K16/2824
C12N15/63
A61K2039/505
C07K2317/31
C07K2317/522
C07K2317/526
C07K2317/55
C07K2317/565
C07K2317/622
C07K2317/64
C07K2317/71
C07K2319/00
C07K2319/30
C07K2319/31
</t>
  </si>
  <si>
    <t xml:space="preserve">SG20211111281T
</t>
  </si>
  <si>
    <t xml:space="preserve">US201962850901P 20190521
US201962854695P 20190530
WO2020US33559 20200519
</t>
  </si>
  <si>
    <t xml:space="preserve">NLRP3 INFLAMMASOME INHIBITORS
</t>
  </si>
  <si>
    <t>SG11202111029P (A)</t>
  </si>
  <si>
    <t xml:space="preserve">GOMMERMANN NINA [CH]
FARADY CHRISTOPHER [CH]
JANSER PHILIPP [CH]
MACKAY ANGELA [CH]
MATTES HENRI [CH]
SMITH NICHOLA [US]
FOOKS SOLOVAY CATHERINE [US]
STIEFL NIKOLAUS JOHANNES [CH]
VANGREVELINGHE ERIC [CH]
VELCICKY JURAJ [CH]
VON MATT ANETTE [CH]
</t>
  </si>
  <si>
    <t xml:space="preserve">A61K31/501
A61P3/10
A61P9/00
A61P19/02
A61P35/00
C07D237/14
C07D237/20
C07D401/14
C07D403/12
</t>
  </si>
  <si>
    <t xml:space="preserve">A61K31/4545
A61K31/50
A61K31/501
A61K31/506
A61K31/5377
A61K45/06
A61P3/10
A61P9/00
A61P19/02
A61P35/00
C07D237/14
C07D237/20
C07D401/12
C07D401/14
C07D403/12
C07D413/12
C07D451/04
A61K2300/00
A61K31/50
A61K2300/00
A61K31/501
A61K2300/00
A61K31/506
A61K2300/00
A61K31/5377
A61K2300/00
</t>
  </si>
  <si>
    <t xml:space="preserve">SG20211111029P
</t>
  </si>
  <si>
    <t xml:space="preserve">US201962849245P 20190517
WO2020IB54613 20200515
</t>
  </si>
  <si>
    <t xml:space="preserve">COMBINATION THERAPY FOR THE TREATMENT OF CANCER
</t>
  </si>
  <si>
    <t>ES2900829 (T3)</t>
  </si>
  <si>
    <t xml:space="preserve">CHEN YAN
HUANG XIZHONG
KIM SUNKYU
</t>
  </si>
  <si>
    <t xml:space="preserve">A61K31/519
A61K31/551
A61K45/06
A61P35/00
</t>
  </si>
  <si>
    <t xml:space="preserve">A61K31/138
A61K31/4196
A61K31/427
A61K31/436
A61K31/4439
A61K31/495
A61K31/506
A61K31/519
A61K31/5377
A61K31/551
A61K31/5513
A61K31/56
A61K31/565
A61K31/5685
A61K45/06
A61P5/00
A61P5/32
A61P35/00
A61P35/02
A61P43/00
A61K2300/00
A61K31/4439
A61K2300/00
A61K31/519
A61K2300/00
A61K31/5377
A61K2300/00
A61K31/5513
A61K2300/00
</t>
  </si>
  <si>
    <t xml:space="preserve">ES20140752433T
</t>
  </si>
  <si>
    <t xml:space="preserve">US201361865804P 20130814
US201361894029P 20131022
WO2014IB63782 20140807
</t>
  </si>
  <si>
    <t xml:space="preserve">BIOMARKERS ASSOCIATED WITH BRM INHIBITION
</t>
  </si>
  <si>
    <t>ES2900301 (T3)</t>
  </si>
  <si>
    <t xml:space="preserve">JAGANI ZAINAB
HOFFMAN GREGORY
STEGMEIER FRANK
MICKANIN CRAIG
</t>
  </si>
  <si>
    <t xml:space="preserve">C12Q1/68
</t>
  </si>
  <si>
    <t xml:space="preserve">C12N15/1137
C12Q1/6886
G01N33/57496
C12N2310/14
C12N2310/531
C12N2320/30
C12Q2600/106
C12Q2600/156
C12Q2600/158
C12Q2600/178
G01N2333/914
</t>
  </si>
  <si>
    <t xml:space="preserve">ES20140717922T
</t>
  </si>
  <si>
    <t xml:space="preserve">20140312
</t>
  </si>
  <si>
    <t xml:space="preserve">US201361791945P 20130315
US201361846178P 20130715
WO2014US24128 20140312
</t>
  </si>
  <si>
    <t xml:space="preserve">Anti-CD40 antibodies for use in treatment of Sjogren's syndrome
</t>
  </si>
  <si>
    <t>AU2022201425 (A1)</t>
  </si>
  <si>
    <t xml:space="preserve">ESPIE PASCAL
GERGELY PETER
RUSH JAMES
</t>
  </si>
  <si>
    <t xml:space="preserve">A61P37/06
C07K16/28
</t>
  </si>
  <si>
    <t xml:space="preserve">A61K39/39591
A61P37/02
A61P37/06
C07K16/2878
A61K2039/505
A61K2039/54
A61K2039/545
C07K2317/21
C07K2317/33
C07K2317/52
C07K2317/71
C07K2317/76
C07K2317/77
C07K2317/92
C07K2317/94
</t>
  </si>
  <si>
    <t xml:space="preserve">AU20220201425
</t>
  </si>
  <si>
    <t xml:space="preserve">20220302
</t>
  </si>
  <si>
    <t xml:space="preserve">US201762581212P 20171103
US201862644939P 20180319
AU20180361743 20181031
WO2018IB58537 20181031
AU20220201425 20220302
</t>
  </si>
  <si>
    <t xml:space="preserve">Combination therapy with ENTPD2 and CD73 antibodies
</t>
  </si>
  <si>
    <t>AU2020349116 (A1)</t>
  </si>
  <si>
    <t xml:space="preserve">DIDONATO MICHAEL
DOSTALEK MIREK
ERKEL CHRISTOPH
ESTRADA DIEZ JAVIER
GALKIN ANNA
GLASER SCOTT MARTIN
HARTLEPP KLAUS FELIX
JIA YONG
KNEE DEBORAH A
KRAUS ALEXANDRA
LEE CHRISTIAN CHO-HUA
MANENTI LUIGI
RUE SARAH MICHELLE
SHI JIAN
WEZLER XENIA KAROLA
WONG GABRIELLE
</t>
  </si>
  <si>
    <t xml:space="preserve">A61P35/00
C07K16/28
C07K16/40
A61K39/00
</t>
  </si>
  <si>
    <t xml:space="preserve">A61P35/00
C07K16/2896
C07K16/40
A61K2039/507
C07K2317/565
C07K2317/76
C07K2317/92
</t>
  </si>
  <si>
    <t xml:space="preserve">AU20200349116
</t>
  </si>
  <si>
    <t xml:space="preserve">US201962902161P 20190918
US202063023446P 20200512
WO2020IB58649 20200917
</t>
  </si>
  <si>
    <t xml:space="preserve">A method for preventing human virus associated disorders in patients
</t>
  </si>
  <si>
    <t>AU2019465294 (A1)</t>
  </si>
  <si>
    <t xml:space="preserve">RUBIC-SCHNEIDER TINA
TRAGGIAI ELISABETTA
ULRICH PETER
</t>
  </si>
  <si>
    <t xml:space="preserve">A61K39/395
A61P31/20
A61P37/06
A61P41/00
C07K16/28
</t>
  </si>
  <si>
    <t xml:space="preserve">A61K39/39
A61K39/39591
A61P31/20
A61P37/06
A61P41/00
C07K16/2878
A61K2039/505
A61K2039/545
C07K2317/92
</t>
  </si>
  <si>
    <t xml:space="preserve">AU20190465294
</t>
  </si>
  <si>
    <t xml:space="preserve">20190911
</t>
  </si>
  <si>
    <t xml:space="preserve">WO2019IB57658 20190911
</t>
  </si>
  <si>
    <t xml:space="preserve">Use of the anti-P-selectin antibody crizanlizumab for treating sickle cell nephropathy and chronic kidney disease associated with sickle cell disease
</t>
  </si>
  <si>
    <t>AU2020326490 (A1)</t>
  </si>
  <si>
    <t xml:space="preserve">ATAGA KENNETH
DEBONNETT LAURIE
DEREBAIL VIMAL
HAN GUANGYANG
INATI ADLETTE
KANTER JULIE
LEBENSBURGER JEFFREY
SARAF SANTOSH
SHARPE CLAIRE
BARTOLUCCI PABLO
STANKOVIC MIONA
</t>
  </si>
  <si>
    <t xml:space="preserve">A61K39/395
A61P13/12
C07K16/28
</t>
  </si>
  <si>
    <t xml:space="preserve">A61P13/12
C07K16/2854
A61K2039/505
A61K2039/545
A61K2039/55
</t>
  </si>
  <si>
    <t xml:space="preserve">AU20200326490
</t>
  </si>
  <si>
    <t xml:space="preserve">US201962884313P 20190808
WO2020IB57438 20200806
</t>
  </si>
  <si>
    <t xml:space="preserve">Formulations of 4-(7-Hydroxy-2-isopropyl-4-oxo-4H-quinazolin-3-yl)-benzonitrile
</t>
  </si>
  <si>
    <t>ECSP21059628 (A)</t>
  </si>
  <si>
    <t xml:space="preserve">MAHESHWARI CHINMAY [US]
MOGI MUNETO [JP]
STASI KALLIOPI [US]
MONTECCHI-PALMER MICHELA [US]
BULLOCK JOSEPH PAUL [US]
MEDLEY QUINTUS [US]
</t>
  </si>
  <si>
    <t xml:space="preserve">A61K9/00
A61K9/10
A61K31/517
A61P27/02
</t>
  </si>
  <si>
    <t xml:space="preserve">A61K9/0048
A61K9/08
A61K9/10
A61K31/517
A61K47/02
A61K47/10
A61K47/18
A61K47/26
A61K47/32
A61K47/38
A61K47/40
A61P27/02
A61P27/14
A61P29/00
A61K9/0048
</t>
  </si>
  <si>
    <t xml:space="preserve">EC2021DI59628
</t>
  </si>
  <si>
    <t xml:space="preserve">US201962806705P 20190215
</t>
  </si>
  <si>
    <t xml:space="preserve">IL-17 ANTAGONISTIC ANTIBODIES
</t>
  </si>
  <si>
    <t>BR122017009404 (B1)</t>
  </si>
  <si>
    <t xml:space="preserve">FRANCO E DI PADOVA [CH]
HOFSTETTER HANS [CH]
GRAM HERMANN [CH]
RONDEAU JEAN-MICHEL [FR]
JESCHKE MARGIT [DE]
WIM VAN DEN BERG [NL]
</t>
  </si>
  <si>
    <t xml:space="preserve">A61K39/395
A61P29/00
C07K16/24
</t>
  </si>
  <si>
    <t xml:space="preserve">A61K39/395
A61P17/06
A61P19/00
A61P19/02
A61P19/10
A61P27/02
A61P29/00
A61P37/00
C07K16/24
C07K16/244
C07K2317/21
C07K2317/55
C07K2317/76
C07K2317/92
</t>
  </si>
  <si>
    <t xml:space="preserve">BR20171209404
</t>
  </si>
  <si>
    <t xml:space="preserve">20050804
</t>
  </si>
  <si>
    <t xml:space="preserve">GB20040017487 20040805
BR2005PI13078 20050804
WO2005EP08470 20050804
</t>
  </si>
  <si>
    <t xml:space="preserve">ANTI-CD40 ANTIBODIES FOR USE IN TREATMENT OF T1DM AND INSULITIS
</t>
  </si>
  <si>
    <t>BR112021021923 (A2)</t>
  </si>
  <si>
    <t xml:space="preserve">GOLDFINE ALLISON [US]
RUSH JAMES [CH]
ESPIE PASCAL [CH]
MUSSMANN RAINER [CH]
</t>
  </si>
  <si>
    <t xml:space="preserve">A61K39/00
A61P3/10
C07K16/28
</t>
  </si>
  <si>
    <t xml:space="preserve">A61P1/18
A61P3/10
C07K16/2878
A61K2039/505
A61K2039/54
A61K2039/545
C07K2317/56
C07K2317/732
C07K2317/76
C07K2317/92
</t>
  </si>
  <si>
    <t xml:space="preserve">BR20211121923
</t>
  </si>
  <si>
    <t xml:space="preserve">US201962844960P 20190508
WO2020IB54271 20200506
</t>
  </si>
  <si>
    <t xml:space="preserve">SITE-SPECIFIC CHEMOENZYMATIC PROTEIN MODIFICATIONS
</t>
  </si>
  <si>
    <t>US2022089639 (A1)</t>
  </si>
  <si>
    <t xml:space="preserve">USERA AIMEE RICHARDSON [US]
ROBINSON ZACHARY HAYES [US]
COBB JENNIFER STROKA [US]
</t>
  </si>
  <si>
    <t xml:space="preserve">A61K47/64
A61K49/00
C07C271/22
C07C317/28
C07D209/42
C07D229/02
C07D257/08
C07K1/13
C07K5/062
C07K5/072
C07K5/083
C07K5/103
C07K7/02
</t>
  </si>
  <si>
    <t xml:space="preserve">A61K47/6415
A61K49/0002
A61P37/04
C07C271/22
C07C317/28
C07D209/42
C07D229/02
C07D257/08
C07K1/1075
C07K1/13
C07K5/06043
C07K5/06104
C07K5/0808
C07K5/101
C07K7/02
A61K38/00
A61K38/05
A61K38/06
A61K38/07
C07C2602/24
</t>
  </si>
  <si>
    <t xml:space="preserve">US202117228284
</t>
  </si>
  <si>
    <t xml:space="preserve">US201361845273P 20130711
US201462016044P 20140623
US201414329758 20140711
US201615144397 20160502
US201816204557 20181129
US202117228284 20210412
</t>
  </si>
  <si>
    <t xml:space="preserve">COMPOUNDS AND COMPOSITIONS FOR INHBITING THE ACTIVITY OF SHP2
</t>
  </si>
  <si>
    <t>US2022089597 (A1)</t>
  </si>
  <si>
    <t xml:space="preserve">BAGDANOFF JEFFREY T [US]
CHEN ZHUOLIANG [US]
DORE MICHAEL [CA]
FORTANET JORGE GARCIA [US]
KATO MITSUNORI [US]
LAMARCHE MATTHEW J [US]
SARVER PATRICK JAMES [US]
SHULTZ MICHAEL [US]
SMITH TROY DOUGLAS [US]
WILLIAMS SARAH [US]
</t>
  </si>
  <si>
    <t xml:space="preserve">A61K31/4523
A61P35/00
C07D471/04
C07D487/04
C07D519/00
</t>
  </si>
  <si>
    <t xml:space="preserve">US202117191082
</t>
  </si>
  <si>
    <t xml:space="preserve">US201562181881P 20150619
WO2016IB53548 20160615
US201715736959 20171215
US202117191082 20210303
</t>
  </si>
  <si>
    <t xml:space="preserve">THERAPEUTIC REGIMEN
</t>
  </si>
  <si>
    <t>US2022088022 (A1)</t>
  </si>
  <si>
    <t xml:space="preserve">JAIN JAY PRAKASH [US]
LEONG FRANZ JOEL [SG]
WINNIPS CORNELIS [CH]
WOLF MARIE-CHRISTINE [FR]
</t>
  </si>
  <si>
    <t xml:space="preserve">A61K31/137
A61K31/4985
A61K31/522
A61K45/06
A61P33/06
</t>
  </si>
  <si>
    <t xml:space="preserve">A61K31/137
A61K31/4985
A61K31/522
A61K45/06
A61P33/06
A61K2300/00
Y02A50/30
A61K31/137
A61K2300/00
A61K31/4985
A61K2300/00
</t>
  </si>
  <si>
    <t xml:space="preserve">US202117388277
</t>
  </si>
  <si>
    <t xml:space="preserve">IN201711014459 20170424
US201815961394 20180424
US201916669275 20191030
US202117388277 20210729
</t>
  </si>
  <si>
    <t xml:space="preserve">COMBINATION THERAPIES OF EGFRVIII CHIMERIC ANTIGEN RECEPTORS AND PD-1 INHIBITORS
</t>
  </si>
  <si>
    <t>US2022088075 (A1)</t>
  </si>
  <si>
    <t xml:space="preserve">O'ROURKE DONALD M [US]
BAGLEY STEPHEN JOSEPH [US]
ISAACS RANDI [US]
DESAI ARATI SUVAS [US]
</t>
  </si>
  <si>
    <t xml:space="preserve">UNIV PENNSYLVANIA [US]
NOVARTIS AG [CH]
</t>
  </si>
  <si>
    <t xml:space="preserve">A61K35/17
C07K16/28
</t>
  </si>
  <si>
    <t xml:space="preserve">A61K35/17
A61K39/001104
C07K16/2818
C07K16/2863
A61K39/3955
A61K2039/5156
A61K2039/5158
A61P35/00
C07K14/7051
C07K2317/622
C07K2317/76
C07K2319/03
C07K2319/33
A61K39/3955
A61K2300/00
</t>
  </si>
  <si>
    <t xml:space="preserve">US202017432868
</t>
  </si>
  <si>
    <t xml:space="preserve">US201962809245P 20190222
US202017432868 20200221
WO2020US19264 20200221
</t>
  </si>
  <si>
    <t>PL3685826 (T3)</t>
  </si>
  <si>
    <t xml:space="preserve">SIGG JUERGEN [CH]
ROYER CHRISTOPHE [CH]
BRYANT ANDREW MARK [CH]
BUETTGEN HEINRICH MARTIN [CH]
PICCI MARIE [CH]
</t>
  </si>
  <si>
    <t xml:space="preserve">A61F9/00
A61K9/00
A61K38/17
A61M5/28
A61M5/31
A61M5/315
A61P9/10
A61P27/02
A61P35/00
</t>
  </si>
  <si>
    <t xml:space="preserve">A61F9/0008
A61K9/0019
A61K9/0048
A61K38/179
A61M5/002
A61M5/178
A61M5/28
A61M5/31
A61M5/315
A61M5/31505
A61M5/31513
A61P9/00
A61P9/10
A61P27/02
A61P35/00
A61P43/00
A61M2005/3104
A61M2005/3139
A61M5/31513
</t>
  </si>
  <si>
    <t xml:space="preserve">PL20150009408T
</t>
  </si>
  <si>
    <t xml:space="preserve">20130125
</t>
  </si>
  <si>
    <t xml:space="preserve">EP20120174860 20120703
EP20120189649 20121023
AU20120101677 20121116
AU20120101678 20121116
DE20122011016U 20121116
DE20122011260U 20121123
DE20122011259U 20121123
EP20120195360 20121203
AU20130100071 20130123
AU20130100070 20130123
DE20132000688U 20130123
EP20200159408 20130125
EP20180162017 20130125
EP20130701276 20130125
WO2013EP51491 20130125
</t>
  </si>
  <si>
    <t xml:space="preserve">FUSED INDAZOLE PYRIDONE COMPOUNDS AS ANTIVIRALS
</t>
  </si>
  <si>
    <t>ES2899922 (T3)</t>
  </si>
  <si>
    <t xml:space="preserve">FU JIPING
HAN WOOSEOK
KARUR SUBRAMANIAN
LU PEICHAO
PFISTER KEITH BRUCE
YOUNG JOSEPH MICHAEL
</t>
  </si>
  <si>
    <t xml:space="preserve">A61K31/4162
A61P31/12
C07D471/14
C07D471/22
</t>
  </si>
  <si>
    <t xml:space="preserve">A61K31/4985
A61K45/06
A61P31/12
C07D401/12
C07D405/12
C07D471/14
C07D471/22
C07D491/16
C07D491/22
</t>
  </si>
  <si>
    <t xml:space="preserve">ES20180723982T
</t>
  </si>
  <si>
    <t xml:space="preserve">US201762490890P 20170427
WO2018IB52921 20180427
</t>
  </si>
  <si>
    <t xml:space="preserve">MOLÉCULAS DE ANTICUERPO PARA CD73 Y SUS USOS
</t>
  </si>
  <si>
    <t>AR119639 (A1)</t>
  </si>
  <si>
    <t xml:space="preserve">VENABLE II DELMAS JOHN [US]
SHU WEI [US]
WOLDEGIORGIS MIKIAS [US]
BUSSIERE DIRKSEN [US]
FJAELLSKOG MARIE [US]
LOUISE - SUBRAMANIAN KULANDAYAN KASI [US]
HOLLAND PAMELA [US]
WARREN MICHAEL [US]
OCONNOR RACHEL W [US]
PATERSON ALISON [US]
LAKE ANDREW [US]
CHAPEL SCOTT [US]
PRINZ BIANKA [US]
THOMAS JERRY M [US]
DRANOFF GLENN [US]
SABATOS-PEYTON CATHERINE ANNE [US]
CREMASCO VIVIANA [US]
BROCK ANSGAR [US]
GLADSTONE MICHAEL [US]
</t>
  </si>
  <si>
    <t xml:space="preserve">NOVARTIS AG [CH]
SURFACE ONCOLOGY INC [US]
</t>
  </si>
  <si>
    <t xml:space="preserve">A61K39/395
A61P35/00
C07K16/18
C12N5/10
C12N15/13
C12N15/85
C12P21/08
G01N33/53
</t>
  </si>
  <si>
    <t xml:space="preserve">AR2018P101745
</t>
  </si>
  <si>
    <t xml:space="preserve">US201762523481P 20170622
</t>
  </si>
  <si>
    <t xml:space="preserve">FORMULACIONES DE (S)-3-AMINO-6-METOXI-N-(3,3,3-TRIFLUORO-2-HIDROXI-2-METILPROPIL)-5-(TRIFLUOROMETIL)PICOLINAMIDA
</t>
  </si>
  <si>
    <t>AR119409 (A1)</t>
  </si>
  <si>
    <t xml:space="preserve">DUBEY VIVEK [CH]
LOWALEKAR ROHIT [CH]
SANTOS PAULO [CH]
THOMA HUBERT [CH]
TIAN XIANBIN [CH]
</t>
  </si>
  <si>
    <t xml:space="preserve">A61K9/00
A61K9/16
A61K9/20
A61K9/28
A61K31/44
A61P11/00
A61P11/06
A61P43/00
</t>
  </si>
  <si>
    <t xml:space="preserve">AR2020P101984
</t>
  </si>
  <si>
    <t xml:space="preserve">IN201911028435 20190715
</t>
  </si>
  <si>
    <t xml:space="preserve">INJECTION DEVICE
</t>
  </si>
  <si>
    <t>CA205592 (S)</t>
  </si>
  <si>
    <t xml:space="preserve">CA20190205592F
</t>
  </si>
  <si>
    <t xml:space="preserve">EM201965770450003F 20190613
EM201965770450004F 20190613
EM201965770450001F 20190613
EM201965770450002F 20190613
</t>
  </si>
  <si>
    <t xml:space="preserve">REGULATABLE EXPRESSION SYSTEMS
</t>
  </si>
  <si>
    <t>CA3147574 (A1)</t>
  </si>
  <si>
    <t xml:space="preserve">BEIBEL MARTIN [CH]
GUBSER KELLER CAROLINE [CH]
LUKASHEV DMITRIY [US]
RENAUD NICOLE [US]
RUDINSKIY NIKITA [US]
SIVASANKARAN RAJEEV [US]
</t>
  </si>
  <si>
    <t xml:space="preserve">C12N15/85
</t>
  </si>
  <si>
    <t xml:space="preserve">C12N15/85
C12N15/86
C12N2750/14143
C12N2830/42
C12N2840/002
</t>
  </si>
  <si>
    <t xml:space="preserve">CA20203147574
</t>
  </si>
  <si>
    <t xml:space="preserve">US201962878514P 20190725
US202063013283P 20200421
WO2020IB57038 20200724
</t>
  </si>
  <si>
    <t xml:space="preserve">Methods for treating ocular diseases
</t>
  </si>
  <si>
    <t>AU2020347575 (A1)</t>
  </si>
  <si>
    <t xml:space="preserve">MARGARON PHILIPPE MARIA CLOTAIRE
GEKKIEVA MARGARITA
</t>
  </si>
  <si>
    <t xml:space="preserve">A61P27/02
C07K16/22
</t>
  </si>
  <si>
    <t xml:space="preserve">A61P27/02
C07K16/22
A61K2039/505
A61K2039/545
C07K2317/24
C07K2317/622
C07K2317/76
</t>
  </si>
  <si>
    <t xml:space="preserve">AU20200347575
</t>
  </si>
  <si>
    <t xml:space="preserve">US201962899892P 20190913
US202062971405P 20200207
WO2020IB58459 20200911
</t>
  </si>
  <si>
    <t xml:space="preserve">IDENTIFYING PATIENT RESPONSE TO S1P RECEPTOR MODULATOR ADMINISTRATION
</t>
  </si>
  <si>
    <t>CA3149287 (A1)</t>
  </si>
  <si>
    <t xml:space="preserve">2014-10-09
</t>
  </si>
  <si>
    <t xml:space="preserve">BORELL HUBERT [CH]
GARDIN ANNE [CH]
JIN YI [CH]
LEGANGNEUX ERIC [CH]
UFER MIKE [CH]
</t>
  </si>
  <si>
    <t xml:space="preserve">A61P25/00
A61P25/28
A61P37/02
A61P37/06
A61P43/00
C07D205/04
C12Q1/6883
G01N33/5094
G01N33/56972
C12Q2600/106
C12Q2600/156
G01N2800/52
</t>
  </si>
  <si>
    <t xml:space="preserve">CA20133149287
</t>
  </si>
  <si>
    <t xml:space="preserve">US201361808406P 20130404
US201361811321P 20130412
US201361813380P 20130418
CA20132900844 20130419
</t>
  </si>
  <si>
    <t xml:space="preserve">REGIMENS AND METHODS OF TREATING MULTIPLE SCLEROSIS USING OFATUMUMAB
</t>
  </si>
  <si>
    <t>US2022081488 (A1)</t>
  </si>
  <si>
    <t xml:space="preserve">WALLSTRÖM ERIK [CH]
SAVELIEVA PRAZ MARINA [CH]
KAKARIEKA WEISSKOPF ALGIRDAS JONAS [CH]
KAHN JOSEPH MICHAEL [US]
</t>
  </si>
  <si>
    <t xml:space="preserve">A61K9/00
A61P25/28
A61P37/06
C07K16/28
</t>
  </si>
  <si>
    <t xml:space="preserve">A61K9/00
A61K9/0019
A61K39/395
A61P25/28
A61P37/06
C07K16/28
C07K16/2887
A61K2039/505
A61K2039/54
A61K2039/545
C07K2317/21
</t>
  </si>
  <si>
    <t xml:space="preserve">US202117495559
</t>
  </si>
  <si>
    <t xml:space="preserve">US201662374986P 20160815
WO2017IB54909 20170811
US201916324619 20190211
US202117495559 20211006
</t>
  </si>
  <si>
    <t xml:space="preserve">AZA-QUINOLINE COMPOUNDS AND USES THEREOF
</t>
  </si>
  <si>
    <t>CA3150284 (A1)</t>
  </si>
  <si>
    <t xml:space="preserve">LI LING [CN]
DAI XUAN [CN]
DORE MICHAEL [CA]
GU XIANG-JU JUSTIN [CN]
LIU KEVIN KUN CHIN [CN]
MAK SING YEUNG FRANKIE [SG]
MI YUAN [CN]
OYANG COUNDE [US]
PAPILLON JULIEN [US]
QI WEI (VICKY) [CN]
YAN XIAOXIA [CN]
YU ZHENGTIAN [CN]
ZHANG JI YUE (JEFF) [CN]
ZHAO KEHAO [US]
</t>
  </si>
  <si>
    <t xml:space="preserve">A61K31/435
A61K31/505
A61P35/00
C07D401/14
C07D403/14
</t>
  </si>
  <si>
    <t xml:space="preserve">A61K31/444
A61K31/506
A61K31/5377
A61K45/06
A61P35/00
C07D471/04
A61K31/444
A61K2300/00
A61K31/506
A61K2300/00
A61K31/5377
A61K2300/00
</t>
  </si>
  <si>
    <t xml:space="preserve">CA20203150284
</t>
  </si>
  <si>
    <t xml:space="preserve">WO2019CN108296 20190926
WO2020CN117487 20200924
</t>
  </si>
  <si>
    <t xml:space="preserve">Method of treating tendinopathy using interleukin-17 (IL-17) antagonists
</t>
  </si>
  <si>
    <t>AU2022200690 (A1)</t>
  </si>
  <si>
    <t xml:space="preserve">MCINNES IAIN
MILLAR NEAL
KOLBINGER FRANK
BRUIN GERARD
SCHIEKER MATTHIAS
MINDEHOLM LINDA
WEBER ECKHARD
CARTER SHEA
</t>
  </si>
  <si>
    <t xml:space="preserve">NOVARTIS AG
UNIV COURT UNIV OF GLASGOW
</t>
  </si>
  <si>
    <t xml:space="preserve">A61P19/04
C07K16/24
</t>
  </si>
  <si>
    <t xml:space="preserve">A61P19/04
C07K16/244
A61K2039/505
C07K2317/76
C07K2317/92
C07K2317/94
</t>
  </si>
  <si>
    <t xml:space="preserve">AU20220200690
</t>
  </si>
  <si>
    <t xml:space="preserve">20220202
</t>
  </si>
  <si>
    <t xml:space="preserve">US201762580715P 20171102
AU20180361975 20181101
WO2018IB58599 20181101
AU20220200690 20220202
</t>
  </si>
  <si>
    <t xml:space="preserve">ANGIOPOIETIN-LIKE 4 ANTIBODIES AND METHODS OF USE
</t>
  </si>
  <si>
    <t>PT3177642 (T)</t>
  </si>
  <si>
    <t xml:space="preserve">A61K39/395
A61P3/00
C07K16/22
</t>
  </si>
  <si>
    <t xml:space="preserve">A61P3/00
A61P3/04
A61P3/06
A61P3/10
C07K16/18
C07K16/22
A61K2039/505
C07K2317/24
C07K2317/33
C07K2317/565
C07K2317/71
C07K2317/76
C07K2317/92
C07K2317/94
</t>
  </si>
  <si>
    <t xml:space="preserve">PT20150750139T
</t>
  </si>
  <si>
    <t xml:space="preserve">20150806
</t>
  </si>
  <si>
    <t xml:space="preserve">US201462034409P 20140807
</t>
  </si>
  <si>
    <t xml:space="preserve">DOSAGE REGIMEN FOR AN ALPHA-ISOFORM SELECTIVE PHOSPHATIDYLINOSITOL 3-KINASE INHIBITOR
</t>
  </si>
  <si>
    <t>ES2899167 (T3)</t>
  </si>
  <si>
    <t xml:space="preserve">DI TOMASO EMMANUELLE
GERMA MARIE-CAROLINE
MASSACESI CRISTIAN
FRITSCH CHRISTINE
SCHNELL CHRISTIAN RENE
TAVORATH RANJANA
</t>
  </si>
  <si>
    <t xml:space="preserve">A61K31/4439
A61P35/00
</t>
  </si>
  <si>
    <t xml:space="preserve">A61K9/0053
A61K31/427
A61K31/4439
A61K45/06
A61P35/00
A61K2300/00
</t>
  </si>
  <si>
    <t xml:space="preserve">ES20140812658T
</t>
  </si>
  <si>
    <t xml:space="preserve">20141203
</t>
  </si>
  <si>
    <t xml:space="preserve">EP20130306679 20131206
WO2014IB66558 20141203
</t>
  </si>
  <si>
    <t xml:space="preserve">HETEROCYCLIC COMPOUNDS AND METHODS FOR THEIR USE
</t>
  </si>
  <si>
    <t>ES2898635 (T3)</t>
  </si>
  <si>
    <t xml:space="preserve">BROWN JANE
NAYLOR ALAN
WATTS JOHN PAUL
MCCARTHY THOMAS DAVID
</t>
  </si>
  <si>
    <t xml:space="preserve">A61K31/553
A61P29/02
C07D401/04
C07D413/04
</t>
  </si>
  <si>
    <t xml:space="preserve">A61P17/00
A61P17/02
A61P17/06
A61P17/12
A61P19/08
A61P19/10
A61P25/00
A61P25/04
A61P29/00
A61P29/02
A61P35/00
A61P35/02
A61P43/00
C07D401/04
C07D413/04
</t>
  </si>
  <si>
    <t xml:space="preserve">ES20160715616T
</t>
  </si>
  <si>
    <t xml:space="preserve">AU20150900878 20150312
AU20150902830 20150717
WO2016IB51318 20160309
</t>
  </si>
  <si>
    <t xml:space="preserve">N-(PYRIDIN-2-YL)PYRIDINE-SULFONAMIDE DERIVATIVES AND THEIR USE IN THE TREATMENT OF DISEASE
</t>
  </si>
  <si>
    <t>ES2898069 (T3)</t>
  </si>
  <si>
    <t xml:space="preserve">PHILLIPS DEAN PAUL
AZIMIOARA MIHAI
CHEN BEI
EPPLE ROBERT
NIKULIN VICTOR IVANOVICH
RODRIGUEZ RODRIGO A
PATEL SEJAL
HONDA AYAKO
WU BAOGEN
NGUYEN TRUC NGOC
LAM PHILIP
MATHISON CASEY JACOB NELSON
ZHU XUEFENG
MALIK HASNAIN AHMED
</t>
  </si>
  <si>
    <t xml:space="preserve">A61K31/444
A61P11/00
C07D401/12
C07D401/14
</t>
  </si>
  <si>
    <t xml:space="preserve">A61K31/444
A61K31/4545
A61K31/46
A61K31/496
A61K31/4985
A61K31/5377
A61K45/06
A61P11/00
A61P11/06
A61P43/00
C07D213/76
C07D401/12
C07D401/14
C07D405/14
C07D487/04
C07D487/10
C07D491/107
C07D493/08
</t>
  </si>
  <si>
    <t xml:space="preserve">ES20170771589T
</t>
  </si>
  <si>
    <t xml:space="preserve">20170828
</t>
  </si>
  <si>
    <t xml:space="preserve">US201662380659P 20160829
WO2017IB55162 20170828
</t>
  </si>
  <si>
    <t xml:space="preserve">TETRACYCLIC PYRIDONE COMPOUNDS AS ANTIVIRALS
</t>
  </si>
  <si>
    <t>ES2897913 (T3)</t>
  </si>
  <si>
    <t xml:space="preserve">FU JIPING
JIN XIANMING
LEE PATRICK
LU PEICHAO
YOUNG JOSEPH MICHAEL
</t>
  </si>
  <si>
    <t xml:space="preserve">A61K31/4745
A61P31/12
C07D217/08
C07D491/14
</t>
  </si>
  <si>
    <t xml:space="preserve">A61K31/4375
A61P1/16
A61P31/12
A61P31/20
A61P43/00
C07D217/08
C07D471/04
C07D471/14
C07D491/14
C07D491/147
C07D519/00
</t>
  </si>
  <si>
    <t xml:space="preserve">ES20170705425T
</t>
  </si>
  <si>
    <t xml:space="preserve">20170216
</t>
  </si>
  <si>
    <t xml:space="preserve">US201662297590P 20160219
US201662434658P 20161215
WO2017EP53568 20170216
</t>
  </si>
  <si>
    <t xml:space="preserve">INHALER ADAPTED TO READ INFORMATION STORED IN A DATA STORAGE MEANS OF A CONTAINER
</t>
  </si>
  <si>
    <t>ES2897697 (T3)</t>
  </si>
  <si>
    <t xml:space="preserve">2022-03-02
</t>
  </si>
  <si>
    <t xml:space="preserve">ZIEGLER DOMINIK
MÜLLER MANFRED
PAVKOV RICHARD
</t>
  </si>
  <si>
    <t xml:space="preserve">A61M15/00
</t>
  </si>
  <si>
    <t xml:space="preserve">A61M15/0023
A61M15/0025
A61M15/003
A61M15/0031
A61M15/0035
A61M15/0041
A61M15/0045
A61M15/0051
A61M15/0065
A61M15/0081
G16H40/67
A61M11/003
A61M11/005
A61M11/02
A61M15/0025
A61M15/0026
A61M15/0045
A61M15/0046
A61M15/0068
A61M15/008
A61M2202/064
A61M2205/18
A61M2205/27
A61M2205/3306
A61M2205/3317
A61M2205/3553
A61M2205/3561
A61M2205/3569
A61M2205/3592
A61M2205/505
A61M2205/52
A61M2205/582
A61M2205/60
A61M2205/6027
A61M2205/6054
A61M2205/6072
A61M2205/6081
A61M2205/8206
A61M2206/16
A61M2209/01
A61M2209/06
G16H20/40
G16H40/63
</t>
  </si>
  <si>
    <t xml:space="preserve">ES20150175216T
</t>
  </si>
  <si>
    <t xml:space="preserve">20150703
</t>
  </si>
  <si>
    <t xml:space="preserve">EP20150175216 20150703
</t>
  </si>
  <si>
    <t xml:space="preserve">1-(4-AMINO-5-BROMO-6-(1 H-PYRAZOL-1-YL)PYRIMIDIN-2-YL)-1 H-PYRAZOL-4-OL AND USE THEREOF IN THE TREATMENT OF CANCER
</t>
  </si>
  <si>
    <t>PL3579874 (T3)</t>
  </si>
  <si>
    <t xml:space="preserve">BILIC SANELA [US]
CAMACHO GOMEZ JUAN ALBERTO [ES]
CAMERON JOHN SCOTT [US]
CASTRO-PALOMINO LARIA JULIO CESAR [ES]
HOWARD DANNY ROLAND JR [US]
</t>
  </si>
  <si>
    <t xml:space="preserve">NOVARTIS AG [CH]
PALOBIOFARMA SL [ES]
</t>
  </si>
  <si>
    <t xml:space="preserve">A61K31/506
A61K39/395
A61K45/06
A61P35/00
C07D403/14
C07K16/28
</t>
  </si>
  <si>
    <t xml:space="preserve">A61K31/506
A61K39/395
A61K39/39558
A61K45/06
A61P35/00
A61P37/00
C07D403/14
A61K31/506
A61K2300/00
A61P35/00
C07K16/2818
C07K16/2827
C07K2317/565
A61K31/506
A61K2300/00
</t>
  </si>
  <si>
    <t xml:space="preserve">PL20180707151T
</t>
  </si>
  <si>
    <t xml:space="preserve">US201762457219P 20170210
EP20180707151 20180208
WO2018IB50783 20180208
</t>
  </si>
  <si>
    <t xml:space="preserve">CYCLIC TETRAMER COMPOUNDS AS PROPROTEIN CONVERTASE SUBTILISIN/KEXIN TYPE 9 (PCSK9) INHIBITORS FOR THE TREATMENT OF METABOLIC DISORDERS
</t>
  </si>
  <si>
    <t>CU20210043 (A7)</t>
  </si>
  <si>
    <t xml:space="preserve">BRINER KARIN [CH]
DECHRISTOPHER BRIAN ADDISON [US]
FLYER ALEC NATHANSON [US]
GOLOSOV ANDREI ALEXANDROVICH [US]
GROSCHE PHILIPP [DE]
LIU EUGENE YUEJIN [US]
MAO JUSTIN YIK CHING [CA]
MONOVICH LAUREN GILCHRIST [US]
PATEL TAJESH JAYPRAKASH [US]
SANCHEZ CARINA CRISTINA [US]
SU LIANSHENG [CN]
YANG LIHUA [US]
ZHENG RUI [US]
</t>
  </si>
  <si>
    <t xml:space="preserve">A61K31/395
A61P3/06
C07D211/56
C07D403/12
C07D471/08
C07D498/08
</t>
  </si>
  <si>
    <t xml:space="preserve">A61K31/439
A61K38/12
A61K45/06
A61P3/00
A61P3/06
C07D211/56
C07D403/12
C07D471/08
C07D498/08
C07K5/126
</t>
  </si>
  <si>
    <t xml:space="preserve">CU20210000043
</t>
  </si>
  <si>
    <t xml:space="preserve">US201862772030P 20181127
US201962924828P 20191023
WO2019IB60201 20191126
</t>
  </si>
  <si>
    <t xml:space="preserve">ANTIBODIES TO PMEL17 AND CONJUGATES THEREOF
</t>
  </si>
  <si>
    <t>CU20210047 (A7)</t>
  </si>
  <si>
    <t xml:space="preserve">BURGER MATTHEW [US]
D'ALESSIO JOSEPH ANTHONY [US]
FLEMING TONY [US]
RAUNIYAR VIVEK [US]
ROBLES EUSEBIO MANCHADO [CH]
</t>
  </si>
  <si>
    <t xml:space="preserve">A61K39/395
C07K16/30
</t>
  </si>
  <si>
    <t xml:space="preserve">A61K31/4745
A61K39/39558
A61K45/06
A61K47/6803
A61P35/00
C07K16/18
C07K16/3053
A61K2039/505
A61K45/06
C07K2317/56
</t>
  </si>
  <si>
    <t xml:space="preserve">CU20210000047
</t>
  </si>
  <si>
    <t xml:space="preserve">US201862783565P 20181221
US201962803110P 20190208
WO2019IB01333 20191218
</t>
  </si>
  <si>
    <t xml:space="preserve">N-AZASPIROCYCLOALKANE SUBSTITUTED N-HETEROARYL COMPOUNDS AND COMPOSITIONS FOR INHIBITING THE ACTIVITY OF SHP2
</t>
  </si>
  <si>
    <t>US2022073537 (A1)</t>
  </si>
  <si>
    <t xml:space="preserve">CHEN CHRISTINE HIU-TUNG [US]
CHEN ZHUOLIANG [US]
DORE MICHAEL [CA]
FORTANET JORGE GARCIA [US]
GIRALDES JOHN WILLIAM [US]
KARKI RAJESH [US]
KATO MITSUNORI [US]
LAMARCHE MATTHEW J [US]
PEREZ LAWRENCE BLAS [US]
SENDZIK MARTIN [US]
SMITH TROY DOUGLAS [US]
TOURE BAKARY-BARRY [US]
WILLIAMS SARAH [US]
</t>
  </si>
  <si>
    <t xml:space="preserve">C07D241/18
C07D241/20
C07D401/04
C07D401/14
C07D403/04
C07D471/10
C07D491/107
C07D495/10
C07D498/10
</t>
  </si>
  <si>
    <t xml:space="preserve">A61K31/495
A61K31/496
A61P35/00
A61P35/02
A61P35/04
A61P43/00
C07D241/18
C07D241/20
C07D401/04
C07D401/14
C07D403/04
C07D471/10
C07D491/107
C07D495/10
C07D498/10
C07B2200/07
</t>
  </si>
  <si>
    <t xml:space="preserve">US202117532367
</t>
  </si>
  <si>
    <t xml:space="preserve">US201461928754P 20140117
US201461991129P 20140509
WO2015IB50345 20150116
US201615110511 20160708
US201815899821 20180220
US201916418978 20190521
US202117182744 20210223
US202117532367 20211122
</t>
  </si>
  <si>
    <t xml:space="preserve">5-HYDROXY-7-OXABICYCLO[2.2.1]HEPTANE-2-CARBOXAMIDE DERIVATIVES FOR INDUCING CHONDROGENESIS FOR TREATING JOINT DAMAGE
</t>
  </si>
  <si>
    <t>US2022071972 (A1)</t>
  </si>
  <si>
    <t xml:space="preserve">LAJINESS JAMES PAUL [US]
VALIERE ANDREW [US]
</t>
  </si>
  <si>
    <t xml:space="preserve">A61K31/343
A61K31/443
A61K45/06
C07D493/08
</t>
  </si>
  <si>
    <t xml:space="preserve">A61K31/343
A61K31/443
A61K45/06
A61P19/02
C07D493/08
</t>
  </si>
  <si>
    <t xml:space="preserve">US201917299189
</t>
  </si>
  <si>
    <t xml:space="preserve">US201862776267P 20181206
US201917299189 20191204
WO2019IB60454 20191204
</t>
  </si>
  <si>
    <t xml:space="preserve">MACROCYCLIC COMPOUNDS AND THEIR USE IN THE TREATMENT OF DISEASE
</t>
  </si>
  <si>
    <t>US2022071971 (A1)</t>
  </si>
  <si>
    <t xml:space="preserve">AZIMIOARA MIHAI [US]
BURSULAYA BADRY [US]
JIANG SONGCHUN [US]
MATHISON CASEY JACOB NELSON [US]
NIKULIN VICTOR IVANOVICH [US]
NGUYEN TRUC NGOC [US]
OKRAM BARUN [US]
PATEL SEJAL [US]
PHILLIPS DEAN PAUL [US]
WHITEHEAD LEWIS [US]
WU BAOGEN [US]
YAN SHANSHAN [US]
ZHU XUEFENG [US]
</t>
  </si>
  <si>
    <t xml:space="preserve">A61K31/439
A61K31/5377
A61K45/06
C07D513/18
C07D513/22
C07D515/18
</t>
  </si>
  <si>
    <t xml:space="preserve">A61K31/439
A61K31/5377
A61K45/06
A61P1/18
A61P11/00
A61P43/00
C07D417/04
C07D419/14
C07D513/18
C07D513/22
C07D515/18
</t>
  </si>
  <si>
    <t xml:space="preserve">US201917415335
</t>
  </si>
  <si>
    <t xml:space="preserve">US201862783270P 20181221
US201917415335 20191218
WO2019IB61054 20191218
</t>
  </si>
  <si>
    <t xml:space="preserve">Pharmaceutical Composition
</t>
  </si>
  <si>
    <t>US2022071983 (A1)</t>
  </si>
  <si>
    <t xml:space="preserve">BISCHOFF CLAUS DIETER [DE]
BOSE SONALI [US]
GOGNIAT GEOFFREY [FR]
</t>
  </si>
  <si>
    <t xml:space="preserve">A61K9/08
A61K9/48
A61K31/46
A61K47/14
A61P1/16
</t>
  </si>
  <si>
    <t xml:space="preserve">A61K9/0095
A61K9/08
A61K9/4825
A61K9/4858
A61K9/4866
A61K31/46
A61K47/14
A61P1/16
A61K9/4833
</t>
  </si>
  <si>
    <t xml:space="preserve">US202117529078
</t>
  </si>
  <si>
    <t xml:space="preserve">US201762557298P 20170912
US201816125809 20180910
US202117529078 20211117
</t>
  </si>
  <si>
    <t xml:space="preserve">N-SUBSTITUTED TETRAHYDROTHIENOPYRIDINE DERIVATIVES AND USES THEREOF
</t>
  </si>
  <si>
    <t>US2022073535 (A1)</t>
  </si>
  <si>
    <t xml:space="preserve">KOUNDE CYRILLE [GB]
SIM WEI LIN SANDRA [SG]
SIMON OLIVER [SG]
WANG GANG [SG]
YEO HUI QUAN [SG]
YEUNG BRYAN KS [KR]
YOKOKAWA FUMIAKI [US]
ZOU BIN [SG]
</t>
  </si>
  <si>
    <t xml:space="preserve">A61K45/06
A61K47/06
A61P31/12
C07D495/04
</t>
  </si>
  <si>
    <t xml:space="preserve">A61K31/4365
A61K31/55
A61K45/06
A61K47/06
A61P31/12
A61P31/14
C07D495/04
</t>
  </si>
  <si>
    <t xml:space="preserve">US201917253755
</t>
  </si>
  <si>
    <t xml:space="preserve">US201862687068P 20180619
US201917253755 20190618
WO2019IB55121 20190618
</t>
  </si>
  <si>
    <t xml:space="preserve">CRYSTALLINE PHARMACEUTICAL AND METHODS OF PREPARATION AND USE THEREOF
</t>
  </si>
  <si>
    <t>US2022073500 (A1)</t>
  </si>
  <si>
    <t xml:space="preserve">BURNIER JOHN [US]
GADEK THOMAS [US]
NAUD FREDERIC [CH]
</t>
  </si>
  <si>
    <t xml:space="preserve">NOVARTIS PHARMACEUTICALS CORP [US]
</t>
  </si>
  <si>
    <t xml:space="preserve">A61K9/06
A61K9/08
A61K31/4709
A61K31/4725
A61K45/06
A61K47/02
A61K47/06
A61K47/10
A61K47/14
A61K47/22
A61K47/38
C07C317/48
C07D217/02
C07D217/04
C07D217/26
C07D405/06
C07D405/10
</t>
  </si>
  <si>
    <t xml:space="preserve">A61K9/06
A61K9/08
A61K31/4709
A61K31/4725
A61K45/06
A61K47/02
A61K47/06
A61K47/10
A61K47/14
A61K47/22
A61K47/38
A61P11/02
A61P11/06
A61P17/00
A61P17/02
A61P17/06
A61P17/08
A61P17/14
A61P27/02
A61P27/14
A61P29/00
C07C317/48
C07D217/02
C07D217/04
C07D217/26
C07D405/06
C07D405/10
A61K47/02
A61K47/183
</t>
  </si>
  <si>
    <t xml:space="preserve">US202117323693
</t>
  </si>
  <si>
    <t xml:space="preserve">US20080045142P 20080415
US20090386361 20090415
US201113289172 20111104
US201213710651 20121211
US201414491333 20140919
US201615235572 20160812
US202117323693 20210518
</t>
  </si>
  <si>
    <t xml:space="preserve">ORAL FORMULATIONS OF BRANAPLAM
</t>
  </si>
  <si>
    <t>US2022071996 (A1)</t>
  </si>
  <si>
    <t xml:space="preserve">DE RASPIDE MANAUD [CH]
FALLER THOMAS [CH]
HAUG CLAIRE [FR]
LOWALEKAR ROHIT [IN]
FERNANDES GOMES DOS SANTOS PAULO ANTONIO [CH]
</t>
  </si>
  <si>
    <t xml:space="preserve">A61K31/501
A61K47/26
A61K47/40
A61K47/46
A61P21/00
</t>
  </si>
  <si>
    <t xml:space="preserve">A61K9/0053
A61K9/0095
A61K9/08
A61K31/501
A61K47/26
A61K47/40
A61K47/46
A61P21/00
A61P25/28
</t>
  </si>
  <si>
    <t xml:space="preserve">US201917415684
</t>
  </si>
  <si>
    <t xml:space="preserve">IN201811048667 20181221
WO2019IB61038 20191218
</t>
  </si>
  <si>
    <t xml:space="preserve">USE OF AN ADRENAL HORMONE-MODIFYING AGENT
</t>
  </si>
  <si>
    <t>ME03371 (B)</t>
  </si>
  <si>
    <t xml:space="preserve">2020-01-20
</t>
  </si>
  <si>
    <t xml:space="preserve">A61K31/4188
A61K31/55
A61P5/00
C07D487/04
C07F9/6506
</t>
  </si>
  <si>
    <t xml:space="preserve">MEP819
</t>
  </si>
  <si>
    <t xml:space="preserve">20110113
</t>
  </si>
  <si>
    <t xml:space="preserve">US20100294980P 20100114
EP20110702096 20110113
WO2011US21100 20110113
</t>
  </si>
  <si>
    <t xml:space="preserve">PROTEIN SOLUTION FORMULATION CONTAINING HIGH CONCENTRATION OF AN ANTI-VEGF ANTIBODY
</t>
  </si>
  <si>
    <t>CL2021001587 (A1)</t>
  </si>
  <si>
    <t xml:space="preserve">SIGG JUERGEN [DE]
DE MOOR PAMELA [US]
</t>
  </si>
  <si>
    <t xml:space="preserve">A61K39/395
C07K16/22
</t>
  </si>
  <si>
    <t xml:space="preserve">A61K9/0048
A61K9/08
A61K39/39591
A61K47/12
A61K47/26
A61P27/02
C07K16/22
A61K2039/505
C07K2317/94
</t>
  </si>
  <si>
    <t xml:space="preserve">CL20210001587
</t>
  </si>
  <si>
    <t xml:space="preserve">US201862781003P 20181218
</t>
  </si>
  <si>
    <t xml:space="preserve">USE OF IL-1 BETA ANTIBODIES IN THE TREATMENT OR PREVENTION OF MYELODYSPLASTIC SYNDROME
</t>
  </si>
  <si>
    <t>CL2021001619 (A1)</t>
  </si>
  <si>
    <t xml:space="preserve">BRUEDERLE ANDREAS [DE]
WONG CONNIE [US]
VANASSE K GARY J [US]
RINNE MIKAEL [US]
REGARD JEAN [US]
MARATHE ANSHU [IN]
SUN HAIYING [CN]
</t>
  </si>
  <si>
    <t xml:space="preserve">A61K31/282
A61K39/00
A61K39/395
A61M5/20
A61P35/02
C07K16/24
</t>
  </si>
  <si>
    <t xml:space="preserve">A61K39/39558
A61M5/2053
A61P35/00
A61P35/02
A61P35/04
C07K16/245
C07K16/2803
A61K2039/505
A61K2039/507
A61K2039/545
A61M5/2053
</t>
  </si>
  <si>
    <t xml:space="preserve">CL20210001619
</t>
  </si>
  <si>
    <t xml:space="preserve">US201862783568P 20181221
</t>
  </si>
  <si>
    <t xml:space="preserve">COMBINATION THERAPY WITH A RAF INHIBITOR AND A CDK4/6 INHIBITOR FOR USE IN THE TREATMENT OF CANCER
</t>
  </si>
  <si>
    <t>CL2021001623 (A1)</t>
  </si>
  <si>
    <t xml:space="preserve">CAPONIGRO GIORDANO [US]
</t>
  </si>
  <si>
    <t xml:space="preserve">A61K31/00
A61K31/519
A61K31/5377
A61K45/06
A61P35/00
</t>
  </si>
  <si>
    <t xml:space="preserve">A61K31/00
A61K31/519
A61K31/5377
A61K45/06
A61P35/00
A61K2300/00
A61K31/519
A61K2300/00
A61K31/5377
A61K2300/00
</t>
  </si>
  <si>
    <t xml:space="preserve">CL20210001623
</t>
  </si>
  <si>
    <t xml:space="preserve">US201862782767P 20181220
US201962793128P 20190116
</t>
  </si>
  <si>
    <t xml:space="preserve">DOSING REGIMEN AND PHARMACEUTICAL COMBINATION COMPRISING 3-(1-OXOISOINDOLIN-2-YL)PIPERIDINE-2,6-DIONE DERIVATIVES
</t>
  </si>
  <si>
    <t>CL2021001609 (A1)</t>
  </si>
  <si>
    <t xml:space="preserve">DRANOFF GLENN [US]
BONAZZI SIMONE [CH]
CRYSTAL ADAM [US]
CAMERON JOHN SCOTT [US]
D'HENNEZEL EVA MARIE GENEVIEVE [FR]
FORSETH RY ROGER [US]
HAINZL DOMINIK JOHANNES [DE]
KINYAMU-AKUNDA JACQUELINE [US]
LIANG GUIQING [US]
PETRUZZELLI LILLI MARY [US]
</t>
  </si>
  <si>
    <t xml:space="preserve">A61K31/454
A61K39/395
A61K45/06
A61P35/00
C07D401/00
</t>
  </si>
  <si>
    <t xml:space="preserve">A61K31/454
A61K31/4545
A61K39/395
A61K39/3955
A61K45/06
A61P35/00
C07D401/04
C07D401/14
C07D405/14
C07D471/10
C07K16/2818
A61K2039/505
A61K2300/00
C07K2317/24
C07K2317/76
A61K31/454
A61K2300/00
A61K31/4545
A61K2300/00
A61K39/3955
A61K2300/00
</t>
  </si>
  <si>
    <t xml:space="preserve">CL20210001609
</t>
  </si>
  <si>
    <t xml:space="preserve">US201862782421P 20181220
US201962806136P 20190215
</t>
  </si>
  <si>
    <t xml:space="preserve">COMPOUNDS AND COMPOSITIONS FOR TREATING CONDITIONS ASSOCIATED WITH NLRP ACTIVITY
</t>
  </si>
  <si>
    <t>CL2021001228 (A1)</t>
  </si>
  <si>
    <t xml:space="preserve">2021-12-31
</t>
  </si>
  <si>
    <t xml:space="preserve">GLICK GARY [US]
ROUSH WILLIAM [US]
SHEN DONG-MING [US]
GHOSH SHOMIR [US]
KATZ JASON [US]
SEIDEL HANS MARTIN [US]
VENKATRAMAN SHANKAR [US]
</t>
  </si>
  <si>
    <t xml:space="preserve">A61K31/435
A61P35/00
C07D221/16
C07D401/12
C07D409/12
C07D417/12
</t>
  </si>
  <si>
    <t xml:space="preserve">A61K31/4439
A61P1/00
A61P1/16
A61P1/18
A61P3/00
A61P11/00
A61P13/12
A61P25/00
A61P25/28
A61P35/00
C07D221/16
C07D401/12
C07D409/12
C07D417/12
</t>
  </si>
  <si>
    <t xml:space="preserve">CL20210001228
</t>
  </si>
  <si>
    <t xml:space="preserve">20210511
</t>
  </si>
  <si>
    <t xml:space="preserve">US201862760209P 20181113
US201862760244P 20181113
US201862760248P 20181113
US201862768811P 20181116
US201862769151P 20181119
US201862769165P 20181119
US201962795919P 20190123
US201962796356P 20190124
US201962796361P 20190124
US201962836575P 20190419
US201962836577P 20190419
US201962836585P 20190419
US201962895595P 20190904
</t>
  </si>
  <si>
    <t xml:space="preserve">TREM2 STABILIZING ANTIBODIES
</t>
  </si>
  <si>
    <t>CL2021000909 (A1)</t>
  </si>
  <si>
    <t xml:space="preserve">BRAND VERENA [DE]
FEUERBACH DOMINIK [DE]
GASPARINI FABRIZIO [CH]
GEORGE NATHALIE [CH]
SCHAADT EVELINE [DE]
SHIMSHEK DERYA [LU]
SRINIVAS HONNAPPA [IN]
WALDHUBER MARKUS [AT]
WILCKEN RAINER [DE]
</t>
  </si>
  <si>
    <t xml:space="preserve">A61P25/28
C07K16/28
</t>
  </si>
  <si>
    <t xml:space="preserve">A61K39/3955
A61K45/06
A61P25/28
C07K16/2803
C12N7/00
C12N15/70
A61K2039/505
C07K2317/21
C07K2317/33
C07K2317/55
C07K2317/565
C07K2317/75
C07K2317/77
C07K2317/92
C07K2317/94
C07K2319/21
C12N2750/14143
</t>
  </si>
  <si>
    <t xml:space="preserve">CL20210000909
</t>
  </si>
  <si>
    <t xml:space="preserve">US201862745798P 20181015
US201962835289P 20190417
US201962890665P 20190823
US201962892517P 20190827
</t>
  </si>
  <si>
    <t xml:space="preserve">PROCESS OF MANUFACTURE OF A COMPOUND FOR INHIBITING THE ACTIVITY OF SHP2
</t>
  </si>
  <si>
    <t>CL2021000783 (A1)</t>
  </si>
  <si>
    <t xml:space="preserve">2021-11-12
</t>
  </si>
  <si>
    <t xml:space="preserve">FEI ZHONGBO [CN]
ZHANG HAO [CN]
WANG JIANHUA [CN]
LU GANG [CN]
WAN YINBO [CN]
WU QUANBING [CN]
</t>
  </si>
  <si>
    <t xml:space="preserve">A61K31/497
A61P35/00
C07D213/127
C07D213/61
C07D401/12
C07D491/107
</t>
  </si>
  <si>
    <t xml:space="preserve">A61K31/438
A61K31/496
A61K31/497
A61K45/06
A61P35/00
C07D211/22
C07D211/62
C07D213/127
C07D213/61
C07D401/12
C07D491/107
C07B2200/13
</t>
  </si>
  <si>
    <t xml:space="preserve">CL20210000783
</t>
  </si>
  <si>
    <t xml:space="preserve">WO2018CN108739 20180929
</t>
  </si>
  <si>
    <t xml:space="preserve">SUSTAINED DELIVERY OF ANGIOPOETIN-LIKE 3 POLYPEPTIDES
</t>
  </si>
  <si>
    <t>CL2021000819 (A1)</t>
  </si>
  <si>
    <t xml:space="preserve">ADAMS CHRISTOPHER [US]
APRIL MYRIAM [CA]
FAZAL TANZINA [BD]
FORSTER CORNELIA JUTTA [US]
HALL EDWARD CHARLES [GB]
LANGLOIS JEAN BAPTISTE GEORGES ARMAND [FR]
LEE CAMERON CHUCK-MUNN [US]
GERWIN NICOLE [US]
</t>
  </si>
  <si>
    <t xml:space="preserve">A61K47/61
A61K47/69
A61P27/02
</t>
  </si>
  <si>
    <t xml:space="preserve">A61K38/1891
A61K47/10
A61K47/18
A61K47/22
A61K47/26
A61K47/555
A61K47/61
A61K47/65
A61K47/6903
A61P19/02
A61P21/00
A61P27/02
C07K14/515
</t>
  </si>
  <si>
    <t xml:space="preserve">CL20210000819
</t>
  </si>
  <si>
    <t xml:space="preserve">US201862740609P 20181003
</t>
  </si>
  <si>
    <t xml:space="preserve">SOLID FORMS OF N-(4-FLUORO-3-(6-(3-METHYLPYRIDIN-2-YL)-[1,2,4]TRIAZOLO[1,5-A]PYRIMIDIN-2-YL)PHENYL)-2,4-DIMETHYLOXAZOLE-5-CARBOXAMIDE
</t>
  </si>
  <si>
    <t>CL2021000864 (A1)</t>
  </si>
  <si>
    <t xml:space="preserve">KORDIKOWSKI ANDREAS [DE]
CAO YUDONG [CN]
JIANG SIYI [CN]
KIM HONGYONG [US]
XIA IRENE [CN]
YO BO [CN]
ZHANG JING [CN]
ZHAO YI [CN]
</t>
  </si>
  <si>
    <t xml:space="preserve">A61K31/519
A61K45/06
A61P33/02
C07C57/15
C07D487/04
</t>
  </si>
  <si>
    <t xml:space="preserve">A61K9/0053
A61K31/519
A61K45/06
A61P33/02
C07C57/15
C07D487/04
C07B2200/13
Y02A50/30
</t>
  </si>
  <si>
    <t xml:space="preserve">CL20210000864
</t>
  </si>
  <si>
    <t xml:space="preserve">WO2018CN109415 20181009
</t>
  </si>
  <si>
    <t xml:space="preserve">CYCLODEXTRIN-BASED FORMULATION OF A BCL-2 INHIBITOR
</t>
  </si>
  <si>
    <t>CL2021001018 (A1)</t>
  </si>
  <si>
    <t xml:space="preserve">CHANRION MAÏA [FR]
PEAN JEAN-MANUEL [FR]
CHEMIN CAROLINE [FR]
TRAN THU THUY [FR]
</t>
  </si>
  <si>
    <t xml:space="preserve">A61K31/5377
A61K47/40
A61K47/69
A61P35/02
</t>
  </si>
  <si>
    <t xml:space="preserve">A61K9/0019
A61K9/19
A61K31/5377
A61K31/724
A61K47/26
A61K47/40
A61K47/6951
A61P35/00
A61P35/02
A61K2300/00
A61K31/5377
A61K2300/00
A61K31/724
A61K2300/00
</t>
  </si>
  <si>
    <t xml:space="preserve">CL20210001018
</t>
  </si>
  <si>
    <t xml:space="preserve">US201862753164P 20181031
</t>
  </si>
  <si>
    <t xml:space="preserve">METHODS AND COMPOSITIONS FOR OCULAR CELL THERAPY
</t>
  </si>
  <si>
    <t>CL2021001034 (A1)</t>
  </si>
  <si>
    <t xml:space="preserve">BERENSHTEYN FRADA [US]
HAN BO [CN]
HAO XUESHI [CN]
HEYDER JESSICA [DE]
HOFFMAN TIMOTHY Z [US]
JIN QIHUI [CN]
LACOSTE ARNAUD [FR]
LIU JUN [CN]
LIU YAHU [US]
MO TINGTING [CN]
MURRAY BRADLEY ANDREW [US]
O'CONNELL DANIEL JOSEPH [US]
PAN JIANFENG [CN]
XIE YUN FENG [CN]
YAN SHANSHAN [CN]
ZOU YEFEN [CN]
</t>
  </si>
  <si>
    <t xml:space="preserve">NOVARTIS AG [CH]
INTELLIA THERAPEUTICS INC [US]
</t>
  </si>
  <si>
    <t xml:space="preserve">A61K31/4375
A61K31/506
A61K31/519
A61K35/30
A61P17/02
C12N5/079
C12N5/0797
</t>
  </si>
  <si>
    <t xml:space="preserve">A61K31/4375
A61K31/4725
A61K31/519
A61K35/30
A61P17/02
A61P27/02
C12N5/0621
C12N5/0623
C12N9/22
C12N15/11
C12N15/113
C12N15/85
C12N2310/20
C12N2501/727
C12N2501/999
C12N2502/085
C12N2800/80
</t>
  </si>
  <si>
    <t xml:space="preserve">CL20210001034
</t>
  </si>
  <si>
    <t xml:space="preserve">US201862750962P 20181026
US201962902639P 20190919
</t>
  </si>
  <si>
    <t xml:space="preserve">RAPAMYCIN DERIVATIVES
</t>
  </si>
  <si>
    <t>US2022064185 (A1)</t>
  </si>
  <si>
    <t xml:space="preserve">BONAZZI SIMONE [MA]
CONNOLLY MICHAEL [US]
GLASS DAVID JONATHAN [US]
MIHALIC MANUEL [DE]
PATTERSON ANDREW W [US]
ROGGO SILVIO [CH]
SHAVLAKADZE TEA [US]
ZUEGER PATRIK [CH]
</t>
  </si>
  <si>
    <t xml:space="preserve">A61K31/436
A61K45/06
C07D498/18
</t>
  </si>
  <si>
    <t xml:space="preserve">A61K31/436
A61K31/439
A61K45/06
A61P1/16
A61P13/12
A61P35/00
A61P43/00
C07D498/18
</t>
  </si>
  <si>
    <t xml:space="preserve">US201917414696
</t>
  </si>
  <si>
    <t xml:space="preserve">US201862781242P 20181218
US201917414696 20191217
WO2019IB60957 20191217
</t>
  </si>
  <si>
    <t xml:space="preserve">1,2,4-OXADIAZOLE DERIVATIVES AS LIVER X RECEPTOR AGONISTS
</t>
  </si>
  <si>
    <t>US2022064164 (A1)</t>
  </si>
  <si>
    <t xml:space="preserve">BOSS KELLY D [US]
FAN YI [US]
FLYER ALEC NATHANSON [US]
HARDY DECLAN [US]
HUANG ZHIHONG [US]
LINKENS KATHRYN TAYLOR [US]
LOREN JON CHRISTOPHER [US]
MA FUPENG [US]
MOLTENI VALENTINA [US]
SHAW DUNCAN [US]
SMITH JEFFREY [US]
SOLOVAY CATHERINE FOOKS [US]
</t>
  </si>
  <si>
    <t xml:space="preserve">A61P27/04
C07D413/06
C07D413/14
C07D471/10
C07D491/107
</t>
  </si>
  <si>
    <t xml:space="preserve">A61P27/00
A61P27/04
C07D413/06
C07D413/14
C07D471/10
C07D491/107
C07B2200/13
</t>
  </si>
  <si>
    <t xml:space="preserve">US202017101510
</t>
  </si>
  <si>
    <t xml:space="preserve">20201123
</t>
  </si>
  <si>
    <t xml:space="preserve">US201962940061P 20191125
US202063106293P 20201027
US202017101510 20201123
</t>
  </si>
  <si>
    <t xml:space="preserve">IMMUNOSUPPRESSANT FORMULATIONS
</t>
  </si>
  <si>
    <t>US2022064110 (A1)</t>
  </si>
  <si>
    <t xml:space="preserve">BOUILLOT PHILIPPE MICHEL RENE [CH]
REYNAUD EMERIC [FR]
</t>
  </si>
  <si>
    <t xml:space="preserve">A61K9/20
A61K31/397
C07D205/04
</t>
  </si>
  <si>
    <t xml:space="preserve">A61K9/20
A61K9/2004
A61K9/2013
A61K9/28
A61K9/284
A61K31/397
A61P19/02
A61P25/02
A61P29/00
A61P31/04
A61P35/00
A61P37/06
A61P43/00
C07D205/04
</t>
  </si>
  <si>
    <t xml:space="preserve">US202117230175
</t>
  </si>
  <si>
    <t xml:space="preserve">20210414
</t>
  </si>
  <si>
    <t xml:space="preserve">EP20110150431 20110107
WO2012EP50151 20120105
US201313917730 20130614
US202016804926 20200228
US202117230175 20210414
</t>
  </si>
  <si>
    <t xml:space="preserve">TREATMENT OF CANCER USING HUMANIZED ANTI-BCMA CHIMERIC ANTIGEN RECEPTOR
</t>
  </si>
  <si>
    <t>US2022064316 (A1)</t>
  </si>
  <si>
    <t xml:space="preserve">BROGDON JENNIFER [US]
CHOI EUGENE [US]
EBERSBACH HILMAR ERHARD [CH]
GLASS DAVID JONATHAN [US]
HUET HEATHER [US]
JUNE CARL H [US]
MANNICK JOAN [US]
MILONE MICHAEL C [US]
MURPHY LEON [US]
PLESA GABRIELA [US]
RICHARDSON CELESTE [US]
RUELLA MARCO [US]
SINGH RESHMA [US]
WANG YONGQIANG [CN]
WU QILONG [CN]
</t>
  </si>
  <si>
    <t xml:space="preserve">C07K14/725
C07K16/28
C07K19/00
A61K35/12
A61K38/17
A61K39/395
A61P35/00
C07H21/04
C07K14/705
C07K14/715
C12N5/00
C12N15/63
</t>
  </si>
  <si>
    <t xml:space="preserve">A61K35/12
A61K35/17
A61K38/00
A61K38/177
A61K39/395
A61K48/00
A61P35/00
A61P35/02
C07H21/04
C07K14/705
C07K14/7051
C07K14/7151
C07K16/28
C07K16/2878
C07K19/00
C12N5/00
C12N5/0636
C12N5/0646
C12N15/63
A61K35/12
A61K38/00
A61K38/177
A61K39/395
A61K39/3955
A61K39/39558
A61K48/00
A61P35/00
C07H21/04
C07K14/705
C07K14/7151
C07K2317/24
C07K2317/565
C07K2317/622
C07K2317/92
C07K2319/00
C07K2319/03
C07K2319/30
C07K2319/33
C07K2319/70
C12N5/00
C12N15/63
</t>
  </si>
  <si>
    <t xml:space="preserve">US202117359211
</t>
  </si>
  <si>
    <t xml:space="preserve">WO2014CN82586 20140721
WO2014CN90501 20141106
US201514805193 20150721
US201816197565 20181121
US202117359211 20210625
</t>
  </si>
  <si>
    <t xml:space="preserve">LIPIDS AND LIPID COMPOSITIONS FOR THE DELIVERY OF ACTIVE AGENTS
</t>
  </si>
  <si>
    <t>ES2895651 (T3)</t>
  </si>
  <si>
    <t xml:space="preserve">BRITO LUIS
CHEN DELAI
GAMBER GABRIEL GRANT
GEALL ANDREW
AMOR KEVIN
ZABAWA THOMAS
ZECRI FREDERIC
</t>
  </si>
  <si>
    <t xml:space="preserve">A61K31/40
A61K31/44
C07C229/12
C07C229/38
C07D205/04
C07D207/12
C07D207/16
C07D211/22
C07D211/46
C07D211/60
C07D211/62
C07D265/30
C07D295/088
C07D295/15
</t>
  </si>
  <si>
    <t xml:space="preserve">A61K9/1272
A61K9/5123
A61K31/7105
A61K31/713
A61K39/12
A61K39/39
A61K47/18
C07C219/04
C07C229/12
C07C229/38
C07C271/20
C07C271/22
C07D205/04
C07D207/12
C07D207/16
C07D211/06
C07D211/22
C07D211/34
C07D211/44
C07D211/46
C07D211/60
C07D211/62
C07D265/30
C07D295/088
C07D295/15
A61K2039/53
A61K2039/55555
C12N2760/18534
</t>
  </si>
  <si>
    <t xml:space="preserve">ES20190181431T
</t>
  </si>
  <si>
    <t xml:space="preserve">20141217
</t>
  </si>
  <si>
    <t xml:space="preserve">US201361918175P 20131219
US201361918927P 20131220
</t>
  </si>
  <si>
    <t xml:space="preserve">Pyridine and Pyrazine derivative for the Treatment of CF, COPD, and Bronchiectasis
</t>
  </si>
  <si>
    <t>KR20220019015 (A)</t>
  </si>
  <si>
    <t xml:space="preserve">GRANT SARAH SCHMIDT
HEDERER BETTINA
LANGENICKEL THOMAS
ROWLANDS DAVID J
STRIETER ROBERT MARTIN
TIAN XIANBIN
</t>
  </si>
  <si>
    <t xml:space="preserve">A61K31/44
A61K31/443
A61K31/444
A61K31/4965
A61K31/5377
A61P11/00
C07D213/81
</t>
  </si>
  <si>
    <t xml:space="preserve">A61K9/0053
A61K31/44
A61K31/443
A61K31/4439
A61K31/444
A61K31/4965
A61K31/497
A61K31/5377
A61K45/06
A61P11/00
A61P31/04
C07D213/81
</t>
  </si>
  <si>
    <t xml:space="preserve">KR20227000137
</t>
  </si>
  <si>
    <t xml:space="preserve">US201962859442P 20190610
US202063025567P 20200515
WO2020IB55383 20200608
</t>
  </si>
  <si>
    <t xml:space="preserve">STABLE AND SOLUBLE ANTIBODIES
</t>
  </si>
  <si>
    <t>BR112013010949 (A2); BR112013010949 (B1)</t>
  </si>
  <si>
    <t xml:space="preserve">2017-09-05
</t>
  </si>
  <si>
    <t xml:space="preserve">Urech David,
Borras Leonardo
</t>
  </si>
  <si>
    <t xml:space="preserve">ESBATECH - A NOVARTIS COMPANY LLC,
ESBATECH, A NOVARTIS COMPANY LLC,
NOVARTIS AG
</t>
  </si>
  <si>
    <t xml:space="preserve">A61K39/395
A61P3/10
A61P9/10
A61P17/00
A61P27/02
A61P27/04
A61P27/06
A61P27/14
A61P43/00
C07K16/24
C07K16/241
C07K2317/24
C07K2317/31
C07K2317/56
C07K2317/622
C07K2317/76
C07K2317/94
</t>
  </si>
  <si>
    <t xml:space="preserve">BR20131110949
</t>
  </si>
  <si>
    <t xml:space="preserve">20111024
</t>
  </si>
  <si>
    <t xml:space="preserve">US20100405798P 20101022
US201161484749P 20110511
WO2011CH00256 20111024
</t>
  </si>
  <si>
    <t xml:space="preserve">FUSION PROTEINS FOR TREATING METABOLIC DISORDERS
</t>
  </si>
  <si>
    <t>ES2895080 (T3)</t>
  </si>
  <si>
    <t xml:space="preserve">BOETTCHER BRIAN R
CAPLAN SHARI L
DANIELS DOUGLAS S
HAMAMATSU NORIO
LICHT STUART
WELDON STEPHEN CRAIG
</t>
  </si>
  <si>
    <t xml:space="preserve">A61K38/00
A61K38/18
A61P1/00
A61P1/16
A61P1/18
A61P3/00
A61P3/04
A61P3/06
A61P3/08
A61P3/10
A61P43/00
C07K14/50
</t>
  </si>
  <si>
    <t xml:space="preserve">A61K38/1825
A61K45/06
A61P1/00
A61P1/16
A61P1/18
A61P3/00
A61P3/04
A61P3/06
A61P3/08
A61P3/10
A61P43/00
C07K14/50
A61K38/00
A61K45/06
C07K14/50
C07K2319/30
</t>
  </si>
  <si>
    <t xml:space="preserve">ES20170201957T
</t>
  </si>
  <si>
    <t xml:space="preserve">20120926
</t>
  </si>
  <si>
    <t xml:space="preserve">US201161539280P 20110926
</t>
  </si>
  <si>
    <t xml:space="preserve">USE OF IL-1BETA BINDING ANTIBODIES
</t>
  </si>
  <si>
    <t>US2022056123 (A1)</t>
  </si>
  <si>
    <t xml:space="preserve">SHILKRUT MARK [US]
TSAI MICHELLE [CH]
WONG CONNIE [US]
</t>
  </si>
  <si>
    <t xml:space="preserve">A61K45/06
A61P35/04
C07K16/24
</t>
  </si>
  <si>
    <t xml:space="preserve">A61K39/39541
A61K45/06
A61P35/00
A61P35/04
C07K16/22
C07K16/245
C07K16/2818
A61K2039/505
A61K2039/507
A61K2039/545
A61K2039/812
A61K2039/82
A61K2039/852
A61K2039/86
A61K2300/00
C07K2317/21
C07K2317/24
C07K2317/76
A61K39/39541
A61K2300/00
</t>
  </si>
  <si>
    <t xml:space="preserve">US201917415298
</t>
  </si>
  <si>
    <t xml:space="preserve">US201917415298 20191218
US201862783642P 20181221
US201962916497P 20191017
WO2019IB01347 20191218
</t>
  </si>
  <si>
    <t xml:space="preserve">METHODS OF TREATING CHRONIC SPONTANEOUS URTICARIA USING A BRUTON'S TYROSINE KINASE INHIBITOR
</t>
  </si>
  <si>
    <t>KR20220012281 (A)</t>
  </si>
  <si>
    <t xml:space="preserve">BHATTACHARYA SOUVIK
BIETH BRUNO
CABANSKI MACIEJ
CENNI BRUNO
DE BUCK STEFAN
KAUL MARTIN
KINHIKAR ARVIND
RADIVOJEVIC ANDRIJANA
SEVERIN THOMAS
STORIM JULIAN
VITALITI GARAMI ALESSANDRA
</t>
  </si>
  <si>
    <t xml:space="preserve">A61K31/513
A61P17/00
A61P37/08
</t>
  </si>
  <si>
    <t xml:space="preserve">A61K31/505
A61K31/513
A61P17/00
A61P37/08
</t>
  </si>
  <si>
    <t xml:space="preserve">KR20217041089
</t>
  </si>
  <si>
    <t xml:space="preserve">US201962851996P 20190523
WO2020IB54755 20200520
</t>
  </si>
  <si>
    <t xml:space="preserve">CRYSTALLINE FORMS OF A BTK INHIBITOR
</t>
  </si>
  <si>
    <t>KR20220012280 (A)</t>
  </si>
  <si>
    <t xml:space="preserve">ANGST DANIELA
KORDIKOWSKI ANDREAS
</t>
  </si>
  <si>
    <t xml:space="preserve">A61K31/513
A61P11/00
A61P29/00
A61P37/00
C07D239/47
</t>
  </si>
  <si>
    <t xml:space="preserve">A61K31/513
A61P11/00
A61P29/00
A61P37/00
C07D239/47
C07B2200/13
</t>
  </si>
  <si>
    <t xml:space="preserve">KR20217041087
</t>
  </si>
  <si>
    <t xml:space="preserve">US201962851986P 20190523
WO2020IB54752 20200520
</t>
  </si>
  <si>
    <t xml:space="preserve">PIPERAZINECARBOXYLIC ACID, ITS PREPARATION AND PHARMACEUTICAL COMPOSITIONS CONTAINING IT
</t>
  </si>
  <si>
    <t>MY103206 (A)</t>
  </si>
  <si>
    <t xml:space="preserve">DR BERNHARD AEBISCHER [CH]
</t>
  </si>
  <si>
    <t xml:space="preserve">A61K31/675
A61P9/10
A61P25/00
A61P25/04
A61P25/08
A61P25/24
A61P25/26
A61P25/28
C07F9/38
C07F9/6509
</t>
  </si>
  <si>
    <t xml:space="preserve">A61P9/10
A61P25/00
A61P25/04
A61P25/08
A61P25/24
A61P25/26
A61P25/28
C07F9/6509
C07F9/650952
</t>
  </si>
  <si>
    <t xml:space="preserve">MY1919PI880155
</t>
  </si>
  <si>
    <t xml:space="preserve">19880215
</t>
  </si>
  <si>
    <t xml:space="preserve">GB19870003749 19870218
</t>
  </si>
  <si>
    <t xml:space="preserve">SMN--- THIADIAZOLE ANALOGS THEREOF AND METHODS FOR TREATING SMN-DEFICIENCY-RELATED-CONDITIONS
</t>
  </si>
  <si>
    <t>KR20220015490 (A)</t>
  </si>
  <si>
    <t xml:space="preserve">AXFORD JAKE
DALES NATALIE
SUNG MOO JE
</t>
  </si>
  <si>
    <t xml:space="preserve">A61K31/454
A61K31/4545
A61K31/4709
A61P21/00
C07D417/10
C07D417/12
C07D417/14
C07D487/04
</t>
  </si>
  <si>
    <t xml:space="preserve">A61K31/433
A61K31/435
A61K31/4353
A61K31/437
A61K31/438
A61K31/4436
A61K31/454
A61K31/4545
A61K31/4709
A61K31/496
A61K31/506
A61K31/5377
A61K45/06
A61P21/00
A61P21/04
A61P43/00
C07D417/10
C07D417/12
C07D417/14
C07D471/04
C07D471/10
C07D487/04
C07D487/10
C07D487/20
</t>
  </si>
  <si>
    <t xml:space="preserve">KR20227001791
</t>
  </si>
  <si>
    <t xml:space="preserve">20140123
</t>
  </si>
  <si>
    <t xml:space="preserve">US201361755680P 20130123
KR20217001798 20140123
WO2014US12774 20140123
</t>
  </si>
  <si>
    <t xml:space="preserve">PEPTIDE DERIVATIVES.
</t>
  </si>
  <si>
    <t>MY106120 (A)</t>
  </si>
  <si>
    <t xml:space="preserve">1995-03-31
</t>
  </si>
  <si>
    <t xml:space="preserve">PROF DR STEVEN W J LAMBERTS [NL]
DR JANOS PLESS [CH]
DR ERIC P KRENNING [NL]
DR RAINER ALBERT [CH]
</t>
  </si>
  <si>
    <t xml:space="preserve">A61K38/04
A61K49/00
A61K51/00
A61P5/02
A61P35/00
C07K1/02
C07K1/06
C07K1/113
C07K14/575
C07K14/655
A61K38/00
</t>
  </si>
  <si>
    <t xml:space="preserve">A61P5/02
A61P35/00
C07K7/04
C07K14/6555
A61K38/00
</t>
  </si>
  <si>
    <t xml:space="preserve">MY1919PI891655
</t>
  </si>
  <si>
    <t xml:space="preserve">19891129
</t>
  </si>
  <si>
    <t xml:space="preserve">GB19880028364 19881205
GB19890016115 19890713
GB19890016761 19890721
</t>
  </si>
  <si>
    <t xml:space="preserve">IMPROVEMENTS IN OR RELATING TO ORGANIC COMPOUNDS
</t>
  </si>
  <si>
    <t>MY107976 (A)</t>
  </si>
  <si>
    <t xml:space="preserve">1996-07-15
</t>
  </si>
  <si>
    <t xml:space="preserve">VOLKER FISCHER [US]
RONALD PAUL MASON [US]
</t>
  </si>
  <si>
    <t xml:space="preserve">A61K9/20
A61K31/00
A61K31/35
A61K31/375
A61K31/55
A61K31/551
A61K47/22
A61P25/18
</t>
  </si>
  <si>
    <t xml:space="preserve">A61K31/375
A61K31/55
A61K31/5513
A61K47/22
A61P25/18
Y10S514/922
A61K31/5513
A61K2300/00
</t>
  </si>
  <si>
    <t xml:space="preserve">MY1919PI911515
</t>
  </si>
  <si>
    <t xml:space="preserve">19910820
</t>
  </si>
  <si>
    <t xml:space="preserve">US19900569689 19900820
US19910717136 19910618
</t>
  </si>
  <si>
    <t xml:space="preserve">COMBINATION OF A BCL-2 INHIBITOR AND A MCL-1 INHIBITOR, USES AND PHARMACEUTICAL COMPOSITIONS THEREOF
</t>
  </si>
  <si>
    <t>UA125138 (C2)</t>
  </si>
  <si>
    <t xml:space="preserve">2022-01-19
</t>
  </si>
  <si>
    <t xml:space="preserve">WEI ANDREW [AU]
MOUJALLED DONIA [AU]
POMILIO GIOVANNA [AU]
MARAGNO ANA LETICIA [FR]
GENESTE OLIVIER [FR]
CLAPERON AUDREY [FR]
MAACKE HEIKO [CH]
HALILOVIC ENSAR [US]
PORTER DALE [US]
MORRIS ERICK [US]
WANG YOUZHEN [US]
SANGHAVI SNEHA [US]
MISTRY PRAKASH [CH]
</t>
  </si>
  <si>
    <t xml:space="preserve">A61K9/0019
A61K9/0053
A61K9/2866
A61K31/407
A61K31/4353
A61K31/436
A61K31/4709
A61K31/4725
A61K31/496
A61K31/519
A61K31/5377
A61K31/55
A61K31/675
A61K45/06
A61P35/00
A61P35/02
A61K9/0019
A61K9/0053
A61K2300/00
</t>
  </si>
  <si>
    <t xml:space="preserve">UAA201901704
</t>
  </si>
  <si>
    <t xml:space="preserve">EP20160180918 20160722
EP20160306420 20161028
US201762464554P 20170228
US201762517252P 20170609
WO2017EP68453 20170721
</t>
  </si>
  <si>
    <t xml:space="preserve">COMBINATION PRODUCTS WITH TYROSINE KINASE INHIBITORS AND THEIR USE
</t>
  </si>
  <si>
    <t>ES2894830 (T3)</t>
  </si>
  <si>
    <t xml:space="preserve">TIEDT RALPH
CHATENAY-RIVAUDAY CHRISTIAN
ITO MORIKO
PENG BIN
GONG YING
AKIMOV MIKHAIL
</t>
  </si>
  <si>
    <t xml:space="preserve">A61K31/198
A61K31/4706
A61K31/4709
A61K31/498
A61K31/4985
A61K31/5025
A61K31/505
A61K31/517
A61K31/519
A61K31/53
A61K31/5377
A61K39/395
A61K45/06
A61P35/00
A61P43/00
C07D239/94
C07D487/04
C07D491/04
</t>
  </si>
  <si>
    <t xml:space="preserve">A61K31/4706
A61K31/4709
A61K31/498
A61K31/4985
A61K31/5025
A61K31/517
A61K31/53
A61K31/5377
A61K45/06
A61P35/00
A61P43/00
C07D239/94
C07D487/04
C07D491/04
A61K31/4706
A61K2300/00
A61K31/4709
A61K2300/00
A61K31/498
A61K2300/00
A61K31/5025
A61K2300/00
A61K31/517
A61K2300/00
A61K31/53
A61K2300/00
A61K31/5377
A61K2300/00
</t>
  </si>
  <si>
    <t xml:space="preserve">ES20130772621T
</t>
  </si>
  <si>
    <t xml:space="preserve">20130403
</t>
  </si>
  <si>
    <t xml:space="preserve">US201261619490P 20120403
WO2013CN73678 20130403
</t>
  </si>
  <si>
    <t xml:space="preserve">Antibody-cytokine engrafted proteins and methods of use for immune related disorders
</t>
  </si>
  <si>
    <t>AU2022200528 (A1)</t>
  </si>
  <si>
    <t xml:space="preserve">DIAZ-DE-DURANA YAIZA
DIDONATO MICHAEL
FILIPPI CHRISTOPHE
MEEUSEN SHELLY
SPRAGGON GLEN
</t>
  </si>
  <si>
    <t xml:space="preserve">A61K38/20
A61K39/00
A61P37/00
C07K16/10
C07K16/46
</t>
  </si>
  <si>
    <t xml:space="preserve">A23L7/104
A23L7/197
A61K38/2013
A61K47/6813
A61P3/10
A61P37/00
B02B1/04
B02C4/06
B02C4/16
B02C9/00
B02C23/18
B02C23/40
C07K14/5434
C07K16/1027
C07K16/46
A23V2002/00
A61K2039/505
B02C15/14
C07K2317/74
C07K2317/90
C07K2319/31
</t>
  </si>
  <si>
    <t xml:space="preserve">AU20220200528
</t>
  </si>
  <si>
    <t xml:space="preserve">US201762510514P 20170524
AU20180274215 20180522
WO2018IB53622 20180522
AU20220200528 20220127
</t>
  </si>
  <si>
    <t xml:space="preserve">CD22 CHIMERIC ANTIGEN RECEPTOR (CAR) THERAPIES
</t>
  </si>
  <si>
    <t>US2022047633 (A1)</t>
  </si>
  <si>
    <t xml:space="preserve">GRUPP STEPHAN [US]
</t>
  </si>
  <si>
    <t xml:space="preserve">A61K35/17
A61P35/00
C07K16/28
</t>
  </si>
  <si>
    <t xml:space="preserve">A61K35/17
A61P35/00
C07K14/00
C07K16/2803
A61K2039/505
A61K2039/545
C07K2317/622
C07K2317/73
C07K2319/03
C07K2319/33
</t>
  </si>
  <si>
    <t xml:space="preserve">US201917280471
</t>
  </si>
  <si>
    <t xml:space="preserve">20190927
</t>
  </si>
  <si>
    <t xml:space="preserve">US201917280471 20190927
US201862744947P 20181012
US201862738387P 20180928
WO2019US53601 20190927
</t>
  </si>
  <si>
    <t xml:space="preserve">HETEROARYL SUBSTITUTED SPIROPIPERIDINYL DERIVATIVES AND PHARMACEUTICAL USES THEREOF
</t>
  </si>
  <si>
    <t>US2022048909 (A1)</t>
  </si>
  <si>
    <t xml:space="preserve">BUSHABOINA MALLESH [IN]
CHEN XIN [US]
CHEUNG ATWOOD KIM [US]
CULSHAW ANDREW JAMES [GB]
HURLEY TIMOTHY BRIAN [US]
LABBE-GIGUERE NANCY [US]
MILTZ WOLFGANG [CH]
ORAIN DAVID [FR]
PATEL TAJESH [US]
RAJAGOPALAN SRINIVASAN [IN]
ROEHN TILL [CH]
SANDHAM DAVID ANDREW [US]
THOMA GEBHARD [DE]
TICHKULE RITESH BHANUDASJI [US]
WÄLCHLI RUDOLF [CH]
</t>
  </si>
  <si>
    <t xml:space="preserve">A61K45/06
C07D471/10
C07D519/00
</t>
  </si>
  <si>
    <t xml:space="preserve">A61K45/06
A61P11/06
A61P37/08
C07D471/10
C07D491/10
C07D498/10
C07D519/00
</t>
  </si>
  <si>
    <t xml:space="preserve">US202117400458
</t>
  </si>
  <si>
    <t xml:space="preserve">EP20200191191 20200814
</t>
  </si>
  <si>
    <t xml:space="preserve">SALT AND SOLVATES OF A TETRAHYDROISOQUINOLINE DERIVATIVE
</t>
  </si>
  <si>
    <t>ME02407 (B)</t>
  </si>
  <si>
    <t xml:space="preserve">MCCARTHY THOMAS DAVID [AU]
KELLY PETER MICHAEL [NZ]
BOYLE CRAIG JAMES STEWART [GB]
EBERLIN ALEXANDER REDVERS [GB]
</t>
  </si>
  <si>
    <t xml:space="preserve">C07D217/26
</t>
  </si>
  <si>
    <t xml:space="preserve">A61K31/47
A61P25/00
A61P25/04
A61P29/00
A61P43/00
C07D217/26
</t>
  </si>
  <si>
    <t xml:space="preserve">MEP201698
</t>
  </si>
  <si>
    <t xml:space="preserve">20110721
</t>
  </si>
  <si>
    <t xml:space="preserve">US20100366367P 20100721
EP20110740973 20110721
WO2011GB01096 20110721
</t>
  </si>
  <si>
    <t xml:space="preserve">TETRAHYDROPYRAN DERIVATIVES
</t>
  </si>
  <si>
    <t>MY110603 (A)</t>
  </si>
  <si>
    <t xml:space="preserve">DR A R C MURTY BULUSU [AT]
</t>
  </si>
  <si>
    <t xml:space="preserve">A61K9/00
A61K31/352
A61K31/357
A61K31/40
A61K31/407
A61K31/435
A61K31/436
A61K31/445
A61P29/00
A61P35/00
A61P37/06
C07D498/12
C07D498/16
C07D498/18
C07H19/01
</t>
  </si>
  <si>
    <t xml:space="preserve">A61P29/00
A61P35/00
A61P37/06
C07D498/18
C07H19/01
Y02P20/55
</t>
  </si>
  <si>
    <t xml:space="preserve">MY1919PI941314
</t>
  </si>
  <si>
    <t xml:space="preserve">19940523
</t>
  </si>
  <si>
    <t xml:space="preserve">GB19930026045 19931221
GB19930019618 19930923
GB19930019617 19930923
GB19930013553 19930701
GB19930012590 19930618
GB19930010975 19930527
GB19930010969 19930527
</t>
  </si>
  <si>
    <t>LUC00171 (I2)</t>
  </si>
  <si>
    <t xml:space="preserve">LUC00171C
</t>
  </si>
  <si>
    <t xml:space="preserve">LUC00171C 20200727
</t>
  </si>
  <si>
    <t>PT3685826 (T)</t>
  </si>
  <si>
    <t xml:space="preserve">2022-01-24
</t>
  </si>
  <si>
    <t xml:space="preserve">A61K9/0019
A61K9/0048
A61M5/28
A61M5/31
A61M5/315
</t>
  </si>
  <si>
    <t xml:space="preserve">PT20150009408T
</t>
  </si>
  <si>
    <t xml:space="preserve">EP20120195360 20121203
</t>
  </si>
  <si>
    <t xml:space="preserve">Treatment of cancer using anti-CD19 chimeric antigen receptor
</t>
  </si>
  <si>
    <t>AU2022200288 (A1)</t>
  </si>
  <si>
    <t xml:space="preserve">BYRD JOHN
DUBOVSKY JASON
FRAIETTA JOSEPH
GILL SAAR
GLASS DAVID
JOHNSON AMY
JUNE CARL
KENDERIAN SAAD
MANNICK JOAN
MAUS MARCELA
MURPHY LEON
MUTHUSAMY NATARAJAN
PORTER DAVID L
RUELLA MARCO
SELLERS WILLIAM RAJ
WASIK MARIUSZ
</t>
  </si>
  <si>
    <t xml:space="preserve">A61K31/00
A61K35/17
A61P35/02
C12N5/0783
</t>
  </si>
  <si>
    <t xml:space="preserve">A61K31/436
A61K31/519
A61K31/53
A61K35/17
A61K39/001112
A61K39/3955
A61K39/39558
A61K45/06
A61P35/00
A61P35/02
A61P43/00
C07K14/7051
C07K16/2803
C07K16/2896
C07K16/3061
C12N5/0636
A61K2039/505
A61K2039/5156
A61K2039/5158
A61K2300/00
C07K2317/14
C07K2317/24
C07K2317/565
C07K2317/622
C07K2317/73
C07K2319/03
C12N2501/599
C12N2501/727
C12N2510/00
A61K31/436
A61K31/519
A61K31/53
</t>
  </si>
  <si>
    <t xml:space="preserve">AU20220200288
</t>
  </si>
  <si>
    <t xml:space="preserve">US201461976396P 20140407
US201462007309P 20140603
US201462036493P 20140812
US201462076238P 20141106
US201462087888P 20141205
US201462097278P 20141229
AU20150244039 20150407
WO2015US24671 20150407
AU20220200288 20220118
</t>
  </si>
  <si>
    <t xml:space="preserve">Fused Tricyclic Pyridazinone Compounds Useful to Treat Orthomyxovirus Infections
</t>
  </si>
  <si>
    <t>US2022041610 (A1)</t>
  </si>
  <si>
    <t xml:space="preserve">JAIN RAMA [US]
KOESTER DENNIS CHRISTOFER [US]
MANNING JAMES R [US]
MARX VANESSA [US]
POON DANIEL [US]
SUTTON JAMES CLIFFORD [US]
TAFT BENJAMIN R [US]
WAN LIFENG [US]
YIFRU AREGAHEGN [US]
ZHAO QIAN [US]
</t>
  </si>
  <si>
    <t xml:space="preserve">A61K31/5025
A61K31/53
A61K31/5365
A61K31/5383
A61K31/551
A61P31/16
C07D471/14
C07D487/14
C07D498/14
</t>
  </si>
  <si>
    <t xml:space="preserve">A61K31/5025
A61K31/53
A61K31/5365
A61K31/5383
A61K31/551
A61P31/14
A61P31/16
C07D471/14
C07D487/14
C07D498/14
C07F9/6561
</t>
  </si>
  <si>
    <t xml:space="preserve">US202117374237
</t>
  </si>
  <si>
    <t xml:space="preserve">US201662380712P 20160829
WO2017IB55137 20170825
US201916328616 20190226
US202117374237 20210713
</t>
  </si>
  <si>
    <t xml:space="preserve">Amino Pyrimidine Derivatives
</t>
  </si>
  <si>
    <t>US2022041561 (A1)</t>
  </si>
  <si>
    <t xml:space="preserve">ANGST DANIELA [CH]
GESSIER FRANÇOIS [FR]
VULPETTI ANNA [CH]
</t>
  </si>
  <si>
    <t xml:space="preserve">A61K31/505
A61K31/506
A61P29/00
A61P35/02
C07D239/47
C07D401/10
C07D401/12
C07D401/14
C07D403/12
C07D405/12
</t>
  </si>
  <si>
    <t xml:space="preserve">US202117508054
</t>
  </si>
  <si>
    <t xml:space="preserve">EP20130195081 20131129
US201414540140 20141113
US201615135296 20160421
US201815974190 20180508
US201916571405 20190916
US202117508054 20211022
</t>
  </si>
  <si>
    <t xml:space="preserve">TARGETING CYTOTOXIC CELLS WITH CHIMERIC RECEPTORS FOR ADOPTIVE IMMUNOTHERAPY
</t>
  </si>
  <si>
    <t>PL3194443 (T3)</t>
  </si>
  <si>
    <t xml:space="preserve">ENGELS BORIS [US]
IDAMAKANTI NEERAJA [US]
JUNE CARL H [US]
LOEW ANDREAS [US]
MILONE MICHAEL C [US]
SONG HUIJUAN [CN]
WANG ENXIU [US]
WU QILONG [US]
BEATTY GREGORY [US]
</t>
  </si>
  <si>
    <t xml:space="preserve">C07K14/705
C07K14/735
C07K16/28
C07K16/30
</t>
  </si>
  <si>
    <t xml:space="preserve">A61K35/17
A61P35/00
A61P37/04
A61P43/00
C07K14/705
C07K14/70503
C07K14/7051
C07K14/70535
C07K14/70539
C07K14/7056
C07K14/70596
C07K16/28
C07K16/30
C12N5/0636
C07K2317/21
C07K2317/56
C07K2317/565
C07K2317/622
C07K2317/74
C07K2319/02
C07K2319/03
C07K2319/70
C07K2319/74
C12N2510/00
</t>
  </si>
  <si>
    <t xml:space="preserve">PL20150774791T
</t>
  </si>
  <si>
    <t xml:space="preserve">20150917
</t>
  </si>
  <si>
    <t xml:space="preserve">WO2014CN86694 20140917
WO2014CN90578 20141107
EP20150774791 20150917
WO2015US50715 20150917
</t>
  </si>
  <si>
    <t xml:space="preserve">TRICYCLIC COMPOUNDS AND COMPOSITIONS AS KINASE INHIBITORS
</t>
  </si>
  <si>
    <t>ES2892624 (T3)</t>
  </si>
  <si>
    <t xml:space="preserve">AVERSA ROBERT JOHN
BURGER MATTHEW T
DILLON MICHAEL PATRICK
DINEEN JR THOMAS A
KARKI RAJESH
RAMURTHY SAVITHRI
RAUNIYAR VIVEK
ROBINSON RICHARD
SARVER PATRICK JAMES
</t>
  </si>
  <si>
    <t xml:space="preserve">A61K31/4196
A61K31/5383
C07D487/04
C07D491/04
C07D498/04
</t>
  </si>
  <si>
    <t xml:space="preserve">A61K31/5383
A61P35/00
C07D487/04
C07D491/04
C07D491/044
C07D498/04
</t>
  </si>
  <si>
    <t xml:space="preserve">ES20160815543T
</t>
  </si>
  <si>
    <t xml:space="preserve">US201562269252P 20151218
WO2016IB57633 20161215
</t>
  </si>
  <si>
    <t xml:space="preserve">COMBINATION OF A MCL-1 INHIBITOR AND A STANDARD OF CARE TREATMENT FOR BREAST CANCER, USES AND PHARMACEUTICAL COMPOSITIONS THEREOF
</t>
  </si>
  <si>
    <t>AR119156 (A1)</t>
  </si>
  <si>
    <t xml:space="preserve">HALILOVIC ENSAR [CH]
PORTER DALE [CH]
BINLICH FLORENCE [CH]
DERREAL ALIX [CH]
BANQUET SBASTIEN [CH]
</t>
  </si>
  <si>
    <t xml:space="preserve">A61K31/357
A61K31/519
A61K31/565
A61P35/00
</t>
  </si>
  <si>
    <t xml:space="preserve">A61K31/357
A61K31/519
A61K31/565
A61P35/00
A61K31/357
A61K2300/00
A61K31/519
A61K2300/00
A61K31/565
A61K2300/00
</t>
  </si>
  <si>
    <t xml:space="preserve">AR2020P101679
</t>
  </si>
  <si>
    <t xml:space="preserve">US201962862161P 20190617
</t>
  </si>
  <si>
    <t xml:space="preserve">MOLÉCULAS DE UNIÓN A CD19 Y USOS DE LAS MISMAS
</t>
  </si>
  <si>
    <t>AR118957 (A1)</t>
  </si>
  <si>
    <t xml:space="preserve">GRANDA BRIAN [CH]
RAYO AMY [CH]
HONG CONNIE [CH]
CHELUR DATTANANDA [CH]
LU HAIHUI [CH]
CEBE REGIS [CH]
JANG SUNYOUNG [CH]
</t>
  </si>
  <si>
    <t xml:space="preserve">A61K39/395
A61P35/00
C07K16/28
C07K19/00
C12N15/13
C12N15/63
</t>
  </si>
  <si>
    <t xml:space="preserve">AR2020P101412
</t>
  </si>
  <si>
    <t xml:space="preserve">US201962850901P 20190521
</t>
  </si>
  <si>
    <t xml:space="preserve">TETRAHYDRO-PYRIDO-PYRIMIDINE DERIVATIVES
</t>
  </si>
  <si>
    <t>AR118919 (A2)</t>
  </si>
  <si>
    <t xml:space="preserve">HOLLINGWORTH GREGORY [CH]
SMITH ALEXANDER BAXTER [CH]
SOLDERMANN NICOLAS [CH]
STOWASSER FRANK [CH]
STRANG ROSS [CH]
TUFILLI NICOLA [CH]
VON MATT ANETTE [CH]
WOLF ROMAIN [CH]
ZECRI FRDRIC [CH]
</t>
  </si>
  <si>
    <t xml:space="preserve">A61K31/517
A61P29/00
C07D471/04
</t>
  </si>
  <si>
    <t xml:space="preserve">A61K31/519
A61K31/5377
A61P3/00
A61P7/04
A61P7/06
A61P9/00
A61P11/02
A61P17/00
A61P17/02
A61P17/04
A61P19/02
A61P21/04
A61P25/00
A61P25/28
A61P29/00
A61P35/00
A61P35/02
A61P37/00
A61P37/06
A61P37/08
A61P43/00
C07D471/04
C07D471/04
C07B2200/05
</t>
  </si>
  <si>
    <t xml:space="preserve">AR2020P101358
</t>
  </si>
  <si>
    <t xml:space="preserve">US20100361589P 20100706
</t>
  </si>
  <si>
    <t xml:space="preserve">INHIBIDORES DE BCL-2 PARA USO EN EL TRATAMIENTO DE UN CÁNCER MEDIADO POR BCL-2 QUE PORTA LA MUTACIÓN GLY101VAL
</t>
  </si>
  <si>
    <t>AR118924 (A1)</t>
  </si>
  <si>
    <t xml:space="preserve">MURRAY JAMES [CH]
COLLAND FRDRIC [CH]
CLAPERON AUDREY [CH]
</t>
  </si>
  <si>
    <t xml:space="preserve">A61K31/5377
A61K31/635
A61K45/06
A61P35/00
A61P35/02
</t>
  </si>
  <si>
    <t xml:space="preserve">AR2020P101365
</t>
  </si>
  <si>
    <t xml:space="preserve">US201962847477P 20190514
</t>
  </si>
  <si>
    <t xml:space="preserve">BCL-2 INHIBITORS FOR USE IN THE TREATMENT OF A BCL-2 MEDIATED CANCER CARRYING THE GLY101VAL MUTATION
</t>
  </si>
  <si>
    <t>KR20220008307 (A)</t>
  </si>
  <si>
    <t xml:space="preserve">MURRAY JAMES
COLLAND FREDERIC
CLAPERON AUDREY
</t>
  </si>
  <si>
    <t xml:space="preserve">A61K31/5377
A61K31/635
A61K45/06
A61P35/00
A61P35/02
A61K2300/00
A61K31/5377
A61K2300/00
A61K31/635
A61K2300/00
</t>
  </si>
  <si>
    <t xml:space="preserve">KR20217040587
</t>
  </si>
  <si>
    <t xml:space="preserve">US201962847477P 20190514
EP20190178908 20190607
US202062971297P 20200207
WO2020EP63089 20200511
</t>
  </si>
  <si>
    <t xml:space="preserve">NEW CRYSTALLINE FORMS OF N-(3-(2-(2-HYDROXYETHOXY)-6-MORPHOLINOPYRIDIN-4-YL)-4-METHVLPHENYL)-2 (TRIFLUOROMETHYL)ISONICOTINAMIDE AS RAF INHIBITORS FOR THE TREATMENT OF CANCER
</t>
  </si>
  <si>
    <t>KR20220008273 (A)</t>
  </si>
  <si>
    <t xml:space="preserve">HARLACHER CORNELIUS STEPHEN
LI ZAIXING
WAYKOLE LILADHAR MURLIDHAR
</t>
  </si>
  <si>
    <t xml:space="preserve">A61K31/5377
A61P35/00
C07D401/12
</t>
  </si>
  <si>
    <t xml:space="preserve">A61K31/5377
A61P35/00
C07D401/12
C07D413/14
C07B2200/13
</t>
  </si>
  <si>
    <t xml:space="preserve">KR20217037040
</t>
  </si>
  <si>
    <t xml:space="preserve">WO2019CN86595 20190513
WO2020IB54491 20200512
</t>
  </si>
  <si>
    <t xml:space="preserve">SYSTEMS AND METHODS FOR USER VERIFICATION BASED ON ACTIGRAPHY DATA
</t>
  </si>
  <si>
    <t>KR20220011741 (A)</t>
  </si>
  <si>
    <t xml:space="preserve">DORN JONAS
ILLIANO VITTORIO PAOLO
</t>
  </si>
  <si>
    <t xml:space="preserve">A61B5/00
A61B5/11
G16H10/20
G16H10/60
G16H40/67
</t>
  </si>
  <si>
    <t xml:space="preserve">A61B5/0022
A61B5/0024
A61B5/11
A61B5/6801
G16H10/20
G16H10/60
G16H40/67
</t>
  </si>
  <si>
    <t xml:space="preserve">KR20217042852
</t>
  </si>
  <si>
    <t xml:space="preserve">EP20190181740 20190621
WO2020EP66564 20200616
</t>
  </si>
  <si>
    <t xml:space="preserve">METHODS OF TREATING SJÖGREN'S SYNDROME USING A BRUTON'S TYROSINE KINASE INHIBITOR
</t>
  </si>
  <si>
    <t>KR20220011652 (A)</t>
  </si>
  <si>
    <t xml:space="preserve">BHATTACHARYA SOUVIK
BIETH BRUNO
CABANSKI MACIEJ
CENNI BRUNO
DE BUCK STEFAN
KAUL MARTIN
KINHIKAR ARVIND
RADIVOJEVIC ANDRIJANA
VITALITI GARAMI ALESSANDRA
</t>
  </si>
  <si>
    <t xml:space="preserve">A61K31/513
A61P37/00
C07D239/47
</t>
  </si>
  <si>
    <t xml:space="preserve">A61K31/505
A61K31/513
A61P37/00
C07D239/47
</t>
  </si>
  <si>
    <t xml:space="preserve">KR20217039591
</t>
  </si>
  <si>
    <t xml:space="preserve">US201962851994P 20190523
WO2020IB54754 20200520
</t>
  </si>
  <si>
    <t xml:space="preserve">TRISPECIFIC BINDING MOLECULES AGAINST BCMA AND USES THEREOF
</t>
  </si>
  <si>
    <t>KR20220010743 (A)</t>
  </si>
  <si>
    <t xml:space="preserve">GRANDA BRIAN
BLANKENSHIP JOHN
ABUJOUB AIDA
FLEMING TONY
LU HAIHUI
HUANG LU
HONG CONNIE
HOLMBERG BRIAN
</t>
  </si>
  <si>
    <t xml:space="preserve">A61K39/0011
A61K39/001129
A61P35/00
C07K16/2806
C07K16/2809
C07K16/2824
C07K16/2878
A61K2039/505
A61K2039/507
C07K2317/31
C07K2317/55
C07K2317/56
C07K2317/622
C07K2317/70
C07K2317/73
</t>
  </si>
  <si>
    <t xml:space="preserve">KR20217041420
</t>
  </si>
  <si>
    <t xml:space="preserve">US201962850889P 20190521
US201962854667P 20190530
WO2020US33563 20200519
</t>
  </si>
  <si>
    <t xml:space="preserve">CHEMICAL PROCESS
</t>
  </si>
  <si>
    <t>KR20220009415 (A)</t>
  </si>
  <si>
    <t xml:space="preserve">BLANK JARRED
KOECHER CHRISTIAN
PACHINGER WERNER HEINZ
PAREDES GALATEA
SPAETI MARKUS
</t>
  </si>
  <si>
    <t xml:space="preserve">KR20217040724
</t>
  </si>
  <si>
    <t xml:space="preserve">US201962848869P 20190516
US201962929995P 20191104
WO2020IB54629 20200515
</t>
  </si>
  <si>
    <t xml:space="preserve">CRYSTALLINE FORMS OF N-[4-(CHLORODIFLUOROMETHOXY)PHENYL]-6-[(3R)-3-HYDROXYPYRROLIDIN-1-YL]-5-(1H-PYRAZOL-5-YL)PYRIDINE-3-CARBOXAMIDE
</t>
  </si>
  <si>
    <t>KR20220009414 (A)</t>
  </si>
  <si>
    <t xml:space="preserve">DODD STEPHANIE KAY
GRANDEURY ARNAUD
ROUSAKI EVGENIA
SUFFERT EMMANUEL
</t>
  </si>
  <si>
    <t xml:space="preserve">A61K9/28
A61K31/4439
A61P35/00
C07D401/14
</t>
  </si>
  <si>
    <t xml:space="preserve">A61K9/0053
A61K9/20
A61K9/2018
A61K9/2095
A61K9/28
A61K31/4439
A61P35/00
C07D401/14
A61K9/20
C07B2200/13
</t>
  </si>
  <si>
    <t xml:space="preserve">KR20217040723
</t>
  </si>
  <si>
    <t xml:space="preserve">US201962848857P 20190516
US201962949599P 20191218
WO2020IB54628 20200515
</t>
  </si>
  <si>
    <t xml:space="preserve">Electronic Devices and Methods for Treatment of Depressive Symptoms, Depressive Disorders Utilizing Digital Therapies
</t>
  </si>
  <si>
    <t>KR20220011118 (A)</t>
  </si>
  <si>
    <t xml:space="preserve">BROWN MICHAEL
GHAEMI SEYYED NASSIR
KERSANSKE BRENT PAUL
WEINGARDT KENNETH R
AHRENS JILLIAN CHRISTINE
KUBARA ALEXANDRA
VON RAISON FLORIAN
</t>
  </si>
  <si>
    <t xml:space="preserve">PEAR THERAPEUTICS INC [US]
NOVARTIS AG [CH]
</t>
  </si>
  <si>
    <t xml:space="preserve">G16H10/20
G16H10/60
G16H20/10
G16H20/70
G16H40/67
</t>
  </si>
  <si>
    <t xml:space="preserve">A61B5/16
G16H10/20
G16H10/60
G16H20/10
G16H20/70
G16H40/67
G16H50/20
</t>
  </si>
  <si>
    <t xml:space="preserve">KR20217035660
</t>
  </si>
  <si>
    <t xml:space="preserve">20200413
</t>
  </si>
  <si>
    <t xml:space="preserve">US201962835295P 20190417
DK2019PA70330 20190524
WO2020US27892 20200413
</t>
  </si>
  <si>
    <t xml:space="preserve">ANTIBODY DRUG CONJUGATES HAVING LINKERS COMPRISING HYDROPHILIC GROUPS
</t>
  </si>
  <si>
    <t>KR20220010527 (A)</t>
  </si>
  <si>
    <t xml:space="preserve">CHEN ZHUOLIANG
NAKAJIMA KATSUMASA
BURGER MATTHEW T
D'ALESSIO JOSEPH ANTHONY
MCNEILL ERIC
PALERMO MARK G
YU BING
ZHANG QIANG
</t>
  </si>
  <si>
    <t xml:space="preserve">A61K47/54
A61K47/60
A61K47/61
A61K47/68
A61P35/00
C07K16/28
</t>
  </si>
  <si>
    <t xml:space="preserve">A61K47/548
A61K47/549
A61K47/60
A61K47/61
A61K47/6803
A61K47/6855
A61K47/6889
A61P35/00
C07K5/06052
C07K16/28
C07K2317/522
C07K2317/526
</t>
  </si>
  <si>
    <t xml:space="preserve">KR20217041090
</t>
  </si>
  <si>
    <t xml:space="preserve">US201962850094P 20190520
WO2020US33648 20200519
</t>
  </si>
  <si>
    <t xml:space="preserve">NOVEL SULFONYLUREAS
</t>
  </si>
  <si>
    <t>MY109272 (A)</t>
  </si>
  <si>
    <t xml:space="preserve">DR ROLF SCHURTER [CH]
DR WERNER FORY [CH]
</t>
  </si>
  <si>
    <t xml:space="preserve">A01N43/54
A01N47/36
A01P13/00
A01P21/00
C07D239/42
C07D401/12
C07D521/00
A01N33/12
</t>
  </si>
  <si>
    <t xml:space="preserve">A01N47/36
C07D521/00
</t>
  </si>
  <si>
    <t xml:space="preserve">MY1919PI931404
</t>
  </si>
  <si>
    <t xml:space="preserve">19930716
</t>
  </si>
  <si>
    <t xml:space="preserve">EP19920810582 19920730
</t>
  </si>
  <si>
    <t xml:space="preserve">PROCESS FOR THE PREPARATION OF N, N''-SUBSTITUTED UREAS
</t>
  </si>
  <si>
    <t>MY110183 (A)</t>
  </si>
  <si>
    <t xml:space="preserve">HEINZ STEINER [CH]
GOTTFRIED SEIFERT [CH]
PETER BAUMEISTER [CH]
</t>
  </si>
  <si>
    <t xml:space="preserve">A01N47/36
C07B35/02
C07B37/04
C07B43/00
C07B47/00
C07B61/00
C07C2/66
C07C245/12
C07C245/20
C07C303/22
C07C303/32
C07C309/39
C07D251/16
C07D251/18
C07D251/22
C07D251/46
C07D251/52
C07D521/00
A61K31/00
C07C15/00
</t>
  </si>
  <si>
    <t xml:space="preserve">C07B37/04
C07C303/22
C07C303/32
C07D251/16
C07C303/22
C07C309/39
C07C303/32
C07C309/39
</t>
  </si>
  <si>
    <t xml:space="preserve">MY1919PI931421
</t>
  </si>
  <si>
    <t xml:space="preserve">19930720
</t>
  </si>
  <si>
    <t xml:space="preserve">US19920932135 19920818
</t>
  </si>
  <si>
    <t xml:space="preserve">LTA4H INHIBITORS FOR THE TREATMENT OF HIDRADENITIS SUPPURATIVA
</t>
  </si>
  <si>
    <t>BR112021013377 (A2)</t>
  </si>
  <si>
    <t xml:space="preserve">PENNO CARLOS [CH]
LOESCHE CHRISTIAN [CH]
WIECZOREK GRAZYNA [CH]
ROEHN TILL [CH]
</t>
  </si>
  <si>
    <t xml:space="preserve">A61K9/00
A61K31/454
A61K31/4995
A61K45/06
A61P17/00
A61P17/02
A61P17/10
</t>
  </si>
  <si>
    <t xml:space="preserve">A61K9/20
A61K9/48
A61K31/4439
A61K31/454
A61K31/4995
A61K45/06
A61P17/00
A61P17/02
A61P17/10
A61K9/20
A61K9/48
</t>
  </si>
  <si>
    <t xml:space="preserve">BR20211113377
</t>
  </si>
  <si>
    <t xml:space="preserve">EP20190151459 20190111
US201962896923P 20190906
WO2020IB50131 20200109
</t>
  </si>
  <si>
    <t xml:space="preserve">METHODS TO IDENTIFY MACROMOLECULE BINDING AND AGGREGATION PRONE REGIONS IN PROTEINS AND USES THEREFOR
</t>
  </si>
  <si>
    <t>BRPI0915414 (A2)</t>
  </si>
  <si>
    <t xml:space="preserve">HELK BERNHARD [CH]
TROUT BERNHARDT [US]
CHENNAMSETTY NARESH [US]
KAYSER VEYSEL [US]
VOYNOV VLADIMIR [US]
</t>
  </si>
  <si>
    <t xml:space="preserve">MASSACHUSETTS INST TECHNOLOGY [US]
NOVARTIS AG [CH]
</t>
  </si>
  <si>
    <t xml:space="preserve">G06F19/16
G06F19/24
</t>
  </si>
  <si>
    <t xml:space="preserve">A61K39/39591
A61P37/00
C07K14/71
C07K16/00
C07K16/1063
C07K16/18
G16B5/00
G16B15/00
G16B15/20
G16B20/00
G16B40/00
G16B99/00
G16C10/00
G16C20/50
G16C99/00
A61K38/00
C07K2317/94
G16B40/00
G16C99/00
</t>
  </si>
  <si>
    <t xml:space="preserve">BR2009PI15414
</t>
  </si>
  <si>
    <t xml:space="preserve">20090619
</t>
  </si>
  <si>
    <t xml:space="preserve">WO2009US47954 20090619
US20080074466P 20080620
</t>
  </si>
  <si>
    <t>MY179818 (A)</t>
  </si>
  <si>
    <t xml:space="preserve">2020-11-16
</t>
  </si>
  <si>
    <t xml:space="preserve">COSENZA MARTA [CH]
STARK CHRISTOPH [CH]
</t>
  </si>
  <si>
    <t xml:space="preserve">A61K9/00
A61K39/395
A61K47/18
A61K47/26
C07K16/28
</t>
  </si>
  <si>
    <t xml:space="preserve">A61K9/0019
A61K39/3955
A61K39/39591
A61K47/183
A61K47/26
A61P29/00
A61P35/02
C07K16/28
C07K16/2878
A61K2039/505
C07K2317/41
C07K2317/56
C07K2317/565
C07K2317/76
</t>
  </si>
  <si>
    <t xml:space="preserve">MY2014PI703690
</t>
  </si>
  <si>
    <t xml:space="preserve">20130611
</t>
  </si>
  <si>
    <t xml:space="preserve">WO2013IB54777 20130611
US201261658472P 20120612
</t>
  </si>
  <si>
    <t xml:space="preserve">AMINOGUANIDINES
</t>
  </si>
  <si>
    <t>MY108158 (A)</t>
  </si>
  <si>
    <t xml:space="preserve">1996-08-30
</t>
  </si>
  <si>
    <t xml:space="preserve">DR GIGER RUDOLF KARL ANDREAS [CH]
DR MATTES HENRI [FR]
</t>
  </si>
  <si>
    <t xml:space="preserve">A61K31/40
A61K31/403
A61K31/404
A61K31/435
A61P1/00
A61P1/04
C07C9/08
C07D209/10
C07D209/14
C07D241/16
C07D333/58
C07D401/12
C07D403/12
C07D409/12
C07D417/12
C07D471/04
C07D487/04
C07F7/08
C07F9/572
</t>
  </si>
  <si>
    <t xml:space="preserve">A61P1/00
A61P1/04
C07D209/14
C07D333/58
C07D403/12
C07D409/12
C07D417/12
C07D471/04
C07D487/04
C07F7/0814
C07F9/5728
</t>
  </si>
  <si>
    <t xml:space="preserve">MY1919PI920449
</t>
  </si>
  <si>
    <t xml:space="preserve">19920318
</t>
  </si>
  <si>
    <t xml:space="preserve">GB19910006179 19910322
GB19910007927 19910415
</t>
  </si>
  <si>
    <t xml:space="preserve">6-HYDROXY-8-OXATRICYCLO[3.2.1.02,4]OCTANE-2-CARBOXAMIDE DERIVATIVES FOR INDUCING CHONDROGENESIS FOR TREATING JOINT DAMAGE
</t>
  </si>
  <si>
    <t>US2022033412 (A1)</t>
  </si>
  <si>
    <t xml:space="preserve">A61K31/4155
A61K31/443
A61K31/444
A61K31/5377
A61K45/06
C07D493/08
</t>
  </si>
  <si>
    <t xml:space="preserve">A61K31/4155
A61K31/443
A61K31/444
A61K31/5377
A61K45/06
A61P19/02
C07D493/08
</t>
  </si>
  <si>
    <t xml:space="preserve">US201917299236
</t>
  </si>
  <si>
    <t xml:space="preserve">US201917299236 20191204
US201862776271P 20181206
WO2019IB60456 20191204
</t>
  </si>
  <si>
    <t xml:space="preserve">N-(pyridin-2-ylsulfonyl)cyclopropanecarboxamide Derivatives and their Use in the Treatment of Disease
</t>
  </si>
  <si>
    <t>US2022033407 (A1)</t>
  </si>
  <si>
    <t xml:space="preserve">AZIMIOARA MIHAI D [US]
CHEN BEI [US]
EPPLE ROBERT [US]
HARDY DECLAN [US]
HONDA AYAKO [US]
LAM PHILIP [US]
MALIK HASNAIN AHMED [US]
MEIER FABIO [DE]
NGUYEN TRUC NGOC [US]
OKRAM BARUN [US]
PATEL SEJAL [US]
RODRIGUEZ RODRIGO [US]
SHAW DUNCAN [US]
SHEN YIPING [US]
WU BAOGEN [US]
</t>
  </si>
  <si>
    <t xml:space="preserve">A61K45/06
C07D213/74
C07D401/04
C07D413/04
C07D487/10
C07D491/107
</t>
  </si>
  <si>
    <t xml:space="preserve">A61K45/06
A61P11/00
C07D213/73
C07D213/74
C07D401/04
C07D405/14
C07D413/04
C07D471/10
C07D487/10
C07D491/107
C07B2200/05
</t>
  </si>
  <si>
    <t xml:space="preserve">US201917414672
</t>
  </si>
  <si>
    <t xml:space="preserve">US201917414672 20191213
US201862781139P 20181218
WO2019IB60801 20191213
</t>
  </si>
  <si>
    <t xml:space="preserve">Dose and regimen for an hdm2-p53 interaction inhibitor in hematological tumors
</t>
  </si>
  <si>
    <t>US2022031697 (A1)</t>
  </si>
  <si>
    <t xml:space="preserve">FERRETTI STEPHANE [FR]
GUERREIRO NELSON [CH]
JEAY SEBASTIEN [FR]
JULLION ASTRID [FR]
MEILLE CHRISTOPHE [FR]
WUERTHNER JENS [DE]
FABRE CLAIRE [CH]
</t>
  </si>
  <si>
    <t xml:space="preserve">A61K31/506
A61K31/553
A61K31/706
A61K31/7068
A61K45/06
A61P35/00
</t>
  </si>
  <si>
    <t xml:space="preserve">A61K9/145
A61K31/506
A61K31/553
A61K31/706
A61K31/7068
A61K45/06
A61K47/12
A61P35/00
A61P35/02
C07D471/04
A61K2300/00
</t>
  </si>
  <si>
    <t xml:space="preserve">US202117401600
</t>
  </si>
  <si>
    <t xml:space="preserve">US202117401600 20210813
US201916494927 20190917
WO2018IB52187 20180329
US201762479397P 20170331
</t>
  </si>
  <si>
    <t xml:space="preserve">Apparatus and Method for Producing A Flow Profile
</t>
  </si>
  <si>
    <t>US2022031973 (A1)</t>
  </si>
  <si>
    <t xml:space="preserve">MATTHEWSON PETER [GB]
MAHE LAURE [GB]
</t>
  </si>
  <si>
    <t xml:space="preserve">A61B5/087
A61B5/4833
A61B7/003
A61B7/04
A61M15/00
A61M15/0065
A61B5/087
A61M2205/3334
A61M2205/3375
A61M2205/3584
A61M2205/52
A61M2230/40
</t>
  </si>
  <si>
    <t xml:space="preserve">US202117499488
</t>
  </si>
  <si>
    <t xml:space="preserve">EP20150152410 20150123
WO2016EP51389 20160122
US201715545375 20170721
US202117499488 20211012
</t>
  </si>
  <si>
    <t xml:space="preserve">PHARMACEUTICAL COMBINATION COMPRISING LSZ102 AND RIBOCICLIB
</t>
  </si>
  <si>
    <t>US2022031657 (A1)</t>
  </si>
  <si>
    <t xml:space="preserve">ABRAMS TINYA [US]
GAITHER LARRY ALEXANDER [US]
</t>
  </si>
  <si>
    <t xml:space="preserve">A61K9/00
A61K31/381
A61K31/519
A61P35/00
</t>
  </si>
  <si>
    <t xml:space="preserve">A61K9/0053
A61K31/381
A61K31/519
A61P35/00
A61K31/381
A61K2300/00
A61K31/519
A61K2300/00
</t>
  </si>
  <si>
    <t xml:space="preserve">US202117502986
</t>
  </si>
  <si>
    <t xml:space="preserve">US202117502986 20211015
US201816190298 20181114
US201762587239P 20171116
US201862758835P 20181112
</t>
  </si>
  <si>
    <t xml:space="preserve">ORGANIC COMPOUNDS
</t>
  </si>
  <si>
    <t>US2022031609 (A1)</t>
  </si>
  <si>
    <t xml:space="preserve">OOMURA TOMOYUKI [JP]
PUDIPEDDI MADHUSUDHAN [US]
RUEGGER COLLEEN [US]
ROYCE ALAN EDWARD [US]
SASAKI MASAKI [JP]
TAMURA TOKUHIRO [JP]
</t>
  </si>
  <si>
    <t xml:space="preserve">NOVARTIS AG [CH]
MITSUBISHI TANABE PHARMA CORP [JP]
</t>
  </si>
  <si>
    <t xml:space="preserve">A61K9/00
A61K9/20
A61K9/36
A61K9/48
A61K9/62
A61K31/135
A61K31/137
A61K31/138
A61K45/00
A61K45/06
A61K47/12
A61K47/26
A61P29/00
A61P31/00
A61P31/12
A61P37/00
A61P37/02
A61P37/06
</t>
  </si>
  <si>
    <t xml:space="preserve">A61K9/0053
A61K9/20
A61K9/2013
A61K9/2018
A61K9/2054
A61K9/48
A61K9/4858
A61K9/4866
A61K31/135
A61K31/137
A61K31/138
A61K31/145
A61K45/06
A61K47/10
A61K47/26
A61P9/00
A61P25/00
A61P25/28
A61P29/00
A61P31/00
A61P31/12
A61P37/00
A61P37/02
A61P37/06
A61P41/00
A61P43/00
A61K31/135
A61K2300/00
A61K31/137
A61K2300/00
</t>
  </si>
  <si>
    <t xml:space="preserve">US202117501173
</t>
  </si>
  <si>
    <t xml:space="preserve">US20030461215P 20030408
WO2004EP03656 20040406
US20050552005 20051114
US20080191098 20080813
US20110987726 20110110
US201213721278 20121220
US201414285808 20140523
US201715634579 20170627
US201916274357 20190213
US202016839703 20200403
US202117501173 20211014
</t>
  </si>
  <si>
    <t xml:space="preserve">FLOW-THROUGH PARAMAGNETIC PARTICLE-BASED CELL SEPARATION AND PARAMAGNETIC PARTICLE REMOVAL
</t>
  </si>
  <si>
    <t>SG10202110399W (A)</t>
  </si>
  <si>
    <t xml:space="preserve">FACHIN FABIO [US]
RIETZE RODNEY [US]
CAO LAN [US]
GREENE MICHAEL R [US]
</t>
  </si>
  <si>
    <t xml:space="preserve">A61P35/00
A61P35/02
B03C1/01
B03C1/0332
B03C1/288
B03C1/30
C07K16/2803
C07K16/2809
C07K16/2818
C12M25/02
C12M47/04
C12N13/00
A61K2039/505
B03C2201/26
</t>
  </si>
  <si>
    <t xml:space="preserve">SG20211010399W
</t>
  </si>
  <si>
    <t xml:space="preserve">US201562171787P 20150605
US201562173702P 20150610
</t>
  </si>
  <si>
    <t xml:space="preserve">5-BROMO-2,6-DI-(1H-PYRAZOL-1-YL)PYRIMIDIN-4-AMINE FOR USE IN THE TREATMENT OF CANCER
</t>
  </si>
  <si>
    <t>SG10202111808W (A)</t>
  </si>
  <si>
    <t xml:space="preserve">BILIC SANELA [US]
CAMACHO GOMEZ JUAN ALBERTO [ES]
CAMERON JOHN SCOTT [US]
CASTRO-PALOMINO LARIA JULIO CESAR [ES]
HOWARD JR [US]
</t>
  </si>
  <si>
    <t xml:space="preserve">A61K31/506
A61K39/395
A61K39/3955
A61K45/06
A61P35/00
C07K16/2818
C07K16/2827
A61K2039/505
A61K2039/545
A61K2300/00
C07K2317/73
C07K2317/76
A61K31/506
A61K2300/00
A61K39/3955
A61K2300/00
</t>
  </si>
  <si>
    <t xml:space="preserve">SG20211011808W
</t>
  </si>
  <si>
    <t xml:space="preserve">20160810
</t>
  </si>
  <si>
    <t xml:space="preserve">EP20150382425 20150811
US201662335984P 20160513
</t>
  </si>
  <si>
    <t xml:space="preserve">NEW PICOLINIC ACID DERIVATIVES AND THEIR USE AS INTERMEDIATES
</t>
  </si>
  <si>
    <t>PL3555048 (T3)</t>
  </si>
  <si>
    <t xml:space="preserve">HEINZ THOMAS [CH]
MARTIN BENJAMIN [CH]
RAMPF FLORIAN ANDREAS [CH]
ZAUGG WERNER [CH]
</t>
  </si>
  <si>
    <t xml:space="preserve">C07D213/79
C07D213/81
</t>
  </si>
  <si>
    <t xml:space="preserve">A61K31/435
A61K31/44
A61P11/00
C07D213/79
C07D213/81
</t>
  </si>
  <si>
    <t xml:space="preserve">PL20170826574T
</t>
  </si>
  <si>
    <t xml:space="preserve">20171218
</t>
  </si>
  <si>
    <t xml:space="preserve">US201662436222P 20161219
EP20170826574 20171218
WO2017IB58081 20171218
</t>
  </si>
  <si>
    <t xml:space="preserve">NOVEL CYCLOSPORINS
</t>
  </si>
  <si>
    <t>MY106921 (A)</t>
  </si>
  <si>
    <t xml:space="preserve">DR RETO NAEF [CH]
MARCEL KARL EBERLE [CH]
DR TREVOR GLYN PAYNE [CH]
JOHANN JAKOB BOELSTERLI [CH]
</t>
  </si>
  <si>
    <t xml:space="preserve">A61K38/00
A61K38/13
A61P11/00
A61P29/00
A61P37/06
C07K1/113
C07K7/64
</t>
  </si>
  <si>
    <t xml:space="preserve">A61P11/00
A61P29/00
A61P37/06
C07K7/00
C07K7/645
A61K38/00
</t>
  </si>
  <si>
    <t xml:space="preserve">MY1919PI930352
</t>
  </si>
  <si>
    <t xml:space="preserve">19930226
</t>
  </si>
  <si>
    <t xml:space="preserve">GB19920004466 19920302
</t>
  </si>
  <si>
    <t xml:space="preserve">HETEROATOMS-CONTAINING TRICYCLIC COMPOUNDS
</t>
  </si>
  <si>
    <t>MY109602 (A)</t>
  </si>
  <si>
    <t xml:space="preserve">1997-03-31
</t>
  </si>
  <si>
    <t xml:space="preserve">DR KARL BAUMANN [AT]
</t>
  </si>
  <si>
    <t xml:space="preserve">A61K31/33
A61K31/335
A61K31/365
A61K31/395
A61K31/40
A61K31/403
A61K31/435
A61K31/445
A61K31/70
A61P7/10
A61P11/16
A61P17/10
A61P17/14
A61P29/00
A61P35/00
A61P37/06
A61P37/08
A61P43/00
C07D491/147
C07D491/18
C07D491/22
C07D498/04
C07D498/18
C07D498/22
C07H19/01
C07D
</t>
  </si>
  <si>
    <t xml:space="preserve">A61P7/10
A61P11/16
A61P17/10
A61P17/14
A61P29/00
A61P35/00
A61P37/06
A61P37/08
A61P43/00
C07D491/18
C07H19/01
</t>
  </si>
  <si>
    <t xml:space="preserve">MY1919PI930847
</t>
  </si>
  <si>
    <t xml:space="preserve">19930505
</t>
  </si>
  <si>
    <t xml:space="preserve">GB19920009815 19920507
GB19930004927 19930310
</t>
  </si>
  <si>
    <t xml:space="preserve">NOVEL HIGH-TEMPERATURE DEHYDROGENATION PROCESS
</t>
  </si>
  <si>
    <t>MY109264 (A)</t>
  </si>
  <si>
    <t xml:space="preserve">DR DANIEL MONTI [CH]
MILOS RUSEK [CH]
BEAT M AEBLI [CH]
</t>
  </si>
  <si>
    <t xml:space="preserve">B01J23/86
C07B61/00
C07D223/22
</t>
  </si>
  <si>
    <t xml:space="preserve">C07D223/22
</t>
  </si>
  <si>
    <t xml:space="preserve">MY1919PI930811
</t>
  </si>
  <si>
    <t xml:space="preserve">19930430
</t>
  </si>
  <si>
    <t xml:space="preserve">CH19920001535 19920513
</t>
  </si>
  <si>
    <t xml:space="preserve">IMPROVEMENTS IN OR RELATING TO SOMATOSTATINS
</t>
  </si>
  <si>
    <t>MY109309 (A)</t>
  </si>
  <si>
    <t xml:space="preserve">1997-01-31
</t>
  </si>
  <si>
    <t xml:space="preserve">DR THOMAS CAVANAK [CH]
DR ALAN HARRIS [CH]
</t>
  </si>
  <si>
    <t xml:space="preserve">A61K9/00
A61K9/08
A61K31/16
A61K31/19
A61K38/00
A61K38/04
A61K38/27
A61K38/31
A61K45/06
A61K47/02
A61K47/12
A61K51/08
A61P35/00
C07K14/575
C07K14/655
</t>
  </si>
  <si>
    <t xml:space="preserve">A61K9/0019
A61K38/31
A61K47/12
A61P35/00
C07K14/6555
A61K2123/00
Y10S514/806
Y10S930/16
Y10S930/26
A61K38/31
A61K31/48
A61K38/31
A61K2300/00
</t>
  </si>
  <si>
    <t xml:space="preserve">MY1919PI930569
</t>
  </si>
  <si>
    <t xml:space="preserve">19880707
</t>
  </si>
  <si>
    <t xml:space="preserve">GB19870016324 19870710
GB19870016326 19870710
</t>
  </si>
  <si>
    <t xml:space="preserve">CARBOXYLIC ACID DERIVATIVES
</t>
  </si>
  <si>
    <t>MY109517 (A)</t>
  </si>
  <si>
    <t xml:space="preserve">MANFRED BOGER [DE]
DR PETER MAIENFISCH [CH]
DR THOMAS PITTERNA [CH]
</t>
  </si>
  <si>
    <t xml:space="preserve">A01N37/06
A01N37/12
A01N37/18
A01N37/20
A01N37/38
A01N43/40
A01N43/82
C07C67/08
C07C67/14
C07C69/63
C07C69/65
C07C69/773
C07C69/96
C07C205/34
C07C233/20
C07C255/24
C07C255/54
C07C271/58
C07C321/28
C07C323/20
C07D213/26
C07D213/30
C07D213/61
C07D213/64
C07D213/643
C07D213/647
C07D257/04
C07D285/08
C07D285/12
C07D285/13
C07D291/02
C07D317/54
C07D333/32
</t>
  </si>
  <si>
    <t xml:space="preserve">A01N37/12
A01N37/20
A01N37/38
A01N43/40
A01N43/82
C07C69/65
C07C69/96
C07C205/34
C07C255/54
C07C271/58
C07C323/20
C07D213/30
C07D213/643
C07D285/08
</t>
  </si>
  <si>
    <t xml:space="preserve">MY1919PI931152
</t>
  </si>
  <si>
    <t xml:space="preserve">19930612
</t>
  </si>
  <si>
    <t xml:space="preserve">CH19920002038 19920630
</t>
  </si>
  <si>
    <t xml:space="preserve">NEW DERIVATIVES OF B-AMINO ACIDS
</t>
  </si>
  <si>
    <t>MY109060 (A)</t>
  </si>
  <si>
    <t xml:space="preserve">DR GEORG KOTTIRSCH [DE]
DR RAINER METTERNICH [DE]
</t>
  </si>
  <si>
    <t xml:space="preserve">A61K31/155
A61K31/195
A61K31/215
A61K31/365
A61K31/366
A61K31/695
A61K38/00
A61K38/06
A61P7/02
C07C237/20
C07C257/18
C07C279/12
C07C311/19
C07D309/30
C07F7/10
C07K5/02
C07K5/09
</t>
  </si>
  <si>
    <t xml:space="preserve">A61P7/02
C07C257/18
C07C311/19
C07D309/30
C07C2603/74
</t>
  </si>
  <si>
    <t xml:space="preserve">MY1919PI930412
</t>
  </si>
  <si>
    <t xml:space="preserve">DE19924207544 19920310
</t>
  </si>
  <si>
    <t xml:space="preserve">8(ALPHA)-ACYLAMINOERGOLINE, ITS PREPARATION AND PHARMACEUTICAL COMPOSITIONS CONTAINING IT
</t>
  </si>
  <si>
    <t>MY103584 (A)</t>
  </si>
  <si>
    <t xml:space="preserve">DR WALTER HAFLIGER [SZ]
</t>
  </si>
  <si>
    <t xml:space="preserve">A61K31/48
A61P25/00
A61P25/02
A61P25/18
A61P25/20
C07D457/12
</t>
  </si>
  <si>
    <t xml:space="preserve">MY1919PI880682
</t>
  </si>
  <si>
    <t xml:space="preserve">19880621
</t>
  </si>
  <si>
    <t xml:space="preserve">DE19873720656 19870623
</t>
  </si>
  <si>
    <t xml:space="preserve">CYCLOSPORINS AND THEIR USE AS PHARMACEUTICALS
</t>
  </si>
  <si>
    <t>MY103582 (A)</t>
  </si>
  <si>
    <t xml:space="preserve">JOHAN JAKOB BOLSTERLI [SZ]
DR RENE P TRABER [SZ]
DR PIETRO BOLLINGER [SZ]
DR ROLAND WENGER [SZ]
DR TREVOR GLYN PAYNE [CH]
DR JEAN FRANCOIS BOREL [SZ]
DR MANFRED KRIEGER [SZ]
</t>
  </si>
  <si>
    <t xml:space="preserve">A61K38/00
A61P29/00
A61P31/04
A61P31/12
A61P33/02
A61P35/00
A61P35/02
A61P37/06
C07K1/113
C07K7/64
</t>
  </si>
  <si>
    <t xml:space="preserve">A61P29/00
A61P31/04
A61P31/12
A61P33/02
A61P35/00
A61P35/02
A61P37/06
C07K7/64
C07K7/645
A61K38/00
</t>
  </si>
  <si>
    <t xml:space="preserve">MY1919PI880662
</t>
  </si>
  <si>
    <t xml:space="preserve">GB19870014090 19870617
GB19870014100 19870617
GB19870014093 19870617
GB19870014098 19870617
GB19870014115 19870617
GB19870014118 19870617
GB19870014119 19870617
GB19870014125 19870617
</t>
  </si>
  <si>
    <t xml:space="preserve">CYCLIC PEPTOLIDES.
</t>
  </si>
  <si>
    <t>MY103735 (A)</t>
  </si>
  <si>
    <t xml:space="preserve">DR MAX H SCHREIER [CH]
HANS TSCHERTER [CH]
DR ROLAND WENGER [CH]
DR MICHEAL MORRIS DREYFUSS [CH]
</t>
  </si>
  <si>
    <t xml:space="preserve">A61K38/00
A61P29/00
A61P37/06
C07K1/02
C07K1/113
C07K11/02
C07K14/37
C07K14/41
C12N1/14
C12N1/20
C12P21/04
C12R
C12R1/645
A61K
C07K
C12N
C12P
</t>
  </si>
  <si>
    <t xml:space="preserve">A61P29/00
A61P37/06
C07K7/64
C07K11/02
C12N1/145
A61K38/00
C12R2001/645
Y02A50/30
Y10S514/885
</t>
  </si>
  <si>
    <t xml:space="preserve">MY1919PI880673
</t>
  </si>
  <si>
    <t xml:space="preserve">19880617
</t>
  </si>
  <si>
    <t xml:space="preserve">CH19870002317 19870619
CH19870002517 19870702
</t>
  </si>
  <si>
    <t xml:space="preserve">WATER SOLUBLE MONOESTERS AS SOLUBILISERS FOR PHARMACOLOGICALLY ACTIVE COMPOUNDS AND PHARMACEUTICAL EXCIPIENTS
</t>
  </si>
  <si>
    <t>MY103769 (A)</t>
  </si>
  <si>
    <t xml:space="preserve">LORENZ HAHN [CH]
</t>
  </si>
  <si>
    <t xml:space="preserve">A61K9/00
A61K9/08
A61K9/14
A61K38/00
A61K47/00
A61K47/14
A61K47/26
</t>
  </si>
  <si>
    <t xml:space="preserve">A61K9/0019
A61K9/145
A61K31/185
A61K47/10
A61K47/14
A61K47/26
</t>
  </si>
  <si>
    <t xml:space="preserve">MY1919PI881027
</t>
  </si>
  <si>
    <t xml:space="preserve">19880914
</t>
  </si>
  <si>
    <t xml:space="preserve">DE19873730909 19870915
DE19883802355 19880127
</t>
  </si>
  <si>
    <t xml:space="preserve">SACCHARIDE DERIVATIVES
</t>
  </si>
  <si>
    <t>MY103552 (A)</t>
  </si>
  <si>
    <t xml:space="preserve">DR INGOLF MACHER [CH]
</t>
  </si>
  <si>
    <t xml:space="preserve">A61K31/70
A61K31/7024
A61P29/00
A61P31/12
A61P35/00
A61P37/04
A61P39/02
C07H11/04
C07H13/06
</t>
  </si>
  <si>
    <t xml:space="preserve">A61P29/00
A61P31/12
A61P35/00
A61P37/04
A61P39/02
C07H5/06
C07H13/06
</t>
  </si>
  <si>
    <t xml:space="preserve">MY1919PI881053
</t>
  </si>
  <si>
    <t xml:space="preserve">19880921
</t>
  </si>
  <si>
    <t xml:space="preserve">DE19873731953 19870923
</t>
  </si>
  <si>
    <t xml:space="preserve">CERTAIN 1, 2-BENZISOXAZOLE AND 1, 2- BENZISOTHIAZOLE DERIVATIVES
</t>
  </si>
  <si>
    <t>MY103571 (A)</t>
  </si>
  <si>
    <t xml:space="preserve">ROBERT M BOWMAN [CH]
</t>
  </si>
  <si>
    <t xml:space="preserve">A61K31/42
A61K31/425
A61K31/435
A61P25/08
C07D413/06
C07D413/10
C07D417/06
C07D417/10
C07D471/04
C07D487/04
C07D521/00
</t>
  </si>
  <si>
    <t xml:space="preserve">A61P25/08
C07D231/12
C07D233/56
C07D249/08
C07D413/06
C07D417/06
C07D471/04
</t>
  </si>
  <si>
    <t xml:space="preserve">MY1919PI880604
</t>
  </si>
  <si>
    <t xml:space="preserve">US19870071124 19870708
</t>
  </si>
  <si>
    <t xml:space="preserve">1-NITRO-2, 2-DIAMINOETHYLENE DERAVATIVES
</t>
  </si>
  <si>
    <t>MY103906 (A)</t>
  </si>
  <si>
    <t xml:space="preserve">DR LAURENZ GSELL [CH]
</t>
  </si>
  <si>
    <t xml:space="preserve">A01N43/40
A61K31/44
C07D213/26
C07D213/38
C07D213/42
C07D213/50
C07D213/61
C07D213/63
C07D213/70
C07D213/71
C07D213/72
C07D213/73
C07D213/74
C07D213/75
C07D213/79
C07D213/84
</t>
  </si>
  <si>
    <t xml:space="preserve">A01N43/40
C07D213/38
C07D213/61
</t>
  </si>
  <si>
    <t xml:space="preserve">MY1919PI880888
</t>
  </si>
  <si>
    <t xml:space="preserve">19880804
</t>
  </si>
  <si>
    <t xml:space="preserve">CH19870003051 19870807
CH19880000888 19880309
</t>
  </si>
  <si>
    <t xml:space="preserve">DERAVATIVES SUBSTITUTED AT METHYLAMINO NITROGEN
</t>
  </si>
  <si>
    <t>MY104316 (A)</t>
  </si>
  <si>
    <t xml:space="preserve">DR GIORGIO CARAVATTI [SZ]
DR ANDREAS FREDENHAGEN [SZ]
</t>
  </si>
  <si>
    <t xml:space="preserve">A61K31/55
A61P29/00
A61P35/00
A61P37/04
C07D498/22
C07F9/6561
</t>
  </si>
  <si>
    <t xml:space="preserve">A61P29/00
A61P35/00
A61P37/04
C07D498/22
C07F9/6561
</t>
  </si>
  <si>
    <t xml:space="preserve">MY1919PI880629
</t>
  </si>
  <si>
    <t xml:space="preserve">19880609
</t>
  </si>
  <si>
    <t xml:space="preserve">CH19870002244 19870615
CH19880001440 19880419
</t>
  </si>
  <si>
    <t xml:space="preserve">BENZOYLPHENYLUREAS.
</t>
  </si>
  <si>
    <t>MY108591 (A)</t>
  </si>
  <si>
    <t xml:space="preserve">JOZEF DRABEK [CH]
MANFRED BOGER [CH]
</t>
  </si>
  <si>
    <t xml:space="preserve">A01N47/34
C07C213/02
C07C217/84
C07C265/12
C07C275/30
C07C275/32
C07C275/54
</t>
  </si>
  <si>
    <t xml:space="preserve">A01N47/34
C07C265/12
C07C275/30
C07C275/32
C07C275/54
</t>
  </si>
  <si>
    <t xml:space="preserve">MY1919PI912333
</t>
  </si>
  <si>
    <t xml:space="preserve">19911217
</t>
  </si>
  <si>
    <t xml:space="preserve">CH19840004993 19841018
CH19840005361 19841108
CH19850002048 19850514
CH19850003502 19850814
</t>
  </si>
  <si>
    <t xml:space="preserve">STABILIZED PHARMACEUTICAL COMPOSITIONS COMPRISING AN HMG-COA REDUCTASE INHIBITOR COMPOUND
</t>
  </si>
  <si>
    <t>MY108187 (A)</t>
  </si>
  <si>
    <t xml:space="preserve">MOHAN B KABADI [US]
RICHARD VICTOR VIVILLECCHIA [US]
</t>
  </si>
  <si>
    <t xml:space="preserve">A61K9/20
A61K9/48
A61K31/19
A61K31/40
A61K31/405
A61K47/02
A61K47/04
</t>
  </si>
  <si>
    <t xml:space="preserve">A61K31/341
A61K31/381
A61K31/40
A61K31/404
A61K31/415
A61K31/4164
A61K31/437
A61K31/44
A61K31/47
A61K31/50
A61K31/505
A61P3/06
</t>
  </si>
  <si>
    <t xml:space="preserve">MY1919PI922266
</t>
  </si>
  <si>
    <t xml:space="preserve">19921210
</t>
  </si>
  <si>
    <t xml:space="preserve">US19910805667 19911212
</t>
  </si>
  <si>
    <t xml:space="preserve">CYCLOHEXANDIONECARBOXYLIC ACID DERIVATIVES HAVING A HERBICIDAL AND PLANT GROWTH-REGULATING ACTION.
</t>
  </si>
  <si>
    <t>MY102084 (A)</t>
  </si>
  <si>
    <t xml:space="preserve">1992-03-31
</t>
  </si>
  <si>
    <t xml:space="preserve">HANS-GEORG BRUNNER [CH]
</t>
  </si>
  <si>
    <t xml:space="preserve">A01N33/16
A01N37/00
A01N37/08
A01N37/18
A01N37/42
A01N37/44
A01N43/36
A01N43/40
A01N43/84
C07C59/82
C07C62/00
C07C65/00
C07C67/00
C07C67/03
C07C67/30
C07C67/313
C07C69/757
C07C69/95
C07C233/82
C07C235/82
C07C239/20
C07C259/08
C07C313/00
C07C323/11
C07C323/55
C07C323/60
C07D295/18
C07D295/185
A01N
C07C
</t>
  </si>
  <si>
    <t xml:space="preserve">A01N37/08
A01N37/42
A01N37/44
C07C69/757
C07D295/185
</t>
  </si>
  <si>
    <t xml:space="preserve">MY1919PI872263
</t>
  </si>
  <si>
    <t xml:space="preserve">EP19840810233 19840514
CH19830002693 19830518
CH19830006747 19831219
</t>
  </si>
  <si>
    <t xml:space="preserve">N-ARYLSULFONYL-N-PYRIMIDINYLUREAS
</t>
  </si>
  <si>
    <t>MY101939 (A)</t>
  </si>
  <si>
    <t xml:space="preserve">1992-02-15
</t>
  </si>
  <si>
    <t xml:space="preserve">WILLY MEYER [CH]
KARL GASS [CH]
WERNER TOPFL [CH]
ROLF SCHURTER [SZ]
GEORG PISSIOTAS [DE]
</t>
  </si>
  <si>
    <t xml:space="preserve">A01N47/28
A01N47/30
A01N47/36
C07D239/46
C07D239/48
C07D239/52
</t>
  </si>
  <si>
    <t xml:space="preserve">MY1919PI872756
</t>
  </si>
  <si>
    <t xml:space="preserve">19871001
</t>
  </si>
  <si>
    <t xml:space="preserve">EP19830810005 19830105
CH19820000124 19820111
CH19820005224 19820902
</t>
  </si>
  <si>
    <t xml:space="preserve">PHARMACEUTICAL COMPOSITION
</t>
  </si>
  <si>
    <t>MY109512 (A)</t>
  </si>
  <si>
    <t xml:space="preserve">DR ARMIN MEINZER [DE]
DR BIRGIT HAUER [DE]
DR ULRICH POSANSKI [DE]
DR JACKY VONDERSCHER [FR]
</t>
  </si>
  <si>
    <t xml:space="preserve">A61K9/107
A61K9/48
A61K31/20
A61K31/23
A61K38/00
A61K38/13
A61K47/10
A61K47/14
A61K47/44
A61P31/00
A61P37/06
C11B3/02
C11C3/06
C11C3/10
C11C
</t>
  </si>
  <si>
    <t xml:space="preserve">A61K9/1075
A61K9/4858
A61K31/20
A61K38/13
A61K47/44
A61P31/00
A61P37/06
B82Y5/00
C11C3/06
</t>
  </si>
  <si>
    <t xml:space="preserve">MY1919PI921199
</t>
  </si>
  <si>
    <t xml:space="preserve">19920625
</t>
  </si>
  <si>
    <t xml:space="preserve">GB19910013872 19910627
</t>
  </si>
  <si>
    <t xml:space="preserve">BIS(PHENYL)ETHANE DERIVATIVES.
</t>
  </si>
  <si>
    <t>MY110819 (A)</t>
  </si>
  <si>
    <t xml:space="preserve">DR PETER NUSSBAUMER [AT]
DR ANTON STUETZ [AT]
</t>
  </si>
  <si>
    <t xml:space="preserve">A61K31/235
C07C67/303
C07C69/94
</t>
  </si>
  <si>
    <t xml:space="preserve">MY1919PI921841
</t>
  </si>
  <si>
    <t xml:space="preserve">19921013
</t>
  </si>
  <si>
    <t xml:space="preserve">CH19910021943 19911016
</t>
  </si>
  <si>
    <t xml:space="preserve">IMIDAZOLYLMETHYL-PYRIDINES, THEIR PRODUCTION THEIR USE AS PHARMACEUTICALS AND PHARMACEUTICAL COMPOSITIONS CONTAINING THEM
</t>
  </si>
  <si>
    <t>MY110450 (A)</t>
  </si>
  <si>
    <t xml:space="preserve">DR RUDOLF KARL ANDREAS GIGER [CH]
</t>
  </si>
  <si>
    <t xml:space="preserve">A61K31/4155
A61K31/44
A61K31/4427
A61P25/28
C07D401/06
C07D521/00
</t>
  </si>
  <si>
    <t xml:space="preserve">A61K31/44
A61P25/28
C07D231/12
C07D233/56
C07D249/08
C07D401/06
</t>
  </si>
  <si>
    <t xml:space="preserve">MY1919PI921673
</t>
  </si>
  <si>
    <t xml:space="preserve">19920918
</t>
  </si>
  <si>
    <t xml:space="preserve">DE19914131584 19910923
</t>
  </si>
  <si>
    <t xml:space="preserve">PHENYL CARBAMATE
</t>
  </si>
  <si>
    <t>MY103225 (A)</t>
  </si>
  <si>
    <t xml:space="preserve">ALBERT ENZ [CH]
</t>
  </si>
  <si>
    <t xml:space="preserve">A61K31/27
A61K31/325
A61K31/445
A61K31/535
A61K31/5375
A61P17/00
A61P25/00
A61P25/02
A61P25/24
A61P25/26
A61P25/28
A61P43/00
C07C67/00
C07C239/00
C07C271/42
C07C271/44
C07D295/20
</t>
  </si>
  <si>
    <t xml:space="preserve">A61K31/27
A61K31/325
A61P17/00
A61P25/00
A61P25/02
A61P25/24
A61P25/26
A61P25/28
A61P43/00
C07C271/44
</t>
  </si>
  <si>
    <t xml:space="preserve">MY1919PI880215
</t>
  </si>
  <si>
    <t xml:space="preserve">19880303
</t>
  </si>
  <si>
    <t xml:space="preserve">DE19873706914 19870304
</t>
  </si>
  <si>
    <t xml:space="preserve">A PROCESS FOR THE MANUFACTURE OF N, N-(DIBENZOHEXATRIENYLENE) UREAS
</t>
  </si>
  <si>
    <t>MY102732 (A)</t>
  </si>
  <si>
    <t xml:space="preserve">DR GEORG ACKLIN [CH]
DR ULRICH VOGEL [CH]
DR ERNST AUFDERHAAR [CH]
DR GUNTER KAUPP [CH]
BERNHARD RAZ [CH]
</t>
  </si>
  <si>
    <t xml:space="preserve">A61K31/55
C07D223/22
</t>
  </si>
  <si>
    <t xml:space="preserve">C07C275/00
C07D223/22
</t>
  </si>
  <si>
    <t xml:space="preserve">MY1919PI880062
</t>
  </si>
  <si>
    <t xml:space="preserve">19880126
</t>
  </si>
  <si>
    <t xml:space="preserve">CH19870000276 19870127
</t>
  </si>
  <si>
    <t xml:space="preserve">ORAL FORMS OF ADMINISTRATION WITH DELAYED RELEASE
</t>
  </si>
  <si>
    <t>MY103367 (A)</t>
  </si>
  <si>
    <t xml:space="preserve">DR SATISH CHANDRA KHANNA [SZ]
</t>
  </si>
  <si>
    <t xml:space="preserve">A61K9/10
A61K31/55
</t>
  </si>
  <si>
    <t xml:space="preserve">MY1919PI880421
</t>
  </si>
  <si>
    <t xml:space="preserve">19880422
</t>
  </si>
  <si>
    <t xml:space="preserve">MY1919PI880421 19880422
</t>
  </si>
  <si>
    <t xml:space="preserve">THERAPEUTIC SYSTEM FOR SPARINGLY SOLUBLE ACTIVE INGREDIENTS
</t>
  </si>
  <si>
    <t>MY102660 (A)</t>
  </si>
  <si>
    <t xml:space="preserve">1992-08-17
</t>
  </si>
  <si>
    <t xml:space="preserve">DR SATISH CHANDRA KHANNA [CH]
</t>
  </si>
  <si>
    <t xml:space="preserve">A61K9/00
A61K9/22
A61M31/00
</t>
  </si>
  <si>
    <t xml:space="preserve">A61K9/0004
A61K9/20
</t>
  </si>
  <si>
    <t xml:space="preserve">MY1919PI880022
</t>
  </si>
  <si>
    <t xml:space="preserve">19880111
</t>
  </si>
  <si>
    <t xml:space="preserve">CH19870000116 19870114
</t>
  </si>
  <si>
    <t xml:space="preserve">PROCESS FOR THE PRODUCTION OF PROTIENS.
</t>
  </si>
  <si>
    <t>MY103358 (A)</t>
  </si>
  <si>
    <t xml:space="preserve">DR BERND MEYHACK [CH]
DR JUTTA HEIM [CH]
DR ROLF BURGI [CH]
</t>
  </si>
  <si>
    <t xml:space="preserve">A61K38/46
A61P7/02
C07K1/20
C07K1/22
C07K14/00
C07K14/745
C12N1/16
C12N1/19
C12N9/16
C12N9/26
C12N9/72
C12N15/00
C12N15/09
C12N15/12
C12N15/58
C12N15/76
C12N15/81
C12P21/00
C12P21/02
C12R1/865
C07K
C12N
C12P
</t>
  </si>
  <si>
    <t xml:space="preserve">A61P7/02
C12N9/16
C12N9/2408
C12N9/6462
C12N15/81
C12Y304/21073
C07K2319/02
</t>
  </si>
  <si>
    <t xml:space="preserve">MY1919PI880322
</t>
  </si>
  <si>
    <t xml:space="preserve">19880330
</t>
  </si>
  <si>
    <t xml:space="preserve">GB19870009081 19870415
GB19870014059 19870616
IE19870003299 19871204
</t>
  </si>
  <si>
    <t xml:space="preserve">HYDROSOLS OF PHARMACOLOGICALLY ACTIVE AGENTS AND THEIR PHARMACEUTICAL COMPOSITIONS
</t>
  </si>
  <si>
    <t>MY102037 (A)</t>
  </si>
  <si>
    <t xml:space="preserve">DR MARTIN LIST [CH]
PROF DR HEINZ SUCKER [CH]
</t>
  </si>
  <si>
    <t xml:space="preserve">A61K9/10
A61K9/107
A61K9/14
A61K9/19
A61K9/51
A61K38/00
</t>
  </si>
  <si>
    <t xml:space="preserve">A61K9/10
A61K9/19
A61K9/5123
A61K9/5161
A61K9/5169
A61P37/06
Y02A50/30
Y10S514/937
Y10S977/915
</t>
  </si>
  <si>
    <t xml:space="preserve">MY1919PI873217
</t>
  </si>
  <si>
    <t xml:space="preserve">19871218
</t>
  </si>
  <si>
    <t xml:space="preserve">DE19863643392 19861219
</t>
  </si>
  <si>
    <t xml:space="preserve">ANTIBODY CYTOKINE ENGRAFTED COMPOSITIONS AND METHODS OF USE FOR IMMUNOREGULATION
</t>
  </si>
  <si>
    <t>SA518391711 (B1)</t>
  </si>
  <si>
    <t xml:space="preserve">GEIERSTANGER BERNHARD HUBERT [US]
JUNT TOBIAS [CH]
TRAUGER JOHN
 [US]
MEEUSEN SHELLY [US]
SPRAGGON GLEN [US]
SIMPSON CAROLINA NICOLE [US]
KNUTH MARK [US]
DIDONATO MICHAEL [US]
</t>
  </si>
  <si>
    <t xml:space="preserve">A61K38/2066
A61K39/395
A61K45/06
A61P1/00
A61P1/04
A61P1/18
A61P3/10
A61P17/06
A61P19/02
A61P27/02
A61P37/02
A61P37/06
A61P43/00
C07K14/5428
C07K16/00
A61K2039/505
C07K2317/51
C07K2317/52
C07K2317/56
C07K2317/565
C07K2317/71
C07K2318/10
C07K2319/31
</t>
  </si>
  <si>
    <t xml:space="preserve">SA20185391711
</t>
  </si>
  <si>
    <t xml:space="preserve">US201562263008P 20151204
</t>
  </si>
  <si>
    <t xml:space="preserve">USE OF PHENYLPYRIMIDENES AS ANTIDOTES FOR PROTECTING CULTIVATED PLANTS AGAINST PHYTOTOXIC DAMAGE CAUSED BY HERBICIDES
</t>
  </si>
  <si>
    <t>MY101392 (A)</t>
  </si>
  <si>
    <t xml:space="preserve">1991-10-23
</t>
  </si>
  <si>
    <t xml:space="preserve">HANS-GEORG BRUNNER [CH]
KURT BURDESKA [CH]
GUGLIELMO KABAS [CH]
WERNER FORY [CH]
</t>
  </si>
  <si>
    <t xml:space="preserve">A01N25/02
A01N25/32
A01N37/22
A01N43/48
A01N43/54
A01N57/10
A01P13/00
C07D239/02
C07D239/30
C07D239/42
C07D239/47
C07D239/52
C07D405/10
C07F9/6512
C07D239/46
</t>
  </si>
  <si>
    <t xml:space="preserve">A01N25/32
A01N25/34
A01N57/10
C07D239/02
C07D239/30
C07D239/42
C07D239/47
C07D239/52
C07F9/6512
</t>
  </si>
  <si>
    <t xml:space="preserve">MY1919PI872826
</t>
  </si>
  <si>
    <t xml:space="preserve">CH19800009522 19801223
CH19810002363 19810408
</t>
  </si>
  <si>
    <t xml:space="preserve">PHARMACEUTICAL COMPOSITIONS
</t>
  </si>
  <si>
    <t>MY101919 (A)</t>
  </si>
  <si>
    <t xml:space="preserve">HENRIETTE SCHRANK [CH]
THOMAS KISSEL [DE]
DR HANS-RAINER HOFFMANN [DE]
</t>
  </si>
  <si>
    <t xml:space="preserve">A61K9/70
A61K31/40
A61K31/403
A61K31/404
A61K31/415
A61K31/425
A61K31/4433
A61K31/445
A61K31/48
A61K47/00
A61K47/32
A61L15/16
A61L15/22
A61L15/44
A61P9/08
A61P9/12
A61P11/00
A61P17/00
A61P25/02
A61P25/04
A61P29/00
A61P37/08
A61P43/00
C07D207/08
C07D209/08
C07D409/04
C07D417/12
C07D457/00
A61K
</t>
  </si>
  <si>
    <t xml:space="preserve">A61K9/7061
A61K9/7084
A61K31/40
A61K31/415
A61K31/425
A61K31/445
A61K31/48
A61P9/08
A61P9/12
A61P11/00
A61P17/00
A61P25/02
A61P25/04
A61P29/00
A61P37/08
A61P43/00
</t>
  </si>
  <si>
    <t xml:space="preserve">MY1919PI872225
</t>
  </si>
  <si>
    <t xml:space="preserve">EP19850810072 19850222
CH19840001008 19840301
CH19840001753 19840406
</t>
  </si>
  <si>
    <t xml:space="preserve">PLEUROMUTILIN DERIVATIVES PROCESS FOR THEIR PREPARATION AND THEIR USE.
</t>
  </si>
  <si>
    <t>MY102919 (A)</t>
  </si>
  <si>
    <t xml:space="preserve">DR HEINZ BERNER [CH]
DR HERMANN VYPLEL [CH]
</t>
  </si>
  <si>
    <t xml:space="preserve">A01N31/06
A23K1/16
A61D7/00
A61K31/22
A61K31/40
A61K31/425
A61K31/426
A61P31/04
A61P33/02
C07C67/00
C07C313/00
C07C319/20
C07C323/52
C07C323/59
C07D207/08
C07D207/09
C07D207/16
C07D277/04
C07D277/06
C12Q1/18
</t>
  </si>
  <si>
    <t xml:space="preserve">A61P31/04
A61P33/02
C07C323/59
C07D207/16
C07D277/06
</t>
  </si>
  <si>
    <t xml:space="preserve">MY1919PI872186
</t>
  </si>
  <si>
    <t xml:space="preserve">DE19843405632 19840217
DE19843413708 19840412
</t>
  </si>
  <si>
    <t xml:space="preserve">PHARMACEUTICAL COMPOSITION FOR USE AGAINST HYPERTENSION AND CONGESTIVE HEART FAILURE
</t>
  </si>
  <si>
    <t>MY102124 (A)</t>
  </si>
  <si>
    <t xml:space="preserve">DR HELENE SIEGL [CH]
DR ROBERT PAUL HOF [CH]
</t>
  </si>
  <si>
    <t xml:space="preserve">A61K31/40
A61K31/44
</t>
  </si>
  <si>
    <t xml:space="preserve">A61K31/435
A61K31/44
A61K31/44
A61K31/41
A61K31/44
A61K2300/00
</t>
  </si>
  <si>
    <t xml:space="preserve">MY1919PI873005
</t>
  </si>
  <si>
    <t xml:space="preserve">19871102
</t>
  </si>
  <si>
    <t xml:space="preserve">GB19860026217 19861103
GB19870013349 19870608
</t>
  </si>
  <si>
    <t xml:space="preserve">PEPTIDE DERIVATIVES
</t>
  </si>
  <si>
    <t>MY102979 (A)</t>
  </si>
  <si>
    <t xml:space="preserve">WILFRIED BAUER [CH]
DR FRANCOIS CARDINAUX [CH]
DR JANOS PLESS [CH]
DR RAINER ALBERT [CH]
DR MONIKA MERGLER [CH]
DR WALTER PRIKOSZOVICH [CH]
</t>
  </si>
  <si>
    <t xml:space="preserve">C07K7/00
C07K9/00
</t>
  </si>
  <si>
    <t xml:space="preserve">MY1919PI872932
</t>
  </si>
  <si>
    <t xml:space="preserve">19871016
</t>
  </si>
  <si>
    <t xml:space="preserve">CH19870003153 19870817
DE19863634825 19861013
DE19863634826 19861013
DE19863634797 19861013
</t>
  </si>
  <si>
    <t xml:space="preserve">PURINE DERIVATES AND THEIR PHARMACEUTICAL USE
</t>
  </si>
  <si>
    <t>MY102473 (A)</t>
  </si>
  <si>
    <t xml:space="preserve">1992-06-30
</t>
  </si>
  <si>
    <t xml:space="preserve">MICHAEL RAYMOND HARNDEN [GB]
RICHARD LEWIS JARVEST [GB]
</t>
  </si>
  <si>
    <t xml:space="preserve">NOVARTIS INTERNATIONAL PHARMACEUTICAL LTD [BM]
</t>
  </si>
  <si>
    <t xml:space="preserve">A61K31/52
A61K31/665
A61K31/675
A61P31/12
A61P31/22
C07C69/007
C07D473/00
C07D473/32
C07F9/6561
C07F9/6574
A61K
C07D
C07F
</t>
  </si>
  <si>
    <t xml:space="preserve">A61P31/12
A61P31/22
C07C69/007
C07D473/00
C07F9/65616
</t>
  </si>
  <si>
    <t xml:space="preserve">MY1919PI872221
</t>
  </si>
  <si>
    <t xml:space="preserve">EP19850111354 19850909
GB19850020618 19850816
GB19850010331 19850423
GB19840023833 19840920
</t>
  </si>
  <si>
    <t xml:space="preserve">DIFLUOROBENZODIOXYL CYANOPYRROLE DERIVATIVES AND COMPOSITION CONTAINING THE SAME
</t>
  </si>
  <si>
    <t>MY101795 (A)</t>
  </si>
  <si>
    <t xml:space="preserve">DR ROBERT NYFELER [CH]
DR JOSEF EHRENFREUND [CH]
</t>
  </si>
  <si>
    <t xml:space="preserve">A01N43/36
C07D405/04
</t>
  </si>
  <si>
    <t xml:space="preserve">MY1919PI860230
</t>
  </si>
  <si>
    <t xml:space="preserve">19861219
</t>
  </si>
  <si>
    <t xml:space="preserve">MY1919PI860230 19861219
</t>
  </si>
  <si>
    <t xml:space="preserve">DERMAL AND TRANSDERMAL PATCHES HAVING A DISCONTINUOUS PATTERN ADHESIVE LAYER.
</t>
  </si>
  <si>
    <t>MY100784 (A)</t>
  </si>
  <si>
    <t xml:space="preserve">FREDERIC D LOVELAND [CH]
</t>
  </si>
  <si>
    <t xml:space="preserve">A61F7/02
A61K9/00
A61K9/08
A61K9/70
A61K31/12
A61K45/00
A61K47/00
A61K47/40
A61M35/00
A61P11/00
A61P27/02
A61P27/14
A61P27/16
A61P37/08
A61P43/00
C07C50/28
</t>
  </si>
  <si>
    <t xml:space="preserve">A61K9/0043
A61K9/0048
A61K9/703
A61K9/7084
A61K31/12
A61K47/40
A61P11/00
A61P27/02
A61P27/14
A61P27/16
A61P37/08
A61P43/00
</t>
  </si>
  <si>
    <t xml:space="preserve">MY1919PI870132
</t>
  </si>
  <si>
    <t xml:space="preserve">19870212
</t>
  </si>
  <si>
    <t xml:space="preserve">US19860829636 19860214
</t>
  </si>
  <si>
    <t xml:space="preserve">BENZOYLPHENYLUREAS, THE PREPARATION THEREOF AND THE USE THEREOF IN PEST CONTROL.
</t>
  </si>
  <si>
    <t>MY101880 (A)</t>
  </si>
  <si>
    <t xml:space="preserve">DR JOZEF DRABEK [CH]
</t>
  </si>
  <si>
    <t xml:space="preserve">A01N47/34
C07C205/37
C07C213/02
C07C217/84
C07C273/18
C07C275/54
</t>
  </si>
  <si>
    <t xml:space="preserve">A01N47/34
C07C205/37
C07C217/84
C07C275/28
C07C275/54
</t>
  </si>
  <si>
    <t xml:space="preserve">MY1919PI870210
</t>
  </si>
  <si>
    <t xml:space="preserve">19870228
</t>
  </si>
  <si>
    <t xml:space="preserve">CH19860000808 19860228
CH19860004617 19861119
CH19860005238 19861224
</t>
  </si>
  <si>
    <t xml:space="preserve">METHOD AND SYSTEM FOR REMOVING A LIQUID FROM A CONTAINER FOR ACCOMMODATING AN OPHTHALMIC LENS
</t>
  </si>
  <si>
    <t>MY187888 (A)</t>
  </si>
  <si>
    <t xml:space="preserve">BEIL ROGER [DE]
STRUCKMEIER KATRIN SYLKE [DE]
KOPP ANDREA [DE]
STUTZ MICHAEL [DE]
</t>
  </si>
  <si>
    <t xml:space="preserve">A61L12/08
B08B3/08
B29D11/00
F26B5/12
</t>
  </si>
  <si>
    <t xml:space="preserve">A61L12/086
B08B3/08
B29D11/00125
B29D11/00259
F26B5/12
B29D11/0023
B29D11/0025
</t>
  </si>
  <si>
    <t xml:space="preserve">MY2018PI00748
</t>
  </si>
  <si>
    <t xml:space="preserve">20161114
</t>
  </si>
  <si>
    <t xml:space="preserve">US201562266034P 20151211
</t>
  </si>
  <si>
    <t xml:space="preserve">METHOD AND APPARATUS FOR DETERMINING THE PRESENCE OF AN ELECTRICAL CHARGE ON THE SURFACE OF A LENS MOLD
</t>
  </si>
  <si>
    <t>MY187744 (A)</t>
  </si>
  <si>
    <t xml:space="preserve">2021-10-18
</t>
  </si>
  <si>
    <t xml:space="preserve">OCHROMBEL RENE [DE]
</t>
  </si>
  <si>
    <t xml:space="preserve">B29D11/00
G01R1/07
G01R15/24
</t>
  </si>
  <si>
    <t xml:space="preserve">B29D11/00125
G01N21/21
G01R29/24
G01R1/071
G01R15/24
</t>
  </si>
  <si>
    <t xml:space="preserve">MY2018PI00744
</t>
  </si>
  <si>
    <t xml:space="preserve">20161115
</t>
  </si>
  <si>
    <t xml:space="preserve">US201562266071P 20151211
</t>
  </si>
  <si>
    <t xml:space="preserve">NAPHTHYRIDINEDIONE DERIVATIVES AS SUPPRESSORS OF NON-SENSE MUTATIONS
</t>
  </si>
  <si>
    <t>MY178379 (A)</t>
  </si>
  <si>
    <t xml:space="preserve">2020-10-09
</t>
  </si>
  <si>
    <t xml:space="preserve">REINHARDT JUERGEN [CH]
SCHMIEDEBERG NIKO [CH]
SPANKA CARSTEN [CH]
</t>
  </si>
  <si>
    <t xml:space="preserve">A61K31/4375
A61K31/444
A61K31/4745
A61K45/06
A61P3/00
A61P7/04
A61P7/06
A61P11/00
A61P21/00
A61P35/00
A61P43/00
C07D471/04
C07D471/14
C07D471/16
C07D495/14
A61K2300/00
A61K31/4745
A61K2300/00
</t>
  </si>
  <si>
    <t xml:space="preserve">MY2016PI704068
</t>
  </si>
  <si>
    <t xml:space="preserve">20150602
</t>
  </si>
  <si>
    <t xml:space="preserve">EP20140170976 20140603
</t>
  </si>
  <si>
    <t xml:space="preserve">ANALOGS OF MEVALONOLACTONE AND DERIVATIVES THEREOF, PROCESSES OF THEIR PRODUCTION, PHARMACEUTICAL COMPOSITIONS CONTAINING THEM AND THEIR USE AS PHARMACEUTICALS
</t>
  </si>
  <si>
    <t>MY101443 (A)</t>
  </si>
  <si>
    <t xml:space="preserve">1991-11-18
</t>
  </si>
  <si>
    <t xml:space="preserve">FAIZULLA GULAMHUSEIN KATHAWALA [CH]
</t>
  </si>
  <si>
    <t xml:space="preserve">A61K31/40
A61K31/403
A61K31/404
A61K31/405
A61P3/06
A61P9/10
C07D209/08
C07D209/10
C07D209/12
C07D209/18
C07D209/42
C07D309/30
C07D405/00
C07D405/06
C07F7/18
A61K
C07D
</t>
  </si>
  <si>
    <t xml:space="preserve">C07D209/18
</t>
  </si>
  <si>
    <t xml:space="preserve">MY1919PI871949
</t>
  </si>
  <si>
    <t xml:space="preserve">EP19830810548 19831122
US19820443668 19821122
</t>
  </si>
  <si>
    <t xml:space="preserve">CARBOCYCLIC OR HETEROCYCLIC CARBOXYLIC ACID ESTERS AND AMIDES OF A CYCLIC ALKOHOL AND ITS USE IN THE TREATMENT OF PSYCHIATRIC DISORDERS
</t>
  </si>
  <si>
    <t>MY101863 (A)</t>
  </si>
  <si>
    <t xml:space="preserve">DR MOISE AZRIA [CH]
KARL-HEINZ BUCHHEIT [CH]
DR GUNTHER ENGEL [CH]
DR RUDOLF KARL ADREAS GIGER [CH]
DR KEITH ARNOLD DIXON [CH]
</t>
  </si>
  <si>
    <t xml:space="preserve">A61K9/00
A61K9/72
A61K31/00
A61K31/395
A61K31/40
A61K31/405
A61K31/415
A61K31/435
A61K31/445
A61K31/46
A61K31/55
A61K45/00
A61P25/00
A61P43/00
C07D209/08
C07D209/10
C07D209/30
C07D209/42
C07D451/00
C07D451/02
C07D451/04
C07D451/12
C07D451/14
C07D453/02
C07D455/03
C07D471/08
</t>
  </si>
  <si>
    <t xml:space="preserve">A61K31/33
A61K31/40
A61K31/415
A61K31/435
A61K31/445
A61K31/55
A61P11/02
A61P25/00
A61P43/00
C07D209/08
C07D209/30
C07D209/42
C07D451/02
C07D451/04
C07D451/12
C07D451/14
C07D453/02
C07D455/00
C07D471/08
</t>
  </si>
  <si>
    <t xml:space="preserve">MY1919PI871945
</t>
  </si>
  <si>
    <t xml:space="preserve">GB19860018614 19860730
DE19863626703 19860807
</t>
  </si>
  <si>
    <t xml:space="preserve">NOVEL ESTERS, THEIR PREPARATION AND USE
</t>
  </si>
  <si>
    <t>MY101861 (A)</t>
  </si>
  <si>
    <t xml:space="preserve">DR THOMAS KISSEL [CH]
DR ZDENEK BRICH [CH]
</t>
  </si>
  <si>
    <t xml:space="preserve">A61K9/16
A61K9/20
A61K9/22
A61K9/52
A61K47/00
A61K47/34
C08G63/00
C08G63/06
C08G63/08
C08G63/664
</t>
  </si>
  <si>
    <t xml:space="preserve">A61K9/1647
A61K9/204
C08G63/08
C08G63/664
Y10S977/915
</t>
  </si>
  <si>
    <t xml:space="preserve">MY1919PI871920
</t>
  </si>
  <si>
    <t xml:space="preserve">19870924
</t>
  </si>
  <si>
    <t xml:space="preserve">GB19840021273 19840822
CH19830004671 19830826
</t>
  </si>
  <si>
    <t xml:space="preserve">NAPHTHOXAZINES
</t>
  </si>
  <si>
    <t>MY102059 (A)</t>
  </si>
  <si>
    <t xml:space="preserve">DR JOACHIM NOZULAK [CH]
DR RUDOLF K A GIGER [CH]
</t>
  </si>
  <si>
    <t xml:space="preserve">A61K31/535
A61K31/538
A61P25/24
A61P25/26
C07C67/00
C07C213/00
C07C215/44
C07C217/74
C07C233/23
C07C241/00
C07C247/14
C07D265/34
C07D265/36
C07D265/38
C07D303/14
C07D303/22
A61K
C07D
</t>
  </si>
  <si>
    <t xml:space="preserve">A61P25/24
A61P25/26
C07C247/00
C07D265/34
C07D303/22
</t>
  </si>
  <si>
    <t xml:space="preserve">MY1919PI872001
</t>
  </si>
  <si>
    <t xml:space="preserve">19870928
</t>
  </si>
  <si>
    <t xml:space="preserve">DE19843421729 19840612
DE19853508263 19850308
</t>
  </si>
  <si>
    <t xml:space="preserve">PESTICIDAL COMPOSITIONS
</t>
  </si>
  <si>
    <t>MY101447 (A)</t>
  </si>
  <si>
    <t xml:space="preserve">DR JEAN-CLAUDE GEHRET [CH]
DR ODD KRISTIANSEN [CH]
</t>
  </si>
  <si>
    <t xml:space="preserve">A01N43/68
C07D251/70
</t>
  </si>
  <si>
    <t xml:space="preserve">MY1919PI872026
</t>
  </si>
  <si>
    <t xml:space="preserve">CH19830006466 19831202
CH19840005267 19841102
GB19840029963 19841128
</t>
  </si>
  <si>
    <t xml:space="preserve">NEW USE OF 1,4-DIHYDROPYRIDINE DERIVATIVES AND COMBINATIONS THEREOF WITH CALCITONINS
</t>
  </si>
  <si>
    <t>MY102063 (A)</t>
  </si>
  <si>
    <t xml:space="preserve">DR MOISE AZRIA [CH]
DR ROBERT P HOF [CH]
</t>
  </si>
  <si>
    <t xml:space="preserve">A61K31/44
A61K31/455
A61K38/00
A61K38/23
A61P3/00
A61P3/14
A61P9/10
A61P19/10
C07D413/00
C07D413/04
C07D417/00
C07D417/04
A61K
C07D
</t>
  </si>
  <si>
    <t xml:space="preserve">A61K31/44
A61K38/23
A61P3/00
A61P3/14
A61P9/10
A61P19/10
A61K38/23
A61K31/44
A61K38/23
A61K2300/00
</t>
  </si>
  <si>
    <t xml:space="preserve">MY1919PI872014
</t>
  </si>
  <si>
    <t xml:space="preserve">EP19850905809 19851108
GB19840028552 19841112
</t>
  </si>
  <si>
    <t xml:space="preserve">NOVEL GALENICAL RETARD FORM
</t>
  </si>
  <si>
    <t>MY101902 (A)</t>
  </si>
  <si>
    <t xml:space="preserve">DR HANS PETER BIER [CH]
DR JEAN CLAUDE GFELLER [CH]
WOLFGANG CZARNECKI [CH]
</t>
  </si>
  <si>
    <t xml:space="preserve">A61K9/32
A61K31/395
</t>
  </si>
  <si>
    <t xml:space="preserve">MY1919PI871977
</t>
  </si>
  <si>
    <t xml:space="preserve">19870926
</t>
  </si>
  <si>
    <t xml:space="preserve">GB19850014855 19850612
DE19843442566 19841122
DE19843422083 19840614
</t>
  </si>
  <si>
    <t>189 results found in the Worldwide database for:</t>
  </si>
  <si>
    <t>cvs as the applicant</t>
  </si>
  <si>
    <t>Displaying publications 1 - 189 as of 2022-04-20</t>
  </si>
  <si>
    <t xml:space="preserve">TELEMATICS CONTROL UNITS (TCUs) INCLUDING SENSORS FOR MONITORING VEHICLE INTERIORS
</t>
  </si>
  <si>
    <t>US2022070644 (A1)</t>
  </si>
  <si>
    <t xml:space="preserve">MÖHLMANN ULRICH [DE]
HENSELER NICOLA [DE]
</t>
  </si>
  <si>
    <t xml:space="preserve">MOLEX CVS BOCHUM GMBH [DE]
</t>
  </si>
  <si>
    <t xml:space="preserve">A61B5/00
A61B5/0205
B60K35/00
B60Q9/00
G01K3/00
H04W4/90
</t>
  </si>
  <si>
    <t xml:space="preserve">A61B5/0205
A61B5/6893
A61B5/7282
A61B5/747
B60K35/00
B60Q9/00
B60W30/18
G01K3/005
H04W4/90
A61B5/024
A61B5/0816
B60K2370/178
B60W40/08
</t>
  </si>
  <si>
    <t xml:space="preserve">US202117409844
</t>
  </si>
  <si>
    <t xml:space="preserve">US202063069714P 20200825
US202117409844 20210824
</t>
  </si>
  <si>
    <t xml:space="preserve">Automatic Prescription Medication Scheduling
</t>
  </si>
  <si>
    <t>US2022059243 (A1)</t>
  </si>
  <si>
    <t xml:space="preserve">NICHOLS LINDA A [US]
ACHARYA REENA [US]
LIZOTTE MARGARET WILLARD [US]
ST JEAN DONNA LYNN [US]
LOVERING KIMBERLY ANN [US]
</t>
  </si>
  <si>
    <t xml:space="preserve">CVS PHARMACY INC [US]
</t>
  </si>
  <si>
    <t xml:space="preserve">G16H20/10
G16H70/40
</t>
  </si>
  <si>
    <t xml:space="preserve">US202117517902
</t>
  </si>
  <si>
    <t xml:space="preserve">US202117517902 20211103
US201514816834 20150803
</t>
  </si>
  <si>
    <t xml:space="preserve">FOLDABLE WALKING FRAME WITH ERGONOMIC ADJUSTMENT FEATURES
</t>
  </si>
  <si>
    <t>US2022047445 (A1)</t>
  </si>
  <si>
    <t xml:space="preserve">VAN VARICK ROBERT BEALE [US]
STRUM DONALD SAMUEL [US]
WINTNER GEORGE BENJAMIN [US]
CRIST RYAN [US]
ALLISON GREGORY P [US]
</t>
  </si>
  <si>
    <t xml:space="preserve">A61H3/00
A61H3/04
</t>
  </si>
  <si>
    <t xml:space="preserve">A61H1/00
A61H3/00
A61H3/04
A61H2003/046
A61H2201/0161
A61H2201/1638
</t>
  </si>
  <si>
    <t xml:space="preserve">US202117404718
</t>
  </si>
  <si>
    <t xml:space="preserve">US202063066563P 20200817
US202117404718 20210817
</t>
  </si>
  <si>
    <t xml:space="preserve">Modular Dispenser for Multiple Objects
</t>
  </si>
  <si>
    <t>US2022047460 (A1)</t>
  </si>
  <si>
    <t xml:space="preserve">AFZALI ADAM A [US]
BENTON KYLE [US]
DONOHUE JESSICA H [US]
DUCHAK DONOVAN [US]
FIASCONE REGAN M [US]
GRAMSEY JAMILA S [US]
JAMES DARRYL P [US]
SENAI ANDREAS [US]
TOCCI TIMOTHY S [US]
WINTER ELIZABETH K [US]
</t>
  </si>
  <si>
    <t xml:space="preserve">A61J1/03
A61J7/00
B65D83/04
</t>
  </si>
  <si>
    <t xml:space="preserve">A61J1/03
A61J7/0076
B65D83/04
B65D83/0409
B65D2583/044
</t>
  </si>
  <si>
    <t xml:space="preserve">US202117401038
</t>
  </si>
  <si>
    <t xml:space="preserve">US202117401038 20210812
US202063064679P 20200812
</t>
  </si>
  <si>
    <t xml:space="preserve">DETACHABLE TOILET SEAT
</t>
  </si>
  <si>
    <t>US2022047129 (A1)</t>
  </si>
  <si>
    <t xml:space="preserve">VAN VARICK ROBERT BEALE [US]
STRUM DONALD SAMUEL [US]
WINTNER GEORGE BENJAMIN [US]
</t>
  </si>
  <si>
    <t xml:space="preserve">A47K13/00
</t>
  </si>
  <si>
    <t xml:space="preserve">A47K13/005
</t>
  </si>
  <si>
    <t xml:space="preserve">US202117404656
</t>
  </si>
  <si>
    <t xml:space="preserve">US202063066581P 20200817
US202117404656 20210817
</t>
  </si>
  <si>
    <t xml:space="preserve">COMBINATION COMMODE AND CHAIR
</t>
  </si>
  <si>
    <t>US2022047128 (A1)</t>
  </si>
  <si>
    <t xml:space="preserve">A47K11/04
</t>
  </si>
  <si>
    <t xml:space="preserve">US202117404662
</t>
  </si>
  <si>
    <t xml:space="preserve">US202063066595P 20200817
US202117404662 20210817
</t>
  </si>
  <si>
    <t xml:space="preserve">SHOWER CHAIR WITH ERGONOMIC SUPPORT AND WASHDOWN FEATURES
</t>
  </si>
  <si>
    <t>US2022047123 (A1)</t>
  </si>
  <si>
    <t xml:space="preserve">A47C4/02
A47K3/28
</t>
  </si>
  <si>
    <t xml:space="preserve">A47C4/02
A47K3/282
</t>
  </si>
  <si>
    <t xml:space="preserve">US202117404700
</t>
  </si>
  <si>
    <t xml:space="preserve">US202063066555P 20200817
US202117404700 20210817
</t>
  </si>
  <si>
    <t xml:space="preserve">METHOD AND APPARATUS FOR ESTABLISHING THE DISTANCE BETWEEN A VEHICLE AND AN INFRASTRUCTURE DEVICE
</t>
  </si>
  <si>
    <t>US2021389442 (A1)</t>
  </si>
  <si>
    <t xml:space="preserve">NOSTHOFF MICHAEL [DE]
BAUER NORBERT [DE]
SEIBOTH THOMAS [DE]
NICKLES JOCHEN [DE]
EL ASSAAD AHMAD [DE]
</t>
  </si>
  <si>
    <t xml:space="preserve">G01S3/04
G01S11/02
</t>
  </si>
  <si>
    <t xml:space="preserve">G01S3/043
G01S5/0215
G01S11/02
G08G1/164
G01S5/04
G01S5/14
G08G1/00
G08G1/164
</t>
  </si>
  <si>
    <t xml:space="preserve">US202117461157
</t>
  </si>
  <si>
    <t xml:space="preserve">US202117461157 20210830
DE201610212136 20160704
US201916315068 20190103
WO2017EP66415 20170703
</t>
  </si>
  <si>
    <t xml:space="preserve">System and Method for Imaging Pharmacy Workflow in a Virtual Verification System
</t>
  </si>
  <si>
    <t>US2021375418 (A1)</t>
  </si>
  <si>
    <t xml:space="preserve">AHMED MOHAMMED M [US]
BRAGG JEFFREY M [US]
FAFEL DAVID [US]
GALLO SHILANNA N [US]
MARESCA THOMAS J [US]
MERGNER STEVEN J [US]
PANDIT VANTEYA A [US]
PERET GRANT [US]
ROBERTSON KYLE [US]
</t>
  </si>
  <si>
    <t xml:space="preserve">A61J7/00
A61J7/02
G06T7/00
G16H20/13
</t>
  </si>
  <si>
    <t xml:space="preserve">A61J7/0069
A61J7/02
G06Q30/018
G06T7/0004
G06T7/001
G06T7/0012
G06T7/12
G06T7/62
G16H20/13
A61J1/03
G06T2207/20081
G06T2207/20084
G06T2207/30004
G06T2207/30242
</t>
  </si>
  <si>
    <t xml:space="preserve">US202117330803
</t>
  </si>
  <si>
    <t xml:space="preserve">US202063032328P 20200529
US202117330803 20210526
</t>
  </si>
  <si>
    <t xml:space="preserve">Electronic Signature Leveraging for Consolidated Transactions
</t>
  </si>
  <si>
    <t>US2021374732 (A1)</t>
  </si>
  <si>
    <t xml:space="preserve">BAVI SUBHASH A [US]
GUDIMETLA DHARMENDRA [US]
LOKE SRINIVAS [US]
</t>
  </si>
  <si>
    <t xml:space="preserve">G06Q20/38
G06Q20/40
G06Q30/06
</t>
  </si>
  <si>
    <t xml:space="preserve">G06Q20/02
G06Q20/12
G06Q20/3825
G06Q20/4014
G06Q20/405
G06Q30/0635
G07F17/0092
G16H20/10
G16H40/67
</t>
  </si>
  <si>
    <t xml:space="preserve">US202117399685
</t>
  </si>
  <si>
    <t xml:space="preserve">US202117399685 20210811
US201916409365 20190510
</t>
  </si>
  <si>
    <t xml:space="preserve">METHOD AND DEVICE FOR SIGNAL TRANSMISSION TO A TERMINAL
</t>
  </si>
  <si>
    <t>US2021377377 (A1)</t>
  </si>
  <si>
    <t xml:space="preserve">SCHOLZ FRANK [DE]
HOLZ RAINER [DE]
</t>
  </si>
  <si>
    <t xml:space="preserve">MOLEX CVS DABENDORF GMBH [DE]
</t>
  </si>
  <si>
    <t xml:space="preserve">H01Q1/24
H01Q7/00
H04B5/00
H04M1/04
</t>
  </si>
  <si>
    <t xml:space="preserve">H01Q1/243
H01Q7/00
H04B5/0031
H04B5/0037
H04M1/04
</t>
  </si>
  <si>
    <t xml:space="preserve">US201916973430
</t>
  </si>
  <si>
    <t xml:space="preserve">DE201810210544 20180628
WO2019EP66768 20190625
</t>
  </si>
  <si>
    <t xml:space="preserve">Mobile submission of pharmacy insurance information
</t>
  </si>
  <si>
    <t>US11176617 (B1)</t>
  </si>
  <si>
    <t xml:space="preserve">KUKREJA VIJAY I [US]
</t>
  </si>
  <si>
    <t xml:space="preserve">G06Q40/08
G06K19/04
G06K19/06
G06Q50/22
</t>
  </si>
  <si>
    <t xml:space="preserve">G06K19/042
G06K19/06009
G06Q40/08
G06Q50/22
G16H10/60
G16H80/00
G16H20/10
</t>
  </si>
  <si>
    <t xml:space="preserve">US201916389537
</t>
  </si>
  <si>
    <t xml:space="preserve">US201916389537 20190419
US201514944535 20151118
</t>
  </si>
  <si>
    <t xml:space="preserve">US8694332 (B2)
US8733641 (B1)
US2001047281 (A1)
US2006117021 (A1)
US2006151599 (A1)
US2009173784 (A1)
US2011166884 (A1)
US2011185178 (A1)
US2011307265 (A1)
US2012292388 (A1)
US2013096938 (A1)
US2014229194 (A1)
US2015106897 (A1)
US2017032101 (A1)
US2017041784 (A1)
US2017161458 (A1)
WO2008092043 (A2)
</t>
  </si>
  <si>
    <t xml:space="preserve">WO2008092043 (A2)
</t>
  </si>
  <si>
    <t xml:space="preserve">ANTENNA UNIT, TRANSMISSION SYSTEM AND METHOD FOR OPERATING AN ANTENNA UNIT
</t>
  </si>
  <si>
    <t>US2021351799 (A1)</t>
  </si>
  <si>
    <t xml:space="preserve">NAST HELMUT [DE]
BARTSCH THOMAS [DE]
LEHMANN LARS [DE]
SAYED AHMED [DE]
</t>
  </si>
  <si>
    <t xml:space="preserve">MOLEX CVS DABENDORF GMBH [DE]
MOLEX CVS DBENDORF GMBH [DE]
</t>
  </si>
  <si>
    <t xml:space="preserve">H04B1/04
H03F3/24
H04B1/18
H04B17/13
H04B17/21
</t>
  </si>
  <si>
    <t xml:space="preserve">H03F3/245
H04B1/0458
H04B1/18
H04B17/12
H04B17/13
H04B17/21
H04B1/0458
H04B1/18
</t>
  </si>
  <si>
    <t xml:space="preserve">US201917055125
</t>
  </si>
  <si>
    <t xml:space="preserve">DE201810207430 20180514
WO2019EP62345 20190514
</t>
  </si>
  <si>
    <t xml:space="preserve">Asynchronous high throughput inbound messages with throttled outbound messages to safeguard enterprise backend systems
</t>
  </si>
  <si>
    <t>US11153215 (B1)</t>
  </si>
  <si>
    <t xml:space="preserve">2021-10-19
</t>
  </si>
  <si>
    <t xml:space="preserve">BAVI SUBHASH [US]
GUDIMETLA DHARMENDRA [US]
KOTHA VENKATA SAI KUMAR REDDY [US]
</t>
  </si>
  <si>
    <t xml:space="preserve">H04L12/58
H04L12/815
H04L12/819
H04L12/853
H04L29/08
</t>
  </si>
  <si>
    <t xml:space="preserve">H04L47/21
H04L47/22
H04L47/2416
H04L51/00
H04L51/30
H04L67/26
H04L47/21
</t>
  </si>
  <si>
    <t xml:space="preserve">US201816195572
</t>
  </si>
  <si>
    <t xml:space="preserve">US201816195572 20181119
</t>
  </si>
  <si>
    <t xml:space="preserve">US6058389 (A)
US6401160 (B1)
US8239622 (B2)
US8261286 (B1)
US8837695 (B1)
US10001939 (B1)
US10225158 (B1)
US10362131 (B1)
US2001055303 (A1)
US2005157646 (A1)
US2008028068 (A1)
US2009064182 (A1)
US2010093441 (A1)
US2010107176 (A1)
US2010251262 (A1)
US2010333111 (A1)
US2012102290 (A1)
US2012303791 (A1)
US2013066977 (A1)
US2013086340 (A1)
US2013332415 (A1)
US2014006626 (A1)
US2014156707 (A1)
US2016055192 (A1)
US2016149773 (A1)
US2016203102 (A1)
US2016315808 (A1)
US2017131936 (A1)
US2017228253 (A1)
US2017373960 (A1)
US2018232308 (A1)
US2018254892 (A1)
US2018373668 (A1)
US2019013992 (A1)
US2019102266 (A1)
US2019370263 (A1)
JP3468359B (B2)
</t>
  </si>
  <si>
    <t xml:space="preserve">LITZ WIRES WITH FERROMAGNETIC COVERS, COIL TOPOLOGIES, AND COILS
</t>
  </si>
  <si>
    <t>WO2022064470 (A1)</t>
  </si>
  <si>
    <t xml:space="preserve">NAWAZ BAZIL [DE]
</t>
  </si>
  <si>
    <t xml:space="preserve">H01F27/00
H01F27/28
H01F27/30
H01F27/36
H01F38/14
</t>
  </si>
  <si>
    <t xml:space="preserve">H01F27/006
H01F27/2823
H01F27/2885
H01F27/306
H01F27/366
H01F38/14
</t>
  </si>
  <si>
    <t xml:space="preserve">WO2021IB58852
</t>
  </si>
  <si>
    <t xml:space="preserve">US202063084021P 20200928
</t>
  </si>
  <si>
    <t xml:space="preserve">CN110265209 (A)
JP2021034707 (A)
EP3550579 (A1)
US2020194164 (A1)
</t>
  </si>
  <si>
    <t xml:space="preserve">METHOD AND APPARATUS FOR DATA TRANSMISSION, AND VEHICLE
</t>
  </si>
  <si>
    <t>CN113455023 (A)</t>
  </si>
  <si>
    <t xml:space="preserve">STEFAN WALLBURG
MOHLMANN ULRICH
</t>
  </si>
  <si>
    <t xml:space="preserve">MOLEX CVS DABENDORF GMBH
</t>
  </si>
  <si>
    <t xml:space="preserve">G08G1/01
H04W4/40
H04W76/14
</t>
  </si>
  <si>
    <t xml:space="preserve">G08G1/012
H04W4/40
H04W76/14
H04L67/12
H04L69/30
H04W4/02
H04W4/80
H04W4/90
H04W88/04
</t>
  </si>
  <si>
    <t xml:space="preserve">CN20208015761
</t>
  </si>
  <si>
    <t xml:space="preserve">DE201910202358 20190221
WO2020EP54470 20200220
</t>
  </si>
  <si>
    <t xml:space="preserve">Techniques for In-Store Prescription Notifications
</t>
  </si>
  <si>
    <t>US2021279769 (A1)</t>
  </si>
  <si>
    <t xml:space="preserve">HUMPHREYS DUSTIN WAYNE [US]
KUKREJA VIJAY I [US]
GUDIMETLA DHARMENDRA [US]
</t>
  </si>
  <si>
    <t xml:space="preserve">G06Q30/02
G06Q40/08
G16H10/60
G16H20/10
H04W48/16
H04W60/00
H04W76/10
</t>
  </si>
  <si>
    <t xml:space="preserve">G06Q30/0258
G06Q30/0261
G06Q30/0267
G06Q30/0268
G06Q30/0271
G06Q40/08
G16H10/60
G16H20/10
H04W48/16
H04W60/00
H04W76/10
</t>
  </si>
  <si>
    <t xml:space="preserve">US202117327942
</t>
  </si>
  <si>
    <t xml:space="preserve">US202117327942 20210524
US201514829160 20150818
</t>
  </si>
  <si>
    <t xml:space="preserve">CIRCUIT FOR SIGNAL CONNECTION, DEVICE FOR INDUCTIVE POWER TRANSFER AND FOR SIGNAL TRANSMISSION
</t>
  </si>
  <si>
    <t>US11283485 (B2); US2021273682 (A1)</t>
  </si>
  <si>
    <t xml:space="preserve">HOLZ RAINER [DE]
SERAFIMOSKA NEDANOVSKA JASMINKA [DE]
</t>
  </si>
  <si>
    <t xml:space="preserve">H04B5/00
</t>
  </si>
  <si>
    <t xml:space="preserve">H04B5/0031
H04B5/0037
H04B5/0075
</t>
  </si>
  <si>
    <t xml:space="preserve">US201917257584
</t>
  </si>
  <si>
    <t xml:space="preserve">DE201810211016 20180704
WO2019EP67641 20190701
</t>
  </si>
  <si>
    <t xml:space="preserve">US8559890 (B2)
US9019167 (B2)
US9066198 (B2)
US9070062 (B2)
US9184799 (B2)
US9246550 (B2)
US9292782 (B2)
US9306630 (B2)
US9571168 (B2)
US10055613 (B1)
US10108825 (B2)
US10110281 (B2)
US10148321 (B2)
US10200091 (B2)
US10346732 (B2)
US10361474 (B2)
US10511347 (B2)
US10516445 (B2)
US2018165560 (A1)
</t>
  </si>
  <si>
    <t xml:space="preserve">US2018096341 (A1)
CN101552614 (A)
CN103199333 (A)
DE102011055809 (A1)
DE102013015736 (A1)
DE102014113910 (A1)
EP2339501 (A1)
EP3174214 (A1)
WO2020007811 (A2)
</t>
  </si>
  <si>
    <t xml:space="preserve">SYSTEMS AND METHODS FOR INACCURACY DETECTION AND PREVENTION WITHIN PRESCRIPTION INFORMATION
</t>
  </si>
  <si>
    <t>US2021272666 (A1)</t>
  </si>
  <si>
    <t xml:space="preserve">CORNACCHIO SUSAN [US]
MARCHAND SARAH [US]
MOLETT DARLENE [US]
GUPTA VISHAL [US]
FOGARTY RAYMOND [US]
DREWS LAURENCE [US]
MANGIUREA ALINA [US]
KRISHNAN KRITTIKA [US]
ZAHN SIMON [US]
</t>
  </si>
  <si>
    <t xml:space="preserve">G06F40/205
G06N20/00
G16H20/10
</t>
  </si>
  <si>
    <t xml:space="preserve">G06F40/205
G06F40/30
G06N5/025
G06N20/00
G16H20/10
G16H70/40
G06F40/279
</t>
  </si>
  <si>
    <t xml:space="preserve">US202117189077
</t>
  </si>
  <si>
    <t xml:space="preserve">US202117189077 20210301
US202062984231P 20200302
</t>
  </si>
  <si>
    <t xml:space="preserve">METHOD FOR OPERATING A CIRCUIT FOR GENERATING AN ELECTROMAGNETIC FIELD, AND CIRCUIT
</t>
  </si>
  <si>
    <t>US2021175750 (A1)</t>
  </si>
  <si>
    <t xml:space="preserve">MEYER JOERG [DE]
</t>
  </si>
  <si>
    <t xml:space="preserve">H02J50/12
</t>
  </si>
  <si>
    <t xml:space="preserve">H02J50/12
H02M3/33523
</t>
  </si>
  <si>
    <t xml:space="preserve">US201917253634
</t>
  </si>
  <si>
    <t xml:space="preserve">DE201810211033 20180704
WO2019EP67642 20190701
</t>
  </si>
  <si>
    <t xml:space="preserve">Schaltungsanordnung und Verfahren zur Identifizierung eines Frequenzbands oder Kanals
</t>
  </si>
  <si>
    <t>DE102019220166 (A1)</t>
  </si>
  <si>
    <t xml:space="preserve">NAST HELMUT [DE]
SAYED AHMED [DE]
</t>
  </si>
  <si>
    <t xml:space="preserve">H04B1/40
H04B1/04
H04B1/16
H04B1/38
</t>
  </si>
  <si>
    <t xml:space="preserve">H04B1/3822
H04B7/15528
</t>
  </si>
  <si>
    <t xml:space="preserve">DE201910220166
</t>
  </si>
  <si>
    <t xml:space="preserve">DE201910220166 20191219
</t>
  </si>
  <si>
    <t xml:space="preserve">DE102017209209 (A1)
US2002080891 (A1)
</t>
  </si>
  <si>
    <t xml:space="preserve">TELECOMMUNICATION CONTROL UNITS (TCUs) HAVING CONTOURED TOP SURFACES TO FOLLOW VEHICLE ROOF CONTOURS
</t>
  </si>
  <si>
    <t>CN112840509 (A)</t>
  </si>
  <si>
    <t xml:space="preserve">BORCHANI WASSIM
DUZDAR AYMAN
YASIN HASAN
</t>
  </si>
  <si>
    <t xml:space="preserve">MOLEX CVS GRAND BLANC LLC
</t>
  </si>
  <si>
    <t xml:space="preserve">H01Q1/32
H01Q1/12
</t>
  </si>
  <si>
    <t xml:space="preserve">B60R11/0264
H01Q1/1214
H01Q1/3275
H01Q21/28
B60R2011/0028
B60R2011/0043
</t>
  </si>
  <si>
    <t xml:space="preserve">CN20198043024
</t>
  </si>
  <si>
    <t xml:space="preserve">US201862690739P 20180627
US201862700011P 20180718
WO2019US39321 20190626
</t>
  </si>
  <si>
    <t xml:space="preserve">Objective Training and Evaluation
</t>
  </si>
  <si>
    <t>US2021127004 (A1)</t>
  </si>
  <si>
    <t xml:space="preserve">CARON ROGER A [US]
DANIHER PATRICK J [US]
HAYS CHRISTOPHER K [US]
LIVINGSTON JOSEPH [US]
PRAWL CADESHA M [US]
</t>
  </si>
  <si>
    <t xml:space="preserve">G06K9/00
G10L15/08
G10L25/63
H04M3/51
</t>
  </si>
  <si>
    <t xml:space="preserve">G06V40/174
G06V40/176
G10L15/083
G10L25/63
H04M3/5175
G10L2015/088
H04M2203/401
H04M2203/403
</t>
  </si>
  <si>
    <t xml:space="preserve">US201916662783
</t>
  </si>
  <si>
    <t xml:space="preserve">20191024
</t>
  </si>
  <si>
    <t xml:space="preserve">US201916662783 20191024
</t>
  </si>
  <si>
    <t xml:space="preserve">METHOD AND DEVICES FOR DETERMINING A FREQUENCY RANGE OF A SIGNAL TO BE TRANSMITTED
</t>
  </si>
  <si>
    <t>US2021105028 (A1)</t>
  </si>
  <si>
    <t xml:space="preserve">KAUTGE HELMUT [DE]
LEHMANN LARS [DE]
NAST HELMUT [DE]
SAYED AHMED [DE]
HECHT JOSEF [DE]
</t>
  </si>
  <si>
    <t xml:space="preserve">H04B1/00
H04B1/04
H04B17/382
</t>
  </si>
  <si>
    <t xml:space="preserve">H04B1/006
H04B1/0475
H04B1/0483
H04B17/382
</t>
  </si>
  <si>
    <t xml:space="preserve">US201816761802
</t>
  </si>
  <si>
    <t xml:space="preserve">20181106
</t>
  </si>
  <si>
    <t xml:space="preserve">DE201710219690 20171106
WO2018EP80305 20181106
</t>
  </si>
  <si>
    <t xml:space="preserve">METHOD AND DEVICES FOR DETERMINING THE MODULATION TYPE OF A SIGNAL, AND CONFIGURATION OF AN AMPLIFICATION UNIT
</t>
  </si>
  <si>
    <t>US2021091982 (A1)</t>
  </si>
  <si>
    <t xml:space="preserve">LEHMANN LARS [DE]
KAUTGE HELMUT [DE]
WEIGELT MARCUS [DE]
</t>
  </si>
  <si>
    <t xml:space="preserve">H04B1/10
H04B17/327
H04L27/00
</t>
  </si>
  <si>
    <t xml:space="preserve">H04B1/0475
H04B1/1027
H04B17/327
H04L27/0008
H04L27/0012
</t>
  </si>
  <si>
    <t xml:space="preserve">US201816761812
</t>
  </si>
  <si>
    <t xml:space="preserve">DE201710219691 20171106
WO2018EP80309 20181106
</t>
  </si>
  <si>
    <t xml:space="preserve">STACKED PATCH ANTENNA
</t>
  </si>
  <si>
    <t>WO2021181318 (A1)</t>
  </si>
  <si>
    <t xml:space="preserve">THIAM CHEIKH [US]
YACOUB AHMAD M [US]
KHALIFA MOHAMED O H [US]
ALREFAI MOHAMMAD [US]
</t>
  </si>
  <si>
    <t xml:space="preserve">MOLEX CVS GRAND BLANC LLC [US]
</t>
  </si>
  <si>
    <t xml:space="preserve">H01Q9/04
</t>
  </si>
  <si>
    <t xml:space="preserve">H01Q9/0414
H01Q9/0471
</t>
  </si>
  <si>
    <t xml:space="preserve">WO2021IB52019
</t>
  </si>
  <si>
    <t xml:space="preserve">US202062988623P 20200312
</t>
  </si>
  <si>
    <t xml:space="preserve">US2019302271 (A1)
WO9959223 (A2)
US2011012788 (A1)
</t>
  </si>
  <si>
    <t xml:space="preserve">Intelligent Pre-Processing and Fulfillment of Mixed Orders
</t>
  </si>
  <si>
    <t>US2021056500 (A1)</t>
  </si>
  <si>
    <t xml:space="preserve">GILMAN NATHANIEL D [US]
GUPTA HIMANSHU [US]
HARKINS DAVID [US]
HOENICK JOHN R [US]
HOYCEANYLS RENEE L [US]
HUMPHREYS DUSTIN W [US]
PARRISH ERIC G [US]
PILL GRANT D [US]
SCOTT MATTHEW K [US]
TANCRELLE JARED P [US]
TILZER BRIAN A [US]
WALSH PATRICK J [US]
</t>
  </si>
  <si>
    <t xml:space="preserve">G06Q10/08
G06Q10/00
G06Q20/12
G06Q20/28
G06Q20/32
G06Q20/38
G06Q20/40
G06Q30/06
</t>
  </si>
  <si>
    <t xml:space="preserve">G06Q10/00
G06Q10/087
G06Q20/12
G06Q20/28
G06Q20/3224
G06Q20/3274
G06Q20/3825
G06Q20/3827
G06Q20/389
G06Q20/4014
G06Q30/0635
G06Q30/0639
</t>
  </si>
  <si>
    <t xml:space="preserve">US202017090152
</t>
  </si>
  <si>
    <t xml:space="preserve">US202017090152 20201105
US201815909888 20180301
US201762465575P 20170301
</t>
  </si>
  <si>
    <t xml:space="preserve">Order Status
</t>
  </si>
  <si>
    <t>US2021019697 (A1)</t>
  </si>
  <si>
    <t xml:space="preserve">KUKREJA VIJAY I [US]
VECCHIARELLI DOMENIC [US]
GUPTA HIMANSHU [US]
SOUTHISENG DIANNA [US]
</t>
  </si>
  <si>
    <t xml:space="preserve">G06F16/25
G06Q10/08
G06Q10/10
G06Q50/22
G16H10/60
G16H20/10
</t>
  </si>
  <si>
    <t xml:space="preserve">G06F16/258
G06Q10/087
G06Q10/10
G06Q50/22
G16H10/60
G16H20/10
G16H70/40
</t>
  </si>
  <si>
    <t xml:space="preserve">US202017061175
</t>
  </si>
  <si>
    <t xml:space="preserve">US202017061175 20201001
US201514829191 20150818
</t>
  </si>
  <si>
    <t xml:space="preserve">COMPENSATOR SYSTEM WITH FEEDBACK
</t>
  </si>
  <si>
    <t>US2021022092 (A1)</t>
  </si>
  <si>
    <t xml:space="preserve">WALKOWIAK TYMOTEUSZ [DE]
POHLABELN WERNER [DE]
</t>
  </si>
  <si>
    <t xml:space="preserve">H04W52/52
H04B1/3822
</t>
  </si>
  <si>
    <t xml:space="preserve">H01Q1/3275
H01Q1/50
H01Q23/00
H03M1/1245
H04B1/3822
H04B1/40
H04W52/52
H01Q1/32
H04B2001/0433
H04B2001/0441
</t>
  </si>
  <si>
    <t xml:space="preserve">US202016925354
</t>
  </si>
  <si>
    <t xml:space="preserve">US202016925354 20200710
US201962939289P 20191122
US201962874731P 20190716
</t>
  </si>
  <si>
    <t xml:space="preserve">METHOD AND A DEVICE FOR DETECTING OSCILLATION AND SIGNAL COUPLING DEVICE
</t>
  </si>
  <si>
    <t>CN112119586 (A)</t>
  </si>
  <si>
    <t xml:space="preserve">2020-12-22
</t>
  </si>
  <si>
    <t xml:space="preserve">JACOBI RAIMO
WEIGELT MARCUS
BATHICH KHALED
</t>
  </si>
  <si>
    <t xml:space="preserve">H03G3/30
H04B7/155
H04B17/318
</t>
  </si>
  <si>
    <t xml:space="preserve">H03F1/26
H03F3/193
H03F3/21
H03G3/3036
H04B17/00
H04B17/318
</t>
  </si>
  <si>
    <t xml:space="preserve">CN20198015786
</t>
  </si>
  <si>
    <t xml:space="preserve">US201815908046 20180228
WO2019EP54811 20190227
</t>
  </si>
  <si>
    <t xml:space="preserve">AN APPARATUS FOR GRIPPING A LOAD, IN PARTICULAR FOR GRIPPING ONE OR MORE INTERMODAL CONTAINERS
</t>
  </si>
  <si>
    <t>WO2021099975 (A1)</t>
  </si>
  <si>
    <t xml:space="preserve">MANZI CRISTIANO [IT]
</t>
  </si>
  <si>
    <t xml:space="preserve">CVS FERRARI S P A [IT]
</t>
  </si>
  <si>
    <t xml:space="preserve">B66F9/18
</t>
  </si>
  <si>
    <t xml:space="preserve">B66F9/186
</t>
  </si>
  <si>
    <t xml:space="preserve">WO2020IB60885
</t>
  </si>
  <si>
    <t xml:space="preserve">IT20190021750 20191120
</t>
  </si>
  <si>
    <t xml:space="preserve">EP2151413 (A1)
EP2628703 (A1)
WO2019033150 (A1)
</t>
  </si>
  <si>
    <t xml:space="preserve">METHOD AND APPARATUS FOR AMPLIFYING RADIO SIGNALS BETWEEN A TERMINAL DEVICE AND AN ANTENNA
</t>
  </si>
  <si>
    <t>US2020395973 (A1)</t>
  </si>
  <si>
    <t xml:space="preserve">2020-12-17
</t>
  </si>
  <si>
    <t xml:space="preserve">NAST HELMUT [DE]
LEHMANN LARS [DE]
KAUTGE HELMUT [DE]
</t>
  </si>
  <si>
    <t xml:space="preserve">H03F3/189
H03F3/24
H04B1/00
H04B1/48
</t>
  </si>
  <si>
    <t xml:space="preserve">H03F3/189
H03F3/24
H04B1/0057
H04B1/006
H04B1/0458
H04B1/48
H03F2200/111
H03F2200/451
H04B2001/0408
</t>
  </si>
  <si>
    <t xml:space="preserve">US201816759735
</t>
  </si>
  <si>
    <t xml:space="preserve">DE201710219686 20171106
WO2018EP80300 20181106
</t>
  </si>
  <si>
    <t xml:space="preserve">Schaltungsanordnung zur Übertragung von Funksignalen und Verfahren zum Betrieb einer Schaltungsanordnung
</t>
  </si>
  <si>
    <t>DE102019208987 (A1)</t>
  </si>
  <si>
    <t xml:space="preserve">KAUTGE HELMUT [DE]
LEHMANN LARS [DE]
</t>
  </si>
  <si>
    <t xml:space="preserve">H04B1/38
</t>
  </si>
  <si>
    <t xml:space="preserve">H04B1/006
H04B1/401
H04B7/15514
</t>
  </si>
  <si>
    <t xml:space="preserve">DE201910208987
</t>
  </si>
  <si>
    <t xml:space="preserve">DE201910208987 20190619
</t>
  </si>
  <si>
    <t xml:space="preserve">DE102015211278 (A1)
</t>
  </si>
  <si>
    <t xml:space="preserve">Clinic Wait-Time Visibility and Reservations
</t>
  </si>
  <si>
    <t>US2020326406 (A1)</t>
  </si>
  <si>
    <t xml:space="preserve">RUNCI LISA MARIE [US]
GILLMEISTER KATHRYN [US]
DYSON IV JAMES [US]
</t>
  </si>
  <si>
    <t xml:space="preserve">G01S5/10
G16H40/20
</t>
  </si>
  <si>
    <t xml:space="preserve">US202016915186
</t>
  </si>
  <si>
    <t xml:space="preserve">US202016915186 20200629
US201514961111 20151207
</t>
  </si>
  <si>
    <t xml:space="preserve">AN APPARATUS FOR LIFTING AND TRANSPORTING A LOAD
</t>
  </si>
  <si>
    <t>PL3130557 (T3)</t>
  </si>
  <si>
    <t xml:space="preserve">2020-08-24
</t>
  </si>
  <si>
    <t xml:space="preserve">CVS FERRARI SPA [IT]
</t>
  </si>
  <si>
    <t xml:space="preserve">B66F9/18
B66F9/24
</t>
  </si>
  <si>
    <t xml:space="preserve">B66F9/18
B66F9/186
B66F9/24
</t>
  </si>
  <si>
    <t xml:space="preserve">PL20160182807T
</t>
  </si>
  <si>
    <t xml:space="preserve">20111018
</t>
  </si>
  <si>
    <t xml:space="preserve">IT2011BO00226 20110427
EP20160182807 20111018
EP20110801837 20111018
WO2011IB54633 20111018
</t>
  </si>
  <si>
    <t xml:space="preserve">Spoiler assembly
</t>
  </si>
  <si>
    <t>CN211316159 (U)</t>
  </si>
  <si>
    <t xml:space="preserve">2020-08-21
</t>
  </si>
  <si>
    <t xml:space="preserve">LEI BING
</t>
  </si>
  <si>
    <t xml:space="preserve">CHONGQING CVS ENVIRONMENTAL PROTECTION TECH CO LTD
</t>
  </si>
  <si>
    <t xml:space="preserve">F23D14/00
F23D14/46
F23D14/70
</t>
  </si>
  <si>
    <t xml:space="preserve">CN201921914317U
</t>
  </si>
  <si>
    <t xml:space="preserve">CN201921914317U 20191107
</t>
  </si>
  <si>
    <t xml:space="preserve">Combustor assembly
</t>
  </si>
  <si>
    <t>CN211316160 (U)</t>
  </si>
  <si>
    <t xml:space="preserve">CN201921916067U
</t>
  </si>
  <si>
    <t xml:space="preserve">CN201921916067U 20191107
</t>
  </si>
  <si>
    <t xml:space="preserve">Urea mixer structure
</t>
  </si>
  <si>
    <t>CN211314333 (U)</t>
  </si>
  <si>
    <t xml:space="preserve">CHEN JUN
</t>
  </si>
  <si>
    <t xml:space="preserve">F01N3/20
F01N3/28
</t>
  </si>
  <si>
    <t xml:space="preserve">CN201921915875U
</t>
  </si>
  <si>
    <t xml:space="preserve">CN201921915875U 20191107
</t>
  </si>
  <si>
    <t xml:space="preserve">Air inlet fairing for silencer
</t>
  </si>
  <si>
    <t>CN211314320 (U)</t>
  </si>
  <si>
    <t xml:space="preserve">F01N1/08
F01N13/08
F01N13/18
</t>
  </si>
  <si>
    <t xml:space="preserve">CN201921915976U
</t>
  </si>
  <si>
    <t xml:space="preserve">CN201921915976U 20191107
</t>
  </si>
  <si>
    <t xml:space="preserve">SCR catalytic silencer assembly
</t>
  </si>
  <si>
    <t>CN211314346 (U)</t>
  </si>
  <si>
    <t xml:space="preserve">F01N13/00
F01N3/035
F01N3/28
</t>
  </si>
  <si>
    <t xml:space="preserve">Y02T10/12
</t>
  </si>
  <si>
    <t xml:space="preserve">CN201921908271U
</t>
  </si>
  <si>
    <t xml:space="preserve">CN201921908271U 20191107
</t>
  </si>
  <si>
    <t xml:space="preserve">Damping type oil pump assembly
</t>
  </si>
  <si>
    <t>CN211314468 (U)</t>
  </si>
  <si>
    <t xml:space="preserve">F04B17/03
F04B53/00
</t>
  </si>
  <si>
    <t xml:space="preserve">CN201921915872U
</t>
  </si>
  <si>
    <t xml:space="preserve">CN201921915872U 20191107
</t>
  </si>
  <si>
    <t xml:space="preserve">ALUMINUM EXTRUSION MOLD LIQUID NITROGEN COOLING SYSTEM
</t>
  </si>
  <si>
    <t>CN111417473 (A)</t>
  </si>
  <si>
    <t xml:space="preserve">KO HWA JIN
</t>
  </si>
  <si>
    <t xml:space="preserve">CVS CORP
</t>
  </si>
  <si>
    <t xml:space="preserve">B21C29/04
F25B19/00
</t>
  </si>
  <si>
    <t xml:space="preserve">B21C29/04
F25B19/005
</t>
  </si>
  <si>
    <t xml:space="preserve">CN20188076655
</t>
  </si>
  <si>
    <t xml:space="preserve">20181126
</t>
  </si>
  <si>
    <t xml:space="preserve">KR20170160025 20171128
WO2018KR14589 20181126
</t>
  </si>
  <si>
    <t xml:space="preserve">JPH03138018 (A)
RU2189878 (C2)
KR100623348B (B1)
CN101623712 (A)
CN201760463U (U)
CN202377295U (U)
CN103143586 (A)
CN204381100U (U)
CN106825099 (A)
CN107282676 (A)
</t>
  </si>
  <si>
    <t xml:space="preserve">caixilho metálico para instalação de filtros de ar tipo manta
</t>
  </si>
  <si>
    <t>BR202018076589 (U2)</t>
  </si>
  <si>
    <t xml:space="preserve">2020-07-07
</t>
  </si>
  <si>
    <t xml:space="preserve">CARLOS ALBERTO MAGNANINI SIMAO [BR]
</t>
  </si>
  <si>
    <t xml:space="preserve">CVS IND COMERCIO E ASSISTENCIA TECNICA LTDA [BR]
</t>
  </si>
  <si>
    <t xml:space="preserve">B01D39/12
B01D46/10
</t>
  </si>
  <si>
    <t xml:space="preserve">BR20182076589U
</t>
  </si>
  <si>
    <t xml:space="preserve">BR20182076589U 20181219
</t>
  </si>
  <si>
    <t xml:space="preserve">filtro de ar em papelão para retenção de névoa de tinta em processo de pintura
</t>
  </si>
  <si>
    <t>BR202018076590 (U2)</t>
  </si>
  <si>
    <t xml:space="preserve">B01D46/04
</t>
  </si>
  <si>
    <t xml:space="preserve">BR20182076590U
</t>
  </si>
  <si>
    <t xml:space="preserve">BR20182076590U 20181219
</t>
  </si>
  <si>
    <t xml:space="preserve">METHOD AND DEVICES FOR AMPLIFYING RADIO SIGNALS BETWEEN A TERMINAL DEVICE AND AN ANTENNA IN A FIRST FREQUENCY BAND AND IN A SECOND FREQUENCY BAND
</t>
  </si>
  <si>
    <t>CN111164898 (A); CN111164898 (B)</t>
  </si>
  <si>
    <t xml:space="preserve">2020-05-15
</t>
  </si>
  <si>
    <t xml:space="preserve">KAUTGE HELMUT
LEHMANN LARS
WEIGELT MARCUS
</t>
  </si>
  <si>
    <t xml:space="preserve">H04B1/00
H04B1/3822
H04B1/44
</t>
  </si>
  <si>
    <t xml:space="preserve">H04B1/006
H04B1/44
H04B1/3822
</t>
  </si>
  <si>
    <t xml:space="preserve">CN20188064203
</t>
  </si>
  <si>
    <t xml:space="preserve">WO2018EP78404 20181017
DE201710219685 20171106
</t>
  </si>
  <si>
    <t xml:space="preserve">WO9744653 (A1)
CN1237866 (A)
EP1633055 (A2)
CN1747343 (A)
CN1922795 (A)
EP1841083 (A2)
CN101971511 (A)
CN102064848 (A)
DE102012113158 (A1)
CN106160756 (A)
CN106575976 (A)
US2002090974 (A1)
CN1647401 (A)
US2006194550 (A1)
US2008037507 (A1)
US2009207764 (A1)
US2010265852 (A1)
US2011117862 (A1)
US2014321339 (A1)
</t>
  </si>
  <si>
    <t xml:space="preserve">COIL TOPOLOGIES FOR WIRELESS CHARGING POWER TRANSMITTERS
</t>
  </si>
  <si>
    <t>WO2020041478 (A1)</t>
  </si>
  <si>
    <t xml:space="preserve">BREUEL DR -ING RALPH [US]
MEYER JÖRG [US]
</t>
  </si>
  <si>
    <t xml:space="preserve">MOLEX CVS GRAND BLANC LLC [US]
LAIRD DABENDORF GMBH [DE]
</t>
  </si>
  <si>
    <t xml:space="preserve">H01F38/14
H02J5/00
H02J7/02
H02J50/10
H02M3/158
</t>
  </si>
  <si>
    <t xml:space="preserve">H01F27/006
H01F27/36
H01F27/366
H01F38/14
H02J50/10
H02J50/402
H02J50/70
H02M3/158
</t>
  </si>
  <si>
    <t xml:space="preserve">WO2019US47515
</t>
  </si>
  <si>
    <t xml:space="preserve">20190821
</t>
  </si>
  <si>
    <t xml:space="preserve">US201862720842P 20180821
US201862721373P 20180822
</t>
  </si>
  <si>
    <t xml:space="preserve">US2016134154 (A1)
US2016190851 (A1)
KR20130081670 (A)
US2016013661 (A1)
JP2013026623 (A)
</t>
  </si>
  <si>
    <t xml:space="preserve">Bottle cap
</t>
  </si>
  <si>
    <t>USD876224 (S)</t>
  </si>
  <si>
    <t xml:space="preserve">2020-02-25
</t>
  </si>
  <si>
    <t xml:space="preserve">DALEY BENNETT P [US]
HALL RYAN NEIL PETER [US]
MILLER MICHAEL DAVID [US]
NELSEN DANIEL [US]
REZAC PETER [US]
VANDERPOEL TIMOTHY ANDREW [US]
</t>
  </si>
  <si>
    <t xml:space="preserve">US201829647881F
</t>
  </si>
  <si>
    <t xml:space="preserve">US201829647881F 20180516
US201629583549F 20161107
</t>
  </si>
  <si>
    <t xml:space="preserve">USD198723S (S)
USD198874S (S)
USD542100S (S)
USD662424S (S)
USD706084S (S)
USD813032S (S)
USD820083S (S)
USD820103S (S)
USD820104S (S)
USD820105S (S)
US2018127174 (A1)
US2018127175 (A1)
</t>
  </si>
  <si>
    <t xml:space="preserve">US1877258 (A)
US2151826 (A)
US2319849 (A)
US2423295 (A)
US2776066 (A)
US3252492 (A)
US3405831 (A)
US3794200 (A)
US3967746 (A)
US3993209 (A)
US4090629 (A)
US4098419 (A)
US4387817 (A)
US4579238 (A)
US5411157 (A)
USD360134S (S)
US5460283 (A)
US5662233 (A)
US5803287 (A)
US5862953 (A)
US6123212 (A)
USD442868S (S)
USD456272S (S)
US6367640 (B1)
USD481640S (S)
US6802418 (B2)
USD498143S (S)
USD531913S (S)
USD539651S (S)
USD540669S (S)
USD576876S (S)
USD587586S (S)
USD619473S (S)
USD620369S (S)
USD622591S (S)
USD630518S (S)
USD639669S (S)
US8079483 (B2)
USD654799S (S)
USD678074S (S)
USD691054S (S)
US8616407 (B2)
USD698250S (S)
USD698251S (S)
USD733787S (S)
USD733788S (S)
USD736635S (S)
USD739759S (S)
USD742242S (S)
USD754240S (S)
USD756234S (S)
USD765508S (S)
USD772659S (S)
USD776544S (S)
USD786086S (S)
USD786674S (S)
USD786683S (S)
USD792233S (S)
US2001019033 (A1)
US2004173562 (A1)
US2006255041 (A1)
US2007034595 (A1)
US2009152229 (A1)
US2009223985 (A1)
US2009266736 (A1)
US2011049085 (A1)
US2011094990 (A1)
US2012152882 (A1)
US2015329232 (A1)
US2017057711 (A1)
</t>
  </si>
  <si>
    <t xml:space="preserve">CHILD-RESISTANT SENIOR-FRIENDLY MEDICATION BOTTLE.
</t>
  </si>
  <si>
    <t>MX2019005328 (A)</t>
  </si>
  <si>
    <t xml:space="preserve">BENNETT P DALEY [US]
RYAN NEIL PETER HALL
DANIEL NELSEN
PETER REZAC
TIMOTHY ANDREW VANDERPOEL
MICHAEL DAVID MILLER
</t>
  </si>
  <si>
    <t xml:space="preserve">B65D50/04
</t>
  </si>
  <si>
    <t xml:space="preserve">A61J1/03
A61J1/1418
B65D1/0246
B65D41/0407
B65D50/046
B65D50/063
</t>
  </si>
  <si>
    <t xml:space="preserve">MX20190005328
</t>
  </si>
  <si>
    <t xml:space="preserve">20171101
</t>
  </si>
  <si>
    <t xml:space="preserve">US201615344999 20161107
WO2017US59602 20171101
</t>
  </si>
  <si>
    <t xml:space="preserve">SECURE PATIENT MESSAGING
</t>
  </si>
  <si>
    <t>CA3059686 (A1)</t>
  </si>
  <si>
    <t xml:space="preserve">2018-10-25
</t>
  </si>
  <si>
    <t xml:space="preserve">TATE BRYAN D [US]
SAWICKI CHRISTINE C [US]
</t>
  </si>
  <si>
    <t xml:space="preserve">G16H80/00
</t>
  </si>
  <si>
    <t xml:space="preserve">G06F21/6245
G06N20/00
G06Q40/08
G16H10/60
G16H80/00
H04L51/063
H04L51/14
G16H20/10
</t>
  </si>
  <si>
    <t xml:space="preserve">CA20183059686
</t>
  </si>
  <si>
    <t xml:space="preserve">20180423
</t>
  </si>
  <si>
    <t xml:space="preserve">US201762488705P 20170421
US201815959851 20180423
WO2018US28904 20180423
</t>
  </si>
  <si>
    <t xml:space="preserve">Molding Designs For Helical Antennas
</t>
  </si>
  <si>
    <t>US2019334229 (A1)</t>
  </si>
  <si>
    <t xml:space="preserve">HANG CHIT YONG [MY]
DESAH AZLAN SHAH MD [MY]
ONG KOK MIN [MY]
YASIN HASAN [US]
COMBI JOSEPH MICHAEL [US]
</t>
  </si>
  <si>
    <t xml:space="preserve">MOLEX CVS GRAND BLANC LLC [US]
LAIRD TECHNOLOGIES INC [US]
</t>
  </si>
  <si>
    <t xml:space="preserve">B29C45/16
H01Q1/32
H01Q1/36
</t>
  </si>
  <si>
    <t xml:space="preserve">B29C45/14
B29C45/1671
B29C45/1675
B29C45/33
H01Q1/3275
H01Q1/362
H01Q11/08
B29C45/14549
B29C45/37
B29K2075/00
B29L2031/3456
B29L2031/7732
</t>
  </si>
  <si>
    <t xml:space="preserve">US201916460717
</t>
  </si>
  <si>
    <t xml:space="preserve">MY2017PI700031 20170104
WO2018US12157 20180103
</t>
  </si>
  <si>
    <t xml:space="preserve">PATCH ANTENNAS WITH DIELECTRIC RESONATOR PROBES AND VEHICULAR ANTENNA ASSEMBLIES INCLUDING THE SAME
</t>
  </si>
  <si>
    <t>WO2019204203 (A1)</t>
  </si>
  <si>
    <t xml:space="preserve">REED GARY KEITH [US]
</t>
  </si>
  <si>
    <t xml:space="preserve">H01Q9/04
H01Q1/32
</t>
  </si>
  <si>
    <t xml:space="preserve">H01Q1/3275
H01Q9/045
</t>
  </si>
  <si>
    <t xml:space="preserve">WO2019US27481
</t>
  </si>
  <si>
    <t xml:space="preserve">20190415
</t>
  </si>
  <si>
    <t xml:space="preserve">US201862659404P 20180418
</t>
  </si>
  <si>
    <t xml:space="preserve">KR101256556B (B1)
US2004212536 (A1)
KR20150087595 (A)
KR101255947B (B1)
US2008175300 (A1)
</t>
  </si>
  <si>
    <t xml:space="preserve">WIRELESS CHARGERS AND MOBILE PHONES IN VEHICLES
</t>
  </si>
  <si>
    <t>WO2019195703 (A1)</t>
  </si>
  <si>
    <t xml:space="preserve">COOKE WILLIAM E [US]
KUMAR PRANAV [US]
</t>
  </si>
  <si>
    <t xml:space="preserve">H02J50/90
B60R16/033
H02J50/80
</t>
  </si>
  <si>
    <t xml:space="preserve">B60R16/033
H02J50/80
H02J50/90
</t>
  </si>
  <si>
    <t xml:space="preserve">WO2019US26027
</t>
  </si>
  <si>
    <t xml:space="preserve">20190405
</t>
  </si>
  <si>
    <t xml:space="preserve">US201862653138P 20180405
</t>
  </si>
  <si>
    <t xml:space="preserve">US2014176054 (A1)
US2016087486 (A1)
US2015002088 (A1)
US2014194056 (A1)
US2014361728 (A1)
</t>
  </si>
  <si>
    <t xml:space="preserve">Display screen or a portion thereof with animated graphical user interface for data analysis reporting
</t>
  </si>
  <si>
    <t>USD861718 (S)</t>
  </si>
  <si>
    <t xml:space="preserve">CHALKER JAMES [US]
DARIN ROBERT [US]
FORDIANI KIM [US]
GOODALL STACEY [US]
</t>
  </si>
  <si>
    <t xml:space="preserve">US201729630397F
</t>
  </si>
  <si>
    <t xml:space="preserve">20171220
</t>
  </si>
  <si>
    <t xml:space="preserve">US201729630397F 20171220
</t>
  </si>
  <si>
    <t xml:space="preserve">USD430168S (S)
USD509509S (S)
USD684160S (S)
USD689885S (S)
USD719966S (S)
USD732550S (S)
USD736249S (S)
USD751580S (S)
US9274686 (B2)
USD756371S (S)
USD756372S (S)
USD765673S (S)
USD772266S (S)
USD773478S (S)
USD777749S (S)
USD778928S (S)
USD795273S (S)
USD798892S (S)
USD799522S (S)
USD800146S (S)
USD815119S (S)
USD816689S (S)
USD820295S (S)
USD830402S (S)
USD833461S (S)
USD836664S (S)
USD837251S (S)
USD839276S (S)
USD840420S (S)
USD840421S (S)
USD840422S (S)
USD848468S (S)
US2010005411 (A1)
US2018218051 (A1)
</t>
  </si>
  <si>
    <t xml:space="preserve">US5232971 (A)
USD619593S (S)
USD622281S (S)
USD622730S (S)
USD664982S (S)
USD667417S (S)
USD673577S (S)
USD678302S (S)
USD685814S (S)
USD691159S (S)
USD692455S (S)
USD694252S (S)
USD697080S (S)
USD697935S (S)
USD708193S (S)
USD711420S (S)
USD717331S (S)
USD719176S (S)
USD719177S (S)
USD726746S (S)
USD728578S (S)
USD728586S (S)
USD732556S (S)
USD733168S (S)
USD733727S (S)
USD735732S (S)
USD736219S (S)
USD740842S (S)
USD740847S (S)
USD743412S (S)
USD743413S (S)
USD743423S (S)
USD743424S (S)
USD746855S (S)
USD747329S (S)
USD748661S (S)
USD749110S (S)
USD750099S (S)
USD750660S (S)
USD753177S (S)
USD755843S (S)
USD757070S (S)
USD757092S (S)
USD759075S (S)
USD759076S (S)
USD761282S (S)
USD762704S (S)
USD763306S (S)
US2009260022 (A1)
US2011214064 (A1)
US2014245171 (A1)
US2015006511 (A1)
US2015015504 (A1)
US2015213211 (A1)
</t>
  </si>
  <si>
    <t xml:space="preserve">Chimney attachment and method of fitting a flue liner in a chimney
</t>
  </si>
  <si>
    <t>GB2573471 (A); GB2573471 (B)</t>
  </si>
  <si>
    <t xml:space="preserve">2019-11-06
</t>
  </si>
  <si>
    <t xml:space="preserve">JONATHAN GREENHALL [GB]
</t>
  </si>
  <si>
    <t xml:space="preserve">CVS ENERGY LTD [GB]
</t>
  </si>
  <si>
    <t xml:space="preserve">F23L17/02
E04F17/02
F23J13/02
F23L17/12
</t>
  </si>
  <si>
    <t xml:space="preserve">E04F17/02
F23J13/02
F23J13/025
F23J13/04
F23L17/02
F23L17/12
F23J2213/101
F23J2900/13021
</t>
  </si>
  <si>
    <t xml:space="preserve">GB20190011455
</t>
  </si>
  <si>
    <t xml:space="preserve">20120312
</t>
  </si>
  <si>
    <t xml:space="preserve">GB20110004173 20110311
GB20120004332 20120312
</t>
  </si>
  <si>
    <t xml:space="preserve">EP0349802 (A1)
DE3629249 (A1)
EP0349802 (A1)
DE3629249 (A1)
</t>
  </si>
  <si>
    <t xml:space="preserve">CHARGING APPARATUS FOR WIRELESSLY CHARGING A RECHARGEABLE ELECTRICAL ENERGY STORE OF A MOBILE TERMINAL
</t>
  </si>
  <si>
    <t>CN109891757 (A); CN109891757 (B)</t>
  </si>
  <si>
    <t xml:space="preserve">2019-06-14
</t>
  </si>
  <si>
    <t xml:space="preserve">THIEL HOLGER
SCHOLZ FRANK
</t>
  </si>
  <si>
    <t xml:space="preserve">AUDI AG
MOLEX CVS DABENDORF GMBH
</t>
  </si>
  <si>
    <t xml:space="preserve">H04B1/036
</t>
  </si>
  <si>
    <t xml:space="preserve">B60R11/02
H02J7/025
H02J50/12
H04B1/036
H02J7/00034
</t>
  </si>
  <si>
    <t xml:space="preserve">CN20178054260
</t>
  </si>
  <si>
    <t xml:space="preserve">20170703
</t>
  </si>
  <si>
    <t xml:space="preserve">DE201610216900 20160906
WO2017EP66453 20170703
</t>
  </si>
  <si>
    <t xml:space="preserve">WO9724911 (A1)
CN201262129Y (Y)
CN101971453 (A)
US2013242080 (A1)
US2013319640 (A1)
CN103956785 (A)
CN104852630 (A)
US9380971 (B2)
CN107107773 (A)
CN204659475U (U)
CN105406497 (A)
</t>
  </si>
  <si>
    <t xml:space="preserve">Display screen or portion thereof with animated graphical user interface for data analysis reporting
</t>
  </si>
  <si>
    <t>USD851660 (S)</t>
  </si>
  <si>
    <t xml:space="preserve">2019-06-18
</t>
  </si>
  <si>
    <t xml:space="preserve">US201829672365F
</t>
  </si>
  <si>
    <t xml:space="preserve">US201829672365F 20181205
US201829645965F 20180430
US201729592846F 20170202
</t>
  </si>
  <si>
    <t xml:space="preserve">USD619593S (S)
</t>
  </si>
  <si>
    <t xml:space="preserve">DEVICE AND METHOD FOR COMBINED SIGNAL TRANSMISSION OR FOR COMBINED SIGNAL TRANSMISSION AND ENERGY TRANSMISSION
</t>
  </si>
  <si>
    <t>US10992048 (B2); US2019173187 (A1)</t>
  </si>
  <si>
    <t xml:space="preserve">2019-06-06
</t>
  </si>
  <si>
    <t xml:space="preserve">HOLZ RAINER [DE]
SCHOLZ FRANK [DE]
AL-MUGHALLES AHMED [DE]
</t>
  </si>
  <si>
    <t xml:space="preserve">LAIRD DABENDORF GMBH [DE]
</t>
  </si>
  <si>
    <t xml:space="preserve">H01Q9/40
H01Q1/32
H01Q1/48
H01Q1/52
H01Q21/28
H02J7/00
H02J7/02
H02J50/12
H02J50/70
H02J50/90
H04B5/00
</t>
  </si>
  <si>
    <t xml:space="preserve">H01Q1/3291
H01Q1/48
H01Q1/52
H01Q9/40
H01Q21/28
H02J7/0042
H02J7/025
H02J50/12
H02J50/70
H02J50/90
H04B5/0031
H04B5/0037
H02J50/005
H04B5/00
H04B5/0075
</t>
  </si>
  <si>
    <t xml:space="preserve">US201816229760
</t>
  </si>
  <si>
    <t xml:space="preserve">US201816229760 20181221
DE201310216753 20130823
US201614913743 20160223
WO2014EP67910 20140822
</t>
  </si>
  <si>
    <t xml:space="preserve">US2015015087 (A1)
US2013252661 (A1)
US2015028107 (A1)
US2009108974 (A1)
US2014203995 (A1)
US10205243 (B2)
US2009108974 (A1)
US2013252661 (A1)
US2014143933 (A1)
US2014203995 (A1)
US2015015087 (A1)
US2015028107 (A1)
</t>
  </si>
  <si>
    <t xml:space="preserve">US5568162 (A)
US7079084 (B2)
US7592964 (B2)
US8598747 (B2)
US8947180 (B2)
US9037201 (B2)
US9112263 (B2)
US9192080 (B2)
US2005007067 (A1)
US2010029332 (A1)
US2011278947 (A1)
US2013029595 (A1)
US2013148634 (A1)
US2014354226 (A1)
US2015012061 (A1)
CN102592166 (A)
CN102647029 (A)
CN103125082 (A)
DE112004002040T (T5)
DE102010019904 (A1)
DE102010028992 (A1)
DE102010026698 (A1)
DE102010027620 (A1)
EP2362328 (A1)
EP2648309 (A2)
JPH09212606 (A)
WO2012071268 (A2)
WO2013105005 (A1)
</t>
  </si>
  <si>
    <t>USD843209 (S)</t>
  </si>
  <si>
    <t xml:space="preserve">2019-03-19
</t>
  </si>
  <si>
    <t xml:space="preserve">US201829635081F
</t>
  </si>
  <si>
    <t xml:space="preserve">20180126
</t>
  </si>
  <si>
    <t xml:space="preserve">US201829635081F 20180126
US201629583553F 20161107
</t>
  </si>
  <si>
    <t xml:space="preserve">USD198723S (S)
</t>
  </si>
  <si>
    <t xml:space="preserve">Liquid feeding device and urea aqueous solution injection system
</t>
  </si>
  <si>
    <t>CN208605253 (U)</t>
  </si>
  <si>
    <t xml:space="preserve">2019-03-15
</t>
  </si>
  <si>
    <t xml:space="preserve">WANG YONGFU
LEI BING
</t>
  </si>
  <si>
    <t xml:space="preserve">F01N3/20
</t>
  </si>
  <si>
    <t xml:space="preserve">CN201820932768U
</t>
  </si>
  <si>
    <t xml:space="preserve">20180615
</t>
  </si>
  <si>
    <t xml:space="preserve">CN201820932768U 20180615
</t>
  </si>
  <si>
    <t>USD840420 (S)</t>
  </si>
  <si>
    <t xml:space="preserve">2019-02-12
</t>
  </si>
  <si>
    <t xml:space="preserve">US201829643341F
</t>
  </si>
  <si>
    <t xml:space="preserve">20180406
</t>
  </si>
  <si>
    <t xml:space="preserve">US201829643341F 20180406
US201729592844F 20170202
</t>
  </si>
  <si>
    <t xml:space="preserve">US6232971 (B1)
</t>
  </si>
  <si>
    <t>USD840240 (S)</t>
  </si>
  <si>
    <t xml:space="preserve">MCCOY RYAN P [US]
ABEL STACY [US]
FRANKS MATTHEW P [US]
HOPPUS ADAM D [US]
SAWYER DUANE [US]
BEECROFT GORDON [US]
VASSALLO JOHN [US]
MAKHLOUF MICHAEL [US]
</t>
  </si>
  <si>
    <t xml:space="preserve">A61J1/03
A61J1/05
B65B7/2835
B65D1/02
B65D25/205
B65D25/56
B65D50/04
B65D50/048
A61J1/18
B65D2501/0081
Y10S206/807
</t>
  </si>
  <si>
    <t xml:space="preserve">US201729598198F
</t>
  </si>
  <si>
    <t xml:space="preserve">20170323
</t>
  </si>
  <si>
    <t xml:space="preserve">US201729598198F 20170323
US201529531277F 20150624
US201414524910 20141027
US201113281338 20111025
</t>
  </si>
  <si>
    <t xml:space="preserve">USD266146S (S)
USD269315S (S)
USD281228S (S)
USD293034S (S)
USD328010S (S)
USD333882S (S)
USD402550S (S)
USD501638S (S)
US7222736 (B1)
USD618819S (S)
USD625911S (S)
US8104618 (B2)
USD653961S (S)
USD659544S (S)
US8210351 (B2)
US8281929 (B2)
US2007062901 (A1)
</t>
  </si>
  <si>
    <t xml:space="preserve">USD11149S (S)
USD18997S (S)
US406017 (A)
US493851 (A)
USD28746S (S)
US605213 (A)
USD30094S (S)
USD30338S (S)
US624701 (A)
US716793 (A)
USD45565S (S)
US1115597 (A)
US1181098 (A)
US1289218 (A)
US1411510 (A)
US1499612 (A)
US1554191 (A)
US1653608 (A)
US1686354 (A)
US1697716 (A)
US1769147 (A)
US1815268 (A)
US1850369 (A)
US1991871 (A)
US1993978 (A)
US2007685 (A)
US2110768 (A)
US2135386 (A)
US2142278 (A)
US2190054 (A)
USD128282S (S)
US2270277 (A)
USD132185S (S)
US2328806 (A)
US2388634 (A)
US2438024 (A)
US2459304 (A)
US2528259 (A)
US2659614 (A)
US2783908 (A)
US2794545 (A)
US2844893 (A)
US2847971 (A)
US2908985 (A)
US2920777 (A)
US2961108 (A)
US2995265 (A)
USD199766S (S)
US3256978 (A)
US3298671 (A)
US3321098 (A)
US3331521 (A)
US3423861 (A)
US3433378 (A)
US3437194 (A)
US3464576 (A)
US3625547 (A)
US3628266 (A)
US3757994 (A)
US3762612 (A)
USD230137S (S)
US3787993 (A)
US3822780 (A)
US3826222 (A)
US3850326 (A)
US3900028 (A)
US3901400 (A)
US3923180 (A)
US3996879 (A)
US4022352 (A)
US4044889 (A)
US4064645 (A)
US4099639 (A)
USRE29793E (E)
US4143786 (A)
US4150760 (A)
US4154355 (A)
USD255054S (S)
US4203240 (A)
US4230112 (A)
US4238033 (A)
US4246709 (A)
US4263734 (A)
US4284200 (A)
US4285489 (A)
US4303071 (A)
US4317448 (A)
US4334638 (A)
USD270998S (S)
USD271227S (S)
US4428384 (A)
USD274309S (S)
US4482068 (A)
US4535903 (A)
USD280601S (S)
US4567991 (A)
USD282909S (S)
US4606481 (A)
USD285535S (S)
US4640031 (A)
US4732411 (A)
USD295024S (S)
USD295954S (S)
US4753358 (A)
US4799712 (A)
US4802438 (A)
USD300119S (S)
US4813570 (A)
US4819351 (A)
US4827643 (A)
US4860899 (A)
US4863026 (A)
US4868027 (A)
US4881648 (A)
US4883180 (A)
USD305505S (S)
US4890742 (A)
US4913083 (A)
US4918604 (A)
US4919285 (A)
US4941573 (A)
USD311681S (S)
US4972657 (A)
USD312776S (S)
US4991877 (A)
US4995521 (A)
US5011032 (A)
US5020682 (A)
USD319181S (S)
US5036992 (A)
US5048870 (A)
USD323780S (S)
USD324994S (S)
US5102169 (A)
USD328246S (S)
US5145080 (A)
US5165546 (A)
US5172936 (A)
US5178311 (A)
USD333618S (S)
US5193032 (A)
US5204775 (A)
US5213225 (A)
US5215334 (A)
US5261702 (A)
USD342452S (S)
USD343360S (S)
US5284363 (A)
US5301802 (A)
US5301840 (A)
US5309279 (A)
USD348836S (S)
US5342093 (A)
USD350691S (S)
US5343647 (A)
US5346069 (A)
USD351796S (S)
US5351991 (A)
US5379927 (A)
USD355125S (S)
USD355126S (S)
USD355363S (S)
US5386795 (A)
US5403636 (A)
US5419446 (A)
USD360134S (S)
US5429256 (A)
US5448844 (A)
US5454805 (A)
US5476420 (A)
USRE35167E (E)
US5495944 (A)
USD370636S (S)
US5555655 (A)
US5588239 (A)
US5601314 (A)
US5620434 (A)
US5632420 (A)
US5642906 (A)
US5660138 (A)
US5662224 (A)
US5662239 (A)
US5687863 (A)
US5697173 (A)
US5699922 (A)
USD389064S (S)
US5704144 (A)
US5704648 (A)
US5711442 (A)
US5713681 (A)
US5718347 (A)
US5719828 (A)
US5729922 (A)
US5730292 (A)
US5758440 (A)
US5760975 (A)
USD395828S (S)
US5779072 (A)
US5788974 (A)
US5799815 (A)
US5800144 (A)
US5819967 (A)
US5829789 (A)
US5836465 (A)
US5887736 (A)
US5918758 (A)
US5924584 (A)
USD413067S (S)
US5980352 (A)
US6003902 (A)
USD419077S (S)
US6016930 (A)
US6023865 (A)
USD423361S (S)
USD425427S (S)
US6068300 (A)
USD427073S (S)
US6081392 (A)
US6086702 (A)
US6089180 (A)
US6105801 (A)
USD430802S (S)
US6127013 (A)
US6158779 (A)
US6196593 (B1)
US6209921 (B1)
US6220439 (B1)
US6226564 (B1)
US6241844 (B1)
USD445338S (S)
US6253958 (B1)
US6270121 (B1)
US6276725 (B1)
US6278545 (B1)
USD447694S (S)
USD451809S (S)
US6360462 (B1)
USD456271S (S)
US6366401 (B1)
US6367639 (B1)
US6367640 (B1)
US6379007 (B1)
USD457063S (S)
US6386367 (B1)
USD459212S (S)
US6402872 (B1)
US6491164 (B1)
USD470051S (S)
USD470415S (S)
US6549345 (B1)
USD474690S (S)
US6568530 (B2)
US6571971 (B1)
US6594928 (B1)
USD480002S (S)
USD480005S (S)
US6621629 (B2)
USD480960S (S)
USD481165S (S)
US6669804 (B2)
USD485764S (S)
US6681945 (B1)
US6698605 (B2)
US6712398 (B1)
US6722495 (B2)
USD489622S (S)
US6745505 (B2)
US6752272 (B2)
US6789497 (B1)
USD497311S (S)
US6854613 (B2)
US6860390 (B2)
US6860513 (B2)
US6868627 (B2)
US6871752 (B2)
US6923376 (B2)
US6951353 (B2)
USD511456S (S)
US6964345 (B2)
USD514942S (S)
USD520365S (S)
USD522867S (S)
US7061831 (B2)
USD526569S (S)
US7128227 (B2)
USD532697S (S)
USD537349S (S)
USD539651S (S)
USD540179S (S)
USD540690S (S)
USD541159S (S)
USD542661S (S)
US7225052 (B2)
US7225937 (B2)
USD550571S (S)
US7284580 (B2)
USD554999S (S)
USD555498S (S)
US7311205 (B2)
USD559117S (S)
US7320483 (B2)
USD561034S (S)
USD566330S (S)
USD572593S (S)
USD574717S (S)
US7413082 (B2)
USD581275S (S)
USD583242S (S)
USD590721S (S)
USD594336S (S)
USD597841S (S)
USD601017S (S)
USD602785S (S)
US7621413 (B2)
US7628427 (B2)
USD607326S (S)
US7661384 (B2)
US7661533 (B2)
USD616303S (S)
USD620356S (S)
USD623056S (S)
USD623061S (S)
USD623518S (S)
US7942451 (B2)
US7980391 (B2)
US8025314 (B2)
US8051999 (B2)
US8240491 (B2)
USD673852S (S)
USD675097S (S)
US8371463 (B2)
USD679994S (S)
USD681465S (S)
US8534220 (B1)
USD691473S (S)
USD700843S (S)
US8752705 (B2)
USD714146S (S)
USD723919S (S)
USD731170S (S)
USD752975S (S)
USD755045S (S)
USD755056S (S)
US2001017817 (A1)
US2002020088 (A1)
US2002041091 (A1)
US2002063739 (A1)
US2002088732 (A1)
US2002126585 (A1)
US2002129758 (A1)
US2002162261 (A1)
US2002171238 (A1)
US2003025320 (A1)
US2003028392 (A1)
US2003091687 (A1)
US2003127351 (A1)
US2003147450 (A1)
US2003192211 (A1)
US2003193181 (A1)
US2003193185 (A1)
US2003205897 (A1)
US2003214129 (A1)
US2004045863 (A1)
US2004050750 (A1)
US2004056479 (A1)
US2004075272 (A1)
US2004169000 (A1)
US2004193454 (A1)
US2004232023 (A1)
US2004237311 (A1)
US2005029154 (A1)
US2005061765 (A1)
US2005121406 (A1)
US2005150857 (A1)
US2005205513 (A1)
US2006163103 (A1)
US2006163110 (A1)
US2006163869 (A1)
US2006213860 (A1)
US2006273063 (A1)
US2007029788 (A1)
US2007102316 (A1)
US2008009822 (A1)
US2008015539 (A1)
US2008017602 (A1)
US2008053565 (A1)
US2008147037 (A1)
US2009026104 (A1)
US2009050514 (A1)
US2009090688 (A1)
US2009127157 (A1)
US2009140513 (A1)
US2009283492 (A1)
US2009301985 (A1)
US2010038279 (A1)
US2010051572 (A1)
US2010147732 (A1)
US2010230447 (A1)
US2010313527 (A1)
US2010314351 (A1)
US2010327010 (A1)
US2011006030 (A1)
US2011155624 (A1)
US2012017790 (A1)
US2012103462 (A1)
US2013097973 (A1)
US2015014269 (A1)
US2015122767 (A1)
US2015129531 (A1)
DE3723671 (A1)
EP0146095 (A2)
EP0316636 (A2)
EP0609955 (B1)
EP0609954 (B1)
EP0924676 (A2)
FR2296391 (A1)
GB2006713 (A)
GB2126565 (A)
JPH10297640 (A)
WO0028474 (A1)
WO0064676 (A2)
WO0145028 (A1)
WO03098275 (A2)
WO2004048216 (A1)
</t>
  </si>
  <si>
    <t xml:space="preserve">Directly spout controlling means of measuring pump
</t>
  </si>
  <si>
    <t>CN208364351 (U)</t>
  </si>
  <si>
    <t xml:space="preserve">2019-01-11
</t>
  </si>
  <si>
    <t xml:space="preserve">DU XIAOKE
CHEN LONG
ZHENG XUNLI
</t>
  </si>
  <si>
    <t xml:space="preserve">F04B49/06
F01N3/20
F04B13/00
</t>
  </si>
  <si>
    <t xml:space="preserve">CN201820321411U
</t>
  </si>
  <si>
    <t xml:space="preserve">20180308
</t>
  </si>
  <si>
    <t xml:space="preserve">CN201820321411U 20180308
</t>
  </si>
  <si>
    <t xml:space="preserve">Even frock is pressed with bearing to eccentric shaft
</t>
  </si>
  <si>
    <t>CN208358703 (U)</t>
  </si>
  <si>
    <t xml:space="preserve">CAO ZHENGQIANG
WANG YAHONG
DU XIAOKE
</t>
  </si>
  <si>
    <t xml:space="preserve">B25B27/06
</t>
  </si>
  <si>
    <t xml:space="preserve">CN201820321341U
</t>
  </si>
  <si>
    <t xml:space="preserve">CN201820321341U 20180308
</t>
  </si>
  <si>
    <t>USD837058 (S)</t>
  </si>
  <si>
    <t xml:space="preserve">2019-01-01
</t>
  </si>
  <si>
    <t xml:space="preserve">MILLER MICHAEL DAVID [US]
WAN JACQUELYN HUI-YAN [US]
DALEY BENNETT P [US]
REZAC PETER [US]
COKER TIMOTHY BERNARD [US]
HALL RYAN NEIL PETER [US]
VANDERPOEL TIMOTHY ANDREW [US]
</t>
  </si>
  <si>
    <t xml:space="preserve">US201729631270F
</t>
  </si>
  <si>
    <t xml:space="preserve">20171228
</t>
  </si>
  <si>
    <t xml:space="preserve">US201729631270F 20171228
US201629589131F 20161228
US201529538981F 20150910
</t>
  </si>
  <si>
    <t xml:space="preserve">USD461720S (S)
USD511943S (S)
USD614036S (S)
USD632968S (S)
USD645356S (S)
USD655182S (S)
USD696585S (S)
USD717661S (S)
USD735046S (S)
USD739759S (S)
USD742242S (S)
USD747971S (S)
USD758875S (S)
USD760088S (S)
USD762480S (S)
USD777037S (S)
USD779335S (S)
USD784821S (S)
</t>
  </si>
  <si>
    <t xml:space="preserve">USD132180S (S)
USD225211S (S)
US4056209 (A)
US4093103 (A)
US4098430 (A)
US4133449 (A)
USD267076S (S)
USD270331S (S)
US4412625 (A)
US4420083 (A)
US4494665 (A)
US4564124 (A)
US5193032 (A)
US5437382 (A)
US5484089 (A)
USD383981S (S)
US5752615 (A)
US5816441 (A)
USD426161S (S)
USD451812S (S)
US6478155 (B2)
USD490707S (S)
USD491069S (S)
USD512276S (S)
USD512830S (S)
US7100797 (B2)
USD540179S (S)
USD540690S (S)
USD542661S (S)
USD552468S (S)
US7311205 (B2)
USD558583S (S)
USD572593S (S)
USD574717S (S)
US7413082 (B2)
USD581275S (S)
USD583242S (S)
USD590721S (S)
USD594336S (S)
USD597841S (S)
USD604502S (S)
USD606409S (S)
USD606737S (S)
US7628427 (B2)
USD609819S (S)
US7661533 (B2)
US7665611 (B2)
USD613495S (S)
US7735684 (B2)
USD619473S (S)
USD623765S (S)
US7878350 (B2)
USD636894S (S)
USD637428S (S)
US7942451 (B2)
USD639669S (S)
US7980391 (B2)
USD642789S (S)
US8020415 (B2)
US8025314 (B2)
US8056724 (B2)
USD650912S (S)
USD664350S (S)
US8281929 (B2)
US8322567 (B2)
USD684354S (S)
US8631935 (B2)
US8665584 (B2)
US8678189 (B2)
US8689978 (B2)
US8727122 (B2)
US8746452 (B2)
US8746455 (B2)
US8752705 (B2)
US8814216 (B2)
US8875940 (B2)
USD734159S (S)
USD736641S (S)
US2004089581 (A1)
US2007170185 (A1)
US2009140513 (A1)
US2010311026 (A1)
US2012017790 (A1)
US2013021878 (A1)
US2013284636 (A1)
</t>
  </si>
  <si>
    <t xml:space="preserve">Urea aqueous solution measurement injection apparatus
</t>
  </si>
  <si>
    <t>CN208010438 (U)</t>
  </si>
  <si>
    <t xml:space="preserve">FU XUEJIAO
DU XIAOKE
WANG YAHONG
</t>
  </si>
  <si>
    <t xml:space="preserve">CN201820321342U
</t>
  </si>
  <si>
    <t xml:space="preserve">CN201820321342U 20180308
</t>
  </si>
  <si>
    <t xml:space="preserve">A injection structure for urea solution pump
</t>
  </si>
  <si>
    <t>CN208010441 (U)</t>
  </si>
  <si>
    <t xml:space="preserve">LEI BING
DU XIAOKE
CAO ZHENGQIANG
</t>
  </si>
  <si>
    <t xml:space="preserve">CN201820322421U
</t>
  </si>
  <si>
    <t xml:space="preserve">CN201820322421U 20180308
</t>
  </si>
  <si>
    <t xml:space="preserve">Measuring pump break -in rack
</t>
  </si>
  <si>
    <t>CN208010578 (U)</t>
  </si>
  <si>
    <t xml:space="preserve">DU XIAOKE
FU XUEJIAO
SHAN WENPENG
</t>
  </si>
  <si>
    <t xml:space="preserve">F04B53/00
F04B51/00
</t>
  </si>
  <si>
    <t xml:space="preserve">CN201820322424U
</t>
  </si>
  <si>
    <t xml:space="preserve">CN201820322424U 20180308
</t>
  </si>
  <si>
    <t xml:space="preserve">Measuring pump calibration device
</t>
  </si>
  <si>
    <t>CN208010576 (U)</t>
  </si>
  <si>
    <t xml:space="preserve">ZHENG XUNLI
GU RONG
DAI LILI
</t>
  </si>
  <si>
    <t xml:space="preserve">F04B51/00
</t>
  </si>
  <si>
    <t xml:space="preserve">CN201820322425U
</t>
  </si>
  <si>
    <t xml:space="preserve">CN201820322425U 20180308
</t>
  </si>
  <si>
    <t xml:space="preserve">Urea solution sprays and uses pump body structure
</t>
  </si>
  <si>
    <t>CN208010439 (U)</t>
  </si>
  <si>
    <t xml:space="preserve">CHEN LONG
ZHENG XUNLI
XU ZHUO
</t>
  </si>
  <si>
    <t xml:space="preserve">F01N3/20
F01N3/28
F04B51/00
F04B53/00
</t>
  </si>
  <si>
    <t xml:space="preserve">CN201820321343U
</t>
  </si>
  <si>
    <t xml:space="preserve">CN201820321343U 20180308
</t>
  </si>
  <si>
    <t xml:space="preserve">A assembly is inhaled to pump for urea aqueous solution sprays
</t>
  </si>
  <si>
    <t>CN208010444 (U)</t>
  </si>
  <si>
    <t xml:space="preserve">GU RONG
DAI LILI
DU XIAOKE
</t>
  </si>
  <si>
    <t xml:space="preserve">F01N3/28
</t>
  </si>
  <si>
    <t xml:space="preserve">CN201820321414U
</t>
  </si>
  <si>
    <t xml:space="preserve">CN201820321414U 20180308
</t>
  </si>
  <si>
    <t xml:space="preserve">Formula measurement pump control method is assisted to gas
</t>
  </si>
  <si>
    <t>CN208010573 (U)</t>
  </si>
  <si>
    <t xml:space="preserve">DU XIAOKE
WANG YAHONG
XU ZHUO
</t>
  </si>
  <si>
    <t xml:space="preserve">F04B49/06
</t>
  </si>
  <si>
    <t xml:space="preserve">CN201820321412U
</t>
  </si>
  <si>
    <t xml:space="preserve">CN201820321412U 20180308
</t>
  </si>
  <si>
    <t xml:space="preserve">Urea pump inhales pump suction ball valve for assembly
</t>
  </si>
  <si>
    <t>CN208010583 (U)</t>
  </si>
  <si>
    <t xml:space="preserve">ZHOU LIN
FU XUEJIAO
CAO ZHENGQIANG
</t>
  </si>
  <si>
    <t xml:space="preserve">F04B53/10
F01N3/20
F04B43/04
</t>
  </si>
  <si>
    <t xml:space="preserve">CN201820321413U
</t>
  </si>
  <si>
    <t xml:space="preserve">CN201820321413U 20180308
</t>
  </si>
  <si>
    <t xml:space="preserve">A filter for urea aqueous solution sprays
</t>
  </si>
  <si>
    <t>CN208010440 (U)</t>
  </si>
  <si>
    <t xml:space="preserve">DAI LILI
ZHOU LIN
CHEN LONG
</t>
  </si>
  <si>
    <t xml:space="preserve">CN201820321345U
</t>
  </si>
  <si>
    <t xml:space="preserve">CN201820321345U 20180308
</t>
  </si>
  <si>
    <t xml:space="preserve">Airtight detection frock assembly of pump case
</t>
  </si>
  <si>
    <t>CN208000178 (U)</t>
  </si>
  <si>
    <t xml:space="preserve">2018-10-23
</t>
  </si>
  <si>
    <t xml:space="preserve">XU ZHUO
LEI BING
GU RONG
</t>
  </si>
  <si>
    <t xml:space="preserve">G01M3/02
</t>
  </si>
  <si>
    <t xml:space="preserve">CN201820322436U
</t>
  </si>
  <si>
    <t xml:space="preserve">CN201820322436U 20180308
</t>
  </si>
  <si>
    <t xml:space="preserve">Durable testing arrangement of measuring pump
</t>
  </si>
  <si>
    <t>CN208000198 (U)</t>
  </si>
  <si>
    <t xml:space="preserve">LI GANG
CHEN LONG
ZHOU LIN
</t>
  </si>
  <si>
    <t xml:space="preserve">G01M13/00
</t>
  </si>
  <si>
    <t xml:space="preserve">CN201820322422U
</t>
  </si>
  <si>
    <t xml:space="preserve">CN201820322422U 20180308
</t>
  </si>
  <si>
    <t xml:space="preserve">Switching -over valve structure of urea solution ration control
</t>
  </si>
  <si>
    <t>CN207999520 (U)</t>
  </si>
  <si>
    <t xml:space="preserve">LEI BING
LI GANG
FU XUEJIAO
</t>
  </si>
  <si>
    <t xml:space="preserve">F16K11/06
F16K27/04
F16K31/06
</t>
  </si>
  <si>
    <t xml:space="preserve">CN201820321344U
</t>
  </si>
  <si>
    <t xml:space="preserve">CN201820321344U 20180308
</t>
  </si>
  <si>
    <t xml:space="preserve">Bottle with cap
</t>
  </si>
  <si>
    <t>USD831493 (S)</t>
  </si>
  <si>
    <t xml:space="preserve">US201629583544F
</t>
  </si>
  <si>
    <t xml:space="preserve">20161107
</t>
  </si>
  <si>
    <t xml:space="preserve">US201629583544F 20161107
</t>
  </si>
  <si>
    <t xml:space="preserve">USD360134S (S)
USD456272S (S)
USD481640S (S)
US6802418 (B2)
USD498143S (S)
USD531913S (S)
USD539651S (S)
USD587586S (S)
USD619473S (S)
USD620369S (S)
USD622591S (S)
USD630518S (S)
USD654799S (S)
USD678074S (S)
USD691054S (S)
USD698250S (S)
USD698251S (S)
USD733787S (S)
USD733788S (S)
USD736635S (S)
USD739759S (S)
USD742242S (S)
USD754240S (S)
USD756234S (S)
USD776544S (S)
US2009266736 (A1)
</t>
  </si>
  <si>
    <t xml:space="preserve">US2776066 (A)
US3252492 (A)
US3405831 (A)
US3794200 (A)
US3993209 (A)
US4098419 (A)
US4387817 (A)
US5662233 (A)
US5803287 (A)
US6123212 (A)
USD442868S (S)
USD540669S (S)
USD576876S (S)
USD639669S (S)
US8616407 (B2)
USD765508S (S)
USD772659S (S)
USD786086S (S)
USD786674S (S)
USD786683S (S)
USD792233S (S)
US2004173562 (A1)
US2006255041 (A1)
US2007034595 (A1)
US2009152229 (A1)
US2009223985 (A1)
US2011049085 (A1)
US2011094990 (A1)
US2012152882 (A1)
US2015329232 (A1)
US2017057711 (A1)
</t>
  </si>
  <si>
    <t xml:space="preserve">EXPEDITED ADMISSIONS AND MEDICATION DELIVERY
</t>
  </si>
  <si>
    <t>CA3001417 (A1)</t>
  </si>
  <si>
    <t xml:space="preserve">2018-10-12
</t>
  </si>
  <si>
    <t xml:space="preserve">HOFF CHRISTOPHER [US]
KINCER MELANIE L [US]
LONG DANIEL [US]
MALACHOWSKI BRIAN [US]
KRISHNASWAMY KULANDHAI SELVAM [US]
RENNICK KELLY DENISE [US]
STECHER STEVE [US]
WEISS THOMAS J [US]
</t>
  </si>
  <si>
    <t xml:space="preserve">G16H40/20
G16H20/10
</t>
  </si>
  <si>
    <t xml:space="preserve">G16H10/60
G16H20/10
G16H40/20
</t>
  </si>
  <si>
    <t xml:space="preserve">CA20183001417
</t>
  </si>
  <si>
    <t xml:space="preserve">US201762484885P 20170412
</t>
  </si>
  <si>
    <t xml:space="preserve">CHILD RESISTANT DISPENSER
</t>
  </si>
  <si>
    <t>BR112018003465 (A2)</t>
  </si>
  <si>
    <t xml:space="preserve">2018-09-25
</t>
  </si>
  <si>
    <t xml:space="preserve">BENNETT P DALEY [US]
JACQUELYN HUI-YAN WAN [US]
MICHAEL DAVID MILLER [US]
PETER REZAC [US]
RYAN NEIL PETER HALL [US]
TIMOTHY ANDREW VANDERPOEL [US]
TIMOTHY BERNARD COKER [US]
</t>
  </si>
  <si>
    <t xml:space="preserve">B65D47/08
B65D50/04
</t>
  </si>
  <si>
    <t xml:space="preserve">B65D47/0809
B65D50/045
B65D50/046
B65D83/04
B65D2251/04
</t>
  </si>
  <si>
    <t xml:space="preserve">BR20181103465
</t>
  </si>
  <si>
    <t xml:space="preserve">20160830
</t>
  </si>
  <si>
    <t xml:space="preserve">WO2016US49450 20160830
US201562212125P 20150831
</t>
  </si>
  <si>
    <t xml:space="preserve">Borescope
</t>
  </si>
  <si>
    <t>USD828862 (S)</t>
  </si>
  <si>
    <t xml:space="preserve">FANG XINLEI [CN]
</t>
  </si>
  <si>
    <t xml:space="preserve">NINGBO HI TECH ZONE CVS BORESCOPE TECH CO LTD [CN]
</t>
  </si>
  <si>
    <t xml:space="preserve">US201729606663F
</t>
  </si>
  <si>
    <t xml:space="preserve">20170606
</t>
  </si>
  <si>
    <t xml:space="preserve">US201729606663F 20170606
</t>
  </si>
  <si>
    <t xml:space="preserve">Medication Packaging Method and System
</t>
  </si>
  <si>
    <t>US11037667 (B2); US2018261311 (A1)</t>
  </si>
  <si>
    <t xml:space="preserve">ADLER DEBORAH [US]
</t>
  </si>
  <si>
    <t xml:space="preserve">G16H20/10
A61J7/04
G09F3/00
G09F3/02
G16H10/20
G16H40/67
</t>
  </si>
  <si>
    <t xml:space="preserve">A61J7/04
G09F3/0288
G16H10/20
G16H20/10
G16H20/13
G16H40/67
A61J2205/20
A61J2205/30
A61J2205/50
Y10S283/90
</t>
  </si>
  <si>
    <t xml:space="preserve">US201815981554
</t>
  </si>
  <si>
    <t xml:space="preserve">US201815981554 20180516
US201414203146 20140310
US201113245625 20110926
US20030437474 20030514
US20020380660P 20020515
</t>
  </si>
  <si>
    <t xml:space="preserve">USD11149S (S)
USD18997S (S)
US406017 (A)
US493851 (A)
US605213 (A)
US624701 (A)
US716793 (A)
USD45565S (S)
US1181098 (A)
US1223933 (A)
US1289218 (A)
US1411510 (A)
US1554191 (A)
US1653608 (A)
US1686354 (A)
US1769147 (A)
US1815268 (A)
US1850369 (A)
US1991871 (A)
US1993978 (A)
US2007685 (A)
US2110768 (A)
USD128282S (S)
US2270277 (A)
USD132185S (S)
US2328806 (A)
US2528259 (A)
US2659614 (A)
US2717463 (A)
US2793842 (A)
US2794545 (A)
US2844893 (A)
US2847971 (A)
US2908985 (A)
US2920777 (A)
US2961108 (A)
US2995265 (A)
US3256978 (A)
US3298671 (A)
US3331521 (A)
US3386837 (A)
US3423861 (A)
US3433378 (A)
US3437194 (A)
US3625547 (A)
US3628266 (A)
US3757994 (A)
US3772809 (A)
USD230137S (S)
US3787993 (A)
US3822780 (A)
US3826222 (A)
US3850326 (A)
US3923180 (A)
US3958690 (A)
US3996879 (A)
US4022352 (A)
US4044889 (A)
US4061783 (A)
US4064645 (A)
USRE29793E (E)
US4143786 (A)
US4150760 (A)
USD255054S (S)
US4246709 (A)
US4263734 (A)
US4284200 (A)
US4285489 (A)
US4334638 (A)
USD270998S (S)
US4428384 (A)
USD274309S (S)
US4483622 (A)
US4535903 (A)
USD280601S (S)
US4550602 (A)
USD282909S (S)
USD285535S (S)
US4732411 (A)
USD295024S (S)
USD295954S (S)
US4753358 (A)
US4799712 (A)
US4802438 (A)
USD300119S (S)
US4813570 (A)
US4819351 (A)
US4860899 (A)
US4863026 (A)
US4868027 (A)
US4881648 (A)
US4883180 (A)
US4889237 (A)
USD305505S (S)
US4890742 (A)
US4913083 (A)
US4918604 (A)
US4919285 (A)
US4941573 (A)
US4972657 (A)
USD312776S (S)
US4991877 (A)
US5011032 (A)
US5020682 (A)
USD319181S (S)
US5048870 (A)
USD323780S (S)
USD324994S (S)
US5102169 (A)
USD328246S (S)
US5145080 (A)
US5165546 (A)
US5172936 (A)
US5178311 (A)
USD333618S (S)
US5193032 (A)
US5204775 (A)
US5215334 (A)
US5261702 (A)
USD342452S (S)
USD343360S (S)
US5284363 (A)
US5301802 (A)
US5301840 (A)
US5309279 (A)
US5342093 (A)
USD350691S (S)
US5343647 (A)
US5346069 (A)
USD351796S (S)
US5351991 (A)
USD355125S (S)
USD355126S (S)
USD355363S (S)
US5386795 (A)
US5403636 (A)
USD360134S (S)
US5448844 (A)
US5476420 (A)
US5495944 (A)
USD370636S (S)
US5588239 (A)
US5601314 (A)
US5632420 (A)
US5642906 (A)
US5660138 (A)
US5662239 (A)
USD389064S (S)
US5704144 (A)
US5704648 (A)
US5713681 (A)
US5718347 (A)
US5719828 (A)
US5729922 (A)
US5730292 (A)
US5758440 (A)
US5760975 (A)
USD395828S (S)
US5779072 (A)
US5788974 (A)
US5799815 (A)
US5800144 (A)
US5829789 (A)
US5887736 (A)
US5918758 (A)
USD413067S (S)
US5980352 (A)
US6003902 (A)
USD419077S (S)
US6023865 (A)
USD423361S (S)
USD425427S (S)
US6068300 (A)
USD427073S (S)
US6081392 (A)
US6086702 (A)
USD430802S (S)
US6127013 (A)
US6158779 (A)
US6171559 (B1)
US6196593 (B1)
US6209921 (B1)
US6220439 (B1)
US6226564 (B1)
US6241844 (B1)
USD445338S (S)
US6253958 (B1)
US6270121 (B1)
US6276725 (B1)
US6278545 (B1)
USD447694S (S)
USD451809S (S)
US6360462 (B1)
USD456271S (S)
US6366401 (B1)
US6367639 (B1)
US6367640 (B1)
US6379007 (B1)
USD457063S (S)
US6386367 (B1)
USD459212S (S)
US6402872 (B1)
US6471391 (B1)
US6491164 (B1)
US6532117 (B2)
US6549345 (B1)
USD474690S (S)
US6568530 (B2)
US6594928 (B1)
USD480002S (S)
USD480005S (S)
US6621629 (B2)
USD480960S (S)
USD481165S (S)
US6669804 (B2)
USD485764S (S)
US6681945 (B1)
US6712398 (B1)
US6722495 (B2)
US6745505 (B2)
US6752272 (B2)
US6789497 (B1)
US6793075 (B1)
USD497311S (S)
US6860390 (B2)
US6860513 (B2)
US6868627 (B2)
US6923376 (B2)
US6951353 (B2)
US6964345 (B2)
USD520365S (S)
USD522867S (S)
US7061831 (B2)
USD526569S (S)
USD537349S (S)
USD539651S (S)
USD540179S (S)
USD540690S (S)
USD541159S (S)
USD542661S (S)
US7222736 (B1)
US7225052 (B2)
US7225937 (B2)
USD550571S (S)
USD554999S (S)
USD555498S (S)
US7311205 (B2)
USD559117S (S)
US7320483 (B2)
USD566330S (S)
USD572593S (S)
USD574717S (S)
US7413082 (B2)
USD581275S (S)
USD583242S (S)
USD594336S (S)
USD597841S (S)
US7628427 (B2)
US7661533 (B2)
US7942451 (B2)
US7980391 (B2)
US8025314 (B2)
US2001017817 (A1)
US2001054817 (A1)
US2002020088 (A1)
US2002041091 (A1)
US2002063739 (A1)
US2002085290 (A1)
US2002088732 (A1)
US2002129758 (A1)
US2002162261 (A1)
US2002171238 (A1)
US2002173875 (A1)
US2003025320 (A1)
US2003028392 (A1)
US2003091687 (A1)
US2003127351 (A1)
US2003147450 (A1)
US2003149599 (A1)
US2003192211 (A1)
US2003193181 (A1)
US2003193185 (A1)
US2003205897 (A1)
US2003214129 (A1)
US2004045863 (A1)
US2004050750 (A1)
US2004056479 (A1)
US2004075272 (A1)
US2004193454 (A1)
US2004232023 (A1)
US2004237311 (A1)
US2005205513 (A1)
US2006016108 (A1)
US2006163103 (A1)
US2006163110 (A1)
US2006163869 (A1)
US2007029788 (A1)
US2007102316 (A1)
US2008017602 (A1)
US2008264532 (A1)
US2009090688 (A1)
US2010314351 (A1)
DE3723671 (A1)
EP0146095 (A2)
EP0316636 (A2)
EP0609955 (A1)
EP0609954 (A1)
EP0924676 (A2)
FR2296391 (A1)
GB2006713 (A)
JP3004545U (U)
JPH10297640 (A)
WO0028474 (A1)
WO0063087 (A1)
WO0064676 (A2)
WO0145028 (A1)
WO03098275 (A2)
WO2004036481 (A2)
WO2004048216 (A1)
</t>
  </si>
  <si>
    <t>USD826062 (S)</t>
  </si>
  <si>
    <t xml:space="preserve">2018-08-21
</t>
  </si>
  <si>
    <t xml:space="preserve">US201629583547F
</t>
  </si>
  <si>
    <t xml:space="preserve">US201629583547F 20161107
</t>
  </si>
  <si>
    <t xml:space="preserve">AN APPARATUS FOR LIFTING AND TRANSPORTING LOADS, IN PARTICULAR CONTAINERS
</t>
  </si>
  <si>
    <t>US10981761 (B2); US2018222732 (A1)</t>
  </si>
  <si>
    <t xml:space="preserve">B66F9/07
B66F9/075
B66F9/18
B66F9/24
</t>
  </si>
  <si>
    <t xml:space="preserve">B66F9/07
B66F9/07513
B66F9/07559
B66F9/07572
B66F9/08
B66F9/18
B66F9/186
B66F9/24
Y10S903/903
</t>
  </si>
  <si>
    <t xml:space="preserve">US201615747707
</t>
  </si>
  <si>
    <t xml:space="preserve">IT2015UB02573 20150728
WO2016IB54479 20160727
</t>
  </si>
  <si>
    <t xml:space="preserve">WO2012146956 (A1)
US2016221808 (A1)
US2016221808 (A1)
</t>
  </si>
  <si>
    <t xml:space="preserve">US2918143 (A)
US3970205 (A)
US4015686 (A)
US5391043 (A)
US5641261 (A)
US6398480 (B1)
US2004124020 (A1)
US2006043914 (A1)
US2011313608 (A1)
DE2528809 (A1)
DE3435690 (A1)
DE102008012406 (A1)
EP2080732 (A1)
EP2151413 (A1)
FR2911861 (A1)
GB2290281 (A)
WO03086944 (A1)
WO2004069568 (A1)
WO2010114036 (A1)
WO2012146956 (A1)
</t>
  </si>
  <si>
    <t>USD824770 (S)</t>
  </si>
  <si>
    <t xml:space="preserve">2018-08-07
</t>
  </si>
  <si>
    <t xml:space="preserve">US201629583546F
</t>
  </si>
  <si>
    <t xml:space="preserve">US201629583546F 20161107
</t>
  </si>
  <si>
    <t xml:space="preserve">Data Analysis Reporting Tool
</t>
  </si>
  <si>
    <t>US10628436 (B2); US2018218051 (A1)</t>
  </si>
  <si>
    <t xml:space="preserve">2018-08-02
</t>
  </si>
  <si>
    <t xml:space="preserve">BERGER KARIN [US]
CHALKER JAMES [US]
COMER II WAYNE PAUL [US]
DARIN ROBERT [US]
FAUST SHERI [US]
FORDIANI KIM [US]
GOODALL STACEY [US]
ALI MIR MUJTABA [US]
</t>
  </si>
  <si>
    <t xml:space="preserve">G06F17/30
</t>
  </si>
  <si>
    <t xml:space="preserve">G06F16/242
G06F16/2455
G06F16/248
G06F16/951
</t>
  </si>
  <si>
    <t xml:space="preserve">US201715423514
</t>
  </si>
  <si>
    <t xml:space="preserve">20170202
</t>
  </si>
  <si>
    <t xml:space="preserve">US201715423514 20170202
</t>
  </si>
  <si>
    <t xml:space="preserve">US2016180030 (A1)
US2015006511 (A1)
US2011214034 (A1)
US2016180030 (A1)
</t>
  </si>
  <si>
    <t xml:space="preserve">USD430168S (S)
US6232971 (B1)
USD509509S (S)
USD619593S (S)
USD622281S (S)
USD622730S (S)
USD664982S (S)
USD667417S (S)
USD673577S (S)
USD678302S (S)
USD684160S (S)
USD685814S (S)
USD689885S (S)
USD691159S (S)
USD692455S (S)
USD694252S (S)
USD697080S (S)
USD697935S (S)
USD708193S (S)
USD711420S (S)
USD717331S (S)
USD719176S (S)
USD719177S (S)
USD719966S (S)
USD726746S (S)
USD728578S (S)
USD728586S (S)
USD732550S (S)
USD732556S (S)
USD733168S (S)
USD733727S (S)
USD735732S (S)
USD736219S (S)
USD736249S (S)
USD740842S (S)
USD740847S (S)
USD743412S (S)
USD743413S (S)
USD743423S (S)
USD743424S (S)
USD746855S (S)
USD747329S (S)
USD748661S (S)
USD749110S (S)
USD750099S (S)
USD750660S (S)
USD751580S (S)
US9274686 (B2)
USD753177S (S)
USD755843S (S)
USD756371S (S)
USD756372S (S)
USD757070S (S)
USD757092S (S)
USD759075S (S)
USD759076S (S)
USD761282S (S)
USD762704S (S)
USD763306S (S)
USD765673S (S)
USD772266S (S)
USD773478S (S)
USD777749S (S)
USD778928S (S)
USD795273S (S)
USD798892S (S)
USD799522S (S)
USD800146S (S)
USD815119S (S)
USD816689S (S)
USD820295S (S)
USD830402S (S)
USD833461S (S)
USD836664S (S)
USD837251S (S)
USD839276S (S)
USD840420S (S)
USD840421S (S)
USD840422S (S)
USD848468S (S)
US2009260022 (A1)
US2010005411 (A1)
US2011214064 (A1)
US2014245171 (A1)
US2015006511 (A1)
US2015015504 (A1)
US2015213211 (A1)
US2018218051 (A1)
</t>
  </si>
  <si>
    <t xml:space="preserve">Visual Verification Pharmacy Tray
</t>
  </si>
  <si>
    <t>BR112016030918 (A2)</t>
  </si>
  <si>
    <t xml:space="preserve">2017-11-07
</t>
  </si>
  <si>
    <t xml:space="preserve">JAMES T DEVITA [US]
JOHN ROCCHIO [US]
LAUREN BERTON [US]
RORY MACEY [US]
SWATI PATEL [US]
THOMAS G DAVIS [US]
VISHAL AMIN [US]
</t>
  </si>
  <si>
    <t xml:space="preserve">A61J7/02
</t>
  </si>
  <si>
    <t xml:space="preserve">A61J7/02
B65D25/42
B65D25/54
</t>
  </si>
  <si>
    <t xml:space="preserve">BR20161130918
</t>
  </si>
  <si>
    <t xml:space="preserve">20150701
</t>
  </si>
  <si>
    <t xml:space="preserve">WO2015US38842 20150701
US201414321485 20140701
</t>
  </si>
  <si>
    <t xml:space="preserve">SYSTEM FOR MANAGING PERSONAL HEALTH RECORD AND METHOD FOR MANAGING SAME
</t>
  </si>
  <si>
    <t>WO2018105825 (A1)</t>
  </si>
  <si>
    <t xml:space="preserve">2018-06-14
</t>
  </si>
  <si>
    <t xml:space="preserve">KIM KYOUNG KON [KR]
</t>
  </si>
  <si>
    <t xml:space="preserve">CYBER CVS CO LTD [KR]
</t>
  </si>
  <si>
    <t xml:space="preserve">G06F19/00
G06F21/31
</t>
  </si>
  <si>
    <t xml:space="preserve">G06F21/31
G16Z99/00
</t>
  </si>
  <si>
    <t xml:space="preserve">WO2017KR04891
</t>
  </si>
  <si>
    <t xml:space="preserve">20170511
</t>
  </si>
  <si>
    <t xml:space="preserve">KR20160164616 20161205
</t>
  </si>
  <si>
    <t xml:space="preserve">KR20120124298 (A)
KR20150103829 (A)
KR20130113288 (A)
KR20150111600 (A)
JP2014215692 (A)
</t>
  </si>
  <si>
    <t xml:space="preserve">METHOD AND APPARATUS FOR TRANSMITTING SIGNALS WITH TRANSMITTING ACTIVITY DETECTION
</t>
  </si>
  <si>
    <t>US10728945 (B2); US2018167991 (A1)</t>
  </si>
  <si>
    <t xml:space="preserve">BATHICH KHALED [DE]
NAST HELMUT [DE]
JACOBI RAIMO [DE]
SPEHL JUERGEN [DE]
</t>
  </si>
  <si>
    <t xml:space="preserve">LAIRD DABENDORF GMBH [DE]
AUDI AG [DE]
</t>
  </si>
  <si>
    <t xml:space="preserve">H04B7/06
H04W52/02
H04W72/08
H04W76/15
</t>
  </si>
  <si>
    <t xml:space="preserve">H04B1/006
H04B1/0064
H04B7/0613
H04W52/0245
H04W72/085
H04W76/15
H04B1/0458
H04B1/18
H04B7/0602
Y02D30/70
</t>
  </si>
  <si>
    <t xml:space="preserve">US201615737404
</t>
  </si>
  <si>
    <t xml:space="preserve">20160614
</t>
  </si>
  <si>
    <t xml:space="preserve">DE201510211278 20150618
WO2016EP63575 20160614
</t>
  </si>
  <si>
    <t xml:space="preserve">US2015303569 (A1)
US2010120466 (A1)
US4267599 (A)
US2016226298 (A1)
US2016195614 (A1)
US2014361738 (A1)
US2017365908 (A1)
US2017251489 (A1)
US2016218426 (A1)
US4267599 (A)
US2010120466 (A1)
US2014361738 (A1)
US2015303569 (A1)
US2016195614 (A1)
US2016218426 (A1)
US2016226298 (A1)
US2017251489 (A1)
US2017365908 (A1)
</t>
  </si>
  <si>
    <t xml:space="preserve">US8150454 (B2)
US2009061852 (A1)
US2011250914 (A1)
US2012170519 (A1)
US2013040671 (A1)
US2014185707 (A1)
US2014235260 (A1)
US2015200691 (A1)
CN102273011 (A)
CN102460983 (A)
CN104508984 (A)
CN105227220 (A)
DE102009027358 (A1)
DE102012014548 (B3)
WO2007073406 (A1)
</t>
  </si>
  <si>
    <t>USD820105 (S)</t>
  </si>
  <si>
    <t xml:space="preserve">2018-06-12
</t>
  </si>
  <si>
    <t xml:space="preserve">US201729599273F
</t>
  </si>
  <si>
    <t xml:space="preserve">20170331
</t>
  </si>
  <si>
    <t xml:space="preserve">US201729599273F 20170331
US201529537968F 20150831
</t>
  </si>
  <si>
    <t>USD820104 (S)</t>
  </si>
  <si>
    <t xml:space="preserve">US201729599260F
</t>
  </si>
  <si>
    <t xml:space="preserve">US201729599260F 20170331
US201529537967F 20150831
</t>
  </si>
  <si>
    <t>USD820103 (S)</t>
  </si>
  <si>
    <t xml:space="preserve">US201729599250F
</t>
  </si>
  <si>
    <t xml:space="preserve">US201729599250F 20170331
US201529537966F 20150831
</t>
  </si>
  <si>
    <t xml:space="preserve">Pharmacy Authentication Methods and Systems
</t>
  </si>
  <si>
    <t>US10212159 (B2); US2018097805 (A1)</t>
  </si>
  <si>
    <t xml:space="preserve">2018-04-05
</t>
  </si>
  <si>
    <t xml:space="preserve">KUKREJA VIJAY [US]
</t>
  </si>
  <si>
    <t xml:space="preserve">H04L29/06
G06F21/62
</t>
  </si>
  <si>
    <t xml:space="preserve">G06F21/33
G06F21/41
G06F21/6245
H04L63/0861
H04L63/104
G06F2221/2137
</t>
  </si>
  <si>
    <t xml:space="preserve">US201715832668
</t>
  </si>
  <si>
    <t xml:space="preserve">US201715832668 20171205
US201514870976 20150930
</t>
  </si>
  <si>
    <t xml:space="preserve">US8406480 (B2)
US9495586 (B1)
US2001047281 (A1)
US2007279187 (A1)
WO2004082359 (A2)
</t>
  </si>
  <si>
    <t xml:space="preserve">US6854642 (B2)
US7478067 (B2)
US7516886 (B2)
US7983452 (B2)
US8380636 (B2)
US8694332 (B2)
US8768838 (B1)
US9043012 (B2)
US2006064326 (A1)
US2011145147 (A1)
US2014165171 (A1)
WO2004082359 (A2)
</t>
  </si>
  <si>
    <t xml:space="preserve">PRESCRIPTION FILLING BY IMAGE
</t>
  </si>
  <si>
    <t>CA2995955 (A1); CA2995955 (C)</t>
  </si>
  <si>
    <t xml:space="preserve">2017-02-23
</t>
  </si>
  <si>
    <t xml:space="preserve">HOENICK JOHN ROBERT [US]
MCKIBBIN WILLIAM A [US]
HUMPHREYS DUSTIN WAYNE [US]
HOFFMAN JEFFREY M [US]
</t>
  </si>
  <si>
    <t xml:space="preserve">G06F19/00
G06Q10/08
G06Q10/10
G06Q50/22
</t>
  </si>
  <si>
    <t xml:space="preserve">G06K9/00
G06Q10/083
G06Q10/10
G16H20/10
G16H40/67
Y02A90/10
</t>
  </si>
  <si>
    <t xml:space="preserve">CA20162995955
</t>
  </si>
  <si>
    <t xml:space="preserve">20160817
</t>
  </si>
  <si>
    <t xml:space="preserve">US201514829172 20150818
WO2016US47331 20160817
</t>
  </si>
  <si>
    <t>USD811459 (S)</t>
  </si>
  <si>
    <t xml:space="preserve">2018-02-27
</t>
  </si>
  <si>
    <t xml:space="preserve">NINGBO HI TECH ZONE CVS BORESCOPE TECH CO LTD [CN]
NINGBO HI TECH ZONE CVS BORESCOPE TECH CO LTD [CN]
</t>
  </si>
  <si>
    <t xml:space="preserve">US201529549869F
</t>
  </si>
  <si>
    <t xml:space="preserve">US201529549869F 20151229
</t>
  </si>
  <si>
    <t xml:space="preserve">Verdunster zum Verdampfen einer Flüssigkeit, insbesondere einer ölhaltigen Kondensatflüssigkeit
</t>
  </si>
  <si>
    <t>DE202016105113 (U1)</t>
  </si>
  <si>
    <t xml:space="preserve">2017-12-15
</t>
  </si>
  <si>
    <t xml:space="preserve">CVS ENG GMBH [DE]
</t>
  </si>
  <si>
    <t xml:space="preserve">B01D1/00
F04B39/16
F25B39/02
</t>
  </si>
  <si>
    <t xml:space="preserve">B01D1/00
B01D1/0017
F04B39/16
F04B41/06
</t>
  </si>
  <si>
    <t xml:space="preserve">DE201620105113U
</t>
  </si>
  <si>
    <t xml:space="preserve">DE201620105113U 20160914
</t>
  </si>
  <si>
    <t xml:space="preserve">US3280580 (A)
US3359182 (A)
US5536375 (A)
WO2007107198 (A1)
</t>
  </si>
  <si>
    <t xml:space="preserve">WO2007107198 (A1)
</t>
  </si>
  <si>
    <t xml:space="preserve">Industry endoscope
</t>
  </si>
  <si>
    <t>CN206833070 (U)</t>
  </si>
  <si>
    <t xml:space="preserve">FANG XINLEI
</t>
  </si>
  <si>
    <t xml:space="preserve">CVS BORESCOPE NINGBO CO LTD
</t>
  </si>
  <si>
    <t xml:space="preserve">G02B23/24
</t>
  </si>
  <si>
    <t xml:space="preserve">CN201720615363U
</t>
  </si>
  <si>
    <t xml:space="preserve">20170531
</t>
  </si>
  <si>
    <t xml:space="preserve">CN201720615363U 20170531
</t>
  </si>
  <si>
    <t>CN206707811 (U)</t>
  </si>
  <si>
    <t xml:space="preserve">GU RONG
WANG YONGFU
DU XIAOKE
</t>
  </si>
  <si>
    <t xml:space="preserve">CN20172067090U
</t>
  </si>
  <si>
    <t xml:space="preserve">20170118
</t>
  </si>
  <si>
    <t xml:space="preserve">CN20172067090U 20170118
</t>
  </si>
  <si>
    <t xml:space="preserve">Urea mixing device
</t>
  </si>
  <si>
    <t>CN206707810 (U)</t>
  </si>
  <si>
    <t xml:space="preserve">WANG YONGFU
DU XIAOKE
WU JIANGUO
</t>
  </si>
  <si>
    <t xml:space="preserve">F01N3/20
B01F3/04
B01F5/00
</t>
  </si>
  <si>
    <t xml:space="preserve">CN20172066738U
</t>
  </si>
  <si>
    <t xml:space="preserve">CN20172066738U 20170118
</t>
  </si>
  <si>
    <t xml:space="preserve">Optical -fiber endoscope
</t>
  </si>
  <si>
    <t>CN206526018 (U)</t>
  </si>
  <si>
    <t xml:space="preserve">2017-09-29
</t>
  </si>
  <si>
    <t xml:space="preserve">A61B1/00
A61B1/05
A61B1/07
</t>
  </si>
  <si>
    <t xml:space="preserve">CN201620950264U
</t>
  </si>
  <si>
    <t xml:space="preserve">20160823
</t>
  </si>
  <si>
    <t xml:space="preserve">CN201620950264U 20160823
</t>
  </si>
  <si>
    <t>USD798160 (S)</t>
  </si>
  <si>
    <t xml:space="preserve">2017-09-26
</t>
  </si>
  <si>
    <t xml:space="preserve">US201629589106F
</t>
  </si>
  <si>
    <t xml:space="preserve">US201629589106F 20161228
US201529538980F 20150910
</t>
  </si>
  <si>
    <t>USD797568 (S)</t>
  </si>
  <si>
    <t xml:space="preserve">US201629589102F
</t>
  </si>
  <si>
    <t xml:space="preserve">US201629589102F 20161228
US201529538979F 20150910
</t>
  </si>
  <si>
    <t xml:space="preserve">System for security providing medical examination
</t>
  </si>
  <si>
    <t>KR101745643 (B1)</t>
  </si>
  <si>
    <t xml:space="preserve">G06F19/00
G06F21/62
G16H10/60
</t>
  </si>
  <si>
    <t xml:space="preserve">G06F21/6245
G16H10/00
G16H10/60
</t>
  </si>
  <si>
    <t xml:space="preserve">KR20160069453
</t>
  </si>
  <si>
    <t xml:space="preserve">KR20160069453 20160603
</t>
  </si>
  <si>
    <t xml:space="preserve">Urea solution supply system and method used for SCR (selective catalytic reduction) system anti-crystallization and pump suction unit
</t>
  </si>
  <si>
    <t>CN106762048 (A)</t>
  </si>
  <si>
    <t xml:space="preserve">2017-05-31
</t>
  </si>
  <si>
    <t xml:space="preserve">LEI BING
WANG YONGFU
DU XIAOKE
</t>
  </si>
  <si>
    <t xml:space="preserve">CHONGQING CVS ENV PROT TECH CO LTD
</t>
  </si>
  <si>
    <t xml:space="preserve">F01N3/206
F01N3/208
F01N2570/14
F01N2610/02
F01N2610/14
F01N2610/1433
Y02T10/12
</t>
  </si>
  <si>
    <t xml:space="preserve">CN20171038041
</t>
  </si>
  <si>
    <t xml:space="preserve">CN20171038041 20170118
</t>
  </si>
  <si>
    <t xml:space="preserve">US2012034116 (A1)
CN103277176 (A)
CN204457961U (U)
CN101568707 (A)
CN202117744U (U)
CN103195546 (A)
CN205047281U (U)
CN205823384U (U)
</t>
  </si>
  <si>
    <t xml:space="preserve">Convenient to use's hand -held type endoscope
</t>
  </si>
  <si>
    <t>CN206197917 (U)</t>
  </si>
  <si>
    <t xml:space="preserve">CVS BORESCOPE (NINGBO) CO LTD
</t>
  </si>
  <si>
    <t xml:space="preserve">A61B1/04
</t>
  </si>
  <si>
    <t xml:space="preserve">CN201620950255U
</t>
  </si>
  <si>
    <t xml:space="preserve">CN201620950255U 20160823
</t>
  </si>
  <si>
    <t xml:space="preserve">DIGITAL ORDER TRACKING
</t>
  </si>
  <si>
    <t>US10248989 (B2); US2017148086 (A1)</t>
  </si>
  <si>
    <t xml:space="preserve">HARKINS DAVID [US]
LASKO ANNA [US]
KISER KIM [US]
</t>
  </si>
  <si>
    <t xml:space="preserve">G06Q30/06
H04L29/06
H04L29/08
</t>
  </si>
  <si>
    <t xml:space="preserve">G06Q30/0635
H04L67/02
H04L67/12
H04L67/42
G16H20/10
H04L67/20
H04L67/26
</t>
  </si>
  <si>
    <t xml:space="preserve">US201514946860
</t>
  </si>
  <si>
    <t xml:space="preserve">US201514946860 20151120
</t>
  </si>
  <si>
    <t xml:space="preserve">US8386926 (B1)
US2002049834 (A1)
US2003003931 (A1)
US2008015549 (A1)
US2010241844 (A1)
US2017091414 (A1)
US2017091416 (A1)
</t>
  </si>
  <si>
    <t>USD786674 (S)</t>
  </si>
  <si>
    <t xml:space="preserve">MILLER MICHAEL DAVID [US]
WAN JACQUELYN HUI-YAN [US]
DALEY BENNETT P [US]
REZAC PETER [US]
COKER TIMOTHY BERNARD [US]
HALL RYAN NEIL PETER [US]
VANDERPOEL TIMOTHY ANDREW [US]
CVS PHARMACY INC [US]
</t>
  </si>
  <si>
    <t xml:space="preserve">US201529537962F
</t>
  </si>
  <si>
    <t xml:space="preserve">US201529537962F 20150831
</t>
  </si>
  <si>
    <t xml:space="preserve">PHARMACY DATABASE ACCESS METHODS AND SYSTEMS
</t>
  </si>
  <si>
    <t>US10897461 (B2); US2017093832 (A1)</t>
  </si>
  <si>
    <t xml:space="preserve">SCHWARTZ ANDREW [US]
CONRAD CAROLYN [US]
KWAUK SABRINA [US]
</t>
  </si>
  <si>
    <t xml:space="preserve">H04L29/06
G06F19/00
</t>
  </si>
  <si>
    <t xml:space="preserve">G16H10/60
H04L63/08
H04W12/06
H04W12/77
</t>
  </si>
  <si>
    <t xml:space="preserve">US201514961206
</t>
  </si>
  <si>
    <t xml:space="preserve">20151207
</t>
  </si>
  <si>
    <t xml:space="preserve">US201514961206 20151207
US201514870993 20150930
</t>
  </si>
  <si>
    <t xml:space="preserve">US6536659 (B1)
US8311853 (B1)
US2008222042 (A1)
US8626530 (B1)
US2003115142 (A1)
US6536659 (B1)
US8311853 (B1)
US8626530 (B1)
US2003115142 (A1)
US2008222042 (A1)
</t>
  </si>
  <si>
    <t xml:space="preserve">US6854642 (B2)
US7478067 (B2)
US7516886 (B2)
US7983452 (B2)
US8380636 (B2)
US8694332 (B2)
US8768838 (B1)
US9043012 (B2)
US2006064326 (A1)
US2011145147 (A1)
US2011185406 (A1)
US2012078701 (A1)
US2013074167 (A1)
US2014165171 (A1)
US2015149358 (A1)
</t>
  </si>
  <si>
    <t xml:space="preserve">PHARMACY AUTHENTICATION METHODS AND SYSTEMS
</t>
  </si>
  <si>
    <t>US10891355 (B2); US2017091424 (A1)</t>
  </si>
  <si>
    <t xml:space="preserve">HAIGH SCOTT DOUGLAS [US]
PRITCHARD II ALFRED JOHN [US]
SCHWARTZ ANDREW JAY [US]
</t>
  </si>
  <si>
    <t xml:space="preserve">G06F19/00
G06Q50/22
H04L29/06
</t>
  </si>
  <si>
    <t xml:space="preserve">G06Q50/22
G16H20/10
H04L63/08
</t>
  </si>
  <si>
    <t xml:space="preserve">US201514870993
</t>
  </si>
  <si>
    <t xml:space="preserve">US201514870993 20150930
</t>
  </si>
  <si>
    <t xml:space="preserve">US2012078701 (A1)
US8311853 (B1)
US2011185406 (A1)
US2015149358 (A1)
US8626530 (B1)
US2003115142 (A1)
US2013074167 (A1)
US8311853 (B1)
US8626530 (B1)
US2003115142 (A1)
US2011185406 (A1)
US2012078701 (A1)
US2013074167 (A1)
US2015149358 (A1)
</t>
  </si>
  <si>
    <t xml:space="preserve">US6536659 (B1)
US6854642 (B2)
US7478067 (B2)
US7516886 (B2)
US7983452 (B2)
US8380636 (B2)
US8694332 (B2)
US8768838 (B1)
US9043012 (B2)
US2006064326 (A1)
US2008222042 (A1)
US2011145147 (A1)
US2014165171 (A1)
</t>
  </si>
  <si>
    <t xml:space="preserve">Bin
</t>
  </si>
  <si>
    <t>USD781625 (S)</t>
  </si>
  <si>
    <t xml:space="preserve">2017-03-21
</t>
  </si>
  <si>
    <t xml:space="preserve">PONIATOWSKI ALEX K [US]
</t>
  </si>
  <si>
    <t xml:space="preserve">US201629578316F
</t>
  </si>
  <si>
    <t xml:space="preserve">20160920
</t>
  </si>
  <si>
    <t xml:space="preserve">US201629578316F 20160920
US201529527287F 20150518
</t>
  </si>
  <si>
    <t xml:space="preserve">Convenient durable type pipeline endoscope of dismouting
</t>
  </si>
  <si>
    <t>CN206020806 (U)</t>
  </si>
  <si>
    <t xml:space="preserve">2017-03-15
</t>
  </si>
  <si>
    <t xml:space="preserve">CN201620950263U
</t>
  </si>
  <si>
    <t xml:space="preserve">CN201620950263U 20160823
</t>
  </si>
  <si>
    <t>US2017065487 (A1); US9873545 (B2)</t>
  </si>
  <si>
    <t xml:space="preserve">2017-03-09
</t>
  </si>
  <si>
    <t xml:space="preserve">DEVITA JAMES T [US]
DAVIS THOMAS G [US]
ROCCHIO JOHN [US]
BERTON LAUREN [US]
MACEY RORY [US]
AMIN VISHAL [US]
PATEL SWATI [US]
</t>
  </si>
  <si>
    <t xml:space="preserve">A61J7/00
B65D6/00
B65D25/42
B65D25/54
</t>
  </si>
  <si>
    <t xml:space="preserve">A61J7/0069
A61J7/02
B65D11/10
B65D25/42
B65D25/54
</t>
  </si>
  <si>
    <t xml:space="preserve">US201615356246
</t>
  </si>
  <si>
    <t xml:space="preserve">US201615356246 20161118
US201414321485 20140701
</t>
  </si>
  <si>
    <t xml:space="preserve">US2005167287 (A1)
US2007080077 (A1)
US6092646 (A)
US6366401 (B1)
US7726477 (B1)
US9532928 (B2)
US6092646 (A)
US6366401 (B1)
US7726477 (B1)
US9532928 (B2)
US2005167287 (A1)
US2007080077 (A1)
</t>
  </si>
  <si>
    <t xml:space="preserve">US2754030 (A)
US2812076 (A)
US3169643 (A)
US3747756 (A)
USD248078S (S)
US4298157 (A)
USD262507S (S)
US4502612 (A)
USD298968S (S)
USD430399S (S)
USD432308S (S)
USD459581S (S)
USD637636S (S)
</t>
  </si>
  <si>
    <t xml:space="preserve">Portable industry endoscope that holds mode more
</t>
  </si>
  <si>
    <t>CN205942084 (U)</t>
  </si>
  <si>
    <t xml:space="preserve">2017-02-08
</t>
  </si>
  <si>
    <t xml:space="preserve">CN201620950262U
</t>
  </si>
  <si>
    <t xml:space="preserve">CN201620950262U 20160823
</t>
  </si>
  <si>
    <t xml:space="preserve">Chimney detects uses endoscope
</t>
  </si>
  <si>
    <t>CN205942083 (U)</t>
  </si>
  <si>
    <t xml:space="preserve">G02B23/24
G01D21/00
</t>
  </si>
  <si>
    <t xml:space="preserve">CN201620950254U
</t>
  </si>
  <si>
    <t xml:space="preserve">CN201620950254U 20160823
</t>
  </si>
  <si>
    <t xml:space="preserve">Information system of goods-collection operation and information-processing method thereof
</t>
  </si>
  <si>
    <t>TW200713091 (A)</t>
  </si>
  <si>
    <t xml:space="preserve">2007-04-01
</t>
  </si>
  <si>
    <t xml:space="preserve">LIANG ZHE-CHENG [TW]
</t>
  </si>
  <si>
    <t xml:space="preserve">CVS COM CO LTD [TW]
</t>
  </si>
  <si>
    <t xml:space="preserve">G06Q10/00
</t>
  </si>
  <si>
    <t xml:space="preserve">TW20050130526
</t>
  </si>
  <si>
    <t xml:space="preserve">20050906
</t>
  </si>
  <si>
    <t xml:space="preserve">TW20050130526 20050906
</t>
  </si>
  <si>
    <t xml:space="preserve">POINT-OF-SALE-SCANNER
</t>
  </si>
  <si>
    <t>US2016163142 (A1); US9685021 (B2)</t>
  </si>
  <si>
    <t xml:space="preserve">2016-06-09
</t>
  </si>
  <si>
    <t xml:space="preserve">AUGER RAYMOND W [US]
</t>
  </si>
  <si>
    <t xml:space="preserve">G07D7/20
G06K7/10
G06K7/14
G06K19/06
G07D7/00
</t>
  </si>
  <si>
    <t xml:space="preserve">G06K7/10564
G06K7/10881
G06K7/1447
G06K19/0614
G07D7/0043
G07D7/12
G07D7/2033
G07F7/086
G07G1/0081
H04N1/00005
H04N1/02815
H04N2201/0081
H04N2201/0096
</t>
  </si>
  <si>
    <t xml:space="preserve">US201615045090
</t>
  </si>
  <si>
    <t xml:space="preserve">20160216
</t>
  </si>
  <si>
    <t xml:space="preserve">US201615045090 20160216
US201614988148 20160105
US201414520598 20141022
US201361894111P 20131022
</t>
  </si>
  <si>
    <t xml:space="preserve">US4359633 (A)
US5856048 (A)
US6165937 (A)
US2001048027 (A1)
US2002030112 (A1)
US2003016290 (A1)
US2005148890 (A1)
US2008106726 (A1)
US2009294244 (A1)
US2013070090 (A1)
US2013234043 (A1)
US8944234 (B1)
US4359633 (A)
US5856048 (A)
US6165937 (A)
US8944234 (B1)
US2001048027 (A1)
US2002030112 (A1)
US2003016290 (A1)
US2005148890 (A1)
US2008106726 (A1)
US2009294244 (A1)
US2013070090 (A1)
US2013234043 (A1)
</t>
  </si>
  <si>
    <t xml:space="preserve">US5296949 (A)
US5331140 (A)
US5640463 (A)
US5867586 (A)
US2007057764 (A1)
US2010315693 (A1)
US2011063430 (A1)
US2012075442 (A1)
CN202093594U (U)
DE102004045708 (A1)
WO0004516 (A1)
</t>
  </si>
  <si>
    <t xml:space="preserve">POINT-OF-SALE SCANNER
</t>
  </si>
  <si>
    <t>US2016154985 (A1); US9582700 (B2)</t>
  </si>
  <si>
    <t xml:space="preserve">G06K7/10
G06K7/14
G06K19/06
</t>
  </si>
  <si>
    <t xml:space="preserve">G06K7/10564
G06K7/10881
G06K7/1447
G06K19/0614
G06Q20/204
G07D7/12
G07D7/2033
G07F7/086
H04N1/00005
H04N1/02815
H04N2201/0081
H04N2201/0096
</t>
  </si>
  <si>
    <t xml:space="preserve">US201614988148
</t>
  </si>
  <si>
    <t xml:space="preserve">20160105
</t>
  </si>
  <si>
    <t xml:space="preserve">US201614988148 20160105
US201414520598 20141022
US201361894111P 20131022
</t>
  </si>
  <si>
    <t xml:space="preserve">US5296949 (A)
US5331140 (A)
US5640463 (A)
US5867586 (A)
US2007057764 (A1)
US2010315693 (A1)
US2011063430 (A1)
US2012075442 (A1)
CN202093594U (U)
WO0004516 (A1)
DE102004045708 (A1)
US5296949 (A)
US5331140 (A)
US5640463 (A)
US5867586 (A)
US2007057764 (A1)
US2010315693 (A1)
US2011063430 (A1)
US2012075442 (A1)
CN202093594U (U)
DE102004045708 (A1)
WO0004516 (A1)
</t>
  </si>
  <si>
    <t xml:space="preserve">US4359633 (A)
US5856048 (A)
US6165937 (A)
US8944234 (B1)
US2001048027 (A1)
US2002030112 (A1)
US2003016290 (A1)
US2005148890 (A1)
US2008106726 (A1)
US2009294244 (A1)
US2013070090 (A1)
US2013234043 (A1)
</t>
  </si>
  <si>
    <t xml:space="preserve">ONE TIME PASSWORD CERTIFACATION SYSTEM AND METHOD
</t>
  </si>
  <si>
    <t>KR101666591 (B1); KR20150142773 (A)</t>
  </si>
  <si>
    <t xml:space="preserve">2015-12-23
</t>
  </si>
  <si>
    <t xml:space="preserve">G06Q40/02
H04L9/32
</t>
  </si>
  <si>
    <t xml:space="preserve">G06Q40/025
</t>
  </si>
  <si>
    <t xml:space="preserve">KR20140070845
</t>
  </si>
  <si>
    <t xml:space="preserve">KR20140070845 20140611
</t>
  </si>
  <si>
    <t xml:space="preserve">KR101028882B (B1)
KR101226607B (B1)
KR101402660B (B1)
KR20130080029 (A)
</t>
  </si>
  <si>
    <t xml:space="preserve">KR101051420B (B1)
KR101012479B (B1)
KR20050053967 (A)
KR20050071768 (A)
</t>
  </si>
  <si>
    <t xml:space="preserve">RETAIL PHARMACY CUSTOMER RECOGNITION AND SALES
</t>
  </si>
  <si>
    <t>US10275574 (B2); US2015347715 (A1)</t>
  </si>
  <si>
    <t xml:space="preserve">2015-12-03
</t>
  </si>
  <si>
    <t xml:space="preserve">TILZER BRIAN [US]
HUMPHREYS DUSTIN WAYNE [US]
GUPTA ROHIT [US]
</t>
  </si>
  <si>
    <t xml:space="preserve">G06F19/00
G06F17/30
G06Q20/34
G06Q30/02
H04W12/02
H04W12/06
</t>
  </si>
  <si>
    <t xml:space="preserve">G06F16/951
G06Q10/10
G06Q30/0231
G16H20/10
G16H20/60
H04W12/03
H04W12/06
H04W12/02
H04W12/77
</t>
  </si>
  <si>
    <t xml:space="preserve">US201414291779
</t>
  </si>
  <si>
    <t xml:space="preserve">US201414291779 20140530
</t>
  </si>
  <si>
    <t xml:space="preserve">US2014379371 (A1)
US2009030720 (A1)
US2009030720 (A1)
US2014379371 (A1)
US2009030720 (A1)
US2012173322 (A1)
US2014379371 (A1)
</t>
  </si>
  <si>
    <t xml:space="preserve">US2014379467 (A1)
</t>
  </si>
  <si>
    <t xml:space="preserve">COMPLEX SMART DEVICE AND INFORMATION PROCESSING METHOD USING THE SAME
</t>
  </si>
  <si>
    <t>KR101679295 (B1); KR20150119544 (A)</t>
  </si>
  <si>
    <t xml:space="preserve">2015-10-26
</t>
  </si>
  <si>
    <t xml:space="preserve">CYBER CVS CO LTD [KR]
WITEK SYSTEM INC [KR]
</t>
  </si>
  <si>
    <t xml:space="preserve">G06Q40/02
</t>
  </si>
  <si>
    <t xml:space="preserve">G06K7/1098
H04M1/21
H04M1/26
H04N1/00095
G06Q40/02
</t>
  </si>
  <si>
    <t xml:space="preserve">KR20140044801
</t>
  </si>
  <si>
    <t xml:space="preserve">20140415
</t>
  </si>
  <si>
    <t xml:space="preserve">KR20140044801 20140415
</t>
  </si>
  <si>
    <t xml:space="preserve">APPARATUS FOR SECURITY AUTHENTICATION USING SMART OTP
</t>
  </si>
  <si>
    <t>KR101547304 (B1)</t>
  </si>
  <si>
    <t xml:space="preserve">2015-08-27
</t>
  </si>
  <si>
    <t xml:space="preserve">G06Q20/30
G06Q20/40
</t>
  </si>
  <si>
    <t xml:space="preserve">G06Q20/305
G06Q20/3223
G06Q20/3823
G06Q20/386
G06Q20/4016
G06Q20/407
H04L9/0863
H04L9/0869
</t>
  </si>
  <si>
    <t xml:space="preserve">KR20140183078
</t>
  </si>
  <si>
    <t xml:space="preserve">20141218
</t>
  </si>
  <si>
    <t xml:space="preserve">KR20140183078 20141218
</t>
  </si>
  <si>
    <t xml:space="preserve">SMARTPHONE SCANNER ADAPTER
</t>
  </si>
  <si>
    <t>US2014327815 (A1)</t>
  </si>
  <si>
    <t xml:space="preserve">2014-11-06
</t>
  </si>
  <si>
    <t xml:space="preserve">G03B5/00
</t>
  </si>
  <si>
    <t xml:space="preserve">G02B13/0065
G03B17/17
G03B17/565
G06K7/10712
G06K7/10831
G06K7/10881
</t>
  </si>
  <si>
    <t xml:space="preserve">US201313887857
</t>
  </si>
  <si>
    <t xml:space="preserve">20130506
</t>
  </si>
  <si>
    <t xml:space="preserve">US201313887857 20130506
</t>
  </si>
  <si>
    <t xml:space="preserve">US3833291 (A)
US2003133199 (A1)
US2006125950 (A1)
US2006114338 (A1)
US2006181632 (A1)
US2010142938 (A1)
US2011007205 (A1)
US2011043683 (A1)
US2012174375 (A1)
US2013002939 (A1)
US2013331148 (A1)
US2013329115 (A1)
US2014171150 (A1)
US2014313377 (A1)
</t>
  </si>
  <si>
    <t xml:space="preserve">APPARATUS AND METHOD FOR PROTECTING VOICE PHISHING
</t>
  </si>
  <si>
    <t>KR20140114697 (A)</t>
  </si>
  <si>
    <t xml:space="preserve">2014-09-29
</t>
  </si>
  <si>
    <t xml:space="preserve">H04W12/12
H04W4/16
H04W12/06
H04W88/18
</t>
  </si>
  <si>
    <t xml:space="preserve">H04W4/16
H04W12/06
H04W12/12
H04W88/18
</t>
  </si>
  <si>
    <t xml:space="preserve">KR20130029388
</t>
  </si>
  <si>
    <t xml:space="preserve">20130319
</t>
  </si>
  <si>
    <t xml:space="preserve">KR20130029388 20130319
</t>
  </si>
  <si>
    <t xml:space="preserve">PHARMACY WORKFLOW
</t>
  </si>
  <si>
    <t>US2014278466 (A1)</t>
  </si>
  <si>
    <t xml:space="preserve">2014-09-18
</t>
  </si>
  <si>
    <t xml:space="preserve">SIMMONS PETER D [US]
DANKO LORNA A [US]
</t>
  </si>
  <si>
    <t xml:space="preserve">G16H20/10
G16H40/20
G06Q10/10
G06Q10/103
</t>
  </si>
  <si>
    <t xml:space="preserve">US201313836820
</t>
  </si>
  <si>
    <t xml:space="preserve">US201313836820 20130315
</t>
  </si>
  <si>
    <t xml:space="preserve">US2003149599 (A1)
US2003236683 (A1)
US2007136376 (A1)
US2010256987 (A1)
US2014074743 (A1)
US2007136376 (A1)
</t>
  </si>
  <si>
    <t xml:space="preserve">3D VIRTUAL STORE
</t>
  </si>
  <si>
    <t>US10176519 (B2); US2014222627 (A1)</t>
  </si>
  <si>
    <t xml:space="preserve">2014-08-07
</t>
  </si>
  <si>
    <t xml:space="preserve">KUKREJA VIJAY I [US]
HUMPHREYS DUSTIN WAYNE [US]
</t>
  </si>
  <si>
    <t xml:space="preserve">G06Q30/06
G06F3/0481
</t>
  </si>
  <si>
    <t xml:space="preserve">G06F3/04815
G06Q30/0643
</t>
  </si>
  <si>
    <t xml:space="preserve">US201414169762
</t>
  </si>
  <si>
    <t xml:space="preserve">20140131
</t>
  </si>
  <si>
    <t xml:space="preserve">US201414169762 20140131
US201361759629P 20130201
</t>
  </si>
  <si>
    <t xml:space="preserve">US2011004481 (A1)
US7966575 (B1)
US8090629 (B2)
US2012323796 (A1)
WO0122308 (A2)
US8762227 (B1)
US2005177463 (A1)
US2009096796 (A1)
US7966575 (B1)
US8090629 (B2)
US8762227 (B1)
US2005177463 (A1)
US2009096796 (A1)
US2011004481 (A1)
US2012323796 (A1)
WO0122308 (A2)
</t>
  </si>
  <si>
    <t xml:space="preserve">US2012253837 (A1)
WO0122308 (A2)
</t>
  </si>
  <si>
    <t xml:space="preserve">PHARMACEUTICAL INTERACTION CHECKER
</t>
  </si>
  <si>
    <t>US2014180707 (A1)</t>
  </si>
  <si>
    <t xml:space="preserve">2014-06-26
</t>
  </si>
  <si>
    <t xml:space="preserve">G16H10/60
G16H20/10
</t>
  </si>
  <si>
    <t xml:space="preserve">US201314132397
</t>
  </si>
  <si>
    <t xml:space="preserve">20131218
</t>
  </si>
  <si>
    <t xml:space="preserve">US201314132397 20131218
US201261740924P 20121221
</t>
  </si>
  <si>
    <t xml:space="preserve">US2001032099 (A1)
US2004162835 (A1)
US7870007 (B1)
US2001001144 (A1)
US2001056359 (A1)
US2013085765 (A1)
US2010215231 (A1)
</t>
  </si>
  <si>
    <t xml:space="preserve">PACKAGED MEDICATION ASSEMBLY AND ASSOCIATED METHOD
</t>
  </si>
  <si>
    <t>US10176735 (B2); US2014151250 (A1)</t>
  </si>
  <si>
    <t xml:space="preserve">2014-06-05
</t>
  </si>
  <si>
    <t xml:space="preserve">NGUYEN LIEM T [US]
KRSNAK NICOLE J [US]
</t>
  </si>
  <si>
    <t xml:space="preserve">TARGET BRANDS INC [US]
</t>
  </si>
  <si>
    <t xml:space="preserve">B65D77/24
</t>
  </si>
  <si>
    <t xml:space="preserve">G09F23/10
A61G2205/30
A61J1/03
A61J1/16
</t>
  </si>
  <si>
    <t xml:space="preserve">US201314070104
</t>
  </si>
  <si>
    <t xml:space="preserve">US201314070104 20131101
US201261732038P 20121130
</t>
  </si>
  <si>
    <t xml:space="preserve">US5328208 (A)
US4365629 (A)
US2011064339 (A1)
US6167679 (B1)
US5642906 (A)
US5169001 (A)
US224934 (A)
US5803499 (A)
US2010326865 (A1)
US5813539 (A)
US2007193899 (A1)
US2012061283 (A1)
US2007029788 (A1)
US5931304 (A)
US2012097560 (A1)
US8752704 (B2)
US4889237 (A)
US6564945 (B1)
US3625547 (A)
US224934 (A)
US3625547 (A)
US4365629 (A)
US4889237 (A)
US5169001 (A)
US5328208 (A)
US5642906 (A)
US5803499 (A)
US5813539 (A)
US5931304 (A)
US6167679 (B1)
US6564945 (B1)
US8752704 (B2)
US2007029788 (A1)
US2007193899 (A1)
US2010326865 (A1)
US2011064339 (A1)
US2012061283 (A1)
US2012097560 (A1)
</t>
  </si>
  <si>
    <t xml:space="preserve">US4185405 (A)
US4189053 (A)
US4799712 (A)
US4811845 (A)
US4860899 (A)
US5468110 (A)
US5603409 (A)
US5631068 (A)
US6375225 (B1)
US6460702 (B2)
US6752272 (B2)
US7225052 (B2)
US7311205 (B2)
US7413082 (B2)
US7628427 (B2)
US7661533 (B2)
US7942451 (B2)
US7980391 (B2)
US8025314 (B2)
US8056712 (B2)
US8151835 (B2)
US8475901 (B2)
US2004193454 (A1)
US2007267319 (A1)
US2008017602 (A1)
US2008100054 (A1)
US2010145798 (A1)
US2012296308 (A1)
US2013097973 (A1)
US2013102989 (A1)
JP2000219246 (A)
JP2001190640 (A)
JP2003034335 (A)
JP2003135564 (A)
JP2009178343 (A)
</t>
  </si>
  <si>
    <t xml:space="preserve">System And Methods Of Providing Pharmacy Services
</t>
  </si>
  <si>
    <t>US2013339048 (A1); US8688473 (B2)</t>
  </si>
  <si>
    <t xml:space="preserve">2013-12-19
</t>
  </si>
  <si>
    <t xml:space="preserve">ROBERTS JONATHAN C [US]
BATES DIMITRI G [US]
</t>
  </si>
  <si>
    <t xml:space="preserve">G06F7/00
G06F17/30
G06F19/00
</t>
  </si>
  <si>
    <t xml:space="preserve">G06Q10/10
G16H20/10
G16H40/20
</t>
  </si>
  <si>
    <t xml:space="preserve">US201313970708
</t>
  </si>
  <si>
    <t xml:space="preserve">20130820
</t>
  </si>
  <si>
    <t xml:space="preserve">US201313970708 20130820
US20100813742 20100611
US20040816452 20040331
</t>
  </si>
  <si>
    <t xml:space="preserve">US5737539 (A)
US5752621 (A)
US7072737 (B2)
US2002188469 (A1)
US2003115085 (A1)
US2003149599 (A1)
</t>
  </si>
  <si>
    <t xml:space="preserve">Rotating disk mechanism of endoscope
</t>
  </si>
  <si>
    <t>CN203224670 (U)</t>
  </si>
  <si>
    <t xml:space="preserve">2013-10-02
</t>
  </si>
  <si>
    <t xml:space="preserve">CN201320148695U
</t>
  </si>
  <si>
    <t xml:space="preserve">20130328
</t>
  </si>
  <si>
    <t xml:space="preserve">CN201320148695U 20130328
</t>
  </si>
  <si>
    <t xml:space="preserve">Rotating disc mechanism of endoscope
</t>
  </si>
  <si>
    <t>CN203224669 (U)</t>
  </si>
  <si>
    <t xml:space="preserve">G02B23/24
G02B7/00
</t>
  </si>
  <si>
    <t xml:space="preserve">CN201320148629U
</t>
  </si>
  <si>
    <t xml:space="preserve">CN201320148629U 20130328
</t>
  </si>
  <si>
    <t xml:space="preserve">APPARATUS FOR MANAGING MESSAGE AND METHOD FOR OPERATING THE SAME
</t>
  </si>
  <si>
    <t>KR101340313 (B1); KR20130094088 (A)</t>
  </si>
  <si>
    <t xml:space="preserve">2013-08-23
</t>
  </si>
  <si>
    <t xml:space="preserve">G06Q50/30
H04L9/32
</t>
  </si>
  <si>
    <t xml:space="preserve">G06F21/31
G06Q50/30
H04L9/32
H04W4/12
</t>
  </si>
  <si>
    <t xml:space="preserve">KR20120015467
</t>
  </si>
  <si>
    <t xml:space="preserve">20120215
</t>
  </si>
  <si>
    <t xml:space="preserve">KR20120015467 20120215
</t>
  </si>
  <si>
    <t xml:space="preserve">JP2008544628 (A)
KR20060010630 (A)
</t>
  </si>
  <si>
    <t xml:space="preserve">KR20040026392 (A)
KR20110093398 (A)
</t>
  </si>
  <si>
    <t xml:space="preserve">BOTTLE WITH CAP
</t>
  </si>
  <si>
    <t>CA126997 (S)</t>
  </si>
  <si>
    <t xml:space="preserve">2009-03-13
</t>
  </si>
  <si>
    <t xml:space="preserve">CA20080126997F
</t>
  </si>
  <si>
    <t xml:space="preserve">20080725
</t>
  </si>
  <si>
    <t xml:space="preserve">US20080302951F 20080129
</t>
  </si>
  <si>
    <t xml:space="preserve">FLUID SPRAY APPARATUS
</t>
  </si>
  <si>
    <t>JP2013144295 (A)</t>
  </si>
  <si>
    <t xml:space="preserve">2013-07-25
</t>
  </si>
  <si>
    <t xml:space="preserve">JENKINS MARTYN
</t>
  </si>
  <si>
    <t xml:space="preserve">KAUTEX TEXTRON CVS LTD
</t>
  </si>
  <si>
    <t xml:space="preserve">B05B1/10
B05B1/26
B60S1/52
B60S1/60
</t>
  </si>
  <si>
    <t xml:space="preserve">B05B1/26
B60S1/52
</t>
  </si>
  <si>
    <t xml:space="preserve">JP20130023530
</t>
  </si>
  <si>
    <t xml:space="preserve">20130208
</t>
  </si>
  <si>
    <t xml:space="preserve">GB20000012356 20000522
</t>
  </si>
  <si>
    <t xml:space="preserve">Durable brake drum
</t>
  </si>
  <si>
    <t>CN202674110 (U)</t>
  </si>
  <si>
    <t xml:space="preserve">2013-01-16
</t>
  </si>
  <si>
    <t xml:space="preserve">LI WEI
CONG ZILING
SONG DIANFENG
</t>
  </si>
  <si>
    <t xml:space="preserve">TRAILER MASTER CVS INC
</t>
  </si>
  <si>
    <t xml:space="preserve">CN201220341162U
</t>
  </si>
  <si>
    <t xml:space="preserve">20120716
</t>
  </si>
  <si>
    <t xml:space="preserve">CN201220341162U 20120716
</t>
  </si>
  <si>
    <t xml:space="preserve">A SYSTEM AND THE METHOD FOR PROVIDING DIGITAL BUSINESS CARDS
</t>
  </si>
  <si>
    <t>KR20120098277 (A)</t>
  </si>
  <si>
    <t xml:space="preserve">2012-09-05
</t>
  </si>
  <si>
    <t xml:space="preserve">CHUNG JAE HYUNG [KR]
</t>
  </si>
  <si>
    <t xml:space="preserve">G06Q10/10
G06V30/224
</t>
  </si>
  <si>
    <t xml:space="preserve">G06Q10/10
G06Q50/10
G06V30/224
</t>
  </si>
  <si>
    <t xml:space="preserve">KR20110018132
</t>
  </si>
  <si>
    <t xml:space="preserve">20110228
</t>
  </si>
  <si>
    <t xml:space="preserve">KR20110018132 20110228
</t>
  </si>
  <si>
    <t xml:space="preserve">METHOD FOR IMPROVED ADHERENCE TO MEDICATION THERAPY
</t>
  </si>
  <si>
    <t>US2012271647 (A1)</t>
  </si>
  <si>
    <t xml:space="preserve">2012-10-25
</t>
  </si>
  <si>
    <t xml:space="preserve">BETSES DIMITRI G [US]
SAHNI SIDHARTH S [US]
COX CHRISTOPHER L [US]
DUCHARME TIMOTHY A [US]
</t>
  </si>
  <si>
    <t xml:space="preserve">BETSES DIMITRI G [US]
SAHNI SIDHARTH S [US]
COX CHRISTOPHER L [US]
DUCHARME TIMOTHY A [US]
CVS PHARMACY INC [US]
</t>
  </si>
  <si>
    <t xml:space="preserve">G06Q50/00
G06Q10/00
</t>
  </si>
  <si>
    <t xml:space="preserve">G06Q10/10
G16H20/10
G16H80/00
</t>
  </si>
  <si>
    <t xml:space="preserve">US201113090946
</t>
  </si>
  <si>
    <t xml:space="preserve">20110420
</t>
  </si>
  <si>
    <t xml:space="preserve">US201113090946 20110420
</t>
  </si>
  <si>
    <t xml:space="preserve">US6464142 (B1)
US2011153361 (A1)
US6112182 (A)
US2011010328 (A1)
US2004024042 (A1)
US8666926 (B1)
US2008238666 (A1)
US2008126130 (A1)
US2011010328 (A1)
US2008238666 (A1)
US2004024042 (A1)
US8666926 (B1)
US2010235196 (A1)
US6464142 (B1)
US5666492 (A)
US2005182653 (A1)
US2009221308 (A1)
US6112182 (A)
US2011153361 (A1)
</t>
  </si>
  <si>
    <t xml:space="preserve">Çift yönlü kullanılabilen elektrot kolu.
</t>
  </si>
  <si>
    <t>TR201108666 (A2)</t>
  </si>
  <si>
    <t xml:space="preserve">2012-08-22
</t>
  </si>
  <si>
    <t xml:space="preserve">NESIL TANER [TR]
</t>
  </si>
  <si>
    <t xml:space="preserve">CVS MAKINA INSAAT SANAYI VE TICARET ANONIM SIRKETI [TR]
</t>
  </si>
  <si>
    <t xml:space="preserve">C22B4/00
</t>
  </si>
  <si>
    <t xml:space="preserve">TR20110008666
</t>
  </si>
  <si>
    <t xml:space="preserve">TR20110008666 20110826
</t>
  </si>
  <si>
    <t xml:space="preserve">Ark ocağı kapak açma mekanizmasi üzerinde geliştirme.
</t>
  </si>
  <si>
    <t>TR201106102 (A2)</t>
  </si>
  <si>
    <t xml:space="preserve">2012-07-23
</t>
  </si>
  <si>
    <t xml:space="preserve">H05B7/18
</t>
  </si>
  <si>
    <t xml:space="preserve">TR20110006102
</t>
  </si>
  <si>
    <t xml:space="preserve">20110621
</t>
  </si>
  <si>
    <t xml:space="preserve">TR20110006102 20110621
</t>
  </si>
  <si>
    <t xml:space="preserve">Sürekli diri beslemeli ark ocağı.
</t>
  </si>
  <si>
    <t>TR201106090 (A2)</t>
  </si>
  <si>
    <t xml:space="preserve">CVS MAKINA INSAAT SANAYI VE TICARET LTD STI [TR]
</t>
  </si>
  <si>
    <t xml:space="preserve">C21B13/00
F27D13/00
</t>
  </si>
  <si>
    <t xml:space="preserve">TR20110006090
</t>
  </si>
  <si>
    <t xml:space="preserve">TR20110006090 20110621
</t>
  </si>
  <si>
    <t xml:space="preserve">Bimetallic rear axle brake drum
</t>
  </si>
  <si>
    <t>CN202392012 (U)</t>
  </si>
  <si>
    <t xml:space="preserve">BOLIANG CHEN
ZILING CONG
WEI LI
YUXIANG YAO
</t>
  </si>
  <si>
    <t xml:space="preserve">F16D65/10
</t>
  </si>
  <si>
    <t xml:space="preserve">CN201120553805U
</t>
  </si>
  <si>
    <t xml:space="preserve">CN201120553805U 20111227
</t>
  </si>
  <si>
    <t xml:space="preserve">VEHICULAR FLUID HEATER
</t>
  </si>
  <si>
    <t>US2012055913 (A1)</t>
  </si>
  <si>
    <t xml:space="preserve">2012-03-08
</t>
  </si>
  <si>
    <t xml:space="preserve">HUANG HSUAN YAO [US]
WRIGHT MICHAEL [GB]
</t>
  </si>
  <si>
    <t xml:space="preserve">HUANG HSUAN YAO [US]
WRIGHT MICHAEL [GB]
KAITEN TECHNOLOGY ELECTRONIC GUANGZHOU LTD [CN]
KAUTEX TEXTRON CVS LTD [GB]
</t>
  </si>
  <si>
    <t xml:space="preserve">B60L1/02
</t>
  </si>
  <si>
    <t xml:space="preserve">B60S1/02
B60S1/488
B60S1/62
F24H1/009
F24H1/10
F24H1/121
F24H9/18
F24H9/1827
F28F2265/14
</t>
  </si>
  <si>
    <t xml:space="preserve">US200813140923
</t>
  </si>
  <si>
    <t xml:space="preserve">20081219
</t>
  </si>
  <si>
    <t xml:space="preserve">WO2008EP10919 20081219
</t>
  </si>
  <si>
    <t xml:space="preserve">US6889005 (B2)
US2006102744 (A1)
US2007241042 (A1)
US2007284457 (A1)
US2008138052 (A1)
</t>
  </si>
  <si>
    <t>US2012037606 (A1)</t>
  </si>
  <si>
    <t xml:space="preserve">2012-02-16
</t>
  </si>
  <si>
    <t xml:space="preserve">H05B1/00
</t>
  </si>
  <si>
    <t xml:space="preserve">B60S1/02
B60S1/488
B60S1/62
F24H1/009
F24H1/10
F24H1/121
F24H9/18
F24H9/1827
F24H9/2028
</t>
  </si>
  <si>
    <t xml:space="preserve">US200813140624
</t>
  </si>
  <si>
    <t xml:space="preserve">WO2008EP10920 20081219
</t>
  </si>
  <si>
    <t xml:space="preserve">US2004101293 (A1)
</t>
  </si>
  <si>
    <t xml:space="preserve">A SYSTEM AND THE METHOD FOR PROVIDING THE PROXY SETTLEMENT SERVICE
</t>
  </si>
  <si>
    <t>KR20110127891 (A)</t>
  </si>
  <si>
    <t xml:space="preserve">2011-11-28
</t>
  </si>
  <si>
    <t xml:space="preserve">G06Q20/40
G06Q20/12
</t>
  </si>
  <si>
    <t xml:space="preserve">G06Q20/02
G06Q20/12
G06Q20/4014
</t>
  </si>
  <si>
    <t xml:space="preserve">KR20100047389
</t>
  </si>
  <si>
    <t xml:space="preserve">20100520
</t>
  </si>
  <si>
    <t xml:space="preserve">KR20100047389 20100520
</t>
  </si>
  <si>
    <t xml:space="preserve">Tek şarjlı elektrik ark ocağı.
</t>
  </si>
  <si>
    <t>TR201103738 (U)</t>
  </si>
  <si>
    <t xml:space="preserve">2011-06-21
</t>
  </si>
  <si>
    <t xml:space="preserve">TR20110003738U
</t>
  </si>
  <si>
    <t xml:space="preserve">20110418
</t>
  </si>
  <si>
    <t xml:space="preserve">TR20110003738U 20110418
</t>
  </si>
  <si>
    <t xml:space="preserve">DEVICE FOR CLEANING VEHICLE SURFACES
</t>
  </si>
  <si>
    <t>US2011215173 (A1); US8905327 (B2)</t>
  </si>
  <si>
    <t xml:space="preserve">2011-09-08
</t>
  </si>
  <si>
    <t xml:space="preserve">HARTNELL PAUL [GB]
</t>
  </si>
  <si>
    <t xml:space="preserve">KAUTEX TEXTRON CVS LTD [GB]
</t>
  </si>
  <si>
    <t xml:space="preserve">B60S1/56
</t>
  </si>
  <si>
    <t xml:space="preserve">B60S1/528
F16K17/0493
</t>
  </si>
  <si>
    <t xml:space="preserve">US200813063034
</t>
  </si>
  <si>
    <t xml:space="preserve">20080909
</t>
  </si>
  <si>
    <t xml:space="preserve">WO2008EP07368 20080909
</t>
  </si>
  <si>
    <t xml:space="preserve">US6752329 (B1)
US2881801 (A)
US6951223 (B2)
US2008210780 (A1)
US4438537 (A)
US5605286 (A)
US6186156 (B1)
US2005121539 (A1)
US3079946 (A)
US5386848 (A)
US2004188541 (A1)
US2006114666 (A1)
US2881801 (A)
US4438537 (A)
US5605286 (A)
US6186156 (B1)
US6752329 (B1)
US6951223 (B2)
US2005121539 (A1)
US2008210780 (A1)
</t>
  </si>
  <si>
    <t xml:space="preserve">US3079946 (A)
US5386848 (A)
US2004188541 (A1)
US2006114666 (A1)
DE4329405 (A1)
JPH0632206 (A)
JP2004050079 (A)
</t>
  </si>
  <si>
    <t xml:space="preserve">HEATING UNIT FOR A VEHICULAR FLUID HEATER
</t>
  </si>
  <si>
    <t>CA2742888 (A1)</t>
  </si>
  <si>
    <t xml:space="preserve">2010-06-24
</t>
  </si>
  <si>
    <t xml:space="preserve">HUANG HSUAN YAO [US]
LIN CHUNG JUNG [TW]
WRIGHT MICHAEL [GB]
</t>
  </si>
  <si>
    <t xml:space="preserve">KAITEN TECHNOLOGY ELECTRONIC GUANGZHOU LTD [CN]
KAUTEX TEXTRON CVS LTD [GB]
YOUDA ELECTRONIC COMPANY LTD [TW]
</t>
  </si>
  <si>
    <t xml:space="preserve">G05D23/24
B60S1/48
F24H1/12
</t>
  </si>
  <si>
    <t xml:space="preserve">B60S1/488
F24H1/142
F24H9/2028
G05D23/2401
</t>
  </si>
  <si>
    <t xml:space="preserve">CA20082742888
</t>
  </si>
  <si>
    <t xml:space="preserve">WO2008EP10940 20081219
</t>
  </si>
  <si>
    <t xml:space="preserve">SYSTEM AND METHOD FOR SETTLEMENT USING IC CARD AND CELLULAR PHONE
</t>
  </si>
  <si>
    <t>KR101030335 (B1); KR20090128191 (A)</t>
  </si>
  <si>
    <t xml:space="preserve">2009-12-15
</t>
  </si>
  <si>
    <t xml:space="preserve">CHUNG JEA HYUNG [KR]
</t>
  </si>
  <si>
    <t xml:space="preserve">CYBER CVS CO LTD [KR]
UNIRLIVER INC [KR]
</t>
  </si>
  <si>
    <t xml:space="preserve">G06Q20/32
G06Q20/40
H04W84/10
</t>
  </si>
  <si>
    <t xml:space="preserve">G06F21/30
G06Q20/322
G06Q20/341
G06Q20/40
H04W84/10
</t>
  </si>
  <si>
    <t xml:space="preserve">KR20080054231
</t>
  </si>
  <si>
    <t xml:space="preserve">20080610
</t>
  </si>
  <si>
    <t xml:space="preserve">KR20080054231 20080610
</t>
  </si>
  <si>
    <t xml:space="preserve">KR20040104175 (A)
</t>
  </si>
  <si>
    <t xml:space="preserve">JP2001348100 (A)
KR20080016703 (A)
</t>
  </si>
  <si>
    <t xml:space="preserve">SYSTEM AND METHOD OF FILLING UP IC PASS CARD
</t>
  </si>
  <si>
    <t>KR101051771 (B1); KR20090128190 (A)</t>
  </si>
  <si>
    <t xml:space="preserve">G06Q20/28
G06Q20/40
</t>
  </si>
  <si>
    <t xml:space="preserve">G06Q20/28
G06Q20/34
G06Q20/40
</t>
  </si>
  <si>
    <t xml:space="preserve">KR20080054230
</t>
  </si>
  <si>
    <t xml:space="preserve">KR20080054230 20080610
</t>
  </si>
  <si>
    <t xml:space="preserve">KR20080016703 (A)
</t>
  </si>
  <si>
    <t xml:space="preserve">FUEL VAPOR STORAGE AND RECOVERY APPARATUS
</t>
  </si>
  <si>
    <t>US2009320806 (A1); US7900607 (B2)</t>
  </si>
  <si>
    <t xml:space="preserve">2009-12-31
</t>
  </si>
  <si>
    <t xml:space="preserve">LANG TOBIAS [DE]
CATTON PIERS [GB]
KARSCH ULRICH [DE]
HUYNH THO TRUONG [GB]
</t>
  </si>
  <si>
    <t xml:space="preserve">F02G5/00
F02M33/02
</t>
  </si>
  <si>
    <t xml:space="preserve">B01D53/0407
B60K15/03504
F02M25/0854
H03C3/0925
H03C3/0958
H04B1/0483
H04L27/361
B01D2259/4516
B60K2015/03514
</t>
  </si>
  <si>
    <t xml:space="preserve">US20080341673
</t>
  </si>
  <si>
    <t xml:space="preserve">20081222
</t>
  </si>
  <si>
    <t xml:space="preserve">US20080341673 20081222
US20070015664P 20071220
</t>
  </si>
  <si>
    <t xml:space="preserve">US4986840 (A)
US5377644 (A)
US2002007826 (A1)
US7322343 (B2)
US7472694 (B2)
US2002020398 (A1)
US6689196 (B2)
US6695896 (B2)
US6537354 (B2)
US6863714 (B2)
US7507278 (B2)
US5743943 (A)
US6551388 (B1)
US6874483 (B2)
US5632808 (A)
US6237574 (B1)
US7047952 (B1)
US7214258 (B2)
US5915364 (A)
US2002078931 (A1)
US4279233 (A)
US6098601 (A)
US2005172938 (A1)
US7409946 (B2)
US6942721 (B2)
US5355861 (A)
US5456236 (A)
US5456237 (A)
US5460136 (A)
US2005229787 (A1)
US6955159 (B2)
US7294179 (B2)
US5170765 (A)
US7305974 (B2)
US2009320805 (A1)
US6230693 (B1)
US2006065251 (A1)
US7134426 (B2)
US2007056954 (A1)
US2007266997 (A1)
US2008184973 (A1)
US4279233 (A)
US4986840 (A)
US5170765 (A)
US5355861 (A)
US5377644 (A)
US5456236 (A)
US5456237 (A)
US5460136 (A)
US5632808 (A)
US5743943 (A)
US5915364 (A)
US6098601 (A)
US6237574 (B1)
US6537354 (B2)
US6551388 (B1)
US6689196 (B2)
US6695896 (B2)
US6863714 (B2)
US6874483 (B2)
US6942721 (B2)
US6955159 (B2)
US7047952 (B1)
US7214258 (B2)
US7294179 (B2)
US7305974 (B2)
US7322343 (B2)
US7409946 (B2)
US7472694 (B2)
US7507278 (B2)
US2002007826 (A1)
US2002020398 (A1)
US2002078931 (A1)
US2005172938 (A1)
US2005229787 (A1)
US2009320805 (A1)
</t>
  </si>
  <si>
    <t xml:space="preserve">US6230693 (B1)
US2006065251 (A1)
US2007056954 (A1)
US2007266997 (A1)
US2008184973 (A1)
EP1906001 (A2)
</t>
  </si>
  <si>
    <t xml:space="preserve">HEATER FOR FLUIDS
</t>
  </si>
  <si>
    <t>US2009320805 (A1)</t>
  </si>
  <si>
    <t xml:space="preserve">F02M31/125
F02M33/00
H05B1/02
</t>
  </si>
  <si>
    <t xml:space="preserve">F02M25/0854
F02M31/13
Y02T10/12
</t>
  </si>
  <si>
    <t xml:space="preserve">US20080341649
</t>
  </si>
  <si>
    <t xml:space="preserve">US20080341649 20081222
US20070015662P 20071220
</t>
  </si>
  <si>
    <t xml:space="preserve">US4091265 (A)
US6230693 (B1)
US2007056954 (A1)
US7817906 (B2)
US2006120703 (A1)
US2006174857 (A1)
US2007266997 (A1)
</t>
  </si>
  <si>
    <t xml:space="preserve">CLOSURE WITH SPLIT SECURING WALLS
</t>
  </si>
  <si>
    <t>US2009223985 (A1); US8051999 (B2)</t>
  </si>
  <si>
    <t xml:space="preserve">2009-09-10
</t>
  </si>
  <si>
    <t xml:space="preserve">CARMODY SUZANNE M [US]
PETRIE AIDAN [US]
NELSEN DANIEL [US]
BOYAVAL MARGAUX [US]
FOELSCHE GERHARD ANDREW [US]
RICE CHAD E [US]
BRUCHMAN JOSEPH J [US]
BEECROFT W GORDON [US]
DOMBROWSKI BRIAN [US]
VASSALLO JOHN ANTHONY [US]
</t>
  </si>
  <si>
    <t xml:space="preserve">B65D41/04
B65D41/22
B65D45/00
</t>
  </si>
  <si>
    <t xml:space="preserve">B65D41/0471
B65D50/046
B65D2501/0081
</t>
  </si>
  <si>
    <t xml:space="preserve">US20090398456
</t>
  </si>
  <si>
    <t xml:space="preserve">20090305
</t>
  </si>
  <si>
    <t xml:space="preserve">US20090398456 20090305
US20080033879P 20080305
</t>
  </si>
  <si>
    <t xml:space="preserve">US7641064 (B2)
US5865330 (A)
US6854613 (B2)
US7334694 (B2)
US2006108312 (A1)
US5927526 (A)
US4948002 (A)
US5038454 (A)
US6609637 (B1)
USD597410S (S)
US4116351 (A)
US5671853 (A)
US6112921 (A)
US6296130 (B1)
US7815062 (B2)
US4967921 (A)
USD330677S (S)
US5836466 (A)
US5988412 (A)
US2002162817 (A1)
US6003700 (A)
US3770153 (A)
US3771685 (A)
US4117945 (A)
US4138028 (A)
US4335823 (A)
US4364483 (A)
US5687863 (A)
US5884787 (A)
US5915576 (A)
US6036036 (A)
US6357615 (B1)
US6640987 (B2)
US2006213860 (A1)
US4116351 (A)
US4948002 (A)
US4967921 (A)
US5038454 (A)
USD330677S (S1)
US5671853 (A)
US5836466 (A)
US5865330 (A)
US5927526 (A)
US5988412 (A)
US6003700 (A)
US6112921 (A)
US6296130 (B1)
US6609637 (B1)
US6854613 (B2)
US7334694 (B2)
USD597410S (S)
US7641064 (B2)
US7815062 (B2)
US2002162817 (A1)
US2006108312 (A1)
</t>
  </si>
  <si>
    <t xml:space="preserve">US3770153 (A)
US3771685 (A)
US4117945 (A)
US4138028 (A)
US4335823 (A)
US4364483 (A)
US5687863 (A)
US5884787 (A)
US5915576 (A)
US6036036 (A)
US6357615 (B1)
US6640987 (B2)
US2006213860 (A1)
GB2159801 (A)
</t>
  </si>
  <si>
    <t xml:space="preserve">DUMP BIN INSERT
</t>
  </si>
  <si>
    <t>US2009200200 (A1)</t>
  </si>
  <si>
    <t xml:space="preserve">2009-08-13
</t>
  </si>
  <si>
    <t xml:space="preserve">TRAPPANI JAMES A [US]
LEPAGE MICHAEL B [US]
</t>
  </si>
  <si>
    <t xml:space="preserve">B65D5/44
B65D5/56
</t>
  </si>
  <si>
    <t xml:space="preserve">A47F3/14
</t>
  </si>
  <si>
    <t xml:space="preserve">US20080030376
</t>
  </si>
  <si>
    <t xml:space="preserve">20080213
</t>
  </si>
  <si>
    <t xml:space="preserve">US20080030376 20080213
</t>
  </si>
  <si>
    <t xml:space="preserve">US3922362 (A)
US5171593 (A)
US5704193 (A)
US2776083 (A)
US4206869 (A)
US6029425 (A)
US6796423 (B2)
US3392823 (A)
US2002133991 (A1)
US3491548 (A)
US6843373 (B2)
US2003029753 (A1)
US7172088 (B2)
US3374911 (A)
US4998615 (A)
US2005056158 (A1)
US7007819 (B2)
US1094193 (A)
US1180632 (A)
US4018904 (A)
US4197939 (A)
US5011013 (A)
US6216856 (B1)
US2007090107 (A1)
US1185165 (A)
US3089632 (A)
US3958359 (A)
US6561363 (B1)
US5911299 (A)
US7234258 (B2)
US2128587 (A)
US5036998 (A)
US5547098 (A)
US5788076 (A)
US2003159319 (A1)
US6931885 (B2)
US4403483 (A)
US4610363 (A)
US5553735 (A)
US6123198 (A)
US6619811 (B2)
US2005194269 (A1)
US6938771 (B2)
US7273146 (B2)
US4548348 (A)
US4877137 (A)
US5462170 (A)
US5564288 (A)
US6478268 (B1)
US2003226782 (A1)
US4505132 (A)
US5094060 (A)
USD345239S (S)
US5423445 (A)
US5540536 (A)
US6067810 (A)
US6370885 (B1)
US6453682 (B1)
US2004055982 (A1)
US6745588 (B2)
US6763667 (B1)
US2005150434 (A1)
US6920995 (B2)
US2007023319 (A1)
US7320407 (B2)
</t>
  </si>
  <si>
    <t>EP2220910 (A1); EP2220910 (B1)</t>
  </si>
  <si>
    <t xml:space="preserve">2010-08-25
</t>
  </si>
  <si>
    <t xml:space="preserve">CATTON PIERS [GB]
THO TRUONG HUYNH [GB]
LANG TOBIAS [DE]
KARSCH ULRICH [DE]
</t>
  </si>
  <si>
    <t xml:space="preserve">KAUTEX TEXTRON CVS LTD [GB]
CATTON PIERS [GB]
THO TRUONG HUYNH [GB]
</t>
  </si>
  <si>
    <t xml:space="preserve">H05B3/14
F02M25/08
H05B1/02
</t>
  </si>
  <si>
    <t xml:space="preserve">F02M25/0854
F02M2025/0863
F02M2025/0881
</t>
  </si>
  <si>
    <t xml:space="preserve">EP20080707199
</t>
  </si>
  <si>
    <t xml:space="preserve">20080123
</t>
  </si>
  <si>
    <t xml:space="preserve">WO2008EP00476 20080123
WO2007EP11278 20071220
EP20080707199 20080123
</t>
  </si>
  <si>
    <t>EP2220358 (A1); EP2220358 (B1)</t>
  </si>
  <si>
    <t xml:space="preserve">CATTON PIERS [GB]
HUYNH THO TRUONG [GB]
LANG TOBIAS [DE]
KARSCH ULRICH [DE]
</t>
  </si>
  <si>
    <t xml:space="preserve">KAUTEX TEXTRON CVS LTD [GB]
CATTON PIERS [GB]
HUYNH THO TRUONG [GB]
</t>
  </si>
  <si>
    <t xml:space="preserve">F02M25/08
</t>
  </si>
  <si>
    <t xml:space="preserve">F02M25/0854
F02M2025/0881
</t>
  </si>
  <si>
    <t xml:space="preserve">EP20080707052
</t>
  </si>
  <si>
    <t xml:space="preserve">20080116
</t>
  </si>
  <si>
    <t xml:space="preserve">WO2008EP00266 20080116
WO2007EP11279 20071220
EP20080707052 20080116
</t>
  </si>
  <si>
    <t xml:space="preserve">Apparatus for storing and dispensing medication
</t>
  </si>
  <si>
    <t>US5713648 (A)</t>
  </si>
  <si>
    <t xml:space="preserve">1998-02-03
</t>
  </si>
  <si>
    <t xml:space="preserve">GEIB WILLIAM J [US]
MATHIEU RICHARD R [US]
YOUNG JR RAYMOND A [US]
</t>
  </si>
  <si>
    <t xml:space="preserve">CVS H C INC [US]
</t>
  </si>
  <si>
    <t xml:space="preserve">A47B49/00
A61J7/00
A47B49/00
</t>
  </si>
  <si>
    <t xml:space="preserve">A47B49/004
</t>
  </si>
  <si>
    <t xml:space="preserve">US19950560325
</t>
  </si>
  <si>
    <t xml:space="preserve">19951117
</t>
  </si>
  <si>
    <t xml:space="preserve">US19950560325 19951117
</t>
  </si>
  <si>
    <t xml:space="preserve">US444216 (A)
US874933 (A)
US1908797 (A)
US2882114 (A)
US3834725 (A)
US4159783 (A)
US4273393 (A)
US4519522 (A)
US4531789 (A)
US4549664 (A)
US4697856 (A)
US4738495 (A)
US4753340 (A)
US5456530 (A)
US5558417 (A)
</t>
  </si>
  <si>
    <t xml:space="preserve">FRIED PRODUCT DISPENSING APPARATUS
</t>
  </si>
  <si>
    <t>US3818820 (A)</t>
  </si>
  <si>
    <t xml:space="preserve">1974-06-25
</t>
  </si>
  <si>
    <t xml:space="preserve">HARRIS D
SUNBURY J
</t>
  </si>
  <si>
    <t xml:space="preserve">CVS CHIP VENDING SERVICES LTD
</t>
  </si>
  <si>
    <t xml:space="preserve">A47J37/12
G07F9/10
A47J37/12
</t>
  </si>
  <si>
    <t xml:space="preserve">A47J37/1228
G07F17/0078
G07F17/0085
</t>
  </si>
  <si>
    <t xml:space="preserve">US19720227900
</t>
  </si>
  <si>
    <t xml:space="preserve">19720222
</t>
  </si>
  <si>
    <t xml:space="preserve">US19720227900 19720222
</t>
  </si>
  <si>
    <t xml:space="preserve">US1610564 (A)
US2108627 (A)
</t>
  </si>
  <si>
    <t xml:space="preserve">Brick production comprises firing dewatered mixture of dredged sediment and granulite sludge
</t>
  </si>
  <si>
    <t>NL1028908 (C2)</t>
  </si>
  <si>
    <t xml:space="preserve">KOOIJ LEENDERT ARIE VAN DER [NL]
ZWAGERMAN JAN [NL]
GROOTHUIZEN JAN CORNELIS [NL]
</t>
  </si>
  <si>
    <t xml:space="preserve">DHV RUIMTE EN MOBILITEIT B V [NL]
SPACELIFT B V [NL]
CVS [NL]
</t>
  </si>
  <si>
    <t xml:space="preserve">C04B18/12
C04B18/12
</t>
  </si>
  <si>
    <t xml:space="preserve">C04B33/1321
C04B33/1324
C04B33/1327
C04B33/1328
C04B35/6263
Y02P40/60
</t>
  </si>
  <si>
    <t xml:space="preserve">NL20051028908
</t>
  </si>
  <si>
    <t xml:space="preserve">20050429
</t>
  </si>
  <si>
    <t xml:space="preserve">NL20051028908 20050429
</t>
  </si>
  <si>
    <t xml:space="preserve">GIRO AUTOMATED TELLER MACHINE FOR PERPENDICULAR INPUT
</t>
  </si>
  <si>
    <t>KR100657519 (B1)</t>
  </si>
  <si>
    <t xml:space="preserve">2006-12-14
</t>
  </si>
  <si>
    <t xml:space="preserve">JUNG JAE HYUNG [KR]
</t>
  </si>
  <si>
    <t xml:space="preserve">G07G5/00
G06F19/00
G06Q40/02
</t>
  </si>
  <si>
    <t xml:space="preserve">G06Q40/02
G07F19/20
G07G5/00
</t>
  </si>
  <si>
    <t xml:space="preserve">KR20050125312
</t>
  </si>
  <si>
    <t xml:space="preserve">20051219
</t>
  </si>
  <si>
    <t xml:space="preserve">KR20050125312 20051219
</t>
  </si>
  <si>
    <t xml:space="preserve">KR950015158 (A)
KR20030093720 (A)
</t>
  </si>
  <si>
    <t xml:space="preserve">PORTABLE DISK FOR INTERNET BANKING AND METHOD FOR INTERNET BANKING USING THE SAME
</t>
  </si>
  <si>
    <t>KR100788921 (B1); KR20070040934 (A)</t>
  </si>
  <si>
    <t xml:space="preserve">2007-04-18
</t>
  </si>
  <si>
    <t xml:space="preserve">G06Q40/02
G06F3/06
</t>
  </si>
  <si>
    <t xml:space="preserve">G06Q20/38215
G06Q40/02
G06Q20/108
</t>
  </si>
  <si>
    <t xml:space="preserve">KR20050096506
</t>
  </si>
  <si>
    <t xml:space="preserve">20051013
</t>
  </si>
  <si>
    <t xml:space="preserve">KR20050096506 20051013
</t>
  </si>
  <si>
    <t xml:space="preserve">JP2005044012 (A)
KR20040024289 (A)
KR20040108555 (A)
KR20050010460 (A)
</t>
  </si>
  <si>
    <t xml:space="preserve">SYSTEM AND METHOD FOR ISSUE CASH RECEIPT
</t>
  </si>
  <si>
    <t>KR100738934 (B1); KR20060124006 (A)</t>
  </si>
  <si>
    <t xml:space="preserve">2006-12-05
</t>
  </si>
  <si>
    <t xml:space="preserve">G07G5/00
</t>
  </si>
  <si>
    <t xml:space="preserve">G06Q40/123
G07G1/0045
G07G5/00
</t>
  </si>
  <si>
    <t xml:space="preserve">KR20050045703
</t>
  </si>
  <si>
    <t xml:space="preserve">20050530
</t>
  </si>
  <si>
    <t xml:space="preserve">KR20050045703 20050530
</t>
  </si>
  <si>
    <t xml:space="preserve">KR20050049312 (A)
KR20050049314 (A)
</t>
  </si>
  <si>
    <t xml:space="preserve">BANK ACCOUNT MANAGEMENT METHOD FOR PREVENTING THE DORMANT ACCOUNT
</t>
  </si>
  <si>
    <t>KR20060089413 (A)</t>
  </si>
  <si>
    <t xml:space="preserve">2006-08-09
</t>
  </si>
  <si>
    <t xml:space="preserve">SUNG GUK SIN [KR]
</t>
  </si>
  <si>
    <t xml:space="preserve">KR20050010456
</t>
  </si>
  <si>
    <t xml:space="preserve">20050204
</t>
  </si>
  <si>
    <t xml:space="preserve">KR20050010456 20050204
</t>
  </si>
  <si>
    <t xml:space="preserve">NON-ACCOUNT EC METHOD OFFERING CASH RECEIPT FUNCTION BY LINKING WITH NATIONAL TAX OFFICE AND AGENT SERVER
</t>
  </si>
  <si>
    <t>KR100450096 (B1)</t>
  </si>
  <si>
    <t xml:space="preserve">2004-09-24
</t>
  </si>
  <si>
    <t xml:space="preserve">JUNG JAE HYUNG
</t>
  </si>
  <si>
    <t xml:space="preserve">CYBER CVS CO LTD
</t>
  </si>
  <si>
    <t xml:space="preserve">G06F17/60
</t>
  </si>
  <si>
    <t xml:space="preserve">G06Q20/10
G06Q20/26
G06Q30/0601
</t>
  </si>
  <si>
    <t xml:space="preserve">KR20040024112
</t>
  </si>
  <si>
    <t xml:space="preserve">20040408
</t>
  </si>
  <si>
    <t xml:space="preserve">KR20040024112 20040408
</t>
  </si>
  <si>
    <t xml:space="preserve">METHOD FOR PURCHASE OF SALES SLIP BY USING SCAN IMAGE
</t>
  </si>
  <si>
    <t>KR20050094564 (A)</t>
  </si>
  <si>
    <t xml:space="preserve">2005-09-28
</t>
  </si>
  <si>
    <t xml:space="preserve">H04B17/13
H04B17/16
G01R19/12
</t>
  </si>
  <si>
    <t xml:space="preserve">KR20040019737
</t>
  </si>
  <si>
    <t xml:space="preserve">20040323
</t>
  </si>
  <si>
    <t xml:space="preserve">KR20040019737 20040323
</t>
  </si>
  <si>
    <t xml:space="preserve">METHOD OF FINANCIAL BUSINESS BY COMPUTATION AND THE TERMINAL
</t>
  </si>
  <si>
    <t>KR100516861 (B1)</t>
  </si>
  <si>
    <t xml:space="preserve">2005-09-27
</t>
  </si>
  <si>
    <t xml:space="preserve">G06Q40/025
G07F19/00
</t>
  </si>
  <si>
    <t xml:space="preserve">KR20040016211
</t>
  </si>
  <si>
    <t xml:space="preserve">20040310
</t>
  </si>
  <si>
    <t xml:space="preserve">KR20040016211 20040310
</t>
  </si>
  <si>
    <t xml:space="preserve">METHOD FOR CERTIFICATION OF DIGITAL TV BANKING
</t>
  </si>
  <si>
    <t>KR100589047 (B1); KR20050056823 (A)</t>
  </si>
  <si>
    <t xml:space="preserve">2005-06-16
</t>
  </si>
  <si>
    <t xml:space="preserve">KR20030089880
</t>
  </si>
  <si>
    <t xml:space="preserve">20031210
</t>
  </si>
  <si>
    <t xml:space="preserve">KR20030089880 20031210
</t>
  </si>
  <si>
    <t xml:space="preserve">DEVICE FOR PAYING GIRO PUBLIC IMPOST AUTOMATICALLY
</t>
  </si>
  <si>
    <t>KR100379160 (B1)</t>
  </si>
  <si>
    <t xml:space="preserve">2003-04-14
</t>
  </si>
  <si>
    <t xml:space="preserve">KIM KYEUNG KON
</t>
  </si>
  <si>
    <t xml:space="preserve">CYBER CVS CO LTD
KIM KYEUNG KON
</t>
  </si>
  <si>
    <t xml:space="preserve">G06Q40/02
G07F19/00
G06F19/00
</t>
  </si>
  <si>
    <t xml:space="preserve">G06Q20/14
G06Q40/02
G06Q20/209
</t>
  </si>
  <si>
    <t xml:space="preserve">KR20020027079
</t>
  </si>
  <si>
    <t xml:space="preserve">20020516
</t>
  </si>
  <si>
    <t xml:space="preserve">KR20020027079 20020516
</t>
  </si>
  <si>
    <t xml:space="preserve">KR20000012722 (A)
</t>
  </si>
  <si>
    <t xml:space="preserve">AUTOMATIC PAYMENT SYSTEM FOR PUBLIC IMPOSTS AND GIRO
</t>
  </si>
  <si>
    <t>KR100368015 (B1); KR20020025122 (A)</t>
  </si>
  <si>
    <t xml:space="preserve">2002-04-03
</t>
  </si>
  <si>
    <t xml:space="preserve">KIM GYEONG GON [KR]
KIM JAE HONG [KR]
</t>
  </si>
  <si>
    <t xml:space="preserve">CYBER CVS CO LTD [KR]
HANYONGTECHNOLLOJI CO LTD [KR]
</t>
  </si>
  <si>
    <t xml:space="preserve">KR20020006511
</t>
  </si>
  <si>
    <t xml:space="preserve">20020205
</t>
  </si>
  <si>
    <t xml:space="preserve">KR20020006511 20020205
</t>
  </si>
  <si>
    <t xml:space="preserve">SYSTEM AND METHOD FOR CASH MANAGEMENT SERVICE
</t>
  </si>
  <si>
    <t>KR20030029248 (A)</t>
  </si>
  <si>
    <t xml:space="preserve">KIM GYEONG GON [KR]
LEE SUNG CHANG [KR]
</t>
  </si>
  <si>
    <t xml:space="preserve">KR20010061511
</t>
  </si>
  <si>
    <t xml:space="preserve">20011005
</t>
  </si>
  <si>
    <t xml:space="preserve">KR20010061511 20011005
</t>
  </si>
  <si>
    <t xml:space="preserve">SYSTEM AND METHOD FOR PAYMENT AUTOMATION OF PUBLIC IMPOSTS AND GIRO
</t>
  </si>
  <si>
    <t>KR20020078571 (A)</t>
  </si>
  <si>
    <t xml:space="preserve">2002-10-19
</t>
  </si>
  <si>
    <t xml:space="preserve">JUNG JAE HYEONG [KR]
KIM GYEONG GON [KR]
</t>
  </si>
  <si>
    <t xml:space="preserve">G06Q20/14
G07F19/00
G06F19/00
</t>
  </si>
  <si>
    <t xml:space="preserve">G06Q20/14
G07F19/00
G06Q20/10
G06Q20/34
</t>
  </si>
  <si>
    <t xml:space="preserve">KR20010018334
</t>
  </si>
  <si>
    <t xml:space="preserve">20010406
</t>
  </si>
  <si>
    <t xml:space="preserve">KR20010018334 20010406
</t>
  </si>
  <si>
    <t xml:space="preserve">METHOD OF USING CARD THAT DISCERNS SERVICES USING THE SECRET NUMBER
</t>
  </si>
  <si>
    <t>KR20020050689 (A)</t>
  </si>
  <si>
    <t xml:space="preserve">2002-06-27
</t>
  </si>
  <si>
    <t xml:space="preserve">KIM KYEUNG KON [KR]
</t>
  </si>
  <si>
    <t xml:space="preserve">CYBER CVS CO LTD [KR]
KIM KYEUNG KON [KR]
</t>
  </si>
  <si>
    <t xml:space="preserve">KR20010005703
</t>
  </si>
  <si>
    <t xml:space="preserve">20010206
</t>
  </si>
  <si>
    <t xml:space="preserve">KR20000079492 20001221
</t>
  </si>
  <si>
    <t xml:space="preserve">KR20020006182 (A)
JPH0728918 (A)
JPH10143572 (A)
KR19990075387 (A)
KR20000065546 (A)
</t>
  </si>
  <si>
    <t xml:space="preserve">METHOD OF USING CARD LOAN BY THE CARD OF DISCERNING SERVICES
</t>
  </si>
  <si>
    <t>KR20020065217 (A)</t>
  </si>
  <si>
    <t xml:space="preserve">2002-08-13
</t>
  </si>
  <si>
    <t xml:space="preserve">KR20010005640
</t>
  </si>
  <si>
    <t xml:space="preserve">KR20010005640 20010206
</t>
  </si>
  <si>
    <t xml:space="preserve">AN ELECTRONIC COMMERCIAL SYSTEM AND METHOD OF USING THE VIRTUAL-ACCOUNT
</t>
  </si>
  <si>
    <t>KR20020045301 (A)</t>
  </si>
  <si>
    <t xml:space="preserve">2002-06-19
</t>
  </si>
  <si>
    <t xml:space="preserve">KIM GYEONG GON [KR]
</t>
  </si>
  <si>
    <t xml:space="preserve">KR20000074705
</t>
  </si>
  <si>
    <t xml:space="preserve">20001208
</t>
  </si>
  <si>
    <t xml:space="preserve">KR20000074705 20001208
</t>
  </si>
  <si>
    <t xml:space="preserve">KR20000037495 (A)
KR20000036943 (A)
KR20000060299 (A)
KR20000023994 (A)
KR20000036831 (A)
KR20000072676 (A)
</t>
  </si>
  <si>
    <t xml:space="preserve">METHOD OF MANAGING VEHICLES FOR ADVERTISEMENT USING POSITION DETECTING DEVICE
</t>
  </si>
  <si>
    <t>KR20020038175 (A)</t>
  </si>
  <si>
    <t xml:space="preserve">2002-05-23
</t>
  </si>
  <si>
    <t xml:space="preserve">LEE MAN JU [KR]
</t>
  </si>
  <si>
    <t xml:space="preserve">CYBER CVS CO LTD [KR]
LEE MAN JU [KR]
</t>
  </si>
  <si>
    <t xml:space="preserve">KR20000068236
</t>
  </si>
  <si>
    <t xml:space="preserve">20001116
</t>
  </si>
  <si>
    <t xml:space="preserve">KR20000068236 20001116
</t>
  </si>
  <si>
    <t xml:space="preserve">KR20020009915 (A)
KR20000059042 (A)
KR20000054736 (A)
KR20000049873 (A)
KR20000036964 (A)
JPH1075220 (A)
JP2012206916 (A)
</t>
  </si>
  <si>
    <t xml:space="preserve">SETTLING METHOD USING VIRTUAL ACCOUNT MANAGEMENT SYSTEM
</t>
  </si>
  <si>
    <t>KR20020018444 (A)</t>
  </si>
  <si>
    <t xml:space="preserve">2002-03-08
</t>
  </si>
  <si>
    <t xml:space="preserve">KR20000051740
</t>
  </si>
  <si>
    <t xml:space="preserve">20000901
</t>
  </si>
  <si>
    <t xml:space="preserve">KR20000051740 20000901
</t>
  </si>
  <si>
    <t xml:space="preserve">FUND SALES SYSTEM
</t>
  </si>
  <si>
    <t>JP2006163510 (A)</t>
  </si>
  <si>
    <t xml:space="preserve">2006-06-22
</t>
  </si>
  <si>
    <t xml:space="preserve">IZUMISAWA YUTAKA
</t>
  </si>
  <si>
    <t xml:space="preserve">CVS BAY AREA INC
</t>
  </si>
  <si>
    <t xml:space="preserve">G06Q40/00
G06Q40/02
G06Q40/04
</t>
  </si>
  <si>
    <t xml:space="preserve">JP20040350016
</t>
  </si>
  <si>
    <t xml:space="preserve">20041202
</t>
  </si>
  <si>
    <t xml:space="preserve">JP20040350016 20041202
</t>
  </si>
  <si>
    <t xml:space="preserve">CLEANING SYSTEM AND METHOD
</t>
  </si>
  <si>
    <t>JP2005040399 (A)</t>
  </si>
  <si>
    <t xml:space="preserve">2005-02-17
</t>
  </si>
  <si>
    <t xml:space="preserve">D06F95/00
G06Q50/00
G06Q50/10
D06F95/00
G06F17/60
</t>
  </si>
  <si>
    <t xml:space="preserve">JP20030278549
</t>
  </si>
  <si>
    <t xml:space="preserve">20030723
</t>
  </si>
  <si>
    <t xml:space="preserve">JP20030278549 20030723
</t>
  </si>
  <si>
    <t xml:space="preserve">MILEAGE DISTRIBUTION SYSTEM
</t>
  </si>
  <si>
    <t>JP2002092369 (A)</t>
  </si>
  <si>
    <t xml:space="preserve">2002-03-29
</t>
  </si>
  <si>
    <t xml:space="preserve">G06Q50/00
G06Q20/00
G06Q20/06
G06Q30/06
G06F17/60
</t>
  </si>
  <si>
    <t xml:space="preserve">JP20000275857
</t>
  </si>
  <si>
    <t xml:space="preserve">20000912
</t>
  </si>
  <si>
    <t xml:space="preserve">JP20000275857 20000912
</t>
  </si>
  <si>
    <t xml:space="preserve">INTERMEDIARY SYSTEM FOR FINANCING
</t>
  </si>
  <si>
    <t>JP2002073983 (A)</t>
  </si>
  <si>
    <t xml:space="preserve">2002-03-12
</t>
  </si>
  <si>
    <t xml:space="preserve">G06Q10/00
G06Q30/06
G06Q40/00
G06Q40/02
G06Q40/04
G06Q50/00
G06F17/60
</t>
  </si>
  <si>
    <t xml:space="preserve">JP20000266559
</t>
  </si>
  <si>
    <t xml:space="preserve">20000904
</t>
  </si>
  <si>
    <t xml:space="preserve">JP20000266559 20000904
</t>
  </si>
  <si>
    <t>JP2002049677 (A)</t>
  </si>
  <si>
    <t xml:space="preserve">2002-02-15
</t>
  </si>
  <si>
    <t xml:space="preserve">B65G1/137
G06K19/00
G06K19/06
G06Q10/00
G06Q30/02
G06Q30/06
G06Q50/00
G06Q50/10
G06F17/60
B65G1/137
G06K19/00
G06K19/06
</t>
  </si>
  <si>
    <t xml:space="preserve">JP20000232702
</t>
  </si>
  <si>
    <t xml:space="preserve">20000801
</t>
  </si>
  <si>
    <t xml:space="preserve">JP20000232702 20000801
</t>
  </si>
  <si>
    <t xml:space="preserve">RENTAL ARTICLE MANAGING SYSTEM
</t>
  </si>
  <si>
    <t>JP2001325661 (A); JP4519991 (B2)</t>
  </si>
  <si>
    <t xml:space="preserve">2001-11-22
</t>
  </si>
  <si>
    <t xml:space="preserve">G07F17/20
G06F17/30
G06Q50/00
G06Q50/10
G07F17/00
G07F17/20
G06F17/30
G06F17/60
</t>
  </si>
  <si>
    <t xml:space="preserve">JP20000144700
</t>
  </si>
  <si>
    <t xml:space="preserve">20000517
</t>
  </si>
  <si>
    <t xml:space="preserve">JP20000144700 20000517
</t>
  </si>
  <si>
    <t xml:space="preserve">JP2000285132 (A)
JPH08124019 (A)
JPH01119895 (A)
JPH07271852 (A)
</t>
  </si>
  <si>
    <t xml:space="preserve">CLIENT INFORMATION MANAGING SYSTEM
</t>
  </si>
  <si>
    <t>JP2001256285 (A)</t>
  </si>
  <si>
    <t xml:space="preserve">2001-09-21
</t>
  </si>
  <si>
    <t xml:space="preserve">G06Q30/06
G06Q10/00
G06Q20/00
G06Q20/24
G06Q20/26
G06Q30/02
G06Q50/00
G06F17/60
</t>
  </si>
  <si>
    <t xml:space="preserve">JP20000070235
</t>
  </si>
  <si>
    <t xml:space="preserve">20000314
</t>
  </si>
  <si>
    <t xml:space="preserve">JP20000070235 20000314
</t>
  </si>
  <si>
    <t xml:space="preserve">Self priming centrifugal pump
</t>
  </si>
  <si>
    <t>GB2434619 (A)</t>
  </si>
  <si>
    <t xml:space="preserve">2007-08-01
</t>
  </si>
  <si>
    <t xml:space="preserve">STONE KEVIN [GB]
JENKINS MARTYN [GB]
</t>
  </si>
  <si>
    <t xml:space="preserve">F04D9/02
F04D29/22
F04D29/42
F04D29/70
</t>
  </si>
  <si>
    <t xml:space="preserve">F04D9/02
F04D29/22
F04D29/2277
F04D29/42
F04D29/4273
F04D29/708
</t>
  </si>
  <si>
    <t xml:space="preserve">GB20050019408
</t>
  </si>
  <si>
    <t xml:space="preserve">20050922
</t>
  </si>
  <si>
    <t xml:space="preserve">GB20050019408 20050922
</t>
  </si>
  <si>
    <t xml:space="preserve">DE2635596 (A1)
FR2462594 (A1)
US4824021 (A)
</t>
  </si>
  <si>
    <t xml:space="preserve">VALVE ASSEMBLY FOR VEHICLE WASHING SYSTEM
</t>
  </si>
  <si>
    <t>WO0102221 (A2); WO0102221 (A3)</t>
  </si>
  <si>
    <t xml:space="preserve">2001-01-11
</t>
  </si>
  <si>
    <t xml:space="preserve">PRICE KEVIN [GB]
</t>
  </si>
  <si>
    <t xml:space="preserve">TEXTRON AUTOMOTIVE COMPANY LTD [GB]
PRICE KEVIN [GB]
</t>
  </si>
  <si>
    <t xml:space="preserve">B60S1/52
B60S
</t>
  </si>
  <si>
    <t xml:space="preserve">B60S1/528
</t>
  </si>
  <si>
    <t xml:space="preserve">WO2000GB02574
</t>
  </si>
  <si>
    <t xml:space="preserve">20000705
</t>
  </si>
  <si>
    <t xml:space="preserve">GB19990015839 19990706
</t>
  </si>
  <si>
    <t xml:space="preserve">GB2272363 (A)
</t>
  </si>
  <si>
    <t xml:space="preserve">US4955543 (A)
DE4121316 (A1)
FR2674204 (A1)
US5605286 (A)
US5762271 (A)
</t>
  </si>
  <si>
    <t>WO2009080128 (A1)</t>
  </si>
  <si>
    <t xml:space="preserve">2009-07-02
</t>
  </si>
  <si>
    <t xml:space="preserve">KAUTEX TEXTRON CVS LTD [GB]
CATTON PIERS [GB]
THO TRUONG HUYNH [GB]
LANG TOBIAS [DE]
KARSCH ULRICH [DE]
</t>
  </si>
  <si>
    <t xml:space="preserve">WO2008EP00476
</t>
  </si>
  <si>
    <t xml:space="preserve">WO2007EP11278 20071220
</t>
  </si>
  <si>
    <t xml:space="preserve">US6230693 (B1)
WO2004105439 (A1)
FR2880233 (A1)
US2007266997 (A1)
</t>
  </si>
  <si>
    <t>WO2009080127 (A1)</t>
  </si>
  <si>
    <t xml:space="preserve">KAUTEX TEXTRON CVS LTD [GB]
CATTON PIERS [GB]
HUYNH THO TRUONG [GB]
LANG TOBIAS [DE]
KARSCH ULRICH [DE]
</t>
  </si>
  <si>
    <t xml:space="preserve">WO2008EP00266
</t>
  </si>
  <si>
    <t xml:space="preserve">WO2007EP11279 20071220
</t>
  </si>
  <si>
    <t xml:space="preserve">US2006065251 (A1)
US2007266997 (A1)
EP1906001 (A2)
</t>
  </si>
  <si>
    <t xml:space="preserve">SCREEN CLEANING DEVICE
</t>
  </si>
  <si>
    <t>EP1071594 (A1); EP1071594 (B1)</t>
  </si>
  <si>
    <t xml:space="preserve">BURT STEPHEN JOHN [GB]
</t>
  </si>
  <si>
    <t xml:space="preserve">TEXTRON AUTOMOTIVE UK [GB]
</t>
  </si>
  <si>
    <t xml:space="preserve">B60S1/48
B60S1/60
B60S1/60
B60S1/48
</t>
  </si>
  <si>
    <t xml:space="preserve">B60S1/485
B60S1/603
</t>
  </si>
  <si>
    <t xml:space="preserve">EP19990918096
</t>
  </si>
  <si>
    <t xml:space="preserve">19990416
</t>
  </si>
  <si>
    <t xml:space="preserve">WO1999GB01175 19990416
GB19980008184 19980417
</t>
  </si>
  <si>
    <t xml:space="preserve">US5403060 (A)
DE4335829 (A1)
DE3833579 (A1)
DE3243173 (A1)
</t>
  </si>
  <si>
    <t xml:space="preserve">VEHICLE MODULE
</t>
  </si>
  <si>
    <t>EP1071601 (A1); EP1071601 (B1)</t>
  </si>
  <si>
    <t xml:space="preserve">STEPHEN JOHN BURT [GB]
</t>
  </si>
  <si>
    <t xml:space="preserve">B60S1/50
B62D25/08
B62D29/04
B62D25/08
</t>
  </si>
  <si>
    <t xml:space="preserve">B60S1/50
B62D25/084
B62D29/04
</t>
  </si>
  <si>
    <t xml:space="preserve">EP19990915956
</t>
  </si>
  <si>
    <t xml:space="preserve">WO1999GB01166 19990416
GB19980008442 19980421
GB19980008682 19980423
</t>
  </si>
  <si>
    <t xml:space="preserve">JPH10264858 (A)
DE19520870 (A1)
WO8200808 (A1)
DE4307793 (A1)
EP0652150 (A1)
EP0679565 (A1)
JPH07285460 (A)
EP0437781 (A2)
US5409288 (A)
</t>
  </si>
  <si>
    <t xml:space="preserve">XP002900565
XP002900566
</t>
  </si>
  <si>
    <t xml:space="preserve">Vehicular fluid heater
</t>
  </si>
  <si>
    <t>EP2022687 (A1)</t>
  </si>
  <si>
    <t xml:space="preserve">2009-02-11
</t>
  </si>
  <si>
    <t xml:space="preserve">WU CHIA-HSIUNG [CN]
KAUTEX TEXTRON CVS LIMITED [GB]
</t>
  </si>
  <si>
    <t xml:space="preserve">WU CHIA-HSIUNG [CN]
</t>
  </si>
  <si>
    <t xml:space="preserve">B60S1/48
F24H1/12
</t>
  </si>
  <si>
    <t xml:space="preserve">B60H1/2221
F24H1/009
F24H1/121
F24H3/0447
F24H3/0452
F24H3/0476
F24H3/082
F24H9/1827
</t>
  </si>
  <si>
    <t xml:space="preserve">EP20070014933
</t>
  </si>
  <si>
    <t xml:space="preserve">20070730
</t>
  </si>
  <si>
    <t xml:space="preserve">EP20070014933 20070730
</t>
  </si>
  <si>
    <t xml:space="preserve">DE202006019291U (U1)
US6330395 (B1)
US5724478 (A)
US2007094832 (A1)
US6093909 (A)
</t>
  </si>
  <si>
    <t xml:space="preserve">PIPE ROTARY EQUIPMENT OF THE REACTOR TYPE
</t>
  </si>
  <si>
    <t>CS183199 (B1)</t>
  </si>
  <si>
    <t xml:space="preserve">1978-05-31
</t>
  </si>
  <si>
    <t xml:space="preserve">RICHTER JAN
HAGARA ANTON
VANKO MILAN
KORDIK JOZEF
</t>
  </si>
  <si>
    <t xml:space="preserve">B01J19/00
B01J1/00
</t>
  </si>
  <si>
    <t xml:space="preserve">CS19750007264
</t>
  </si>
  <si>
    <t xml:space="preserve">19751028
</t>
  </si>
  <si>
    <t xml:space="preserve">CS19750007264 19751028
</t>
  </si>
  <si>
    <t>CA955766 (A)</t>
  </si>
  <si>
    <t xml:space="preserve">1974-10-08
</t>
  </si>
  <si>
    <t xml:space="preserve">HARRIS DEREK J
FIRTH JACK
</t>
  </si>
  <si>
    <t xml:space="preserve">CVS CHIP VENDING SERVICES LIMI
</t>
  </si>
  <si>
    <t xml:space="preserve">CA19720135041
</t>
  </si>
  <si>
    <t xml:space="preserve">19720218
</t>
  </si>
  <si>
    <t xml:space="preserve">CA19720135041 19720218
</t>
  </si>
  <si>
    <t>Approximately 4,207 results found in the Worldwide database for:</t>
  </si>
  <si>
    <t>eni as the applicant</t>
  </si>
  <si>
    <t xml:space="preserve">A PROCESS FOR PRODUCING HYDROGEN-LEAN SYNGAS FOR ACETIC ACID SYNTHESIS AND DIMETHYL ETHER SYNTHESIS
</t>
  </si>
  <si>
    <t>US2022112150 (A1)</t>
  </si>
  <si>
    <t xml:space="preserve">RAJAGOPALAN VIJAYANAND [IN]
PANT ATUL [IN]
NARAYANASWAMY RAVICHANDER [IN]
</t>
  </si>
  <si>
    <t xml:space="preserve">ENI SPA [IT]
</t>
  </si>
  <si>
    <t xml:space="preserve">C01B3/38
C07C29/151
C07C67/39
</t>
  </si>
  <si>
    <t xml:space="preserve">C01B3/386
C07C29/1518
C07C41/09
C07C51/09
C07C67/39
C10K3/04
C01B2203/0238
C01B2203/0261
C01B2203/06
C01B2203/061
C01B2203/1235
C01B2203/1241
C01B2203/1647
Y02E50/30
C07C29/1518
C07C31/04
C07C41/09
C07C43/043
C07C51/09
C07C53/08
C07C67/39
C07C69/14
</t>
  </si>
  <si>
    <t xml:space="preserve">US202017426505
</t>
  </si>
  <si>
    <t xml:space="preserve">20200102
</t>
  </si>
  <si>
    <t xml:space="preserve">US201962797591P 20190128
US202017426505 20200102
WO2020IB50012 20200102
</t>
  </si>
  <si>
    <t xml:space="preserve">PROCESS FOR PRODUCING HYDROGEN-LEAN SYNGAS FOR SYNTHESIS PROCESSES
</t>
  </si>
  <si>
    <t>US2022112081 (A1)</t>
  </si>
  <si>
    <t xml:space="preserve">B01J19/24
C01B3/38
C07C27/20
C07C41/01
C07C45/50
C07C51/10
</t>
  </si>
  <si>
    <t xml:space="preserve">B01J19/245
C01B3/382
C01B3/386
C07C27/20
C07C41/01
C07C45/50
C07C51/10
C10K3/026
C01B2203/0261
C01B2203/06
C01B2203/061
C01B2203/062
C01B2203/1241
C01B2203/1247
C01B2203/1614
C01B2203/1628
C01B2203/1647
C01B2203/168
Y02P20/00
Y02P20/52
C07C27/20
C07C31/02
C07C41/01
C07C43/043
C07C45/50
C07C47/02
C07C51/10
C07C53/08
</t>
  </si>
  <si>
    <t xml:space="preserve">US202017426499
</t>
  </si>
  <si>
    <t xml:space="preserve">US201962797587P 20190128
US202017426499 20200102
WO2020IB50014 20200102
</t>
  </si>
  <si>
    <t xml:space="preserve">Downhole rock mechanics characterisation tool, assembly and method
</t>
  </si>
  <si>
    <t>AU2020341183 (A1)</t>
  </si>
  <si>
    <t xml:space="preserve">HAIZ SILVIA
BIONDI ANDREA
FAVARETTO MAURO
</t>
  </si>
  <si>
    <t xml:space="preserve">ENI SPA
</t>
  </si>
  <si>
    <t xml:space="preserve">E21B27/00
E21B49/02
E21B49/06
</t>
  </si>
  <si>
    <t xml:space="preserve">AU20200341183
</t>
  </si>
  <si>
    <t xml:space="preserve">IT20190015584 20190904
WO2020IB58258 20200904
</t>
  </si>
  <si>
    <t xml:space="preserve">METHOD FOR DETERMINING THE HEIGHT OF THE FOAM IN A SLURRY PHASE REACTOR
</t>
  </si>
  <si>
    <t>HUE056571 (T2)</t>
  </si>
  <si>
    <t xml:space="preserve">MALANDRINO ALBERTO MARIA ANTONIO [IT]
PICCOLO VINCENZO [IT]
</t>
  </si>
  <si>
    <t xml:space="preserve">B01J8/18
B01J8/22
C10G45/16
C10G47/26
C10G49/12
</t>
  </si>
  <si>
    <t xml:space="preserve">B01J8/18
B01J8/1809
B01J8/22
C10G45/16
C10G47/26
C10G49/12
H01L21/67276
B01J2208/00584
B01J2219/002
B01J2219/00209
B01J2219/00243
B01J2219/0025
</t>
  </si>
  <si>
    <t xml:space="preserve">HU2014E701177
</t>
  </si>
  <si>
    <t xml:space="preserve">20140122
</t>
  </si>
  <si>
    <t xml:space="preserve">IT2013MI00093 20130123
</t>
  </si>
  <si>
    <t xml:space="preserve">DISUBSTITUTED DIARYLOXYBENZOHETERODIAZOLE COMPOUNDS
</t>
  </si>
  <si>
    <t>US2022098185 (A1)</t>
  </si>
  <si>
    <t xml:space="preserve">SCHIMPERNA GIULIANA [IT]
PROTO ANTONIO ALFONSO [IT]
</t>
  </si>
  <si>
    <t xml:space="preserve">C07D417/14
C09K11/06
H01L31/055
</t>
  </si>
  <si>
    <t xml:space="preserve">C07D417/14
C09K11/06
H01L31/055
C09K11/02
C09K2211/1007
C09K2211/1011
C09K2211/1051
C09K2211/1092
H01L27/14663
H01L27/301
H01L31/02322
H01L51/004
H01L51/0058
H01L51/0068
H01L51/0071
H01L51/4206
H01L51/447
H02S40/22
Y02E10/52
Y02E10/549
</t>
  </si>
  <si>
    <t xml:space="preserve">US202117506183
</t>
  </si>
  <si>
    <t xml:space="preserve">IT2015UB05558 20151113
WO2016IB56793 20161111
US201815774212 20180507
US202117506183 20211020
</t>
  </si>
  <si>
    <t xml:space="preserve">METHOD FOR THE EXTRACTION OF BIO-OIL FROM ALGAL BIOMASS
</t>
  </si>
  <si>
    <t>US2022089969 (A1)</t>
  </si>
  <si>
    <t xml:space="preserve">DE ANGELIS ALBERTO RENATO [IT]
CASTALDO FILOMENA [IT]
</t>
  </si>
  <si>
    <t xml:space="preserve">C10G3/00
C10L1/02
C10L1/04
C11B1/04
C11B1/10
C11B3/00
C11B3/12
</t>
  </si>
  <si>
    <t xml:space="preserve">C10G3/42
C10G3/50
C10G45/58
C10L1/02
C10L1/04
C11B1/04
C11B1/10
C11B1/108
C11B3/001
C11B3/006
C11B3/008
C11B3/12
C11C3/12
C11C3/126
C10G2300/1014
C10L2200/0484
Y02E50/10
Y02P30/20
</t>
  </si>
  <si>
    <t xml:space="preserve">US201917274628
</t>
  </si>
  <si>
    <t xml:space="preserve">20190909
</t>
  </si>
  <si>
    <t xml:space="preserve">IT20180008453 20180910
IT20180008566 20180913
WO2019EP73925 20190909
</t>
  </si>
  <si>
    <t xml:space="preserve">METHOD FOR THE ELASTIC INSTALLATION OF DETECTION DEVICES ON PIPELINES
</t>
  </si>
  <si>
    <t>HRP20211954 (T1)</t>
  </si>
  <si>
    <t xml:space="preserve">DE LORENZO GIANPIETRO [IT]
GIUNTA GIUSEPPE [IT]
</t>
  </si>
  <si>
    <t xml:space="preserve">G01N29/22
G10K11/00
</t>
  </si>
  <si>
    <t xml:space="preserve">G01D11/24
G01D11/30
G01N29/225
G01N29/265
G01N2291/2634
Y10T29/49002
</t>
  </si>
  <si>
    <t xml:space="preserve">HR2021P001954T
</t>
  </si>
  <si>
    <t xml:space="preserve">20090416
</t>
  </si>
  <si>
    <t xml:space="preserve">IT2008MI00760 20080424
EP20090734961 20090416
WO2009EP02978 20090416
</t>
  </si>
  <si>
    <t xml:space="preserve">THERMAL ENERGY STORAGE APPARATUS
</t>
  </si>
  <si>
    <t>US2022082336 (A1)</t>
  </si>
  <si>
    <t xml:space="preserve">BIANCHI GABRIELE [IT]
LAZZARI CARLA [IT]
SAMA' CARMEN [IT]
PASSERA TAMARA [IT]
</t>
  </si>
  <si>
    <t xml:space="preserve">F28D20/02
</t>
  </si>
  <si>
    <t xml:space="preserve">F28D20/0056
F28D20/02
F28F21/04
Y02E60/14
</t>
  </si>
  <si>
    <t xml:space="preserve">US201917419023
</t>
  </si>
  <si>
    <t xml:space="preserve">IT20180021106 20181227
WO2019IB61297 20191223
</t>
  </si>
  <si>
    <t xml:space="preserve">METHANOL PRODUCTION PROCESS FROM SYNGAS PRODUCED BY CATALYTIC PARTIAL OXIDATION INTEGRATED WITH CRACKING
</t>
  </si>
  <si>
    <t>US2022081380 (A1)</t>
  </si>
  <si>
    <t xml:space="preserve">CHINTA SIVADINARAYANA [US]
NARAYANASWAMY RAVICHANDER [IN]
PANT ATUL [IN]
</t>
  </si>
  <si>
    <t xml:space="preserve">B01D53/047
B01D53/22
C01B3/38
C07C5/333
C07C29/151
</t>
  </si>
  <si>
    <t xml:space="preserve">B01D53/047
B01D53/229
C01B3/26
C01B3/382
C01B3/386
C07C5/333
C07C29/1518
C10G2/32
C10G11/18
B01D2256/16
B01D2256/24
B01D2257/7022
C01B2203/0261
C01B2203/0283
C01B2203/04
C01B2203/061
C01B2203/062
C01B2203/0833
C01B2203/141
C10G2400/20
C10G2400/22
F25J1/001
Y02P30/20
Y02P30/40
</t>
  </si>
  <si>
    <t xml:space="preserve">US201917424013
</t>
  </si>
  <si>
    <t xml:space="preserve">20191231
</t>
  </si>
  <si>
    <t xml:space="preserve">US201962793606P 20190117
US201917424013 20191231
WO2019US69067 20191231
</t>
  </si>
  <si>
    <t xml:space="preserve">Zipped ion-exchange membrane
</t>
  </si>
  <si>
    <t>AU2020321713 (A1)</t>
  </si>
  <si>
    <t xml:space="preserve">GAMBARO CHIARA
MEDA LAURA
DI NOTO VITO
VEZZU' KETI
SUN CHUANYU
</t>
  </si>
  <si>
    <t xml:space="preserve">H01M8/1018
H01M8/1025
H01M8/1027
H01M8/1039
H01M8/1044
H01M8/1051
H01M8/1072
H01M8/1081
H01M8/1086
H01M8/18
</t>
  </si>
  <si>
    <t xml:space="preserve">H01M8/1025
H01M8/1027
H01M8/1039
H01M8/1044
H01M8/1051
H01M8/1072
H01M8/1081
H01M8/188
H01M8/1093
H01M2008/1095
Y02E60/50
Y02P70/50
</t>
  </si>
  <si>
    <t xml:space="preserve">AU20200321713
</t>
  </si>
  <si>
    <t xml:space="preserve">IT20190013734 20190801
WO2020IB57217 20200730
</t>
  </si>
  <si>
    <t xml:space="preserve">LIPOPHYLIC COPOLYMERS COMPRISING POLAR MULTI-BLOCKS, PROCESS FOR THE PREPARATION THEREOF AND USE IN LUBRICATING COMPOSITIONS
</t>
  </si>
  <si>
    <t>CA3145281 (A1)</t>
  </si>
  <si>
    <t xml:space="preserve">NOTARI MARCELLO [IT]
PO' RICCARDO [IT]
ASSANELLI GIULIO [IT]
LAUS MICHELE [IT]
SPARNACCI KATIA [IT]
</t>
  </si>
  <si>
    <t xml:space="preserve">C08F293/00
C10M145/14
C10M151/02
</t>
  </si>
  <si>
    <t xml:space="preserve">C08F293/005
C10M145/14
C08F2438/03
C10M2209/084
C10N2020/02
C10N2020/04
C10N2020/073
C10N2030/02
C10N2030/68
</t>
  </si>
  <si>
    <t xml:space="preserve">CA20203145281
</t>
  </si>
  <si>
    <t xml:space="preserve">20200729
</t>
  </si>
  <si>
    <t xml:space="preserve">IT20190013836 20190802
WO2020IB57141 20200729
</t>
  </si>
  <si>
    <t xml:space="preserve">PROCESS FOR PREPARING POLYCARBONATE AND CATALYTIC SYSTEM USED
</t>
  </si>
  <si>
    <t>ES2899246 (T3)</t>
  </si>
  <si>
    <t xml:space="preserve">BIAGINI PAOLO
PO RICCARDO
BOGGIONI LAURA
LOSIO SIMONA
</t>
  </si>
  <si>
    <t xml:space="preserve">C08G64/34
</t>
  </si>
  <si>
    <t xml:space="preserve">B01J31/0268
B01J31/2243
B01J31/34
C08G64/34
</t>
  </si>
  <si>
    <t xml:space="preserve">ES20180796986T
</t>
  </si>
  <si>
    <t xml:space="preserve">IT20170129013 20171113
WO2018EP81025 20181113
</t>
  </si>
  <si>
    <t xml:space="preserve">REMOVAL OF SOUR GASES FROM GAS MIXTURES CONTAINING THEM
</t>
  </si>
  <si>
    <t>US2022056361 (A1)</t>
  </si>
  <si>
    <t xml:space="preserve">DE ANGELIS ALBERTO RENATO [IT]
BELLUSSI GIUSEPPE [IT]
</t>
  </si>
  <si>
    <t xml:space="preserve">B01D53/14
B01D53/62
B01D53/78
C10L3/10
</t>
  </si>
  <si>
    <t xml:space="preserve">B01D53/1425
B01D53/1475
B01D53/1493
B01D53/62
B01D53/78
C10L3/103
C10L3/104
B01D2252/202
B01D2252/2053
B01D2252/2056
B01D2252/40
B01D2252/504
B01D2256/24
B01D2257/304
B01D2257/306
B01D2257/308
B01D2257/504
B01D2258/0283
C10L2290/541
Y02C20/40
</t>
  </si>
  <si>
    <t xml:space="preserve">US201917274835
</t>
  </si>
  <si>
    <t xml:space="preserve">IT20180008452 20180910
WO2019EP73923 20190909
</t>
  </si>
  <si>
    <t xml:space="preserve">COMPOSITE TUBULAR ELEMENT AND RELEVANT MANUFACTURING METHOD
</t>
  </si>
  <si>
    <t>US2022049798 (A1)</t>
  </si>
  <si>
    <t xml:space="preserve">CARMINATI STEFANO [IT]
ZAMPATO MASSIMO [IT]
LOMBARDI MARIANGELA [IT]
PAVESE MATTEO [IT]
</t>
  </si>
  <si>
    <t xml:space="preserve">B29C70/24
B32B5/06
B32B5/26
F16L9/12
</t>
  </si>
  <si>
    <t xml:space="preserve">B29C70/24
B32B1/08
B32B5/024
B32B5/026
B32B5/06
B32B5/12
B32B5/26
B32B7/022
E21B17/01
F16L9/12
F16L11/08
B32B2250/02
B32B2250/20
B32B2260/023
B32B2260/046
B32B2262/101
B32B2597/00
</t>
  </si>
  <si>
    <t xml:space="preserve">US201917415832
</t>
  </si>
  <si>
    <t xml:space="preserve">IT20180020056 20181218
WO2019IB61029 20191218
</t>
  </si>
  <si>
    <t xml:space="preserve">Beverage container
</t>
  </si>
  <si>
    <t>USD943353 (S)</t>
  </si>
  <si>
    <t xml:space="preserve">FARSAI JASON [US]
</t>
  </si>
  <si>
    <t xml:space="preserve">ENI JR286 INC [US]
</t>
  </si>
  <si>
    <t xml:space="preserve">A45F3/16
A47G19/2266
A47G19/2272
A47G21/185
B65D47/066
B65D47/2018
B65D51/242
B65D77/283
</t>
  </si>
  <si>
    <t xml:space="preserve">US202029759288F
</t>
  </si>
  <si>
    <t xml:space="preserve">US202029759288F 20201120
US201929696086F 20190625
US201829635794F 20180202
US201715839767 20171212
</t>
  </si>
  <si>
    <t xml:space="preserve">USD490315S (S)
USD508202S (S)
USD530611S (S)
USD556575S (S)
USD587069S (S)
USD679996S (S)
USD679997S (S)
USD682034S (S)
USD702079S (S)
USD724895S (S)
USD752916S (S)
USD760080S (S)
USD761648S (S)
USD767336S (S)
USD768491S (S)
USD776483S (S)
USD781104S (S)
USD787886S (S)
USD788529S (S)
USD812419S (S)
USD816411S (S)
USD817084S (S)
USD817094S (S)
US9975669 (B2)
USD828097S (S)
USD833278S (S)
USD834368S (S)
USD872520S (S)
USD892544S (S)
USD912462S (S)
US2002036176 (A1)
US2014353275 (A1)
US2015232318 (A1)
US2017296988 (A1)
</t>
  </si>
  <si>
    <t xml:space="preserve">USD657618S (S)
USD670134S (S)
USD683581S (S)
USD700014S (S)
USD707124S (S)
USD843174S (S)
</t>
  </si>
  <si>
    <t xml:space="preserve">PROCESS FOR POLYMER MIXTURE HYDROCONVERSION
</t>
  </si>
  <si>
    <t>US2022041937 (A1)</t>
  </si>
  <si>
    <t xml:space="preserve">BALDUCCI DANIELE [IT]
GUIDETTI STEFANIA [IT]
SCAVELLO FRANCESCO [IT]
VECCHINI NICOLA [IT]
MARIANI PAOLO [IT]
</t>
  </si>
  <si>
    <t xml:space="preserve">ENI SPA [IT]
VERSALIS SPA [IT]
</t>
  </si>
  <si>
    <t xml:space="preserve">B01J23/28
C10G1/00
C10G1/08
C10G1/10
C10G47/26
</t>
  </si>
  <si>
    <t xml:space="preserve">B01J23/28
C10G1/002
C10G1/083
C10G1/086
C10G1/10
C10G47/02
C10G47/26
C10G2300/1003
C10G2300/1077
C10G2300/4006
C10G2300/4012
C10G2300/4037
C10G2300/4081
C10G2300/708
C10G2400/06
C10G2400/20
</t>
  </si>
  <si>
    <t xml:space="preserve">US201917415836
</t>
  </si>
  <si>
    <t xml:space="preserve">IT20180020818 20181221
WO2019IB61213 20191220
</t>
  </si>
  <si>
    <t xml:space="preserve">PROCESS FOR HIGH SULFUR CONTENT COPOLYMER PREPARATION
</t>
  </si>
  <si>
    <t>CA3146061 (A1)</t>
  </si>
  <si>
    <t xml:space="preserve">BELLUSSI GIUSEPPE [IT]
DE ANGELIS ALBERTO RENATO [IT]
CARROZZA CHIARA [IT]
BOGGIONI LAURA [IT]
</t>
  </si>
  <si>
    <t xml:space="preserve">C08C19/20
C08F36/00
</t>
  </si>
  <si>
    <t xml:space="preserve">CA20203146061
</t>
  </si>
  <si>
    <t xml:space="preserve">IT20190011121 20190708
WO2020IB56383 20200707
</t>
  </si>
  <si>
    <t xml:space="preserve">METHOD FOR REVAMPING A CONVENTIONAL MINERAL OILS REFINERY TO A BIOREFINERY
</t>
  </si>
  <si>
    <t>MY185369 (A)</t>
  </si>
  <si>
    <t xml:space="preserve">RISPOLI GIACOMO FERNANDO [IT]
PRATI CLAUDIA [IT]
AMOROSO ANDREA [IT]
POLLESEL PAOLO [IT]
</t>
  </si>
  <si>
    <t xml:space="preserve">C10G3/42
C10G3/50
C10G3/52
C10G45/58
C10G65/043
C10L1/04
C10G2300/4056
C10L2290/10
C10L2290/54
Y02A50/20
Y02E50/10
Y02P30/20
Y10T29/49346
</t>
  </si>
  <si>
    <t xml:space="preserve">MY2015PI700633
</t>
  </si>
  <si>
    <t xml:space="preserve">20120904
</t>
  </si>
  <si>
    <t xml:space="preserve">WO2012IT00268 20120904
IT2012MI01465 20120903
</t>
  </si>
  <si>
    <t xml:space="preserve">SAFETY VALVE FOR PRODUCTION WELLS
</t>
  </si>
  <si>
    <t>MY181118 (A)</t>
  </si>
  <si>
    <t xml:space="preserve">2020-12-18
</t>
  </si>
  <si>
    <t xml:space="preserve">FERRARA PAOLO [IT]
DE GRANDIS GIUSEPPE [IT]
BIONDI ANDREA [IT]
</t>
  </si>
  <si>
    <t xml:space="preserve">E21B29/08
E21B33/0355
E21B33/064
E21B34/045
E21B34/16
</t>
  </si>
  <si>
    <t xml:space="preserve">MY2017PI701374
</t>
  </si>
  <si>
    <t xml:space="preserve">20151019
</t>
  </si>
  <si>
    <t xml:space="preserve">IT2014MI01821 20141022
</t>
  </si>
  <si>
    <t xml:space="preserve">METHOD FOR INHIBITING THE PERMEATION OF WATER IN AN EXTRACTION WELL OF A HYDROCARBON FLUID FROM AN UNDERGROUND RESERVOIR
</t>
  </si>
  <si>
    <t>SA517390147 (B1)</t>
  </si>
  <si>
    <t xml:space="preserve">2021-12-08
</t>
  </si>
  <si>
    <t xml:space="preserve">DEL GAUDIO LUCILLA [IT]
LOREFICE ROBERTO [IT]
MOSCATELLI DAVIDE [IT]
MORBIDELLI MASSIMO SILVIO [IT]
</t>
  </si>
  <si>
    <t xml:space="preserve">C08F220/06
C08L33/02
C08L33/06
C09K8/502
E21B43/00
E21B43/16
C08F220/286
C08F220/56
C08F2800/20
C08L33/26
C08L2201/52
C08L2201/56
C09K2208/10
C08L33/06
C08F220/06
C08F220/286
C08L33/06
C08F220/06
C08F220/56
</t>
  </si>
  <si>
    <t xml:space="preserve">SA20175390147
</t>
  </si>
  <si>
    <t xml:space="preserve">IT2015UB00067 20150413
WO2016IB52089 20160413
</t>
  </si>
  <si>
    <t xml:space="preserve">INVERTED POLYMER SOLAR CELLS AND PROCESS FOR PRODUCING THE SAME
</t>
  </si>
  <si>
    <t>ES2891499 (T3)</t>
  </si>
  <si>
    <t xml:space="preserve">CARBONERA CHIARA
CALABRESE ANNA
VILKMAN MARJA
</t>
  </si>
  <si>
    <t xml:space="preserve">H01L51/42
</t>
  </si>
  <si>
    <t xml:space="preserve">H01L51/0021
H01L51/0036
H01L51/0037
H01L51/0047
H01L51/4273
H01L51/441
H01L51/448
H01L2251/303
H01L2251/308
Y02E10/549
</t>
  </si>
  <si>
    <t xml:space="preserve">ES20140802195T
</t>
  </si>
  <si>
    <t xml:space="preserve">20141104
</t>
  </si>
  <si>
    <t xml:space="preserve">IT2013MI01831 20131105
WO2014IB65787 20141104
</t>
  </si>
  <si>
    <t xml:space="preserve">AQUEOUS EMULSIONS CONTAINING ETHYLENE-VINYL ACETATE COPOLYMERS, PREPARATION PROCESS THEREOF AND THEIR USE AS ANTI-GELLING ADDITIVES OF CRUDE OILS
</t>
  </si>
  <si>
    <t>MY187615 (A)</t>
  </si>
  <si>
    <t xml:space="preserve">2021-10-04
</t>
  </si>
  <si>
    <t xml:space="preserve">CASALINI ALESSANDRO [IT]
AGNOLI MICHELA [IT]
MARIANI PAOLO [IT]
LIMA ROMANO [IT]
MERLINI MASSIMO [IT]
</t>
  </si>
  <si>
    <t xml:space="preserve">VERSALIS SPA [IT]
ENI SPA [IT]
</t>
  </si>
  <si>
    <t xml:space="preserve">C08J3/03
C08J3/05
C08J3/07
C08K5/01
C08L23/08
C10L1/14
C10L1/16
C10L1/196
C10L1/197
C10L10/16
</t>
  </si>
  <si>
    <t xml:space="preserve">C08J3/03
C08J3/05
C08J3/07
C08K5/01
C08L23/08
C08L23/0853
C10L1/143
C10L1/16
C10L1/1963
C10L1/197
C10L1/1973
C10L10/16
C08J2323/08
C08J2333/06
C08J2423/08
C08J2433/10
C08L2201/54
C10L1/1608
C10L1/1616
C08K5/01
C08L23/0853
C08L23/0853
C08L33/10
C08L23/0853
C08L33/12
</t>
  </si>
  <si>
    <t xml:space="preserve">MY2018PI702069
</t>
  </si>
  <si>
    <t xml:space="preserve">20161202
</t>
  </si>
  <si>
    <t xml:space="preserve">IT2015UB06295 20151203
</t>
  </si>
  <si>
    <t xml:space="preserve">COMPOSITIONS BASED ON ETHYLENE-VINYL ACETATE COPOLYMERS AND THEIR USE AS ANTI-GELLING ADDITIVES OF PARAFFINIC CRUDE OILS
</t>
  </si>
  <si>
    <t>MY176777 (A)</t>
  </si>
  <si>
    <t xml:space="preserve">MARIANI PAOLO [IT]
AGNOLI MICHELA [IT]
CASALINI ALESSANDRO [IT]
MERLINI MASSIMO [IT]
</t>
  </si>
  <si>
    <t xml:space="preserve">C08L23/0853
C08L31/04
C10L1/1973
C10L10/16
C08L2205/025
C10L2230/14
C10L2250/04
C10L2300/20
C10L2300/30
C08L23/0853
C08L23/0853
C08L2205/025
C10L1/1973
C10L1/1973
</t>
  </si>
  <si>
    <t xml:space="preserve">MY2016PI702072
</t>
  </si>
  <si>
    <t xml:space="preserve">20141205
</t>
  </si>
  <si>
    <t xml:space="preserve">IT2013MI02043 20131206
</t>
  </si>
  <si>
    <t xml:space="preserve">PROCESS FOR PRODUCING INVERTED POLYMER PHOTOVOLTAIC CELLS
</t>
  </si>
  <si>
    <t>CA3137855 (A1)</t>
  </si>
  <si>
    <t xml:space="preserve">VILKMAN MARJA [FI]
PO' RICCARDO [IT]
CARBONERA CHIARA [IT]
</t>
  </si>
  <si>
    <t xml:space="preserve">H01L51/46
H01L51/48
</t>
  </si>
  <si>
    <t xml:space="preserve">H01L51/4253
H01L51/4273
Y02E10/549
Y02P70/50
</t>
  </si>
  <si>
    <t xml:space="preserve">CA20203137855
</t>
  </si>
  <si>
    <t xml:space="preserve">IT20190011487 20190711
WO2020IB56407 20200708
</t>
  </si>
  <si>
    <t xml:space="preserve">MICROALGAL STRAIN AND ITS USE FOR THE PRODUCTION OF LIPIDS
</t>
  </si>
  <si>
    <t>US2022025414 (A1)</t>
  </si>
  <si>
    <t xml:space="preserve">MIGLIO ROBERTA [IT]
MOROSINOTTO TOMAS [IT]
BELLAN ALESSANDRA [IT]
</t>
  </si>
  <si>
    <t xml:space="preserve">C12N1/12
C12P7/64
</t>
  </si>
  <si>
    <t xml:space="preserve">C12N1/12
C12N9/88
C12N15/01
C12P7/64
C12P7/6463
C12Y401/01037
C12R2001/89
</t>
  </si>
  <si>
    <t xml:space="preserve">US201917311426
</t>
  </si>
  <si>
    <t xml:space="preserve">IT20180010858 20181206
WO2019IB60472 20191205
</t>
  </si>
  <si>
    <t xml:space="preserve">Process for concentrating amine water
</t>
  </si>
  <si>
    <t>AU2020296369 (A1)</t>
  </si>
  <si>
    <t xml:space="preserve">TAGLIABUE MARCO
CATTANEO CLAUDIA
COMITE ANTONIO
</t>
  </si>
  <si>
    <t xml:space="preserve">B01D61/36
C02F1/44
C10L3/10
C02F101/10
C02F101/38
C02F103/18
</t>
  </si>
  <si>
    <t xml:space="preserve">B01D61/364
C02F1/447
B01D2311/10
B01D2311/14
C02F2101/101
C02F2101/38
C02F2103/18
</t>
  </si>
  <si>
    <t xml:space="preserve">AU20200296369
</t>
  </si>
  <si>
    <t xml:space="preserve">IT20190009207 20190617
WO2020IB55655 20200617
</t>
  </si>
  <si>
    <t xml:space="preserve">MIXTURE CONTAINING CALIXARENES, PROCESS FOR THE PRODUCTION THEREOF AND USE THEREOF FOR PREPARING DETERGENT COMPOSITIONS FOR LUBRICANTS
</t>
  </si>
  <si>
    <t>CA3143222 (A1)</t>
  </si>
  <si>
    <t xml:space="preserve">NOTARI MARCELLO [IT]
ASSANELLI GIULIO [IT]
CASNATI ALESSANDRO [IT]
SANSONE FRANCESCO [IT]
MAGINI ANDREA [IT]
</t>
  </si>
  <si>
    <t xml:space="preserve">C10M159/22
</t>
  </si>
  <si>
    <t xml:space="preserve">C10M159/22
C10M2207/028
C10M2209/101
C10N2010/04
C10N2020/02
C10N2030/02
C10N2030/04
C10N2030/52
C10N2040/25
</t>
  </si>
  <si>
    <t xml:space="preserve">CA20203143222
</t>
  </si>
  <si>
    <t xml:space="preserve">IT20190010092 20190626
WO2020IB56083 20200626
</t>
  </si>
  <si>
    <t xml:space="preserve">METHOD FOR THE PHYSICAL SEPARATION OF REFINERY PURGE STREAMS
</t>
  </si>
  <si>
    <t>HUE055689 (T2)</t>
  </si>
  <si>
    <t xml:space="preserve">LANDONI ALBERTO [IT]
GUIDETTI STEFANIA [IT]
BELMONTE GIUSEPPE [IT]
</t>
  </si>
  <si>
    <t xml:space="preserve">B01D17/02
B01D21/00
C10G31/06
</t>
  </si>
  <si>
    <t xml:space="preserve">B01D17/0208
B01D21/00
C10G31/06
B01D21/00
C10G2300/1096
C10G2300/208
</t>
  </si>
  <si>
    <t xml:space="preserve">HU2018E719656
</t>
  </si>
  <si>
    <t xml:space="preserve">20180329
</t>
  </si>
  <si>
    <t xml:space="preserve">IT20170035782 20170331
</t>
  </si>
  <si>
    <t xml:space="preserve">HYDROCARBON COMPOSITION USEFUL AS FUEL AND COMBUSTIBLE OBTAINED FROM OIL COMPONENTS AND A BIOLOGICAL COMPONENT
</t>
  </si>
  <si>
    <t>MY178875 (A)</t>
  </si>
  <si>
    <t xml:space="preserve">2020-10-21
</t>
  </si>
  <si>
    <t xml:space="preserve">BALDIRAGHI FRANCO [IT]
FARACI GIOVANNI [IT]
GUANZIROLI SILVIA [IT]
RISPOLI GIACOMO [IT]
</t>
  </si>
  <si>
    <t xml:space="preserve">C10G3/46
C10G3/47
C10G3/49
C10G3/50
C10G45/00
C10G2300/1014
C10G2300/1018
C10G2300/104
C10G2300/1044
C10G2300/1059
C10G2300/301
C10G2300/304
C10G2300/307
C10G2300/308
C10G2300/4006
C10G2300/4012
C10G2300/4018
C10G2300/80
C10G2400/04
Y02P30/20
</t>
  </si>
  <si>
    <t xml:space="preserve">MY2011PI01806
</t>
  </si>
  <si>
    <t xml:space="preserve">20091016
</t>
  </si>
  <si>
    <t xml:space="preserve">IT2008MI01868 20081022
</t>
  </si>
  <si>
    <t xml:space="preserve">METHOD FOR OPERATING A RECEIVER AND RECEIVER FOR CARRYING OUT THE METHOD
</t>
  </si>
  <si>
    <t>US2022003458 (A1)</t>
  </si>
  <si>
    <t xml:space="preserve">AMBROSETTI GIANLUCA [CH]
GOOD PHILIPP [CH]
</t>
  </si>
  <si>
    <t xml:space="preserve">SYNHELION SA [CH]
ENI SPA [IT]
</t>
  </si>
  <si>
    <t xml:space="preserve">F24S10/80
F24S20/20
F24S70/60
</t>
  </si>
  <si>
    <t xml:space="preserve">F24S10/80
F24S20/20
F24S70/10
F24S70/60
F24S80/20
Y02E10/44
</t>
  </si>
  <si>
    <t xml:space="preserve">US201917291665
</t>
  </si>
  <si>
    <t xml:space="preserve">CH20180001377 20181108
WO2019CH50025 20191107
</t>
  </si>
  <si>
    <t xml:space="preserve">SYSTEM FOR UNSTICKING PIPES OF A DRILL STRING OF A DRILLING APPARATUS
</t>
  </si>
  <si>
    <t>US2021404281 (A1)</t>
  </si>
  <si>
    <t xml:space="preserve">TOFFOLO GILBERTO [NO]
BIONDI ANDREA [IT]
FERRARA PAOLO [IT]
</t>
  </si>
  <si>
    <t xml:space="preserve">E21B31/00
</t>
  </si>
  <si>
    <t xml:space="preserve">E21B31/005
</t>
  </si>
  <si>
    <t xml:space="preserve">US201917288202
</t>
  </si>
  <si>
    <t xml:space="preserve">20191023
</t>
  </si>
  <si>
    <t xml:space="preserve">IT20180009857 20181029
WO2019IB59038 20191023
</t>
  </si>
  <si>
    <t xml:space="preserve">Disubstituted Diaryloxybenzoheterodiazole Compounds
</t>
  </si>
  <si>
    <t>US2021408393 (A1)</t>
  </si>
  <si>
    <t xml:space="preserve">ABBONDANZA LUIGI [IT]
ALESSI ANDREA [IT]
PROTO ANTONIO ALFONSO [IT]
SCHIMPERNA GIULIANA [IT]
GILA LILIANA [IT]
</t>
  </si>
  <si>
    <t xml:space="preserve">C07D417/14
C09K11/02
C09K11/06
H01L27/30
H01L51/00
H01L51/42
H01L51/44
H02S40/22
</t>
  </si>
  <si>
    <t xml:space="preserve">C07D417/14
C09K11/02
C09K11/06
H01L27/301
H01L31/055
H01L51/004
H01L51/0058
H01L51/0068
H01L51/0071
H01L51/4206
H01L51/447
H02S40/22
C09K2211/1007
C09K2211/1011
C09K2211/1051
C09K2211/1092
H01L27/14663
H01L31/02322
Y02E10/52
Y02E10/549
</t>
  </si>
  <si>
    <t xml:space="preserve">US202117380967
</t>
  </si>
  <si>
    <t xml:space="preserve">US202117380967 20210720
IT2014MI01663 20140925
IT2015UB01289 20150527
US201715514412 20170324
WO2015EP71987 20150924
</t>
  </si>
  <si>
    <t xml:space="preserve">PROCESS FOR THE HYDROCONVERSION OF HEAVY OIL PRODUCTS WITH RECYCLING
</t>
  </si>
  <si>
    <t>US2021395623 (A1)</t>
  </si>
  <si>
    <t xml:space="preserve">GUIDETTI STEFANIA [IT]
MALANDRINO ALBERTO [IT]
CATTANEO SIMONE [IT]
</t>
  </si>
  <si>
    <t xml:space="preserve">B01D3/10
B01D3/14
B01D17/02
C10G67/02
</t>
  </si>
  <si>
    <t xml:space="preserve">B01D3/10
B01D3/143
B01D17/0214
C10G31/06
C10G67/00
C10G67/02
C10G2300/1077
C10G2300/202
C10G2300/205
C10G2300/4006
C10G2300/4012
C10G2300/4081
C10G2300/706
</t>
  </si>
  <si>
    <t xml:space="preserve">US201917279357
</t>
  </si>
  <si>
    <t xml:space="preserve">20190924
</t>
  </si>
  <si>
    <t xml:space="preserve">IT20180008890 20180925
WO2019IB58084 20190924
</t>
  </si>
  <si>
    <t xml:space="preserve">Disubstituted fluoroaryloxybenzoheterodiazole compounds
</t>
  </si>
  <si>
    <t>CN113840824 (A)</t>
  </si>
  <si>
    <t xml:space="preserve">ABBONDANZA LUIGI
PROTO ANTONIO ALFONSO
SCHIMPERNA GIULIANA
</t>
  </si>
  <si>
    <t xml:space="preserve">C07D417/14
C09K11/06
H01L51/0068
H01L51/0071
H01L51/42
Y02E10/52
Y02E10/549
Y02P70/50
</t>
  </si>
  <si>
    <t xml:space="preserve">CN20208023317
</t>
  </si>
  <si>
    <t xml:space="preserve">IT20190004161 20190322
WO2020IB52548 20200319
</t>
  </si>
  <si>
    <t xml:space="preserve">PRODUCTION OF SYNTHESIS GAS AND OF METHANOL
</t>
  </si>
  <si>
    <t>CN113784913 (A)</t>
  </si>
  <si>
    <t xml:space="preserve">ALAMRO MARWAN
ALAHMADI FAISAL
KOLAH ASPI
</t>
  </si>
  <si>
    <t xml:space="preserve">C01B3/38
C01B3/48
C01B3/50
C07C29/151
</t>
  </si>
  <si>
    <t xml:space="preserve">C01B3/386
C01B3/48
C01B3/50
C07C29/1518
C01B2203/0261
C01B2203/061
C01B2203/0883
C01B2203/1241
C01B2203/1247
C01B2203/1258
C01B2203/148
C07C29/1518
C07C31/04
</t>
  </si>
  <si>
    <t xml:space="preserve">CN20208031760
</t>
  </si>
  <si>
    <t xml:space="preserve">US201962815119P 20190307
WO2020IB51988 20200306
</t>
  </si>
  <si>
    <t xml:space="preserve">PROCESS FOR THE SELECTIVE RECOVERY OF TRANSITION METALS FROM ORGANIC RESIDUES
</t>
  </si>
  <si>
    <t>US2021388462 (A1)</t>
  </si>
  <si>
    <t xml:space="preserve">GUIDETTI STEFANIA [IT]
ANGELIS ALBERTO RENATO [IT]
</t>
  </si>
  <si>
    <t xml:space="preserve">B01D9/00
B01D11/04
C10G67/04
C22B3/26
C22B7/00
C22B34/22
C22B34/34
</t>
  </si>
  <si>
    <t xml:space="preserve">B01D9/0054
B01D11/0488
B01D11/0492
C10G21/12
C10G21/28
C10G67/04
C22B3/26
C22B7/001
C22B7/009
C22B34/225
C22B34/345
B01D9/0054
B01D11/0488
Y02P10/20
</t>
  </si>
  <si>
    <t xml:space="preserve">US201917413068
</t>
  </si>
  <si>
    <t xml:space="preserve">IT20180010955 20181211
WO2019IB60668 20191211
</t>
  </si>
  <si>
    <t xml:space="preserve">METHANOL PRODUCTION PROCESS WITH HIGHER CARBON UTILIZATION BY CO2 RECYCLE
</t>
  </si>
  <si>
    <t>US2021387934 (A1)</t>
  </si>
  <si>
    <t xml:space="preserve">B01D3/14
B01D53/00
B01D53/047
B01D53/14
B01D53/22
B01D53/26
C01B3/38
C07C29/151
</t>
  </si>
  <si>
    <t xml:space="preserve">B01D3/143
B01D53/002
B01D53/047
B01D53/1437
B01D53/1443
B01D53/1475
B01D53/229
B01D53/265
C01B3/386
C07C29/1518
B01D2252/20405
B01D2252/20484
B01D2257/108
B01D2257/504
C01B2203/0238
C01B2203/0244
C01B2203/0261
C01B2203/0405
C01B2203/0415
C01B2203/043
C01B2203/046
C01B2203/0475
C01B2203/0495
C01B2203/061
C07C29/1518
C07C31/04
</t>
  </si>
  <si>
    <t xml:space="preserve">US202017424722
</t>
  </si>
  <si>
    <t xml:space="preserve">US202017424722 20200102
US201962794843P 20190121
WO2020US12035 20200102
</t>
  </si>
  <si>
    <t xml:space="preserve">PROCESS FOR BIO-1,3-BUTANEDIOL PURIFICATION FROM A FERMENTATION BROTH
</t>
  </si>
  <si>
    <t>US2021380512 (A1)</t>
  </si>
  <si>
    <t xml:space="preserve">BALDASSARRE MARIO [IT]
CESANA ALBERTO [IT]
BORDES FABRIZIO [IT]
</t>
  </si>
  <si>
    <t xml:space="preserve">VERSALIS SPA [IT]
ENI SPA [JP]
</t>
  </si>
  <si>
    <t xml:space="preserve">B01D15/36
B01D21/26
B01D61/02
B01D61/14
B01D61/58
B01D69/02
B01D71/02
B01J23/10
C07C1/24
C07C29/76
C07C29/80
C08F36/06
C12P7/18
</t>
  </si>
  <si>
    <t xml:space="preserve">B01D15/362
B01D15/363
B01D21/262
B01D61/027
B01D61/147
B01D61/58
B01D69/02
B01D71/02
B01J23/10
B01J47/00
C07C1/20
C07C1/24
C07C11/167
C07C29/76
C07C29/80
C07C31/207
C08F36/06
C12P7/18
C12P7/625
B01D2325/02
B01D2325/34
C07C2523/10
C07C1/20
C07C11/167
C07C29/76
C07C31/207
C07C29/80
C07C31/207
</t>
  </si>
  <si>
    <t xml:space="preserve">US201917277968
</t>
  </si>
  <si>
    <t xml:space="preserve">20190919
</t>
  </si>
  <si>
    <t xml:space="preserve">IT20180008820 20180921
WO2019EP75123 20190919
</t>
  </si>
  <si>
    <t xml:space="preserve">Detection system for detecting discontinuity interfaces and/or anomalies in pore pressures in geological formations
</t>
  </si>
  <si>
    <t>AU2020307469 (A1)</t>
  </si>
  <si>
    <t xml:space="preserve">CARMINATI STEFANO
ZAMPATO MASSIMO
MAURO STEFANO
GALLUZZI RENATO
</t>
  </si>
  <si>
    <t xml:space="preserve">B06B1/04
G01V1/44
G01V1/52
G10K9/13
H04R1/44
</t>
  </si>
  <si>
    <t xml:space="preserve">B06B1/045
G01V1/44
G01V1/52
G10K9/13
</t>
  </si>
  <si>
    <t xml:space="preserve">AU20200307469
</t>
  </si>
  <si>
    <t xml:space="preserve">IT20190009873 20190624
WO2020IB55869 20200622
</t>
  </si>
  <si>
    <t xml:space="preserve">ELASTOMERIC COPOLYMERS WITH A HIGH SULFUR CONTENT AND PROCESS FOR THEIR PREPARATION
</t>
  </si>
  <si>
    <t>US2021371595 (A1)</t>
  </si>
  <si>
    <t xml:space="preserve">DE ANGELIS ALBERTO RENATO [IT]
BOGGIONI LAURA [IT]
LOSIO SIMONA [IT]
</t>
  </si>
  <si>
    <t xml:space="preserve">ENI SPA [IT]
CONSIGLIO NAZIONALE RICERCHE [IT]
</t>
  </si>
  <si>
    <t xml:space="preserve">B29C39/00
B29C39/38
C08G75/14
</t>
  </si>
  <si>
    <t xml:space="preserve">B29C39/006
B29C39/38
C08G75/00
C08G75/045
C08G75/14
B29K2105/0002
C08G2330/00
C08G2380/00
</t>
  </si>
  <si>
    <t xml:space="preserve">US201917052881
</t>
  </si>
  <si>
    <t xml:space="preserve">IT20180005276 20180511
WO2019EP62010 20190510
</t>
  </si>
  <si>
    <t xml:space="preserve">ENERGY STORAGE DEVICE FOR HIGH TEMPERATURE APPLICATIONS
</t>
  </si>
  <si>
    <t>US2021375558 (A1)</t>
  </si>
  <si>
    <t xml:space="preserve">LAMBERTI ANDREA [IT]
ZAMPATO MASSIMO [IT]
CARMINATI STEFANO [IT]
SERRAPEDE MARA [IT]
GIGOT ARNAUD NICHOLAS [US]
</t>
  </si>
  <si>
    <t xml:space="preserve">H01G11/24
H01G11/28
H01G11/36
H01G11/46
H01G11/60
</t>
  </si>
  <si>
    <t xml:space="preserve">H01G11/24
H01G11/28
H01G11/32
H01G11/36
H01G11/46
H01G11/60
H01G11/86
H01G11/38
H01G11/56
H01G11/62
H01G11/70
Y02E60/13
</t>
  </si>
  <si>
    <t xml:space="preserve">US201917048157
</t>
  </si>
  <si>
    <t xml:space="preserve">20190416
</t>
  </si>
  <si>
    <t xml:space="preserve">IT20180004596 20180417
WO2019EP59738 20190416
</t>
  </si>
  <si>
    <t xml:space="preserve">BENZODITHIOPHENE CONJUGATED POLYMERS AND ORGANIC DEVICES CONTAINING THEM
</t>
  </si>
  <si>
    <t>CA3138741 (A1)</t>
  </si>
  <si>
    <t xml:space="preserve">2020-09-10
</t>
  </si>
  <si>
    <t xml:space="preserve">BIANCHI GABRIELE [IT]
</t>
  </si>
  <si>
    <t xml:space="preserve">C07D519/00
C09K11/06
</t>
  </si>
  <si>
    <t xml:space="preserve">C07D519/00
C09K11/06
H01L51/0036
H01L51/0047
H01L51/4253
Y02E10/549
</t>
  </si>
  <si>
    <t xml:space="preserve">CA20203138741
</t>
  </si>
  <si>
    <t xml:space="preserve">IT20190003241 20190306
WO2020IB51972 20200306
</t>
  </si>
  <si>
    <t xml:space="preserve">AN INTEGRATED INDIRECT HEAT TRANSFER PROCESS FOR THE PRODUCTION OF SYNGAS AND OLEFINS BY CATALYTIC PARTIAL OXIDATION AND CRACKING
</t>
  </si>
  <si>
    <t>CN113710634 (A)</t>
  </si>
  <si>
    <t xml:space="preserve">CHINTA SIVADINARAYANA
AL-GHAMDI MIASSER
PANT ATUL
NARAYANASWAMY RAVICHANDER
</t>
  </si>
  <si>
    <t xml:space="preserve">C01B3/38
C07C7/00
C07C7/11
C10G11/00
</t>
  </si>
  <si>
    <t xml:space="preserve">C01B3/24
C01B3/382
C07C5/327
C07C5/333
C07C29/1518
C10G9/40
C01B2203/0244
C01B2203/0261
C01B2203/048
C01B2203/0844
C01B2203/1058
C01B2203/1064
C01B2203/107
C01B2203/1076
C01B2203/1247
C01B2203/148
C10G2400/20
Y02P20/141
Y02P30/40
C07C5/327
C07C11/04
C07C5/333
C07C11/04
C07C29/1518
C07C31/04
</t>
  </si>
  <si>
    <t xml:space="preserve">CN20208028225
</t>
  </si>
  <si>
    <t xml:space="preserve">US201962810629P 20190226
WO2020US19935 20200226
</t>
  </si>
  <si>
    <t xml:space="preserve">METHANOL PRODUCTION PROCESS WITH INCREASED ENERGY EFFICIENCY
</t>
  </si>
  <si>
    <t>CN113710613 (A)</t>
  </si>
  <si>
    <t xml:space="preserve">ALAHMADI FAISAL
ALAMRO MARWAN
KOLAH ASPI
</t>
  </si>
  <si>
    <t xml:space="preserve">C01B3/38
C07C29/151
</t>
  </si>
  <si>
    <t xml:space="preserve">C01B3/382
C01B3/386
C07C29/1518
C01B2203/0205
C01B2203/0233
C01B2203/0261
C01B2203/061
C01B2203/0894
C01B2203/1241
Y02P20/10
C07C29/1518
C07C31/04
</t>
  </si>
  <si>
    <t xml:space="preserve">CN20208026758
</t>
  </si>
  <si>
    <t xml:space="preserve">US201962801998P 20190206
WO2020IB50961 20200206
</t>
  </si>
  <si>
    <t xml:space="preserve">REACTION DEVICE WITH AIR-LIFT TYPE INTERNAL CIRCULATION AND FERMENTATION PROCESS USING SAID DEVICE
</t>
  </si>
  <si>
    <t>UA124800 (C2)</t>
  </si>
  <si>
    <t xml:space="preserve">OLDANI FABIO [IT]
D'ARMINIO MONFORTE ALESSANDRA [IT]
</t>
  </si>
  <si>
    <t xml:space="preserve">B01F23/232311
C12M27/24
C12M29/08
B01F2215/0431
</t>
  </si>
  <si>
    <t xml:space="preserve">UAA201801048
</t>
  </si>
  <si>
    <t xml:space="preserve">IT2015UB03722 20150918
WO2016IB55482 20160915
</t>
  </si>
  <si>
    <t xml:space="preserve">METHOD FOR CONCENTRATING A CELL SUSPENSION COMPRISING A MUCILAGINOUS BIOMASS OF OLEAGINOUS YEASTS
</t>
  </si>
  <si>
    <t>ES2879988 (T3)</t>
  </si>
  <si>
    <t xml:space="preserve">BORTOLO ROSSELLA
BIANCHI DANIELE
BALDASSARRE MARIO
</t>
  </si>
  <si>
    <t xml:space="preserve">C12N1/00
C12N1/02
C12N1/18
C12P7/64
</t>
  </si>
  <si>
    <t xml:space="preserve">C12N1/005
C12N1/02
C12N1/16
C12N2500/34
C12P19/00
Y02E50/10
</t>
  </si>
  <si>
    <t xml:space="preserve">ES20160757968T
</t>
  </si>
  <si>
    <t xml:space="preserve">20160805
</t>
  </si>
  <si>
    <t xml:space="preserve">IT2015UB02958 20150806
WO2016IB54734 20160805
</t>
  </si>
  <si>
    <t xml:space="preserve">DISUBSTITUTED DL ARYLOXYBENZOH ETERODI AZOLE COMPOUNDS
</t>
  </si>
  <si>
    <t>US2021367176 (A1)</t>
  </si>
  <si>
    <t xml:space="preserve">ABBONDANZA LUIGI [IT]
PROTO ANTONIO ALFONSO [IT]
SCHIMPERNA GIULIANA [IT]
</t>
  </si>
  <si>
    <t xml:space="preserve">C07D417/14
C09K11/06
H01L51/00
H01L51/44
H02S40/22
</t>
  </si>
  <si>
    <t xml:space="preserve">C07D417/14
C09K11/06
H01L31/055
H01L51/0068
H01L51/0071
H01L51/447
H02S40/22
C09K2211/1007
C09K2211/1018
H01L51/447
Y02E10/52
Y02E10/549
</t>
  </si>
  <si>
    <t xml:space="preserve">US201917286621
</t>
  </si>
  <si>
    <t xml:space="preserve">20191018
</t>
  </si>
  <si>
    <t xml:space="preserve">IT20180009633 20181019
WO2019IB58892 20191018
</t>
  </si>
  <si>
    <t xml:space="preserve">System and Process for Increasing Heavy Oils Conversion Capacity
</t>
  </si>
  <si>
    <t>SA517381798 (B1)</t>
  </si>
  <si>
    <t xml:space="preserve">BONOMI SUSI [IT]
MALANDRINO ALBERTO MARIA [IT]
MOLINARI MARIO [IT]
</t>
  </si>
  <si>
    <t xml:space="preserve">B01J8/20
C10G45/00
C10G47/26
C10G49/00
C10G49/22
C10G2300/4012
C10G2300/4081
C10G2300/708
</t>
  </si>
  <si>
    <t xml:space="preserve">SA20175381798
</t>
  </si>
  <si>
    <t xml:space="preserve">20170622
</t>
  </si>
  <si>
    <t xml:space="preserve">IT2014MI02220 20141223
WO2015IB59911 20151223
</t>
  </si>
  <si>
    <t xml:space="preserve">METHOD FOR CENTRALISING A TIGHT FITTING CASING IN A BOREHOLE
</t>
  </si>
  <si>
    <t>MY133469 (A)</t>
  </si>
  <si>
    <t xml:space="preserve">ANGELO CALDERONI [IT]
ZAUSA FABRIZIO [IT]
</t>
  </si>
  <si>
    <t xml:space="preserve">E21B17/10
</t>
  </si>
  <si>
    <t xml:space="preserve">MY2002PI02224
</t>
  </si>
  <si>
    <t xml:space="preserve">20020613
</t>
  </si>
  <si>
    <t xml:space="preserve">MY2002PI02224 20020613
</t>
  </si>
  <si>
    <t xml:space="preserve">ELECTRO-ACOUSTIC TRANSDUCER
</t>
  </si>
  <si>
    <t>CN113678026 (A)</t>
  </si>
  <si>
    <t xml:space="preserve">E21B47/14
E21B47/18
G01V11/00
G10K9/13
H04B11/00
</t>
  </si>
  <si>
    <t xml:space="preserve">E21B47/24
G01V11/002
G10K9/13
H04B11/00
</t>
  </si>
  <si>
    <t xml:space="preserve">CN20208023299
</t>
  </si>
  <si>
    <t xml:space="preserve">IT20190004215 20190322
WO2020IB52527 20200319
</t>
  </si>
  <si>
    <t xml:space="preserve">Method for measuring the trapped gas saturation in a rock sample
</t>
  </si>
  <si>
    <t>SA114360069 (B1)</t>
  </si>
  <si>
    <t xml:space="preserve">2016-05-16
</t>
  </si>
  <si>
    <t xml:space="preserve">NICOLA GIOVANNI BONA [IT]
</t>
  </si>
  <si>
    <t xml:space="preserve">G01N23/046
G01N24/081
G01N33/24
G01N33/241
G01N2223/616
</t>
  </si>
  <si>
    <t xml:space="preserve">SA20141360069
</t>
  </si>
  <si>
    <t xml:space="preserve">20141126
</t>
  </si>
  <si>
    <t xml:space="preserve">IT2013MI01986 20131128
</t>
  </si>
  <si>
    <t xml:space="preserve">Method for revealing anomalous discontinuity interfaces in pore pressures in non-drilled geological formations and a system implementing it
</t>
  </si>
  <si>
    <t>SA515360781 (B1)</t>
  </si>
  <si>
    <t xml:space="preserve">2019-04-28
</t>
  </si>
  <si>
    <t xml:space="preserve">AXEL TUROLLA [IT]
PAOLO FERRARA [IT]
MASSIMO ZAMPATO [IT]
</t>
  </si>
  <si>
    <t xml:space="preserve">E21B10/00
E21B10/42
E21B47/0224
E21B47/06
E21B49/00
E21B49/006
G01V1/40
G01V1/48
H04R17/00
</t>
  </si>
  <si>
    <t xml:space="preserve">SA20155360781
</t>
  </si>
  <si>
    <t xml:space="preserve">20150722
</t>
  </si>
  <si>
    <t xml:space="preserve">IT2013MI00053 20130116
WO2014IB58256 20140114
</t>
  </si>
  <si>
    <t xml:space="preserve">Process for the production of an optically selective coating of a substrate for high temperature receiver solar devices and relative material obtained
</t>
  </si>
  <si>
    <t>SA515360149 (B1)</t>
  </si>
  <si>
    <t xml:space="preserve">2015-12-20
</t>
  </si>
  <si>
    <t xml:space="preserve">SPANO GUIDO [IT]
LAZZARI CARLA [IT]
MARELLA MARCELLO [IT]
</t>
  </si>
  <si>
    <t xml:space="preserve">F24V30/00
</t>
  </si>
  <si>
    <t xml:space="preserve">C23C14/0688
C23C14/16
C23C14/34
C23C14/3464
C23C28/322
C23C28/3455
F24S70/20
F24S70/225
G02B1/113
G02B1/14
G02B5/208
H01L31/02168
F24S20/20
Y02E10/40
Y02E10/50
</t>
  </si>
  <si>
    <t xml:space="preserve">SA20155360149
</t>
  </si>
  <si>
    <t xml:space="preserve">20150317
</t>
  </si>
  <si>
    <t xml:space="preserve">IT2012MI01572 20120921
WO2013EP69386 20130918
</t>
  </si>
  <si>
    <t>US2021355274 (A1)</t>
  </si>
  <si>
    <t xml:space="preserve">BIAGINI PAOLO [IT]
PO RICCARDO [IT]
BOGGIONI LAURA [IT]
VERONESE LORENZO [IT]
</t>
  </si>
  <si>
    <t xml:space="preserve">C08G64/34
C07F11/00
C08G64/02
</t>
  </si>
  <si>
    <t xml:space="preserve">C07F11/005
C08G64/0208
C08G64/34
</t>
  </si>
  <si>
    <t xml:space="preserve">US201917286290
</t>
  </si>
  <si>
    <t xml:space="preserve">IT20180009498 20181016
WO2019IB58758 20191015
</t>
  </si>
  <si>
    <t xml:space="preserve">Luminescent solar concentrator
</t>
  </si>
  <si>
    <t>SA515360602 (B1)</t>
  </si>
  <si>
    <t xml:space="preserve">2017-08-08
</t>
  </si>
  <si>
    <t xml:space="preserve">GILA LILIANA [IT]
FUSCO ROBERTO [IT]
LUCCHELLI EMILIO [IT]
</t>
  </si>
  <si>
    <t xml:space="preserve">C09K11/02
C09K11/025
C09K11/06
H01L31/02327
H01L31/055
C09K2211/1011
C09K2211/1051
C09K2211/1416
C09K2211/1483
Y02E10/52
</t>
  </si>
  <si>
    <t xml:space="preserve">SA20155360602
</t>
  </si>
  <si>
    <t xml:space="preserve">20150616
</t>
  </si>
  <si>
    <t xml:space="preserve">IT2012MI02250 20121228
WO2013IB61367 20131227
</t>
  </si>
  <si>
    <t xml:space="preserve">Process for the refining of crude oil
</t>
  </si>
  <si>
    <t>SA516370341 (B1)</t>
  </si>
  <si>
    <t xml:space="preserve">2017-08-02
</t>
  </si>
  <si>
    <t xml:space="preserve">PICCOLO VINCENZO [IT]
BELLUSSI GIUSEPPE [IT]
RISPOLI GIACOMO FERNANDO [IT]
FABIO VALENTINA [IT]
MALANDRINO ALBERTO MARIA ANTONIO [IT]
</t>
  </si>
  <si>
    <t xml:space="preserve">C10G7/00
C10G7/06
C10G45/02
C10G47/26
C10G49/12
C10G65/00
C10G65/12
C10G65/14
C10G65/16
C10G2300/202
C10G2300/308
</t>
  </si>
  <si>
    <t xml:space="preserve">SA20165370341
</t>
  </si>
  <si>
    <t xml:space="preserve">20160101
</t>
  </si>
  <si>
    <t xml:space="preserve">IT2013MI01137 20130705
</t>
  </si>
  <si>
    <t xml:space="preserve">Method and System for Continuous Remote Monitoring of the Integrity of Pressurized Pipelines and Properties of the Fluids Transported
</t>
  </si>
  <si>
    <t>SA515360587 (B1)</t>
  </si>
  <si>
    <t xml:space="preserve">2018-08-27
</t>
  </si>
  <si>
    <t xml:space="preserve">GIANCARLO BERNASCONI [IT]
GIUSEPPE GIUNTA [IT]
</t>
  </si>
  <si>
    <t xml:space="preserve">F17D1/04
F17D1/08
F17D3/01
F17D5/005
F17D5/06
G01H1/00
G01M3/243
</t>
  </si>
  <si>
    <t xml:space="preserve">SA20155360587
</t>
  </si>
  <si>
    <t xml:space="preserve">20150614
</t>
  </si>
  <si>
    <t xml:space="preserve">IT2012MI02197 20121220
WO2013EP77116 20131218
</t>
  </si>
  <si>
    <t xml:space="preserve">IMPROVED FISCHER-TROPSCH PROCESS
</t>
  </si>
  <si>
    <t>MY124190 (A)</t>
  </si>
  <si>
    <t xml:space="preserve">CRISTINA MARETTO [IT]
VINCENZO PICCOLO [IT]
GILLES FERSCHNEIDER [FR]
JEAN-CHRISTOPHE VIGUIE [FR]
</t>
  </si>
  <si>
    <t xml:space="preserve">AGIP PETROLI [IT]
INST FRANCAIS DU PETROLE [FR]
ENI SPA [IT]
ENITECHNOLOGIE SPA [IT]
</t>
  </si>
  <si>
    <t xml:space="preserve">C07C27/00
C07C1/04
C10G2/00
</t>
  </si>
  <si>
    <t xml:space="preserve">C10G2/342
</t>
  </si>
  <si>
    <t xml:space="preserve">MY2000PI02693
</t>
  </si>
  <si>
    <t xml:space="preserve">20000614
</t>
  </si>
  <si>
    <t xml:space="preserve">IT1999MI01348 19990617
</t>
  </si>
  <si>
    <t xml:space="preserve">PROCESS FOR THE PRODUCTION OF METHANOL FROM GASEOUS HYDROCARBONS
</t>
  </si>
  <si>
    <t>US2021347716 (A1)</t>
  </si>
  <si>
    <t xml:space="preserve">BASINI LUCA EUGENIO RICCARDO [IT]
BUSTO CHIARA [IT]
VILLANI MICHELE [IT]
</t>
  </si>
  <si>
    <t xml:space="preserve">C07C29/151
</t>
  </si>
  <si>
    <t xml:space="preserve">C07C29/1518
C25B1/04
Y02E60/36
C07C29/1518
C07C31/04
</t>
  </si>
  <si>
    <t xml:space="preserve">US201917277516
</t>
  </si>
  <si>
    <t xml:space="preserve">20190918
</t>
  </si>
  <si>
    <t xml:space="preserve">IT20180008721 20180919
WO2019IB57842 20190918
</t>
  </si>
  <si>
    <t xml:space="preserve">CONJUGATED POLYMERS INCLUDING AN INDACEN-4-ONE DERIVATIVE, PROCEDURE FOR THEIR PREPARATION AND PHOTOVOLTAIC DEVICES COMPRISING THE SAME
</t>
  </si>
  <si>
    <t>US2021351355 (A1)</t>
  </si>
  <si>
    <t xml:space="preserve">H01L51/00
C08G61/12
</t>
  </si>
  <si>
    <t xml:space="preserve">C08G61/126
H01L51/0003
H01L51/0035
H01L51/0036
H01L51/0043
C08G2261/124
C08G2261/1412
C08G2261/146
C08G2261/18
C08G2261/228
C08G2261/3223
C08G2261/3241
C08G2261/3246
C08G2261/344
C08G2261/364
C08G2261/91
H01L51/0047
H01L51/4253
Y02E10/549
</t>
  </si>
  <si>
    <t xml:space="preserve">US201917277897
</t>
  </si>
  <si>
    <t xml:space="preserve">IT20180008724 20180919
WO2019IB57843 20190918
</t>
  </si>
  <si>
    <t xml:space="preserve">SUPPORTED COBALT-BASED CATALYST
</t>
  </si>
  <si>
    <t>MY127327 (A)</t>
  </si>
  <si>
    <t xml:space="preserve">2006-11-30
</t>
  </si>
  <si>
    <t xml:space="preserve">VINCENZO PICCOLO [IT]
ROBERTO ZENNARO [IT]
GIUSEPPE BELLUSSI [IT]
ENRICO RADAELLI [IT]
MAGALIE ROY-AUBERGER [FR]
</t>
  </si>
  <si>
    <t xml:space="preserve">AGIP PETROLI [IT]
ENI SPA [IT]
INST FRANCAIS DU PETROLE [FR]
ENITECNOLOGIE SPA [IT]
</t>
  </si>
  <si>
    <t xml:space="preserve">B01J23/40
B01J21/04
B01J23/42
B01J23/56
B01J23/75
B01J35/10
C07C1/04
C07C27/06
C10G2/00
B01J35/02
</t>
  </si>
  <si>
    <t xml:space="preserve">B01J23/75
B01J35/10
C07C1/0425
C10G2/332
B01J21/04
B01J35/023
B01J35/1019
B01J35/1038
</t>
  </si>
  <si>
    <t xml:space="preserve">MY2001PI00906
</t>
  </si>
  <si>
    <t xml:space="preserve">20010228
</t>
  </si>
  <si>
    <t xml:space="preserve">IT2000MI00409 20000302
</t>
  </si>
  <si>
    <t xml:space="preserve">INTEGRATED PROCESS FOR THE PRODUCTION OF FUEL COMPONENTS FROM GLYCERIN
</t>
  </si>
  <si>
    <t>ES2871853 (T3)</t>
  </si>
  <si>
    <t xml:space="preserve">CALEMMA VINCENZO
ASSANELLI GIULIO
</t>
  </si>
  <si>
    <t xml:space="preserve">C07D317/22
C10L1/02
C10L1/185
</t>
  </si>
  <si>
    <t xml:space="preserve">C07C29/60
C07C41/09
C07D317/22
C10L1/02
C10L1/1855
C10L2200/0446
Y02P20/10
Y02P20/582
C07C29/60
C07C31/10
C07C29/60
C07C31/205
C07C41/09
C07C43/13
</t>
  </si>
  <si>
    <t xml:space="preserve">ES20180714750T
</t>
  </si>
  <si>
    <t xml:space="preserve">IT20170034590 20170329
WO2018EP57870 20180328
</t>
  </si>
  <si>
    <t xml:space="preserve">METHANOL PRODUCTION PROCESS
</t>
  </si>
  <si>
    <t>CN113574040 (A)</t>
  </si>
  <si>
    <t xml:space="preserve">CHINTA SIVADINARAYANA
AL-GHAMDI MIASSER
PANT ATUL
NARAYANASWAMY RAVICHANDER
AL-HAGBANI SAUD
RABIE ARWA
</t>
  </si>
  <si>
    <t xml:space="preserve">C01B3/38
C07C29/80
C07C31/04
</t>
  </si>
  <si>
    <t xml:space="preserve">C01B3/386
C07C29/1518
C01B2203/0233
C01B2203/0261
C01B2203/0415
C01B2203/0475
C01B2203/061
C07C29/1518
C07C31/04
</t>
  </si>
  <si>
    <t xml:space="preserve">CN20208021488
</t>
  </si>
  <si>
    <t xml:space="preserve">US201962794783P 20190121
WO2020US14395 20200121
</t>
  </si>
  <si>
    <t xml:space="preserve">METHOD FOR ESTIMATING A PORE PRESSURE VALUE IN GEOLOGICAL FORMATIONS TO BE DRILLED BY A DRILLING APPARATUS
</t>
  </si>
  <si>
    <t>US2021324731 (A1)</t>
  </si>
  <si>
    <t xml:space="preserve">TUROLLA AXEL [IT]
FERRARA PAOLO [IT]
</t>
  </si>
  <si>
    <t xml:space="preserve">E21B47/06
E21B47/16
G01V1/30
</t>
  </si>
  <si>
    <t xml:space="preserve">E21B10/00
E21B10/42
E21B47/0224
E21B47/06
E21B47/16
E21B49/006
G01V1/306
G01V2210/6248
</t>
  </si>
  <si>
    <t xml:space="preserve">US201917273871
</t>
  </si>
  <si>
    <t xml:space="preserve">IT20180008613 20180914
WO2019IB57728 20190913
</t>
  </si>
  <si>
    <t xml:space="preserve">HYDROTREATMENT OF FEEDSTOCK FROM RENEWABLE SOURCES USING CATALYSTS WITH A HIGH CONTENT OF ACTIVE PHASE
</t>
  </si>
  <si>
    <t>ES2865524 (T3)</t>
  </si>
  <si>
    <t xml:space="preserve">CALEMMA VINCENZO
CARATI ANGELA
FERRARI MARCO MASSIMO
</t>
  </si>
  <si>
    <t xml:space="preserve">C10G3/00
B01J21/18
B01J23/00
B01J23/755
B01J23/883
B01J23/888
B01J23/889
B01J27/051
B01J37/00
B01J37/03
B01J37/20
C10G45/58
</t>
  </si>
  <si>
    <t xml:space="preserve">B01J23/002
B01J23/8885
B01J23/8898
B01J27/0515
B01J37/0018
B01J37/035
B01J37/20
C10G3/46
C10G3/48
C10G3/50
C10G3/54
C10G45/58
B01J23/883
B01J2523/00
C10G2300/1011
Y02P30/20
B01J2523/00
B01J2523/31
B01J2523/68
B01J2523/69
B01J2523/847
</t>
  </si>
  <si>
    <t xml:space="preserve">ES20180714282T
</t>
  </si>
  <si>
    <t xml:space="preserve">20180405
</t>
  </si>
  <si>
    <t xml:space="preserve">IT20170037970 20170406
WO2018EP58677 20180405
</t>
  </si>
  <si>
    <t xml:space="preserve">FUEL COMPOSITIONS COMPRISING C3 ALCOHOLS
</t>
  </si>
  <si>
    <t>ES2864449 (T3)</t>
  </si>
  <si>
    <t xml:space="preserve">REBESCO ELENA MARIA
CALEMMA VINCENZO
</t>
  </si>
  <si>
    <t xml:space="preserve">C10G3/00
C10L1/02
</t>
  </si>
  <si>
    <t xml:space="preserve">C07C29/60
C10G3/50
C10L1/023
C10G2300/1014
Y02P30/20
C07C29/60
C07C31/10
C07C29/60
C07C31/205
</t>
  </si>
  <si>
    <t xml:space="preserve">ES20180717392T
</t>
  </si>
  <si>
    <t xml:space="preserve">20180420
</t>
  </si>
  <si>
    <t xml:space="preserve">IT20170044195 20170421
WO2018EP60144 20180420
</t>
  </si>
  <si>
    <t xml:space="preserve">LUMINESCENT SOLAR CONCENTRATOR COMPRISING DITHIENYLPYRIDINETHIADIOAZOLE COMPOUNDS
</t>
  </si>
  <si>
    <t>US2021320262 (A1)</t>
  </si>
  <si>
    <t xml:space="preserve">C07D513/04
C09K11/06
H01L51/00
H01L51/44
</t>
  </si>
  <si>
    <t xml:space="preserve">C07D513/04
C09K11/06
H01L51/0068
H01L51/0071
H01L51/447
C09K2211/1007
C09K2211/1014
C09K2211/1018
Y02E10/549
</t>
  </si>
  <si>
    <t xml:space="preserve">US201917414549
</t>
  </si>
  <si>
    <t xml:space="preserve">IT20180020419 20181220
WO2019IB61208 20191220
</t>
  </si>
  <si>
    <t xml:space="preserve">PROCESS FOR THE PRODUCTION OF LIPIDS FROM BIOMASS
</t>
  </si>
  <si>
    <t>ES2862583 (T3)</t>
  </si>
  <si>
    <t xml:space="preserve">FRANZOSI GIULIANA
PIZZA FRANCESCA
CUCCHETTI DANIELA
BIANCHI DANIELE
COMPAGNO CONCETTA MARIA
GALAFASSI SILVIA
</t>
  </si>
  <si>
    <t xml:space="preserve">C12P7/64
</t>
  </si>
  <si>
    <t xml:space="preserve">C12P7/64
C12P7/6463
C10L1/026
C10L2290/26
C10L2290/548
C12P2203/00
Y02E50/10
</t>
  </si>
  <si>
    <t xml:space="preserve">ES20110770115T
</t>
  </si>
  <si>
    <t xml:space="preserve">20111014
</t>
  </si>
  <si>
    <t xml:space="preserve">IT2010MI01951 20101022
WO2011EP68043 20111014
</t>
  </si>
  <si>
    <t xml:space="preserve">METHOD FOR INSULATING A PROCESS UNIT AND PROCESS UNIT HAVING AN INSULATING REGION
</t>
  </si>
  <si>
    <t>US2021310599 (A1)</t>
  </si>
  <si>
    <t xml:space="preserve">F16L59/02
F24S20/20
F24S40/55
F24S80/20
F24S80/40
F24S80/60
</t>
  </si>
  <si>
    <t xml:space="preserve">F16L59/029
F24S20/20
F24S40/55
F24S80/20
F24S80/30
F24S80/40
F24S80/60
Y02E10/40
</t>
  </si>
  <si>
    <t xml:space="preserve">US201917262024
</t>
  </si>
  <si>
    <t xml:space="preserve">20190723
</t>
  </si>
  <si>
    <t xml:space="preserve">CH20180000932 20180727
WO2019CH50014 20190723
</t>
  </si>
  <si>
    <t xml:space="preserve">PROCESS FOR PRODUCING A DIESEL HYDROCARBON FRACTION STARTING FROM A RENEWABLE FEEDSTOCK
</t>
  </si>
  <si>
    <t>ES2860924 (T3)</t>
  </si>
  <si>
    <t xml:space="preserve">CALEMMA VINCENZO
DE ANGELIS ALBERTO RENATO
ASSANELLI GIULIO
</t>
  </si>
  <si>
    <t xml:space="preserve">C11B7/00
C10G3/00
C10G45/02
C10G45/06
C10G45/12
C10G45/58
C10G45/62
C10G45/64
C11B3/06
C11B13/00
C11C1/00
C11C1/04
C11C3/00
</t>
  </si>
  <si>
    <t xml:space="preserve">C10G3/42
C10G3/50
C10G45/02
C10G45/06
C10G45/12
C10G45/58
C10G45/62
C10G45/64
C11C1/04
C11C3/00
C10G2300/1011
C10G2300/1014
C10G2400/04
Y02E50/10
Y02P30/20
</t>
  </si>
  <si>
    <t xml:space="preserve">ES20150726734T
</t>
  </si>
  <si>
    <t xml:space="preserve">20150527
</t>
  </si>
  <si>
    <t xml:space="preserve">IT2014MI00991 20140529
WO2015IB53977 20150527
</t>
  </si>
  <si>
    <t xml:space="preserve">VALVE AND METHOD FOR CLOSING EXTRACTION WELLS UNDER EMERGENCY CONDITIONS
</t>
  </si>
  <si>
    <t>WO2022064444 (A1)</t>
  </si>
  <si>
    <t xml:space="preserve">RICCI MACCARINI GIORGIO [IT]
POLONI ROBERTO [IT]
TAGLIABOSCHI DAVIDE [IT]
BIONDI ANDREA [IT]
</t>
  </si>
  <si>
    <t xml:space="preserve">E21B33/06
</t>
  </si>
  <si>
    <t xml:space="preserve">E21B33/063
</t>
  </si>
  <si>
    <t xml:space="preserve">WO2021IB58736
</t>
  </si>
  <si>
    <t xml:space="preserve">IT20200022756 20200928
</t>
  </si>
  <si>
    <t xml:space="preserve">US2018058170 (A1)
US2019211644 (A1)
US2017130549 (A1)
US9752405 (B1)
US2017058628 (A1)
US2016258238 (A1)
</t>
  </si>
  <si>
    <t xml:space="preserve">ELECTRODES CONTAINING COPPER AND COPPER OXIDES AND PREPARATION PROCESS THEREOF
</t>
  </si>
  <si>
    <t>WO2022064414 (A1)</t>
  </si>
  <si>
    <t xml:space="preserve">TACCA ALESSANDRA [IT]
PAGLINO ROBERTO [IT]
</t>
  </si>
  <si>
    <t xml:space="preserve">C25B1/00
C25B3/26
C25B11/057
C25B11/077
C25B11/091
</t>
  </si>
  <si>
    <t xml:space="preserve">C25B1/00
C25B3/26
C25B11/057
C25B11/077
</t>
  </si>
  <si>
    <t xml:space="preserve">WO2021IB58681
</t>
  </si>
  <si>
    <t xml:space="preserve">IT20200022723 20200925
</t>
  </si>
  <si>
    <t xml:space="preserve">US2019119822 (A1)
WO2018210515 (A1)
</t>
  </si>
  <si>
    <t xml:space="preserve">XP028761192
XP055567770
</t>
  </si>
  <si>
    <t xml:space="preserve">FRICTION REDUCING ADDITIVES AND PROCESS FOR PREPARING THE SAME
</t>
  </si>
  <si>
    <t>WO2022043891 (A1)</t>
  </si>
  <si>
    <t xml:space="preserve">ASSANELLI GIULIO [IT]
NOTARI MARCELLO [IT]
CAMBISE PAOLO [IT]
PUCCI ANDREA [IT]
IASILLI GIUSEPPE [IT]
</t>
  </si>
  <si>
    <t xml:space="preserve">C10L1/22
C10L10/08
C10M133/00
C10M133/02
C10L1/222
C10L1/224
C10L1/233
C10N20/00
C10N30/00
C10N30/06
C10N40/04
C10N40/25
</t>
  </si>
  <si>
    <t xml:space="preserve">C10L1/22
C10L10/08
C10M133/02
C10L1/2225
C10L1/224
C10L1/233
C10L2200/0423
C10L2270/02
C10L2270/023
C10M2203/1025
C10M2215/04
C10M2215/042
C10M2215/08
C10M2215/082
C10M2215/225
C10N2020/081
C10N2030/06
C10N2030/42
C10N2030/43
C10N2030/45
C10N2030/54
C10N2030/56
C10N2040/04
C10N2040/25
C10N2040/255
</t>
  </si>
  <si>
    <t xml:space="preserve">WO2021IB57788
</t>
  </si>
  <si>
    <t xml:space="preserve">IT20200020482 20200826
</t>
  </si>
  <si>
    <t xml:space="preserve">US9562207 (B2)
EP2746370 (A1)
US5334329 (A)
US2010132253 (A1)
</t>
  </si>
  <si>
    <t xml:space="preserve">PROCESS FOR THE PRODUCTION OF BIO-OIL AND BIOGAS FROM BIOMASS
</t>
  </si>
  <si>
    <t>US2021292673 (A1)</t>
  </si>
  <si>
    <t xml:space="preserve">MIGLIO ROBERTA [IT]
PAGLINO ROBERTO [IT]
TORRI CHRISTIAN [IT]
KIWAN ALISAR [IT]
FABBRI DANIELE [IT]
</t>
  </si>
  <si>
    <t xml:space="preserve">C02F3/02
C02F11/04
C10G1/06
C10L3/08
C10L9/08
</t>
  </si>
  <si>
    <t xml:space="preserve">C02F3/02
C02F3/30
C02F11/04
C10G1/065
C10L3/08
C10L9/08
C10L9/086
C02F2103/36
C10G2300/1011
C10G2300/4006
C10G2300/4012
C10G2300/805
C10L2290/26
C10L2290/547
Y02E50/30
</t>
  </si>
  <si>
    <t xml:space="preserve">US201917260317
</t>
  </si>
  <si>
    <t xml:space="preserve">20190731
</t>
  </si>
  <si>
    <t xml:space="preserve">IT20180007569 20180727
WO2019EP70707 20190731
</t>
  </si>
  <si>
    <t xml:space="preserve">PIPE FOR CABLELESS BIDIRECTIONAL DATA TRANSMISSION AND THE CONTINUOUS CIRCULATION OF STABILIZING FLUID IN A WELL FOR THE EXTRACTION OF FORMATION FLUIDS AND A PIPE STRING COMPRISING AT LEAST ONE OF SAID PIPES
</t>
  </si>
  <si>
    <t>MA46572 (A)</t>
  </si>
  <si>
    <t xml:space="preserve">2019-08-28
</t>
  </si>
  <si>
    <t xml:space="preserve">BURRAFATO SEBASTIANO [IT]
MALIARDI ALBERTO [IT]
TUROLLA AXEL [IT]
</t>
  </si>
  <si>
    <t xml:space="preserve">E21B21/10
E21B47/12
</t>
  </si>
  <si>
    <t xml:space="preserve">E21B21/019
E21B21/10
E21B47/13
</t>
  </si>
  <si>
    <t xml:space="preserve">MA20170046572
</t>
  </si>
  <si>
    <t xml:space="preserve">IT20160106357 20161021
</t>
  </si>
  <si>
    <t xml:space="preserve">COMPOSITION POLYMÈRE COMPRENANT UN COLORANT FLUORESCENT, SON PROCÉDÉ DE PRÉPARATION, SON UTILISATION ET OBJET LE COMPRENANT
</t>
  </si>
  <si>
    <t>MA49104 (A)</t>
  </si>
  <si>
    <t xml:space="preserve">2020-03-25
</t>
  </si>
  <si>
    <t xml:space="preserve">BOURRIGAUD SYLVAIN [FR]
BOUTILLIER JEAN MARC [FR]
CARRERE VÉRONIQUE [FR]
FUSCO ROBERTO [IT]
PROTO ANTONIO ALFONSO [IT]
SCHIMPERNA GIULIANA [IT]
TOMBOLATO SYLVAIN [FR]
</t>
  </si>
  <si>
    <t xml:space="preserve">ARKEMA FRANCE [FR]
ENI SPA [IT]
</t>
  </si>
  <si>
    <t xml:space="preserve">C08F287/00
C08K5/00
C09K11/06
H01L31/055
</t>
  </si>
  <si>
    <t xml:space="preserve">MA20170049104
</t>
  </si>
  <si>
    <t xml:space="preserve">20170518
</t>
  </si>
  <si>
    <t xml:space="preserve">MA20170049104 20170518
</t>
  </si>
  <si>
    <t xml:space="preserve">HARDENABLE MATERIAL SECURING APPARATUS AND METHOD
</t>
  </si>
  <si>
    <t>WO2021176439 (A1)</t>
  </si>
  <si>
    <t xml:space="preserve">ENI SHIMON [IL]
</t>
  </si>
  <si>
    <t xml:space="preserve">ENI SHIMON [IL]
SONARIS LTD [IL]
</t>
  </si>
  <si>
    <t xml:space="preserve">E03D11/14
E04C2/22
</t>
  </si>
  <si>
    <t xml:space="preserve">E03D11/14
E03D11/143
E03D11/146
E04C2/22
</t>
  </si>
  <si>
    <t xml:space="preserve">WO2021IL50220
</t>
  </si>
  <si>
    <t xml:space="preserve">20210228
</t>
  </si>
  <si>
    <t xml:space="preserve">US202062984932P 20200304
US202063026227P 20200518
</t>
  </si>
  <si>
    <t xml:space="preserve">EP1803859 (A2)
US5210883 (A)
EP3527731 (A1)
</t>
  </si>
  <si>
    <t xml:space="preserve">PHOTOVOLTAIC PANELS COMPRISING LUMINESCENT SOLAR CONCENTRATORS
</t>
  </si>
  <si>
    <t>MA50756 (A)</t>
  </si>
  <si>
    <t xml:space="preserve">2020-03-11
</t>
  </si>
  <si>
    <t xml:space="preserve">CARNELLI LINO [IT]
PANZERI LUCA [IT]
TESTA DANIELE [IT]
</t>
  </si>
  <si>
    <t xml:space="preserve">H01L31/055
</t>
  </si>
  <si>
    <t xml:space="preserve">H01L31/035218
H01L31/0543
H01L31/0547
H01L31/055
H01L31/186
Y02B10/10
Y02E10/52
</t>
  </si>
  <si>
    <t xml:space="preserve">MA20180050756
</t>
  </si>
  <si>
    <t xml:space="preserve">20180502
</t>
  </si>
  <si>
    <t xml:space="preserve">IT20170047754 20170503
</t>
  </si>
  <si>
    <t xml:space="preserve">LUMINESCENT SOLAR CONCENTRATORS OF NEUTRAL COLORATION
</t>
  </si>
  <si>
    <t>MA52543 (A)</t>
  </si>
  <si>
    <t xml:space="preserve">2021-02-24
</t>
  </si>
  <si>
    <t xml:space="preserve">CACCIANOTTI LUCIANO [IT]
FUSCO ROBERTO [IT]
GILA LILIANA [IT]
PROTO ANTONIO ALFONSO [IT]
</t>
  </si>
  <si>
    <t xml:space="preserve">H02S40/20
</t>
  </si>
  <si>
    <t xml:space="preserve">H01L31/042
H01L31/048
H01L31/055
H01L51/44
H01L51/0069
H01L51/0073
H02S20/22
Y02B10/10
Y02E10/52
Y02E10/549
</t>
  </si>
  <si>
    <t xml:space="preserve">MA20190052543
</t>
  </si>
  <si>
    <t xml:space="preserve">20190417
</t>
  </si>
  <si>
    <t xml:space="preserve">IT20180004707 20180419
</t>
  </si>
  <si>
    <t xml:space="preserve">METHOD FOR TRANSFERRING THE HEAT CONTAINED IN A GAS, AND HEAT EXCHANGER FOR THIS PURPOSE
</t>
  </si>
  <si>
    <t>MA51115 (A)</t>
  </si>
  <si>
    <t xml:space="preserve">ENI SPA [IT]
SYNHELION SA [CH]
</t>
  </si>
  <si>
    <t xml:space="preserve">F28F13/18
</t>
  </si>
  <si>
    <t xml:space="preserve">F24B5/02
F24S10/30
F24S20/20
F24S60/00
F24S80/20
F24S90/00
F28D7/16
F28F13/18
F01N2240/02
F24S80/20
F28F9/22
F28F13/18
Y02E10/44
</t>
  </si>
  <si>
    <t xml:space="preserve">MA20180051115
</t>
  </si>
  <si>
    <t xml:space="preserve">20180628
</t>
  </si>
  <si>
    <t xml:space="preserve">CH20170000886 20170707
CH20180000082 20180124
</t>
  </si>
  <si>
    <t xml:space="preserve">Hole Transporting Material and Photovoltaic Device that Uses it
</t>
  </si>
  <si>
    <t>US11211570 (B2); US2021280787 (A1)</t>
  </si>
  <si>
    <t xml:space="preserve">PO' RICCARDO [IT]
COMINETTI ALESSANDRA [IT]
</t>
  </si>
  <si>
    <t xml:space="preserve">H01L31/0224
H01L51/00
H01L51/44
</t>
  </si>
  <si>
    <t xml:space="preserve">H01L31/022425
H01L51/0037
H01L51/009
H01L51/0094
H01L51/441
H01L51/0036
H01L51/0043
H01L51/4253
H01L51/5056
H01L51/5088
H01L2251/308
H01L2251/552
Y02E10/549
</t>
  </si>
  <si>
    <t xml:space="preserve">US201716466100
</t>
  </si>
  <si>
    <t xml:space="preserve">20171222
</t>
  </si>
  <si>
    <t xml:space="preserve">IT20160131259 20161227
WO2017IB58330 20171222
</t>
  </si>
  <si>
    <t xml:space="preserve">US2007265462 (A1)
US2009042045 (A1)
</t>
  </si>
  <si>
    <t xml:space="preserve">US2013264559 (A1)
CN102460765 (A)
CN103080203 (A)
CN103400941 (A)
CN105765753 (A)
CN106103411 (A)
EP2445027 (A1)
WO2015137384 (A1)
</t>
  </si>
  <si>
    <t xml:space="preserve">ADVANCED SERVICE STATION SYSTEM AND CONTROL PROCESS
</t>
  </si>
  <si>
    <t>WO2022049539 (A1)</t>
  </si>
  <si>
    <t xml:space="preserve">SALADINI ROBERTO [IT]
ROVATTI MASSIMO [IT]
MORETTI ALESSANDRO [IT]
BANCI MASSIMO [IT]
AVAGLIANO PIERSERGIO [IT]
PERICO CARLO [IT]
</t>
  </si>
  <si>
    <t xml:space="preserve">B67D7/08
G06Q30/00
G07F13/02
</t>
  </si>
  <si>
    <t xml:space="preserve">B67D7/08
G06Q20/145
G06Q20/202
G06Q30/018
G07F13/025
</t>
  </si>
  <si>
    <t xml:space="preserve">WO2021IB58068
</t>
  </si>
  <si>
    <t xml:space="preserve">IT20200021049 20200904
</t>
  </si>
  <si>
    <t xml:space="preserve">US2010023162 (A1)
US5363093 (A)
US2008126213 (A1)
US2020198960 (A1)
</t>
  </si>
  <si>
    <t xml:space="preserve">DEVICE AND METHOD FOR THE IMPLEMENTATION OF A REFORMABLE TUBULAR STRUCTURE MADE OF COMPOSITE MATERIAL
</t>
  </si>
  <si>
    <t>MA45681 (A)</t>
  </si>
  <si>
    <t xml:space="preserve">2019-05-22
</t>
  </si>
  <si>
    <t xml:space="preserve">CARMINATI STEFANO [IT]
DI RENZO DOMENICO ANTONIO [IT]
FAVARETTO MAURO [IT]
ZAMPATO MASSIMO [IT]
</t>
  </si>
  <si>
    <t xml:space="preserve">E21B17/20
E21B19/22
E21B43/10
</t>
  </si>
  <si>
    <t xml:space="preserve">E21B17/20
E21B19/22
E21B43/103
E21B43/105
</t>
  </si>
  <si>
    <t xml:space="preserve">MA20170045681
</t>
  </si>
  <si>
    <t xml:space="preserve">IT20160073812 20160714
</t>
  </si>
  <si>
    <t xml:space="preserve">OLEAGINOUS YEAST STRAIN AND USE THEREOF FOR THE PRODUCTION OF LIPIDS
</t>
  </si>
  <si>
    <t>WO2022043868 (A1)</t>
  </si>
  <si>
    <t xml:space="preserve">BIANCHI DANIELE [IT]
CUCCHETTI DANIELA [IT]
COMPAGNO CONCETTA [IT]
DONZELLA SILVIA [IT]
</t>
  </si>
  <si>
    <t xml:space="preserve">C12N1/20
C12P7/64
</t>
  </si>
  <si>
    <t xml:space="preserve">C12N1/16
C12N1/165
C12P7/6463
C12R2001/645
</t>
  </si>
  <si>
    <t xml:space="preserve">WO2021IB57746
</t>
  </si>
  <si>
    <t xml:space="preserve">IT20200020458 20200826
</t>
  </si>
  <si>
    <t xml:space="preserve">WO2019016703 (A1)
</t>
  </si>
  <si>
    <t xml:space="preserve">XP036302976
XP055444601
</t>
  </si>
  <si>
    <t xml:space="preserve">METHOD FOR INHIBITING WATER PERMEATION IN AN EXTRACTION WELL OF A HYDROCARBON OIL FROM AN UNDERGROUND RESERVOIR
</t>
  </si>
  <si>
    <t>US2021253935 (A1)</t>
  </si>
  <si>
    <t xml:space="preserve">DEL GAUDIO LUCILLA [IT]
MOSCATELLI DAVIDE [IT]
ALBONICO PAOLA [IT]
</t>
  </si>
  <si>
    <t xml:space="preserve">C09K8/512
C08F220/06
C08F220/28
C09K8/58
E21B33/138
</t>
  </si>
  <si>
    <t xml:space="preserve">C08F220/06
C08F220/286
C09K8/508
C09K8/512
C09K8/58
E21B33/138
C09K2107/00
</t>
  </si>
  <si>
    <t xml:space="preserve">US202117246746
</t>
  </si>
  <si>
    <t xml:space="preserve">US202117246746 20210503
IT20160086697 20160823
US201916326623 20190219
WO2017IB55061 20170822
</t>
  </si>
  <si>
    <t xml:space="preserve">INVERTED POLYMER PHOTOVOLTAIC CELL AND METHOD FOR PREPARATION THEREOF
</t>
  </si>
  <si>
    <t>WO2022034451 (A1)</t>
  </si>
  <si>
    <t xml:space="preserve">PO RICCARDO [IT]
CORSO GIANNI [IT]
BARBIERI RICCARDO [IT]
</t>
  </si>
  <si>
    <t xml:space="preserve">H01L51/4253
H01L51/0036
H01L51/0047
</t>
  </si>
  <si>
    <t xml:space="preserve">WO2021IB57247
</t>
  </si>
  <si>
    <t xml:space="preserve">IT20200020062 20200812
</t>
  </si>
  <si>
    <t xml:space="preserve">WO2018122707 (A1)
</t>
  </si>
  <si>
    <t xml:space="preserve">XP055797867
</t>
  </si>
  <si>
    <t xml:space="preserve">APPARATUS AND METHOD FOR INTERNAL CLEANING OF A PIPELINE
</t>
  </si>
  <si>
    <t>US2021245210 (A1)</t>
  </si>
  <si>
    <t xml:space="preserve">SCHIAVON RICCARDO [IT]
BUONGIORNO NICOLA [IT]
</t>
  </si>
  <si>
    <t xml:space="preserve">B08B9/051
A46B13/02
A46D1/00
B08B13/00
F16L55/32
F16L55/40
</t>
  </si>
  <si>
    <t xml:space="preserve">A46B13/02
A46D1/0207
B08B9/051
B08B13/00
E21B37/02
F16L55/32
F16L55/40
B08B9/045
B08B9/047
B08B2209/04
F16H1/28
F16L2101/12
</t>
  </si>
  <si>
    <t xml:space="preserve">US201917256758
</t>
  </si>
  <si>
    <t xml:space="preserve">IT20180006806 20180629
WO2019IB55489 20190628
</t>
  </si>
  <si>
    <t xml:space="preserve">SOLAR RECEIVER-REACTOR
</t>
  </si>
  <si>
    <t>CL2020002860 (A1)</t>
  </si>
  <si>
    <t xml:space="preserve">B01J19/12
C01B3/04
F24S20/20
F24S70/00
</t>
  </si>
  <si>
    <t xml:space="preserve">B01J15/00
B01J19/127
C01B3/045
C01B3/063
F24S20/20
F24S50/40
F24S50/80
F24S70/10
F24S70/65
F24S90/00
B01J2219/0871
B01J2219/0875
B01J2219/0886
B01J2219/1203
F24S2080/03
Y02E10/40
Y02E60/36
</t>
  </si>
  <si>
    <t xml:space="preserve">CL20200002860
</t>
  </si>
  <si>
    <t xml:space="preserve">CH20180000568 20180507
CH20180000974 20180809
</t>
  </si>
  <si>
    <t xml:space="preserve">PROCESS FOR THE PRODUCTION OF BIO-OIL FROM BIOMASS
</t>
  </si>
  <si>
    <t>ES2847349 (T3)</t>
  </si>
  <si>
    <t xml:space="preserve">2021-08-02
</t>
  </si>
  <si>
    <t xml:space="preserve">CHIABERGE STEFANO CARLO
BURATTINI MAURO
MIGLIO ROBERTA
CABRINI MARINA
</t>
  </si>
  <si>
    <t xml:space="preserve">C10G1/02
</t>
  </si>
  <si>
    <t xml:space="preserve">C10G1/008
C10G1/02
C10G1/04
C10G1/047
C10G3/40
C10G3/60
C10G9/00
C10G2300/1003
C10G2300/1011
C10G2300/4006
C10G2300/4012
Y02P30/20
</t>
  </si>
  <si>
    <t xml:space="preserve">ES20160745161T
</t>
  </si>
  <si>
    <t xml:space="preserve">20160617
</t>
  </si>
  <si>
    <t xml:space="preserve">IT2015UB01493 20150618
WO2016IB53607 20160617
</t>
  </si>
  <si>
    <t xml:space="preserve">THERMOPLASTIC COPOLYMERS WITH A HIGH SULFUR CONTENT AND PROCESS FOR THEIR PREPARATION
</t>
  </si>
  <si>
    <t>US2021230358 (A1)</t>
  </si>
  <si>
    <t xml:space="preserve">DE ANGELIS ALBERTO RENATO [IT]
GUIDOLIN MARCO [IT]
</t>
  </si>
  <si>
    <t xml:space="preserve">C08G61/08
C08K3/06
C08K5/372
</t>
  </si>
  <si>
    <t xml:space="preserve">C08G61/08
C08G75/045
C08K3/06
C08K5/372
C08L81/04
</t>
  </si>
  <si>
    <t xml:space="preserve">US201917053440
</t>
  </si>
  <si>
    <t xml:space="preserve">IT20180005270 20180511
WO2019IB53858 20190510
</t>
  </si>
  <si>
    <t xml:space="preserve">METAL COMPOUNDS OF CALIXARENES, DETERGENT COMPOSITIONS CONTAINING THEM AND USE THEREOF IN LUBRICANT COMPOSITIONS
</t>
  </si>
  <si>
    <t>ES2844588 (T3)</t>
  </si>
  <si>
    <t xml:space="preserve">NOTARI MARCELLO
ROSELLI ALBERTO
CASNATI ALESSANDRO
SANSONE FRANCESCO
BURLINI ALESSANDRO
</t>
  </si>
  <si>
    <t xml:space="preserve">C11D3/20
</t>
  </si>
  <si>
    <t xml:space="preserve">C07C65/01
C10M107/28
C10M159/22
C10M175/0033
C10M177/00
C11C3/04
C11D3/168
C11D3/187
C11D3/2065
C11D3/2068
C11D3/2082
C10M2207/262
C10N2010/02
C10N2010/04
C10N2030/04
C10N2040/25
</t>
  </si>
  <si>
    <t xml:space="preserve">ES20160781537T
</t>
  </si>
  <si>
    <t xml:space="preserve">IT2015UB03049 20150810
WO2016IB54803 20160810
</t>
  </si>
  <si>
    <t xml:space="preserve">Pipe connection structure for flow control valve
</t>
  </si>
  <si>
    <t>KR20210079784 (A)</t>
  </si>
  <si>
    <t xml:space="preserve">2021-06-30
</t>
  </si>
  <si>
    <t xml:space="preserve">SONG JUNG SEOK
</t>
  </si>
  <si>
    <t xml:space="preserve">ENI CO LTD [KR]
</t>
  </si>
  <si>
    <t xml:space="preserve">F16L55/07
F16L41/02
</t>
  </si>
  <si>
    <t xml:space="preserve">F16L41/021
F16L55/07
</t>
  </si>
  <si>
    <t xml:space="preserve">KR20190171928
</t>
  </si>
  <si>
    <t xml:space="preserve">KR20190171928 20191220
</t>
  </si>
  <si>
    <t xml:space="preserve">KR100251838B (B1)
KR100422394B (B1)
</t>
  </si>
  <si>
    <t xml:space="preserve">WAVE-EQUATION MIGRATION VELOCITY ANALYSIS USING IMAGE WARPING
</t>
  </si>
  <si>
    <t>PT2732312 (T)</t>
  </si>
  <si>
    <t xml:space="preserve">2021-06-23
</t>
  </si>
  <si>
    <t xml:space="preserve">ENI SPA [IT]
COLORADO SCHOOL OF MINES [US]
</t>
  </si>
  <si>
    <t xml:space="preserve">G01V1/00
</t>
  </si>
  <si>
    <t xml:space="preserve">G01V1/303
G06T7/20
G01V2210/51
G01V2210/67
</t>
  </si>
  <si>
    <t xml:space="preserve">PT20120811440T
</t>
  </si>
  <si>
    <t xml:space="preserve">20120712
</t>
  </si>
  <si>
    <t xml:space="preserve">US201161506968P 20110712
</t>
  </si>
  <si>
    <t xml:space="preserve">APPARATUS AND PROCESS FOR THE HYDROCONVERSION OF HEAVY OIL PRODUCTS
</t>
  </si>
  <si>
    <t>ES2835790 (T3)</t>
  </si>
  <si>
    <t xml:space="preserve">MOLINARI MARIO
BONOMI SUSI
</t>
  </si>
  <si>
    <t xml:space="preserve">C10G45/00
C10G47/00
C10G47/06
C10G47/26
C10G49/22
C10G65/12
</t>
  </si>
  <si>
    <t xml:space="preserve">B01D3/16
B01J8/00
B01J8/22
B01L3/16
C10G45/00
C10G47/00
C10G47/06
C10G47/26
C10G49/22
C10G65/12
B01J2219/00006
B01J2219/00033
B01J2219/00105
C10G2300/1037
C10G2300/4006
C10G2300/4012
C10G2300/4081
C10G2400/28
</t>
  </si>
  <si>
    <t xml:space="preserve">ES20170805259T
</t>
  </si>
  <si>
    <t xml:space="preserve">IT20160109063 20161028
WO2017IB56646 20171026
</t>
  </si>
  <si>
    <t xml:space="preserve">COMPOSITION OF PLASTIC MATERIAL AND PROCESS FOR TREATING PLASTIC MATERIALS FOR FORMING SAID COMPOSITION
</t>
  </si>
  <si>
    <t>WO2021255662 (A1)</t>
  </si>
  <si>
    <t xml:space="preserve">SCAVELLO FRANCESCO [IT]
VECCHINI NICOLA [IT]
FELISARI RICCARDO [IT]
GALEOTTI ARMANDO [IT]
BALDUCCI DANIELE [IT]
GUIDETTI STEFANIA [IT]
MONTANARI ERICA [IT]
</t>
  </si>
  <si>
    <t xml:space="preserve">C08J11/16
</t>
  </si>
  <si>
    <t xml:space="preserve">WO2021IB55307
</t>
  </si>
  <si>
    <t xml:space="preserve">IT20200014629 20200618
</t>
  </si>
  <si>
    <t xml:space="preserve">WO2012076890 (A1)
EP1731557 (A1)
EP2537883 (A1)
</t>
  </si>
  <si>
    <t xml:space="preserve">SEMI-TRANSPARENT PEROVSKITE-BASED PHOTOVOLTAIC CELLS AND PROCESS FOR PREPARING THEM
</t>
  </si>
  <si>
    <t>WO2021255657 (A1)</t>
  </si>
  <si>
    <t xml:space="preserve">BIAGINI PAOLO [IT]
PO' RICCARDO [IT]
BISCONTI FRANCESCO [IT]
GIURI ANTONELLA [IT]
RIZZO AURORA [IT]
COLELLA SILVIA [IT]
</t>
  </si>
  <si>
    <t xml:space="preserve">H01L51/4246
H01L2251/308
</t>
  </si>
  <si>
    <t xml:space="preserve">WO2021IB55299
</t>
  </si>
  <si>
    <t xml:space="preserve">IT20200014470 20200617
</t>
  </si>
  <si>
    <t xml:space="preserve">US2017084399 (A1)
</t>
  </si>
  <si>
    <t xml:space="preserve">XP036922370
XP055837169
XP055837162
XP002802280
</t>
  </si>
  <si>
    <t xml:space="preserve">ACQUEOUS COMPOSITION COMPRISING A CONDUCTIVE POLYMER AND USE THEREOF
</t>
  </si>
  <si>
    <t>US2021183534 (A1)</t>
  </si>
  <si>
    <t xml:space="preserve">CORSO GIANNI [IT]
</t>
  </si>
  <si>
    <t xml:space="preserve">H01B1/12
C08G61/12
C09D11/102
H01L51/00
</t>
  </si>
  <si>
    <t xml:space="preserve">C08G61/126
C09D5/24
C09D11/102
C09D11/106
C09D11/14
C09D11/52
H01B1/127
H01L51/0007
H01L51/0037
C08G61/126
C08G2261/1424
C08G2261/3223
C08G2261/512
Y02E10/549
C08L65/00
C08L1/284
C09D165/00
C08L1/284
</t>
  </si>
  <si>
    <t xml:space="preserve">US201816758914
</t>
  </si>
  <si>
    <t xml:space="preserve">20181024
</t>
  </si>
  <si>
    <t xml:space="preserve">IT20170121038 20171025
WO2018IB58286 20181024
</t>
  </si>
  <si>
    <t xml:space="preserve">PROCESS FOR THE REFINING OF CRUDE OIL
</t>
  </si>
  <si>
    <t>ES2833078 (T3)</t>
  </si>
  <si>
    <t xml:space="preserve">RISPOLI GIACOMO FERNANDO
BELLUSSI GIUSEPPE
</t>
  </si>
  <si>
    <t xml:space="preserve">C10G45/16
C10G47/26
C10G49/12
C10G65/14
C10G67/16
C10G69/14
</t>
  </si>
  <si>
    <t xml:space="preserve">C10G7/00
C10G45/16
C10G47/26
C10G49/12
C10G65/12
C10G65/14
C10G67/16
C10G69/14
B01J27/043
B01J27/047
B01J27/049
B01J35/0013
C10G2300/107
C10G2300/206
C10G2300/207
C10G2300/301
C10G2300/4081
</t>
  </si>
  <si>
    <t xml:space="preserve">ES20110775959T
</t>
  </si>
  <si>
    <t xml:space="preserve">20111027
</t>
  </si>
  <si>
    <t xml:space="preserve">IT2010MI01999 20101027
WO2011EP68842 20111027
</t>
  </si>
  <si>
    <t xml:space="preserve">TURBINE CURRENT GENERATOR
</t>
  </si>
  <si>
    <t>WO2021245592 (A1)</t>
  </si>
  <si>
    <t xml:space="preserve">ZAMPATO MASSIMO [IT]
CARMINATI STEFANO [IT]
MAURO STEFANO [IT]
MOHTAR EIZAGA THAREK MANUEL [IT]
GUGLIELMI PAOLO [IT]
</t>
  </si>
  <si>
    <t xml:space="preserve">E21B4/02
E21B41/00
F03B13/02
H02K7/18
</t>
  </si>
  <si>
    <t xml:space="preserve">E21B41/0085
F03B13/02
H02K7/1823
F05B2220/20
F05B2220/602
F05B2220/7066
</t>
  </si>
  <si>
    <t xml:space="preserve">WO2021IB54867
</t>
  </si>
  <si>
    <t xml:space="preserve">IT20200013207 20200604
</t>
  </si>
  <si>
    <t xml:space="preserve">WO2019145989 (A1)
US2015145257 (A1)
US9583993 (B1)
DE102010009215 (A1)
</t>
  </si>
  <si>
    <t xml:space="preserve">FLUID FOR CONTROLLING THE PERMEABILITY OF A SUBTERRANEAN FORMATION, AND USE THEREOF
</t>
  </si>
  <si>
    <t>US2021163692 (A1)</t>
  </si>
  <si>
    <t xml:space="preserve">CARMINATI STEFANO [IT]
MADDINELLI GIUSEPPE [IT]
MOSCATELLI DAVIDE [IT]
SPONCHIONI MATTIA [IT]
</t>
  </si>
  <si>
    <t xml:space="preserve">C08G81/02
C08F293/00
C09K8/508
E21B43/16
</t>
  </si>
  <si>
    <t xml:space="preserve">C08F293/00
C08F293/005
C08G81/025
C09K8/508
C09K8/5083
E21B43/16
C08F2438/03
C08L33/02
C09K17/22
</t>
  </si>
  <si>
    <t xml:space="preserve">US201917267894
</t>
  </si>
  <si>
    <t xml:space="preserve">20190819
</t>
  </si>
  <si>
    <t xml:space="preserve">IT20180008113 20180817
WO2019IB56974 20190819
</t>
  </si>
  <si>
    <t xml:space="preserve">ENHANCED PROCESS FOR THE HYDROCONVERSION OF HEAVY OILS THROUGH EBULLATED-BED SYSTEMS
</t>
  </si>
  <si>
    <t>ES2823732 (T3)</t>
  </si>
  <si>
    <t xml:space="preserve">2021-05-10
</t>
  </si>
  <si>
    <t xml:space="preserve">RISPOLI GIACOMO
BELLUSSI GIUSEPPE
PANARITI NICOLETTA
TAGLIABUE LORENZO
</t>
  </si>
  <si>
    <t xml:space="preserve">C10G1/06
C10G3/00
C10G45/02
C10G45/58
C10G47/00
C10G47/24
C10G49/22
</t>
  </si>
  <si>
    <t xml:space="preserve">C10G1/06
C10G3/46
C10G3/49
C10G3/50
C10G3/56
C10G45/02
C10G45/58
C10G47/00
C10G47/24
C10G49/22
C10G65/12
C10G2300/1014
C10G2300/1037
C10G2300/4081
Y02P30/20
</t>
  </si>
  <si>
    <t xml:space="preserve">ES20080759188T
</t>
  </si>
  <si>
    <t xml:space="preserve">20080609
</t>
  </si>
  <si>
    <t xml:space="preserve">IT2007MI01198 20070614
WO2008EP04680 20080609
</t>
  </si>
  <si>
    <t xml:space="preserve">DRILLING APPARATUS AND METHOD FOR RELEASING DRILLING RODS STUCK IN SURROUNDING GROUND
</t>
  </si>
  <si>
    <t>US11280145 (B2); US2021123314 (A1)</t>
  </si>
  <si>
    <t xml:space="preserve">TOFFOLO GILBERTO [NO]
</t>
  </si>
  <si>
    <t xml:space="preserve">E21B31/00
E21B47/00
</t>
  </si>
  <si>
    <t xml:space="preserve">E21B7/24
E21B31/005
E21B31/107
E21B47/00
</t>
  </si>
  <si>
    <t xml:space="preserve">US201816756989
</t>
  </si>
  <si>
    <t xml:space="preserve">IT20170117866 20171018
WO2018IB58048 20181017
</t>
  </si>
  <si>
    <t xml:space="preserve">US6321857 (B1)
US2005194187 (A1)
</t>
  </si>
  <si>
    <t xml:space="preserve">US2562320 (A)
US2005194183 (A1)
US2009266612 (A1)
WO2013009312 (A1)
</t>
  </si>
  <si>
    <t xml:space="preserve">LUMINESCENT SOLAR CONCENTRATOR
</t>
  </si>
  <si>
    <t>ES2821138 (T3)</t>
  </si>
  <si>
    <t xml:space="preserve">2021-04-23
</t>
  </si>
  <si>
    <t xml:space="preserve">SCHIMPERNA GIULIANA
GILA LILIANA
</t>
  </si>
  <si>
    <t xml:space="preserve">H01L31/054
</t>
  </si>
  <si>
    <t xml:space="preserve">C09K11/025
C09K11/06
H01L31/0468
H01L31/055
C09K2211/1007
C09K2211/1014
C09K2211/1018
H01G9/20
Y02E10/52
</t>
  </si>
  <si>
    <t xml:space="preserve">ES20170772390T
</t>
  </si>
  <si>
    <t xml:space="preserve">20170922
</t>
  </si>
  <si>
    <t xml:space="preserve">IT20160095693 20160923
WO2017EP73996 20170922
</t>
  </si>
  <si>
    <t xml:space="preserve">MIXED OXIDES OF TRANSITION METAL, HYDROTREATMENT CATALYSTS OBTAINED THEREFROM, AND PREPARATION PROCESS COMPRISING SOL -GEL PROCESSES
</t>
  </si>
  <si>
    <t>ES2820286 (T3)</t>
  </si>
  <si>
    <t xml:space="preserve">BELLUSSI GIUSEPPE
CARATI ANGELA
GAGLIARDI MARIA FEDERICA
ZANARDI STEFANO
MARELLA MARCELLO
SCATTOLIN ROBERTO
TOMASELLI MICHELE
</t>
  </si>
  <si>
    <t xml:space="preserve">B01J27/049
B01J27/051
B01J35/10
B01J37/03
B01J37/20
</t>
  </si>
  <si>
    <t xml:space="preserve">B01J23/002
B01J23/883
B01J23/8885
B01J27/049
B01J27/0515
B01J35/1014
B01J35/1019
B01J35/1038
B01J37/033
B01J37/20
C10G45/08
B01J2523/00
C10G2300/1044
C10G2300/1062
C10G2300/107
C10G2300/1077
C10G2300/202
C10G2400/04
C10G2400/06
B01J2523/00
B01J2523/31
B01J2523/41
B01J2523/68
B01J2523/69
B01J2523/845
B01J2523/847
B01J2523/00
B01J2523/31
B01J2523/41
B01J2523/68
B01J2523/69
B01J2523/847
B01J2523/00
B01J2523/31
B01J2523/41
B01J2523/68
B01J2523/845
B01J2523/00
B01J2523/31
B01J2523/41
B01J2523/69
B01J2523/845
B01J2523/00
B01J2523/31
B01J2523/41
B01J2523/69
B01J2523/845
B01J2523/847
B01J2523/00
B01J2523/31
B01J2523/41
B01J2523/69
B01J2523/847
B01J2523/00
B01J2523/31
B01J2523/68
B01J2523/69
B01J2523/845
B01J2523/00
B01J2523/31
B01J2523/68
B01J2523/69
B01J2523/845
B01J2523/847
B01J2523/00
B01J2523/31
B01J2523/68
B01J2523/69
B01J2523/847
B01J2523/00
B01J2523/31
B01J2523/68
B01J2523/847
B01J2523/00
B01J2523/31
B01J2523/69
B01J2523/845
B01J2523/00
B01J2523/31
B01J2523/69
B01J2523/845
B01J2523/847
B01J2523/00
B01J2523/31
B01J2523/69
B01J2523/847
B01J2523/00
B01J2523/41
B01J2523/68
B01J2523/69
B01J2523/845
B01J2523/00
B01J2523/41
B01J2523/68
B01J2523/69
B01J2523/845
B01J2523/847
B01J2523/00
B01J2523/41
B01J2523/68
B01J2523/69
B01J2523/847
B01J2523/00
B01J2523/41
B01J2523/68
B01J2523/847
B01J2523/00
B01J2523/41
B01J2523/69
B01J2523/847
</t>
  </si>
  <si>
    <t xml:space="preserve">ES20100782366T
</t>
  </si>
  <si>
    <t xml:space="preserve">20100923
</t>
  </si>
  <si>
    <t xml:space="preserve">IT2009MI01680 20090930
WO2010IB02392 20100923
</t>
  </si>
  <si>
    <t xml:space="preserve">PROCESS FOR THE PRODUCTION OF LIPIDS FROM BIOMASS EMPLOYING OLEAGINOUS YEAST
</t>
  </si>
  <si>
    <t>ES2819723 (T3)</t>
  </si>
  <si>
    <t xml:space="preserve">MIGLIO ROBERTA
CUCCHETTI DANIELA
RODIGHIERO VALENTINA
</t>
  </si>
  <si>
    <t xml:space="preserve">C11B1/02
C11B1/10
C12P7/64
</t>
  </si>
  <si>
    <t xml:space="preserve">C11B1/02
C11B1/025
C11B1/10
C12P7/6463
Y02E50/30
</t>
  </si>
  <si>
    <t xml:space="preserve">ES20150726327T
</t>
  </si>
  <si>
    <t xml:space="preserve">20150422
</t>
  </si>
  <si>
    <t xml:space="preserve">IT2014MI00761 20140423
WO2015IB52935 20150422
</t>
  </si>
  <si>
    <t xml:space="preserve">METHOD FOR THE ASSESSMENT OF THE DISPERSING CAPACITY OF NEW OR USED LUBRICATING COMPOSITIONS AND OF ADDITIVES FOR LUBRICATING COMPOSITIONS
</t>
  </si>
  <si>
    <t>WO2021205360 (A1)</t>
  </si>
  <si>
    <t xml:space="preserve">NOTARI MARCELLO [IT]
RAUSA RICCARDO [IT]
ASSANELLI GIULIO [IT]
FERRARO GIOVANNI [IT]
FRATINI EMILIANO [IT]
BAGLIONI PIERO [IT]
</t>
  </si>
  <si>
    <t xml:space="preserve">G01N33/28
G01N35/10
G01N15/00
</t>
  </si>
  <si>
    <t xml:space="preserve">G01N15/00
G01N33/2888
G01N2015/0053
G01N2015/0092
</t>
  </si>
  <si>
    <t xml:space="preserve">WO2021IB52891
</t>
  </si>
  <si>
    <t xml:space="preserve">IT20200007351 20200407
</t>
  </si>
  <si>
    <t xml:space="preserve">US4936016 (A)
US2015362421 (A1)
</t>
  </si>
  <si>
    <t xml:space="preserve">XP035113966
</t>
  </si>
  <si>
    <t xml:space="preserve">SOLAR CONCENTRATOR HAVING A CONTINUOUS PARABOLIC REFLECTIVE SURFACE
</t>
  </si>
  <si>
    <t>US11243013 (B2); US2021102731 (A1)</t>
  </si>
  <si>
    <t xml:space="preserve">VOLPATO CLAUDIO BORIS [IT]
CARNELLI LINO [IT]
LANZA GIULIO [IT]
MORONE MARCO [IT]
RE FIORENTIN STEFANO [IT]
</t>
  </si>
  <si>
    <t xml:space="preserve">F24S23/70
F24S23/74
F24S30/425
</t>
  </si>
  <si>
    <t xml:space="preserve">F24S23/74
F24S23/82
F24S30/425
H01L31/0547
F24S2030/18
Y02E10/47
Y02E10/52
</t>
  </si>
  <si>
    <t xml:space="preserve">US201917048166
</t>
  </si>
  <si>
    <t xml:space="preserve">IT20180004615 20180417
WO2019IB53030 20190412
</t>
  </si>
  <si>
    <t xml:space="preserve">US4422614 (A)
US4520794 (A)
US5964216 (A)
US6668820 (B2)
US8443795 (B2)
US2013298897 (A1)
US2014182578 (A1)
US2018023845 (A1)
</t>
  </si>
  <si>
    <t xml:space="preserve">US4135493 (A)
US8256413 (B2)
US2010252030 (A1)
US2011108090 (A1)
DE19801078 (A1)
DE202010001474U (U1)
</t>
  </si>
  <si>
    <t xml:space="preserve">CATALYST AND PROCESS FOR THE PREPARATION OF ALKYLATED AROMATIC HYDROCARBONS
</t>
  </si>
  <si>
    <t>ES2816203 (T3)</t>
  </si>
  <si>
    <t xml:space="preserve">2021-03-31
</t>
  </si>
  <si>
    <t xml:space="preserve">SPANO' GUIDO
RAMELLO STEFANO
GIROTTI GIANNI
RIVETTI FRANCO
CARATI ANGELA
</t>
  </si>
  <si>
    <t xml:space="preserve">VERSALIS SPA
ENI SPA
</t>
  </si>
  <si>
    <t xml:space="preserve">B01J29/70
C07C2/66
C07C6/12
C10G29/20
C10G45/64
</t>
  </si>
  <si>
    <t xml:space="preserve">B01J29/00
B01J29/70
C07C2/66
C07C6/12
C10G29/205
C10G45/64
C10G2300/1092
C10G2300/1096
C10G2400/30
</t>
  </si>
  <si>
    <t xml:space="preserve">ES20050752691T
</t>
  </si>
  <si>
    <t xml:space="preserve">20050621
</t>
  </si>
  <si>
    <t xml:space="preserve">IT2004MI01289 20040625
WO2005EP06704 20050621
</t>
  </si>
  <si>
    <t xml:space="preserve">PHOTOVOLTAIC CONVERTER
</t>
  </si>
  <si>
    <t>WO2021198900 (A1)</t>
  </si>
  <si>
    <t xml:space="preserve">MAZZELLA COSIMO [IT]
GORNI GIACOMO [IT]
VINCENZI DONATO [IT]
BERNARDONI PAOLO [IT]
</t>
  </si>
  <si>
    <t xml:space="preserve">H01L31/05
H02S40/36
</t>
  </si>
  <si>
    <t xml:space="preserve">H01L31/0504
H02S40/36
Y02B10/10
Y02E10/50
</t>
  </si>
  <si>
    <t xml:space="preserve">WO2021IB52616
</t>
  </si>
  <si>
    <t xml:space="preserve">IT20200006622 20200330
</t>
  </si>
  <si>
    <t xml:space="preserve">US2012324808 (A1)
DE112014002360T (T5)
US2008194154 (A1)
DE102010003466 (A1)
US2011240084 (A1)
US2013068277 (A1)
</t>
  </si>
  <si>
    <t xml:space="preserve">PROCESS FOR RECOVERING METALS FROM A STREAM RICH IN HYDROCARBONS AND CARBONACEOUS RESIDUES
</t>
  </si>
  <si>
    <t>HUE051602 (T2)</t>
  </si>
  <si>
    <t xml:space="preserve">2021-03-01
</t>
  </si>
  <si>
    <t xml:space="preserve">BARTOLINI ANDREA [IT]
POLLESEL PAOLO [IT]
SENTIMENTI EMILIO [IT]
CHECCHIN MICHELE [IT]
</t>
  </si>
  <si>
    <t xml:space="preserve">C22B7/00
</t>
  </si>
  <si>
    <t xml:space="preserve">C10G21/06
C10G21/28
C22B3/22
C22B7/008
C22B7/009
C22B23/026
C22B34/225
C10G2300/205
Y02P10/20
Y02W30/50
</t>
  </si>
  <si>
    <t xml:space="preserve">HU2010E792841
</t>
  </si>
  <si>
    <t xml:space="preserve">20101213
</t>
  </si>
  <si>
    <t xml:space="preserve">IT2009MI02182 20091214
</t>
  </si>
  <si>
    <t xml:space="preserve">PHOTOVOLTAIC DEVICES COMPRISING LUMINESCENT SOLAR CONCENTRATORS AND PEROVSKITE-BASED PHOTOVOLTAIC CELLS
</t>
  </si>
  <si>
    <t>CN112567545 (A)</t>
  </si>
  <si>
    <t xml:space="preserve">2021-03-26
</t>
  </si>
  <si>
    <t xml:space="preserve">FUSCO ROBERTO
TOZZOLA GABRIELLA
</t>
  </si>
  <si>
    <t xml:space="preserve">H01L51/447
H01L51/4226
Y02B10/10
Y02E10/549
</t>
  </si>
  <si>
    <t xml:space="preserve">CN20198053730
</t>
  </si>
  <si>
    <t xml:space="preserve">20190814
</t>
  </si>
  <si>
    <t xml:space="preserve">IT20180008110 20180817
WO2019IB56892 20190814
</t>
  </si>
  <si>
    <t xml:space="preserve">APPARATUS AND METHOD FOR INJECTING A FLUID INTO THE WELL DURING DRILLING
</t>
  </si>
  <si>
    <t>WO2021181320 (A1)</t>
  </si>
  <si>
    <t xml:space="preserve">CRACOLICI FEDERICO [IT]
</t>
  </si>
  <si>
    <t xml:space="preserve">E21B27/02
E21B33/14
E21B33/16
E21B34/06
</t>
  </si>
  <si>
    <t xml:space="preserve">WO2021IB52021
</t>
  </si>
  <si>
    <t xml:space="preserve">IT20200005386 20200312
</t>
  </si>
  <si>
    <t xml:space="preserve">US2965171 (A)
WO9621794 (A1)
US2006219407 (A1)
EP2128378 (A1)
</t>
  </si>
  <si>
    <t xml:space="preserve">ELASTOMERIC TERPOLYMERS WITH A HIGH SULFUR CONTENT AND PROCESS FOR THEIR PREPARATION
</t>
  </si>
  <si>
    <t>US2021070942 (A1)</t>
  </si>
  <si>
    <t xml:space="preserve">DE ANGELIS ALBERTO RENATO [IT]
REGATTIERI GIOVANNI [IT]
CARROZZA CHIARA [IT]
</t>
  </si>
  <si>
    <t xml:space="preserve">C08G75/14
</t>
  </si>
  <si>
    <t xml:space="preserve">C08G75/00
C08G75/14
C08L81/04
</t>
  </si>
  <si>
    <t xml:space="preserve">US201917053114
</t>
  </si>
  <si>
    <t xml:space="preserve">IT20180005265 20180511
WO2019EP62025 20190510
</t>
  </si>
  <si>
    <t xml:space="preserve">HYDROCARBON COMPOSITION USEFUL AS A FUEL AND FUEL OIL CONTAINING A PETROLEUM COMPONENT AND A COMPONENT OF A BIOLOGICAL ORIGIN
</t>
  </si>
  <si>
    <t>ES2808204 (T3)</t>
  </si>
  <si>
    <t xml:space="preserve">BALDIRAGHI FRANCO
GUANZIROLI SILVIA
FARACI GIOVANNI
SABATINO LUIGINA
MARKER TERRY
PETRI JOHN
</t>
  </si>
  <si>
    <t xml:space="preserve">ENI SPA
UOP LLC
</t>
  </si>
  <si>
    <t xml:space="preserve">C10G3/00
C10G45/60
C10G65/04
C10L1/08
</t>
  </si>
  <si>
    <t xml:space="preserve">C10G3/44
C10G3/50
C10G45/60
C10G65/02
C10G67/02
C10G67/14
C10L1/08
C10L1/1966
C10L10/14
C10L2200/0446
C10L2200/0484
C10L2270/026
C10L2290/542
Y02E50/10
Y02P30/20
</t>
  </si>
  <si>
    <t xml:space="preserve">ES20080716427T
</t>
  </si>
  <si>
    <t xml:space="preserve">20080305
</t>
  </si>
  <si>
    <t xml:space="preserve">IT2007MI00522 20070316
WO2008EP01918 20080305
</t>
  </si>
  <si>
    <t xml:space="preserve">NON-AQUEOUS REDOX FLOW BATTERIES
</t>
  </si>
  <si>
    <t>ES2806984 (T3)</t>
  </si>
  <si>
    <t xml:space="preserve">2021-02-19
</t>
  </si>
  <si>
    <t xml:space="preserve">TACCA ALESSANDRA
PELLEGRINO ANDREA
</t>
  </si>
  <si>
    <t xml:space="preserve">H01M8/18
H01M10/056
H01M10/36
H01M10/627
</t>
  </si>
  <si>
    <t xml:space="preserve">H01M8/188
H01M10/056
H01M10/36
H01M10/627
H01M8/184
H01M8/20
H01M10/056
H01M10/36
H01M10/627
H01M2220/10
H01M2300/0025
H01M2300/0028
Y02E60/10
Y02E60/50
</t>
  </si>
  <si>
    <t xml:space="preserve">ES20170752172T
</t>
  </si>
  <si>
    <t xml:space="preserve">IT20160071670 20160708
WO2017IB54106 20170707
</t>
  </si>
  <si>
    <t xml:space="preserve">ANTHRADITHIOPHENE DERIVATIVES, PROCESS FOR THE PREPARATION THEREOF AND POLYMERS THAT CONTAIN THEM
</t>
  </si>
  <si>
    <t>BR112020018851 (A2)</t>
  </si>
  <si>
    <t xml:space="preserve">ANDREA NITTI [IT]
DARIO PASINI [IT]
GABRIELE BIANCHI [IT]
</t>
  </si>
  <si>
    <t xml:space="preserve">C07D495/04
C09K11/06
H01L51/00
</t>
  </si>
  <si>
    <t xml:space="preserve">C07D495/04
C08G61/126
C09K11/06
H01L51/0036
H01L51/0043
H01L51/0007
H01L51/0047
H01L51/0097
H01L51/4253
Y02E10/549
</t>
  </si>
  <si>
    <t xml:space="preserve">BR20201118851
</t>
  </si>
  <si>
    <t xml:space="preserve">WO2019EP56514 20190314
IT20180003610 20180315
</t>
  </si>
  <si>
    <t xml:space="preserve">POLYMERS CONTAINING INDACEN-4-ONE DERIVATIVES
</t>
  </si>
  <si>
    <t>US2021040110 (A1)</t>
  </si>
  <si>
    <t xml:space="preserve">PO RICCARDO [IT]
BIANCHI GABRIELE [IT]
</t>
  </si>
  <si>
    <t xml:space="preserve">C07D495/04
C08G61/12
H01L51/00
</t>
  </si>
  <si>
    <t xml:space="preserve">C07D495/04
C08G61/124
C08G61/126
H01L51/0036
H01L51/0043
H01L51/42
C08G2261/11
C08G2261/122
C08G2261/124
C08G2261/1412
C08G2261/1424
C08G2261/149
C08G2261/3223
C08G2261/3243
C08G2261/3246
C08G2261/514
C08G2261/91
H01L51/0047
H01L51/4253
Y02E10/549
Y02P70/50
</t>
  </si>
  <si>
    <t xml:space="preserve">US202016989030
</t>
  </si>
  <si>
    <t xml:space="preserve">IT2015MI00676 20150514
WO2016EP60935 20160516
US201715573865 20171114
US202016989030 20200810
</t>
  </si>
  <si>
    <t xml:space="preserve">PROCESS AND PLANT FOR GAS MIXTURES CONTAINING ACID GAS TREATMENT
</t>
  </si>
  <si>
    <t>WO2021156814 (A2); WO2021156814 (A3)</t>
  </si>
  <si>
    <t xml:space="preserve">DE ANGELIS ALBERTO RENATO [IT]
GAMBAROTTA ENRICO FRANCESCO [IT]
FIORI GIANLUCA [IT]
</t>
  </si>
  <si>
    <t xml:space="preserve">B01D53/14
</t>
  </si>
  <si>
    <t xml:space="preserve">B01D53/1425
B01D53/1456
B01D2252/2056
B01D2252/30
B01D2257/302
B01D2257/304
B01D2257/306
B01D2257/504
</t>
  </si>
  <si>
    <t xml:space="preserve">WO2021IB50955
</t>
  </si>
  <si>
    <t xml:space="preserve">IT20200002353 20200206
</t>
  </si>
  <si>
    <t xml:space="preserve">WO2012033973 (A1)
</t>
  </si>
  <si>
    <t xml:space="preserve">GB2167397 (A)
DE19945326 (A1)
WO2006103812 (A1)
DE102007005494 (A1)
US2011203314 (A1)
US2011296992 (A1)
US2012009114 (A1)
US2013056676 (A1)
KR20140139821 (A)
US2017001142 (A1)
US2017114295 (A1)
EP3552688 (A1)
</t>
  </si>
  <si>
    <t xml:space="preserve">XP009135149
XP055504543
XP029307726
XP028098347
XP085177726
</t>
  </si>
  <si>
    <t xml:space="preserve">LUMINESCENT SOLAR CONCENTRATOR COMPRISING DISUBSTITUTED BENZOHETERODIAZOLE COMPOUNDS
</t>
  </si>
  <si>
    <t>CN112271228 (A)</t>
  </si>
  <si>
    <t xml:space="preserve">ABBONDANZA LUIGI
PROTO ANTONIO ALFONSO
SCHIMPERNA GIULIANA
GILA LILIANA
</t>
  </si>
  <si>
    <t xml:space="preserve">H01L31/054
C09K11/06
</t>
  </si>
  <si>
    <t xml:space="preserve">C07D413/14
C07D417/14
C09K11/06
H01L31/055
C09K2211/1007
C09K2211/1014
C09K2211/1048
C09K2211/1051
C09K2211/1092
Y02E10/52
</t>
  </si>
  <si>
    <t xml:space="preserve">CN202011172861
</t>
  </si>
  <si>
    <t xml:space="preserve">20150924
</t>
  </si>
  <si>
    <t xml:space="preserve">IT2014MI01662 20140925
IT2015UB01289 20150527
CN20158063597 20150924
</t>
  </si>
  <si>
    <t xml:space="preserve">REACTION DEVICE WITH AIR-LIFT TYPE INTERNAL CIRCULATION
</t>
  </si>
  <si>
    <t>UA122964 (C2)</t>
  </si>
  <si>
    <t xml:space="preserve">2021-01-27
</t>
  </si>
  <si>
    <t xml:space="preserve">OLDANI FABIO [IT]
</t>
  </si>
  <si>
    <t xml:space="preserve">B01F23/00
</t>
  </si>
  <si>
    <t xml:space="preserve">B01F23/232311
C12M27/24
C12M29/08
B01F23/00
B01F2215/0422
B01F2215/0431
C12M1/00
</t>
  </si>
  <si>
    <t xml:space="preserve">UAA201704482
</t>
  </si>
  <si>
    <t xml:space="preserve">IT2014MI01944 20141112
WO2015EP76337 20151111
</t>
  </si>
  <si>
    <t xml:space="preserve">POWER GENERATOR
</t>
  </si>
  <si>
    <t>WO2021111405 (A1)</t>
  </si>
  <si>
    <t xml:space="preserve">MICHETTI VINCENZO [IT]
MATTIAZZO GIULIANA [IT]
BRACCO GIOVANNI [IT]
CARAPELLESE FABIO [IT]
SIRIGU SERGEJ ANTONELLO [IT]
BONFANTI MAURO [IT]
</t>
  </si>
  <si>
    <t xml:space="preserve">F03B13/20
F03G3/08
F03G7/08
G01C19/00
</t>
  </si>
  <si>
    <t xml:space="preserve">F03B13/20
F05B2250/313
Y02E10/30
</t>
  </si>
  <si>
    <t xml:space="preserve">WO2020IB61527
</t>
  </si>
  <si>
    <t xml:space="preserve">20201204
</t>
  </si>
  <si>
    <t xml:space="preserve">IT20190023280 20191206
</t>
  </si>
  <si>
    <t xml:space="preserve">US2004103728 (A1)
FR2850948 (A1)
WO2014148946 (A1)
WO2019111040 (A1)
</t>
  </si>
  <si>
    <t xml:space="preserve">THERMOPLASTIC COPOLYMERS WITH A HIGH SULPHUR CONTENT AND PROCESS FOR THE PREPARATION THEREOF
</t>
  </si>
  <si>
    <t>WO2021111363 (A1)</t>
  </si>
  <si>
    <t xml:space="preserve">DE ANGELIS ALBERTO RENATO [IT]
GUIDOLIN MARCO [IT]
SCATTOLIN ROBERTO [IT]
</t>
  </si>
  <si>
    <t xml:space="preserve">C08L23/24
</t>
  </si>
  <si>
    <t xml:space="preserve">C08L23/24
C08L2205/06
C08L23/24
C08L81/04
</t>
  </si>
  <si>
    <t xml:space="preserve">WO2020IB61451
</t>
  </si>
  <si>
    <t xml:space="preserve">IT20190023070 20191205
</t>
  </si>
  <si>
    <t xml:space="preserve">US2014199592 (A1)
</t>
  </si>
  <si>
    <t xml:space="preserve">US2019185321 (A1)
WO2019215684 (A1)
</t>
  </si>
  <si>
    <t xml:space="preserve">CATALYTIC SYSTEM AND PROCESS FOR THE HYDROCONVERSION OF HEAVY OIL PRODUCTS
</t>
  </si>
  <si>
    <t>ES2797954 (T3)</t>
  </si>
  <si>
    <t xml:space="preserve">2020-12-04
</t>
  </si>
  <si>
    <t xml:space="preserve">BELLUSSI GIUSEPPE
RISPOLI GIACOMO
CARATI ANGELA
</t>
  </si>
  <si>
    <t xml:space="preserve">B01J23/28
B01J23/883
B01J29/70
C10G45/04
</t>
  </si>
  <si>
    <t xml:space="preserve">B01J23/882
B01J23/883
B01J27/051
B01J29/041
B01J29/061
B01J29/072
B01J29/166
B01J29/7007
B01J29/7615
B01J35/0006
B01J37/20
C10G45/04
C10G45/08
C10G45/12
C10G45/46
C10G45/50
C10G45/54
C10G47/20
C10G2300/1003
C10G2300/1011
C10G2300/1033
C10G2300/1074
Y02P30/20
</t>
  </si>
  <si>
    <t xml:space="preserve">ES20090761486T
</t>
  </si>
  <si>
    <t xml:space="preserve">20090608
</t>
  </si>
  <si>
    <t xml:space="preserve">IT2008MI01061 20080611
WO2009EP04193 20090608
</t>
  </si>
  <si>
    <t xml:space="preserve">GENERATOR OF ACOUSTIC WAVES
</t>
  </si>
  <si>
    <t>WO2021100015 (A1)</t>
  </si>
  <si>
    <t xml:space="preserve">CALCAGNI DAVIDE [IT]
CARCATERRA ANTONIO [IT]
MILLUZZO VINCENZO [IT]
BAUDO SIMONE [IT]
</t>
  </si>
  <si>
    <t xml:space="preserve">G01V1/04
G01V1/133
</t>
  </si>
  <si>
    <t xml:space="preserve">WO2020IB60977
</t>
  </si>
  <si>
    <t xml:space="preserve">IT20190021810 20191121
</t>
  </si>
  <si>
    <t xml:space="preserve">US4569412 (A)
US4811815 (A)
US4991685 (A)
NO20111675 (A1)
US2014043937 (A1)
</t>
  </si>
  <si>
    <t xml:space="preserve">DIARYLOXYBENZOHETERODIAZOLE COMPOUNDS DI-SUBSTITUTED WITH THIENOTHIOPHENIC GROUPS
</t>
  </si>
  <si>
    <t>WO2021094976 (A1)</t>
  </si>
  <si>
    <t xml:space="preserve">SCHIMPERNA GIULIANA [IT]
ABBONDANZA LUIGI [IT]
PROTO ANTONIO ALFONSO [IT]
ZANARDI STEFANO [IT]
</t>
  </si>
  <si>
    <t xml:space="preserve">H01L51/0071
H01L51/0074
H01L51/447
Y02E10/549
</t>
  </si>
  <si>
    <t xml:space="preserve">WO2020IB60661
</t>
  </si>
  <si>
    <t xml:space="preserve">IT20190020970 20191112
</t>
  </si>
  <si>
    <t xml:space="preserve">WO2011048458 (A1)
WO2012007834 (A1)
WO2016046319 (A1)
</t>
  </si>
  <si>
    <t xml:space="preserve">CN104098758 (A)
WO2019138332 (A1)
</t>
  </si>
  <si>
    <t xml:space="preserve">XP029251694
</t>
  </si>
  <si>
    <t xml:space="preserve">POLYMERIC PHOTOVOLTAIC CELL WITH INVERTED STRUCTURE COMPRISING A CONJUGATED POLYMER COMPRISING AN ANTHRADITHIOPHENE DERIVATIVE
</t>
  </si>
  <si>
    <t>WO2021094973 (A1)</t>
  </si>
  <si>
    <t xml:space="preserve">C08G61/12
C09D165/00
H01L51/0043
C08G2261/124
C08G2261/1412
C08G2261/1426
C08G2261/3223
C08G2261/3243
C08G2261/334
C08G2261/344
C08G2261/414
C08G2261/64
C08G2261/92
H01L51/4273
Y02E10/549
</t>
  </si>
  <si>
    <t xml:space="preserve">WO2020IB60658
</t>
  </si>
  <si>
    <t xml:space="preserve">IT20190020964 20191112
IT20200023653 20201007
</t>
  </si>
  <si>
    <t xml:space="preserve">WO2019175367 (A1)
</t>
  </si>
  <si>
    <t xml:space="preserve">XP002545095
XP055056891
XP055303734
</t>
  </si>
  <si>
    <t xml:space="preserve">WO2019175367 (A1)
WO2019137329 (A1)
</t>
  </si>
  <si>
    <t xml:space="preserve">XP055766149
XP055102743
</t>
  </si>
  <si>
    <t xml:space="preserve">CATALYTIC SYSTEM AND PROCESS FOR THE TOTAL HYDROCONVERSION OF HEAVY OILS
</t>
  </si>
  <si>
    <t>ES2790975 (T3)</t>
  </si>
  <si>
    <t xml:space="preserve">MOLINARI DANIELE
BELLUSSI GIUSEPPE
LANDONI ALBERTO
POLLESEL PAOLO
</t>
  </si>
  <si>
    <t xml:space="preserve">B01J27/051
B01J29/78
C10G45/12
</t>
  </si>
  <si>
    <t xml:space="preserve">B01J27/051
B01J29/7876
B01J29/89
C10G45/12
C10G47/16
C10G65/12
B01J27/051
B01J29/7876
B01J29/89
C10G65/12
</t>
  </si>
  <si>
    <t xml:space="preserve">ES20120756708T
</t>
  </si>
  <si>
    <t xml:space="preserve">IT2011MI01626 20110908
WO2012EP67412 20120906
</t>
  </si>
  <si>
    <t xml:space="preserve">A PROCESS FOR CO2 MINERALIZATION WITH NATURAL MINERAL PHASES AND USE OF THE PRODUCTS OBTAINED
</t>
  </si>
  <si>
    <t>WO2021074886 (A1)</t>
  </si>
  <si>
    <t xml:space="preserve">MILLINI ROBERTO [IT]
BELLETTATO MICHELA [IT]
BELLUSSI GIUSEPPE [IT]
</t>
  </si>
  <si>
    <t xml:space="preserve">C04B20/02
C01F5/24
C04B22/10
C04B28/04
C04B40/00
</t>
  </si>
  <si>
    <t xml:space="preserve">C01F5/24
C04B20/023
C04B22/10
C04B28/04
C04B40/0042
C01P2002/88
C01P2004/61
C04B2103/0088
C04B20/023
C04B14/042
C04B14/043
C04B22/106
C04B28/04
C04B14/042
C04B14/043
C04B14/06
C04B14/26
C04B14/28
C04B28/04
C04B22/10
C04B40/0042
C04B14/042
C04B14/043
C04B14/06
C04B14/26
C04B14/28
</t>
  </si>
  <si>
    <t xml:space="preserve">WO2020IB59773
</t>
  </si>
  <si>
    <t xml:space="preserve">IT20190019256 20191018
</t>
  </si>
  <si>
    <t xml:space="preserve">WO2012028418 (A1)
US2010313794 (A1)
WO2014082996 (A1)
</t>
  </si>
  <si>
    <t xml:space="preserve">PROCESS FOR THE PREPARATION OF DISUBSTITUTED DIARYLOXYBENZOHETERODIAZOLE COMPOUNDS
</t>
  </si>
  <si>
    <t>US2020339560 (A1)</t>
  </si>
  <si>
    <t xml:space="preserve">SCHIMPERNA GIULIANA [IT]
BEVERINA LUCA [IT]
SASSI MAURO [IT]
</t>
  </si>
  <si>
    <t xml:space="preserve">C07D417/14
</t>
  </si>
  <si>
    <t xml:space="preserve">C07D407/14
C07D417/14
</t>
  </si>
  <si>
    <t xml:space="preserve">US201916961487
</t>
  </si>
  <si>
    <t xml:space="preserve">20190109
</t>
  </si>
  <si>
    <t xml:space="preserve">IT20180000667 20180110
WO2019IB50151 20190109
</t>
  </si>
  <si>
    <t xml:space="preserve">IMPROVEMENTS IN PIPELINE RELINING
</t>
  </si>
  <si>
    <t>WO2021074883 (A1)</t>
  </si>
  <si>
    <t xml:space="preserve">CARMINATI STEFANO [IT]
ZAMPATO MASSIMO [IT]
MAURO STEFANO [IT]
SCIMMI LEONARDO SABATINO [IT]
</t>
  </si>
  <si>
    <t xml:space="preserve">F16L55/165
F16L55/30
F16L55/32
F16L55/48
F16L101/18
</t>
  </si>
  <si>
    <t xml:space="preserve">F16L55/1651
F16L55/1653
F16L55/30
F16L55/32
F16L55/48
F16L2101/18
</t>
  </si>
  <si>
    <t xml:space="preserve">WO2020IB59769
</t>
  </si>
  <si>
    <t xml:space="preserve">IT20190019277 20191018
</t>
  </si>
  <si>
    <t xml:space="preserve">US4064211 (A)
</t>
  </si>
  <si>
    <t xml:space="preserve">US4685983 (A)
EP1810814 (A1)
KR20170089754 (A)
</t>
  </si>
  <si>
    <t xml:space="preserve">Roof pannel for architecture
</t>
  </si>
  <si>
    <t>KR102236142 (B1); KR20200113335 (A)</t>
  </si>
  <si>
    <t xml:space="preserve">2020-10-07
</t>
  </si>
  <si>
    <t xml:space="preserve">JO UK HWAN [KR]
O JIN KWON
</t>
  </si>
  <si>
    <t xml:space="preserve">SAMWOO ENI CO LTD [KR]
</t>
  </si>
  <si>
    <t xml:space="preserve">E04D3/363
E04D3/36
E04D3/40
</t>
  </si>
  <si>
    <t xml:space="preserve">E04D3/3608
E04D3/363
E04D3/40
</t>
  </si>
  <si>
    <t xml:space="preserve">KR20190033331
</t>
  </si>
  <si>
    <t xml:space="preserve">20190325
</t>
  </si>
  <si>
    <t xml:space="preserve">KR20190033331 20190325
</t>
  </si>
  <si>
    <t xml:space="preserve">KR101551457B (B1)
JP2009174219 (A)
JP2003074152 (A)
JP6268096B (B2)
KR20160024301 (A)
</t>
  </si>
  <si>
    <t xml:space="preserve">METHOD FOR CONTROLLING THE PERMEABILITY OF A PETROLEUM WELL
</t>
  </si>
  <si>
    <t>US2020332173 (A1)</t>
  </si>
  <si>
    <t xml:space="preserve">DI BIASE ELISA [IT]
MINELLI MATIA [IT]
MOSCATELLI DAVIDE [IT]
AGOSTINI AZZURRA [IT]
</t>
  </si>
  <si>
    <t xml:space="preserve">C09K8/512
E21B21/00
E21B33/138
</t>
  </si>
  <si>
    <t xml:space="preserve">C09K8/44
C09K8/508
C09K8/512
E21B21/003
E21B33/138
</t>
  </si>
  <si>
    <t xml:space="preserve">US201816957584
</t>
  </si>
  <si>
    <t xml:space="preserve">IT20170151257 20171229
WO2018IB60679 20181228
</t>
  </si>
  <si>
    <t xml:space="preserve">SYSTEM AND METHOD OF REMOTE MONITORING OF THE INTEGRITY OF PRESSURISED PIPES BY MEANS OF VIBROACOUSTIC SOURCES
</t>
  </si>
  <si>
    <t>US2020309741 (A1)</t>
  </si>
  <si>
    <t xml:space="preserve">GIUNTA GIUSEPPE [IT]
BERNASCONI GIANCARLO [IT]
SIGNORI MASSIMO [IT]
</t>
  </si>
  <si>
    <t xml:space="preserve">G01N29/34
G01M3/28
</t>
  </si>
  <si>
    <t xml:space="preserve">G01M3/243
G01M3/2815
G01M5/0025
G01M5/0066
G01N29/34
G01N29/07
G01N29/11
G01N2291/043
G01N2291/2636
</t>
  </si>
  <si>
    <t xml:space="preserve">US201816763142
</t>
  </si>
  <si>
    <t xml:space="preserve">20181114
</t>
  </si>
  <si>
    <t xml:space="preserve">IT20170130593 20171115
WO2018EP81245 20181114
</t>
  </si>
  <si>
    <t xml:space="preserve">HYDROTREATMENT CATALYSTS AND PROCESS FOR PREPARING SAID CATALYSTS
</t>
  </si>
  <si>
    <t>US2020290025 (A1)</t>
  </si>
  <si>
    <t xml:space="preserve">CARATI ANGELA [IT]
BELLUSSI GIUSEPPE [IT]
BELLETTATO MICHELA [IT]
</t>
  </si>
  <si>
    <t xml:space="preserve">B01J21/18
B01J27/051
B01J37/00
B01J37/03
B01J37/04
B01J37/08
B01J37/20
C01G53/00
C10G45/08
</t>
  </si>
  <si>
    <t xml:space="preserve">B01J21/04
B01J21/18
B01J23/002
B01J23/888
B01J23/8885
B01J27/051
B01J27/0515
B01J35/1019
B01J35/1038
B01J35/1061
B01J37/0009
B01J37/0018
B01J37/031
B01J37/04
B01J37/08
B01J37/084
B01J37/088
B01J37/20
C01G53/40
C10G45/08
C10G45/50
B01J35/002
B01J37/036
B01J2523/00
C01P2002/50
C10G2300/1059
C10G2300/202
B01J2523/00
B01J2523/27
B01J2523/31
B01J2523/68
B01J2523/69
B01J2523/847
B01J2523/00
B01J2523/28
B01J2523/31
B01J2523/68
B01J2523/69
B01J2523/847
B01J2523/00
B01J2523/31
B01J2523/68
B01J2523/69
B01J2523/72
B01J2523/847
B01J2523/00
B01J2523/31
B01J2523/68
B01J2523/69
B01J2523/847
</t>
  </si>
  <si>
    <t xml:space="preserve">US201716317978
</t>
  </si>
  <si>
    <t xml:space="preserve">IT20160077340 20160722
WO2017IB54439 20170721
</t>
  </si>
  <si>
    <t xml:space="preserve">OLEAGINOUS YEAST VARIANT, METHOD FOR OBTAINING THEREOF AND USE THEREOF FOR LIPID PRODUCTION
</t>
  </si>
  <si>
    <t>UA121872 (C2)</t>
  </si>
  <si>
    <t xml:space="preserve">2020-08-10
</t>
  </si>
  <si>
    <t xml:space="preserve">FRANZOSI GIULIANA [IT]
CUCCHETTI DANIELA [IT]
BIANCHI DANIELE [IT]
GALAFASSI SILVIA [IT]
COMPAGNO CONCETTA [IT]
</t>
  </si>
  <si>
    <t xml:space="preserve">C12N1/145
C12N1/16
C12N15/01
C12P7/6463
C12N1/16
C12P2203/00
C12R2001/645
</t>
  </si>
  <si>
    <t xml:space="preserve">UAA201706012
</t>
  </si>
  <si>
    <t xml:space="preserve">IT2014MI02292 20141231
WO2015IB60031 20151229
</t>
  </si>
  <si>
    <t xml:space="preserve">COMBINED PILOTING METHOD OF REMOTE OPERATED UNDERWATER VEHICLES, DEVICE FOR ITS IMPLEMENTATION AND SYSTEM USING THE SAME
</t>
  </si>
  <si>
    <t>BRPI0911283 (A2); BRPI0911283 (B1)</t>
  </si>
  <si>
    <t xml:space="preserve">2020-08-04
</t>
  </si>
  <si>
    <t xml:space="preserve">MICHELE FILIPPINI [IT]
PAOLO FERRARA [IT]
ROBERTO FINOTELLO [IT]
TIBERIO GRASSO [IT]
</t>
  </si>
  <si>
    <t xml:space="preserve">B63C11/34
</t>
  </si>
  <si>
    <t xml:space="preserve">B63C11/34
B63C11/52
</t>
  </si>
  <si>
    <t xml:space="preserve">BR2009PI11283
</t>
  </si>
  <si>
    <t xml:space="preserve">20090406
</t>
  </si>
  <si>
    <t xml:space="preserve">WO2009IB05205 20090406
IT2008MI00603 20080407
</t>
  </si>
  <si>
    <t xml:space="preserve">PROCESS FOR THE PREPARATION OF WATER-IN-OIL AND OIL-IN-WATER NANOEMULSIONS
</t>
  </si>
  <si>
    <t>ES2781798 (T3)</t>
  </si>
  <si>
    <t xml:space="preserve">2020-09-07
</t>
  </si>
  <si>
    <t xml:space="preserve">DEL GAUDIO LUCILLA
LOCKHART THOMAS
BELLONI ALESSANDRA
BORTOLO ROSSELLA
TASSINARI ROBERTO
</t>
  </si>
  <si>
    <t xml:space="preserve">A61K8/06
A61K9/107
C09K8/536
C09K23/00
C10L1/32
</t>
  </si>
  <si>
    <t xml:space="preserve">A61K8/06
A61K8/49
A61K9/107
A61K9/1075
B01F23/40
B01F23/4105
B01F23/414
C09K8/524
C09K8/528
C09K8/536
C09K8/54
C09K23/00
C09K23/017
C10L1/32
C10L1/328
B01F23/414
B01F23/4142
</t>
  </si>
  <si>
    <t xml:space="preserve">ES20070723805T
</t>
  </si>
  <si>
    <t xml:space="preserve">20070328
</t>
  </si>
  <si>
    <t xml:space="preserve">IT2006MI00618 20060331
WO2007EP02863 20070328
</t>
  </si>
  <si>
    <t xml:space="preserve">METHOD FOR THE REMOTE DETECTION, LOCALIZATION AND MONITORING OF CRITICAL FAULTS IN PIPELINES
</t>
  </si>
  <si>
    <t>HUE048634 (T2)</t>
  </si>
  <si>
    <t xml:space="preserve">DE LORENZO GIANPIETRO [IT]
GIUNTA GIUSEPPE [IT]
MONTINI ALFREDO [IT]
</t>
  </si>
  <si>
    <t xml:space="preserve">G01N29/07
G01N29/14
G01N29/44
</t>
  </si>
  <si>
    <t xml:space="preserve">G01N29/07
G01N29/14
G01N29/4472
G01N2291/011
G01N2291/106
G01N2291/2634
</t>
  </si>
  <si>
    <t xml:space="preserve">HU2009E734531
</t>
  </si>
  <si>
    <t xml:space="preserve">20090409
</t>
  </si>
  <si>
    <t xml:space="preserve">IT2008MI00759 20080424
</t>
  </si>
  <si>
    <t xml:space="preserve">A PROCESS FOR THE PRODUCTION OF LIPIDS FROM BIOMASS DERIVED FROM GUAYULE PLANTS
</t>
  </si>
  <si>
    <t>US11028415 (B2); US2020248214 (A1)</t>
  </si>
  <si>
    <t xml:space="preserve">CUCCHETTI DANIELA [IT]
BATTISTEL EZIO [IT]
GAMBARO CHIARA [IT]
D'ARMINIO MONFORTE ALESSANDRA [IT]
</t>
  </si>
  <si>
    <t xml:space="preserve">C12N1/145
C12P7/6409
C12P2203/00
C12R2001/645
Y02E50/10
</t>
  </si>
  <si>
    <t xml:space="preserve">US201816613405
</t>
  </si>
  <si>
    <t xml:space="preserve">20180626
</t>
  </si>
  <si>
    <t xml:space="preserve">IT20170071514 20170627
WO2018IB54689 20180626
</t>
  </si>
  <si>
    <t xml:space="preserve">US10301656 (B2)
US2017088867 (A1)
</t>
  </si>
  <si>
    <t xml:space="preserve">US5628830 (A)
US5916780 (A)
US6090595 (A)
EP1728844 (A1)
WO2010046051 (A2)
WO2010069516 (A2)
WO2010069583 (A1)
WO2012042544 (A1)
WO2012052368 (A1)
WO2015087254 (A1)
WO2015162568 (A1)
WO2016062753 (A1)
WO2016108185 (A1)
WO2017021931 (A1)
WO2017046720 (A1)
</t>
  </si>
  <si>
    <t xml:space="preserve">MULTILAYERED NICKEL-PHOSPHORUS COMPOSITE
</t>
  </si>
  <si>
    <t>WO2021019406 (A1)</t>
  </si>
  <si>
    <t xml:space="preserve">DELLAROLE EDOARDO [IT]
MOLLICA COSIMO [IT]
MAGAGNIN LUCA [IT]
CUNEO FEDERICO [IT]
</t>
  </si>
  <si>
    <t xml:space="preserve">C23C18/16
C23C18/32
</t>
  </si>
  <si>
    <t xml:space="preserve">C23C18/1651
C23C18/1662
C23C18/1692
C23C18/32
</t>
  </si>
  <si>
    <t xml:space="preserve">WO2020IB57025
</t>
  </si>
  <si>
    <t xml:space="preserve">IT20190012972 20190726
</t>
  </si>
  <si>
    <t xml:space="preserve">US2009011136 (A1)
US2011162751 (A1)
US2013143031 (A1)
US2016010214 (A1)
</t>
  </si>
  <si>
    <t xml:space="preserve">US4358923 (A)
US2011226144 (A1)
US2007054126 (A1)
</t>
  </si>
  <si>
    <t xml:space="preserve">PROCESS FOR TRANSPORTING EXTRACTION FLUIDS SUCH AS FOR EXAMPLE NATURAL GAS, OIL OR WATER, AND UNDERWATER VEHICLE FOR EFFECTING SAID PROCESS
</t>
  </si>
  <si>
    <t>CY1121479 (T1)</t>
  </si>
  <si>
    <t xml:space="preserve">CARMINATI STEFANO [IT]
NISTA ALESSIO [IT]
</t>
  </si>
  <si>
    <t xml:space="preserve">E21B43/36
B63G8/00
B63G8/42
E21B43/40
</t>
  </si>
  <si>
    <t xml:space="preserve">B63G8/001
B63G8/42
E21B43/01
E21B43/36
E21B43/40
</t>
  </si>
  <si>
    <t xml:space="preserve">CY20191100335T
</t>
  </si>
  <si>
    <t xml:space="preserve">IT2013MI01753 20131021
WO2014IB65467 20141020
</t>
  </si>
  <si>
    <t xml:space="preserve">INTEGRATED SYSTEM FOR THE CULTIVATION OF ALGAE OR PLANTS AND THE PRODUCTION OF ELECTRIC ENERGY
</t>
  </si>
  <si>
    <t>US2020224148 (A1)</t>
  </si>
  <si>
    <t xml:space="preserve">MIGLIO ROBERTA [IT]
PALMERY STEFANO [IT]
</t>
  </si>
  <si>
    <t xml:space="preserve">C12M1/00
A01G7/04
C12N1/12
H02S40/00
</t>
  </si>
  <si>
    <t xml:space="preserve">A01G7/045
A01G9/249
C12M21/02
C12M31/02
C12M43/08
C12N1/12
H02S40/00
Y02E10/50
Y02P20/59
Y02P60/12
</t>
  </si>
  <si>
    <t xml:space="preserve">US202016836068
</t>
  </si>
  <si>
    <t xml:space="preserve">US202016836068 20200331
IT2013MI01325 20130802
US201614904628 20160112
WO2014IB63368 20140724
</t>
  </si>
  <si>
    <t xml:space="preserve">A MONITORING AND MAPPING SYSTEM OF THE SPACE-TIME DISTRIBUTION OF FORMATION FLUIDS IN A RESERVOIR AND A COMPLETION AND PRODUCTION PLANT OF A WELL FOR THE EXTRACTION OF FORMATION FLUIDS
</t>
  </si>
  <si>
    <t>US11268374 (B2); US2020217188 (A1)</t>
  </si>
  <si>
    <t xml:space="preserve">2020-07-09
</t>
  </si>
  <si>
    <t xml:space="preserve">DELL'AVERSANA PAOLO [IT]
BOTTAZZI FRANCO [IT]
MOLASCHI CLAUDIO [IT]
CARNIANI CARLO [IT]
GALLING GERMANA [IT]
SERVODIO RAFFAELE [IT]
</t>
  </si>
  <si>
    <t xml:space="preserve">E21B47/01
E21B47/10
</t>
  </si>
  <si>
    <t xml:space="preserve">E21B47/01
E21B47/10
G01V3/26
G01V3/30
E21B43/14
E21B47/12
E21B49/0875
G01V3/28
</t>
  </si>
  <si>
    <t xml:space="preserve">US201816648547
</t>
  </si>
  <si>
    <t xml:space="preserve">IT20170106233 20170922
WO2018IB57305 20180921
</t>
  </si>
  <si>
    <t xml:space="preserve">US6611762 (B1)
US2007151724 (A1)
US2014191120 (A1)
US2019162064 (A1)
US2020257014 (A1)
</t>
  </si>
  <si>
    <t xml:space="preserve">US4662218 (A)
US6859733 (B1)
US2006005965 (A1)
US2006119363 (A1)
US2011061862 (A1)
WO2015167935 (A1)
WO2017014773 (A1)
WO2017160868 (A2)
</t>
  </si>
  <si>
    <t xml:space="preserve">Method for adjusting the ionic features of soil and composition suitable for the purpose
</t>
  </si>
  <si>
    <t>GB2582086 (A); GB2582086 (B)</t>
  </si>
  <si>
    <t xml:space="preserve">2020-09-09
</t>
  </si>
  <si>
    <t xml:space="preserve">ALBERTO RENATO DE ANGELIS [IT]
PAOLO POLLESEL [IT]
</t>
  </si>
  <si>
    <t xml:space="preserve">B09C1/08
</t>
  </si>
  <si>
    <t xml:space="preserve">B09C1/08
B09C1/085
</t>
  </si>
  <si>
    <t xml:space="preserve">GB20200007420
</t>
  </si>
  <si>
    <t xml:space="preserve">IT20170128986 20171113
WO2018IB58889 20181113
</t>
  </si>
  <si>
    <t xml:space="preserve">GB202613 (A)
US3186826 (A)
GB2228490 (A)
EP0949221 (A1)
WO0078893 (A1)
WO2005095271 (A2)
EP2629606 (A2)
WO2016097378 (A1)
</t>
  </si>
  <si>
    <t xml:space="preserve">MIXED OXIDES OF TRANSITION METALS, HYDROTREATMENT CATALYSTS OBTAINED THEREFROM AND PREPARATION PROCESS
</t>
  </si>
  <si>
    <t>ES2768079 (T3)</t>
  </si>
  <si>
    <t xml:space="preserve">2020-06-19
</t>
  </si>
  <si>
    <t xml:space="preserve">CARATI ANGELA
GAGLIARDI MARIA FEDERICA
FERRARI MARCO MASSIMO
ZANARDI STEFANO
MARELLA MARCELLO
TOMASELLI MICHELE
</t>
  </si>
  <si>
    <t xml:space="preserve">B01J23/00
B01J23/888
B01J37/20
</t>
  </si>
  <si>
    <t xml:space="preserve">B01J23/002
B01J23/8885
B01J31/34
B01J35/002
B01J35/1019
B01J35/1038
B01J35/1061
B01J37/0009
B01J37/031
B01J37/04
B01J37/10
B01J37/20
C10G45/08
C10G45/50
B01J2523/00
B01J2523/00
B01J2523/31
B01J2523/41
B01J2523/68
B01J2523/69
B01J2523/847
B01J2523/00
B01J2523/31
B01J2523/68
B01J2523/69
B01J2523/847
B01J2523/00
B01J2523/41
B01J2523/68
B01J2523/69
B01J2523/847
</t>
  </si>
  <si>
    <t xml:space="preserve">ES20120710085T
</t>
  </si>
  <si>
    <t xml:space="preserve">20120322
</t>
  </si>
  <si>
    <t xml:space="preserve">IT2011MI00510 20110330
WO2012EP55116 20120322
</t>
  </si>
  <si>
    <t xml:space="preserve">Flow control valve
</t>
  </si>
  <si>
    <t>KR102141708 (B1); KR20200062618 (A)</t>
  </si>
  <si>
    <t xml:space="preserve">F16K1/36
F16K27/02
F16K47/02
F16L41/16
</t>
  </si>
  <si>
    <t xml:space="preserve">KR20180148226
</t>
  </si>
  <si>
    <t xml:space="preserve">20181127
</t>
  </si>
  <si>
    <t xml:space="preserve">KR20180148226 20181127
</t>
  </si>
  <si>
    <t xml:space="preserve">JPH0791562 (A)
KR100738973B (B1)
KR101395839B (B1)
</t>
  </si>
  <si>
    <t xml:space="preserve">POLYMERIC COMPOSITION COMPRISING A FLUORESCENT DYE, ITS PROCESS OF PREPARATION, USE AND OBJECT COMPRISING IT
</t>
  </si>
  <si>
    <t>US2020172799 (A1)</t>
  </si>
  <si>
    <t xml:space="preserve">FUSCO ROBERTO [IT]
PROTO ANTONIO ALFONSO [IT]
SCHIMPERNA GIULIANA [IT]
BOUTILLIER JEAN MARC [FR]
BOURRIGAUD SYLVAIN [FR]
TOMBOLATO SYLVAIN [FR]
CARRERE VERONIQUE [FR]
</t>
  </si>
  <si>
    <t xml:space="preserve">ENI SPA [IT]
ARKEMA FRANCE [FR]
</t>
  </si>
  <si>
    <t xml:space="preserve">C09K11/02
C08L33/12
C08L53/00
C09K11/06
H01L31/055
</t>
  </si>
  <si>
    <t xml:space="preserve">C08F287/00
C08L33/12
C08L53/00
C09K11/02
C09K11/06
H01L31/055
C08K5/0041
C09K2211/1007
C09K2211/1011
C09K2211/1014
C09K2211/1018
C09K2211/1029
C09K2211/1044
C09K2211/1051
C09K2211/1092
Y02E10/52
C08K5/0041
C08L53/00
C08L33/12
C08L53/00
C08K5/0041
</t>
  </si>
  <si>
    <t xml:space="preserve">US201716614471
</t>
  </si>
  <si>
    <t xml:space="preserve">WO2017IB00827 20170518
</t>
  </si>
  <si>
    <t xml:space="preserve">AGENTE DI CONTROLLO PER REAZIONI DI POLIMERIZZAZIONE RADICALICA, RELATIVO USO E PROCESSO DI PREPARAZIONE.
</t>
  </si>
  <si>
    <t>IT202000004981 (A1)</t>
  </si>
  <si>
    <t xml:space="preserve">PO' RICCARDO
NOTARI MARCELLO
BEVERINA LUCA
SASSI MAURO
LAUS MICHELE
SPARNACCI KATIA
</t>
  </si>
  <si>
    <t xml:space="preserve">ENI SPA [IT]
CONSORZIO INTERUNIVERSITARIO NAZ PER LA SCIENZA E TECNOLOGIA DEI MATERIALI INSTM [IT]
</t>
  </si>
  <si>
    <t xml:space="preserve">C08F
</t>
  </si>
  <si>
    <t xml:space="preserve">C07D333/18
C08F112/08
C08F2438/00
C08F112/08
C08F2/02
C08F112/08
C08F2/38
C08F112/08
C08F4/34
</t>
  </si>
  <si>
    <t xml:space="preserve">IT20200004981
</t>
  </si>
  <si>
    <t xml:space="preserve">IT20200004981 20200309
</t>
  </si>
  <si>
    <t xml:space="preserve">PROCESS FOR PREPARING POLYPROPYLENE CARBONATE
</t>
  </si>
  <si>
    <t>EP3965928 (A1)</t>
  </si>
  <si>
    <t xml:space="preserve">BIAGINI PAOLO [IT]
PO RICCARDO [IT]
LOSIO SIMONA [IT]
BRIVIO MASSIMILIANO [IT]
</t>
  </si>
  <si>
    <t xml:space="preserve">B01J31/18
C08G64/34
</t>
  </si>
  <si>
    <t xml:space="preserve">B01J31/1815
C08G64/0208
C08G64/34
B01J2531/31
B01J2531/62
B01J2531/72
B01J2531/84
B01J2531/845
B01J2540/10
</t>
  </si>
  <si>
    <t xml:space="preserve">EP20200725944
</t>
  </si>
  <si>
    <t xml:space="preserve">IT20190006590 20190507
WO2020IB54340 20200507
</t>
  </si>
  <si>
    <t xml:space="preserve">DE102012209516 (A1)
US5990363 (A)
EP0296712 (A2)
EP0471561 (A2)
</t>
  </si>
  <si>
    <t xml:space="preserve">XP028589307
XP028646893
XP055663464
XP055663459
</t>
  </si>
  <si>
    <t xml:space="preserve">HYDROGENATED POLYMERS WITH A RADIAL STRUCTURE HAVING A CORE BASED ON CALIXARENES AND USE THEREOF IN LUBRICANT COMPOSITIONS
</t>
  </si>
  <si>
    <t>US11078437 (B2); US2020157456 (A1); US2020385646 (A9)</t>
  </si>
  <si>
    <t xml:space="preserve">NOTARI MARCELLO [IT]
CAVALLO CLAUDIO [IT]
ROSELLI ALBERTO [IT]
CASNATI ALESSANDRO [IT]
SANSONE FRANCESCO [IT]
BURLINI ALESSANDRO [IT]
</t>
  </si>
  <si>
    <t xml:space="preserve">C10M119/02
C08C19/02
C08G81/02
C10M159/00
</t>
  </si>
  <si>
    <t xml:space="preserve">C08C19/02
C08G81/022
C08G81/024
C08L15/00
C10M119/02
C10M145/18
C10M155/02
C10M159/005
C10M2205/04
C10M2209/10
C10M2209/101
C10M2213/04
C10M2229/00
C10M2229/04
C10N2020/02
C10N2020/04
C10N2020/073
C10N2020/075
C10N2030/02
C10N2030/04
C10N2030/68
C10N2060/02
C10N2070/00
C10M2205/04
C10M2205/06
</t>
  </si>
  <si>
    <t xml:space="preserve">US202016773964
</t>
  </si>
  <si>
    <t xml:space="preserve">US202016773964 20200127
IT2014MI00717 20140417
US201615304757 20161017
WO2015IB52776 20150416
</t>
  </si>
  <si>
    <t xml:space="preserve">US4699966 (A)
</t>
  </si>
  <si>
    <t xml:space="preserve">US3554911 (A)
US3668125 (A)
US3772196 (A)
US3775329 (A)
US3835053 (A)
US4116917 (A)
US5840814 (A)
US6512056 (B1)
EP0578725 (B1)
EP0585269 (B1)
EP1721910 (B1)
JPS5296695 (A)
JPH07292038 (A)
JP2000515910 (A)
JP2002500682 (A)
JP2002338621 (A)
JP2001163934 (A)
JP2004149497 (A)
JP2013129833 (A)
WO0156968 (A1)
WO2012055802 (A1)
</t>
  </si>
  <si>
    <t xml:space="preserve">PROCESS FOR THE TREATMENT OF CONTAMINATED WATER BY MEANS OF ADSORPTION AND NANFILTRATION
</t>
  </si>
  <si>
    <t>PL2635536 (T3)</t>
  </si>
  <si>
    <t xml:space="preserve">BAGATIN ROBERTO [IT]
VIGNOLA RODOLFO [IT]
SISTO RAFFAELLO [IT]
PETRANGELI PAPINI MARCO [IT]
TUFFI RICCCARDO [IT]
DE FOLLY D'AURIS ALESSANDRA [IT]
</t>
  </si>
  <si>
    <t xml:space="preserve">C02F9/00
B01J20/18
C02F1/28
C02F1/44
C02F101/20
C02F101/30
C02F101/32
C02F101/36
C02F103/36
</t>
  </si>
  <si>
    <t xml:space="preserve">B01D61/027
B01D61/04
B01D69/02
B01D71/70
B01J20/16
B01J20/18
B01J20/28064
B01J20/28066
B01J20/28069
B01J20/28083
C02F9/00
B01D2311/04
B01D2325/36
B01J2220/58
C02F1/281
C02F1/44
C02F2101/20
C02F2101/30
C02F2101/32
C02F2101/325
C02F2101/36
C02F2103/365
C02F2209/20
C02F2303/20
B01D2311/04
B01D2311/2626
</t>
  </si>
  <si>
    <t xml:space="preserve">PL20110779644T
</t>
  </si>
  <si>
    <t xml:space="preserve">20111103
</t>
  </si>
  <si>
    <t xml:space="preserve">IT2010MI02061 20101105
EP20110779644 20111103
WO2011EP69356 20111103
</t>
  </si>
  <si>
    <t xml:space="preserve">POLYALKENYL SUCCINIMIDES AND USE THEREOF AS DETERGENTS FOR FUELS
</t>
  </si>
  <si>
    <t>ES2757820 (T3)</t>
  </si>
  <si>
    <t xml:space="preserve">RAUSA RICCARDO
PEDICILLO ARCANGELO
</t>
  </si>
  <si>
    <t xml:space="preserve">C08F8/46
C08F8/32
C08F10/08
C10L1/2383
</t>
  </si>
  <si>
    <t xml:space="preserve">C08F8/32
C08F8/46
C10L1/2383
C10L10/04
C08F8/32
C08F10/00
C08F8/32
C08F10/10
C08F8/46
C08F10/00
C08F8/46
C08F10/10
</t>
  </si>
  <si>
    <t xml:space="preserve">ES20080773951T
</t>
  </si>
  <si>
    <t xml:space="preserve">20080708
</t>
  </si>
  <si>
    <t xml:space="preserve">IT2007MI01446 20070718
WO2008EP05628 20080708
</t>
  </si>
  <si>
    <t xml:space="preserve">SMART SUBSEA CONTROL MODULE
</t>
  </si>
  <si>
    <t>EP3947900 (A1)</t>
  </si>
  <si>
    <t xml:space="preserve">SIGNAROLDI FABIO [IT]
FUMAGALLI MAURIZIO [IT]
MAGI STEFANO [IT]
PASINI MARCO [IT]
</t>
  </si>
  <si>
    <t xml:space="preserve">ENI SPA [IT]
BREDA ENERGIA S P A [IT]
</t>
  </si>
  <si>
    <t xml:space="preserve">E21B33/035
</t>
  </si>
  <si>
    <t xml:space="preserve">E21B33/0355
</t>
  </si>
  <si>
    <t xml:space="preserve">EP20200716955
</t>
  </si>
  <si>
    <t xml:space="preserve">IT20190005244 20190405
WO2020IB53217 20200403
</t>
  </si>
  <si>
    <t xml:space="preserve">CN106020102 (A)
US9181942 (B2)
WO2017218457 (A1)
</t>
  </si>
  <si>
    <t xml:space="preserve">WO2017218457 (A1)
US2011144946 (A1)
GB1110309 (A)
US2018274319 (A1)
</t>
  </si>
  <si>
    <t xml:space="preserve">POLYMER PHOTOVOLTAIC CELL WITH AN INVERTED STRUCTURE AND PROCESS FOR ITS PREPARATION
</t>
  </si>
  <si>
    <t>BR112019017528 (A2)</t>
  </si>
  <si>
    <t xml:space="preserve">2020-03-31
</t>
  </si>
  <si>
    <t xml:space="preserve">ALESSANDRA COMINETTI [IT]
RICCARDO PO [IT]
</t>
  </si>
  <si>
    <t xml:space="preserve">C01G39/02
H01L51/0037
H01L51/0039
H01L51/0047
H01L51/4233
H01L51/424
H01L51/4253
H01L51/5056
H01L2251/306
H01L2251/308
Y02E10/549
</t>
  </si>
  <si>
    <t xml:space="preserve">BR20191117528
</t>
  </si>
  <si>
    <t xml:space="preserve">20180221
</t>
  </si>
  <si>
    <t xml:space="preserve">WO2018IB51045 20180221
IT20170020775 20170223
</t>
  </si>
  <si>
    <t xml:space="preserve">METHOD FOR INHIBITING WATER PERMEATION IN AN EXTRACTION WELL OF A HYDROCARBON FLUID FROM AN UNDERGROUND RESERVOIR
</t>
  </si>
  <si>
    <t>EP3941993 (A1)</t>
  </si>
  <si>
    <t xml:space="preserve">DEL GAUDIO LUCILLA [IT]
ALBONICO PAOLA [IT]
BELLONI ALESSANDRA [IT]
MOSCATELLI DAVIDE [IT]
CESANA ALBERTO [IT]
</t>
  </si>
  <si>
    <t xml:space="preserve">C09K8/36
C09K8/508
</t>
  </si>
  <si>
    <t xml:space="preserve">EP20200715471
</t>
  </si>
  <si>
    <t xml:space="preserve">IT20190004191 20190322
WO2020IB52536 20200319
</t>
  </si>
  <si>
    <t xml:space="preserve">US4330450 (A)
EP0107226 (A2)
US2009270280 (A1)
</t>
  </si>
  <si>
    <t xml:space="preserve">POLIMERI CONIUGATI COMPRENDENTI UN DERIVATO ANTRADITIOFENICO E DISPOSITIVI FOTOVOLTAICI CHE LI CONTENGONO
</t>
  </si>
  <si>
    <t>IT201900020964 (A1)</t>
  </si>
  <si>
    <t xml:space="preserve">2021-05-12
</t>
  </si>
  <si>
    <t xml:space="preserve">BIANCHI GABRIELE
</t>
  </si>
  <si>
    <t xml:space="preserve">H01L
</t>
  </si>
  <si>
    <t xml:space="preserve">H01L51/0036
H01L51/4253
</t>
  </si>
  <si>
    <t xml:space="preserve">IT20190020964
</t>
  </si>
  <si>
    <t xml:space="preserve">20191112
</t>
  </si>
  <si>
    <t xml:space="preserve">IT20190020964 20191112
</t>
  </si>
  <si>
    <t xml:space="preserve">PROCESS FOR THE PRODUCTION OF HYDROCARBONS, USEFUL FOR MOTOR VEHICLES, FROM MIXTURES OF A BIOLOGICAL ORIGIN
</t>
  </si>
  <si>
    <t>ES2749499 (T3)</t>
  </si>
  <si>
    <t xml:space="preserve">2020-03-20
</t>
  </si>
  <si>
    <t xml:space="preserve">PEREGO CARLO
BALDIRAGHI FRANCO
ABDO SUHEIL FARES
MARKER TERRY LOUISE
SABATINO LUIGINA MARIA FLORA
</t>
  </si>
  <si>
    <t xml:space="preserve">B01J21/12
B01J23/40
B01J35/10
B01J37/03
C10G3/00
C10G45/60
C10G45/62
C10L1/08
</t>
  </si>
  <si>
    <t xml:space="preserve">B01J21/12
B01J23/42
B01J23/652
B01J23/85
B01J23/883
B01J27/185
B01J27/1856
B01J27/188
B01J37/036
B01J37/084
C10L1/08
B01J23/60
B01J23/62
B01J23/6482
B01J27/198
B01J35/1019
B01J35/1023
B01J35/1042
B01J35/1047
B01J35/1061
B01J37/0018
C10G2300/1011
C10G2400/04
Y02E50/10
Y02P30/20
</t>
  </si>
  <si>
    <t xml:space="preserve">ES20090178651T
</t>
  </si>
  <si>
    <t xml:space="preserve">20091210
</t>
  </si>
  <si>
    <t xml:space="preserve">IT2008MI02214 20081212
</t>
  </si>
  <si>
    <t xml:space="preserve">BIOREFINERY AND METHOD FOR REVAMPING A CONVENTIONAL REFINERY OF MINERAL OILS INTO SAID BIOREFINERY
</t>
  </si>
  <si>
    <t>ES2748273 (T3)</t>
  </si>
  <si>
    <t xml:space="preserve">2020-03-16
</t>
  </si>
  <si>
    <t xml:space="preserve">RISPOLI GIACOMO FERNANDO
BELLUSSI GIUSEPPE
CALEMMA VINCENZO
DE ANGELIS ALBERTO RENATO
</t>
  </si>
  <si>
    <t xml:space="preserve">C10G3/00
</t>
  </si>
  <si>
    <t xml:space="preserve">C10G3/40
C10G3/42
C10G3/50
C10G2300/4056
C10G2300/4075
C10G2300/4081
Y02P30/20
</t>
  </si>
  <si>
    <t xml:space="preserve">ES20150726109T
</t>
  </si>
  <si>
    <t xml:space="preserve">IT2014MI00992 20140529
WO2015EP61813 20150528
</t>
  </si>
  <si>
    <t xml:space="preserve">COMPOSIZIONE PER CONTROLLARE L’IDRATAZIONE DI ARGILLE IN UNA FORMAZIONE SOTTERRANEA E RELATIVO USO.
</t>
  </si>
  <si>
    <t>IT201900019271 (A1)</t>
  </si>
  <si>
    <t xml:space="preserve">2021-04-18
</t>
  </si>
  <si>
    <t xml:space="preserve">LIMA ROMANO
SABATINO LUIGINA MARIA FLORA
</t>
  </si>
  <si>
    <t xml:space="preserve">C09K
</t>
  </si>
  <si>
    <t xml:space="preserve">C09K8/035
C09K17/14
</t>
  </si>
  <si>
    <t xml:space="preserve">IT20190019271
</t>
  </si>
  <si>
    <t xml:space="preserve">IT20190019271 20191018
</t>
  </si>
  <si>
    <t xml:space="preserve">US2002169253 (A1)
CN109735313 (A)
</t>
  </si>
  <si>
    <t xml:space="preserve">US2006289164 (A1)
US2006116296 (A1)
US2010210484 (A1)
US2006289164 (A1)
</t>
  </si>
  <si>
    <t xml:space="preserve">BARRIER ASSEMBLY
</t>
  </si>
  <si>
    <t>EP3924566 (A1)</t>
  </si>
  <si>
    <t xml:space="preserve">DECARLI LUCA [IT]
LA ROSA LAURA [IT]
DE ANGELIS ALBERTO RENATO [IT]
VIGNALI ANDREA [IT]
</t>
  </si>
  <si>
    <t xml:space="preserve">E04B1/92
E04B1/94
E04B2/74
E04G21/24
E21B41/00
E21F7/00
</t>
  </si>
  <si>
    <t xml:space="preserve">E04B2/7457
E04B1/92
E04B1/946
E04G21/243
E21F7/00
</t>
  </si>
  <si>
    <t xml:space="preserve">EP20200705801
</t>
  </si>
  <si>
    <t xml:space="preserve">IT20190002079 20190213
WO2020IB51197 20200213
</t>
  </si>
  <si>
    <t xml:space="preserve">JP2003027605 (A)
</t>
  </si>
  <si>
    <t xml:space="preserve">US2009007529 (A1)
US4297821 (A)
JP2003027605 (A)
US2003047078 (A1)
JPH08333959 (A)
</t>
  </si>
  <si>
    <t xml:space="preserve">PROCESS FOR THE PRODUCTION OF STABLE AQUEOUS SUSPENSIONS OF SULPHUR STARTING FROM HYDROGEN SULPHIDE AND POSSIBLE DISPOSAL OF THE SUSPENSIONS THUS OBTAINED
</t>
  </si>
  <si>
    <t>NO20083128 (L); NO344528 (B1)</t>
  </si>
  <si>
    <t xml:space="preserve">2020-01-27
</t>
  </si>
  <si>
    <t xml:space="preserve">POLLESEL PAOLO [IT]
ANGELIS ALBERTO DE [IT]
SCATTOLIN ROBERTO [IT]
</t>
  </si>
  <si>
    <t xml:space="preserve">C01B17/05
B01D53/52
</t>
  </si>
  <si>
    <t xml:space="preserve">B01D53/523
C01B17/05
</t>
  </si>
  <si>
    <t xml:space="preserve">NO20080003128
</t>
  </si>
  <si>
    <t xml:space="preserve">20080714
</t>
  </si>
  <si>
    <t xml:space="preserve">IT2006MI00689 20060407
WO2007EP02542 20070321
</t>
  </si>
  <si>
    <t xml:space="preserve">WO2005095271 (A2)
GB1140022 (A)
</t>
  </si>
  <si>
    <t xml:space="preserve">PROCESS FOR THE PRODUCTION OF SYNTHESIS GAS AND HYDROGEN STARTING FROM LIQUID OR GASEOUS HYDROCARBONS
</t>
  </si>
  <si>
    <t>ES2742549 (T3)</t>
  </si>
  <si>
    <t xml:space="preserve">2020-02-14
</t>
  </si>
  <si>
    <t xml:space="preserve">BASINI LUCA
GUARINONI ALESSANDRA
LAINATI ANDREA
</t>
  </si>
  <si>
    <t xml:space="preserve">C01B3/38
B01J4/00
B01J8/04
B01J19/26
C01B3/48
</t>
  </si>
  <si>
    <t xml:space="preserve">B01J4/002
B01J8/0453
B01J8/0492
B01J8/0496
C01B3/386
C01B3/48
B01J2208/00495
B01J2219/185
B01J2219/1946
C01B2203/0233
C01B2203/0238
C01B2203/0261
C01B2203/0283
C01B2203/085
C01B2203/0872
C01B2203/1023
C01B2203/1029
C01B2203/1035
C01B2203/1047
C01B2203/1052
C01B2203/1058
C01B2203/1064
C01B2203/107
C01B2203/1247
C01B2203/1252
C01B2203/1276
C01B2203/1288
C01B2203/143
C01B2203/82
Y02P20/141
</t>
  </si>
  <si>
    <t xml:space="preserve">ES20080852817T
</t>
  </si>
  <si>
    <t xml:space="preserve">20081117
</t>
  </si>
  <si>
    <t xml:space="preserve">IT2007MI02228 20071123
WO2008EP09752 20081117
</t>
  </si>
  <si>
    <t xml:space="preserve">Verfahren zur Herstellung von Syngas mit Hilfe von Sonnenstrahlung und solarer Reaktor-Receiver.
</t>
  </si>
  <si>
    <t>CH715241 (A2)</t>
  </si>
  <si>
    <t xml:space="preserve">GIANLUCA AMBROSETTI [CH]
PHILIPP GOOD [CH]
</t>
  </si>
  <si>
    <t xml:space="preserve">C01B3/04
F24S20/20
</t>
  </si>
  <si>
    <t xml:space="preserve">C01B3/04
C01B3/063
F24S10/80
F24S20/20
F24S50/80
F24S80/20
Y02E10/44
Y02E60/36
</t>
  </si>
  <si>
    <t xml:space="preserve">CH20180000974
</t>
  </si>
  <si>
    <t xml:space="preserve">20180809
</t>
  </si>
  <si>
    <t xml:space="preserve">CH20180000974 20180809
</t>
  </si>
  <si>
    <t xml:space="preserve">TUBULAR PROTECTION FOR RADIOFREQUENCY SYSTEM TO IMPROVE THE RECOVERY OF HEAVY OILS.
</t>
  </si>
  <si>
    <t>MX2019006247 (A)</t>
  </si>
  <si>
    <t xml:space="preserve">2019-10-02
</t>
  </si>
  <si>
    <t xml:space="preserve">SEBASTIANO BURRAFATO [IT]
ALBERTO MALIARDI
DOMENICO DI RENZO
</t>
  </si>
  <si>
    <t xml:space="preserve">E21B36/00
E21B43/24
H05B6/62
</t>
  </si>
  <si>
    <t xml:space="preserve">E21B36/00
E21B36/003
E21B36/006
E21B36/04
E21B43/24
E21B43/2401
H01Q13/203
H05B6/62
H05B2214/03
</t>
  </si>
  <si>
    <t xml:space="preserve">MX20190006247
</t>
  </si>
  <si>
    <t xml:space="preserve">20171201
</t>
  </si>
  <si>
    <t xml:space="preserve">IT20160122488 20161202
WO2017IB57567 20171201
</t>
  </si>
  <si>
    <t xml:space="preserve">WATER-SOLUBLE MICELLES FOR DELIVERY OF OIL-SOLUBLE MATERIALS
</t>
  </si>
  <si>
    <t>US2020040287 (A1)</t>
  </si>
  <si>
    <t xml:space="preserve">PAPADOPOULOS KYRIAKOS [US]
RAUSA RICCARDO [IT]
</t>
  </si>
  <si>
    <t xml:space="preserve">THE ADMINISTRATORS OF THE TULANE EDUCATIONAL FUND [US]
ENI SPA [IT]
</t>
  </si>
  <si>
    <t xml:space="preserve">C11D17/00
B08B3/08
B09C1/08
C09K8/584
C09K8/588
C11D1/65
C11D11/00
</t>
  </si>
  <si>
    <t xml:space="preserve">B08B3/08
B09C1/08
C09K8/524
C09K8/584
C09K8/588
C11D1/652
C11D11/0023
C11D17/0021
B09C2101/00
C11D1/146
C11D1/58
E21B43/16
</t>
  </si>
  <si>
    <t xml:space="preserve">US201716339075
</t>
  </si>
  <si>
    <t xml:space="preserve">20171006
</t>
  </si>
  <si>
    <t xml:space="preserve">US201716339075 20171006
US201662405028P 20161006
WO2017US55535 20171006
</t>
  </si>
  <si>
    <t xml:space="preserve">PROCESSING METHOD OF OIL REFINERY PURGE STREAMS
</t>
  </si>
  <si>
    <t>RU2018120701 (A); RU2018120701 (A3); RU2721278 (C2)</t>
  </si>
  <si>
    <t xml:space="preserve">2020-01-24
</t>
  </si>
  <si>
    <t xml:space="preserve">БАРТОЛИНИ Андреа
</t>
  </si>
  <si>
    <t xml:space="preserve">ЭНИ С.П.А.
</t>
  </si>
  <si>
    <t xml:space="preserve">C10G31/06
</t>
  </si>
  <si>
    <t xml:space="preserve">B01D63/022
B01J23/94
C10G21/003
C10G21/12
C10G21/14
C10G31/06
C10G31/10
</t>
  </si>
  <si>
    <t xml:space="preserve">RU20180120701
</t>
  </si>
  <si>
    <t xml:space="preserve">20161221
</t>
  </si>
  <si>
    <t xml:space="preserve">IT2015UB09304 20151222
WO2016IB57891 20161221
</t>
  </si>
  <si>
    <t xml:space="preserve">US4732664 (A)
WO2009070778 (A2)
US2010167912 (A1)
RU2439126 (C1)
RU2552617 (C2)
</t>
  </si>
  <si>
    <t xml:space="preserve">METODO PER SIGILLARE UN POZZO.
</t>
  </si>
  <si>
    <t>IT201900014427 (A1)</t>
  </si>
  <si>
    <t xml:space="preserve">2021-02-08
</t>
  </si>
  <si>
    <t xml:space="preserve">MARCHINI SARA
POLONI ROBERTO
</t>
  </si>
  <si>
    <t xml:space="preserve">E21B
</t>
  </si>
  <si>
    <t xml:space="preserve">E21B29/02
E21B33/13
</t>
  </si>
  <si>
    <t xml:space="preserve">IT20190014427
</t>
  </si>
  <si>
    <t xml:space="preserve">IT20190014427 20190808
</t>
  </si>
  <si>
    <t xml:space="preserve">US2018258735 (A1)
US2018094504 (A1)
US7409990 (B1)
</t>
  </si>
  <si>
    <t xml:space="preserve">WO2013135583 (A2)
WO2015116261 (A1)
</t>
  </si>
  <si>
    <t xml:space="preserve">PROCESS FOR THE PREPARATION OF ACTIVATED CARBON STARTING FROM PETROLEUM RESIDUES
</t>
  </si>
  <si>
    <t>WO2020121254 (A1)</t>
  </si>
  <si>
    <t xml:space="preserve">LANDONI ALBERTO [IT]
CARATI ANGELA [IT]
</t>
  </si>
  <si>
    <t xml:space="preserve">C01B32/33
C01B32/336
C01B32/342
</t>
  </si>
  <si>
    <t xml:space="preserve">C01B32/33
C01B32/336
C01B32/342
C01P2006/12
C01P2006/14
</t>
  </si>
  <si>
    <t xml:space="preserve">WO2019IB60725
</t>
  </si>
  <si>
    <t xml:space="preserve">IT20180011015 20181212
</t>
  </si>
  <si>
    <t xml:space="preserve">US5710092 (A)
US2016101407 (A1)
US2631982 (A)
US2667460 (A)
WO2010142397 (A2)
WO2018178927 (A1)
</t>
  </si>
  <si>
    <t xml:space="preserve">ACTIVATED CARBON AND PROCESS FOR PREPARING AN ACTIVATED CARBON WITH LOW METAL CONTENT STARTING FROM PURGES OF REFINERY OR OF HYDROCARBON CONVERSION PROCESSES OF HEAVY OIL PRODUCTS
</t>
  </si>
  <si>
    <t>WO2020121250 (A1)</t>
  </si>
  <si>
    <t xml:space="preserve">WO2019IB60721
</t>
  </si>
  <si>
    <t xml:space="preserve">IT20180011026 20181212
</t>
  </si>
  <si>
    <t xml:space="preserve">US2016101407 (A1)
WO2012092210 (A1)
US2631982 (A)
US2667460 (A)
WO2010142397 (A2)
WO2018178927 (A1)
</t>
  </si>
  <si>
    <t xml:space="preserve">APPARATUS AND METHOD FOR MEASURING SPATIAL MOVEMENTS OF PLANT STRUCTURES
</t>
  </si>
  <si>
    <t>CY1120818 (T1)</t>
  </si>
  <si>
    <t xml:space="preserve">2019-12-11
</t>
  </si>
  <si>
    <t xml:space="preserve">H01Q1/18
G01M5/00
G01S13/76
G01S13/90
G01S19/14
G01S19/43
H01Q1/12
</t>
  </si>
  <si>
    <t xml:space="preserve">G01M5/0058
G01S13/9023
H01Q1/125
H01Q1/18
G01S13/767
G01S19/14
G01S19/43
</t>
  </si>
  <si>
    <t xml:space="preserve">CY20181101152T
</t>
  </si>
  <si>
    <t xml:space="preserve">WO2010EP01097 20100218
IT2009MI00315 20090304
</t>
  </si>
  <si>
    <t xml:space="preserve">METHOD AND KINEMATIC CALIBRATION SYSTEM FOR MEASURING DISPLACEMENTS AND VIBRATIONS OF OBJECTS/STRUCTURES
</t>
  </si>
  <si>
    <t>CY1120614 (T1)</t>
  </si>
  <si>
    <t xml:space="preserve">GIUNTA GIUSEPPE [IT]
MONTI-GUARNIERI ANDREA [IT]
</t>
  </si>
  <si>
    <t xml:space="preserve">G01S7/35
G01S7/40
G01S13/58
</t>
  </si>
  <si>
    <t xml:space="preserve">G01H9/00
G01S7/354
G01S7/40
G01S7/4052
G01S7/4095
G01S13/08
G01S13/58
G01S7/4095
</t>
  </si>
  <si>
    <t xml:space="preserve">CY20181100598T
</t>
  </si>
  <si>
    <t xml:space="preserve">20180607
</t>
  </si>
  <si>
    <t xml:space="preserve">IT2014MI00771 20140424
</t>
  </si>
  <si>
    <t xml:space="preserve">PROCESS FOR THE PURIFICATION OF AN AQUEOUS STREAM COMING FROM THE FISCHER TROPSCH REACTION
</t>
  </si>
  <si>
    <t>PL2485982 (T3)</t>
  </si>
  <si>
    <t xml:space="preserve">2015-07-31
</t>
  </si>
  <si>
    <t xml:space="preserve">CARNELLI LINO [IT]
LOCATELLI LINO [IT]
</t>
  </si>
  <si>
    <t xml:space="preserve">C02F1/04
C02F9/00
C02F101/32
C02F103/36
</t>
  </si>
  <si>
    <t xml:space="preserve">B01D3/38
C02F1/04
C02F1/20
C02F1/441
C02F3/12
C02F3/28
C02F9/00
C02F2101/322
C02F2103/36
Y02W10/10
</t>
  </si>
  <si>
    <t xml:space="preserve">PL20100782374T
</t>
  </si>
  <si>
    <t xml:space="preserve">20101006
</t>
  </si>
  <si>
    <t xml:space="preserve">IT2009MI01718 20091008
EP20100782374 20101006
WO2010IB02563 20101006
</t>
  </si>
  <si>
    <t xml:space="preserve">Secondary filtration unit for catalyst particles in effluent from three-phase reactor has storage and deep filtration layers made from inert particles
</t>
  </si>
  <si>
    <t>NO20082392 (L); NO344338 (B1)</t>
  </si>
  <si>
    <t xml:space="preserve">2019-11-04
</t>
  </si>
  <si>
    <t xml:space="preserve">BRUNARD NATHALIE [FR]
ROLLAND MATTHIEU [FR]
VIGUIE JEAN-CHRISTOPHE [FR]
</t>
  </si>
  <si>
    <t xml:space="preserve">INST FRANCAIS DU PETROLE [FR]
ENI SPA [IT]
</t>
  </si>
  <si>
    <t xml:space="preserve">B01D29/00
C10G2/00
</t>
  </si>
  <si>
    <t xml:space="preserve">B01D24/008
B01D24/105
B01D24/16
C10G2/32
C10G31/09
B01D2201/188
</t>
  </si>
  <si>
    <t xml:space="preserve">NO20080002392
</t>
  </si>
  <si>
    <t xml:space="preserve">20080527
</t>
  </si>
  <si>
    <t xml:space="preserve">FR20050013207 20051220
WO2006FR02648 20061201
</t>
  </si>
  <si>
    <t xml:space="preserve">US2002128330 (A1)
US1992420 (A)
</t>
  </si>
  <si>
    <t xml:space="preserve">PROCESS FOR THE PURIFICATION OF AN AQUEOUS STREAM COMING FROM THE FISCHER-TROPSCH REACTION
</t>
  </si>
  <si>
    <t>PL2242820 (T3)</t>
  </si>
  <si>
    <t xml:space="preserve">2013-03-29
</t>
  </si>
  <si>
    <t xml:space="preserve">CLERICI GABRIELE [IT]
LOCATELLI LINO [IT]
</t>
  </si>
  <si>
    <t xml:space="preserve">C02F1/04
C02F1/20
C10G2/00
</t>
  </si>
  <si>
    <t xml:space="preserve">C02F9/00
C10G2/32
C02F1/04
C02F1/20
C10G2300/1022
C10G2300/1025
C10G2300/202
C10G2300/80
</t>
  </si>
  <si>
    <t xml:space="preserve">PL20090701811T
</t>
  </si>
  <si>
    <t xml:space="preserve">20090114
</t>
  </si>
  <si>
    <t xml:space="preserve">IT2008MI00079 20080118
EP20090701811 20090114
WO2009EP00389 20090114
</t>
  </si>
  <si>
    <t xml:space="preserve">WATER-BASED FLUID FOR PREVENTING THE FORMATION OF W/O EMULSIONS OR FOR RESOLVING W/O EMULSIONS ALREADY FORMED IN POROUS MATRICES
</t>
  </si>
  <si>
    <t>PL2158287 (T3)</t>
  </si>
  <si>
    <t xml:space="preserve">2013-01-31
</t>
  </si>
  <si>
    <t xml:space="preserve">DEL GAUDIO LUCILLA [IT]
ALBONICO PAOLA [IT]
COBIANCO SANDRA [IT]
EMILIANI CHIARA NEVA [IT]
RIPA GIUSEPPE [IT]
</t>
  </si>
  <si>
    <t xml:space="preserve">C09K8/28
C09K8/34
C09K8/52
</t>
  </si>
  <si>
    <t xml:space="preserve">PL20080759186T
</t>
  </si>
  <si>
    <t xml:space="preserve">IT2007MI01196 20070614
EP20080759186 20080609
WO2008EP04678 20080609
</t>
  </si>
  <si>
    <t xml:space="preserve">Process for the production of bio-oil from biomass
</t>
  </si>
  <si>
    <t>PL2358890 (T3)</t>
  </si>
  <si>
    <t xml:space="preserve">2013-10-31
</t>
  </si>
  <si>
    <t xml:space="preserve">BIANCHI DANIELE [IT]
ROMANO ANNA MARIA [IT]
FRANZOSI GIULIANA [IT]
BOSETTI ALDO [IT]
</t>
  </si>
  <si>
    <t xml:space="preserve">C12P7/6463
</t>
  </si>
  <si>
    <t xml:space="preserve">PL20090765048T
</t>
  </si>
  <si>
    <t xml:space="preserve">IT2008MI02249 20081218
EP20090765048 20091210
WO2009EP08862 20091210
</t>
  </si>
  <si>
    <t xml:space="preserve">Drain pipe with noise protection
</t>
  </si>
  <si>
    <t>KR20190125593 (A)</t>
  </si>
  <si>
    <t xml:space="preserve">E03C1/12
</t>
  </si>
  <si>
    <t xml:space="preserve">E03C1/12
E03C2001/1206
E03C2201/60
</t>
  </si>
  <si>
    <t xml:space="preserve">KR20180049581
</t>
  </si>
  <si>
    <t xml:space="preserve">20180430
</t>
  </si>
  <si>
    <t xml:space="preserve">KR20180049581 20180430
</t>
  </si>
  <si>
    <t xml:space="preserve">KR19980032268 (A)
KR200279364Y (Y1)
KR200403829Y (Y1)
</t>
  </si>
  <si>
    <t xml:space="preserve">METHOD FOR PRODUCING MIDDLE DISTILLATES BY HYDROISOMERIZATION AND HYDROCRACKING OF FEEDS DERIVED FROM A FISCHER-TROPSCH PROCESS USING A MULTIFUNCTIONAL GUARD BED
</t>
  </si>
  <si>
    <t>PL1907508 (T3)</t>
  </si>
  <si>
    <t xml:space="preserve">2014-09-30
</t>
  </si>
  <si>
    <t xml:space="preserve">EUZEN PATRICK [FR]
CALEMMA VINCENZO [IT]
</t>
  </si>
  <si>
    <t xml:space="preserve">C10G2/00
C10G45/38
C10G47/14
</t>
  </si>
  <si>
    <t xml:space="preserve">B01J8/0207
B01J23/883
B01J35/0006
C10G2/00
C10G2/32
C10G45/38
C10G47/14
C10G65/12
B01J21/12
B01J23/40
B01J27/19
B01J35/1019
B01J35/1042
B01J35/1047
B01J2208/025
B01J2219/00038
Y10S208/95
</t>
  </si>
  <si>
    <t xml:space="preserve">PL20060794189T
</t>
  </si>
  <si>
    <t xml:space="preserve">20060717
</t>
  </si>
  <si>
    <t xml:space="preserve">FR20050007576 20050718
EP20060794189 20060717
WO2006FR01742 20060717
</t>
  </si>
  <si>
    <t xml:space="preserve">PROCESS FOR REDUCING THE VISCOSITY OF CRUDE OILS
</t>
  </si>
  <si>
    <t>PL2513256 (T3)</t>
  </si>
  <si>
    <t xml:space="preserve">D'ELIA LUIGI [IT]
SENTIMENTI EMILIO [IT]
GUADALUPI GIUSEPPE [IT]
RISPOLI GIACOMO FERNANDO [IT]
POLLESEL PAOLO [IT]
</t>
  </si>
  <si>
    <t xml:space="preserve">C10G15/08
B01J19/12
C10G32/02
</t>
  </si>
  <si>
    <t xml:space="preserve">C10G15/08
C10G32/02
C10G2300/1033
C10G2300/302
</t>
  </si>
  <si>
    <t xml:space="preserve">PL20100784720T
</t>
  </si>
  <si>
    <t xml:space="preserve">20101130
</t>
  </si>
  <si>
    <t xml:space="preserve">IT2009MI02183 20091214
EP20100784720 20101130
WO2010EP07284 20101130
</t>
  </si>
  <si>
    <t>PL2367763 (T3)</t>
  </si>
  <si>
    <t xml:space="preserve">2014-07-31
</t>
  </si>
  <si>
    <t xml:space="preserve">CARNELLI LINO [IT]
MIGLIO ROBERTA [IT]
ZENNARO ROBERTO [IT]
</t>
  </si>
  <si>
    <t xml:space="preserve">C02F1/04
C02F1/66
C02F9/00
C02F101/32
C02F103/36
</t>
  </si>
  <si>
    <t xml:space="preserve">B01D3/143
B01D3/148
C02F1/04
C02F1/048
C02F1/66
C02F9/00
C02F2101/322
C02F2103/36
</t>
  </si>
  <si>
    <t xml:space="preserve">PL20090775121T
</t>
  </si>
  <si>
    <t xml:space="preserve">20091216
</t>
  </si>
  <si>
    <t xml:space="preserve">IT2008MI02279 20081219
EP20090775121 20091216
WO2009EP09107 20091216
</t>
  </si>
  <si>
    <t xml:space="preserve">Method for predicting the quality and yields of a crude oil
</t>
  </si>
  <si>
    <t>PL2416153 (T3)</t>
  </si>
  <si>
    <t xml:space="preserve">PAVONI SILVIA [IT]
</t>
  </si>
  <si>
    <t xml:space="preserve">G01N33/28
</t>
  </si>
  <si>
    <t xml:space="preserve">G01N33/2823
</t>
  </si>
  <si>
    <t xml:space="preserve">PL20110176291T
</t>
  </si>
  <si>
    <t xml:space="preserve">IT2010MI01456 20100802
EP20110176291 20110802
</t>
  </si>
  <si>
    <t xml:space="preserve">PROCESS FOR THE DEHYDRATION OF GASES
</t>
  </si>
  <si>
    <t>PL1824585 (T3)</t>
  </si>
  <si>
    <t xml:space="preserve">2014-08-29
</t>
  </si>
  <si>
    <t xml:space="preserve">CARUGATI ANGELO [IT]
PEA ROBERTO [IT]
CICCARELLI LIBERATO GIAMPAOLO [IT]
</t>
  </si>
  <si>
    <t xml:space="preserve">B01D53/26
B01D53/28
</t>
  </si>
  <si>
    <t xml:space="preserve">B01D53/263
B01D53/28
</t>
  </si>
  <si>
    <t xml:space="preserve">PL20050849317T
</t>
  </si>
  <si>
    <t xml:space="preserve">20051129
</t>
  </si>
  <si>
    <t xml:space="preserve">IT2004MI02352 20041210
EP20050849317 20051129
WO2005EP12905 20051129
</t>
  </si>
  <si>
    <t xml:space="preserve">INTEGRATED PROCESS FOR THE PREPARATION OF COMPOUNDS USEFUL AS FUEL COMPONENTS
</t>
  </si>
  <si>
    <t>ES2732094 (T3)</t>
  </si>
  <si>
    <t xml:space="preserve">2019-11-20
</t>
  </si>
  <si>
    <t xml:space="preserve">BELLUSSI GIUSEPPE
DE ANGELIS ALBERTO
ASSANELLI GIULIO
POLLESEL PAOLO
</t>
  </si>
  <si>
    <t xml:space="preserve">C10L1/02
C10L1/185
</t>
  </si>
  <si>
    <t xml:space="preserve">C07C29/60
C07C41/09
C07C45/52
C07C67/44
C07D317/22
C10L1/02
C10L1/023
C10L1/026
C10L1/18
C10L1/1855
C10L10/02
C10L10/04
C10L10/10
C10L10/12
C10L10/16
C10L1/19
C10L2200/0469
C10L2270/023
C10L2270/026
Y02P20/10
C07C29/60
C07C31/205
C07C41/09
C07C43/13
C07C45/52
C07C47/02
C07C67/44
C07C69/24
</t>
  </si>
  <si>
    <t xml:space="preserve">ES20140714336T
</t>
  </si>
  <si>
    <t xml:space="preserve">20140211
</t>
  </si>
  <si>
    <t xml:space="preserve">IT2013MI00209 20130214
WO2014IB58912 20140211
</t>
  </si>
  <si>
    <t xml:space="preserve">PROCESS FOR THE PREPARATION OF MIDDLE DISTILLATES AND LUBE BASES STARTING FROM SYNTHETIC HYDROCARBON FEEDSTOCKS
</t>
  </si>
  <si>
    <t>PL1641899 (T3)</t>
  </si>
  <si>
    <t xml:space="preserve">2014-10-31
</t>
  </si>
  <si>
    <t xml:space="preserve">CALEMMA VINCENZO [IT]
FLEGO CRISTINA [IT]
CARLUCCIO LUCIANO COSIMO [IT]
PARKER WALLACE [IT]
GIARDINO ROBERTO [IT]
FARACI GIOVANNI [IT]
</t>
  </si>
  <si>
    <t xml:space="preserve">ENI SPA [IT]
INST FRANCAIS DU PETROLE [FR]
</t>
  </si>
  <si>
    <t xml:space="preserve">C10G47/14
</t>
  </si>
  <si>
    <t xml:space="preserve">PL20040740379T
</t>
  </si>
  <si>
    <t xml:space="preserve">20040628
</t>
  </si>
  <si>
    <t xml:space="preserve">IT2003MI01361 20030703
EP20040740379 20040628
WO2004EP06979 20040628
</t>
  </si>
  <si>
    <t xml:space="preserve">Solarer Receiver-Reaktor.
</t>
  </si>
  <si>
    <t>CH714967 (A2)</t>
  </si>
  <si>
    <t xml:space="preserve">2019-11-15
</t>
  </si>
  <si>
    <t xml:space="preserve">C01B3/042
C01B3/045
F24S20/20
F24S70/00
Y02E10/40
Y02E60/36
</t>
  </si>
  <si>
    <t xml:space="preserve">CH20180000568
</t>
  </si>
  <si>
    <t xml:space="preserve">20180507
</t>
  </si>
  <si>
    <t xml:space="preserve">CH20180000568 20180507
</t>
  </si>
  <si>
    <t xml:space="preserve">PROCESS FOR CONSTRUCTING A WELL FOR EXPLOITING A RESERVOIR UNDER A SEA-BED OR OCEAN-BED
</t>
  </si>
  <si>
    <t>PT3058160 (T)</t>
  </si>
  <si>
    <t xml:space="preserve">2019-03-18
</t>
  </si>
  <si>
    <t xml:space="preserve">CLAUDIO MOLASCHI [IT]
ALBERTO MALIARDI [IT]
PAOLO FERRARA [IT]
</t>
  </si>
  <si>
    <t xml:space="preserve">E21B7/12
E21B10/00
E21B10/28
E21B17/01
E21B17/10
E21B43/01
</t>
  </si>
  <si>
    <t xml:space="preserve">E21B7/12
E21B10/00
E21B17/01
E21B33/038
E21B33/043
E21B43/01
E21B10/28
E21B17/1078
E21B33/064
</t>
  </si>
  <si>
    <t xml:space="preserve">PT20140802167T
</t>
  </si>
  <si>
    <t xml:space="preserve">20141016
</t>
  </si>
  <si>
    <t xml:space="preserve">IT2013MI01733 20131017
</t>
  </si>
  <si>
    <t xml:space="preserve">VALVE ASSEMBLY AND CONTROL METHOD FOR EXTRACTION WELLS UNDER EMERGENCY CONDITIONS
</t>
  </si>
  <si>
    <t>PT3209854 (T)</t>
  </si>
  <si>
    <t xml:space="preserve">2019-03-21
</t>
  </si>
  <si>
    <t xml:space="preserve">CLAUDIO MOLASCHI [IT]
ALBERTO MALIARDI [IT]
ALESSIO NISTA [IT]
</t>
  </si>
  <si>
    <t xml:space="preserve">E21B29/08
</t>
  </si>
  <si>
    <t xml:space="preserve">E21B29/08
E21B33/06
E21B29/00
E21B33/00
</t>
  </si>
  <si>
    <t xml:space="preserve">PT20150801242T
</t>
  </si>
  <si>
    <t xml:space="preserve">20151022
</t>
  </si>
  <si>
    <t xml:space="preserve">IT2014MI01830 20141023
</t>
  </si>
  <si>
    <t xml:space="preserve">METHOD FOR PREDICTING THE PROPERTIES OF CRUDE OILS BY THE APPLICATION OF NEURAL NETWORKS
</t>
  </si>
  <si>
    <t>PT2584381 (T)</t>
  </si>
  <si>
    <t xml:space="preserve">2019-02-14
</t>
  </si>
  <si>
    <t xml:space="preserve">SILVIA PAVONI [IT]
GIUSEPPE MADDINELLI [IT]
</t>
  </si>
  <si>
    <t xml:space="preserve">G01N24/08
G01R33/44
G01V3/32
</t>
  </si>
  <si>
    <t xml:space="preserve">G01N24/081
G01R33/448
G06N3/02
G16C20/30
</t>
  </si>
  <si>
    <t xml:space="preserve">PT20120188776T
</t>
  </si>
  <si>
    <t xml:space="preserve">20121017
</t>
  </si>
  <si>
    <t xml:space="preserve">IT2011MI01908 20111021
</t>
  </si>
  <si>
    <t xml:space="preserve">The Method of Improving Seismic Performance of Columns by Buying Main Reinforcement and the Column Structure Strengthened
</t>
  </si>
  <si>
    <t>KR102188276 (B1); KR20190119311 (A)</t>
  </si>
  <si>
    <t xml:space="preserve">2019-10-22
</t>
  </si>
  <si>
    <t xml:space="preserve">PARK WOO YOUNG
KI SUN LEE
</t>
  </si>
  <si>
    <t xml:space="preserve">SIN DO ENI CO LTD [KR]
DONGNAM E&amp;C CO LTD [KR]
</t>
  </si>
  <si>
    <t xml:space="preserve">E04H9/02
B28D1/14
B28D7/02
E04C5/16
E04G23/02
</t>
  </si>
  <si>
    <t xml:space="preserve">B28D1/146
B28D7/02
E04C5/16
E04G23/0218
E04H9/021
E04H9/025
</t>
  </si>
  <si>
    <t xml:space="preserve">KR20180042605
</t>
  </si>
  <si>
    <t xml:space="preserve">KR20180042605 20180412
</t>
  </si>
  <si>
    <t xml:space="preserve">KR20050094124 (A)
KR20120085395 (A)
KR20120096796 (A)
</t>
  </si>
  <si>
    <t xml:space="preserve">KR101737554B (B1)
KR100554276B (B1)
KR20040021018 (A)
</t>
  </si>
  <si>
    <t xml:space="preserve">PRODUCTION OF DIESEL FUEL FROM BIORENEWABLE FEEDSTOCKS WITH LOWER HYDROGEN CONSUMPTION
</t>
  </si>
  <si>
    <t>CL2008002757 (A1)</t>
  </si>
  <si>
    <t xml:space="preserve">2009-11-27
</t>
  </si>
  <si>
    <t xml:space="preserve">PETER KOKAYEFF
SUHEIL FARES ABDO
FRANCO BALDIRAGHI
LUIGINA MARIA FLORA SABATINO
</t>
  </si>
  <si>
    <t xml:space="preserve">UOP LLC [US]
ENI SPA [US]
</t>
  </si>
  <si>
    <t xml:space="preserve">C07C5/22
C10L1/08
</t>
  </si>
  <si>
    <t xml:space="preserve">C01B3/16
C01B3/50
C10G3/46
C10G3/50
C10L1/08
C01B2203/0415
C01B2203/043
C01B2203/0455
C01B2203/0475
C01B2203/0485
C01B2203/148
C10G2300/1014
C10G2300/1018
C10G2300/1037
C10G2300/202
C10G2300/4081
C10G2400/02
C10G2400/04
C10G2400/28
Y02E50/10
Y02P30/20
</t>
  </si>
  <si>
    <t xml:space="preserve">CL20080002757
</t>
  </si>
  <si>
    <t xml:space="preserve">20080916
</t>
  </si>
  <si>
    <t xml:space="preserve">US20080193120 20080818
US20070973800P 20070920
</t>
  </si>
  <si>
    <t xml:space="preserve">PROCESS FOR REMOVING HYDROCARBONS FROM A BODY OF WATER BY MEANS OF SELECTIVE PERMEATION, AND RELATIVE APPARATUS
</t>
  </si>
  <si>
    <t>PT2938574 (T)</t>
  </si>
  <si>
    <t xml:space="preserve">FRANCESCA RUBERTELLI [IT]
ALESSANDRO CONTE [IT]
</t>
  </si>
  <si>
    <t xml:space="preserve">C02F1/28
C02F1/68
C02F101/32
</t>
  </si>
  <si>
    <t xml:space="preserve">B01D39/14
B01D39/16
B01D39/201
B01D39/2034
B01D41/04
C02F1/004
C02F1/288
C02F1/40
C02F1/44
C02F1/681
B01D17/02
C02F1/281
C02F1/285
C02F2101/32
C02F2209/40
C02F2303/16
G01N2015/084
</t>
  </si>
  <si>
    <t xml:space="preserve">PT20130828878T
</t>
  </si>
  <si>
    <t xml:space="preserve">20131227
</t>
  </si>
  <si>
    <t xml:space="preserve">IT2012MI02254 20121228
</t>
  </si>
  <si>
    <t xml:space="preserve">PROCESS FOR TREATING A HYDROCARBON-BASED HEAVY RESIDUE
</t>
  </si>
  <si>
    <t>PT2989182 (T)</t>
  </si>
  <si>
    <t xml:space="preserve">2018-11-14
</t>
  </si>
  <si>
    <t xml:space="preserve">ALBERTO MALANDRINO [IT]
GIUSEPPE BELMONTE [IT]
VINCENZO PICCOLO [IT]
</t>
  </si>
  <si>
    <t xml:space="preserve">C10G67/02
C08L95/00
C10C3/00
C10C3/06
C10G7/06
C10G7/12
C10G31/06
C10G47/30
C10G49/04
C10G49/12
C10G55/06
C10G67/00
</t>
  </si>
  <si>
    <t xml:space="preserve">C10C3/00
C10C3/06
C10G7/06
C10G7/12
C10G31/06
C10G47/30
C10G49/04
C10G49/12
C10G55/00
C10G67/02
C08L95/00
C10G2300/107
C10G2300/1077
C10G2300/206
C10G2300/301
C10G2400/16
</t>
  </si>
  <si>
    <t xml:space="preserve">PT20130737675T
</t>
  </si>
  <si>
    <t xml:space="preserve">20130422
</t>
  </si>
  <si>
    <t xml:space="preserve">EP20130737675 20130422
WO2013IT00115 20130422
</t>
  </si>
  <si>
    <t xml:space="preserve">Process for Producing Lipids and Other Organic Compounds from Biomass
</t>
  </si>
  <si>
    <t>US11098264 (B2); US2019330562 (A1)</t>
  </si>
  <si>
    <t xml:space="preserve">BURATTINI MAURO [IT]
</t>
  </si>
  <si>
    <t xml:space="preserve">C11C3/12
C08B37/00
C11B1/10
</t>
  </si>
  <si>
    <t xml:space="preserve">C08B37/0003
C08H8/00
C08L89/00
C11B1/10
C11B13/00
C11C3/12
Y02E50/10
Y02W30/74
</t>
  </si>
  <si>
    <t xml:space="preserve">US201716462019
</t>
  </si>
  <si>
    <t xml:space="preserve">IT20160122525 20161202
WO2017IB57565 20171201
</t>
  </si>
  <si>
    <t xml:space="preserve">US3813329 (A)
US9809781 (B1)
US2010314241 (A1)
US2012055077 (A1)
US2014004571 (A1)
</t>
  </si>
  <si>
    <t xml:space="preserve">US5269947 (A)
US5932090 (A)
US7691256 (B2)
US8017000 (B2)
US8057660 (B2)
US8123932 (B2)
US8147675 (B2)
US8796479 (B2)
US8809026 (B2)
US9598652 (B2)
US9708554 (B2)
US9765266 (B2)
US2008160593 (A1)
US2010219104 (A1)
US2012116105 (A1)
US2013075061 (A1)
US2013112593 (A1)
US2013225846 (A1)
US2014155663 (A1)
US2014275299 (A1)
US2015051414 (A1)
US2015184087 (A1)
EP1728844 (A1)
WO2009003633 (A1)
WO2009003634 (A1)
WO2010069516 (A2)
WO2013063085 (A1)
WO2015075630 (A1)
</t>
  </si>
  <si>
    <t xml:space="preserve">Apparatus and Method for Removing Hydrocarbons from a Body of Water
</t>
  </si>
  <si>
    <t>US2019330084 (A1)</t>
  </si>
  <si>
    <t xml:space="preserve">CHIODINI ANDREA [IT]
LODA STEFANO [IT]
</t>
  </si>
  <si>
    <t xml:space="preserve">B01D17/00
B01D17/12
C02F1/00
C02F1/40
</t>
  </si>
  <si>
    <t xml:space="preserve">B01D17/10
B01D17/12
B09C1/002
B09C1/007
C02F1/001
C02F1/40
C02F1/001
C02F2101/32
C02F2103/06
C02F2201/002
C02F2201/009
C02F2209/008
C02F2209/40
C02F2209/42
Y02A20/212
</t>
  </si>
  <si>
    <t xml:space="preserve">US201716462104
</t>
  </si>
  <si>
    <t xml:space="preserve">IT20160130566 20161223
WO2017IB58329 20171222
</t>
  </si>
  <si>
    <t xml:space="preserve">WRIST BAND AND METHOD OF MANUFACTURING SAME
</t>
  </si>
  <si>
    <t>US2019328064 (A1)</t>
  </si>
  <si>
    <t xml:space="preserve">LEE JESSE [US]
</t>
  </si>
  <si>
    <t xml:space="preserve">A41D20/00
</t>
  </si>
  <si>
    <t xml:space="preserve">A41D20/00
A41D2500/50
</t>
  </si>
  <si>
    <t xml:space="preserve">US201916393789
</t>
  </si>
  <si>
    <t xml:space="preserve">US201916393789 20190424
US201862662415P 20180425
</t>
  </si>
  <si>
    <t xml:space="preserve">Modified bituminous compositions and process for the preparation thereof
</t>
  </si>
  <si>
    <t>PL1589072 (T3)</t>
  </si>
  <si>
    <t xml:space="preserve">2011-10-31
</t>
  </si>
  <si>
    <t xml:space="preserve">CANAVESI ELISABETTA [IT]
D'ELIA LUIGI [IT]
POLACCO GIOVANNI [IT]
BIONDI DARIO [IT]
</t>
  </si>
  <si>
    <t xml:space="preserve">C08L95/00
C08L53/02
</t>
  </si>
  <si>
    <t xml:space="preserve">C08L95/00
C08L53/02
C08L53/025
C08L95/00
C08L53/00
</t>
  </si>
  <si>
    <t xml:space="preserve">PL20050103212T
</t>
  </si>
  <si>
    <t xml:space="preserve">20050421
</t>
  </si>
  <si>
    <t xml:space="preserve">IT2004MI00799 20040423
EP20050103212 20050421
</t>
  </si>
  <si>
    <t xml:space="preserve">PROCESS FOR THE HYDROCONVERSION OF HEAVY OILS
</t>
  </si>
  <si>
    <t>PL2148912 (T3)</t>
  </si>
  <si>
    <t xml:space="preserve">2011-07-29
</t>
  </si>
  <si>
    <t xml:space="preserve">PATRON LUIGI [IT]
MALANDRINO ALBERTO [IT]
MOLINARI MARIO [IT]
</t>
  </si>
  <si>
    <t xml:space="preserve">C10G47/26
C10G47/02
C10G49/04
</t>
  </si>
  <si>
    <t xml:space="preserve">C10G47/02
C10G47/26
C10G49/04
C10G65/00
C10G2300/1003
C10G2300/1014
C10G2300/1033
C10G2300/107
C10G2300/1077
C10G2300/207
Y02P30/20
</t>
  </si>
  <si>
    <t xml:space="preserve">PL20080758714T
</t>
  </si>
  <si>
    <t xml:space="preserve">20080519
</t>
  </si>
  <si>
    <t xml:space="preserve">IT2007MI01045 20070523
EP20080758714 20080519
WO2008EP04117 20080519
</t>
  </si>
  <si>
    <t xml:space="preserve">PROCESS FOR THE REMOVAL BY OXIDATION, OF MERCAPTANS CONTAINED IN HYDROCARBONS
</t>
  </si>
  <si>
    <t>PL1856231 (T3)</t>
  </si>
  <si>
    <t xml:space="preserve">2011-03-31
</t>
  </si>
  <si>
    <t xml:space="preserve">DE ANGELIS ALBERTO [IT]
POLLESEL PAOLO [IT]
</t>
  </si>
  <si>
    <t xml:space="preserve">C10G27/00
B01J27/199
C07C319/24
C10G27/04
C10L3/10
</t>
  </si>
  <si>
    <t xml:space="preserve">B01J23/002
B01J27/199
C07C319/14
C07C319/24
C10G27/00
C10G27/04
C10L3/10
C10L3/102
B01J2523/00
B01J2523/00
B01J2523/51
B01J2523/55
B01J2523/68
C07C319/14
C07C321/14
C07C319/24
C07C321/14
</t>
  </si>
  <si>
    <t xml:space="preserve">PL20060723054T
</t>
  </si>
  <si>
    <t xml:space="preserve">20060215
</t>
  </si>
  <si>
    <t xml:space="preserve">IT2005MI00322 20050303
EP20060723054 20060215
WO2006EP01443 20060215
</t>
  </si>
  <si>
    <t xml:space="preserve">CONTINUOUS POROUS BED CENTRIFUGE
</t>
  </si>
  <si>
    <t>PL1809423 (T3)</t>
  </si>
  <si>
    <t xml:space="preserve">2011-12-30
</t>
  </si>
  <si>
    <t xml:space="preserve">BARTOSEK MARTIN [IT]
BIAGI SIMONA [IT]
</t>
  </si>
  <si>
    <t xml:space="preserve">B04B1/08
B01D17/02
B01D17/022
B01D17/038
B01D17/04
</t>
  </si>
  <si>
    <t xml:space="preserve">B01D17/0202
B01D17/0217
B01D17/045
B01D17/08
B04B1/02
B04B1/08
B04B1/10
B04B7/16
Y10S494/901
</t>
  </si>
  <si>
    <t xml:space="preserve">PL20050800671T
</t>
  </si>
  <si>
    <t xml:space="preserve">20051103
</t>
  </si>
  <si>
    <t xml:space="preserve">IT2004MI02137 20041108
EP20050800671 20051103
WO2005EP11807 20051103
</t>
  </si>
  <si>
    <t xml:space="preserve">Improved Fischer-Tropsch synthesis method by controlling the partial water pressure in the reaction zone
</t>
  </si>
  <si>
    <t>PL2077306 (T3)</t>
  </si>
  <si>
    <t xml:space="preserve">MARION MARIE CLAIRE [FR]
HUGUES FRANÇOIS [FR]
ROY-AUBERGER MAGALIE [FR]
</t>
  </si>
  <si>
    <t xml:space="preserve">IFP ENERGIES NOW [FR]
ENI SPA [IT]
</t>
  </si>
  <si>
    <t xml:space="preserve">B01J23/75
C10G2/00
</t>
  </si>
  <si>
    <t xml:space="preserve">B01J23/75
B01J35/1061
C10G2/32
</t>
  </si>
  <si>
    <t xml:space="preserve">PL20080291232T
</t>
  </si>
  <si>
    <t xml:space="preserve">FR20080000056 20080104
EP20080291232 20081223
</t>
  </si>
  <si>
    <t xml:space="preserve">METHOD FOR OPTIMISING THE OPERATION OF A UNIT FOR THE SYNTHESIS OF HYDROCARBONS FROM A SYNTHESIS GAS
</t>
  </si>
  <si>
    <t>PL2099727 (T3)</t>
  </si>
  <si>
    <t xml:space="preserve">2011-04-29
</t>
  </si>
  <si>
    <t xml:space="preserve">MARION MARIE-CLAIRE [FR]
HUGUES FRANÇOIS [FR]
</t>
  </si>
  <si>
    <t xml:space="preserve">ENI SPA [IT]
IFP ENERGIES NOW [FR]
</t>
  </si>
  <si>
    <t xml:space="preserve">C07C1/04
C10G2/00
</t>
  </si>
  <si>
    <t xml:space="preserve">C10G2/32
</t>
  </si>
  <si>
    <t xml:space="preserve">PL20070866482T
</t>
  </si>
  <si>
    <t xml:space="preserve">20071102
</t>
  </si>
  <si>
    <t xml:space="preserve">FR20060009879 20061113
EP20070866482 20071102
WO2007FR01816 20071102
</t>
  </si>
  <si>
    <t xml:space="preserve">ORGANIC-INORGANIC HYBRID SILICATES AND METAL-SILICATES HAVING AN ORDERED STRUCTURE
</t>
  </si>
  <si>
    <t>PL2054344 (T3)</t>
  </si>
  <si>
    <t xml:space="preserve">2011-09-30
</t>
  </si>
  <si>
    <t xml:space="preserve">BELLUSSI GIUSEPPE [IT]
CARATI ANGELA [IT]
RIZZO CATERINA [IT]
DIAZ MORALES URBANO [ES]
ZANARDI STEFANO [IT]
PARKER WALLACE O'NEIL [IT]
MILLINI ROBERTO [IT]
</t>
  </si>
  <si>
    <t xml:space="preserve">C01B33/44
C01B37/00
C01B37/02
C09C1/30
</t>
  </si>
  <si>
    <t xml:space="preserve">C01B33/44
C01B37/00
C01B39/00
C01B39/02
C07F7/1804
C09C1/3081
C01P2002/72
C01P2002/74
C01P2002/86
C01P2006/17
</t>
  </si>
  <si>
    <t xml:space="preserve">PL20070801626T
</t>
  </si>
  <si>
    <t xml:space="preserve">20070803
</t>
  </si>
  <si>
    <t xml:space="preserve">IT2006MI01588 20060807
IT2007MI00303 20070216
EP20070801626 20070803
WO2007EP07132 20070803
</t>
  </si>
  <si>
    <t xml:space="preserve">PROCESS FOR THE ZERO EMISSION STORAGE OF SULPHUR
</t>
  </si>
  <si>
    <t>PL1776509 (T3)</t>
  </si>
  <si>
    <t xml:space="preserve">2008-04-30
</t>
  </si>
  <si>
    <t xml:space="preserve">ZAN LEONARDO [IT]
CRESCENZI FRANCESCO [IT]
</t>
  </si>
  <si>
    <t xml:space="preserve">ENI SPA [IT]
SNAM PROGETTI [IT]
</t>
  </si>
  <si>
    <t xml:space="preserve">B09B1/00
E04H7/18
E04B2/84
</t>
  </si>
  <si>
    <t xml:space="preserve">E04H7/18
E04B2/845
E04B2/847
</t>
  </si>
  <si>
    <t xml:space="preserve">PL20040822236T
</t>
  </si>
  <si>
    <t xml:space="preserve">20041124
</t>
  </si>
  <si>
    <t xml:space="preserve">IT2004MI01644 20040811
EP20040822236 20041124
WO2004EP13370 20041124
</t>
  </si>
  <si>
    <t xml:space="preserve">PROCESS FOR THE TREATMENT OF CONTAMINATED WATER BASED ON THE USE OF APOLAR ZEOLITES HAVING DIFFERENT CHARACTERISTICS
</t>
  </si>
  <si>
    <t>PL1697264 (T3)</t>
  </si>
  <si>
    <t xml:space="preserve">2008-09-30
</t>
  </si>
  <si>
    <t xml:space="preserve">VIGNOLA RODOLFO [IT]
COVA UMBERTO [IT]
DELLA PENNA GINO [IT]
SISTO RAFFAELLO [IT]
</t>
  </si>
  <si>
    <t xml:space="preserve">B01J20/18
C02F1/28
C02F101/20
C02F101/30
C02F103/06
</t>
  </si>
  <si>
    <t xml:space="preserve">C02F1/281
C02F2101/103
C02F2101/20
C02F2101/22
C02F2101/30
C02F2101/34
C02F2101/36
C02F2103/06
</t>
  </si>
  <si>
    <t xml:space="preserve">PL20040803564T
</t>
  </si>
  <si>
    <t xml:space="preserve">20041206
</t>
  </si>
  <si>
    <t xml:space="preserve">IT2003MI02549 20031222
EP20040803564 20041206
WO2004EP13871 20041206
</t>
  </si>
  <si>
    <t xml:space="preserve">METHOD AND SYSTEM FOR SYNTHESIZING METHANOL
</t>
  </si>
  <si>
    <t>EP3844135 (A1)</t>
  </si>
  <si>
    <t xml:space="preserve">PANT ATUL [IN]
</t>
  </si>
  <si>
    <t xml:space="preserve">C07C31/04
C01B3/00
C01B3/12
C07C29/151
</t>
  </si>
  <si>
    <t xml:space="preserve">C01B3/16
C07C29/1518
C01B2203/0244
C01B2203/0255
C01B2203/0261
C01B2203/0283
C01B2203/0405
C01B2203/043
C01B2203/061
C01B2203/1076
C07C29/1518
C07C31/04
</t>
  </si>
  <si>
    <t xml:space="preserve">EP20190783650
</t>
  </si>
  <si>
    <t xml:space="preserve">US201862724121P 20180829
WO2019IB57295 20190829
</t>
  </si>
  <si>
    <t xml:space="preserve">US9969666 (B1)
FIgures
CLaim (-)
</t>
  </si>
  <si>
    <t xml:space="preserve">EMERGENCY VALVE ASSEMBLY FOR EXTRACTION WELLS, WELL EQUIPPED WITH SAID VALVE AND PROCESS FOR MANAGING AN EXTRACTION WELL WITH SAID VALVE UNDER EMERGENCY CONDITIONS
</t>
  </si>
  <si>
    <t>PT3004526 (T)</t>
  </si>
  <si>
    <t xml:space="preserve">2018-07-16
</t>
  </si>
  <si>
    <t xml:space="preserve">CLAUDIO MOLASCHI [IT]
</t>
  </si>
  <si>
    <t xml:space="preserve">E21B29/02
E21B21/00
E21B29/08
E21B34/04
</t>
  </si>
  <si>
    <t xml:space="preserve">E21B21/001
E21B29/02
E21B29/08
E21B33/064
E21B34/04
</t>
  </si>
  <si>
    <t xml:space="preserve">PT20140733343T
</t>
  </si>
  <si>
    <t xml:space="preserve">20140523
</t>
  </si>
  <si>
    <t xml:space="preserve">IT2013MI00845 20130524
</t>
  </si>
  <si>
    <t>PT2440635 (T)</t>
  </si>
  <si>
    <t xml:space="preserve">2018-07-20
</t>
  </si>
  <si>
    <t xml:space="preserve">ANDREA BARTOLINI [IT]
UGO CORNARO [IT]
PAOLO POLLESEL [IT]
DOMINIQUE OUDENNE PAUL [BE]
</t>
  </si>
  <si>
    <t xml:space="preserve">C10G47/26
</t>
  </si>
  <si>
    <t xml:space="preserve">B01J38/02
C10G47/26
C10G49/12
C10G49/22
C22B3/20
C22B7/001
B01J23/28
B01J23/92
B01J38/72
C10G2300/1025
C10G2300/205
C10G2300/301
C10G2300/4006
C10G2300/4081
Y02P10/20
</t>
  </si>
  <si>
    <t xml:space="preserve">PT20100723935T
</t>
  </si>
  <si>
    <t xml:space="preserve">20100601
</t>
  </si>
  <si>
    <t xml:space="preserve">IT2009MI01023 20090610
</t>
  </si>
  <si>
    <t xml:space="preserve">PROCESS FOR THE EXTRACTION OF LIPIDS AND SUGARS FROM ALGAL BIOMASS
</t>
  </si>
  <si>
    <t>PT3071680 (T)</t>
  </si>
  <si>
    <t xml:space="preserve">FELICIA MASSETTI [IT]
FEDERICO CAPUANO [IT]
ROBERTO MEDICI [IT]
ROBERTA MIGLIO [IT]
</t>
  </si>
  <si>
    <t xml:space="preserve">C11B1/10
</t>
  </si>
  <si>
    <t xml:space="preserve">C11B1/10
C12N1/02
C12N1/12
C13K1/00
C13K13/002
C13K13/007
Y02E50/10
</t>
  </si>
  <si>
    <t xml:space="preserve">PT20140828280T
</t>
  </si>
  <si>
    <t xml:space="preserve">IT2013MI01915 20131119
</t>
  </si>
  <si>
    <t xml:space="preserve">A RISK ASSESSMENT METHOD AND SYSTEM FOR THE SECURITY OF AN INDUSTRIAL INSTALLATION
</t>
  </si>
  <si>
    <t>AU2019232921 (A1)</t>
  </si>
  <si>
    <t xml:space="preserve">SACCONE UMBERTO
</t>
  </si>
  <si>
    <t xml:space="preserve">G06Q10/00
G06Q10/0635
</t>
  </si>
  <si>
    <t xml:space="preserve">AU20190232921
</t>
  </si>
  <si>
    <t xml:space="preserve">AU20190232921 20190920
AU20130273841 20131223
IT2012MI02255 20121228
</t>
  </si>
  <si>
    <t>PL2938738 (T3)</t>
  </si>
  <si>
    <t xml:space="preserve">2019-09-30
</t>
  </si>
  <si>
    <t xml:space="preserve">BORTOLO ROSSELLA [IT]
MIGLIO ROBERTA [IT]
CUCCHETTI DANIELA [IT]
</t>
  </si>
  <si>
    <t xml:space="preserve">C12P7/64
C11B1/02
C12N1/12
C12N1/22
</t>
  </si>
  <si>
    <t xml:space="preserve">C11B1/02
C11B1/10
C11B3/001
C12N1/16
C12P7/6463
C12P7/649
C12P2203/00
Y02E50/10
</t>
  </si>
  <si>
    <t xml:space="preserve">PL20130814976T
</t>
  </si>
  <si>
    <t xml:space="preserve">20131223
</t>
  </si>
  <si>
    <t xml:space="preserve">IT2012MI02249 20121228
EP20130814976 20131223
WO2013EP77940 20131223
</t>
  </si>
  <si>
    <t xml:space="preserve">APPARATUS AND METHOD FOR MEASURING THE FLOW- RATE OF A MULTIPHASE FLUID STREAM
</t>
  </si>
  <si>
    <t>BR112012007173 (A2)</t>
  </si>
  <si>
    <t xml:space="preserve">2019-09-24
</t>
  </si>
  <si>
    <t xml:space="preserve">PAOLO ANDREUSSI [IT]
STEFANO BOSCHI [IT]
</t>
  </si>
  <si>
    <t xml:space="preserve">ENI SPA [IT]
TEA SISTEMI S P A [IT]
</t>
  </si>
  <si>
    <t xml:space="preserve">G01F1/74
</t>
  </si>
  <si>
    <t xml:space="preserve">G01F1/74
G01N2001/225
</t>
  </si>
  <si>
    <t xml:space="preserve">BR20121107173
</t>
  </si>
  <si>
    <t xml:space="preserve">20100921
</t>
  </si>
  <si>
    <t xml:space="preserve">WO2010IB02371 20100921
IT2009MI01671 20090929
</t>
  </si>
  <si>
    <t xml:space="preserve">KIT FOR AN INTERNAL COMBUSTION ENGINE
</t>
  </si>
  <si>
    <t>WO2020021486 (A1)</t>
  </si>
  <si>
    <t xml:space="preserve">CHIODINI ANDREA [IT]
BUA LETIZIA [IT]
</t>
  </si>
  <si>
    <t xml:space="preserve">B01D53/22
F02M25/12
F02M26/13
F02M35/10
</t>
  </si>
  <si>
    <t xml:space="preserve">B01D53/0415
B01D53/22
B01D53/229
B01D53/92
C01B13/0251
F01N5/02
F02B47/10
B01D2053/222
B01D2053/223
B01D2257/504
B01D2258/012
C01B32/50
F01N2240/20
F01N2240/26
F02B37/00
Y02C20/40
Y02P20/151
Y02T10/12
</t>
  </si>
  <si>
    <t xml:space="preserve">WO2019IB56359
</t>
  </si>
  <si>
    <t xml:space="preserve">IT20180007572 20180727
</t>
  </si>
  <si>
    <t xml:space="preserve">US2017074213 (A1)
CN103925125B (B)
WO0015951 (A1)
US6352068 (B1)
US2003015185 (A1)
US2005199231 (A1)
US2011179799 (A1)
CN102908876 (A)
</t>
  </si>
  <si>
    <t xml:space="preserve">PROCESS AND APPARATUS FOR THE THERMAL TREATMENT OF REFINERY SLUDGE
</t>
  </si>
  <si>
    <t>TR201818705 (T4)</t>
  </si>
  <si>
    <t xml:space="preserve">2019-01-21
</t>
  </si>
  <si>
    <t xml:space="preserve">GIACOMO FERNANDO RISPOLI [IT]
FELICIA MASSETTI [IT]
MICHELANGELO D'ABBIERI [IT]
MEDARDO PINTI [IT]
MARIA ILARIA PISTELLI [IT]
</t>
  </si>
  <si>
    <t xml:space="preserve">C10J3/10
C10J3/14
C10J3/20
C10J3/80
</t>
  </si>
  <si>
    <t xml:space="preserve">C10J3/005
C10J3/10
C10J3/14
C10J3/20
C10J3/80
C10J2300/0909
C10J2300/0926
C10J2300/0989
C10J2300/1606
Y02P20/145
</t>
  </si>
  <si>
    <t xml:space="preserve">TR20180018705T
</t>
  </si>
  <si>
    <t xml:space="preserve">20100707
</t>
  </si>
  <si>
    <t xml:space="preserve">IT2009MI01276 20090717
</t>
  </si>
  <si>
    <t xml:space="preserve">SYSTEM FOR CABLELESS BIDIRECTIONAL DATA TRANSMISSION IN A WELL FOR THE EXTRACTION OF FORMATION FLUIDS
</t>
  </si>
  <si>
    <t>US10808524 (B2); US2019226329 (A1)</t>
  </si>
  <si>
    <t xml:space="preserve">2019-07-25
</t>
  </si>
  <si>
    <t xml:space="preserve">BURRAFATO SEBASTIANO [IT]
PULITI ALESSANDRO [IT]
MOLASCHI CLAUDIO [IT]
FAVARETTO MAURO [IT]
</t>
  </si>
  <si>
    <t xml:space="preserve">E21B47/12
H04B1/18
H04B3/03
H04B3/26
</t>
  </si>
  <si>
    <t xml:space="preserve">E21B47/13
H04B1/18
H04B3/03
H04B3/26
</t>
  </si>
  <si>
    <t xml:space="preserve">US201716316520
</t>
  </si>
  <si>
    <t xml:space="preserve">20170714
</t>
  </si>
  <si>
    <t xml:space="preserve">IT20160074309 20160715
WO2017IB54279 20170714
</t>
  </si>
  <si>
    <t xml:space="preserve">US2008315883 (A1)
US2013265171 (A1)
US2009289808 (A1)
US2002167418 (A1)
US2007095536 (A1)
US2014368350 (A1)
US2009090158 (A1)
US2009067288 (A1)
US2007284108 (A1)
US5520245 (A)
US2014375467 (A1)
US2013169385 (A1)
US2014367092 (A1)
US2008128134 (A1)
US2014169129 (A1)
US2017248009 (A1)
US2003230893 (A1)
US6418792 (B1)
US8122955 (B2)
US5995449 (A)
US2014312906 (A1)
US5128901 (A)
US2011006773 (A1)
US2005263340 (A1)
US5128901 (A)
US5520245 (A)
US5995449 (A)
US6418792 (B1)
US8122955 (B2)
US2002167418 (A1)
US2003230893 (A1)
US2005263340 (A1)
US2007095536 (A1)
US2007284108 (A1)
US2008128134 (A1)
US2008315883 (A1)
US2009067288 (A1)
US2009090158 (A1)
US2009289808 (A1)
US2011006773 (A1)
US2013169385 (A1)
US2013265171 (A1)
US2014169129 (A1)
US2014312906 (A1)
US2014367092 (A1)
US2014368350 (A1)
US2014375467 (A1)
US2017248009 (A1)
</t>
  </si>
  <si>
    <t xml:space="preserve">US2005001735 (A1)
US2012274477 (A1)
US2014246237 (A1)
US2015337651 (A1)
US2016326867 (A1)
WO2009143409 (A2)
WO2012038468 (A1)
</t>
  </si>
  <si>
    <t xml:space="preserve">METHOD AND SYSTEM FOR THE REMOTE MONITORING OF THE TWO/THREE-DIMENSIONAL FIELD OF DISPLACEMENTS AND VIBRATIONS OF OBJECTS/STRUCTURES
</t>
  </si>
  <si>
    <t>CY1120527 (T1)</t>
  </si>
  <si>
    <t xml:space="preserve">G01S7/02
G01S7/35
G01S7/40
G01S13/58
G01S13/87
</t>
  </si>
  <si>
    <t xml:space="preserve">G01S7/023
G01S7/354
G01S7/4021
G01S7/4052
G01S7/4095
G01S13/58
G01S13/87
H01Q15/14
G01S7/4095
</t>
  </si>
  <si>
    <t xml:space="preserve">CY20181100122T
</t>
  </si>
  <si>
    <t xml:space="preserve">20180201
</t>
  </si>
  <si>
    <t xml:space="preserve">IT2014MI00772 20140424
</t>
  </si>
  <si>
    <t xml:space="preserve">COMPOUNDS CONTAINING A PENTALENE UNIT AND PROCESS FOR THEIR PREPARATION
</t>
  </si>
  <si>
    <t>ES2712101 (T3)</t>
  </si>
  <si>
    <t xml:space="preserve">BIANCHI GABRIELE
SCHIMPERNA GIULIANA
</t>
  </si>
  <si>
    <t xml:space="preserve">C07D333/18
C09K11/00
H01L51/00
</t>
  </si>
  <si>
    <t xml:space="preserve">C07D333/16
C07D333/18
C09K11/06
H01L51/0036
H01L51/0054
H01L51/0068
C09K2211/1011
C09K2211/1092
Y02E10/549
</t>
  </si>
  <si>
    <t xml:space="preserve">ES20140759320T
</t>
  </si>
  <si>
    <t xml:space="preserve">IT2013MI01295 20130731
WO2014IB63308 20140722
</t>
  </si>
  <si>
    <t xml:space="preserve">CATALYTIC SYSTEM, PROCESS FOR THE PREPARATION OF SAID SYSTEM AND HYDROTREATMENT PROCESS USING SAID SYSTEM
</t>
  </si>
  <si>
    <t>DK2797688 (T3)</t>
  </si>
  <si>
    <t xml:space="preserve">2019-04-23
</t>
  </si>
  <si>
    <t xml:space="preserve">BELLUSSI GIUSEPPE [IT]
MOLINARI DANIELE [IT]
MOSCOTTI DANIELE GIULIO [IT]
MILLINI ROBERTO [IT]
</t>
  </si>
  <si>
    <t xml:space="preserve">B01J23/28
C10G45/04
</t>
  </si>
  <si>
    <t xml:space="preserve">B01J23/28
B01J29/166
C10G45/08
C10G45/12
C10G47/16
C10G47/20
C10G2300/1074
C10G2300/202
C10G2300/708
</t>
  </si>
  <si>
    <t xml:space="preserve">DK20120818628T
</t>
  </si>
  <si>
    <t xml:space="preserve">IT2011MI02409 20111228
WO2012IB57603 20121221
</t>
  </si>
  <si>
    <t xml:space="preserve">METHOD FOR SIMULATING THE THERMO-FLUID DYNAMIC BEHAVIOR OF MULTIPHASE FLUIDS IN A HYDROCARBONS PRODUCTION AND TRANSPORT SYSTEM
</t>
  </si>
  <si>
    <t>US2019114552 (A1)</t>
  </si>
  <si>
    <t xml:space="preserve">DI LULLO ALBERTO GIULIO [IT]
TUROLLA AXEL [IT]
ZAMPATO MASSIMO [IT]
</t>
  </si>
  <si>
    <t xml:space="preserve">E21B43/00
G06F17/50
G06N7/00
</t>
  </si>
  <si>
    <t xml:space="preserve">E21B41/00
E21B43/00
G06F30/20
G06F30/23
G06N7/00
G06F2111/10
</t>
  </si>
  <si>
    <t xml:space="preserve">US201716091021
</t>
  </si>
  <si>
    <t xml:space="preserve">20170403
</t>
  </si>
  <si>
    <t xml:space="preserve">IT2016UA02280 20160404
WO2017EP57900 20170403
</t>
  </si>
  <si>
    <t xml:space="preserve">ORGANIC DYE FOR A DYE-SENSITIZED SOLAR CELL
</t>
  </si>
  <si>
    <t>ES2708762 (T3)</t>
  </si>
  <si>
    <t xml:space="preserve">2019-04-11
</t>
  </si>
  <si>
    <t xml:space="preserve">BIAGINI PAOLO
PO' RICCARDO
RONCALI JEAN
DEMETER DORA
</t>
  </si>
  <si>
    <t xml:space="preserve">ENI SPA [IT]
CENTRE NAT RECH SCIENT
</t>
  </si>
  <si>
    <t xml:space="preserve">C09B23/10
C09B57/00
H01L51/00
</t>
  </si>
  <si>
    <t xml:space="preserve">C09B23/102
C09B23/105
C09B57/00
H01G9/2027
H01G9/2059
H01G9/2063
H01L51/0037
H01L51/0064
Y02E10/542
Y02E10/549
</t>
  </si>
  <si>
    <t xml:space="preserve">ES20140802206T
</t>
  </si>
  <si>
    <t xml:space="preserve">20141114
</t>
  </si>
  <si>
    <t xml:space="preserve">IT2013MI01899 20131115
WO2014IB66038 20141114
</t>
  </si>
  <si>
    <t xml:space="preserve">Integrated process for the production of biofuels from solid urban waste
</t>
  </si>
  <si>
    <t>CN109593544 (A)</t>
  </si>
  <si>
    <t xml:space="preserve">BOSETTI ALDO
BIANCHI DANIELE
MOSCOTTI DANIELE GIULIO
POLLESEL PAOLO
</t>
  </si>
  <si>
    <t xml:space="preserve">C10G1/00
C10G45/00
</t>
  </si>
  <si>
    <t xml:space="preserve">C02F11/10
C10G1/02
C10G1/06
C10G3/00
C10G3/40
C10G3/42
C10G3/44
C10G3/50
C10G3/56
Y02P30/20
Y02W10/37
</t>
  </si>
  <si>
    <t xml:space="preserve">CN20191057348
</t>
  </si>
  <si>
    <t xml:space="preserve">20131225
</t>
  </si>
  <si>
    <t xml:space="preserve">IT2012MI02253 20121228
CN201310736799 20131225
</t>
  </si>
  <si>
    <t xml:space="preserve">CN102046761 (A)
CN102344823 (A)
CN102482581 (A)
CN102728393 (A)
</t>
  </si>
  <si>
    <t xml:space="preserve">PROCEDIMENTO DI OSSIDAZIONE PARZIALE CATALITICA A BASSO TEMPO DI CONTATTO PER LA PRODUZIONE DI ZOLFO E GAS DI SINTESI A PARTIRE DA GAS ACIDI
</t>
  </si>
  <si>
    <t>IT201800010229 (A1)</t>
  </si>
  <si>
    <t xml:space="preserve">2020-05-12
</t>
  </si>
  <si>
    <t xml:space="preserve">BASINI LUCA EUGENIO
GUARINONI ALESSANDRA
</t>
  </si>
  <si>
    <t xml:space="preserve">B01J8/00
C01B3/386
C01B17/04
C01B2203/0261
C01B2203/04
C01B2203/0485
C01B2203/1064
C01B2203/1082
</t>
  </si>
  <si>
    <t xml:space="preserve">IT20180010229
</t>
  </si>
  <si>
    <t xml:space="preserve">20181112
</t>
  </si>
  <si>
    <t xml:space="preserve">IT20180010229 20181112
</t>
  </si>
  <si>
    <t xml:space="preserve">US2002110521 (A1)
US7122170 (B2)
US6403051 (B1)
WO2011151082 (A1)
</t>
  </si>
  <si>
    <t xml:space="preserve">PROCESS TO PREPARE A HYDROCARBON COMPOSTION USEFUL AS FUEL OR COMBUSTIBLE
</t>
  </si>
  <si>
    <t>RS57825 (B1)</t>
  </si>
  <si>
    <t xml:space="preserve">2018-12-31
</t>
  </si>
  <si>
    <t xml:space="preserve">GUANZIROLI SILVIA [IT]
BALDIRAGHI FRANCO [IT]
RISPOLI GIACOMO FERNANDO [IT]
</t>
  </si>
  <si>
    <t xml:space="preserve">C10L1/04
C10L10/14
</t>
  </si>
  <si>
    <t xml:space="preserve">B01J21/12
B01J23/42
B01J29/041
B01J29/043
B01J35/1019
B01J35/1042
B01J37/033
C10G2/00
C10G3/45
C10G3/46
C10G3/47
C10G3/49
C10G3/50
C10G9/00
C10G11/00
C10G11/18
C10L1/04
C10L10/12
C10L10/14
B01J37/0009
B01J37/0201
C10G2300/1014
C10G2300/1018
C10G2300/1022
C10G2300/1037
C10G2300/1074
C10G2300/304
C10G2300/308
C10G2400/04
Y02P30/20
</t>
  </si>
  <si>
    <t xml:space="preserve">RS2018P001242
</t>
  </si>
  <si>
    <t xml:space="preserve">20101209
</t>
  </si>
  <si>
    <t xml:space="preserve">EP20100194374 20101209
IT2009MI02163 20091209
</t>
  </si>
  <si>
    <t xml:space="preserve">METHOD AND SYSTEM FOR THE CONTINUOUS REMOTE TRACKING OF A PIG DEVICE AND DETECTION OF ANOMALIES INSIDE A PRESSURIZED PIPELINE
</t>
  </si>
  <si>
    <t>HUE038957 (T2)</t>
  </si>
  <si>
    <t xml:space="preserve">GIUNTA GIUSEPPE [IT]
BERNASCONI GIANCARLO [IT]
DEL GIUDICE SILVIO [IT]
</t>
  </si>
  <si>
    <t xml:space="preserve">F16L55/48
G01M3/00
G01M3/24
G01S5/22
</t>
  </si>
  <si>
    <t xml:space="preserve">G01M3/005
G01M3/246
G01P3/24
G01P3/64
G01S5/22
G01V1/001
F16L55/48
</t>
  </si>
  <si>
    <t xml:space="preserve">HU2015E167523
</t>
  </si>
  <si>
    <t xml:space="preserve">20150513
</t>
  </si>
  <si>
    <t xml:space="preserve">IT2014MI00883 20140514
</t>
  </si>
  <si>
    <t xml:space="preserve">MICROGRAVIMETER FOR GEOPHYSICAL PROSPECTING
</t>
  </si>
  <si>
    <t>BRPI0808871 (A2)</t>
  </si>
  <si>
    <t xml:space="preserve">2018-10-30
</t>
  </si>
  <si>
    <t xml:space="preserve">BERTOLINI ALESSANDRO [DE]
BEVERINI NICOLÒ [IT]
DE MICHELE ANDREA [IT]
FIDECARO FRANCESCO [IT]
MANGO FRANCESCO [IT]
</t>
  </si>
  <si>
    <t xml:space="preserve">G01V7/00
</t>
  </si>
  <si>
    <t xml:space="preserve">G01V7/005
</t>
  </si>
  <si>
    <t xml:space="preserve">BR2008PI08871
</t>
  </si>
  <si>
    <t xml:space="preserve">20080328
</t>
  </si>
  <si>
    <t xml:space="preserve">IT2007PI00036 20070329
WO2008IB00738 20080328
</t>
  </si>
  <si>
    <t xml:space="preserve">PROCESS FOR THE RUNNING OF A REACTOR SUITABLE FOR HETEROGENEOUS REACTIONS COMBINED WITH REACTIONS TAKING PLACE IN THREE-PHASE SYSTEMS
</t>
  </si>
  <si>
    <t>NO20181196 (A1); NO343849 (B1)</t>
  </si>
  <si>
    <t xml:space="preserve">2006-06-15
</t>
  </si>
  <si>
    <t xml:space="preserve">PEDERZANI GIOVANNI [IT]
MARETTO CHRISTINA [IT]
</t>
  </si>
  <si>
    <t xml:space="preserve">ENI SPA [IT]
INST FRANCAIS DU PETROLE [FR]
ENITECHNOLOGIE SPA [IT]
</t>
  </si>
  <si>
    <t xml:space="preserve">C10G2/00
</t>
  </si>
  <si>
    <t xml:space="preserve">C10G2/33
C10G2/334
C10G2/342
C10G2300/4031
</t>
  </si>
  <si>
    <t xml:space="preserve">NO20180001196
</t>
  </si>
  <si>
    <t xml:space="preserve">20180913
</t>
  </si>
  <si>
    <t xml:space="preserve">IT2003MI01777 20030918
WO2004EP10635 20040917
</t>
  </si>
  <si>
    <t xml:space="preserve">WO03068715 (A1)
WO03068715 (A1)
</t>
  </si>
  <si>
    <t xml:space="preserve">IMIDIZED POLYMERS CONTAINING LUMINESCENT GROUPS AND METHOD FOR OBTAINING THEM
</t>
  </si>
  <si>
    <t>BRPI0923186 (A2)</t>
  </si>
  <si>
    <t xml:space="preserve">ANTONIO ALFONSO PROTO [IT]
GIACOMO OTTIMOFIORE [IT]
MARIO SALVALAGGIO [IT]
ROBERTO FUSCO [IT]
</t>
  </si>
  <si>
    <t xml:space="preserve">C08F8/30
C08F8/32
C08F8/48
C08F20/12
C08F22/40
C08F212/08
C08F220/14
C09K11/06
H01L31/04
H01L31/055
</t>
  </si>
  <si>
    <t xml:space="preserve">C08F8/30
C08F8/32
C08F8/48
C09K11/06
H01L31/02167
H01L31/02168
H01L31/055
C09K2211/14
C09K2211/1416
C09K2211/145
C09K2211/1466
Y02E10/52
C08F8/30
C08F20/12
C08F8/30
C08F212/08
C08F8/30
C08F220/14
C08F8/32
C08F20/12
C08F8/32
C08F212/08
C08F8/32
C08F220/14
C08F8/48
C08F20/12
C08F8/48
C08F212/08
C08F8/48
C08F220/14
</t>
  </si>
  <si>
    <t xml:space="preserve">BR2009PI23186
</t>
  </si>
  <si>
    <t xml:space="preserve">20091217
</t>
  </si>
  <si>
    <t xml:space="preserve">WO2009EP09111 20091217
IT2008MI02276 20081219
</t>
  </si>
  <si>
    <t xml:space="preserve">PROCESS FOR THE PRODUCTION OF BIO-OIL FROM MUNICIPAL SOLID WASTE
</t>
  </si>
  <si>
    <t>ES2689181 (T3)</t>
  </si>
  <si>
    <t xml:space="preserve">BOSETTI ALDO
FRANZOSI GIULIANA
</t>
  </si>
  <si>
    <t xml:space="preserve">C02F1/28
C02F3/34
C10G1/02
</t>
  </si>
  <si>
    <t xml:space="preserve">C02F1/281
C02F1/42
C02F3/28
C02F3/341
C02F3/347
C02F11/18
C10G1/02
C10L3/08
C10L5/46
C12P7/6409
C02F2301/066
C02F2303/10
C10G2300/1011
C10G2300/1014
Y02E50/10
Y02E50/30
Y02P30/20
Y02W10/30
Y02W10/37
</t>
  </si>
  <si>
    <t xml:space="preserve">ES20110723616T
</t>
  </si>
  <si>
    <t xml:space="preserve">20110330
</t>
  </si>
  <si>
    <t xml:space="preserve">IT2010MI00646 20100415
WO2011IB00693 20110330
</t>
  </si>
  <si>
    <t xml:space="preserve">PROCESS FOR PREPARING CYCLIC ACETALS WHICH CAN BE USED AS FUEL COMPONENTS
</t>
  </si>
  <si>
    <t>ES2688151 (T3)</t>
  </si>
  <si>
    <t xml:space="preserve">2018-10-31
</t>
  </si>
  <si>
    <t xml:space="preserve">ASSANELLI GIULIO
DE ANGELIS ALBERTO RENATO
</t>
  </si>
  <si>
    <t xml:space="preserve">C10L1/185
C07D317/26
</t>
  </si>
  <si>
    <t xml:space="preserve">C07D317/12
C07D317/26
C10L1/1855
C10L2200/0469
</t>
  </si>
  <si>
    <t xml:space="preserve">ES20150721852T
</t>
  </si>
  <si>
    <t xml:space="preserve">20150403
</t>
  </si>
  <si>
    <t xml:space="preserve">WO2015IB52466 20150403
IT2014MI00633 20140407
</t>
  </si>
  <si>
    <t xml:space="preserve">Method for preparing a catalyst using a quick-drying step, the catalyst being useable in Fischer-Tropsch synthesis
</t>
  </si>
  <si>
    <t>DK2669006 (T3)</t>
  </si>
  <si>
    <t xml:space="preserve">2018-10-01
</t>
  </si>
  <si>
    <t xml:space="preserve">MAURY SYLVIE [FR]
DIEHL FABRICE [FR]
BERLIET ADRIEN [FR]
LOPEZ JOSEPH [FR]
</t>
  </si>
  <si>
    <t xml:space="preserve">B01J23/74
B01J21/04
B01J21/06
B01J21/12
B01J23/00
B01J23/46
B01J23/75
B01J23/89
B01J35/00
B01J37/02
B01J37/08
B01J37/18
C10G2/00
</t>
  </si>
  <si>
    <t xml:space="preserve">B01J23/005
B01J23/462
B01J23/74
B01J23/745
B01J23/75
B01J23/755
B01J35/002
B01J35/0053
B01J35/006
B01J35/1019
B01J35/1042
B01J37/0203
B01J37/0205
B01J37/0207
B01J37/08
B01J37/18
C10G2/332
C10G2/333
B01J21/04
B01J21/06
B01J21/12
</t>
  </si>
  <si>
    <t xml:space="preserve">DK20130305440T
</t>
  </si>
  <si>
    <t xml:space="preserve">20130405
</t>
  </si>
  <si>
    <t xml:space="preserve">FR20120001543 20120530
</t>
  </si>
  <si>
    <t xml:space="preserve">COAXIAL DISTRIBUTION MODE CONVERTERS
</t>
  </si>
  <si>
    <t>RU2017104232 (A); RU2017104232 (A3); RU2694319 (C2)</t>
  </si>
  <si>
    <t xml:space="preserve">ДИ РЕНЦО Доменико,
МАЛЬЯРДИ Альберто,
ГАЛЬГАНИ Джованни
</t>
  </si>
  <si>
    <t xml:space="preserve">ЭНИ С.п.А.
</t>
  </si>
  <si>
    <t xml:space="preserve">E21B43/24
</t>
  </si>
  <si>
    <t xml:space="preserve">E21B36/04
E21B43/2401
H01Q1/04
H01Q13/203
H04L25/0272
E21B43/11
</t>
  </si>
  <si>
    <t xml:space="preserve">RU20170104232
</t>
  </si>
  <si>
    <t xml:space="preserve">IT2014MI01486 20140811
WO2015IB56067 20150810
</t>
  </si>
  <si>
    <t xml:space="preserve">US5293936 (A)
RU2010954 (C1)
WO2009027305 (A2)
US2014216724 (A1)
US2014216714 (A1)
</t>
  </si>
  <si>
    <t xml:space="preserve">HIGH-FREQUENCY SYSTEM FOR EXTRACTING HYDROCARBONS
</t>
  </si>
  <si>
    <t>RU2017104123 (A); RU2017104123 (A3); RU2693972 (C2)</t>
  </si>
  <si>
    <t xml:space="preserve">ДЕ СИМОНИ Микела,
ТОФФОЛО Джильберто,
ЧЕРУТТИ Алессандро
</t>
  </si>
  <si>
    <t xml:space="preserve">E21B36/04
E21B43/2401
H01Q1/04
H01Q13/203
H04L25/0272
</t>
  </si>
  <si>
    <t xml:space="preserve">RU20170104123
</t>
  </si>
  <si>
    <t xml:space="preserve">IT2014MI01485 20140811
WO2015IB56066 20150810
</t>
  </si>
  <si>
    <t xml:space="preserve">US2014216714 (A1)
RU2010954 (C1)
RU2248442 (C1)
US2013284430 (A1)
WO2009027305 (A2)
WO2013060610 (A1)
</t>
  </si>
  <si>
    <t xml:space="preserve">PROCESS FOR THE CONVERSION OF HEAVY CHARGES SUCH AS HEAVY CRUDE OILS AND DISTILLATION RESIDUES
</t>
  </si>
  <si>
    <t>ES2679629 (T3)</t>
  </si>
  <si>
    <t xml:space="preserve">2018-08-29
</t>
  </si>
  <si>
    <t xml:space="preserve">DELBIANCO ALBERTO
PANARITI NICOLETTA
CORRERA SEBASTIANO
MONTANARI ROMOLO
ROSI SERGIO
MARCHIONNA MARIO
</t>
  </si>
  <si>
    <t xml:space="preserve">C10G67/04
</t>
  </si>
  <si>
    <t xml:space="preserve">C10G67/0454
</t>
  </si>
  <si>
    <t xml:space="preserve">ES20020791874T
</t>
  </si>
  <si>
    <t xml:space="preserve">20021230
</t>
  </si>
  <si>
    <t xml:space="preserve">WO2002EP14847 20021230
</t>
  </si>
  <si>
    <t xml:space="preserve">HYBRID CONCENTRATED PHOTOVOLTAIC DEVICE
</t>
  </si>
  <si>
    <t>US2018248063 (A1)</t>
  </si>
  <si>
    <t xml:space="preserve">2018-08-30
</t>
  </si>
  <si>
    <t xml:space="preserve">FUSCO ROBERTO [IT]
ANDREANI LUCIO [IT]
BOZZOLA ANGELO [IT]
COMORETTO DAVIDE [IT]
ROBBIANO VALENTINA [IT]
LAUS MICHELE [IT]
SPARNACCI KATIA [IT]
</t>
  </si>
  <si>
    <t xml:space="preserve">H01L31/055
C09K11/06
H01L31/054
</t>
  </si>
  <si>
    <t xml:space="preserve">C09K11/06
H01L31/0543
H01L31/0547
H01L31/055
B82Y30/00
Y02B10/10
Y02E10/52
</t>
  </si>
  <si>
    <t xml:space="preserve">US201615542452
</t>
  </si>
  <si>
    <t xml:space="preserve">IT2015MI00091 20150127
WO2016EP51557 20160126
</t>
  </si>
  <si>
    <t xml:space="preserve">BITUMINOUS MIXTURES WITH A HIGH POLYMER CONTENT
</t>
  </si>
  <si>
    <t>HUE036510 (T2)</t>
  </si>
  <si>
    <t xml:space="preserve">2018-07-30
</t>
  </si>
  <si>
    <t xml:space="preserve">ITALIA PAOLO [IT]
D'ELIA LUIGI [IT]
</t>
  </si>
  <si>
    <t xml:space="preserve">C08J3/22
C08L95/00
</t>
  </si>
  <si>
    <t xml:space="preserve">C08J3/226
C08L95/00
C08J2391/06
C08J2495/00
C08L2555/72
C08L2555/84
C08L95/00
C08L53/02
C08L91/06
C08L95/00
C08L91/06
C08L95/00
C08L2666/02
C08L95/00
C08L2666/02
C08L91/06
</t>
  </si>
  <si>
    <t xml:space="preserve">HU2009E795804
</t>
  </si>
  <si>
    <t xml:space="preserve">20091105
</t>
  </si>
  <si>
    <t xml:space="preserve">IT2008MI01980 20081110
</t>
  </si>
  <si>
    <t>ES2676929 (T3)</t>
  </si>
  <si>
    <t xml:space="preserve">2018-07-26
</t>
  </si>
  <si>
    <t xml:space="preserve">BIAGINI PAOLO
RONCALI JEAN
DEMETER DORA
LERICHE PHILIPPE
</t>
  </si>
  <si>
    <t xml:space="preserve">ENI SPA [IT]
CENTRE NAT RECH SCIENT [FR]
</t>
  </si>
  <si>
    <t xml:space="preserve">C09B23/10
C08G61/12
C09B57/00
H01L51/00
</t>
  </si>
  <si>
    <t xml:space="preserve">C08G61/126
C09B23/102
C09B23/105
C09B57/00
H01G9/2059
H01L51/0064
H01L51/0068
C08G2261/1424
C08G2261/3223
C08G2261/91
Y02E10/542
Y02E10/549
</t>
  </si>
  <si>
    <t xml:space="preserve">ES20140789412T
</t>
  </si>
  <si>
    <t xml:space="preserve">20141001
</t>
  </si>
  <si>
    <t xml:space="preserve">IT2013MI01621 20131001
WO2014IB64982 20141001
</t>
  </si>
  <si>
    <t xml:space="preserve">CONTINUOUS CIRCULATION SUB CONNECTION SYSTEM
</t>
  </si>
  <si>
    <t>US10794130 (B2); US2018202247 (A1)</t>
  </si>
  <si>
    <t xml:space="preserve">2018-07-19
</t>
  </si>
  <si>
    <t xml:space="preserve">JOHNSON RACHEL LYNN [US]
BELANGER ALAIN J [CA]
BOTTINO AURELIO [IT]
LECCACORVI GIANMARIA [IT]
LEWIS MICHAEL DON [US]
</t>
  </si>
  <si>
    <t xml:space="preserve">HALLIBURTON ENERGY SERVICES INC [US]
ENI SPA [IT]
</t>
  </si>
  <si>
    <t xml:space="preserve">E21B21/08
E21B19/16
E21B21/10
</t>
  </si>
  <si>
    <t xml:space="preserve">E21B19/161
E21B21/08
E21B21/106
</t>
  </si>
  <si>
    <t xml:space="preserve">US201515736487
</t>
  </si>
  <si>
    <t xml:space="preserve">20150729
</t>
  </si>
  <si>
    <t xml:space="preserve">WO2015IT00190 20150729
</t>
  </si>
  <si>
    <t xml:space="preserve">US2017342789 (A1)
US2009025930 (A1)
US2009242817 (A1)
US2017342789 (A1)
</t>
  </si>
  <si>
    <t xml:space="preserve">US8016033 (B2)
US2009025930 (A1)
US2009242817 (A1)
US2013112428 (A1)
US2014202767 (A1)
WO2015047418 (A1)
</t>
  </si>
  <si>
    <t xml:space="preserve">PROCESS FOR PRODUCING HYDROCARBON FRACTIONS FROM MIXTURES OF A BIOLOGICAL ORIGIN
</t>
  </si>
  <si>
    <t>PT2084245 (T)</t>
  </si>
  <si>
    <t xml:space="preserve">CARLO PEREGO [IT]
LUIGINA MARIA FLORA SABATINO [IT]
FRANCO BALDIRAGHI [IT]
GIOVANNI FARACI [IT]
</t>
  </si>
  <si>
    <t xml:space="preserve">ENI SPA [IT]
UOP LLC [US]
</t>
  </si>
  <si>
    <t xml:space="preserve">C10G3/00
C10G45/60
C10G45/62
</t>
  </si>
  <si>
    <t xml:space="preserve">C10G3/00
C10G3/46
C10G3/47
C10G3/48
C10G3/49
C10G3/50
C10G3/54
C10G3/56
C10G45/60
C10G45/62
C10L1/08
C10G2300/1011
C10G2300/1014
C10G2300/1018
C10G2300/1059
C10G2300/202
C10G2300/4018
C10G2300/4081
C10G2400/04
C10L2200/0446
C10L2200/0469
Y02E50/10
Y02P30/20
</t>
  </si>
  <si>
    <t xml:space="preserve">PT20070819678T
</t>
  </si>
  <si>
    <t xml:space="preserve">20071107
</t>
  </si>
  <si>
    <t xml:space="preserve">IT2006MI02193 20061115
</t>
  </si>
  <si>
    <t>ES2672575 (T3)</t>
  </si>
  <si>
    <t xml:space="preserve">2018-06-15
</t>
  </si>
  <si>
    <t xml:space="preserve">NOTARI MARCELLO
CAVALLO CLAUDIO
ROSELLI ALBERTO
CASNATI ALESSANDRO
SANSONE FRANCESCO
BURLINI ALESSANDRO
</t>
  </si>
  <si>
    <t xml:space="preserve">C08C19/02
C08G81/02
C10M119/02
C10M159/00
</t>
  </si>
  <si>
    <t xml:space="preserve">C08C19/02
C08F8/04
C08F236/04
C08F236/10
C08F293/005
C08G81/02
C08G81/022
C10M119/02
C10M159/005
C10M2209/101
C10M2213/04
C10M2229/00
C10N2020/073
C10N2030/02
C10N2030/68
C10N2060/02
C10N2070/00
C10M2209/101
C10M2205/04
C10M2205/06
C10M2209/101
C10M2205/06
C10M2213/04
C10M2205/04
C10M2205/06
C10M2213/04
C10M2205/06
C10M2229/00
C10M2205/04
C10M2205/06
C10M2229/00
C10M2205/06
</t>
  </si>
  <si>
    <t xml:space="preserve">ES20150726320T
</t>
  </si>
  <si>
    <t xml:space="preserve">IT2014MI00717 20140417
WO2015IB52776 20150416
</t>
  </si>
  <si>
    <t xml:space="preserve">SYSTEM AND METHOD FOR THE CONTINUOUS DETECTION OF IMPACTS ON PIPELINES FOR THE TRANSPORTATION OF FLUIDS, PARTICULARLY SUITABLE FOR UNDERWATER PIPELINES
</t>
  </si>
  <si>
    <t>HUE036162 (T2)</t>
  </si>
  <si>
    <t xml:space="preserve">DALMAZZONE MAURO [IT]
DE LORENZO GIANPIETRO [IT]
GIUNTA GIUSEPPE [IT]
</t>
  </si>
  <si>
    <t xml:space="preserve">G01M3/24
F17D5/06
G01S11/14
</t>
  </si>
  <si>
    <t xml:space="preserve">F17D5/06
G01S11/14
</t>
  </si>
  <si>
    <t xml:space="preserve">HU2010E768548
</t>
  </si>
  <si>
    <t xml:space="preserve">20100915
</t>
  </si>
  <si>
    <t xml:space="preserve">IT2009MI01667 20090929
</t>
  </si>
  <si>
    <t xml:space="preserve">PROCESS FOR PREVENTING THE FORMATION OF HYDRATES IN FLUIDS CONTAINING GAS OR GAS CONDENSATE
</t>
  </si>
  <si>
    <t>US2018178185 (A1)</t>
  </si>
  <si>
    <t xml:space="preserve">CARMINATI STEFANO [IT]
ZAMPATO MASSIMO [IT]
</t>
  </si>
  <si>
    <t xml:space="preserve">B01J19/12
C10L3/10
</t>
  </si>
  <si>
    <t xml:space="preserve">B01J19/12
B01J19/127
B01J19/128
C10L3/107
B01J2219/0875
B01J2219/1203
C10L2290/36
</t>
  </si>
  <si>
    <t xml:space="preserve">US201515128711
</t>
  </si>
  <si>
    <t xml:space="preserve">20150319
</t>
  </si>
  <si>
    <t xml:space="preserve">IT2014MI00493 20140324
WO2015IT00072 20150319
</t>
  </si>
  <si>
    <t xml:space="preserve">US2016167168 (A1)
US2002169345 (A1)
US6307191 (B1)
US2011064644 (A1)
US9248424 (B2)
US5964093 (A)
US2011284231 (A1)
</t>
  </si>
  <si>
    <t xml:space="preserve">METODO E APPARATO PER LA CARATTERIZZAZIONE DEI FLUIDI DI FORMAZIONE DURANTE LA PERFORAZIONE
</t>
  </si>
  <si>
    <t>IT201800004122 (A1)</t>
  </si>
  <si>
    <t xml:space="preserve">GUSMINI FEDERICO
CHOMICZ ROMAN ESTANISLAO
SGOBBA MARCO
FURLAN FLAVIO
</t>
  </si>
  <si>
    <t xml:space="preserve">E21B49/005
E21B49/081
G01N33/2823
</t>
  </si>
  <si>
    <t xml:space="preserve">IT20180004122
</t>
  </si>
  <si>
    <t xml:space="preserve">20180330
</t>
  </si>
  <si>
    <t xml:space="preserve">IT20180004122 20180330
</t>
  </si>
  <si>
    <t xml:space="preserve">US2007137293 (A1)
US2015107349 (A1)
US6206108 (B1)
US6627873 (B2)
</t>
  </si>
  <si>
    <t xml:space="preserve">METODO E APPARATO PER LA CARATTERIZZAZIONE IN CONTINUO DEI FLUIDI DI FORMAZIONE DURANTE LA PERFORAZIONE
</t>
  </si>
  <si>
    <t>IT201800004117 (A1)</t>
  </si>
  <si>
    <t xml:space="preserve">CERRI RICCARDO
GUSMINI FEDERICO
TERRIBILE ANTONIO
TODESCO FABIO
</t>
  </si>
  <si>
    <t xml:space="preserve">E21B49/005
G01N33/2823
</t>
  </si>
  <si>
    <t xml:space="preserve">IT20180004117
</t>
  </si>
  <si>
    <t xml:space="preserve">IT20180004117 20180330
</t>
  </si>
  <si>
    <t xml:space="preserve">US2012170023 (A1)
US2003209364 (A1)
US2005109098 (A1)
EP2315000 (A2)
US5351532 (A)
</t>
  </si>
  <si>
    <t xml:space="preserve">MIXTURE OF SOLVENTS FOR REMOVING ASPHALTENES
</t>
  </si>
  <si>
    <t>US10738232 (B2); US2018148631 (A1)</t>
  </si>
  <si>
    <t xml:space="preserve">2018-05-31
</t>
  </si>
  <si>
    <t xml:space="preserve">CASALINI ALESSANDRO [IT]
ARIENTI ATTILIO [IT]
GHIDONI DARIO [IT]
PISERI CHIARA CECILIA [IT]
</t>
  </si>
  <si>
    <t xml:space="preserve">C09K8/524
</t>
  </si>
  <si>
    <t xml:space="preserve">US201615564079
</t>
  </si>
  <si>
    <t xml:space="preserve">20160401
</t>
  </si>
  <si>
    <t xml:space="preserve">IT2015MI00483 20150403
WO2016EP57248 20160401
</t>
  </si>
  <si>
    <t xml:space="preserve">US2012273736 (A1)
US2010314117 (A1)
US2010314117 (A1)
US2012273736 (A1)
</t>
  </si>
  <si>
    <t xml:space="preserve">US5382728 (A)
US5690176 (A)
US6984614 (B1)
US7541315 (B2)
US2004058827 (A1)
US2009118380 (A1)
US2010130386 (A1)
US2014202700 (A1)
CN102876306 (A)
CN103897680 (A)
</t>
  </si>
  <si>
    <t xml:space="preserve">DEVICE FOR SEPARATING A FINELY DIVIDED SOLID IN SUSPENSION IN A VISCOUS LIQUID
</t>
  </si>
  <si>
    <t>MY165710 (A)</t>
  </si>
  <si>
    <t xml:space="preserve">2018-04-20
</t>
  </si>
  <si>
    <t xml:space="preserve">VIGUIE JEAN-CHRISTOPHE [FR]
NASTOLL WILLI [FR]
HUGUES FRANCOIS [FR]
MIGNONE ELSA [IT]
BELMONTE GIUSEPPE [IT]
</t>
  </si>
  <si>
    <t xml:space="preserve">B01D21/24
B01J8/00
C10G2/00
</t>
  </si>
  <si>
    <t xml:space="preserve">B01D21/0042
B01D21/2405
B01D21/2427
C07C1/0485
B01D21/34
</t>
  </si>
  <si>
    <t xml:space="preserve">MY2010PI01717
</t>
  </si>
  <si>
    <t xml:space="preserve">20080918
</t>
  </si>
  <si>
    <t xml:space="preserve">FR20070007291 20071018
</t>
  </si>
  <si>
    <t xml:space="preserve">ADDITIVES CONTAINING CERIUM FOR LUBRICATING COMPOSITIONS AND METHOD FOR THE PREPARATION THEREOF
</t>
  </si>
  <si>
    <t>ES2668642 (T3)</t>
  </si>
  <si>
    <t xml:space="preserve">2018-05-21
</t>
  </si>
  <si>
    <t xml:space="preserve">NOTARI MARCELLO
D'ELIA LUIGI
PIANTA ORAZIO
MANNI MASSIMO
</t>
  </si>
  <si>
    <t xml:space="preserve">C10M159/20
C07C51/41
C10M129/10
C10M129/40
C10M129/42
C10M129/54
C10M135/10
C10M135/30
C10M159/22
C10M159/24
C10M163/00
C10M169/04
C10M177/00
</t>
  </si>
  <si>
    <t xml:space="preserve">C10M129/10
C10M129/40
C10M129/42
C10M129/54
C10M135/10
C10M135/30
C10M159/20
C10M159/22
C10M159/24
C10M163/00
C10M169/042
C10M177/00
C10M2207/026
C10M2207/028
C10M2207/262
C10M2219/044
C10M2219/046
C10M2219/088
C10M2219/089
C10N2010/04
C10N2010/06
C10N2070/00
C10M2219/044
C10N2010/06
C10M2219/046
C10N2010/04
C10N2010/06
</t>
  </si>
  <si>
    <t xml:space="preserve">ES20080802834T
</t>
  </si>
  <si>
    <t xml:space="preserve">20081007
</t>
  </si>
  <si>
    <t xml:space="preserve">IT2007MI01953 20071009
WO2008EP08509 20081007
</t>
  </si>
  <si>
    <t xml:space="preserve">REFLECTOMETRIC VIBRATION MEASUREMENT SYSTEM AND RELATIVE METHOD FOR MONITORING MULTIPHASE FLOWS
</t>
  </si>
  <si>
    <t>US10634551 (B2); US2018136036 (A1)</t>
  </si>
  <si>
    <t xml:space="preserve">2018-05-17
</t>
  </si>
  <si>
    <t xml:space="preserve">GALTAROSSA ANDREA [IT]
PALMIERI LUCA [IT]
ZAMPATO MASSIMO [IT]
</t>
  </si>
  <si>
    <t xml:space="preserve">G01H9/00
G01D5/26
G01K11/32
G01M11/00
G02B6/02
</t>
  </si>
  <si>
    <t xml:space="preserve">G01D5/268
G01H9/004
G01K11/32
G01K11/324
G01M11/3154
G01M11/319
G02B6/02319
G01K11/324
</t>
  </si>
  <si>
    <t xml:space="preserve">US201515538832
</t>
  </si>
  <si>
    <t xml:space="preserve">IT2014MI02244 20141223
WO2015IB59913 20151223
</t>
  </si>
  <si>
    <t xml:space="preserve">US2007199696 (A1)
US2008246947 (A1)
US5708500 (A)
US8333505 (B2)
US8077314 (B2)
US5077814 (A)
US2013222811 (A1)
US2011235970 (A1)
US2007199696 (A1)
US2009304322 (A1)
GB2443661 (A)
US8333505 (B2)
US2008246947 (A1)
US5708500 (A)
US8077314 (B2)
US2016123837 (A1)
US5077814 (A)
US5708500 (A)
US8077314 (B2)
US8333505 (B2)
US2007199696 (A1)
US2008246947 (A1)
US2009304322 (A1)
US2011235970 (A1)
US2013222811 (A1)
US2016123837 (A1)
GB2443661 (A)
</t>
  </si>
  <si>
    <t xml:space="preserve">US4545253 (A)
US5592282 (A)
US5848204 (A)
US7668411 (B2)
US2009214154 (A1)
CN203519149U (U)
</t>
  </si>
  <si>
    <t xml:space="preserve">METHOD AND SYSTEM FOR THE MULTIMODAL AND MULTISCALE ANALYSIS OF GEOPHYSICAL DATA BY TRANSFORMATION INTO MUSICAL ATTRIBUTES
</t>
  </si>
  <si>
    <t>US2018136350 (A1)</t>
  </si>
  <si>
    <t xml:space="preserve">DELL'AVERSANA PAOLO [IT]
GABBRIELLINI GIANLUCA [IT]
AMENDOLA ALFONSO [IT]
</t>
  </si>
  <si>
    <t xml:space="preserve">G01V1/30
G01V1/32
G01V1/34
</t>
  </si>
  <si>
    <t xml:space="preserve">G01V1/30
G01V1/32
G01V1/34
G01V1/345
</t>
  </si>
  <si>
    <t xml:space="preserve">US201615564268
</t>
  </si>
  <si>
    <t xml:space="preserve">20160406
</t>
  </si>
  <si>
    <t xml:space="preserve">IT2015UB00379 20150407
WO2016IB51941 20160406
</t>
  </si>
  <si>
    <t xml:space="preserve">Cooling Circuit For The Liquefaction Of Natural Gas
</t>
  </si>
  <si>
    <t>AU2018202194 (A1)</t>
  </si>
  <si>
    <t xml:space="preserve">2018-04-26
</t>
  </si>
  <si>
    <t xml:space="preserve">DE PAOLIS TIZIANO
GUARNONE MARCO
BARBATTI DAVIDE
ROSSI FRANCESCO
</t>
  </si>
  <si>
    <t xml:space="preserve">F25J1/00
F25J1/02
</t>
  </si>
  <si>
    <t xml:space="preserve">F25J1/0022
F25J1/0055
F25J1/0087
F25J1/0216
F25J1/0236
F25J1/0283
F25J1/0287
F25J1/029
F25J1/0292
F25J1/0294
F25J2220/64
</t>
  </si>
  <si>
    <t xml:space="preserve">AU20180202194
</t>
  </si>
  <si>
    <t xml:space="preserve">AU20180202194 20180327
AU20130322818 20130920
IT2012MI01625 20120928
WO2013EP69553 20130920
</t>
  </si>
  <si>
    <t xml:space="preserve">METHOD FOR RECOVERING INTRACELLULAR COMPONENTS FROM FERMENTED MICROORGANISMS
</t>
  </si>
  <si>
    <t>BR112015011696 (A2)</t>
  </si>
  <si>
    <t xml:space="preserve">ALFREDO MONTINI [IT]
ROBERTA MIGLIO [IT]
</t>
  </si>
  <si>
    <t xml:space="preserve">C12N1/06
C12P7/64
</t>
  </si>
  <si>
    <t xml:space="preserve">C07C67/48
C12N1/066
C12P7/6463
</t>
  </si>
  <si>
    <t xml:space="preserve">BR20151111696
</t>
  </si>
  <si>
    <t xml:space="preserve">20131211
</t>
  </si>
  <si>
    <t xml:space="preserve">WO2013IB60813 20131211
IT2012MI02195 20121220
</t>
  </si>
  <si>
    <t xml:space="preserve">SHORT- TO LONG-TERM TEMPERATURE FORECASTING SYSTEM FOR THE PRODUCTION, MANAGEMENT AND SALE OF ENERGY RESOURCES
</t>
  </si>
  <si>
    <t>HRP20180167 (T1)</t>
  </si>
  <si>
    <t xml:space="preserve">2018-03-09
</t>
  </si>
  <si>
    <t xml:space="preserve">GIUNTA GIUSEPPE [IT]
SALERNO RAFFAELE [IT]
</t>
  </si>
  <si>
    <t xml:space="preserve">G01W1/10
G06Q10/04
</t>
  </si>
  <si>
    <t xml:space="preserve">G01W1/10
G06Q10/04
G06Q10/06315
G06Q50/06
Y02A90/10
Y02P90/80
</t>
  </si>
  <si>
    <t xml:space="preserve">HR2018P000167T
</t>
  </si>
  <si>
    <t xml:space="preserve">IT2012MI01023 20120612
EP20130744820 20130611
WO2013IB54780 20130611
</t>
  </si>
  <si>
    <t>202 results found in the Worldwide database for:</t>
  </si>
  <si>
    <t>e.on as the applicant</t>
  </si>
  <si>
    <t>Displaying publications 1 - 202 as of 2022-04-20</t>
  </si>
  <si>
    <t xml:space="preserve">POWER HEAT COUPLING GAS AND STEAM TURBINE POWER PLANT
</t>
  </si>
  <si>
    <t>HRP20212006 (T1)</t>
  </si>
  <si>
    <t xml:space="preserve">2022-04-01
</t>
  </si>
  <si>
    <t xml:space="preserve">HESS RUDOLF [DE]
GASSLER MARIO [AT]
SCHMIDT THOMAS [DE]
</t>
  </si>
  <si>
    <t xml:space="preserve">E ON ENERGY PROJECTS GMBH [DE]
</t>
  </si>
  <si>
    <t xml:space="preserve">F01K13/02
F01K23/10
</t>
  </si>
  <si>
    <t xml:space="preserve">F01K13/02
F01K23/10
Y02E20/16
Y02P80/15
</t>
  </si>
  <si>
    <t xml:space="preserve">HR2021P002006T
</t>
  </si>
  <si>
    <t xml:space="preserve">EP20160183704 20160811
EP20170746517 20170808
WO2017EP70046 20170808
</t>
  </si>
  <si>
    <t xml:space="preserve">Ladesäulenfundament, Ladestation und Verfahren zum Errichten einer Ladestation
</t>
  </si>
  <si>
    <t>DE102020123858 (A1)</t>
  </si>
  <si>
    <t xml:space="preserve">LEHMANN ECKHARD [DE]
MÜLLER WOLFGANG [DE]
</t>
  </si>
  <si>
    <t xml:space="preserve">E ON SOLUTIONS GMBH [DE]
</t>
  </si>
  <si>
    <t xml:space="preserve">B60L53/31
E01F9/60
E01F15/00
E01F15/14
</t>
  </si>
  <si>
    <t xml:space="preserve">DE202010123858
</t>
  </si>
  <si>
    <t xml:space="preserve">DE202010123858 20200914
</t>
  </si>
  <si>
    <t xml:space="preserve">Erdungsverbinder
</t>
  </si>
  <si>
    <t>DE102020124107 (A1)</t>
  </si>
  <si>
    <t xml:space="preserve">LEHMANN ECKHARD [DE]
BRANDT JAN-NICLAS [DE]
</t>
  </si>
  <si>
    <t xml:space="preserve">E ON SE [DE]
E ON SOLUTIONS GMBH [DE]
</t>
  </si>
  <si>
    <t xml:space="preserve">H01R4/30
H01R4/58
H01R4/66
</t>
  </si>
  <si>
    <t xml:space="preserve">DE202010124107
</t>
  </si>
  <si>
    <t xml:space="preserve">DE202010124107 20200916
</t>
  </si>
  <si>
    <t xml:space="preserve">DE102014218201 (A1)
EP1814198 (B1)
</t>
  </si>
  <si>
    <t xml:space="preserve">METHOD FOR CHARGING AT A CHARGING STATION FOR ELECTRIC VEHICLES AND CHARGING STATIONS
</t>
  </si>
  <si>
    <t>DE102020124156 (A1)</t>
  </si>
  <si>
    <t xml:space="preserve">GAUL ARMIN [DE]
GLÄSEL LUKAS [DE]
LEHMANN ECKHARD [DE]
RADNOTI BENJAMIN [DE]
</t>
  </si>
  <si>
    <t xml:space="preserve">CHARGE ON GMBH [DE]
E ON SOLUTIONS GMBH [DE]
INNOGY WESTENERGIE GMBH [DE]
</t>
  </si>
  <si>
    <t xml:space="preserve">B60L53/00
B60L53/68
G06Q20/00
G06Q50/06
</t>
  </si>
  <si>
    <t xml:space="preserve">B60L53/305
B60L53/665
G06Q20/047
G06Q20/145
G06Q20/24
G06Q20/322
G06Q20/326
G06Q20/3276
G06Q20/3278
G06Q20/34
G06Q20/3825
G07F15/005
B60L2240/70
B60L2250/16
B60L2250/20
</t>
  </si>
  <si>
    <t xml:space="preserve">DE202010124156
</t>
  </si>
  <si>
    <t xml:space="preserve">DE202010124156 20200916
</t>
  </si>
  <si>
    <t xml:space="preserve">EP2531368 (B1)
EP2755846 (B1)
</t>
  </si>
  <si>
    <t xml:space="preserve">CHARGING STATION FOR ELECTRIC VEHICLES WITH A TAMPER-PROOF PAYMENT DEVICE
</t>
  </si>
  <si>
    <t>DE102020124154 (A1)</t>
  </si>
  <si>
    <t xml:space="preserve">G07F9/00
G07F15/00
</t>
  </si>
  <si>
    <t xml:space="preserve">B60L53/305
B60L53/665
G06Q20/145
G07F15/005
B60L2240/70
B60L2250/16
B60L2250/20
B60L2270/147
B60L2270/38
</t>
  </si>
  <si>
    <t xml:space="preserve">DE202010124154
</t>
  </si>
  <si>
    <t xml:space="preserve">DE202010124154 20200916
</t>
  </si>
  <si>
    <t xml:space="preserve">METHOD FOR DYNAMIC REAL-TIME OPTIMIZATION OF THE PERFORMANCE OF A WIND PARK AND WIND PARK
</t>
  </si>
  <si>
    <t>DK3741991 (T3)</t>
  </si>
  <si>
    <t xml:space="preserve">ELGEZUA FERNÁNDEZ INKO [DE]
CORTIANA GIORGIO [DE]
BERNABÈ MORENO JUAN ANTONIO [DE]
</t>
  </si>
  <si>
    <t xml:space="preserve">E ON DIGITAL TECH GMBH [DE]
</t>
  </si>
  <si>
    <t xml:space="preserve">F03D7/02
F03D7/04
</t>
  </si>
  <si>
    <t xml:space="preserve">F03D7/028
F03D7/0284
F03D7/048
F05B2270/1033
F05B2270/20
F05B2270/328
F05B2270/329
F05B2270/335
Y02E10/72
</t>
  </si>
  <si>
    <t xml:space="preserve">DK20170006111T
</t>
  </si>
  <si>
    <t xml:space="preserve">20190523
</t>
  </si>
  <si>
    <t xml:space="preserve">EP20190176111 20190523
</t>
  </si>
  <si>
    <t xml:space="preserve">DISTRIBUTION PUMP ARRANGEMENT FOR A HYDRAULIC DISTRIBUTION SYSTEM HAVING CHANGING FLOWING DIRECTION
</t>
  </si>
  <si>
    <t>US2022026080 (A1)</t>
  </si>
  <si>
    <t xml:space="preserve">ROSÉN PER [SE]
SKOGSTRÖM JACOB [SE]
ROSENQVIST FREDRIK [SE]
LINDOFF BENGT [SE]
</t>
  </si>
  <si>
    <t xml:space="preserve">E ON SVERIGE AB [SE]
</t>
  </si>
  <si>
    <t xml:space="preserve">F24D3/02
F24D19/10
G05D16/20
</t>
  </si>
  <si>
    <t xml:space="preserve">F24D3/02
F24D10/00
F24D19/1006
G05D16/028
G05D16/2073
G05D16/208
F24D2220/02
F24D2220/046
Y02B30/17
</t>
  </si>
  <si>
    <t xml:space="preserve">US201917309589
</t>
  </si>
  <si>
    <t xml:space="preserve">WO2019EP84188 20191209
EP20180211861 20181212
</t>
  </si>
  <si>
    <t xml:space="preserve">METHOD AND ASSEMBLY FOR LOCATING FAULTS IN ELECTRIC DISTRIBUTION NETWORKS
</t>
  </si>
  <si>
    <t>PL3475709 (T3)</t>
  </si>
  <si>
    <t xml:space="preserve">2021-12-27
</t>
  </si>
  <si>
    <t xml:space="preserve">KNIZIA MALTE [DE]
SIEPE MARCUS [DE]
</t>
  </si>
  <si>
    <t xml:space="preserve">E ON SE [DE]
</t>
  </si>
  <si>
    <t xml:space="preserve">G01R31/08
H02J3/00
H02J13/00
</t>
  </si>
  <si>
    <t xml:space="preserve">G01R31/086
G08C17/02
H02J3/00
H02J3/0012
H02J13/0006
Y04S10/52
</t>
  </si>
  <si>
    <t xml:space="preserve">PL20170729496T
</t>
  </si>
  <si>
    <t xml:space="preserve">20170615
</t>
  </si>
  <si>
    <t xml:space="preserve">EP20160176487 20160627
EP20170729496 20170615
WO2017EP64655 20170615
</t>
  </si>
  <si>
    <t xml:space="preserve">A LOCAL THERMAL ENERGY CONSUMER ASSEMBLY AND A LOCAL THERMAL ENERGY GENERATOR ASSEMBLY FOR A DISTRICT THERMAL ENERGY DISTRIBUTION SYSTEM
</t>
  </si>
  <si>
    <t>PL3557143 (T3)</t>
  </si>
  <si>
    <t xml:space="preserve">ROSÉN PER [SE]
</t>
  </si>
  <si>
    <t xml:space="preserve">F24D10/00
F24D19/10
F24F5/00
</t>
  </si>
  <si>
    <t xml:space="preserve">F24D10/00
F24D10/003
F24D19/1006
F24D19/1015
F24D19/1036
F24D19/1039
F24D19/1069
F24F5/0003
F24D2200/12
F24D2220/0207
F24D2220/0271
Y02B30/17
Y02E20/14
</t>
  </si>
  <si>
    <t xml:space="preserve">PL20190180159T
</t>
  </si>
  <si>
    <t xml:space="preserve">20161102
</t>
  </si>
  <si>
    <t xml:space="preserve">EP20150192960 20151104
EP20190180159 20161102
EP20160790344 20161102
WO2016EP76354 20161102
</t>
  </si>
  <si>
    <t xml:space="preserve">METHOD FOR CONTROLLING HEAT TRANSFER BETWEEN A LOCAL COOLING SYSTEM AND A LOCAL HEATING SYSTEM
</t>
  </si>
  <si>
    <t>PL3488154 (T3)</t>
  </si>
  <si>
    <t xml:space="preserve">F24D10/00
F24D19/10
F24F5/00
F24F11/83
</t>
  </si>
  <si>
    <t xml:space="preserve">F24D10/00
F24D10/003
F24D19/1048
F24F5/0003
F24F11/47
F24F11/83
F25B30/02
F24D2200/123
F24D2200/13
F24F5/0003
Y02B30/17
Y02E20/14
</t>
  </si>
  <si>
    <t xml:space="preserve">PL20170732950T
</t>
  </si>
  <si>
    <t xml:space="preserve">20170629
</t>
  </si>
  <si>
    <t xml:space="preserve">EP20160180064 20160719
EP20170732950 20170629
WO2017EP66138 20170629
</t>
  </si>
  <si>
    <t xml:space="preserve">HEAT TRANSFER SYSTEM
</t>
  </si>
  <si>
    <t>PL3488153 (T3)</t>
  </si>
  <si>
    <t xml:space="preserve">F24D10/00
F25B25/00
</t>
  </si>
  <si>
    <t xml:space="preserve">F24D10/00
F24D10/003
F25B25/005
F25B29/003
F24D2200/12
F24D2200/13
F25B2339/047
Y02B30/17
Y02E20/14
</t>
  </si>
  <si>
    <t xml:space="preserve">PL20170732480T
</t>
  </si>
  <si>
    <t xml:space="preserve">EP20160180069 20160719
EP20170732480 20170629
WO2017EP66124 20170629
</t>
  </si>
  <si>
    <t xml:space="preserve">METHOD AND DEVICE FOR CONTROLLING INDOOR CLIMATE IN A PORTION OF A BUILDING
</t>
  </si>
  <si>
    <t>KR20220006091 (A)</t>
  </si>
  <si>
    <t xml:space="preserve">LINDOFF BENGT
ROSEN PER
SKOGSTROM JACOB
ROSENQVIST FREDRIK
CARLSTROM HELEN
</t>
  </si>
  <si>
    <t xml:space="preserve">F24F11/30
F24F11/64
G05D23/19
F24F120/12
F24F140/50
</t>
  </si>
  <si>
    <t xml:space="preserve">F24F11/30
F24F11/64
G05D23/1919
F24F2120/12
F24F2140/50
</t>
  </si>
  <si>
    <t xml:space="preserve">KR20217039762
</t>
  </si>
  <si>
    <t xml:space="preserve">20200417
</t>
  </si>
  <si>
    <t xml:space="preserve">EP20190173600 20190509
WO2020EP60857 20200417
</t>
  </si>
  <si>
    <t xml:space="preserve">METHOD FOR FILLING A TRENCH COMPRISING A PAIR OF CONDUITS AND SUCH A FILLED TRENCH
</t>
  </si>
  <si>
    <t>US2022018488 (A1)</t>
  </si>
  <si>
    <t xml:space="preserve">ROSÉN PER [SE]
SKOGSTRÖM JACOB [SE]
LINDOFF BENGT [US]
ROSENQVIST FREDRIK [SE]
</t>
  </si>
  <si>
    <t xml:space="preserve">F16L1/028
F16L59/15
</t>
  </si>
  <si>
    <t xml:space="preserve">F16L1/028
F16L59/14
F16L59/15
</t>
  </si>
  <si>
    <t xml:space="preserve">US201917309553
</t>
  </si>
  <si>
    <t xml:space="preserve">EP20180210807 20181206
WO2019EP83413 20191203
</t>
  </si>
  <si>
    <t xml:space="preserve">CONTROLLING POWER CONSUMPTION IN A THERMAL ENERGY SYSTEM
</t>
  </si>
  <si>
    <t>US2022003429 (A1)</t>
  </si>
  <si>
    <t xml:space="preserve">ROSÉN PER [SE]
SKOGSTRÖM JACOB [SE]
CARLSTRÖM HELEN [SE]
LINDOFF BENGT [SE]
</t>
  </si>
  <si>
    <t xml:space="preserve">F24D3/18
F24D19/10
</t>
  </si>
  <si>
    <t xml:space="preserve">F24D3/18
F24D10/00
F24D11/0207
F24D19/1039
F24D19/1048
F24F11/61
F24F11/62
F24F11/83
F24D2200/12
F24D2200/123
F24D2200/13
F24F2140/60
F24F2221/54
</t>
  </si>
  <si>
    <t xml:space="preserve">US202117304887
</t>
  </si>
  <si>
    <t xml:space="preserve">EP20200183771 20200702
</t>
  </si>
  <si>
    <t xml:space="preserve">THERMAL ENERGY EXTRACTION ASSEMBLY
</t>
  </si>
  <si>
    <t>US2022003427 (A1)</t>
  </si>
  <si>
    <t xml:space="preserve">F24D3/18
F24D10/00
</t>
  </si>
  <si>
    <t xml:space="preserve">F24D3/18
F24D10/003
F24D11/0207
F24D17/02
F24D2200/12
F24D2200/123
F24D2200/13
</t>
  </si>
  <si>
    <t xml:space="preserve">US202117304895
</t>
  </si>
  <si>
    <t xml:space="preserve">EP20200183734 20200702
</t>
  </si>
  <si>
    <t xml:space="preserve">CONTROLLING HEAT OUTTAKE FROM A HEAT DISTRIBUTION SYSTEM
</t>
  </si>
  <si>
    <t>US2021397147 (A1)</t>
  </si>
  <si>
    <t xml:space="preserve">ROSÉN PER [SE]
SKOGSTROM JACOB [SE]
ROSENQVIST FREDRIK [SE]
</t>
  </si>
  <si>
    <t xml:space="preserve">F24D10/00
F24D19/10
G05B19/042
G05D23/19
</t>
  </si>
  <si>
    <t xml:space="preserve">F24D10/003
F24D19/10
G05B19/042
G05D23/1904
G06Q10/063
G06Q50/06
F24D2200/13
G05B2219/2614
G06Q50/06
Y02B30/17
</t>
  </si>
  <si>
    <t xml:space="preserve">US201917250906
</t>
  </si>
  <si>
    <t xml:space="preserve">EP20180196426 20180925
WO2019EP74551 20190913
</t>
  </si>
  <si>
    <t xml:space="preserve">Verfahren zur vernetzten Überwachung von wenigstens einem Objekt
</t>
  </si>
  <si>
    <t>DE102020119067 (A1)</t>
  </si>
  <si>
    <t xml:space="preserve">ORD NICHOLAS [DE]
BUGS PHILIPP [DE]
FÄRBER LAURA ANTONIA [DE]
SCHLÜTER ALEXANDER [DE]
WILDBERGER KARSTEN [DE]
</t>
  </si>
  <si>
    <t xml:space="preserve">E ON DIGITAL TECH GMBH [DE]
E ON SE [DE]
</t>
  </si>
  <si>
    <t xml:space="preserve">G08B23/00
G16Y20/20
G16Y40/10
H02J13/00
</t>
  </si>
  <si>
    <t xml:space="preserve">G06Q10/20
G16Y40/10
G16Y40/20
G01H17/00
</t>
  </si>
  <si>
    <t xml:space="preserve">DE202010119067
</t>
  </si>
  <si>
    <t xml:space="preserve">DE202010119067 20200720
</t>
  </si>
  <si>
    <t xml:space="preserve">Verfahren zur vernetzten Überwachung von wenigstens einem Transformator
</t>
  </si>
  <si>
    <t>DE102020119068 (A1)</t>
  </si>
  <si>
    <t xml:space="preserve">G01R31/00
G01R31/62
</t>
  </si>
  <si>
    <t xml:space="preserve">G01R31/62
</t>
  </si>
  <si>
    <t xml:space="preserve">DE202010119068
</t>
  </si>
  <si>
    <t xml:space="preserve">DE202010119068 20200720
</t>
  </si>
  <si>
    <t xml:space="preserve">METHOD AND CONTROL SERVER FOR CONTROLLING A DISTRICT THERMAL ENERGY DISTRIBUTION SYSTEM
</t>
  </si>
  <si>
    <t>CN113811719 (A)</t>
  </si>
  <si>
    <t xml:space="preserve">ROSEN PER
SKOGSTROM JACOB
ROSENQVIST FREDRIK
</t>
  </si>
  <si>
    <t xml:space="preserve">E ON SVERIGE AB
</t>
  </si>
  <si>
    <t xml:space="preserve">F24D19/10
F25D29/00
</t>
  </si>
  <si>
    <t xml:space="preserve">F24D10/003
F24D19/10
F25D29/00
G05D23/1927
Y02B30/17
Y02E20/14
</t>
  </si>
  <si>
    <t xml:space="preserve">CN20208034644
</t>
  </si>
  <si>
    <t xml:space="preserve">EP20190180029 20190613
WO2020EP66161 20200611
</t>
  </si>
  <si>
    <t xml:space="preserve">Verfahren zum Verwalten zumindest eines elektrifizierten Stellplatzes eines Parkplatzes, Parkverwaltungssystem sowie Computerprogrammprodukt
</t>
  </si>
  <si>
    <t>DE102020116674 (A1)</t>
  </si>
  <si>
    <t xml:space="preserve">RITZMANN MARK [DE]
SCHNEIDER MICHAEL [DE]
</t>
  </si>
  <si>
    <t xml:space="preserve">E ON SE [DE]
WESTENERGIE AG [DE]
</t>
  </si>
  <si>
    <t xml:space="preserve">G06Q50/30
G08G1/14
</t>
  </si>
  <si>
    <t xml:space="preserve">B60L53/10
G06Q10/06
G06Q50/30
G08G1/0116
G08G1/0129
G08G1/0175
G08G1/04
G06Q2240/00
</t>
  </si>
  <si>
    <t xml:space="preserve">DE202010116674
</t>
  </si>
  <si>
    <t xml:space="preserve">DE202010116674 20200624
</t>
  </si>
  <si>
    <t xml:space="preserve">CONTROLLING OF A THERMAL ENERGY DISTRIBUTION SYSTEM
</t>
  </si>
  <si>
    <t>US2021381715 (A1)</t>
  </si>
  <si>
    <t xml:space="preserve">F24D3/18
F24D10/00
F24F5/00
F24F11/67
G05B19/042
</t>
  </si>
  <si>
    <t xml:space="preserve">F24D3/18
F24D10/003
F24F5/0003
F24F11/62
F24F11/67
G05B19/042
F24D2200/12
F24D2200/13
F24F2221/54
G05B2219/2614
Y02B30/12
Y02B30/17
Y02E20/14
</t>
  </si>
  <si>
    <t xml:space="preserve">US201917309564
</t>
  </si>
  <si>
    <t xml:space="preserve">EP20180210957 20181207
WO2019EP83403 20191203
</t>
  </si>
  <si>
    <t xml:space="preserve">METHOD FOR COORDINATING VEHICLES
</t>
  </si>
  <si>
    <t>DE102020115496 (A1)</t>
  </si>
  <si>
    <t xml:space="preserve">BECKER JAN-FELIX [DE]
PFEFFER MICHAEL [DE]
</t>
  </si>
  <si>
    <t xml:space="preserve">G08G1/0968
</t>
  </si>
  <si>
    <t xml:space="preserve">G06Q10/02
G06Q10/0631
G08G1/0112
G08G1/202
H04W4/40
</t>
  </si>
  <si>
    <t xml:space="preserve">DE202010115496
</t>
  </si>
  <si>
    <t xml:space="preserve">DE202010115496 20200610
</t>
  </si>
  <si>
    <t xml:space="preserve">REVERSIBLE HEAT PUMP ASSEMBLY AND DISTRICT THERMAL ENERGY DISTRIBUTION SYSTEM COMPRISING SUCH A REVERSIBLE HEAT PUMP ASSEMBLY
</t>
  </si>
  <si>
    <t>US2021364168 (A1)</t>
  </si>
  <si>
    <t xml:space="preserve">LINDOFF BENGT [SE]
SKOGSTROM JACOB [SE]
ROSEN PER [SE]
</t>
  </si>
  <si>
    <t xml:space="preserve">F24D10/00
F24D11/02
F25B13/00
</t>
  </si>
  <si>
    <t xml:space="preserve">F24D10/003
F24D11/0207
F24D11/0214
F25B13/00
F24D11/0214
F24D2200/12
Y02B30/17
Y02E20/14
</t>
  </si>
  <si>
    <t xml:space="preserve">US201917056396
</t>
  </si>
  <si>
    <t xml:space="preserve">EP20180172779 20180517
WO2019EP62324 20190514
</t>
  </si>
  <si>
    <t>PL3593054 (T3)</t>
  </si>
  <si>
    <t xml:space="preserve">2021-11-08
</t>
  </si>
  <si>
    <t xml:space="preserve">E03B1/04
E03B5/00
E03B7/02
E03B7/078
F24D10/003
F24D19/1006
F24D19/1036
F24F5/0096
Y02B30/17
Y02E20/14
</t>
  </si>
  <si>
    <t xml:space="preserve">PL20180716895T
</t>
  </si>
  <si>
    <t xml:space="preserve">20180306
</t>
  </si>
  <si>
    <t xml:space="preserve">EP20170159573 20170307
EP20180716895 20180306
WO2018EP55455 20180306
</t>
  </si>
  <si>
    <t xml:space="preserve">THERMAL ENERGY DISTRIBUTION SYSTEM AND CONTROL METHOD THEREOF
</t>
  </si>
  <si>
    <t>US2021341167 (A1)</t>
  </si>
  <si>
    <t xml:space="preserve">ROSEN PER [SE]
SKOGSTROM JACOB [SE]
ROSEN FREDRIK [SE]
</t>
  </si>
  <si>
    <t xml:space="preserve">F24F11/65
G05B13/02
</t>
  </si>
  <si>
    <t xml:space="preserve">F24D10/00
F24D19/1006
F24F11/65
G05B13/026
G05D23/1934
F24D10/00
F24D19/1006
F24D2200/13
Y02B30/17
Y02B30/70
Y02E20/14
Y02P80/10
</t>
  </si>
  <si>
    <t xml:space="preserve">US201917250984
</t>
  </si>
  <si>
    <t xml:space="preserve">EP20180199127 20181008
WO2019EP76684 20191002
</t>
  </si>
  <si>
    <t xml:space="preserve">DISTRICT ENERGY DISTRIBUTING SYSTEM
</t>
  </si>
  <si>
    <t>PL3622224 (T3)</t>
  </si>
  <si>
    <t xml:space="preserve">ROSÉN PER [SE]
ROSENQVIST FREDRIK [SE]
</t>
  </si>
  <si>
    <t xml:space="preserve">F24D3/18
F24D10/00
F24D19/10
</t>
  </si>
  <si>
    <t xml:space="preserve">F24D3/18
F24D10/00
F24D10/003
F24D10/006
F24D19/1006
F24T10/30
F24D3/18
F24D10/006
F24D2200/11
F24D2200/123
F24D2200/13
Y02B10/40
Y02B30/12
Y02B30/17
Y02E10/10
Y02E20/14
</t>
  </si>
  <si>
    <t xml:space="preserve">PL20180719183T
</t>
  </si>
  <si>
    <t xml:space="preserve">20180426
</t>
  </si>
  <si>
    <t xml:space="preserve">EP20170169069 20170502
EP20180719183 20180426
WO2018EP60667 20180426
</t>
  </si>
  <si>
    <t xml:space="preserve">HEAT PUMP ASSEMBLY AND CONTROLLING OF THE SAME
</t>
  </si>
  <si>
    <t>CN113490816 (A)</t>
  </si>
  <si>
    <t xml:space="preserve">ROSEN PER
SKOGSTROM JACOB
ROSENQVIST FREDRIK
LINDOFF BENGT
</t>
  </si>
  <si>
    <t xml:space="preserve">F24D10/00
F24D19/10
F24F5/00
F24F11/84
</t>
  </si>
  <si>
    <t xml:space="preserve">F24D10/003
F24D19/1024
F24D19/1036
F24D19/1039
F24F5/00
F24F11/84
F24D2220/0207
F24D2220/0242
F24F2203/02
F24F2221/54
Y02B30/17
Y02E20/14
</t>
  </si>
  <si>
    <t xml:space="preserve">CN20208017597
</t>
  </si>
  <si>
    <t xml:space="preserve">EP20190160200 20190301
WO2020EP54832 20200225
</t>
  </si>
  <si>
    <t xml:space="preserve">STEAM GENERATOR UNIT WITH POWER TO HEAT FUNCTION
</t>
  </si>
  <si>
    <t>PL3460207 (T3)</t>
  </si>
  <si>
    <t xml:space="preserve">2021-05-04
</t>
  </si>
  <si>
    <t xml:space="preserve">HESS RUDOLF [DE]
KRAUS MARKUS [DE]
</t>
  </si>
  <si>
    <t xml:space="preserve">F01K23/10
F22B1/30
</t>
  </si>
  <si>
    <t xml:space="preserve">F01K23/10
F22B1/303
Y02E20/16
</t>
  </si>
  <si>
    <t xml:space="preserve">PL20170191999T
</t>
  </si>
  <si>
    <t xml:space="preserve">EP20170191999 20170920
</t>
  </si>
  <si>
    <t xml:space="preserve">ENERGY DISTRIBUTING SYSTEM
</t>
  </si>
  <si>
    <t>US2021293417 (A1)</t>
  </si>
  <si>
    <t xml:space="preserve">ROSENQVIST FREDRIK [SE]
</t>
  </si>
  <si>
    <t xml:space="preserve">F24D10/00
F24D19/10
</t>
  </si>
  <si>
    <t xml:space="preserve">F24D10/003
F24D10/006
F24D11/0207
F24D19/1006
F24D19/1072
F24D19/1006
F24D2200/12
F24D2200/13
F24D2220/06
Y02B30/17
Y02E20/14
</t>
  </si>
  <si>
    <t xml:space="preserve">US201716332371
</t>
  </si>
  <si>
    <t xml:space="preserve">20170914
</t>
  </si>
  <si>
    <t xml:space="preserve">EP20160189586 20160920
WO2017EP73151 20170914
</t>
  </si>
  <si>
    <t xml:space="preserve">A METHOD AND AN APPARATUS FOR DETERMINING A DEVIATION IN A THERMAL ENERGY CIRCUIT
</t>
  </si>
  <si>
    <t>CN113423992 (A)</t>
  </si>
  <si>
    <t xml:space="preserve">F24D10/00
</t>
  </si>
  <si>
    <t xml:space="preserve">F24D10/00
Y02B30/17
Y02E20/14
Y02P80/14
</t>
  </si>
  <si>
    <t xml:space="preserve">CN20208013973
</t>
  </si>
  <si>
    <t xml:space="preserve">EP20190158428 20190221
WO2020EP54414 20200220
</t>
  </si>
  <si>
    <t xml:space="preserve">METHOD AND CONTROLLER FOR CONTROLLING A REVERSIBLE HEAT PUMP ASSEMBLY
</t>
  </si>
  <si>
    <t>US2021270491 (A1)</t>
  </si>
  <si>
    <t xml:space="preserve">F24D19/10
F24F11/67
</t>
  </si>
  <si>
    <t xml:space="preserve">F24D10/00
F24D10/003
F24D19/1012
F24D19/1015
F24D19/1036
F24D19/1039
F24D19/1087
F24F11/65
F24F11/67
F24F11/83
F24D10/003
F24D2200/12
F24D2220/0271
F24F2203/02
F24F2221/54
Y02B30/17
Y02B30/70
Y02E20/14
</t>
  </si>
  <si>
    <t xml:space="preserve">US201917255105
</t>
  </si>
  <si>
    <t xml:space="preserve">EP20180179738 20180626
WO2019EP66151 20190619
</t>
  </si>
  <si>
    <t xml:space="preserve">METHOD FOR FILLING TRENCH COMPRISING A PAIR OF CONDUITS AND SUCH FILLED TRENCH
</t>
  </si>
  <si>
    <t>CN113330243 (A)</t>
  </si>
  <si>
    <t xml:space="preserve">E02D17/08
F16L1/028
F16L59/15
</t>
  </si>
  <si>
    <t xml:space="preserve">F16L1/028
F16L59/143
F16L59/15
F16L59/143
</t>
  </si>
  <si>
    <t xml:space="preserve">CN20198064136
</t>
  </si>
  <si>
    <t xml:space="preserve">EP20180200378 20181015
WO2019EP77754 20191014
</t>
  </si>
  <si>
    <t xml:space="preserve">HANDLING SURPLUS AND/OR DEFICIT OF ENERGY IN LOCAL ENERGY SYSTEMS
</t>
  </si>
  <si>
    <t>US2021245617 (A1)</t>
  </si>
  <si>
    <t xml:space="preserve">B60L53/63
B60L55/00
H02J3/32
H02J13/00
</t>
  </si>
  <si>
    <t xml:space="preserve">B60L53/63
B60L55/00
H02J3/322
H02J3/381
H02J13/00002
H02J13/00004
H02J13/00006
H02J13/00012
H02J13/00022
H02J13/00004
H02J13/00022
H02J2300/20
H02J2300/22
H02J2300/24
H02J2300/28
H02J2310/12
H02J2310/48
Y02E10/56
Y02E60/00
Y02E70/30
Y02T10/70
Y02T10/7072
Y02T90/12
Y04S10/126
Y04S40/126
</t>
  </si>
  <si>
    <t xml:space="preserve">US201917052086
</t>
  </si>
  <si>
    <t xml:space="preserve">20190426
</t>
  </si>
  <si>
    <t xml:space="preserve">EP20180170081 20180430
WO2019EP60719 20190426
</t>
  </si>
  <si>
    <t xml:space="preserve">COMBINED HEATING AND COOLING SYSTEM
</t>
  </si>
  <si>
    <t>US2021231319 (A1)</t>
  </si>
  <si>
    <t xml:space="preserve">F24D3/18
F24D10/00
F24D19/10
F24F5/00
F24F11/84
G05B15/02
G05D23/19
</t>
  </si>
  <si>
    <t xml:space="preserve">F24D3/18
F24D10/003
F24D11/0207
F24D19/1012
F24D19/1039
F24F5/0003
F24F11/84
G05B15/02
G05D23/1917
F24D11/0207
F24D19/1009
F24D2200/123
F24D2200/13
F24D2220/0207
F24D2220/042
F24F2221/54
Y02B30/12
Y02B30/17
Y02E20/14
</t>
  </si>
  <si>
    <t xml:space="preserve">US201716313910
</t>
  </si>
  <si>
    <t xml:space="preserve">EP20160178378 20160707
WO2017EP66127 20170629
</t>
  </si>
  <si>
    <t xml:space="preserve">FLOW CONTROLLER
</t>
  </si>
  <si>
    <t>CN113050705 (A)</t>
  </si>
  <si>
    <t xml:space="preserve">ROSEN PER
</t>
  </si>
  <si>
    <t xml:space="preserve">G05D7/06
</t>
  </si>
  <si>
    <t xml:space="preserve">E03B7/075
F03B3/103
F03B13/00
F03B15/00
F03B17/06
F04D5/00
F04D13/068
F04D15/0254
G05D7/0635
G05D7/0676
H02K7/1823
F03B13/06
F05B2270/3015
F05D2270/3015
Y02E10/20
</t>
  </si>
  <si>
    <t xml:space="preserve">CN202110258946
</t>
  </si>
  <si>
    <t xml:space="preserve">20171215
</t>
  </si>
  <si>
    <t xml:space="preserve">EP20160205021 20161219
CN20178077893 20171215
</t>
  </si>
  <si>
    <t xml:space="preserve">CONTROLLING OF A DISTRICT THERMAL ENERGY DISTRIBUTION SYSTEM
</t>
  </si>
  <si>
    <t>WO2021239681 (A1)</t>
  </si>
  <si>
    <t xml:space="preserve">LINDOFF BENGT [SE]
ROSÉN PER [SE]
SKOGSTRÖM JACOB [SE]
CARLSTRÖM HELEN [SE]
</t>
  </si>
  <si>
    <t xml:space="preserve">F24D10/00
F24D10/006
F24D19/1039
F24D2200/13
</t>
  </si>
  <si>
    <t xml:space="preserve">WO2021EP63797
</t>
  </si>
  <si>
    <t xml:space="preserve">EP20200176559 20200526
</t>
  </si>
  <si>
    <t xml:space="preserve">WO2019219670 (A1)
</t>
  </si>
  <si>
    <t xml:space="preserve">WO2010145040 (A1)
DE202012103891U (U1)
EP3587949 (A1)
GB2522025 (A)
</t>
  </si>
  <si>
    <t xml:space="preserve">THERMAL HEATING SYSTEM AND A CONTROLLER FOR THE SAME
</t>
  </si>
  <si>
    <t>US2021131677 (A1)</t>
  </si>
  <si>
    <t xml:space="preserve">EKESTUBBE JONAS [SE]
</t>
  </si>
  <si>
    <t xml:space="preserve">F24D19/10
F24D3/02
F24D3/10
F24D5/02
F24D11/00
F24T10/15
</t>
  </si>
  <si>
    <t xml:space="preserve">F24D3/02
F24D3/10
F24D5/02
F24D10/003
F24D11/006
F24D19/1012
F24T10/15
F24D2200/11
F24D2200/123
F24D2220/042
F24D2220/044
F28D20/00
Y02B10/40
Y02B30/17
Y02B30/70
Y02E10/10
Y02E20/14
</t>
  </si>
  <si>
    <t xml:space="preserve">US201917255250
</t>
  </si>
  <si>
    <t xml:space="preserve">EP20180181409 20180703
WO2019EP66153 20190619
</t>
  </si>
  <si>
    <t>US2021114479 (A1)</t>
  </si>
  <si>
    <t xml:space="preserve">B60L53/63
B60L55/00
H02J13/00
</t>
  </si>
  <si>
    <t xml:space="preserve">B60L53/63
B60L55/00
H02J3/322
H02J13/00004
H02J13/00006
H02J13/0004
H02J3/381
H02J7/0048
H02J13/00004
H02J2300/20
H02J2300/22
H02J2310/12
H02J2310/48
Y02B70/30
Y02E60/00
Y02E70/30
Y02T10/70
Y02T10/7072
Y02T90/12
Y02T90/167
Y02T90/168
Y04S10/126
Y04S20/221
Y04S30/12
</t>
  </si>
  <si>
    <t xml:space="preserve">US201917052143
</t>
  </si>
  <si>
    <t xml:space="preserve">EP20180170083 20180430
WO2019EP60768 20190426
</t>
  </si>
  <si>
    <t xml:space="preserve">AUTOMATIZATION OF DRAINAGE AND DEAERATORS
</t>
  </si>
  <si>
    <t>WO2021209443 (A1)</t>
  </si>
  <si>
    <t xml:space="preserve">ROSÉN PER [SE]
CARLSTRÖM HELEN [SE]
SKOGSTRÖM JACOB [SE]
ROSENQVIST FREDRIK [SE]
LINDOFF BENGT [SE]
</t>
  </si>
  <si>
    <t xml:space="preserve">E21B33/035
F16K37/00
</t>
  </si>
  <si>
    <t xml:space="preserve">F16K37/005
F16K37/0091
</t>
  </si>
  <si>
    <t xml:space="preserve">WO2021EP59547
</t>
  </si>
  <si>
    <t xml:space="preserve">EP20200169892 20200416
</t>
  </si>
  <si>
    <t xml:space="preserve">CN109505653 (A)
US2017173243 (A1)
US2017138151 (A1)
KR101465775B (B1)
</t>
  </si>
  <si>
    <t xml:space="preserve">LED explosion-proof lamp with air duct heat dissipation structure
</t>
  </si>
  <si>
    <t>CN212840842 (U)</t>
  </si>
  <si>
    <t xml:space="preserve">CAI ANYE
WANG TONG
HOU BO
YU ENLAI
</t>
  </si>
  <si>
    <t xml:space="preserve">E&amp;ON IND TECH DALIAN CO LTD
</t>
  </si>
  <si>
    <t xml:space="preserve">F21S2/00
F21V29/77
F21V29/83
F21Y115/10
</t>
  </si>
  <si>
    <t xml:space="preserve">CN202021977625U
</t>
  </si>
  <si>
    <t xml:space="preserve">CN202021977625U 20200910
</t>
  </si>
  <si>
    <t xml:space="preserve">LED explosion-proof lamp with semi-closed light source
</t>
  </si>
  <si>
    <t>CN212840843 (U)</t>
  </si>
  <si>
    <t xml:space="preserve">HOU BO
YU ENLAI
LIN RUI
DAI XINGJIAN
</t>
  </si>
  <si>
    <t xml:space="preserve">F21S2/00
F21V5/04
F21V17/12
F21V23/00
F21V25/12
F21V29/70
F21V31/00
F21Y115/10
</t>
  </si>
  <si>
    <t xml:space="preserve">CN202021977717U
</t>
  </si>
  <si>
    <t xml:space="preserve">CN202021977717U 20200910
</t>
  </si>
  <si>
    <t xml:space="preserve">IMPROVED EFFICIENCY FOR A HEAT EXTRACTING SYSTEM AND/OR A HEAT DEPOSITING SYSTEM
</t>
  </si>
  <si>
    <t>WO2021180752 (A1)</t>
  </si>
  <si>
    <t xml:space="preserve">ROSÉN PER [SE]
SKOGSTRÖM JACOB [SE]
LINDOFF BENGT [SE]
CARLSTRÖM HELEN [SE]
ROSENQVIST FREDRIK [SE]
</t>
  </si>
  <si>
    <t xml:space="preserve">F24D3/18
F24D10/00
F24F5/00
</t>
  </si>
  <si>
    <t xml:space="preserve">F24D3/18
F24D10/00
F24D2200/12
F24D2200/13
F24F5/0096
Y02B30/12
Y02B30/17
Y02B30/52
Y02E20/14
</t>
  </si>
  <si>
    <t xml:space="preserve">WO2021EP55968
</t>
  </si>
  <si>
    <t xml:space="preserve">EP20200162691 20200312
</t>
  </si>
  <si>
    <t xml:space="preserve">WO2010145040 (A1)
US2020049381 (A1)
EP3591298 (A1)
EP3569935 (A1)
WO2017076868 (A1)
</t>
  </si>
  <si>
    <t xml:space="preserve">WO2010145040 (A1)
US2020049381 (A1)
EP3591298 (A1)
EP3569935 (A1)
</t>
  </si>
  <si>
    <t xml:space="preserve">THERMAL ENERGY ASSEMBLY
</t>
  </si>
  <si>
    <t>WO2021160593 (A1)</t>
  </si>
  <si>
    <t xml:space="preserve">F24D3/18
F24D19/10
F24F5/00
</t>
  </si>
  <si>
    <t xml:space="preserve">F24D3/18
F24D19/1072
F24D19/1081
F24F5/0096
F24D2200/126
Y02B30/12
</t>
  </si>
  <si>
    <t xml:space="preserve">WO2021EP53046
</t>
  </si>
  <si>
    <t xml:space="preserve">20210209
</t>
  </si>
  <si>
    <t xml:space="preserve">EP20200157142 20200213
</t>
  </si>
  <si>
    <t xml:space="preserve">WO2017076868 (A1)
EP3569935 (A1)
</t>
  </si>
  <si>
    <t xml:space="preserve">WO2010145040 (A1)
CH671622 (A5)
EP3569935 (A1)
DE102017220414 (A1)
EP3018422 (A1)
DE102018116845 (A1)
</t>
  </si>
  <si>
    <t>WO2021144216 (A1)</t>
  </si>
  <si>
    <t xml:space="preserve">ROSÉN PER [SE]
SKOGSTRÖM JACOB [SE]
ROSENQVIST FREDRIK [SE]
CARLSTRÖM HELEN [SE]
LINDOFF BENGT [SE]
</t>
  </si>
  <si>
    <t xml:space="preserve">F24D3/18
F24D10/003
F24F5/0003
F24D2200/123
F24D2200/13
Y02B30/12
Y02B30/17
Y02E20/14
</t>
  </si>
  <si>
    <t xml:space="preserve">WO2021EP50364
</t>
  </si>
  <si>
    <t xml:space="preserve">20210111
</t>
  </si>
  <si>
    <t xml:space="preserve">EP20200152155 20200116
</t>
  </si>
  <si>
    <t xml:space="preserve">WO2017076868 (A1)
</t>
  </si>
  <si>
    <t xml:space="preserve">KR101107089B (B1)
EP3273169 (A1)
EP3273168 (A1)
EP3569935 (A1)
</t>
  </si>
  <si>
    <t xml:space="preserve">A THERMAL SERVER PLANT AND A METHOD FOR CONTROLLING THE SAME
</t>
  </si>
  <si>
    <t>DK3394517 (T3)</t>
  </si>
  <si>
    <t xml:space="preserve">2020-12-14
</t>
  </si>
  <si>
    <t xml:space="preserve">F24D10/003
F24D11/00
F24D19/1069
Y02B30/17
Y02E20/14
</t>
  </si>
  <si>
    <t xml:space="preserve">DK20160820217T
</t>
  </si>
  <si>
    <t xml:space="preserve">EP20150201659 20151221
WO2016EP81137 20161215
</t>
  </si>
  <si>
    <t xml:space="preserve">POWER PLANT
</t>
  </si>
  <si>
    <t>US2020392874 (A1)</t>
  </si>
  <si>
    <t xml:space="preserve">HERRMANN STEPHAN [DE]
SPLIETHOFF HARTMUT [DE]
</t>
  </si>
  <si>
    <t xml:space="preserve">F01K23/10
F01D15/10
F01K11/00
F01K19/00
</t>
  </si>
  <si>
    <t xml:space="preserve">F01D15/10
F01K7/34
F01K11/00
F01K17/04
F01K19/00
F01K23/10
F01K23/101
F22D5/00
F01K23/103
Y02E20/14
Y02E20/16
Y02P80/15
</t>
  </si>
  <si>
    <t xml:space="preserve">US201816956986
</t>
  </si>
  <si>
    <t xml:space="preserve">DE201710223705 20171222
WO2018EP84460 20181212
</t>
  </si>
  <si>
    <t xml:space="preserve">ENSURING A FLOW OF HEAT TRANSFER FLUID IN A DISTRICT HEATING/COOLING GRID
</t>
  </si>
  <si>
    <t>WO2021099378 (A1)</t>
  </si>
  <si>
    <t xml:space="preserve">ROSÉN PER [SE]
SKOGSTRÖM JACOB [SE]
CARLSTRÖM HELEN [SE]
ROSENQVIST FREDRIK [SE]
LINDOFF BENGT [SE]
</t>
  </si>
  <si>
    <t xml:space="preserve">F24D10/003
F24D19/1006
F24D19/1009
F24D19/1015
Y02B30/17
Y02E20/14
</t>
  </si>
  <si>
    <t xml:space="preserve">WO2020EP82520
</t>
  </si>
  <si>
    <t xml:space="preserve">EP20190210936 20191122
</t>
  </si>
  <si>
    <t xml:space="preserve">WO2017076868 (A1)
EP3296647 (A1)
EP3505833 (A1)
EP3569935 (A1)
WO2010087759 (A1)
DE29617756U (U1)
WO2010095093 (A2)
</t>
  </si>
  <si>
    <t xml:space="preserve">METHOD, DEVICE AND ARRANGEMENT FOR MONITORING ALTERNATING CURRENT ELECTRIC APPARATUSES
</t>
  </si>
  <si>
    <t>WO2021121821 (A1)</t>
  </si>
  <si>
    <t xml:space="preserve">ORD NICHOLAS [DE]
FECHER FLORIAN [DE]
GARBUZOVA-SCHLIFTER MARIA [DE]
FÄRBER LAURA [DE]
SCIONTI EUGENIO [DE]
</t>
  </si>
  <si>
    <t xml:space="preserve">G01R31/12
G01R31/62
G01R29/08
</t>
  </si>
  <si>
    <t xml:space="preserve">G01R31/12
G01R31/1263
G01R31/62
G01R29/0814
G01R31/1209
G01R31/1218
</t>
  </si>
  <si>
    <t xml:space="preserve">WO2020EP82246
</t>
  </si>
  <si>
    <t xml:space="preserve">20201116
</t>
  </si>
  <si>
    <t xml:space="preserve">EP20190216406 20191216
</t>
  </si>
  <si>
    <t xml:space="preserve">CN106771895 (A)
EP0181775 (A1)
US2008027663 (A1)
US6297642 (B1)
US2006235633 (A1)
US2015268291 (A1)
KR101992385B (B1)
US2015091598 (A1)
</t>
  </si>
  <si>
    <t xml:space="preserve">METHOD AND CONTROL UNIT FOR CONTROLLING A CONTROL VALVE CONTROLLING A FLOW OF HEAT TRANSFER FLUID INTO A THERMAL ENERGY EXTRACTION UNIT
</t>
  </si>
  <si>
    <t>WO2021089370 (A1)</t>
  </si>
  <si>
    <t xml:space="preserve">2021-05-14
</t>
  </si>
  <si>
    <t xml:space="preserve">ROSÉN PER [SE]
SKOGSTRÖM JACOB [SE]
ROSENQVIST FREDRIK [SE]
LINDOFF BENGT [SE]
CARLSTRÖM HELEN [SE]
</t>
  </si>
  <si>
    <t xml:space="preserve">F24D10/00
F24D10/003
F24D19/1015
Y02B30/17
Y02E20/14
</t>
  </si>
  <si>
    <t xml:space="preserve">WO2020EP80188
</t>
  </si>
  <si>
    <t xml:space="preserve">EP20190207690 20191107
</t>
  </si>
  <si>
    <t xml:space="preserve">EP3483690 (A1)
WO2017076866 (A1)
WO02090832 (A1)
</t>
  </si>
  <si>
    <t xml:space="preserve">TEMPERATURE REGULATING MODULE AND A SYSTEM COMPRISING THE SAME
</t>
  </si>
  <si>
    <t>WO2021043879 (A1)</t>
  </si>
  <si>
    <t xml:space="preserve">F24D11/00
F24T10/15
F28D20/00
</t>
  </si>
  <si>
    <t xml:space="preserve">F24D11/001
F24T10/15
F28D20/0052
F24D2200/11
F24D2200/13
Y02B10/40
Y02B30/17
Y02E10/10
Y02E60/14
Y02P80/14
</t>
  </si>
  <si>
    <t xml:space="preserve">WO2020EP74554
</t>
  </si>
  <si>
    <t xml:space="preserve">EP20190195620 20190905
</t>
  </si>
  <si>
    <t xml:space="preserve">WO2015104392 (A2)
US2008230205 (A1)
WO2009139699 (A1)
DE3803937 (A1)
</t>
  </si>
  <si>
    <t xml:space="preserve">METHOD FOR CONTROLLING ENERGY EXCHANGE BETWEEN A SET OF ASSETS AND AN ENERGY NETWORK, COMPUTER PROGRAM, COMPUTER SYSTEM AND VIRTUAL POWER PLANT
</t>
  </si>
  <si>
    <t>WO2022042828 (A1)</t>
  </si>
  <si>
    <t xml:space="preserve">MORENO JUAN [DE]
CLEVEN MARTIN [DE]
CORTIANA GIORGIO [DE]
O'MEARA COREY [DE]
</t>
  </si>
  <si>
    <t xml:space="preserve">G06Q10/00
G06Q10/04
G06Q50/06
</t>
  </si>
  <si>
    <t xml:space="preserve">WO2020EP73768
</t>
  </si>
  <si>
    <t xml:space="preserve">WO2020EP73768 20200825
</t>
  </si>
  <si>
    <t xml:space="preserve">WO2013063581 (A1)
EP2458704 (A1)
US2013346139 (A1)
</t>
  </si>
  <si>
    <t xml:space="preserve">HEATING SYSTEM
</t>
  </si>
  <si>
    <t>RU2018143498 (A); RU2018143498 (A3); RU2737650 (C2)</t>
  </si>
  <si>
    <t xml:space="preserve">2020-08-07
</t>
  </si>
  <si>
    <t xml:space="preserve">РОСЕН, Пер
</t>
  </si>
  <si>
    <t xml:space="preserve">Э.ОН СВЕРИГЕ АБ
</t>
  </si>
  <si>
    <t xml:space="preserve">F24D3/18
</t>
  </si>
  <si>
    <t xml:space="preserve">F24D3/18
F24D5/12
F24D10/00
F24D10/003
F24D19/1039
F24D19/1072
F24F3/06
F24D2200/16
Y02B30/12
Y02B30/13
Y02B30/17
Y02E20/14
</t>
  </si>
  <si>
    <t xml:space="preserve">RU20180143498
</t>
  </si>
  <si>
    <t xml:space="preserve">EP20160178387 20160707
WO2017EP66133 20170629
</t>
  </si>
  <si>
    <t xml:space="preserve">District thermal energy distribution system
</t>
  </si>
  <si>
    <t>CN111425915 (A)</t>
  </si>
  <si>
    <t xml:space="preserve">2020-07-17
</t>
  </si>
  <si>
    <t xml:space="preserve">F24D10/00
F24D10/003
F24D19/10
F24D19/1069
F24F5/00
F24D2200/12
F24D2220/0207
Y02B30/17
Y02E20/14
Y02P80/14
</t>
  </si>
  <si>
    <t xml:space="preserve">CN202010249549
</t>
  </si>
  <si>
    <t xml:space="preserve">EP20150192955 20151104
CN20168064310 20161102
</t>
  </si>
  <si>
    <t xml:space="preserve">CN1139478 (A)
CN102460024 (A)
CN203785083U (U)
CN104197409 (A)
</t>
  </si>
  <si>
    <t xml:space="preserve">A LOCAL HEAT EXTRACTING ASSEMBLY
</t>
  </si>
  <si>
    <t>EP3933280 (A1); EP3933280 (A4)</t>
  </si>
  <si>
    <t xml:space="preserve">F24D3/08
F24D3/18
F24D10/00
F24D17/02
</t>
  </si>
  <si>
    <t xml:space="preserve">F24D3/08
F24D3/18
F24D10/003
F24D17/02
F24D2200/123
F24D2200/13
F24D2220/06
</t>
  </si>
  <si>
    <t xml:space="preserve">EP20200183898
</t>
  </si>
  <si>
    <t xml:space="preserve">EP20200183898 20200703
</t>
  </si>
  <si>
    <t xml:space="preserve">EP3553396 (A1)
WO2010145040 (A1)
EP3608596 (A1)
WO2010102626 (A2)
WO2011105881 (A2)
</t>
  </si>
  <si>
    <t xml:space="preserve">LOAD MANAGEMENT OF A HEAT PUMP
</t>
  </si>
  <si>
    <t>EP3933282 (A1); EP3933282 (A4)</t>
  </si>
  <si>
    <t xml:space="preserve">F24D10/00
F24D19/10
F24F11/61
F24F11/86
F25B49/02
</t>
  </si>
  <si>
    <t xml:space="preserve">F24D10/003
F24D19/1039
F24D19/1048
F24F11/46
F24F11/61
F24F11/64
F24F11/86
F25B30/02
F25B49/022
F24F2140/50
</t>
  </si>
  <si>
    <t xml:space="preserve">EP20200183684
</t>
  </si>
  <si>
    <t xml:space="preserve">EP20200183684 20200702
</t>
  </si>
  <si>
    <t xml:space="preserve">DE2758153 (A1)
EP1600710 (A2)
US2004003606 (A1)
US4384462 (A)
DE3832037 (A1)
KR20040091357 (A)
</t>
  </si>
  <si>
    <t xml:space="preserve">LOCAL ENERGY DISTRIBUTING SYSTEM, LOCAL HEAT EXTRACTING ASSEMBLY AND METHODS FOR CONTROLLING THE SAME
</t>
  </si>
  <si>
    <t>EP3901525 (A1); EP3901525 (A4)</t>
  </si>
  <si>
    <t xml:space="preserve">2021-10-27
</t>
  </si>
  <si>
    <t xml:space="preserve">F24D10/00
F24D19/10
F24F1/00
</t>
  </si>
  <si>
    <t xml:space="preserve">F24D10/003
F24D19/1072
F24D2200/12
F24D2200/13
Y02B30/17
Y02B30/52
Y02E20/14
</t>
  </si>
  <si>
    <t xml:space="preserve">EP20200171120
</t>
  </si>
  <si>
    <t xml:space="preserve">EP20200171120 20200423
</t>
  </si>
  <si>
    <t xml:space="preserve">EP3296647 (A1)
WO2010102626 (A2)
WO2020030666 (A1)
WO2012172184 (A1)
WO02090832 (A1)
</t>
  </si>
  <si>
    <t xml:space="preserve">DISTRICT ENERGY DISTRIBUTION SYSTEM AND METHOD OF PROVIDING MECHANICAL WORK AND HEATING HEAT TRANSFER FLUID OF A DISTRICT THERMAL ENERGY CIRCUIT
</t>
  </si>
  <si>
    <t>US2020096205 (A1)</t>
  </si>
  <si>
    <t xml:space="preserve">F24D10/00
F01K9/00
F24D19/10
</t>
  </si>
  <si>
    <t xml:space="preserve">F01K9/003
F24D10/003
F24D19/1066
F24T10/20
F24D19/1066
F24D2200/11
F24D2200/13
F24H2240/127
F24T10/20
Y02B10/40
Y02B30/17
Y02E10/10
Y02E20/14
</t>
  </si>
  <si>
    <t xml:space="preserve">US201816608202
</t>
  </si>
  <si>
    <t xml:space="preserve">EP20170169074 20170502
WO2018EP60685 20180426
</t>
  </si>
  <si>
    <t xml:space="preserve">CONTROL FOR SUPERVISING COMMUNICATION BETWEEN A CENTRAL SERVER AND A LOCAL CONTROL OF THERMAL DEVICE BEING PART IN A HEAT OR COOL DISTRIBUTING NETWORK
</t>
  </si>
  <si>
    <t>EP3942233 (A1)</t>
  </si>
  <si>
    <t xml:space="preserve">F24D10/00
F24D19/1006
F24D2200/13
Y02B30/17
Y02E20/14
</t>
  </si>
  <si>
    <t xml:space="preserve">EP20200711184
</t>
  </si>
  <si>
    <t xml:space="preserve">EP20190164546 20190322
WO2020EP57432 20200318
</t>
  </si>
  <si>
    <t xml:space="preserve">WO0235154 (A1)
WO2007136344 (A1)
US2011236842 (A1)
EP2985535 (A1)
</t>
  </si>
  <si>
    <t xml:space="preserve">LEAKAGE DETECTION IN A DISTRIBUTION SYSTEM FOR DISTRIBUTING A FLUID
</t>
  </si>
  <si>
    <t>WO2021043449 (A1)</t>
  </si>
  <si>
    <t xml:space="preserve">SKOGSTRÖM JACOB [SE]
CARLSTRÖM HELEN [SE]
ROSÉN PER [SE]
ROSENQVIST FREDRIK [SE]
LINDOFF BENGT [SE]
</t>
  </si>
  <si>
    <t xml:space="preserve">F17D5/02
F24D10/00
F24H9/16
G01M3/00
G01M3/28
</t>
  </si>
  <si>
    <t xml:space="preserve">F24D10/00
F24H9/17
G01M3/002
G01M3/2807
Y02B30/17
Y02E20/14
</t>
  </si>
  <si>
    <t xml:space="preserve">WO2020EP57624
</t>
  </si>
  <si>
    <t xml:space="preserve">EP20190195592 20190905
</t>
  </si>
  <si>
    <t xml:space="preserve">CN110131784 (A)
GB2229304 (A)
CN107121238 (A)
</t>
  </si>
  <si>
    <t xml:space="preserve">A METHOD AND A SERVER FOR VERIFYING A PHYSICAL CONNECTION OF AN UNVERIFIED THERMAL DEVICE TO A SPECIFIC COMBINED DISTRICT HEATING AND COOLING SYSTEM
</t>
  </si>
  <si>
    <t>EP3935317 (A1)</t>
  </si>
  <si>
    <t xml:space="preserve">F24D10/00
F24D19/1009
Y02B30/17
Y02E20/14
</t>
  </si>
  <si>
    <t xml:space="preserve">EP20200707434
</t>
  </si>
  <si>
    <t xml:space="preserve">EP20190160794 20190305
WO2020EP55229 20200228
</t>
  </si>
  <si>
    <t xml:space="preserve">WO2017108561 (A1)
</t>
  </si>
  <si>
    <t xml:space="preserve">CN104214520B (B)
WO2018015508 (A1)
WO2010145040 (A1)
WO2018015125 (A1)
</t>
  </si>
  <si>
    <t xml:space="preserve">A SYSTEM AND A METHOD FOR REDUCING TEMPERATURE OF A HEAT TRANSFER FLUID IN A HEATING SYSTEM
</t>
  </si>
  <si>
    <t>EP3875860 (A1)</t>
  </si>
  <si>
    <t xml:space="preserve">ROSENQVIST FREDRIK [SE]
ROSÉN PER [SE]
SKOGSTRÖM JACOB [SE]
CARLSTRÖM HELEN [SE]
LINDOFF BENGT [SE]
EKESTUBBE JONAS [SE]
</t>
  </si>
  <si>
    <t xml:space="preserve">F24D3/10
F24D3/18
F24D10/00
F24D11/00
F24D11/02
</t>
  </si>
  <si>
    <t xml:space="preserve">F24D3/18
F24D10/003
F24D11/0207
F24D2200/12
F24D2200/13
F24D2220/06
F24D2220/08
Y02B30/12
Y02B30/17
Y02E20/14
</t>
  </si>
  <si>
    <t xml:space="preserve">EP20200161255
</t>
  </si>
  <si>
    <t xml:space="preserve">EP20200161255 20200305
</t>
  </si>
  <si>
    <t xml:space="preserve">EP3553396 (A1)
WO2010145040 (A1)
WO2010102626 (A2)
EP3273169 (A1)
</t>
  </si>
  <si>
    <t xml:space="preserve">A THERMAL STORAGE ASSEMBLY AND A CONTROLLER CONFIGURED TO CONTROL SUCH AN ASSEMBLY
</t>
  </si>
  <si>
    <t>EP3862637 (A1)</t>
  </si>
  <si>
    <t xml:space="preserve">ANDERSSON HARALD [SE]
</t>
  </si>
  <si>
    <t xml:space="preserve">F24D10/00
F24D11/00
F24D19/10
F24F5/00
</t>
  </si>
  <si>
    <t xml:space="preserve">F24D10/00
F24D11/001
F24D19/1015
F24D19/1033
F24D2200/13
F24D2220/08
Y02B30/17
Y02E20/14
</t>
  </si>
  <si>
    <t xml:space="preserve">EP20200156002
</t>
  </si>
  <si>
    <t xml:space="preserve">20200207
</t>
  </si>
  <si>
    <t xml:space="preserve">EP20200156002 20200207
</t>
  </si>
  <si>
    <t xml:space="preserve">US5788149 (A)
WO03010469 (A1)
DE102009038738 (A1)
CN110195991 (A)
CN107120711B (B)
WO2015015244 (A1)
</t>
  </si>
  <si>
    <t xml:space="preserve">A METHOD AND A SYSTEM FOR DISTRIBUTION OF POWER
</t>
  </si>
  <si>
    <t>EP3859931 (A1)</t>
  </si>
  <si>
    <t xml:space="preserve">ROSÉN PER [SE]
SKOGSTRÖM JACOB [SE]
ROSENQVIST FREDRIK [SE]
LINDOFF BENGT [SE]
CARLSTRÖM HELEN [SE]
MEJVIK JACOB [SE]
BACKE JOHN [SE]
</t>
  </si>
  <si>
    <t xml:space="preserve">B60L53/10
B60L53/31
B60L53/63
B60L53/66
B60L53/67
H02J3/32
H02J7/00
H02J13/00
</t>
  </si>
  <si>
    <t xml:space="preserve">B60L53/63
B60L53/67
B60L53/68
H02J3/322
H02J7/00712
H02J13/00
Y02E60/00
Y02T10/70
Y02T10/7072
Y02T90/12
Y02T90/14
Y02T90/16
Y02T90/167
Y04S10/126
Y04S30/12
</t>
  </si>
  <si>
    <t xml:space="preserve">EP20200154291
</t>
  </si>
  <si>
    <t xml:space="preserve">EP20200154291 20200129
</t>
  </si>
  <si>
    <t xml:space="preserve">WO2019232625 (A1)
EP2276139 (A2)
US2011298422 (A1)
US2013057209 (A1)
US2018123360 (A1)
</t>
  </si>
  <si>
    <t xml:space="preserve">ASSEMBLY AND METHOD FOR INSTALLATION OF OFFSHORE FOUNDATIONS
</t>
  </si>
  <si>
    <t>PT3196363 (T)</t>
  </si>
  <si>
    <t xml:space="preserve">2019-02-26
</t>
  </si>
  <si>
    <t xml:space="preserve">DOMINIK SCHWEGMANN [DE]
</t>
  </si>
  <si>
    <t xml:space="preserve">E ON CLIMATE &amp; RENEWABLES GMBH [DE]
</t>
  </si>
  <si>
    <t xml:space="preserve">E02D27/42
</t>
  </si>
  <si>
    <t xml:space="preserve">PT20160152036T
</t>
  </si>
  <si>
    <t xml:space="preserve">20160120
</t>
  </si>
  <si>
    <t xml:space="preserve">EP20160152036 20160120
</t>
  </si>
  <si>
    <t xml:space="preserve">Circuit and method to compensate the fault current during a ground fault
</t>
  </si>
  <si>
    <t>PL1855366 (T3)</t>
  </si>
  <si>
    <t xml:space="preserve">2010-10-29
</t>
  </si>
  <si>
    <t xml:space="preserve">SCHÄFER HELGE [DE]
GORGAS PAUL-DIETER [DE]
STADE DIETRICH [DE]
DORENDORF STEFAN [DE]
VENTZKE UWE [DE]
PIETZSCH HERMANN [DE]
PRINZ STEFFEN [DE]
ULRICH PETER [DE]
</t>
  </si>
  <si>
    <t xml:space="preserve">H KLEINKNECHT GMBH &amp; CO KG [DE]
E ON EDIS AG [DE]
KEMA IEV [DE]
</t>
  </si>
  <si>
    <t xml:space="preserve">H02H9/08
</t>
  </si>
  <si>
    <t xml:space="preserve">PL20070009431T
</t>
  </si>
  <si>
    <t xml:space="preserve">20070510
</t>
  </si>
  <si>
    <t xml:space="preserve">DE20061021888 20060511
EP20070009431 20070510
</t>
  </si>
  <si>
    <t xml:space="preserve">Surveillance method for detecting the approach of a conductive body to a cathodically protected pipeline for fluids
</t>
  </si>
  <si>
    <t>PL1728895 (T3)</t>
  </si>
  <si>
    <t xml:space="preserve">2009-09-30
</t>
  </si>
  <si>
    <t xml:space="preserve">OSTROZNIK KARL [DE]
</t>
  </si>
  <si>
    <t xml:space="preserve">E ON RUHRGAS AG [DE]
</t>
  </si>
  <si>
    <t xml:space="preserve">C23F13/04
G01R27/14
G01R27/18
</t>
  </si>
  <si>
    <t xml:space="preserve">C23F13/04
</t>
  </si>
  <si>
    <t xml:space="preserve">PL20060006493T
</t>
  </si>
  <si>
    <t xml:space="preserve">20060329
</t>
  </si>
  <si>
    <t xml:space="preserve">DE20051025824 20050602
EP20060006493 20060329
</t>
  </si>
  <si>
    <t xml:space="preserve">MONITORING DEVICE AND ARRANGEMENT
</t>
  </si>
  <si>
    <t>EP3895140 (A1)</t>
  </si>
  <si>
    <t xml:space="preserve">2021-10-20
</t>
  </si>
  <si>
    <t xml:space="preserve">ORD NICHOLAS [DE]
</t>
  </si>
  <si>
    <t xml:space="preserve">E ON DIGITAL TECH [DE]
</t>
  </si>
  <si>
    <t xml:space="preserve">G08B21/04
G08B19/00
</t>
  </si>
  <si>
    <t xml:space="preserve">G08B19/00
G08B21/0423
G08B21/043
G08B21/0461
G08B21/0469
G08B21/0492
</t>
  </si>
  <si>
    <t xml:space="preserve">EP20190779506
</t>
  </si>
  <si>
    <t xml:space="preserve">20191004
</t>
  </si>
  <si>
    <t xml:space="preserve">EP20180211668 20181211
WO2019EP76893 20191004
</t>
  </si>
  <si>
    <t xml:space="preserve">US6116089 (A)
US2017365149 (A1)
US6002994 (A)
US2013010183 (A1)
US2017359697 (A1)
US2008262787 (A1)
DE102008051090 (A1)
</t>
  </si>
  <si>
    <t xml:space="preserve">Method and biogas system for the generation of biogas
</t>
  </si>
  <si>
    <t>HUE043781 (T2)</t>
  </si>
  <si>
    <t xml:space="preserve">FREIHERR VON CANSTEIN HARALD [DE]
BEINING JEAN RELUS [DE]
VOGEL ALEXANDER [DE]
ADELT MARIUS [DE]
</t>
  </si>
  <si>
    <t xml:space="preserve">E ON BIOERDGAS GMBH [DE]
</t>
  </si>
  <si>
    <t xml:space="preserve">C12P5/02
</t>
  </si>
  <si>
    <t xml:space="preserve">C12M21/04
C12M23/58
C12M29/06
C12P5/023
Y02E50/30
</t>
  </si>
  <si>
    <t xml:space="preserve">HU2012E007275
</t>
  </si>
  <si>
    <t xml:space="preserve">20121022
</t>
  </si>
  <si>
    <t xml:space="preserve">DE201110116843 20111025
</t>
  </si>
  <si>
    <t xml:space="preserve">LOCAL HEAT EXTRACTING ASSEMBLY HAVING PASSIVE AND ACTIVE ELEMENTS AND A LOCAL ENERGY DISTRIBUTING SYSTEM COMPRISING A PLURALITY OF SUCH LOCAL HEAT EXTRACTING ASSEMBLIES
</t>
  </si>
  <si>
    <t>EP3833907 (A1)</t>
  </si>
  <si>
    <t xml:space="preserve">2021-06-16
</t>
  </si>
  <si>
    <t xml:space="preserve">F24D3/08
F24D10/00
F24D17/02
</t>
  </si>
  <si>
    <t xml:space="preserve">F24D3/08
F24D10/003
F24D17/02
Y02B30/17
Y02E20/14
Y02P80/10
</t>
  </si>
  <si>
    <t xml:space="preserve">EP20190752474
</t>
  </si>
  <si>
    <t xml:space="preserve">20190807
</t>
  </si>
  <si>
    <t xml:space="preserve">EP20180188189 20180809
WO2019EP71165 20190807
</t>
  </si>
  <si>
    <t xml:space="preserve">WO2010102626 (A2)
EP3296647 (A1)
WO2010145040 (A1)
DE102010019727 (A1)
DE9314757U (U1)
</t>
  </si>
  <si>
    <t xml:space="preserve">APPARATUS FOR CONNECTING CONSUMERS TO POWER SUPPLY GRIDS
</t>
  </si>
  <si>
    <t>WO2020002648 (A1)</t>
  </si>
  <si>
    <t xml:space="preserve">MONTI ANTONELLI [DE]
MÜLLER DIRK [DE]
</t>
  </si>
  <si>
    <t xml:space="preserve">H02J3/32
H02J3/38
H02J7/34
H02J7/35
H02J13/00
</t>
  </si>
  <si>
    <t xml:space="preserve">H02J3/381
H02J4/00
H02J7/345
H02J13/00007
H02J13/00028
H02J7/35
H02J2300/24
H02J2300/28
Y02B70/30
Y02B70/3225
Y02E10/56
Y02E40/70
Y02E60/00
Y02E60/7815
Y04S10/123
Y04S20/221
Y04S20/222
Y04S40/121
</t>
  </si>
  <si>
    <t xml:space="preserve">WO2019EP67423
</t>
  </si>
  <si>
    <t xml:space="preserve">EP20180180421 20180628
</t>
  </si>
  <si>
    <t xml:space="preserve">DE102009003173 (A1)
</t>
  </si>
  <si>
    <t xml:space="preserve">US2013342018 (A1)
US2013024034 (A1)
US2003160595 (A1)
</t>
  </si>
  <si>
    <t xml:space="preserve">XP032924589
XP011636490
XP033216377
</t>
  </si>
  <si>
    <t xml:space="preserve">COMPUTER-IMPLEMENTED METHOD FOR RE-CALIBRATING AT LEAST ONE YAW-ANGLE OF A WIND TURBINE, RESPECTIVE SYSTEM, COMPUTER-IMPLEMENTED METHOD FOR WIND PARK OPTIMIZATION, AND RESPECTIVE WIND PARK
</t>
  </si>
  <si>
    <t>DE102017114583 (A1)</t>
  </si>
  <si>
    <t xml:space="preserve">GIORGIO CORTIANA [DE]
</t>
  </si>
  <si>
    <t xml:space="preserve">F03D7/04
F03D17/00
</t>
  </si>
  <si>
    <t xml:space="preserve">F03D7/0204
F03D7/048
F03D17/00
F03D7/048
F05B2260/821
F05B2270/20
F05B2270/204
F05B2270/32
F05B2270/322
F05B2270/329
F05B2270/802
Y02E10/72
</t>
  </si>
  <si>
    <t xml:space="preserve">DE201710114583
</t>
  </si>
  <si>
    <t xml:space="preserve">DE201710114583 20170629
</t>
  </si>
  <si>
    <t xml:space="preserve">DE102014118146 (A1)
DE102016212364 (A1)
GB2523375 (A)
US2010066087 (A1)
US2014037447 (A1)
US2014186176 (A1)
US2017175709 (A1)
EP2213873 (A1)
EP2949924 (A1)
WO2012158131 (A1)
WO2016065594 (A1)
</t>
  </si>
  <si>
    <t xml:space="preserve">EP2949924 (A1)
</t>
  </si>
  <si>
    <t xml:space="preserve">BIOGAS INSTALLATION AND DEVICE AND METHOD FOR INSERTING ADDITIVES INTO A FERMENTER
</t>
  </si>
  <si>
    <t>DE102017119608 (A1); DE102017119608 (B4)</t>
  </si>
  <si>
    <t xml:space="preserve">2019-02-28
</t>
  </si>
  <si>
    <t xml:space="preserve">DEUPMANN HERMANN [DE]
FREIHERR VON CANSTEIN HARALD [DE]
</t>
  </si>
  <si>
    <t xml:space="preserve">C12M1/107
</t>
  </si>
  <si>
    <t xml:space="preserve">C12M21/04
C12M29/00
C12M41/32
Y02E50/30
</t>
  </si>
  <si>
    <t xml:space="preserve">DE201710119608
</t>
  </si>
  <si>
    <t xml:space="preserve">20170825
</t>
  </si>
  <si>
    <t xml:space="preserve">DE201710119608 20170825
</t>
  </si>
  <si>
    <t xml:space="preserve">WO2009077623 (A1)
WO2017076972 (A1)
WO2009077623 (A1)
WO2017076972 (A1)
</t>
  </si>
  <si>
    <t xml:space="preserve">Thermostatic radiator valve controller
</t>
  </si>
  <si>
    <t>GB2575962 (A)</t>
  </si>
  <si>
    <t xml:space="preserve">PIOTR ZAROBKIEWICZ [GB]
TOM TIMOTHY [GB]
TAIMUR KHAN [GB]
BRUCE GOWANS [GB]
</t>
  </si>
  <si>
    <t xml:space="preserve">E ON UK PLC [GB]
</t>
  </si>
  <si>
    <t xml:space="preserve">F24D19/10
</t>
  </si>
  <si>
    <t xml:space="preserve">F24D19/1018
F24H2240/08
F25B2321/02
</t>
  </si>
  <si>
    <t xml:space="preserve">GB20180009104
</t>
  </si>
  <si>
    <t xml:space="preserve">20180604
</t>
  </si>
  <si>
    <t xml:space="preserve">GB20180009104 20180604
</t>
  </si>
  <si>
    <t xml:space="preserve">EP2434187 (A1)
DE102011053563 (A1)
US2007054630 (A1)
</t>
  </si>
  <si>
    <t xml:space="preserve">METHOD FOR SECURELY PROVIDING ANALYTICS RESULT AND SENSOR DEVICE TO DETERMINE AUTHENTIC DATA
</t>
  </si>
  <si>
    <t>EP3512228 (A1)</t>
  </si>
  <si>
    <t xml:space="preserve">2019-07-17
</t>
  </si>
  <si>
    <t xml:space="preserve">KÜHNEL THORSTEN [DE]
SOMMERKAMP KATHARINA [DE]
KELLERER ELISABETH DR [DE]
ORD NICHOLAS [DE]
DE DURFORT FLORE [DE]
</t>
  </si>
  <si>
    <t xml:space="preserve">H04W12/02
</t>
  </si>
  <si>
    <t xml:space="preserve">G06Q20/145
G06Q20/36
H04L9/3236
H04L9/3247
H04L9/3297
H04W12/02
G06F2221/0786
G06F2221/2115
H04L63/0421
H04L2209/38
</t>
  </si>
  <si>
    <t xml:space="preserve">EP20180150999
</t>
  </si>
  <si>
    <t xml:space="preserve">20180110
</t>
  </si>
  <si>
    <t xml:space="preserve">EP20180150999 20180110
</t>
  </si>
  <si>
    <t xml:space="preserve">WO2017190795 (A1)
US2006015287 (A1)
</t>
  </si>
  <si>
    <t xml:space="preserve">METHOD FOR SETTING UP A DATABASE FOR MAPPING THE NETWORK TOPOLOGY OF AN ELECTRICAL DISTRIBUTION NETWORK, AND USE OF THIS DATABASE
</t>
  </si>
  <si>
    <t>WO2018091260 (A1)</t>
  </si>
  <si>
    <t xml:space="preserve">2018-05-24
</t>
  </si>
  <si>
    <t xml:space="preserve">KNIZIA MALTE [DE]
SIEPE MARCUS ALEXANDER [DE]
</t>
  </si>
  <si>
    <t xml:space="preserve">H02J3/00
G01R31/08
H02J13/00
</t>
  </si>
  <si>
    <t xml:space="preserve">G01R31/086
H02J3/00
H02J13/00024
H02J13/00026
H02J2203/20
Y02E60/00
Y02E60/7853
Y04S10/52
Y04S40/126
Y04S40/20
</t>
  </si>
  <si>
    <t xml:space="preserve">WO2017EP77792
</t>
  </si>
  <si>
    <t xml:space="preserve">EP20160199772 20161121
</t>
  </si>
  <si>
    <t xml:space="preserve">EP2806572 (A1)
</t>
  </si>
  <si>
    <t xml:space="preserve">US2010017214 (A1)
US2016018458 (A1)
</t>
  </si>
  <si>
    <t xml:space="preserve">PROTECTION VALVE
</t>
  </si>
  <si>
    <t>EP3441649 (A1); EP3441649 (B1)</t>
  </si>
  <si>
    <t xml:space="preserve">2019-02-13
</t>
  </si>
  <si>
    <t xml:space="preserve">CHAPMAN MARK [GB]
MUSSETT GORDON [GB]
</t>
  </si>
  <si>
    <t xml:space="preserve">E ON SE [DE]
MUSSETT AEROSPACE LTD [GB]
</t>
  </si>
  <si>
    <t xml:space="preserve">F16K11/044
F16K17/26
F24D19/10
</t>
  </si>
  <si>
    <t xml:space="preserve">F16K11/044
F16K17/26
F24D10/006
F24D19/1036
Y02B30/17
Y02E20/14
</t>
  </si>
  <si>
    <t xml:space="preserve">EP20170185889
</t>
  </si>
  <si>
    <t xml:space="preserve">20170811
</t>
  </si>
  <si>
    <t xml:space="preserve">EP20170185889 20170811
</t>
  </si>
  <si>
    <t xml:space="preserve">DE102010024987 (A1)
JPS60220275 (A)
WO2007085255 (A1)
</t>
  </si>
  <si>
    <t xml:space="preserve">ASSEMBLY OF SMART SUPPLY METER AND GATEWAY DEVICE
</t>
  </si>
  <si>
    <t>EP3421941 (A1); EP3421941 (B1)</t>
  </si>
  <si>
    <t xml:space="preserve">2019-01-02
</t>
  </si>
  <si>
    <t xml:space="preserve">ROTERING NIKLAS [DE]
ABS PAUL-VINCENT [DE]
KRUSE KAI [DE]
ULBRICH PHILIP [DE]
</t>
  </si>
  <si>
    <t xml:space="preserve">G01D4/00
</t>
  </si>
  <si>
    <t xml:space="preserve">G01D4/002
G01D4/004
G01D2204/45
</t>
  </si>
  <si>
    <t xml:space="preserve">EP20170178979
</t>
  </si>
  <si>
    <t xml:space="preserve">20170630
</t>
  </si>
  <si>
    <t xml:space="preserve">EP20170178979 20170630
</t>
  </si>
  <si>
    <t xml:space="preserve">US2009243869 (A1)
US2006066455 (A1)
DE102007059032 (A1)
US2013297259 (A1)
</t>
  </si>
  <si>
    <t xml:space="preserve">XP055429514
</t>
  </si>
  <si>
    <t xml:space="preserve">BATTERY MODULE FOR A TWO-WHEELED ELECTRIC VEHICLE
</t>
  </si>
  <si>
    <t>WO2017202964 (A1)</t>
  </si>
  <si>
    <t xml:space="preserve">RIEK MICHAEL [DE]
</t>
  </si>
  <si>
    <t xml:space="preserve">E ON CZECH HOLDING AG [DE]
</t>
  </si>
  <si>
    <t xml:space="preserve">B60L11/18
H02J3/38
</t>
  </si>
  <si>
    <t xml:space="preserve">B60L58/10
H02J3/381
H02J7/0045
H02J7/0048
H02J7/345
B60L2200/12
H02J2300/24
Y02E10/56
Y02T10/70
Y02T90/16
</t>
  </si>
  <si>
    <t xml:space="preserve">WO2017EP62627
</t>
  </si>
  <si>
    <t xml:space="preserve">20170524
</t>
  </si>
  <si>
    <t xml:space="preserve">EP20160171713 20160527
</t>
  </si>
  <si>
    <t xml:space="preserve">WO2016067187 (A1)
WO2009155445 (A2)
US2011001361 (A1)
</t>
  </si>
  <si>
    <t xml:space="preserve">SYSTEM FOR SUPPLYING A LOAD UNIT WITH MAINS VOLTAGE
</t>
  </si>
  <si>
    <t>WO2017202963 (A1)</t>
  </si>
  <si>
    <t xml:space="preserve">B60L11/18
</t>
  </si>
  <si>
    <t xml:space="preserve">B60L55/00
H02J3/32
H02J3/381
B60L2200/12
H02J3/34
H02J2300/24
Y02E10/56
Y02E60/00
Y02E70/30
Y02T90/16
Y04S10/126
</t>
  </si>
  <si>
    <t xml:space="preserve">WO2017EP62626
</t>
  </si>
  <si>
    <t xml:space="preserve">EP20160171714 20160527
</t>
  </si>
  <si>
    <t xml:space="preserve">US2011278920 (A1)
EP1215111 (A1)
</t>
  </si>
  <si>
    <t xml:space="preserve">US2011278920 (A1)
US2011204851 (A1)
US8154246 (B1)
EP2505418 (A2)
US2012249065 (A1)
US2013113413 (A1)
EP2708403 (A2)
</t>
  </si>
  <si>
    <t xml:space="preserve">METHOD FOR OPERATING A BIOGAS FACILITY AND BIOGAS FACILITY
</t>
  </si>
  <si>
    <t>DE102016104070 (A1)</t>
  </si>
  <si>
    <t xml:space="preserve">2017-09-07
</t>
  </si>
  <si>
    <t xml:space="preserve">WOLF DIETER [DE]
DEUPMANN HERMANN [DE]
</t>
  </si>
  <si>
    <t xml:space="preserve">E ON BIOERDGAS GMBH [DE]
E ON METERING GMBH [DE]
</t>
  </si>
  <si>
    <t xml:space="preserve">C12P5/02
C10L3/08
C12M1/107
C12M1/36
</t>
  </si>
  <si>
    <t xml:space="preserve">C12M21/04
C12M23/36
C12M23/58
C12M41/40
C12M41/44
C12M41/48
C12M47/18
Y02E50/30
</t>
  </si>
  <si>
    <t xml:space="preserve">DE201610104070
</t>
  </si>
  <si>
    <t xml:space="preserve">DE201610104070 20160307
</t>
  </si>
  <si>
    <t xml:space="preserve">DE102008063250 (A1)
DE102011051135 (A1)
US2012065788 (A1)
EP2528192 (A2)
</t>
  </si>
  <si>
    <t xml:space="preserve">Method of suppressing the formation of sulfuric acid aerosols in exhaust gas purification systems
</t>
  </si>
  <si>
    <t>TW363897 (B)</t>
  </si>
  <si>
    <t xml:space="preserve">1999-07-11
</t>
  </si>
  <si>
    <t xml:space="preserve">DIECKMANN HANS-JOACHIM [DE]
GUTBERLET HEINZ [DE]
</t>
  </si>
  <si>
    <t xml:space="preserve">E ON ENGINEERING GMBH [DE]
</t>
  </si>
  <si>
    <t xml:space="preserve">B01D53/77
B01D47/06
B01D53/34
B01D53/50
B01D53/79
</t>
  </si>
  <si>
    <t xml:space="preserve">B01D47/06
B01D53/507
B01D53/79
Y10S261/54
</t>
  </si>
  <si>
    <t xml:space="preserve">TW19980102142
</t>
  </si>
  <si>
    <t xml:space="preserve">DE19971005897 19970215
</t>
  </si>
  <si>
    <t xml:space="preserve">METHOD AND SYSTEM FOR CONDITION MONITORING
</t>
  </si>
  <si>
    <t>US10317895 (B2); US2016147221 (A1)</t>
  </si>
  <si>
    <t xml:space="preserve">2016-05-26
</t>
  </si>
  <si>
    <t xml:space="preserve">BURRIDGE-OAKLAND TY [GB]
</t>
  </si>
  <si>
    <t xml:space="preserve">E ON TECHNOLOGIES RATCLIFFE LTD [GB]
</t>
  </si>
  <si>
    <t xml:space="preserve">G05B23/0205
G05B23/0224
G05B23/0235
G05B23/0283
</t>
  </si>
  <si>
    <t xml:space="preserve">US201414900674
</t>
  </si>
  <si>
    <t xml:space="preserve">20140724
</t>
  </si>
  <si>
    <t xml:space="preserve">GB20130013205 20130724
WO2014GB52274 20140724
</t>
  </si>
  <si>
    <t xml:space="preserve">US8375073 (B1)
US2006095232 (A1)
US2005204028 (A1)
US2005169186 (A1)
US6865509 (B1)
US2008183425 (A1)
US2008183425 (A1)
US6865509 (B1)
US8375073 (B1)
US2005169186 (A1)
US2005204028 (A1)
US2006095232 (A1)
US2008183425 (A1)
</t>
  </si>
  <si>
    <t xml:space="preserve">US7043403 (B1)
US7100081 (B1)
US7383238 (B1)
US2004158432 (A1)
US2005209767 (A1)
US2009193936 (A1)
US2009271150 (A1)
US2010030521 (A1)
US2012016824 (A1)
US2012317444 (A1)
US2013097128 (A1)
</t>
  </si>
  <si>
    <t xml:space="preserve">processo e sistema para o aproveitamento de biomassa e instalação de aquecimento de bloco
</t>
  </si>
  <si>
    <t>BRPI1009134 (A2)</t>
  </si>
  <si>
    <t xml:space="preserve">2016-03-08
</t>
  </si>
  <si>
    <t xml:space="preserve">KROIS BERND JOHANNES [DE]
</t>
  </si>
  <si>
    <t xml:space="preserve">E ON ANLAGENSERVICE GMBH [DE]
</t>
  </si>
  <si>
    <t xml:space="preserve">C02F11/10
C02F11/12
</t>
  </si>
  <si>
    <t xml:space="preserve">B09B3/00
C02F11/10
C02F11/12
C02F11/13
C02F11/18
C10L3/00
F26B23/001
F26B23/10
C02F2303/06
C02F2303/10
F26B2200/18
Y02E20/12
Y02P70/10
Y02W10/30
Y02W10/40
</t>
  </si>
  <si>
    <t xml:space="preserve">BR2010PI09134
</t>
  </si>
  <si>
    <t xml:space="preserve">20100129
</t>
  </si>
  <si>
    <t xml:space="preserve">WO2010EP51063 20100129
DE20091012668 20090313
</t>
  </si>
  <si>
    <t xml:space="preserve">BED MATERIAL FOR BUBBLING FLUIDISED BED COMBUSTION
</t>
  </si>
  <si>
    <t>WO2016102310 (A1)</t>
  </si>
  <si>
    <t xml:space="preserve">2016-06-30
</t>
  </si>
  <si>
    <t xml:space="preserve">ANDERSSON BENGT-AKE [SE]
LIND FREDRIK [SE]
THUNMAN HENRIK [SE]
</t>
  </si>
  <si>
    <t xml:space="preserve">F23G5/30
F23C10/12
F23C10/18
</t>
  </si>
  <si>
    <t xml:space="preserve">F23C10/00
F23C10/12
F23C10/18
F23C10/20
F23G5/30
F23G2203/504
</t>
  </si>
  <si>
    <t xml:space="preserve">WO2015EP80264
</t>
  </si>
  <si>
    <t xml:space="preserve">20151217
</t>
  </si>
  <si>
    <t xml:space="preserve">EP20140199853 20141222
</t>
  </si>
  <si>
    <t xml:space="preserve">US6460472 (B1)
GB661560 (A)
EP0185931 (A2)
EP2503239 (A2)
EP0152529 (A2)
</t>
  </si>
  <si>
    <t xml:space="preserve">XP028212932
XP028698600
</t>
  </si>
  <si>
    <t xml:space="preserve">FUSE HOLDER
</t>
  </si>
  <si>
    <t>EP3168855 (A1); EP3168855 (B1)</t>
  </si>
  <si>
    <t xml:space="preserve">2017-05-17
</t>
  </si>
  <si>
    <t xml:space="preserve">LINDSTRÖM MAGNUS [SE]
</t>
  </si>
  <si>
    <t xml:space="preserve">H01H85/46
G08C17/02
H01H85/02
H01H85/32
H01H85/62
</t>
  </si>
  <si>
    <t xml:space="preserve">G08C17/02
H01H85/46
H04Q9/00
H01H2085/0266
H01H2085/0291
H01H85/32
H01H85/62
H01H2300/03
H04Q2209/40
H04Q2209/60
Y02B90/20
Y04S20/14
</t>
  </si>
  <si>
    <t xml:space="preserve">EP20150193873
</t>
  </si>
  <si>
    <t xml:space="preserve">20151110
</t>
  </si>
  <si>
    <t xml:space="preserve">EP20150193873 20151110
</t>
  </si>
  <si>
    <t xml:space="preserve">WO2013167127 (A1)
DE102007047920 (A1)
US2015301111 (A1)
DE10039231 (A1)
</t>
  </si>
  <si>
    <t xml:space="preserve">A METHOD FOR OPERATING A FLUIDIZED BED BOILER
</t>
  </si>
  <si>
    <t>EP3037724 (A1); EP3037724 (B1)</t>
  </si>
  <si>
    <t xml:space="preserve">2016-06-29
</t>
  </si>
  <si>
    <t xml:space="preserve">F23G5/30
F23C10/12
F23C10/18
F23N3/00
</t>
  </si>
  <si>
    <t xml:space="preserve">F23C10/18
F23G5/30
F23N3/00
F23C2900/10001
F23C2900/99008
F23N2237/16
F23N2237/18
Y02E20/12
Y02E20/34
</t>
  </si>
  <si>
    <t xml:space="preserve">EP20150173901
</t>
  </si>
  <si>
    <t xml:space="preserve">20150625
</t>
  </si>
  <si>
    <t xml:space="preserve">EP20140199853 20141222
EP20150172219 20150615
EP20150173901 20150625
</t>
  </si>
  <si>
    <t xml:space="preserve">US6808390 (B1)
DE4007635 (C1)
EP0185931 (A2)
US4843981 (A)
EP2762781 (A1)
EP1013994 (A1)
</t>
  </si>
  <si>
    <t xml:space="preserve">XP028698600
</t>
  </si>
  <si>
    <t xml:space="preserve">ONLINE ARTICLE WRITING METHOD WITH EASY INTERFACE FOR WRITING, EDITING AND UPLOADING AN ARTICLE WITH PLURAL MULTIMEDIA DATA
</t>
  </si>
  <si>
    <t>KR101495564 (B1)</t>
  </si>
  <si>
    <t xml:space="preserve">2015-03-04
</t>
  </si>
  <si>
    <t xml:space="preserve">LEE SE EUN [KR]
YU GYEONG TAE [KR]
LEE NAM UNG [KR]
</t>
  </si>
  <si>
    <t xml:space="preserve">E ON NETWORKS INC [KR]
</t>
  </si>
  <si>
    <t xml:space="preserve">G06Q50/30
G06Q50/10
</t>
  </si>
  <si>
    <t xml:space="preserve">G06F3/04812
G06F3/0482
G06Q50/10
G06Q50/30
</t>
  </si>
  <si>
    <t xml:space="preserve">KR20140099945
</t>
  </si>
  <si>
    <t xml:space="preserve">20140804
</t>
  </si>
  <si>
    <t xml:space="preserve">KR20140099945 20140804
</t>
  </si>
  <si>
    <t xml:space="preserve">KR20090013260 (A)
</t>
  </si>
  <si>
    <t xml:space="preserve">KR20110047399 (A)
KR20050014098 (A)
JP2007264859 (A)
</t>
  </si>
  <si>
    <t xml:space="preserve">System and method for metering electric energy in a housing complex
</t>
  </si>
  <si>
    <t>EP3062116 (A1)</t>
  </si>
  <si>
    <t xml:space="preserve">2016-08-31
</t>
  </si>
  <si>
    <t xml:space="preserve">MOLDOWAN MIRKO [DE]
CHRIST STEFAN [DE]
</t>
  </si>
  <si>
    <t xml:space="preserve">G01R22/06
G01R22/10
G06Q50/06
</t>
  </si>
  <si>
    <t xml:space="preserve">G01R22/063
G01R22/10
G06Q10/063
G06Q50/06
Y02B10/30
</t>
  </si>
  <si>
    <t xml:space="preserve">EP20150156703
</t>
  </si>
  <si>
    <t xml:space="preserve">20150226
</t>
  </si>
  <si>
    <t xml:space="preserve">EP20150156703 20150226
</t>
  </si>
  <si>
    <t xml:space="preserve">WO2013057516 (A1)
US2007135972 (A1)
US6133850 (A)
US2013116952 (A1)
</t>
  </si>
  <si>
    <t xml:space="preserve">Verfahren und Vorrichtung zur Bestimmung von Kennwerten von Brenngasen
</t>
  </si>
  <si>
    <t>DE102013214610 (A1)</t>
  </si>
  <si>
    <t xml:space="preserve">2015-01-29
</t>
  </si>
  <si>
    <t xml:space="preserve">NITSCHKE-KOWSKY PETRA [DE]
GROSSE DAHLHAUS JOHANNES [DE]
</t>
  </si>
  <si>
    <t xml:space="preserve">E ON NEW BUILD &amp; TECHNOLOGY GMBH [DE]
</t>
  </si>
  <si>
    <t xml:space="preserve">F23N5/12
</t>
  </si>
  <si>
    <t xml:space="preserve">F23N5/12
G01N33/225
F23N2221/10
F23N2225/30
F23N2227/20
</t>
  </si>
  <si>
    <t xml:space="preserve">DE201310214610
</t>
  </si>
  <si>
    <t xml:space="preserve">20130726
</t>
  </si>
  <si>
    <t xml:space="preserve">DE201310214610 20130726
</t>
  </si>
  <si>
    <t xml:space="preserve">DE19824523 (C2)
DE202004017850U (U1)
US5971745 (A)
EP0770824 (B1)
</t>
  </si>
  <si>
    <t xml:space="preserve">Verfahren und Anlage zum Erzeugen von methanreichen Biogasen
</t>
  </si>
  <si>
    <t>DE102013006935 (A1)</t>
  </si>
  <si>
    <t xml:space="preserve">2014-10-23
</t>
  </si>
  <si>
    <t xml:space="preserve">FREIHERR VON CANSTEIN HARALD [DE]
</t>
  </si>
  <si>
    <t xml:space="preserve">C12M1/107
C12P5/02
</t>
  </si>
  <si>
    <t xml:space="preserve">C12M21/04
C12M23/58
C12M43/08
C12M47/18
C12P5/023
Y02E50/30
</t>
  </si>
  <si>
    <t xml:space="preserve">DE20131006935
</t>
  </si>
  <si>
    <t xml:space="preserve">20130423
</t>
  </si>
  <si>
    <t xml:space="preserve">DE20131006935 20130423
</t>
  </si>
  <si>
    <t xml:space="preserve">DE102008037402 (A1)
DE202011004421U (U1)
US2002079266 (A1)
US4318993 (A)
EP1574581 (A2)
WO2008094282 (A1)
WO2012110256 (A1)
</t>
  </si>
  <si>
    <t xml:space="preserve">Beheizungssystem
</t>
  </si>
  <si>
    <t>DE102013003157 (A1)</t>
  </si>
  <si>
    <t xml:space="preserve">2014-08-28
</t>
  </si>
  <si>
    <t xml:space="preserve">WESSING WERNER [DE]
</t>
  </si>
  <si>
    <t xml:space="preserve">F24D12/02
F24D3/18
F24D11/02
</t>
  </si>
  <si>
    <t xml:space="preserve">F24D3/08
F24D15/04
F24D19/1066
F24D2200/04
F24D2200/06
F24D2200/12
</t>
  </si>
  <si>
    <t xml:space="preserve">DE20131003157
</t>
  </si>
  <si>
    <t xml:space="preserve">20130226
</t>
  </si>
  <si>
    <t xml:space="preserve">DE20131003157 20130226
</t>
  </si>
  <si>
    <t xml:space="preserve">DE3201829 (A1)
DE10323471 (A1)
DE29817899U (U1)
</t>
  </si>
  <si>
    <t xml:space="preserve">Method for controlling component i.e. stator, of industrial generator, in coal power plant, involves detecting measuring winding by utilizing frequency-dependent parameter, and detecting stator by evaluating parameters
</t>
  </si>
  <si>
    <t>DE102013002558 (A1)</t>
  </si>
  <si>
    <t xml:space="preserve">2014-08-21
</t>
  </si>
  <si>
    <t xml:space="preserve">KULIG STEFAN [DE]
KREISCHER CHRISTIAN [DE]
BÖHNKE GORDON [DE]
SCHLÜTER HELMUT [DE]
</t>
  </si>
  <si>
    <t xml:space="preserve">G01R31/34
G01R19/00
</t>
  </si>
  <si>
    <t xml:space="preserve">G01R31/34
</t>
  </si>
  <si>
    <t xml:space="preserve">DE20131002558
</t>
  </si>
  <si>
    <t xml:space="preserve">20130215
</t>
  </si>
  <si>
    <t xml:space="preserve">DE20131002558 20130215
</t>
  </si>
  <si>
    <t xml:space="preserve">EP1601985 (B1)
</t>
  </si>
  <si>
    <t>DE202013001809 (U1)</t>
  </si>
  <si>
    <t xml:space="preserve">2014-06-02
</t>
  </si>
  <si>
    <t xml:space="preserve">F24D12/02
F24D17/0036
F24H1/06
F24D2200/046
F24D2200/12
Y02B10/20
Y02B10/70
Y02B30/00
</t>
  </si>
  <si>
    <t xml:space="preserve">DE20132001809U
</t>
  </si>
  <si>
    <t xml:space="preserve">DE20132001809U 20130226
</t>
  </si>
  <si>
    <t xml:space="preserve">METHOD FOR ACCELERATING MONTE CARLO RENDERS
</t>
  </si>
  <si>
    <t>US2014098098 (A1); US9183671 (B2)</t>
  </si>
  <si>
    <t xml:space="preserve">2014-04-10
</t>
  </si>
  <si>
    <t xml:space="preserve">CHAUVIER JULIEN [FR]
DELBRACIO MAURICIO [FR]
PHELPS NICHOLAS [FR]
</t>
  </si>
  <si>
    <t xml:space="preserve">E ON SOFTWARE [FR]
</t>
  </si>
  <si>
    <t xml:space="preserve">G06T15/06
G06T15/50
</t>
  </si>
  <si>
    <t xml:space="preserve">US201213668807
</t>
  </si>
  <si>
    <t xml:space="preserve">20121105
</t>
  </si>
  <si>
    <t xml:space="preserve">FR20120059617 20121009
</t>
  </si>
  <si>
    <t xml:space="preserve">US2014029849 (A1)
US2012308126 (A1)
US2012070041 (A1)
US2003020743 (A1)
US7751620 (B1)
US7751620 (B1)
US2003020743 (A1)
US2012070041 (A1)
US2012308126 (A1)
US2014029849 (A1)
</t>
  </si>
  <si>
    <t xml:space="preserve">XP055076190 (A)
XP002496485 (A)
XP055076242 (A)
XP055076243 (A)
</t>
  </si>
  <si>
    <t xml:space="preserve">HYDRAULIC OR PNEUMATIC DRIVE FOR ACTUATING A FITTING COMPRISING A CONTROL VALVE OR SELECTOR VALVE
</t>
  </si>
  <si>
    <t>KR101901121 (B1); KR20140021987 (A)</t>
  </si>
  <si>
    <t xml:space="preserve">2014-02-21
</t>
  </si>
  <si>
    <t xml:space="preserve">FINKE HANS JUERGEN [DE]
BRINKMANN MEIK [DE]
BRACHT DIRK [DE]
</t>
  </si>
  <si>
    <t xml:space="preserve">BOSCH GMBH ROBERT [DE]
E ON ANLAGENSERVICE GMBH [DE]
</t>
  </si>
  <si>
    <t xml:space="preserve">F15B20/00
F15B11/00
</t>
  </si>
  <si>
    <t xml:space="preserve">F15B11/00
F15B15/20
F15B20/00
F15B20/008
F15B13/0405
F15B2211/315
F15B2211/329
F15B2211/7054
F15B2211/8636
F15B2211/8757
</t>
  </si>
  <si>
    <t xml:space="preserve">KR20137011790
</t>
  </si>
  <si>
    <t xml:space="preserve">20111020
</t>
  </si>
  <si>
    <t xml:space="preserve">DE20101060432 20101108
DE201110103222 20110601
WO2011EP05278 20111020
</t>
  </si>
  <si>
    <t xml:space="preserve">System, method and controller for regulation temperature
</t>
  </si>
  <si>
    <t>EP2908206 (A1)</t>
  </si>
  <si>
    <t xml:space="preserve">2015-08-19
</t>
  </si>
  <si>
    <t xml:space="preserve">DEGROOT BASTIAAN [GB]
CARTER JON [GB]
HOLTZBERG RACHAEL [GB]
RAMACHANDRAN RAMESH [GB]
</t>
  </si>
  <si>
    <t xml:space="preserve">E ON EN DEUTSCHLAND GMBH [DE]
</t>
  </si>
  <si>
    <t xml:space="preserve">F24F11/00
G05D23/19
</t>
  </si>
  <si>
    <t xml:space="preserve">F24F11/30
G05D23/1917
F24F11/64
F24F2110/10
F24F2120/10
</t>
  </si>
  <si>
    <t xml:space="preserve">EP20140154773
</t>
  </si>
  <si>
    <t xml:space="preserve">20140212
</t>
  </si>
  <si>
    <t xml:space="preserve">EP20140154773 20140212
</t>
  </si>
  <si>
    <t xml:space="preserve">US2009266904 (A1)
US2010289643 (A1)
US5555927 (A)
US2013025840 (A1)
</t>
  </si>
  <si>
    <t xml:space="preserve">Method for transporting power over a meshed power network
</t>
  </si>
  <si>
    <t>DE102012214927 (A1)</t>
  </si>
  <si>
    <t xml:space="preserve">2014-02-27
</t>
  </si>
  <si>
    <t xml:space="preserve">BAUER THOMAS [DE]
PEINE ELMAR [DE]
WELZ UWE [DE]
</t>
  </si>
  <si>
    <t xml:space="preserve">E ON NETZ GMBH [DE]
</t>
  </si>
  <si>
    <t xml:space="preserve">H02H7/26
H02J3/00
</t>
  </si>
  <si>
    <t xml:space="preserve">H02H7/261
H02H7/28
</t>
  </si>
  <si>
    <t xml:space="preserve">DE201210214927
</t>
  </si>
  <si>
    <t xml:space="preserve">20120822
</t>
  </si>
  <si>
    <t xml:space="preserve">DE201210214927 20120822
</t>
  </si>
  <si>
    <t xml:space="preserve">DE10133881 (A1)
</t>
  </si>
  <si>
    <t xml:space="preserve">WO2011015587 (A2)
DE4027917 (A1)
DE4027918 (A1)
DE4027919 (A1)
DE10008185 (A1)
DE19749698 (A1)
EP2290774 (A1)
</t>
  </si>
  <si>
    <t xml:space="preserve">METHOD OF ANALYZING AND/OR PROCESSING AN IMAGE
</t>
  </si>
  <si>
    <t>US2014044345 (A1)</t>
  </si>
  <si>
    <t xml:space="preserve">2014-02-13
</t>
  </si>
  <si>
    <t xml:space="preserve">PHELPS NICHOLAS [FR]
DE FALCO MARC [FR]
</t>
  </si>
  <si>
    <t xml:space="preserve">G06T5/00
</t>
  </si>
  <si>
    <t xml:space="preserve">G06T5/00
G06T5/002
G06T15/00
</t>
  </si>
  <si>
    <t xml:space="preserve">US201314057674
</t>
  </si>
  <si>
    <t xml:space="preserve">20131018
</t>
  </si>
  <si>
    <t xml:space="preserve">US201314057674 20131018
FR20110051204 20110215
FR20110051205 20110215
US201113047475 20110314
</t>
  </si>
  <si>
    <t xml:space="preserve">US7689062 (B2)
US2012086724 (A1)
US2011181606 (A1)
US8010330 (B1)
US2011102438 (A1)
US2007139432 (A1)
US6072496 (A)
</t>
  </si>
  <si>
    <t xml:space="preserve">DISPOSITIF POUR OPTIMISER LA PRODUCTION ELECTRIQUE D'UNE PETITE CENTRALE HYDROELECTRIQUE.
</t>
  </si>
  <si>
    <t>FR3011885 (A1)</t>
  </si>
  <si>
    <t xml:space="preserve">2015-04-17
</t>
  </si>
  <si>
    <t xml:space="preserve">GRASLAND-MONGRAIN ERWAN [FR]
PERRET JEAN-FRANCOIS [FR]
LE BLANC MARTIN [FR]
</t>
  </si>
  <si>
    <t xml:space="preserve">E ON FRANCE MAN [FR]
</t>
  </si>
  <si>
    <t xml:space="preserve">F03B15/00
H02J7/02
</t>
  </si>
  <si>
    <t xml:space="preserve">H02J3/32
</t>
  </si>
  <si>
    <t xml:space="preserve">FR20130059881
</t>
  </si>
  <si>
    <t xml:space="preserve">FR20130059881 20131011
</t>
  </si>
  <si>
    <t xml:space="preserve">US2012038210 (A1)
WO2013013267 (A1)
US2010181837 (A1)
US2009193808 (A1)
</t>
  </si>
  <si>
    <t xml:space="preserve">Device for sampling aggregate gas distribution network under increased pressure in gas grid, has flow resistor provided in flow path of gas and passed through gas with sound velocity so as to adjust mass flux during sampling operation
</t>
  </si>
  <si>
    <t>DE102012008423 (A1)</t>
  </si>
  <si>
    <t xml:space="preserve">SCHLEY PETER DR [DE]
</t>
  </si>
  <si>
    <t xml:space="preserve">G01N1/22
G01N33/00
</t>
  </si>
  <si>
    <t xml:space="preserve">G01N1/2247
</t>
  </si>
  <si>
    <t xml:space="preserve">DE20121008423
</t>
  </si>
  <si>
    <t xml:space="preserve">20120430
</t>
  </si>
  <si>
    <t xml:space="preserve">DE20121008423 20120430
</t>
  </si>
  <si>
    <t xml:space="preserve">DE19733837 (C2)
DE2557716 (A1)
US4800763 (A)
EP0387137 (A2)
EP0557150 (A1)
</t>
  </si>
  <si>
    <t xml:space="preserve">Einrichtung zur aggregierten Probenahme von Gas
</t>
  </si>
  <si>
    <t>DE202012004228 (U1)</t>
  </si>
  <si>
    <t xml:space="preserve">2013-08-01
</t>
  </si>
  <si>
    <t xml:space="preserve">G01N1/2247
G01N2001/1093
G01N2001/225
G01N2001/244
</t>
  </si>
  <si>
    <t xml:space="preserve">DE20122004228U
</t>
  </si>
  <si>
    <t xml:space="preserve">DE20122004228U 20120430
</t>
  </si>
  <si>
    <t xml:space="preserve">AMINE REDUCTION IN AEROSOLS
</t>
  </si>
  <si>
    <t>WO2014017918 (A1)</t>
  </si>
  <si>
    <t xml:space="preserve">2014-01-30
</t>
  </si>
  <si>
    <t xml:space="preserve">GOETHEER EARL LAWRENCE VINCENT [NL]
MATIC ANA [NL]
KHAKHARIA PURVIL MAGANLAL [NL]
TUINMAN ILSE LILIAN [NL]
DE MIGUEL MERCADER FERRAN [NL]
BOOTH NICHOLAS JARVIS [NL]
</t>
  </si>
  <si>
    <t xml:space="preserve">TNO [NL]
E ON NEW BUILD AND TECHNOLOGY LTD [GB]
</t>
  </si>
  <si>
    <t xml:space="preserve">B01D53/14
B01D47/12
B01D53/18
</t>
  </si>
  <si>
    <t xml:space="preserve">B01D53/1475
B01D53/18
B01D47/14
B01D2252/204
Y02A50/20
Y02C20/40
Y02P70/10
</t>
  </si>
  <si>
    <t xml:space="preserve">WO2013NL50565
</t>
  </si>
  <si>
    <t xml:space="preserve">EP20120178316 20120727
</t>
  </si>
  <si>
    <t xml:space="preserve">US7025808 (B2)
US7867322 (B2)
WO2009091437 (A1)
US2011308389 (A1)
JPH1033938 (A)
US2011146489 (A1)
FR2958180 (A1)
EP0418058 (B1)
</t>
  </si>
  <si>
    <t xml:space="preserve">US2011308389 (A1)
JPH1033938 (A)
FR2958180 (A1)
US2011146489 (A1)
EP0798029 (A2)
EP1923119 (A1)
</t>
  </si>
  <si>
    <t xml:space="preserve">Solar panel
</t>
  </si>
  <si>
    <t>EP2830102 (A1)</t>
  </si>
  <si>
    <t xml:space="preserve">2015-01-28
</t>
  </si>
  <si>
    <t xml:space="preserve">CHRIST STEFAN [DE]
</t>
  </si>
  <si>
    <t xml:space="preserve">F24J2/52
H01L31/042
H01L31/048
</t>
  </si>
  <si>
    <t xml:space="preserve">F24S25/61
H02S20/23
Y02B10/10
Y02B10/20
Y02E10/47
Y02E10/50
</t>
  </si>
  <si>
    <t xml:space="preserve">EP20130178271
</t>
  </si>
  <si>
    <t xml:space="preserve">EP20130178271 20130726
</t>
  </si>
  <si>
    <t xml:space="preserve">JPH08284351 (A)
DE102011008591 (A1)
US2011162779 (A1)
JP2010242412 (A)
EP2293346 (A2)
DE102006022455 (A1)
DE102005018687 (B3)
</t>
  </si>
  <si>
    <t xml:space="preserve">Method for determining the calorific value of fuel in gas networks, in particular in regional or distribution networks
</t>
  </si>
  <si>
    <t>ES2408806 (T3)</t>
  </si>
  <si>
    <t xml:space="preserve">2013-06-21
</t>
  </si>
  <si>
    <t xml:space="preserve">SCHLEY PETER
SCHENK JOACHIM
</t>
  </si>
  <si>
    <t xml:space="preserve">G01N33/22
G01F1/00
</t>
  </si>
  <si>
    <t xml:space="preserve">G01N33/225
</t>
  </si>
  <si>
    <t xml:space="preserve">ES20110008500T
</t>
  </si>
  <si>
    <t xml:space="preserve">20111021
</t>
  </si>
  <si>
    <t xml:space="preserve">DE20101050327 20101105
</t>
  </si>
  <si>
    <t xml:space="preserve">Method for determining the carbon dioxide emitted as a result of the combustion of fuel gas
</t>
  </si>
  <si>
    <t>DK2330347 (T3)</t>
  </si>
  <si>
    <t xml:space="preserve">2013-04-08
</t>
  </si>
  <si>
    <t xml:space="preserve">F23N1/00
F23N5/00
G01N33/22
G01N33/28
</t>
  </si>
  <si>
    <t xml:space="preserve">F23N5/003
G01N33/225
F23N2221/10
F23N2225/04
</t>
  </si>
  <si>
    <t xml:space="preserve">DK20100013484T
</t>
  </si>
  <si>
    <t xml:space="preserve">20101009
</t>
  </si>
  <si>
    <t xml:space="preserve">DE20091054316 20091124
</t>
  </si>
  <si>
    <t xml:space="preserve">Selbststützende Seilwindenkonstruktion zum Transport von Lasten über Treppenstufen, Sockeln Podesten oder Rampen
</t>
  </si>
  <si>
    <t>DE202012011240 (U1)</t>
  </si>
  <si>
    <t xml:space="preserve">2013-02-11
</t>
  </si>
  <si>
    <t xml:space="preserve">E ON WESTFALEN WESER EN SERVICE GMBH [DE]
</t>
  </si>
  <si>
    <t xml:space="preserve">B66B9/08
B66B9/193
</t>
  </si>
  <si>
    <t xml:space="preserve">B66B9/08
B66B9/0846
</t>
  </si>
  <si>
    <t xml:space="preserve">DE20122011240U
</t>
  </si>
  <si>
    <t xml:space="preserve">20121122
</t>
  </si>
  <si>
    <t xml:space="preserve">DE20122011240U 20121122
</t>
  </si>
  <si>
    <t xml:space="preserve">Method for determination of earth leakage current in three-phase power supply network in e.g. house, involves determining fundamental oscillation component of earth leakage current by multiplication of portion of counter system with factor
</t>
  </si>
  <si>
    <t>DE102011082554 (A1); DE102011082554 (B4)</t>
  </si>
  <si>
    <t xml:space="preserve">2013-03-14
</t>
  </si>
  <si>
    <t xml:space="preserve">ULRICH PETER [DE]
DORENDORF STEFAN [DE]
GROS GUNNAR [DE]
TOBIAS ROSENBAUM [DE]
</t>
  </si>
  <si>
    <t xml:space="preserve">KLEINKNECHT GMBH &amp; CO KG H [DE]
E ON EDIS AG [DE]
KEMA IEV INGENIEURUNTERNEHMEN FUER ENERGIEVERSORGUNG GMBH [DE]
</t>
  </si>
  <si>
    <t xml:space="preserve">G01R31/02
G01R19/10
H02H9/08
</t>
  </si>
  <si>
    <t xml:space="preserve">G01R31/52
G01R31/086
</t>
  </si>
  <si>
    <t xml:space="preserve">DE20111082554
</t>
  </si>
  <si>
    <t xml:space="preserve">20110912
</t>
  </si>
  <si>
    <t xml:space="preserve">DE20111082554 20110912
</t>
  </si>
  <si>
    <t xml:space="preserve">DE10261837 (A1)
US2003197989 (A1)
</t>
  </si>
  <si>
    <t xml:space="preserve">DE102007049667 (A1)
DE10146294 (C1)
</t>
  </si>
  <si>
    <t xml:space="preserve">Odorant, useful in fuel gas, comprises acrylic acid methyl ester and/or acrylic acid ethyl ester, 2,3-methylethylpyrazine, hydroquinone monomethylether and tertiary-butylhydroxytoluene and/or butylhydroxyanisole
</t>
  </si>
  <si>
    <t>ES2393798 (T3)</t>
  </si>
  <si>
    <t xml:space="preserve">2012-12-28
</t>
  </si>
  <si>
    <t xml:space="preserve">MANSFELD GERD
ROHDE UTE
HENKE FRITZ
KAESLER HERIBERT
</t>
  </si>
  <si>
    <t xml:space="preserve">SYMRISE GMBH &amp; CO KG [DE]
E ON RUHRGAS AG
SYMRISE AG [DE]
OPEN GRID EUROP GMBH [DE]
</t>
  </si>
  <si>
    <t xml:space="preserve">C10L3/00
</t>
  </si>
  <si>
    <t xml:space="preserve">C10L3/006
</t>
  </si>
  <si>
    <t xml:space="preserve">ES20070121167T
</t>
  </si>
  <si>
    <t xml:space="preserve">20071121
</t>
  </si>
  <si>
    <t xml:space="preserve">DE20062018157U 20061128
</t>
  </si>
  <si>
    <t xml:space="preserve">Device and method for the machining of a sealing surface of a Kaplan turbine rotor blade
</t>
  </si>
  <si>
    <t>ES2389663 (T3)</t>
  </si>
  <si>
    <t xml:space="preserve">2012-10-30
</t>
  </si>
  <si>
    <t xml:space="preserve">BAUER KARL
DRYGAS ALEXIUS
</t>
  </si>
  <si>
    <t xml:space="preserve">E ON WASSERKRAFT GMBH [DE]
</t>
  </si>
  <si>
    <t xml:space="preserve">B23P6/00
B23B3/24
B24B5/36
B24B5/40
F03B3/06
F03B3/12
F03B11/00
</t>
  </si>
  <si>
    <t xml:space="preserve">B23B3/24
B23P6/002
B24B5/363
B24B5/40
F03B3/06
F03B3/121
F03B11/006
B23B2215/76
F05B2230/80
Y02E10/20
Y02P70/10
Y02P70/50
</t>
  </si>
  <si>
    <t xml:space="preserve">ES20060000848T
</t>
  </si>
  <si>
    <t xml:space="preserve">20060116
</t>
  </si>
  <si>
    <t xml:space="preserve">DE20051004036 20050127
DE20052001378U 20050127
</t>
  </si>
  <si>
    <t xml:space="preserve">Haltevorrichtung
</t>
  </si>
  <si>
    <t>DE202012007273 (U1)</t>
  </si>
  <si>
    <t xml:space="preserve">2012-09-12
</t>
  </si>
  <si>
    <t xml:space="preserve">E ON HANSE AG QUICKBORN KRS PINNEBERG [DE]
</t>
  </si>
  <si>
    <t xml:space="preserve">B23K31/02
B23K37/0443
B23K37/0536
B23K2101/06
</t>
  </si>
  <si>
    <t xml:space="preserve">DE20122007273U
</t>
  </si>
  <si>
    <t xml:space="preserve">20120730
</t>
  </si>
  <si>
    <t xml:space="preserve">DE20122007273U 20120730
</t>
  </si>
  <si>
    <t xml:space="preserve">Method and assembly for creating fuel gas and electrical energy
</t>
  </si>
  <si>
    <t>DE102011015355 (A1)</t>
  </si>
  <si>
    <t xml:space="preserve">2012-10-04
</t>
  </si>
  <si>
    <t xml:space="preserve">ADELT MARIUS DR [DE]
</t>
  </si>
  <si>
    <t xml:space="preserve">C10J3/54
C12P5/02
F01K3/00
</t>
  </si>
  <si>
    <t xml:space="preserve">C10J3/00
C10J3/485
C10L3/08
C10L3/104
F01K17/025
F01K23/065
C10J2300/0916
C10J2300/092
C10J2300/12
C10J2300/1653
C10J2300/1662
C10J2300/1838
Y02E20/16
Y02E20/18
Y02E50/10
Y02E50/30
Y02P20/129
</t>
  </si>
  <si>
    <t xml:space="preserve">DE20111015355
</t>
  </si>
  <si>
    <t xml:space="preserve">20110328
</t>
  </si>
  <si>
    <t xml:space="preserve">DE20111015355 20110328
</t>
  </si>
  <si>
    <t xml:space="preserve">DE3302260 (C2)
DE10151054 (A1)
DE102009018126 (A1)
DE112008003582T (T5)
DE112009000341T (T5)
EP0776962 (A2)
</t>
  </si>
  <si>
    <t xml:space="preserve">METHOD OF SIMULATING LIGHTING AT A POINT OF A SYNTHESIZED IMAGE
</t>
  </si>
  <si>
    <t>US2012154401 (A1)</t>
  </si>
  <si>
    <t xml:space="preserve">2012-06-21
</t>
  </si>
  <si>
    <t xml:space="preserve">CHAUVIER JULIEN [FR]
PHELPS NICHOLAS [FR]
</t>
  </si>
  <si>
    <t xml:space="preserve">CHAUVIER JULIEN [FR]
PHELPS NICHOLAS [FR]
E ON SOFTWARE [FR]
</t>
  </si>
  <si>
    <t xml:space="preserve">G06T15/06
</t>
  </si>
  <si>
    <t xml:space="preserve">G06T15/506
</t>
  </si>
  <si>
    <t xml:space="preserve">US201113329916
</t>
  </si>
  <si>
    <t xml:space="preserve">20111219
</t>
  </si>
  <si>
    <t xml:space="preserve">US201113329916 20111219
FR20100060741 20101217
US201161440097P 20110207
</t>
  </si>
  <si>
    <t xml:space="preserve">US2010033482 (A1)
US2012038644 (A1)
US8207968 (B1)
</t>
  </si>
  <si>
    <t xml:space="preserve">Wind turbine blade mounting element and method of repair
</t>
  </si>
  <si>
    <t>EP2623771 (A1)</t>
  </si>
  <si>
    <t xml:space="preserve">2013-08-07
</t>
  </si>
  <si>
    <t xml:space="preserve">HILLIER STEPHEN [GB]
ORTON NICK DAVID [GB]
</t>
  </si>
  <si>
    <t xml:space="preserve">E ON CLIMATE AND RENEWABLES UK LTD [GB]
</t>
  </si>
  <si>
    <t xml:space="preserve">F03D1/06
F03D1/00
</t>
  </si>
  <si>
    <t xml:space="preserve">F03D1/0658
F03D80/50
F05B2260/301
Y02E10/72
</t>
  </si>
  <si>
    <t xml:space="preserve">EP20120153863
</t>
  </si>
  <si>
    <t xml:space="preserve">20120203
</t>
  </si>
  <si>
    <t xml:space="preserve">EP20120153863 20120203
</t>
  </si>
  <si>
    <t xml:space="preserve">US2011044817 (A1)
JPH08200338 (A)
GB2438051 (A)
JP2006177471 (A)
WO2011035548 (A1)
DE202011101634U (U1)
</t>
  </si>
  <si>
    <t xml:space="preserve">Verfahren und Anlage zum Speichern und bedarfsweisen Abgeben elektrischer Energie
</t>
  </si>
  <si>
    <t>DE102010034174 (A1); DE102010034174 (B4)</t>
  </si>
  <si>
    <t xml:space="preserve">SANCHEZ VARGAS JORGE LUIS DR [DE]
</t>
  </si>
  <si>
    <t xml:space="preserve">E ON AG [DE]
</t>
  </si>
  <si>
    <t xml:space="preserve">F03G3/00
</t>
  </si>
  <si>
    <t xml:space="preserve">H02K41/031
H02K7/1869
Y02E60/16
</t>
  </si>
  <si>
    <t xml:space="preserve">DE20101034174
</t>
  </si>
  <si>
    <t xml:space="preserve">20100813
</t>
  </si>
  <si>
    <t xml:space="preserve">DE20101034174 20100813
</t>
  </si>
  <si>
    <t xml:space="preserve">BE1016363 (A6)
US2007278800 (A1)
</t>
  </si>
  <si>
    <t xml:space="preserve">BE1016363 (A6)
</t>
  </si>
  <si>
    <t xml:space="preserve">Method for primary control for a joint electricity network
</t>
  </si>
  <si>
    <t>ES2369418 (T3)</t>
  </si>
  <si>
    <t xml:space="preserve">2011-11-30
</t>
  </si>
  <si>
    <t xml:space="preserve">KEIL STEFAN
</t>
  </si>
  <si>
    <t xml:space="preserve">H02J3/38
</t>
  </si>
  <si>
    <t xml:space="preserve">ES20070018624T
</t>
  </si>
  <si>
    <t xml:space="preserve">20070921
</t>
  </si>
  <si>
    <t xml:space="preserve">DE20061044921 20060922
</t>
  </si>
  <si>
    <t xml:space="preserve">Method for extracting energy from gaseous or liquid fuel, involves providing gaseous or liquid fuel and discharging fuel in catalyst unit, where catalytic cleaning of fuel is performed into catalyst unit
</t>
  </si>
  <si>
    <t>DE102009029912 (A1)</t>
  </si>
  <si>
    <t xml:space="preserve">2011-06-30
</t>
  </si>
  <si>
    <t xml:space="preserve">E ON ANLAGEN SERVICE GMBH [DE]
</t>
  </si>
  <si>
    <t xml:space="preserve">F23C10/00
F23G7/10
</t>
  </si>
  <si>
    <t xml:space="preserve">F23G5/02
F23G7/10
F23K5/18
F23G2900/50202
F23K2900/05081
</t>
  </si>
  <si>
    <t xml:space="preserve">DE20091029912
</t>
  </si>
  <si>
    <t xml:space="preserve">DE20091029912 20090619
</t>
  </si>
  <si>
    <t xml:space="preserve">DE102006050603 (A1)
DE10002025 (A1)
US2008275278 (A1)
US2008097118 (A1)
US4289625 (A)
US4100218 (A)
WO2008055591 (A2)
</t>
  </si>
  <si>
    <t xml:space="preserve">Method for analyzing data of synthesis image of scene, involves utilizing pixels enriched with three-dimensional information e.g. object displacement speed, where information is used to evaluate similarity between pixels of image
</t>
  </si>
  <si>
    <t>FR2971604 (A1); FR2971604 (B1)</t>
  </si>
  <si>
    <t xml:space="preserve">2012-08-17
</t>
  </si>
  <si>
    <t xml:space="preserve">G06T7/00
G06K9/40
G06T5/00
H04N9/64
</t>
  </si>
  <si>
    <t xml:space="preserve">G06T5/002
G06T15/503
G06T2207/10028
</t>
  </si>
  <si>
    <t xml:space="preserve">FR20110051205
</t>
  </si>
  <si>
    <t xml:space="preserve">20110215
</t>
  </si>
  <si>
    <t xml:space="preserve">FR20110051205 20110215
</t>
  </si>
  <si>
    <t xml:space="preserve">EP1494174 (A1)
</t>
  </si>
  <si>
    <t xml:space="preserve">XP055004469
</t>
  </si>
  <si>
    <t xml:space="preserve">Method for processing two-dimensional initial synthesis image of scene to obtain final synthesis image, involves improving computing of information if computed information is insufficient to obtain pre-defined quality level for final image
</t>
  </si>
  <si>
    <t>FR2971602 (A1); FR2971602 (B1)</t>
  </si>
  <si>
    <t xml:space="preserve">G06T5/00
G06K9/40
G06T5/50
</t>
  </si>
  <si>
    <t xml:space="preserve">FR20110051204
</t>
  </si>
  <si>
    <t xml:space="preserve">FR20110051204 20110215
</t>
  </si>
  <si>
    <t xml:space="preserve">US2002097919 (A1)
</t>
  </si>
  <si>
    <t xml:space="preserve">XP055004469
XP002656722
XP055004656
XP055004659
</t>
  </si>
  <si>
    <t xml:space="preserve">TEMPERING DEVICE FOR INDUSTRIAL HEAT CONSUMERS
</t>
  </si>
  <si>
    <t>AT503156 (T)</t>
  </si>
  <si>
    <t xml:space="preserve">2011-04-15
</t>
  </si>
  <si>
    <t xml:space="preserve">SEIFERT HARTMUT [DE]
</t>
  </si>
  <si>
    <t xml:space="preserve">F24H1/20
F23C3/00
F23D14/12
</t>
  </si>
  <si>
    <t xml:space="preserve">F23C3/004
F23D14/12
F24H1/206
</t>
  </si>
  <si>
    <t xml:space="preserve">AT20040765535T
</t>
  </si>
  <si>
    <t xml:space="preserve">20040923
</t>
  </si>
  <si>
    <t xml:space="preserve">WO2004EP10676 20040923
DE20031045076 20030926
</t>
  </si>
  <si>
    <t xml:space="preserve">Container and method for storing gas with an adsorbent agregated with a metallic foam
</t>
  </si>
  <si>
    <t>DE102009040947 (A1)</t>
  </si>
  <si>
    <t xml:space="preserve">2011-03-24
</t>
  </si>
  <si>
    <t xml:space="preserve">ADELT MARIUS [DE]
</t>
  </si>
  <si>
    <t xml:space="preserve">F17C11/00
B60K15/03
</t>
  </si>
  <si>
    <t xml:space="preserve">C01B3/0026
C01B3/0084
F17C11/005
F17C11/007
Y02E60/32
</t>
  </si>
  <si>
    <t xml:space="preserve">DE20091040947
</t>
  </si>
  <si>
    <t xml:space="preserve">20090911
</t>
  </si>
  <si>
    <t xml:space="preserve">DE20091040947 20090911
</t>
  </si>
  <si>
    <t xml:space="preserve">DE10392240 (B4)
DE10022803 (B4)
DE102007005366 (A1)
DE102006021012 (A1)
DE102006020394 (A1)
DE10042245 (A1)
US2004076561 (A1)
EP1454875 (A2)
WO2005010250 (A1)
WO02061249 (A1)
</t>
  </si>
  <si>
    <t xml:space="preserve">DE102006021012 (A1)
WO2005010250 (A1)
</t>
  </si>
  <si>
    <t xml:space="preserve">Method for controlling the combustion in a combustion device
</t>
  </si>
  <si>
    <t>AT491915 (T)</t>
  </si>
  <si>
    <t xml:space="preserve">2011-01-15
</t>
  </si>
  <si>
    <t xml:space="preserve">SCHOLLMEYER HANS-JUERGEN [DE]
</t>
  </si>
  <si>
    <t xml:space="preserve">F23N1/00
F23D14/00
F23K5/00
F23N1/02
F23N5/00
F23N5/02
</t>
  </si>
  <si>
    <t xml:space="preserve">F02D17/04
F02D41/0027
F02D41/22
F23N1/022
F23N5/003
F23N5/022
F02D41/1463
F23N5/006
F23N2223/10
F23N2223/14
F23N2225/10
F23N2237/08
Y02T10/40
</t>
  </si>
  <si>
    <t xml:space="preserve">AT20040007876T
</t>
  </si>
  <si>
    <t xml:space="preserve">20040401
</t>
  </si>
  <si>
    <t xml:space="preserve">DE20031016994 20030411
</t>
  </si>
  <si>
    <t xml:space="preserve">Anordnung zum Schutz gegen unzulässige Berührungsspannungen an erdverlegten Rohrleitungen
</t>
  </si>
  <si>
    <t>DE202009007492 (U1)</t>
  </si>
  <si>
    <t xml:space="preserve">2010-10-14
</t>
  </si>
  <si>
    <t xml:space="preserve">H02H9/00
</t>
  </si>
  <si>
    <t xml:space="preserve">DE20092007492U
</t>
  </si>
  <si>
    <t xml:space="preserve">20090526
</t>
  </si>
  <si>
    <t xml:space="preserve">DE20092007492U 20090526
</t>
  </si>
  <si>
    <t xml:space="preserve">DE3906208 (C2)
</t>
  </si>
  <si>
    <t xml:space="preserve">Screen for protecting against corpuscular radiation i.e. alpha radiation, has rail-or bar-shape suspension attaching plastic film, and fixing unit attaching suspension over disassembly and assembly area
</t>
  </si>
  <si>
    <t>DE102009009774 (A1); DE102009009774 (B4)</t>
  </si>
  <si>
    <t xml:space="preserve">2010-09-09
</t>
  </si>
  <si>
    <t xml:space="preserve">BOLLES FRANK [DE]
</t>
  </si>
  <si>
    <t xml:space="preserve">E ON KERNKRAFT GMBH [DE]
</t>
  </si>
  <si>
    <t xml:space="preserve">G21F3/00
B08B15/02
B25J21/00
G21F7/00
G21F7/04
</t>
  </si>
  <si>
    <t xml:space="preserve">G21F1/10
G21F3/00
</t>
  </si>
  <si>
    <t xml:space="preserve">DE20091009774
</t>
  </si>
  <si>
    <t xml:space="preserve">20090220
</t>
  </si>
  <si>
    <t xml:space="preserve">DE20091009774 20090220
</t>
  </si>
  <si>
    <t xml:space="preserve">DE3318883 (A1)
GB2237816 (A)
US4505190 (A)
US3148699 (A)
US3051163 (A)
EP0504789 (A1)
WO9006190 (A1)
JPH11316298 (A)
JP2001174586 (A)
DE4106803 (A1)
DE3318883 (A1)
GB2237816 (A)
US4505190 (A)
US3148699 (A)
US3051163 (A)
EP0504789 (A1)
WO9006190 (A1)
JPH11316298 (A)
JP2001174586 (A)
</t>
  </si>
  <si>
    <t xml:space="preserve">Einrichtung zum Umformen der Enden eines Rohrleitungsbauteils
</t>
  </si>
  <si>
    <t>DE202010001326 (U1)</t>
  </si>
  <si>
    <t xml:space="preserve">2010-05-12
</t>
  </si>
  <si>
    <t xml:space="preserve">B21D19/08
</t>
  </si>
  <si>
    <t xml:space="preserve">B21D19/08
B21D39/048
</t>
  </si>
  <si>
    <t xml:space="preserve">DE20102001326U
</t>
  </si>
  <si>
    <t xml:space="preserve">20100126
</t>
  </si>
  <si>
    <t xml:space="preserve">DE20102001326U 20100126
</t>
  </si>
  <si>
    <t xml:space="preserve">Vorrichtung zum Befestigen einer Zündkerze an einer Brennkammer
</t>
  </si>
  <si>
    <t>DE202008016609 (U1)</t>
  </si>
  <si>
    <t xml:space="preserve">2010-04-29
</t>
  </si>
  <si>
    <t xml:space="preserve">H01T13/08
</t>
  </si>
  <si>
    <t xml:space="preserve">F02C7/266
</t>
  </si>
  <si>
    <t xml:space="preserve">DE20082016609U
</t>
  </si>
  <si>
    <t xml:space="preserve">20081217
</t>
  </si>
  <si>
    <t xml:space="preserve">DE20082016609U 20081217
</t>
  </si>
  <si>
    <t xml:space="preserve">Verfahren zum erdschlußunabhängigen Kompensieren von Oberschwingungen der Spannungen an Anschlußknoten
</t>
  </si>
  <si>
    <t>DE102008047528 (A1)</t>
  </si>
  <si>
    <t xml:space="preserve">2010-04-15
</t>
  </si>
  <si>
    <t xml:space="preserve">VIELHAUER ARMIN [DE]
</t>
  </si>
  <si>
    <t xml:space="preserve">E ON AVACON AG [DE]
</t>
  </si>
  <si>
    <t xml:space="preserve">H02J3/01
H03H11/00
</t>
  </si>
  <si>
    <t xml:space="preserve">H02H9/08
H02J3/1835
H02J3/01
H02J3/1842
Y02E40/20
Y02E40/30
Y02E40/40
</t>
  </si>
  <si>
    <t xml:space="preserve">DE20081047528
</t>
  </si>
  <si>
    <t xml:space="preserve">DE20081047528 20080916
</t>
  </si>
  <si>
    <t xml:space="preserve">DE102007049667 (A1)
</t>
  </si>
  <si>
    <t xml:space="preserve">DE102006021883 (B3)
</t>
  </si>
  <si>
    <t xml:space="preserve">DEVICE IN AN ELECTRIC GENERATOR
</t>
  </si>
  <si>
    <t>SE0801149 (L); SE532417 (C2)</t>
  </si>
  <si>
    <t xml:space="preserve">2010-01-19
</t>
  </si>
  <si>
    <t xml:space="preserve">JONSON LEIF
</t>
  </si>
  <si>
    <t xml:space="preserve">E ON ES SVERIGE AB [SE]
</t>
  </si>
  <si>
    <t xml:space="preserve">F16M5/00
H02K5/00
F16M1/04
H02K1/18
H02K5/24
</t>
  </si>
  <si>
    <t xml:space="preserve">F16M1/04
F16M5/00
H02K1/185
H02K5/00
H02K5/24
</t>
  </si>
  <si>
    <t xml:space="preserve">SE20080001149
</t>
  </si>
  <si>
    <t xml:space="preserve">SE20080001149 20080519
</t>
  </si>
  <si>
    <t xml:space="preserve">HEATING ELEMENT FOR A THERMOWELDING DEVICE
</t>
  </si>
  <si>
    <t>AT451219 (T)</t>
  </si>
  <si>
    <t xml:space="preserve">ARTHKAMP JOCHEN [DE]
SEIFERT HARTMUT [DE]
</t>
  </si>
  <si>
    <t xml:space="preserve">B29C65/28
B29C65/20
F23D14/56
</t>
  </si>
  <si>
    <t xml:space="preserve">B29C65/18
B29C65/28
B29C66/0042
B29C66/24249
B29C66/7392
B29C66/8122
F23D14/56
B29C66/3472
B29C66/91421
B29C66/9161
B29C66/919
B29C66/8122
B29K2905/12
</t>
  </si>
  <si>
    <t xml:space="preserve">AT20030808686T
</t>
  </si>
  <si>
    <t xml:space="preserve">20030826
</t>
  </si>
  <si>
    <t xml:space="preserve">DE20021047840 20021014
WO2003EP09422 20030826
</t>
  </si>
  <si>
    <t xml:space="preserve">Combustion device for gas turbine system in natural gas pipeline network, has cooling arrays arranged over circumference of central body, distributed at preset position on body, and provided adjacent to primary fuel injectors
</t>
  </si>
  <si>
    <t>DE102008026463 (A1)</t>
  </si>
  <si>
    <t xml:space="preserve">2009-12-10
</t>
  </si>
  <si>
    <t xml:space="preserve">KOWALEWSKI PETER [DE]
</t>
  </si>
  <si>
    <t xml:space="preserve">F23R3/34
F23R3/42
</t>
  </si>
  <si>
    <t xml:space="preserve">F23R3/002
F23R3/06
F23R3/16
F23R3/42
F23R2900/03041
</t>
  </si>
  <si>
    <t xml:space="preserve">DE20081026463
</t>
  </si>
  <si>
    <t xml:space="preserve">20080603
</t>
  </si>
  <si>
    <t xml:space="preserve">DE20081026463 20080603
</t>
  </si>
  <si>
    <t xml:space="preserve">US5758504 (A)
US5289686 (A)
US6874323 (B2)
EP0550218 (A1)
EP0943868 (A2)
EP1705426 (A1)
US6427446 (B1)
US4173118 (A)
DE102007018061 (A1)
EP1798474 (A2)
DE69223441T (T2)
</t>
  </si>
  <si>
    <t xml:space="preserve">US4292801 (A)
</t>
  </si>
  <si>
    <t xml:space="preserve">Burner for combustion device in gas turbine system, has plate shaped element arranged in fuel injector, and including fuel passage openings that are arranged in rings and displaced to each other in radial direction
</t>
  </si>
  <si>
    <t>DE102008026459 (A1)</t>
  </si>
  <si>
    <t xml:space="preserve">F23R3/28
F23D11/38
F23R3/34
</t>
  </si>
  <si>
    <t xml:space="preserve">F23D11/38
F23R3/28
F23R3/343
</t>
  </si>
  <si>
    <t xml:space="preserve">DE20081026459
</t>
  </si>
  <si>
    <t xml:space="preserve">DE20081026459 20080603
</t>
  </si>
  <si>
    <t xml:space="preserve">US2004177615 (A1)
DE4422532 (A1)
WO2004055434 (A1)
EP2003398 (A2)
EP1760403 (A2)
EP1245900 (A2)
EP1424526 (A2)
US6802178 (B2)
EP1526333 (A1)
DE69209634T (T2)
DE2355127 (A1)
US2968925 (A)
EP0488556 (A1)
</t>
  </si>
  <si>
    <t xml:space="preserve">ACTIVE NEUTRAL POINT TREATMENT FOR COMPENSATING GROUND-FAULT RESIDUAL CURRENT AND BIASING VOLTAGE
</t>
  </si>
  <si>
    <t>EP2260558 (A1)</t>
  </si>
  <si>
    <t xml:space="preserve">2010-12-15
</t>
  </si>
  <si>
    <t xml:space="preserve">WREDE HOLGER [DE]
</t>
  </si>
  <si>
    <t xml:space="preserve">EP20090729786
</t>
  </si>
  <si>
    <t xml:space="preserve">20090209
</t>
  </si>
  <si>
    <t xml:space="preserve">WO2009EP51425 20090209
DE20081017927 20080408
</t>
  </si>
  <si>
    <t xml:space="preserve">XP031242756
XP031225912
</t>
  </si>
  <si>
    <t xml:space="preserve">Process to remove heavy metals from industrial liquid effluent arising from one- or two-stage sulfur dioxide gas washers by admixture of flocculent to sludge
</t>
  </si>
  <si>
    <t>AT445577 (T)</t>
  </si>
  <si>
    <t xml:space="preserve">2009-10-15
</t>
  </si>
  <si>
    <t xml:space="preserve">GRAF PETER [DE]
DIECKMANN HANS-JOACHIM [DE]
TEMBRINK JOACHIM [DE]
SEIDA FRANK [DE]
</t>
  </si>
  <si>
    <t xml:space="preserve">ASHLAND LICENSING &amp; INTELLECTU [US]
E ON ENGINEERING GMBH [DE]
E ON KRAFTWERKE GMBH [DE]
</t>
  </si>
  <si>
    <t xml:space="preserve">C02F1/52
C02F1/54
C02F1/56
C02F1/62
</t>
  </si>
  <si>
    <t xml:space="preserve">C02F1/5236
C02F1/54
C02F1/56
C02F1/62
C02F2101/20
C02F2103/18
</t>
  </si>
  <si>
    <t xml:space="preserve">AT20040735234T
</t>
  </si>
  <si>
    <t xml:space="preserve">20040528
</t>
  </si>
  <si>
    <t xml:space="preserve">DE20031036534 20030805
WO2004EP05806 20040528
</t>
  </si>
  <si>
    <t xml:space="preserve">Foundation for e.g. wind energy plant, at e.g. seas, has column supported in body such that fitting section is displaceable under influence of forces affecting column relative to body from transportation position in offshore position
</t>
  </si>
  <si>
    <t>DE102008017785 (A1)</t>
  </si>
  <si>
    <t xml:space="preserve">SCHWEGMANN DOMINIK [DE]
</t>
  </si>
  <si>
    <t xml:space="preserve">E02D27/18
E02D27/52
</t>
  </si>
  <si>
    <t xml:space="preserve">E02D27/42
E02D27/425
E02D27/52
</t>
  </si>
  <si>
    <t xml:space="preserve">DE20081017785
</t>
  </si>
  <si>
    <t xml:space="preserve">20080408
</t>
  </si>
  <si>
    <t xml:space="preserve">DE20081017785 20080408
</t>
  </si>
  <si>
    <t xml:space="preserve">DE2504921 (A1)
</t>
  </si>
  <si>
    <t xml:space="preserve">Einrichtung zum Absperren einer unter erhöhtem Druck stehenden fluidführenden Rohrleitung
</t>
  </si>
  <si>
    <t>DE102007062505 (A1)</t>
  </si>
  <si>
    <t xml:space="preserve">NEUTZ JOCHEN [DE]
SCHWENGLER PETER [DE]
SCHUCK MICHAEL [DE]
</t>
  </si>
  <si>
    <t xml:space="preserve">E ON RUHRGAS AG [DE]
FRAUNHOFER GES FORSCHUNG [DE]
SCHUCK ARMATUREN GMBH [DE]
</t>
  </si>
  <si>
    <t xml:space="preserve">F16L55/12
</t>
  </si>
  <si>
    <t xml:space="preserve">F16K7/10
F16L55/105
F16L55/124
F16L55/134
</t>
  </si>
  <si>
    <t xml:space="preserve">DE20071062505
</t>
  </si>
  <si>
    <t xml:space="preserve">DE20071062505 20071220
</t>
  </si>
  <si>
    <t xml:space="preserve">GB2137718 (A)
WO2006044483 (A2)
JPH11294683 (A)
</t>
  </si>
  <si>
    <t xml:space="preserve">Steam power plant includes bypass pipe which allows only a portion of maximum allowable steam mass flow to be supplied to corresponding pressure stage of steam turbine
</t>
  </si>
  <si>
    <t>DE102008029941 (A1); DE102008029941 (B4)</t>
  </si>
  <si>
    <t xml:space="preserve">2009-05-07
</t>
  </si>
  <si>
    <t xml:space="preserve">RODEWALD ANDREAS [DE]
</t>
  </si>
  <si>
    <t xml:space="preserve">E ON KRAFTWERKE GMBH [DE]
</t>
  </si>
  <si>
    <t xml:space="preserve">F01K7/20
</t>
  </si>
  <si>
    <t xml:space="preserve">F01K13/02
</t>
  </si>
  <si>
    <t xml:space="preserve">DE20081029941
</t>
  </si>
  <si>
    <t xml:space="preserve">20080626
</t>
  </si>
  <si>
    <t xml:space="preserve">DE20071049749 20071016
DE20081029941 20080626
</t>
  </si>
  <si>
    <t xml:space="preserve">DE10227709 (A1)
DE2540446 (A1)
US5361585 (A)
US4873827 (A)
DE10227709 (A1)
DE2540446 (A1)
US5361585 (A)
US4873827 (A)
</t>
  </si>
  <si>
    <t xml:space="preserve">IMPROVED POWER PLANT
</t>
  </si>
  <si>
    <t>WO2009034285 (A2); WO2009034285 (A3)</t>
  </si>
  <si>
    <t xml:space="preserve">2009-03-19
</t>
  </si>
  <si>
    <t xml:space="preserve">PERISELNERIS JONATHAN NERIO [GB]
READ ANDY JOHN [GB]
ATHERTON DAVID ALAN [GB]
</t>
  </si>
  <si>
    <t xml:space="preserve">E ON UK PLC [GB]
PERISELNERIS JONATHAN NERIO [GB]
READ ANDY JOHN [GB]
ATHERTON DAVID ALAN [GB]
</t>
  </si>
  <si>
    <t xml:space="preserve">F01K3/188
F01K23/068
F02C3/28
F22B1/003
F22G1/12
F05D2220/722
F05D2220/75
Y02E20/16
Y02E20/18
Y02E50/10
</t>
  </si>
  <si>
    <t xml:space="preserve">WO2007GB03440
</t>
  </si>
  <si>
    <t xml:space="preserve">20070911
</t>
  </si>
  <si>
    <t xml:space="preserve">WO2007GB03440 20070911
</t>
  </si>
  <si>
    <t xml:space="preserve">SU1573220 (A1)
WO03049122 (A2)
US4074708 (A)
</t>
  </si>
  <si>
    <t xml:space="preserve">Device for aligning fuel element in pressurized water reactor, has centering element mounted and coupled in loading machine for fuel element, which is provided with protruding centering element at lower side
</t>
  </si>
  <si>
    <t>DE102007048291 (B3)</t>
  </si>
  <si>
    <t xml:space="preserve">2009-04-02
</t>
  </si>
  <si>
    <t xml:space="preserve">HAHN MARCEL [DE]
HAGEMANN JUERGEN [DE]
</t>
  </si>
  <si>
    <t xml:space="preserve">G21C19/10
G21C19/11
G21C19/115
G21C19/26
</t>
  </si>
  <si>
    <t xml:space="preserve">G21C19/10
G21C19/205
G21C19/11
Y02E30/30
</t>
  </si>
  <si>
    <t xml:space="preserve">DE20071048291
</t>
  </si>
  <si>
    <t xml:space="preserve">20071008
</t>
  </si>
  <si>
    <t xml:space="preserve">DE20071048291 20071008
</t>
  </si>
  <si>
    <t xml:space="preserve">US2006034413 (A1)
</t>
  </si>
  <si>
    <t xml:space="preserve">Stopper for internal-sided sealing of pipe i.e. heat exchanger pipe, has expandable retaining part arranged in axial distance from body and including cutting- or profile units that cut or profile into pipe during actuation of clamping unit
</t>
  </si>
  <si>
    <t>DE102007060378 (A1)</t>
  </si>
  <si>
    <t xml:space="preserve">2009-01-15
</t>
  </si>
  <si>
    <t xml:space="preserve">WAGNER RALF [DE]
</t>
  </si>
  <si>
    <t xml:space="preserve">F16L55/11
F28F11/02
</t>
  </si>
  <si>
    <t xml:space="preserve">F16L55/1108
F28F11/02
F28D7/16
</t>
  </si>
  <si>
    <t xml:space="preserve">DE20071060378
</t>
  </si>
  <si>
    <t xml:space="preserve">20071212
</t>
  </si>
  <si>
    <t xml:space="preserve">DE20071030651 20070702
DE20071060378 20071212
</t>
  </si>
  <si>
    <t xml:space="preserve">DE10061832 (C2)
</t>
  </si>
  <si>
    <t xml:space="preserve">Steam power plant with additional bypass pipe used to control power output
</t>
  </si>
  <si>
    <t>GB2453849 (A); GB2453849 (A8); GB2453849 (B)</t>
  </si>
  <si>
    <t xml:space="preserve">2009-04-22
</t>
  </si>
  <si>
    <t xml:space="preserve">E ON KRAFTWERKER GMBH [DE]
</t>
  </si>
  <si>
    <t xml:space="preserve">F01K13/02
F01K7/16
</t>
  </si>
  <si>
    <t xml:space="preserve">F01D17/105
F01K7/165
F01K7/22
F01K13/02
</t>
  </si>
  <si>
    <t xml:space="preserve">GB20080018829
</t>
  </si>
  <si>
    <t xml:space="preserve">DE2711291 (A1)
EP0236959 (A2)
EP1736638 (A1)
JPH09303114 (A)
US4576008 (A)
US5347814 (A)
</t>
  </si>
  <si>
    <t xml:space="preserve">DEVICE FOR SHAPING, POSITIONING, AND MACHINING OF PIPES
</t>
  </si>
  <si>
    <t>EP2044357 (A1)</t>
  </si>
  <si>
    <t xml:space="preserve">2009-04-08
</t>
  </si>
  <si>
    <t xml:space="preserve">SCHWENGLER PETER [DE]
FREETH GRAHAM [GB]
COOPER NICHOLAS [GB]
</t>
  </si>
  <si>
    <t xml:space="preserve">E ON RUHRGAS AG [DE]
BP EXPLORATION OPERATING [GB]
</t>
  </si>
  <si>
    <t xml:space="preserve">F16L1/10
B23K37/053
</t>
  </si>
  <si>
    <t xml:space="preserve">B23K37/0533
F16L1/10
B23K2101/06
</t>
  </si>
  <si>
    <t xml:space="preserve">EP20070725620
</t>
  </si>
  <si>
    <t xml:space="preserve">20070529
</t>
  </si>
  <si>
    <t xml:space="preserve">WO2007EP04726 20070529
DE20061026275 20060602
</t>
  </si>
  <si>
    <t xml:space="preserve">US4060190 (A)
</t>
  </si>
  <si>
    <t xml:space="preserve">WO2005061936 (A1)
WO0134340 (A1)
</t>
  </si>
  <si>
    <t xml:space="preserve">WO2005061936 (A1)
WO0134340 (A1)
US4145593 (A)
NL9101780 (A)
</t>
  </si>
  <si>
    <t xml:space="preserve">DEVICE AND METHOD FOR INCORPORATING PIPELINES INTO PIPELINE TRANSPORT SYSTEMS
</t>
  </si>
  <si>
    <t>EP2044356 (A1); EP2044356 (B1)</t>
  </si>
  <si>
    <t xml:space="preserve">F16L1/09
B23K37/053
F16L1/10
</t>
  </si>
  <si>
    <t xml:space="preserve">B23K37/0533
F16L1/09
F16L1/10
</t>
  </si>
  <si>
    <t xml:space="preserve">EP20070725619
</t>
  </si>
  <si>
    <t xml:space="preserve">WO2007EP04725 20070529
DE20061026334 20060602
</t>
  </si>
  <si>
    <t xml:space="preserve">WO2005061936 (A1)
WO0134340 (A1)
US3828413 (A)
US4060190 (A)
</t>
  </si>
  <si>
    <t xml:space="preserve">WO2005061936 (A1)
WO0134340 (A1)
US3828413 (A)
JPS58112681 (A)
US4145593 (A)
NL9101780 (A)
</t>
  </si>
  <si>
    <t xml:space="preserve">Electric machine
</t>
  </si>
  <si>
    <t>US2008010036 (A1); US7498775 (B2)</t>
  </si>
  <si>
    <t xml:space="preserve">2008-01-10
</t>
  </si>
  <si>
    <t xml:space="preserve">SWAHN HAKAN [SE]
SVENSSON BERTIL [SE]
</t>
  </si>
  <si>
    <t xml:space="preserve">SYDKRAFT AB
</t>
  </si>
  <si>
    <t xml:space="preserve">G06F15/00
H02P1/00
H02P9/10
H02P9/14
H02P23/14
H02H6/00
H02H7/06
</t>
  </si>
  <si>
    <t xml:space="preserve">H02P9/02
H02P9/10
H02P23/14
H02H6/005
H02H7/06
Y10T24/1471
Y10T24/1664
Y10T24/186
</t>
  </si>
  <si>
    <t xml:space="preserve">US20070803285
</t>
  </si>
  <si>
    <t xml:space="preserve">20070507
</t>
  </si>
  <si>
    <t xml:space="preserve">US20070803285 20070507
SE20020002343 20020731
US20050522606 20050128
WO2003SE01229 20030721
US20020426410P 20021115
</t>
  </si>
  <si>
    <t xml:space="preserve">US4573132 (A)
US6700214 (B2)
US6700355 (B2)
US6373230 (B2)
US4743818 (A)
US5321308 (A)
US6750634 (B2)
US5436784 (A)
US5539601 (A)
US6275012 (B1)
US6603289 (B2)
US6936996 (B2)
US6112554 (A)
US4547826 (A)
US5057962 (A)
US7285937 (B2)
US6486638 (B1)
US7292008 (B2)
US7309974 (B2)
US7285937 (B2)
US7292008 (B2)
US7309974 (B2)
</t>
  </si>
  <si>
    <t xml:space="preserve">US4547826 (A)
US4573132 (A)
US4743818 (A)
US5057962 (A)
US5321308 (A)
US5436784 (A)
US5539601 (A)
US6112554 (A)
US6275012 (B1)
US6373230 (B2)
US6486638 (B1)
US6603289 (B2)
US6700214 (B2)
US6700355 (B2)
US6750634 (B2)
US6936996 (B2)
JPH11150993 (A)
JP2000274962 (A)
WO0067358 (A1)
WO0117085 (A1)
WO0117092 (A1)
</t>
  </si>
  <si>
    <t xml:space="preserve">Method for producing three-dimensional views using a brightness control
</t>
  </si>
  <si>
    <t>US2007291033 (A1); US7742055 (B2)</t>
  </si>
  <si>
    <t xml:space="preserve">2007-12-20
</t>
  </si>
  <si>
    <t xml:space="preserve">PHELPS NICHOLAS [FR]
</t>
  </si>
  <si>
    <t xml:space="preserve">E-ON SOFTWARE
</t>
  </si>
  <si>
    <t xml:space="preserve">G06T5/007
G06T15/50
G06T2207/20104
</t>
  </si>
  <si>
    <t xml:space="preserve">US20070760205
</t>
  </si>
  <si>
    <t xml:space="preserve">20070608
</t>
  </si>
  <si>
    <t xml:space="preserve">FR20060005108 20060608
</t>
  </si>
  <si>
    <t xml:space="preserve">US2009066943 (A1)
US2003081141 (A1)
US2007097321 (A1)
US6097837 (A)
US6278436 (B1)
US2006227073 (A1)
US2004233321 (A1)
US4975970 (A)
US2008297591 (A1)
US6278436 (B1)
US2003081141 (A1)
US2004233321 (A1)
US2006227073 (A1)
US2007097321 (A1)
US2008297591 (A1)
US2009066943 (A1)
JPH10319471 (A)
</t>
  </si>
  <si>
    <t xml:space="preserve">US4975970 (A)
US6097837 (A)
WO9630871 (A1)
XP002414558 (A)
</t>
  </si>
  <si>
    <t xml:space="preserve">Device and method for the optical scanning of media, objects, or areas
</t>
  </si>
  <si>
    <t>US2007091409 (A1); US7483192 (B2)</t>
  </si>
  <si>
    <t xml:space="preserve">2007-04-26
</t>
  </si>
  <si>
    <t xml:space="preserve">ULBRICHT MATTHIAS [DE]
WITTIG REINHARD [DE]
HOFFSTADT ANDREAS [DE]
</t>
  </si>
  <si>
    <t xml:space="preserve">G02B26/08
G02B7/182
</t>
  </si>
  <si>
    <t xml:space="preserve">G01N21/3504
G02B7/1821
G02B26/0816
G01N2021/1797
G01N2021/3513
</t>
  </si>
  <si>
    <t xml:space="preserve">US20040553148
</t>
  </si>
  <si>
    <t xml:space="preserve">20040402
</t>
  </si>
  <si>
    <t xml:space="preserve">DE20031017428 20030415
DE20041006836 20040212
WO2004EP03550 20040402
</t>
  </si>
  <si>
    <t xml:space="preserve">US6850121 (B1)
US5293265 (A)
US6211988 (B1)
US3672761 (A)
US4387952 (A)
US6400488 (B1)
US5132836 (A)
US5231461 (A)
US5534874 (A)
US2001008469 (A1)
US5933267 (A)
US5451787 (A)
US2002122234 (A1)
US4871904 (A)
US4555627 (A)
US6822742 (B1)
US4871904 (A)
US5933267 (A)
US6400488 (B1)
US6822742 (B1)
US2001008469 (A1)
US2002122234 (A1)
GB2120804 (A)
</t>
  </si>
  <si>
    <t xml:space="preserve">US3672761 (A)
US4387952 (A)
US4555627 (A)
US5132836 (A)
US5231461 (A)
US5293265 (A)
US5451787 (A)
US5534874 (A)
US6211988 (B1)
US6850121 (B1)
DE3318968 (A1)
DE19741731 (A1)
DE19654210 (A1)
DE19928998 (A1)
GB2120804 (A)
</t>
  </si>
  <si>
    <t xml:space="preserve">Method for exchanging a 3D view between a first and a second user
</t>
  </si>
  <si>
    <t>US2008022408 (A1); US7849322 (B2)</t>
  </si>
  <si>
    <t xml:space="preserve">2008-01-24
</t>
  </si>
  <si>
    <t xml:space="preserve">H04N7/16
G06F7/04
G06F11/30
G06F12/14
G06F17/30
G06K9/00
H03M1/68
H04K1/00
H04L9/00
H04L9/32
</t>
  </si>
  <si>
    <t xml:space="preserve">G06Q10/10
G06Q50/00
H04L9/0822
H04L2209/08
</t>
  </si>
  <si>
    <t xml:space="preserve">US20060490938
</t>
  </si>
  <si>
    <t xml:space="preserve">20060721
</t>
  </si>
  <si>
    <t xml:space="preserve">US20060490938 20060721
</t>
  </si>
  <si>
    <t xml:space="preserve">US2004002841 (A1)
US2005012756 (A1)
US7170525 (B2)
US2005055550 (A1)
US2003067474 (A1)
US2007103481 (A1)
US2004221167 (A1)
US7170525 (B2)
US2003067474 (A1)
US2004002841 (A1)
US2004221167 (A1)
US2005012756 (A1)
US2005055550 (A1)
US2007103481 (A1)
</t>
  </si>
  <si>
    <t xml:space="preserve">Lighting equipment having an anion generator
</t>
  </si>
  <si>
    <t>TW564301 (B)</t>
  </si>
  <si>
    <t xml:space="preserve">2003-12-01
</t>
  </si>
  <si>
    <t xml:space="preserve">KWAK KYUNG-BAE [KR]
</t>
  </si>
  <si>
    <t xml:space="preserve">E ON LIGHT CO LTD [KR]
</t>
  </si>
  <si>
    <t xml:space="preserve">F21V33/00
A61L9/18
A61L9/22
B03C3/02
B03C3/40
B03C3/68
F24F3/16
H01T23/00
F21Y103/37
F21V33/00
F24F3/16
</t>
  </si>
  <si>
    <t xml:space="preserve">A61L9/18
A61L9/22
F21V33/00
F24F3/167
F24F8/30
F24F8/30
</t>
  </si>
  <si>
    <t xml:space="preserve">TW20020117362
</t>
  </si>
  <si>
    <t xml:space="preserve">20020801
</t>
  </si>
  <si>
    <t xml:space="preserve">KR20010071131 20011115
WO2001KR02282 20011229
</t>
  </si>
  <si>
    <t xml:space="preserve">Odorizing a gas, e.g. city gas comprises adding an acrylic acid, nitrogen compound and antioxidant to the gas
</t>
  </si>
  <si>
    <t>NO20010691 (L); NO330898 (B1)</t>
  </si>
  <si>
    <t xml:space="preserve">2011-08-08
</t>
  </si>
  <si>
    <t xml:space="preserve">MANSFELD GERD [DE]
ROHDE UTE [DE]
HENKE FRITZ [DE]
KAESLER HERIBERT [DE]
</t>
  </si>
  <si>
    <t xml:space="preserve">E ON RUHRGAS AG [DE]
SYMRISE AG [DE]
</t>
  </si>
  <si>
    <t xml:space="preserve">C10L3/00
C10L3/10
C01B32/50
C10J1/28
C10K3/00
C10L
</t>
  </si>
  <si>
    <t xml:space="preserve">NO20010000691
</t>
  </si>
  <si>
    <t xml:space="preserve">20010209
</t>
  </si>
  <si>
    <t xml:space="preserve">DE19981037066 19980817
WO1999EP05639 19990804
</t>
  </si>
  <si>
    <t xml:space="preserve">CHECKING SYSTEM FOR CONTROL MEASUREMENT OF ENERGY MEASURING SYSTEMS
</t>
  </si>
  <si>
    <t>NO324345 (B1); NO981786 (L)</t>
  </si>
  <si>
    <t xml:space="preserve">2007-09-24
</t>
  </si>
  <si>
    <t xml:space="preserve">JONSSON KJELL [SE]
</t>
  </si>
  <si>
    <t xml:space="preserve">G01R35/04
</t>
  </si>
  <si>
    <t xml:space="preserve">NO19980001786
</t>
  </si>
  <si>
    <t xml:space="preserve">19980422
</t>
  </si>
  <si>
    <t xml:space="preserve">SE19950003787 19951027
WO1996SE01378 19961026
</t>
  </si>
  <si>
    <t xml:space="preserve">NEGATIVE ION EMISSION LAMP
</t>
  </si>
  <si>
    <t>KR100811075 (B1); KR20070115199 (A)</t>
  </si>
  <si>
    <t xml:space="preserve">2007-12-05
</t>
  </si>
  <si>
    <t xml:space="preserve">LEE CHANG MIN [KR]
</t>
  </si>
  <si>
    <t xml:space="preserve">F21V33/00
</t>
  </si>
  <si>
    <t xml:space="preserve">A61L9/22
F21V15/01
F21V19/0095
F21V23/006
F21V33/0064
</t>
  </si>
  <si>
    <t xml:space="preserve">KR20060049253
</t>
  </si>
  <si>
    <t xml:space="preserve">20060601
</t>
  </si>
  <si>
    <t xml:space="preserve">KR20060049253 20060601
</t>
  </si>
  <si>
    <t xml:space="preserve">KR20050023860 (A)
KR200359225Y (Y1)
KR200421563Y (Y1)
</t>
  </si>
  <si>
    <t xml:space="preserve">LAMP WITH NEGATIVE ION GENERATOR FOR NEGATIVE ION GENERATION AND AIR PURIFICATION
</t>
  </si>
  <si>
    <t>KR100560851 (B1); KR20050023860 (A)</t>
  </si>
  <si>
    <t xml:space="preserve">2005-03-10
</t>
  </si>
  <si>
    <t xml:space="preserve">KWAK DONOVANDONGSOON
</t>
  </si>
  <si>
    <t xml:space="preserve">DIONEX
E ON LIGHT CO LTD
</t>
  </si>
  <si>
    <t xml:space="preserve">F21V33/00
A61L9/00
A61L9/01
A61L9/22
B01D53/86
B01J35/02
F21S2/00
H01K1/62
H01T23/00
F21Y103/37
F21V33/00
</t>
  </si>
  <si>
    <t xml:space="preserve">A61L9/18
A61L9/22
F21V33/00
</t>
  </si>
  <si>
    <t xml:space="preserve">KR20030061398
</t>
  </si>
  <si>
    <t xml:space="preserve">20030903
</t>
  </si>
  <si>
    <t xml:space="preserve">KR20030061398 20030903
</t>
  </si>
  <si>
    <t xml:space="preserve">Illumination a device with anion adjustment a sensor sticking air purity functional
</t>
  </si>
  <si>
    <t>KR20020078792 (A)</t>
  </si>
  <si>
    <t xml:space="preserve">KWAK GYEONG BAE [KR]
</t>
  </si>
  <si>
    <t xml:space="preserve">B03C3/38
A61L9/22
F24F3/16
H01T23/00
F21V33/00
B03C3/38
</t>
  </si>
  <si>
    <t xml:space="preserve">A61L9/22
B03C3/38
F24F8/192
F24F8/26
F24F8/30
H01T23/00
F21V33/0088
F24F2130/30
F24F2221/02
Y02A50/20
</t>
  </si>
  <si>
    <t xml:space="preserve">KR20010018937
</t>
  </si>
  <si>
    <t xml:space="preserve">20010410
</t>
  </si>
  <si>
    <t xml:space="preserve">KR20010018937 20010410
</t>
  </si>
  <si>
    <t xml:space="preserve">LIGHTING APPARATUS FOR GENERATING ANIONS AND PURIFYING AIR
</t>
  </si>
  <si>
    <t>WO2005022034 (A1); WO2005022034 (B1)</t>
  </si>
  <si>
    <t xml:space="preserve">KWAK DONOVAN-DONGSOON [KR]
</t>
  </si>
  <si>
    <t xml:space="preserve">E ON LIGHT CO LTD [KR]
KWAK DONOVAN-DONGSOON [KR]
</t>
  </si>
  <si>
    <t xml:space="preserve">A61L9/22
F21V33/00
F24F3/16
H01J61/02
H01J61/32
F21V33/00
</t>
  </si>
  <si>
    <t xml:space="preserve">A61L9/22
F21V33/0064
F24F8/192
F24F8/26
H01J61/02
H01J61/327
F24F2221/02
Y02A50/20
</t>
  </si>
  <si>
    <t xml:space="preserve">WO2004KR02206
</t>
  </si>
  <si>
    <t xml:space="preserve">20040902
</t>
  </si>
  <si>
    <t xml:space="preserve">KR20030028330U 20030903
</t>
  </si>
  <si>
    <t xml:space="preserve">KR200297872Y (Y1)
KR200308262Y (Y1)
KR20020078792 (A)
KR20030040714 (A)
</t>
  </si>
  <si>
    <t xml:space="preserve">BUCKLE FOR STRAP
</t>
  </si>
  <si>
    <t>JPS61176302 (A)</t>
  </si>
  <si>
    <t xml:space="preserve">1986-08-08
</t>
  </si>
  <si>
    <t xml:space="preserve">GEIRII SABEIJI
</t>
  </si>
  <si>
    <t xml:space="preserve">INST RECH ON SANTE E ON SEKIYU
</t>
  </si>
  <si>
    <t xml:space="preserve">A44B11/25
A44B11/25
</t>
  </si>
  <si>
    <t xml:space="preserve">JP19850015617
</t>
  </si>
  <si>
    <t xml:space="preserve">19850131
</t>
  </si>
  <si>
    <t xml:space="preserve">JP19850015617 19850131
</t>
  </si>
  <si>
    <t xml:space="preserve">METHOD, SERVER AND EQUIPMENT PERMITTING THE DEVELOPMENT OF A FILE LIBRARY
</t>
  </si>
  <si>
    <t>WO2006018573 (A1)</t>
  </si>
  <si>
    <t xml:space="preserve">2006-02-23
</t>
  </si>
  <si>
    <t xml:space="preserve">E ON SOFTWARE [FR]
PHELPS NICHOLAS [FR]
</t>
  </si>
  <si>
    <t xml:space="preserve">G06F16/51
</t>
  </si>
  <si>
    <t xml:space="preserve">WO2005FR50603
</t>
  </si>
  <si>
    <t xml:space="preserve">20050721
</t>
  </si>
  <si>
    <t xml:space="preserve">FR20040051719 20040729
</t>
  </si>
  <si>
    <t xml:space="preserve">US6058417 (A)
</t>
  </si>
  <si>
    <t xml:space="preserve">XP008016061
</t>
  </si>
  <si>
    <t xml:space="preserve">Image creating method for use by e.g. architect, involves selecting one of instances, and automatically distributing instances in zone located on sides of line defined via stylus, where selection and distribution are made to populate scene
</t>
  </si>
  <si>
    <t>FR2903793 (A1); FR2903793 (B1)</t>
  </si>
  <si>
    <t xml:space="preserve">2008-01-18
</t>
  </si>
  <si>
    <t xml:space="preserve">PHELPS NICHOLAS
</t>
  </si>
  <si>
    <t xml:space="preserve">E ON SOFTWARE SARL [FR]
</t>
  </si>
  <si>
    <t xml:space="preserve">G06F17/50
G06F3/033
G06T17/00
</t>
  </si>
  <si>
    <t xml:space="preserve">G06T17/00
G06T19/20
G06T2219/2004
</t>
  </si>
  <si>
    <t xml:space="preserve">FR20060052940
</t>
  </si>
  <si>
    <t xml:space="preserve">20060712
</t>
  </si>
  <si>
    <t xml:space="preserve">FR20060052940 20060712
</t>
  </si>
  <si>
    <t xml:space="preserve">XP002423641
XP002423643
XP002423640
XP002423660
</t>
  </si>
  <si>
    <t xml:space="preserve">Three-dimensional landscape creating method for e.g. vegetation, involves distributing three-dimensional units on ground with variable distribution density such that parameters of units depend on distribution density
</t>
  </si>
  <si>
    <t>FR2880155 (A1); FR2880155 (B1)</t>
  </si>
  <si>
    <t xml:space="preserve">G06F17/50
G06T17/00
</t>
  </si>
  <si>
    <t xml:space="preserve">G06T17/05
</t>
  </si>
  <si>
    <t xml:space="preserve">FR20040053217
</t>
  </si>
  <si>
    <t xml:space="preserve">20041223
</t>
  </si>
  <si>
    <t xml:space="preserve">FR20040053217 20041223
</t>
  </si>
  <si>
    <t xml:space="preserve">XP002330993
XP009048445
XP000884870
</t>
  </si>
  <si>
    <t xml:space="preserve">Method and device for determining the gaseous quality of natural gas
</t>
  </si>
  <si>
    <t>ES2228721 (T3)</t>
  </si>
  <si>
    <t xml:space="preserve">2005-04-16
</t>
  </si>
  <si>
    <t xml:space="preserve">E ON RUHRGAS AG
</t>
  </si>
  <si>
    <t xml:space="preserve">G01N21/35
G01N33/22
G01N21/31
G01N33/22
G01N21/35
</t>
  </si>
  <si>
    <t xml:space="preserve">G01N21/3504
G01N21/85
G01N33/225
</t>
  </si>
  <si>
    <t xml:space="preserve">ES20010123027T
</t>
  </si>
  <si>
    <t xml:space="preserve">20010926
</t>
  </si>
  <si>
    <t xml:space="preserve">DE20001048839 20000929
DE20011021641 20010503
</t>
  </si>
  <si>
    <t xml:space="preserve">Noncombustive method of determining the calorific value of fuel gas
</t>
  </si>
  <si>
    <t>EP0959354 (A2); EP0959354 (A3)</t>
  </si>
  <si>
    <t xml:space="preserve">1999-11-24
</t>
  </si>
  <si>
    <t xml:space="preserve">VAN WESENBEECK PETRUS JOHANNA [NL]
JAESCHKE MANFRED [DE]
SCHOUTEN JOHANNES ADRIANUS [NL]
SCHLEY PETER [DE]
</t>
  </si>
  <si>
    <t xml:space="preserve">NEDERLANDSE GASUNIE NV [NL]
RUHRGAS AG [DE]
</t>
  </si>
  <si>
    <t xml:space="preserve">G01N27/22
G01N33/22
G01N33/28
G01N33/22
G01N27/22
G01N29/02
G01N33/28
</t>
  </si>
  <si>
    <t xml:space="preserve">G01N33/225
G01N27/221
G01N2291/02863
</t>
  </si>
  <si>
    <t xml:space="preserve">EP19990201548
</t>
  </si>
  <si>
    <t xml:space="preserve">19990518
</t>
  </si>
  <si>
    <t xml:space="preserve">EP19980203278 19980929
EP19990201548 19990518
EP19980201675 19980520
</t>
  </si>
  <si>
    <t xml:space="preserve">DE19736528 (A1)
DE4336174 (A1)
EP0939317 (A2)
EP0242926 (A1)
EP0715169 (A1)
</t>
  </si>
  <si>
    <t xml:space="preserve">METHOD FOR MEASURING WITHOUT COMBUSTION THE HEAT VALUE OF FUEL GAS
</t>
  </si>
  <si>
    <t>EP1005648 (A1); EP1005648 (B1)</t>
  </si>
  <si>
    <t xml:space="preserve">2000-06-07
</t>
  </si>
  <si>
    <t xml:space="preserve">SCHLEY PETER [DE]
JAESCHKE MANFRED [DE]
KLEINRAHM REINER [DE]
JANSSEN-VAN ROSMALEN RENEE [NL]
SCHOUTEN JAN A [NL]
</t>
  </si>
  <si>
    <t xml:space="preserve">RUHRGAS AG [DE]
NEDERLANDSE GASUNIE NV [NL]
</t>
  </si>
  <si>
    <t xml:space="preserve">G01N9/36
G01N27/22
G01N33/22
G01N33/22
G01N27/22
</t>
  </si>
  <si>
    <t xml:space="preserve">G01N9/36
G01N33/225
</t>
  </si>
  <si>
    <t xml:space="preserve">EP19980946394
</t>
  </si>
  <si>
    <t xml:space="preserve">19980820
</t>
  </si>
  <si>
    <t xml:space="preserve">DE19971036528 19970822
WO1998EP05304 19980820
</t>
  </si>
  <si>
    <t xml:space="preserve">DE4336174 (A1)
US5182523 (A)
US4845976 (A)
</t>
  </si>
  <si>
    <t xml:space="preserve">Gas pressure regulating and measuring system
</t>
  </si>
  <si>
    <t>EP1801683 (A2); EP1801683 (A3); EP1801683 (B1); EP1801683 (B8)</t>
  </si>
  <si>
    <t xml:space="preserve">2007-06-27
</t>
  </si>
  <si>
    <t xml:space="preserve">BOESER WOLFGANG DIPL-ING [DE]
BENTEN RAIMUND DIPL-ING [DE]
STEINER KLAUS DR-ING [DE]
</t>
  </si>
  <si>
    <t xml:space="preserve">G05D16/00
G05B23/02
</t>
  </si>
  <si>
    <t xml:space="preserve">F17D1/04
G05D16/2026
</t>
  </si>
  <si>
    <t xml:space="preserve">EP20060025193
</t>
  </si>
  <si>
    <t xml:space="preserve">20061206
</t>
  </si>
  <si>
    <t xml:space="preserve">DE20051062161 20051222
</t>
  </si>
  <si>
    <t xml:space="preserve">EP1598717 (A2)
DE19509858 (A1)
</t>
  </si>
  <si>
    <t xml:space="preserve">XP002531466
</t>
  </si>
  <si>
    <t xml:space="preserve">Process and system for detecting alternating stray current corrosion in cathodically protected plants
</t>
  </si>
  <si>
    <t>EP1598446 (A2); EP1598446 (A3)</t>
  </si>
  <si>
    <t xml:space="preserve">2005-11-23
</t>
  </si>
  <si>
    <t xml:space="preserve">BUECHLER MARCUS DR [CH]
SCHOENEICH HANNS-GEORG DR [DE]
</t>
  </si>
  <si>
    <t xml:space="preserve">E ON RUHRGAS AG [DE]
SGK SCHWEIZERISCHE GES FUER KO [CH]
</t>
  </si>
  <si>
    <t xml:space="preserve">C23F13/04
G01N17/02
C23F13/04
G01N17/02
</t>
  </si>
  <si>
    <t xml:space="preserve">C23F13/04
G01N17/02
</t>
  </si>
  <si>
    <t xml:space="preserve">EP20050008456
</t>
  </si>
  <si>
    <t xml:space="preserve">20050419
</t>
  </si>
  <si>
    <t xml:space="preserve">DE20041025343 20040519
</t>
  </si>
  <si>
    <t xml:space="preserve">DE10021994 (A1)
EP1152235 (A1)
US5469048 (A)
</t>
  </si>
  <si>
    <t xml:space="preserve">Method for monitoring of a plurality of gas plants
</t>
  </si>
  <si>
    <t>EP1598717 (A2); EP1598717 (A3); EP1598717 (B1)</t>
  </si>
  <si>
    <t xml:space="preserve">STEINER KLAUS DR [DE]
BEHR RITA [DE]
LINKE GERALD DR [DE]
</t>
  </si>
  <si>
    <t xml:space="preserve">G05B23/02
G05B23/02
</t>
  </si>
  <si>
    <t xml:space="preserve">G05B23/0283
</t>
  </si>
  <si>
    <t xml:space="preserve">EP20050008132
</t>
  </si>
  <si>
    <t xml:space="preserve">20050414
</t>
  </si>
  <si>
    <t xml:space="preserve">DE20041024809 20040517
</t>
  </si>
  <si>
    <t xml:space="preserve">US5447059 (A)
US6343251 (B1)
US2002143421 (A1)
</t>
  </si>
  <si>
    <t xml:space="preserve">Natural gas service station with drying device
</t>
  </si>
  <si>
    <t>EP1605197 (A1)</t>
  </si>
  <si>
    <t xml:space="preserve">2005-12-14
</t>
  </si>
  <si>
    <t xml:space="preserve">WOLF DIETER [DE]
</t>
  </si>
  <si>
    <t xml:space="preserve">B01D53/04
B01D53/26
F17C5/00
F17C5/00
B01D53/04
B01D53/26
</t>
  </si>
  <si>
    <t xml:space="preserve">B01D53/0454
B01D53/261
</t>
  </si>
  <si>
    <t xml:space="preserve">EP20050005811
</t>
  </si>
  <si>
    <t xml:space="preserve">DE20041027766 20040608
DE20041028442 20040614
</t>
  </si>
  <si>
    <t xml:space="preserve">US6360793 (B1)
US5215555 (A)
US5542459 (A)
</t>
  </si>
  <si>
    <t xml:space="preserve">Heating system for buildings, in particular for green houses
</t>
  </si>
  <si>
    <t>EP1445534 (A1)</t>
  </si>
  <si>
    <t xml:space="preserve">2004-08-11
</t>
  </si>
  <si>
    <t xml:space="preserve">KRUCZEK HANS-JUERGEN [DE]
SEIFERT HARTMUT [DE]
</t>
  </si>
  <si>
    <t xml:space="preserve">RUHRGAS AG [DE]
KUEBLER GMBH [DE]
</t>
  </si>
  <si>
    <t xml:space="preserve">A01G9/24
F23D14/02
F23D14/34
F23D14/74
A01G9/24
F23M9/06
</t>
  </si>
  <si>
    <t xml:space="preserve">A01G9/24
F23D14/02
F23D14/34
F23D2203/1023
Y02A40/25
</t>
  </si>
  <si>
    <t xml:space="preserve">EP20040001403
</t>
  </si>
  <si>
    <t xml:space="preserve">20040123
</t>
  </si>
  <si>
    <t xml:space="preserve">DE20031003541 20030129
DE20031014726 20030331
</t>
  </si>
  <si>
    <t xml:space="preserve">US4439135 (A)
EP1217294 (A2)
US3852021 (A)
US4673349 (A)
US4698016 (A)
</t>
  </si>
  <si>
    <t xml:space="preserve">METHOD FOR THE PRODUCTION OF NON-AROMATIC HYDROCARBONS
</t>
  </si>
  <si>
    <t>EP1587776 (A2)</t>
  </si>
  <si>
    <t xml:space="preserve">2005-10-26
</t>
  </si>
  <si>
    <t xml:space="preserve">FORSTER RUEDIGER [DE]
WASSERSCHEID PETER [DE]
WERTH CHRISTIANE [DE]
</t>
  </si>
  <si>
    <t xml:space="preserve">C07C1/26
C10G3/00
C07C1/26
C07C17/013
C25B3/06
</t>
  </si>
  <si>
    <t xml:space="preserve">C07C1/26
C10G3/00
C07C2521/02
C07C2523/08
C07C2527/08
C07C2527/10
C07C2527/125
C07C2527/126
Y02P30/20
</t>
  </si>
  <si>
    <t xml:space="preserve">EP20030789297
</t>
  </si>
  <si>
    <t xml:space="preserve">20031216
</t>
  </si>
  <si>
    <t xml:space="preserve">WO2003EP14308 20031216
DE20031003304 20030128
</t>
  </si>
  <si>
    <t xml:space="preserve">GAS ODORISATION USING KETONES
</t>
  </si>
  <si>
    <t>EP1529092 (A1); EP1529092 (B1)</t>
  </si>
  <si>
    <t xml:space="preserve">2005-05-11
</t>
  </si>
  <si>
    <t xml:space="preserve">MANSFELD GERD [DE]
EILERS JOERG [DE]
BERTRAM HEINZ-JUERGEN [DE]
WOLF FLORIAN [DE]
KAESLER HERIBERT [DE]
</t>
  </si>
  <si>
    <t xml:space="preserve">SYMRISE GMBH &amp; CO KG [DE]
RUHRGAS AG [DE]
</t>
  </si>
  <si>
    <t xml:space="preserve">C10L3/00
C10L3/00
</t>
  </si>
  <si>
    <t xml:space="preserve">EP20030784160
</t>
  </si>
  <si>
    <t xml:space="preserve">20030802
</t>
  </si>
  <si>
    <t xml:space="preserve">DE20021035750 20020805
WO2003EP08594 20030802
</t>
  </si>
  <si>
    <t xml:space="preserve">FR754366 (A)
US4487613 (A)
DE19837066 (A1)
</t>
  </si>
  <si>
    <t xml:space="preserve">XP008024485
XP008024487
</t>
  </si>
  <si>
    <t xml:space="preserve">Wet flue gas desulfurisation scrubber
</t>
  </si>
  <si>
    <t>EP1158183 (A2); EP1158183 (A3); EP1158183 (B1)</t>
  </si>
  <si>
    <t xml:space="preserve">2001-11-28
</t>
  </si>
  <si>
    <t xml:space="preserve">GAUERT JOERG [DE]
</t>
  </si>
  <si>
    <t xml:space="preserve">F15D1/02
G01M9/04
F15D1/02
</t>
  </si>
  <si>
    <t xml:space="preserve">F15D1/02
</t>
  </si>
  <si>
    <t xml:space="preserve">EP20010250180
</t>
  </si>
  <si>
    <t xml:space="preserve">20010522
</t>
  </si>
  <si>
    <t xml:space="preserve">DE20001025061 20000523
</t>
  </si>
  <si>
    <t xml:space="preserve">US3964519 (A)
US3842678 (A)
US3996025 (A)
</t>
  </si>
  <si>
    <t xml:space="preserve">US5648022 (A)
</t>
  </si>
  <si>
    <t xml:space="preserve">Process for cleaning candle filters and membrane systems
</t>
  </si>
  <si>
    <t>EP1172335 (A1); EP1172335 (B1)</t>
  </si>
  <si>
    <t xml:space="preserve">2002-01-16
</t>
  </si>
  <si>
    <t xml:space="preserve">GEISSLER KLAUS-PETER [DE]
NEBAUER GUENTER [DE]
SCHALLERT BERND DR [DE]
</t>
  </si>
  <si>
    <t xml:space="preserve">E ON ENGINEERING GMBH [DE]
E ON KRAFTWERKE GMBH [DE]
</t>
  </si>
  <si>
    <t xml:space="preserve">B01D61/04
B01D65/06
C02F1/44
C02F1/72
C02F1/44
B01D61/00
C02F1/72
</t>
  </si>
  <si>
    <t xml:space="preserve">B01D61/025
B01D61/04
B01D65/02
C02F1/441
C02F1/722
B01D2311/04
B01D2321/16
B01D2321/168
C02F1/725
C02F2305/023
B01D2311/04
B01D2311/12
B01D2311/2696
</t>
  </si>
  <si>
    <t xml:space="preserve">EP20010116516
</t>
  </si>
  <si>
    <t xml:space="preserve">20010707
</t>
  </si>
  <si>
    <t xml:space="preserve">DE20001033686 20000711
</t>
  </si>
  <si>
    <t xml:space="preserve">DE19807155 (A1)
WO9915256 (A1)
DE3134050 (A1)
JPS6380804 (A)
US4278548 (A)
DE19812591 (A1)
</t>
  </si>
  <si>
    <t xml:space="preserve">Method and apparatus for generating a high pressure fluid
</t>
  </si>
  <si>
    <t>EP1162373 (A2); EP1162373 (A3)</t>
  </si>
  <si>
    <t xml:space="preserve">2001-12-12
</t>
  </si>
  <si>
    <t xml:space="preserve">LEINER HANS DIPL-ING [DE]
HAMBRECHT JUERGEN DR-ING [DE]
</t>
  </si>
  <si>
    <t xml:space="preserve">RUHRGAS AG [DE]
</t>
  </si>
  <si>
    <t xml:space="preserve">F04D13/04
F04D25/04
F25J1/02
F04D25/00
F04D25/04
</t>
  </si>
  <si>
    <t xml:space="preserve">F04D13/043
F04D25/04
F25J1/0022
F25J1/0035
F25J1/0232
F25J3/04115
F25J2210/06
F25J2230/20
F25J2230/22
F25J2230/30
F25J2240/02
F25J2290/60
</t>
  </si>
  <si>
    <t xml:space="preserve">EP20010111618
</t>
  </si>
  <si>
    <t xml:space="preserve">20010512
</t>
  </si>
  <si>
    <t xml:space="preserve">DE20001028863 20000610
</t>
  </si>
  <si>
    <t xml:space="preserve">DE952755 (C)
DE4313657 (A1)
US5615561 (A)
US4921399 (A)
</t>
  </si>
  <si>
    <t xml:space="preserve">Method and apparatus for combustionless determination of the calorific value or Wobbe index of natural gas
</t>
  </si>
  <si>
    <t>EP1154258 (A1); EP1154258 (B1)</t>
  </si>
  <si>
    <t xml:space="preserve">2001-11-14
</t>
  </si>
  <si>
    <t xml:space="preserve">HOPPE MANFRED [DE]
KROENER HEINZ [DE]
WOLF DIETER [DE]
</t>
  </si>
  <si>
    <t xml:space="preserve">G01N21/3504
G01N21/359
G01N21/35
</t>
  </si>
  <si>
    <t xml:space="preserve">G01N21/3504
G01N21/359
</t>
  </si>
  <si>
    <t xml:space="preserve">EP20010111091
</t>
  </si>
  <si>
    <t xml:space="preserve">20010509
</t>
  </si>
  <si>
    <t xml:space="preserve">DE20001023635 20000513
</t>
  </si>
  <si>
    <t xml:space="preserve">EP0882977 (A1)
DE19838301 (A1)
US5822058 (A)
US4594510 (A)
US3950101 (A)
DE19650302 (A1)
DE19830720 (C1)
</t>
  </si>
  <si>
    <t xml:space="preserve">Flow straightener
</t>
  </si>
  <si>
    <t>EP1120575 (A2); EP1120575 (A3); EP1120575 (B1)</t>
  </si>
  <si>
    <t xml:space="preserve">2001-08-01
</t>
  </si>
  <si>
    <t xml:space="preserve">ALTFELD KLAUS DR [DE]
</t>
  </si>
  <si>
    <t xml:space="preserve">F15D1/02
G01F1/66
F15D1/02
G01F1/684
</t>
  </si>
  <si>
    <t xml:space="preserve">F15D1/02
G01F1/662
</t>
  </si>
  <si>
    <t xml:space="preserve">EP20010100470
</t>
  </si>
  <si>
    <t xml:space="preserve">20010109
</t>
  </si>
  <si>
    <t xml:space="preserve">DE20001003365 20000126
DE20001016473 20000401
</t>
  </si>
  <si>
    <t xml:space="preserve">US5529093 (A)
EP0880015 (A1)
US5392815 (A)
GB1469648 (A)
</t>
  </si>
  <si>
    <t xml:space="preserve">METHOD AND DEVICE FOR MEASURING THE THROUGH FLOW OF GASES AND LIQUIDS
</t>
  </si>
  <si>
    <t>EP1236024 (A1); EP1236024 (B1)</t>
  </si>
  <si>
    <t xml:space="preserve">2002-09-04
</t>
  </si>
  <si>
    <t xml:space="preserve">SCHMUECKER ARND [DE]
</t>
  </si>
  <si>
    <t xml:space="preserve">G01F1/36
G01F1/46
G01F25/00
G01F25/00
</t>
  </si>
  <si>
    <t xml:space="preserve">G01F1/363
G01F1/46
G01F25/13
</t>
  </si>
  <si>
    <t xml:space="preserve">EP20000988739
</t>
  </si>
  <si>
    <t xml:space="preserve">20001121
</t>
  </si>
  <si>
    <t xml:space="preserve">DE19991057956 19991202
WO2000EP11583 20001121
</t>
  </si>
  <si>
    <t xml:space="preserve">DE19724116 (A1)
US5600073 (A)
WO9960342 (A1)
</t>
  </si>
  <si>
    <t xml:space="preserve">Process to use sludge from water treatment plants as additional fuel in power plants
</t>
  </si>
  <si>
    <t>EP1217298 (A1)</t>
  </si>
  <si>
    <t xml:space="preserve">2002-06-26
</t>
  </si>
  <si>
    <t xml:space="preserve">BIEBER HORST [DE]
BUECHNER HARM-PETER [DE]
KOENEMANN RAINER [DE]
FAHSING PETER [DE]
</t>
  </si>
  <si>
    <t xml:space="preserve">E ON KRAFTWERKE GMBH [DE]
HANSEWASSER BREMEN GMBH [DE]
</t>
  </si>
  <si>
    <t xml:space="preserve">F23G7/00
F23G7/00
</t>
  </si>
  <si>
    <t xml:space="preserve">F23G7/001
F23G2201/101
F23G2201/20
F23G2201/80
F23G2206/10
F23G2206/203
Y02E20/12
</t>
  </si>
  <si>
    <t xml:space="preserve">EP20000127390
</t>
  </si>
  <si>
    <t xml:space="preserve">20001214
</t>
  </si>
  <si>
    <t xml:space="preserve">EP20000127390 20001214
</t>
  </si>
  <si>
    <t xml:space="preserve">US4290269 (A)
DE19906061 (A1)
WO9951867 (A1)
</t>
  </si>
  <si>
    <t xml:space="preserve">Stopfen, insbesondere für Wärmetauscherrohre
</t>
  </si>
  <si>
    <t>DE202007018385 (U1)</t>
  </si>
  <si>
    <t xml:space="preserve">2008-06-05
</t>
  </si>
  <si>
    <t xml:space="preserve">F16L55/11
</t>
  </si>
  <si>
    <t xml:space="preserve">F16L55/132
</t>
  </si>
  <si>
    <t xml:space="preserve">DE20072018385U
</t>
  </si>
  <si>
    <t xml:space="preserve">DE20071030651 20070702
DE20071060378 20071212
DE20072018385U 20071212
</t>
  </si>
  <si>
    <t xml:space="preserve">Gas e.g. natural gas, pressure regulating and measuring system, has line strand fastened with two grid type networks without reverse piping, and control device pressure regulating volume flow rate, mass flow rate and/or energy flow rate
</t>
  </si>
  <si>
    <t>DE202006019792 (U1)</t>
  </si>
  <si>
    <t xml:space="preserve">2007-03-29
</t>
  </si>
  <si>
    <t xml:space="preserve">G05D16/00
F16L55/00
F17D1/00
F17D3/00
</t>
  </si>
  <si>
    <t xml:space="preserve">F17D1/04
G05D16/202
</t>
  </si>
  <si>
    <t xml:space="preserve">DE20062019792U
</t>
  </si>
  <si>
    <t xml:space="preserve">EP20060025193 20061206
DE20051062161 20051222
DE20062019792U 20061206
</t>
  </si>
  <si>
    <t xml:space="preserve">Mobile testing device for a stationary pressure-measurement device links to a gas pipe with a reference pressure device
</t>
  </si>
  <si>
    <t>DE202006005244 (U1)</t>
  </si>
  <si>
    <t xml:space="preserve">2006-06-01
</t>
  </si>
  <si>
    <t xml:space="preserve">G01L27/00
</t>
  </si>
  <si>
    <t xml:space="preserve">G01L27/005
</t>
  </si>
  <si>
    <t xml:space="preserve">DE20062005244U
</t>
  </si>
  <si>
    <t xml:space="preserve">20060330
</t>
  </si>
  <si>
    <t xml:space="preserve">DE20062005244U 20060330
</t>
  </si>
  <si>
    <t xml:space="preserve">Natural gas service station with drying device e.g. for gas station, has drying mechanism, inlet and outlet containing drying agent with natural gas pipeline attached at inlet and outlet
</t>
  </si>
  <si>
    <t>DE202005020648 (U1)</t>
  </si>
  <si>
    <t xml:space="preserve">2006-05-11
</t>
  </si>
  <si>
    <t xml:space="preserve">F17C5/00
B01D53/26
</t>
  </si>
  <si>
    <t xml:space="preserve">B01D53/261
F17C5/007
F17C2221/033
F17C2223/0123
F17C2223/033
F17C2225/0123
F17C2225/036
F17C2227/0157
F17C2250/0421
F17C2265/015
F17C2270/0139
F17C2270/0168
</t>
  </si>
  <si>
    <t xml:space="preserve">DE20052020648U
</t>
  </si>
  <si>
    <t xml:space="preserve">EP20050005811 20050317
DE20041027766 20040608
DE20041028442 20040614
DE20052020648U 20050317
</t>
  </si>
  <si>
    <t xml:space="preserve">Blow line protection tube, has curved or bent section provided downstream of discharge unit of blow line, such that discharge unit of blow line and outlet are not overlapped, where tube surrounds blow line in area of discharge unit
</t>
  </si>
  <si>
    <t>DE202005014799 (U1)</t>
  </si>
  <si>
    <t xml:space="preserve">2007-02-08
</t>
  </si>
  <si>
    <t xml:space="preserve">F17D1/20
F16L55/033
</t>
  </si>
  <si>
    <t xml:space="preserve">F16L55/02
F16L58/00
</t>
  </si>
  <si>
    <t xml:space="preserve">DE20052014799U
</t>
  </si>
  <si>
    <t xml:space="preserve">20050919
</t>
  </si>
  <si>
    <t xml:space="preserve">DE20052014799U 20050919
</t>
  </si>
  <si>
    <t xml:space="preserve">Circular processing tool for circular area at turbine, assembled of several segments holding tool and motor
</t>
  </si>
  <si>
    <t>DE202005001378 (U1)</t>
  </si>
  <si>
    <t xml:space="preserve">2005-04-07
</t>
  </si>
  <si>
    <t xml:space="preserve">B23P6/00
B23P9/00
B23P6/00
</t>
  </si>
  <si>
    <t xml:space="preserve">B23P6/002
</t>
  </si>
  <si>
    <t xml:space="preserve">DE20052001378U
</t>
  </si>
  <si>
    <t xml:space="preserve">20050127
</t>
  </si>
  <si>
    <t xml:space="preserve">DE20052001378U 20050127
</t>
  </si>
  <si>
    <t xml:space="preserve">Tempering device for industrial heat consumers, especially molding tools, comprises a container containing a heating unit formed as a gas burner for a heat transfer medium and having a mixing unit and a burner plate
</t>
  </si>
  <si>
    <t>DE202004020882 (U1)</t>
  </si>
  <si>
    <t xml:space="preserve">2006-05-04
</t>
  </si>
  <si>
    <t xml:space="preserve">F24H1/20
B29C33/04
F23D14/12
</t>
  </si>
  <si>
    <t xml:space="preserve">F23C3/004
F23D14/04
F24H1/206
B29C33/04
B29C45/7306
F23D2212/201
F23N2233/08
F23N2241/04
</t>
  </si>
  <si>
    <t xml:space="preserve">DE20042020882U
</t>
  </si>
  <si>
    <t xml:space="preserve">DE20031045076 20030926
EP20040765535 20040923
DE20042020882U 20040923
</t>
  </si>
  <si>
    <t xml:space="preserve">Arrangement for heating of especially greenhouses has combustion chamber connected to burner plate and converges in flow direction of exhaust gases, and cylindrical burner pipe is connected to combustion chamber
</t>
  </si>
  <si>
    <t>DE202004020327 (U1)</t>
  </si>
  <si>
    <t xml:space="preserve">KUEBLER GMBH [DE]
E ON RUHRGAS AG [DE]
</t>
  </si>
  <si>
    <t xml:space="preserve">A01G9/24
F23D14/02
F23D14/34
F23D11/40
</t>
  </si>
  <si>
    <t xml:space="preserve">DE20042020327U
</t>
  </si>
  <si>
    <t xml:space="preserve">DE20042020327U 20040123
DE20031003541 20030129
DE20031014726 20030331
EP20040001403 20040123
</t>
  </si>
  <si>
    <t xml:space="preserve">Method for generating energy, involves heating water vapor discharging from steam generator of combustion system before feeding into steam turbine through exhaust gas of gas turbine plant
</t>
  </si>
  <si>
    <t>DE102007014631 (A1)</t>
  </si>
  <si>
    <t xml:space="preserve">2008-09-25
</t>
  </si>
  <si>
    <t xml:space="preserve">ROSENDAHL DETLEV [DE]
SCHULTE MICHAEL [DE]
</t>
  </si>
  <si>
    <t xml:space="preserve">F22B1/18
F01K23/10
F02C6/18
F02G5/02
F22B31/00
</t>
  </si>
  <si>
    <t xml:space="preserve">F01K23/10
F02C6/18
F05D2220/72
F05D2260/205
F05D2260/207
</t>
  </si>
  <si>
    <t xml:space="preserve">DE20071014631
</t>
  </si>
  <si>
    <t xml:space="preserve">20070323
</t>
  </si>
  <si>
    <t xml:space="preserve">DE20071014631 20070323
</t>
  </si>
  <si>
    <t xml:space="preserve">DE2524723 (A1)
DE2216927 (A1)
AT395635B (B)
CH375024 (A)
EP1355109 (A1)
EP0768449 (A1)
EP0593999 (A1)
</t>
  </si>
  <si>
    <t xml:space="preserve">Wind energy plant operating method for generation of electrical current, involves separating generator from network during falling of nominal voltage under given threshold value and outflow of reactive power
</t>
  </si>
  <si>
    <t>DE102005052013 (A1)</t>
  </si>
  <si>
    <t xml:space="preserve">2007-05-03
</t>
  </si>
  <si>
    <t xml:space="preserve">LOEWEN JAKOB [DE]
</t>
  </si>
  <si>
    <t xml:space="preserve">H02J3/38
F03D9/00
H02P9/10
</t>
  </si>
  <si>
    <t xml:space="preserve">F03D9/257
H02J3/381
H02J3/388
H02J2300/28
Y02E10/72
Y02E10/76
</t>
  </si>
  <si>
    <t xml:space="preserve">DE20051052013
</t>
  </si>
  <si>
    <t xml:space="preserve">20051031
</t>
  </si>
  <si>
    <t xml:space="preserve">DE20051052013 20051031
</t>
  </si>
  <si>
    <t xml:space="preserve">Wind energy plant operating method, involves dynamically changing electrical active power during exceeding main frequency threshold value by specific hertz depending on current main frequency in accordance with specific relationship
</t>
  </si>
  <si>
    <t>DE102005052011 (A1)</t>
  </si>
  <si>
    <t xml:space="preserve">F03D9/00
H02J3/38
</t>
  </si>
  <si>
    <t xml:space="preserve">H02J3/381
H02J3/48
F05B2270/337
H02J2300/28
</t>
  </si>
  <si>
    <t xml:space="preserve">DE20051052011
</t>
  </si>
  <si>
    <t xml:space="preserve">DE20051052011 20051031
</t>
  </si>
  <si>
    <t xml:space="preserve">Wind turbine operating method for use in wind farm, involves automatically connecting electrical generator with network connection points when voltage is provided within main voltage band and preset voltage threshold value is exceeded
</t>
  </si>
  <si>
    <t>DE102005052010 (A1)</t>
  </si>
  <si>
    <t xml:space="preserve">2007-05-10
</t>
  </si>
  <si>
    <t xml:space="preserve">H02J3/38
F03D9/00
</t>
  </si>
  <si>
    <t xml:space="preserve">H02J3/40
F05B2240/96
Y02E10/76
</t>
  </si>
  <si>
    <t xml:space="preserve">DE20051052010
</t>
  </si>
  <si>
    <t xml:space="preserve">DE20051052010 20051031
</t>
  </si>
  <si>
    <t xml:space="preserve">Contaminations recording method e.g. for fluid flowing lines, involves having heat exchanger body installed in fluid line in such way that it is exposed to fluid flow with heat exchanger body heated
</t>
  </si>
  <si>
    <t>DE102005007991 (A1)</t>
  </si>
  <si>
    <t xml:space="preserve">2006-08-31
</t>
  </si>
  <si>
    <t xml:space="preserve">ALTFELD KLAUS [DE]
WOLF DIETER [DE]
KROENER HEINZ [DE]
HOPPE MANFRED [DE]
</t>
  </si>
  <si>
    <t xml:space="preserve">G01F15/00
G01F25/00
</t>
  </si>
  <si>
    <t xml:space="preserve">F28F1/26
F28F19/00
G01F25/10
G01N25/14
</t>
  </si>
  <si>
    <t xml:space="preserve">DE20051007991
</t>
  </si>
  <si>
    <t xml:space="preserve">20050222
</t>
  </si>
  <si>
    <t xml:space="preserve">DE20051007991 20050222
</t>
  </si>
  <si>
    <t xml:space="preserve">DE3222757 (A1)
US5215704 (A1)
US6386272 (B1)
US4044605 (A)
</t>
  </si>
  <si>
    <t xml:space="preserve">Machining device e.g. for sealing surface of Kaplan turbine rotor blade, has seal surface at wing plate of rotor blade of Kaplan turbine with swiveling ring body made from several circle-arc-shaped segments is provided
</t>
  </si>
  <si>
    <t>DE102005004036 (A1); DE102005004036 (B4)</t>
  </si>
  <si>
    <t xml:space="preserve">2006-08-03
</t>
  </si>
  <si>
    <t xml:space="preserve">BAUER KARL [DE]
DRYGAS ALEXIUS [DE]
</t>
  </si>
  <si>
    <t xml:space="preserve">B23P6/00
B23P9/00
</t>
  </si>
  <si>
    <t xml:space="preserve">B23B3/24
B23P6/00
</t>
  </si>
  <si>
    <t xml:space="preserve">DE20051004036
</t>
  </si>
  <si>
    <t xml:space="preserve">DE20051004036 20050127
</t>
  </si>
  <si>
    <t xml:space="preserve">DE1012570 (B)
DE69705306T (T2)
DE69625694T (T2)
DD138009 (A3)
EP0882545 (A2)
DE1012570 (B)
DE69705306T (T2)
DE69625694T (T2)
DD138009 (A3)
EP0882545 (A2)
</t>
  </si>
  <si>
    <t>DE102004028442 (A1)</t>
  </si>
  <si>
    <t xml:space="preserve">2005-12-29
</t>
  </si>
  <si>
    <t xml:space="preserve">B01D53/04
B01D53/26
F17C5/00
F17C5/06
F17C7/00
F17C9/00
F17C13/00
F17C13/02
F17C13/02
B01D53/26
F17C5/00
F17C13/00
</t>
  </si>
  <si>
    <t xml:space="preserve">B01D53/0415
B01D53/0454
B01D53/261
F17C5/007
F17C5/06
F17C7/00
F17C9/00
F17C13/023
B01D2256/24
B01D2257/80
F17C2221/033
F17C2223/0123
F17C2223/033
F17C2223/035
F17C2225/0123
F17C2225/036
F17C2227/0157
F17C2250/036
F17C2250/0421
F17C2260/053
F17C2265/015
F17C2270/0139
</t>
  </si>
  <si>
    <t xml:space="preserve">DE20041028442
</t>
  </si>
  <si>
    <t xml:space="preserve">20040614
</t>
  </si>
  <si>
    <t xml:space="preserve">DE20041028442 20040614
</t>
  </si>
  <si>
    <t xml:space="preserve">DE19605440 (A1)
DE1272892 (B)
DE20116268U (U1)
US4701189 (A)
</t>
  </si>
  <si>
    <t xml:space="preserve">Process to lay a sub-surface pressurized pipe with textile woven sidewalls for gas or liquid supply
</t>
  </si>
  <si>
    <t>DE102004006733 (A1)</t>
  </si>
  <si>
    <t xml:space="preserve">2005-09-01
</t>
  </si>
  <si>
    <t xml:space="preserve">RAEDLINGER JUN JOSEF [DE]
STIMMELMAYR HORST [DE]
AMELN DIRK VON [DE]
WESING WERNER [DE]
</t>
  </si>
  <si>
    <t xml:space="preserve">RAEDLINGER MASCHINEN UND ANLAG [DE]
E ON RUHRGAS AG [DE]
</t>
  </si>
  <si>
    <t xml:space="preserve">F16L1/032
F16L1/038
F16L1/038
</t>
  </si>
  <si>
    <t xml:space="preserve">F16L1/032
F16L1/038
</t>
  </si>
  <si>
    <t xml:space="preserve">DE20041006733
</t>
  </si>
  <si>
    <t xml:space="preserve">20040211
</t>
  </si>
  <si>
    <t xml:space="preserve">DE20041006733 20040211
</t>
  </si>
  <si>
    <t xml:space="preserve">Schulungs- und Ausbildungseinrichtung
</t>
  </si>
  <si>
    <t>DE20208100 (U1)</t>
  </si>
  <si>
    <t xml:space="preserve">2002-08-14
</t>
  </si>
  <si>
    <t xml:space="preserve">G09B23/06
G09B25/02
G09B25/02
G09B23/00
</t>
  </si>
  <si>
    <t xml:space="preserve">G09B23/06
G09B25/02
</t>
  </si>
  <si>
    <t xml:space="preserve">DE20022008100U
</t>
  </si>
  <si>
    <t xml:space="preserve">20020524
</t>
  </si>
  <si>
    <t xml:space="preserve">DE20022008100U 20020524
</t>
  </si>
  <si>
    <t xml:space="preserve">System zur Fernüberwachung von Schächten, insbesondere von Schächten eines Fernwärmeleitungsnetzes
</t>
  </si>
  <si>
    <t>DE20112800 (U1)</t>
  </si>
  <si>
    <t xml:space="preserve">2001-10-31
</t>
  </si>
  <si>
    <t xml:space="preserve">E ON FERNWAERME GMBH [DE]
</t>
  </si>
  <si>
    <t xml:space="preserve">E02D29/12
G01F15/06
G01F23/00
H02G9/10
G01F23/36
G01F23/60
E02D29/12
</t>
  </si>
  <si>
    <t xml:space="preserve">E02D29/12
G01F15/063
G01F23/802
H02G9/10
</t>
  </si>
  <si>
    <t xml:space="preserve">DE20012012800U
</t>
  </si>
  <si>
    <t xml:space="preserve">20010801
</t>
  </si>
  <si>
    <t xml:space="preserve">DE20012012800U 20010801
</t>
  </si>
  <si>
    <t xml:space="preserve">Device for receiving gaseous or liquid medium, e.g. natural gas, has heated heat conducting block located between removal opening and impulse line
</t>
  </si>
  <si>
    <t>DE19962071 (A1); DE19962071 (B4)</t>
  </si>
  <si>
    <t xml:space="preserve">2001-06-28
</t>
  </si>
  <si>
    <t xml:space="preserve">STEINHAU RALF [DE]
PAGGEL HELMUT [DE]
</t>
  </si>
  <si>
    <t xml:space="preserve">G01L19/00
G01L19/06
G01L11/00
F17D3/01
</t>
  </si>
  <si>
    <t xml:space="preserve">G01L19/0627
</t>
  </si>
  <si>
    <t xml:space="preserve">DE19991062071
</t>
  </si>
  <si>
    <t xml:space="preserve">19991222
</t>
  </si>
  <si>
    <t xml:space="preserve">DE19991062071 19991222
</t>
  </si>
  <si>
    <t xml:space="preserve">DE2210900 (B2)
DE3910630 (A1)
GB541684 (A)
US3298236 (A)
US2650497 (A)
DE2210900 (B2)
DE3910630 (A1)
GB541684 (A)
US3298236 (A)
US2650497 (A)
</t>
  </si>
  <si>
    <t xml:space="preserve">Shutting down fluid supply systems in emergency
</t>
  </si>
  <si>
    <t>DE19729229 (A1); DE19729229 (B4)</t>
  </si>
  <si>
    <t xml:space="preserve">1999-01-14
</t>
  </si>
  <si>
    <t xml:space="preserve">GROSEDAHLHAUS JOHANNES [DE]
KORSMEIER WILHELM [DE]
</t>
  </si>
  <si>
    <t xml:space="preserve">F16K31/42
F23N5/24
F16K31/02
</t>
  </si>
  <si>
    <t xml:space="preserve">F16K31/42
F23N5/242
F23N2223/38
F23N2235/20
</t>
  </si>
  <si>
    <t xml:space="preserve">DE19971029229
</t>
  </si>
  <si>
    <t xml:space="preserve">19970709
</t>
  </si>
  <si>
    <t xml:space="preserve">DE19971029229 19970709
</t>
  </si>
  <si>
    <t xml:space="preserve">DE4328064 (A1)
DE9309770U (U1)
DE1915763 (A1)
DE4328064 (A1)
DE9309770U (U1)
DE1915763 (A1)
</t>
  </si>
  <si>
    <t xml:space="preserve">Safety arrangement for a compressed natural gas pump comprises a safety valve device arranged between a pressurized storage tank and the pump
</t>
  </si>
  <si>
    <t>DE10336463 (A1)</t>
  </si>
  <si>
    <t xml:space="preserve">2005-03-03
</t>
  </si>
  <si>
    <t xml:space="preserve">WOLF DIETER [DE]
BECKERMANN WILHELM [DE]
HERBRECHTER HORST [DE]
</t>
  </si>
  <si>
    <t xml:space="preserve">E ON RUHRGAS AG [DE]
BP BENZIN UND PETROLEUM AG [DE]
</t>
  </si>
  <si>
    <t xml:space="preserve">F17C13/04
F17C13/04
</t>
  </si>
  <si>
    <t xml:space="preserve">F17C13/04
F17C2205/0332
F17C2227/0135
</t>
  </si>
  <si>
    <t xml:space="preserve">DE20031036463
</t>
  </si>
  <si>
    <t xml:space="preserve">20030808
</t>
  </si>
  <si>
    <t xml:space="preserve">DE20031036463 20030808
</t>
  </si>
  <si>
    <t xml:space="preserve">DE4404876 (C1)
DE19838066 (A1)
DE69801419T (T2)
</t>
  </si>
  <si>
    <t xml:space="preserve">Liquid ash separator used in exhaust gas purification comprises circular container having wall with exhaust gas inlet and exhaust gas outlet and inner chamber filled with gas feeds
</t>
  </si>
  <si>
    <t>DE10219745 (A1); DE10219745 (B4)</t>
  </si>
  <si>
    <t xml:space="preserve">2003-11-13
</t>
  </si>
  <si>
    <t xml:space="preserve">SIEBER ULRICH [DE]
</t>
  </si>
  <si>
    <t xml:space="preserve">E ON KRAFTWERKE GMBH [DE]
STEAG AG [DE]
</t>
  </si>
  <si>
    <t xml:space="preserve">B01D45/08
B01D45/00
B01D53/00
</t>
  </si>
  <si>
    <t xml:space="preserve">B01D45/08
</t>
  </si>
  <si>
    <t xml:space="preserve">DE20021019745
</t>
  </si>
  <si>
    <t xml:space="preserve">20020502
</t>
  </si>
  <si>
    <t xml:space="preserve">DE20021019745 20020502
</t>
  </si>
  <si>
    <t xml:space="preserve">DE19751854 (A1)
DE10010358 (A1)
DE29703379U (U1)
US2765870 (A)
DE19751854 (A1)
DE10010358 (A1)
DE29703379U (U1)
US2765870 (A)
</t>
  </si>
  <si>
    <t xml:space="preserve">METHOD AND DEVICE FOR DETERMINING A CHARACTERISTIC VALUE THAT IS REPRESENTATIVE OF THE CONDITION OF A GAS
</t>
  </si>
  <si>
    <t>DE10122039 (A1); DE10122039 (B4)</t>
  </si>
  <si>
    <t xml:space="preserve">2002-11-14
</t>
  </si>
  <si>
    <t xml:space="preserve">DROSTE WILHELM [DE]
GROSE DALHAUS JOHANNES [DE]
SCHOLLMEYER HANS-JUERGEN [DE]
</t>
  </si>
  <si>
    <t xml:space="preserve">G01N33/22
G01N25/00
</t>
  </si>
  <si>
    <t xml:space="preserve">DE20011022039
</t>
  </si>
  <si>
    <t xml:space="preserve">20010507
</t>
  </si>
  <si>
    <t xml:space="preserve">DE20011022039 20010507
</t>
  </si>
  <si>
    <t xml:space="preserve">DE19949439 (C1)
DE19707659 (A1)
DE10023635 (A1)
DE4118781 (A1)
DE69316643T (T2)
US4246773 (A)
EP0715169 (A1)
EP0554095 (A2)
DE19949439 (C1)
DE19707659 (A1)
DE10023635 (A1)
DE4118781 (A1)
DE69316643T (T2)
US4246773 (A)
EP0715169 (A1)
EP0554095 (A2)
</t>
  </si>
  <si>
    <t xml:space="preserve">Process for retrofitting gas flow controller in service line comprises connecting the service line to sluice, inserting the gas flow controller through the sluice into the service line, and anchoring gas flow controller in service line
</t>
  </si>
  <si>
    <t>DE10115676 (A1); DE10115676 (B4)</t>
  </si>
  <si>
    <t xml:space="preserve">2002-10-17
</t>
  </si>
  <si>
    <t xml:space="preserve">WESING WERNER [DE]
BULAWA DIETER [DE]
</t>
  </si>
  <si>
    <t xml:space="preserve">F17D3/18
F17D5/00
F17D3/18
</t>
  </si>
  <si>
    <t xml:space="preserve">F17D3/18
</t>
  </si>
  <si>
    <t xml:space="preserve">DE20011015676
</t>
  </si>
  <si>
    <t xml:space="preserve">20010329
</t>
  </si>
  <si>
    <t xml:space="preserve">DE20011015676 20010329
</t>
  </si>
  <si>
    <t xml:space="preserve">DE19540707 (C2)
DE4106630 (C2)
DE3809401 (C1)
DE29818904U (U1)
DE20015378U (U1)
DE19540707 (C2)
DE4106630 (C2)
DE3809401 (C1)
DE29818904U (U1)
DE20015378U (U1)
</t>
  </si>
  <si>
    <t xml:space="preserve">Arrangement for comparing the speed of flow distribution of gas in flow channel e.g. of flue gas desulfurization plant, uses grid- or mesh-type absorber structures in washing column/flow channel
</t>
  </si>
  <si>
    <t>DE10066001 (A1); DE10066001 (B4)</t>
  </si>
  <si>
    <t xml:space="preserve">2002-01-10
</t>
  </si>
  <si>
    <t xml:space="preserve">B01D53/14
B01D53/77
F15D1/02
F15C1/02
B01D53/77
</t>
  </si>
  <si>
    <t xml:space="preserve">B01D53/1412
B01D53/77
F15D1/02
</t>
  </si>
  <si>
    <t xml:space="preserve">DE20001066001
</t>
  </si>
  <si>
    <t xml:space="preserve">20000523
</t>
  </si>
  <si>
    <t xml:space="preserve">DE20001066001 20000523
</t>
  </si>
  <si>
    <t xml:space="preserve">DE2439144 (A1)
DD95189 (A1)
US5529093 (A)
US3964519 (A)
</t>
  </si>
  <si>
    <t xml:space="preserve">Device for testing a mass flow meter comprising a plate with a number of holes in it, arranged upstream of a flow meter with some of the holes inclined to the pipe axial to promote swirling flow
</t>
  </si>
  <si>
    <t>DE10058701 (A1); DE10058701 (B4)</t>
  </si>
  <si>
    <t xml:space="preserve">2002-05-29
</t>
  </si>
  <si>
    <t xml:space="preserve">KRAMER RAINER [DE]
MICKAN BODO [DE]
WENDT GUDRUN [DE]
HIRLEHEI UWE [DE]
HOTZE HANS-JUERGEN [DE]
</t>
  </si>
  <si>
    <t xml:space="preserve">G01F25/00
G01F25/00
G01F15/00
F15D1/02
</t>
  </si>
  <si>
    <t xml:space="preserve">G01F25/10
</t>
  </si>
  <si>
    <t xml:space="preserve">DE20001058701
</t>
  </si>
  <si>
    <t xml:space="preserve">20001125
</t>
  </si>
  <si>
    <t xml:space="preserve">DE20001058701 20001125
</t>
  </si>
  <si>
    <t xml:space="preserve">DE3535680 (C2)
DE2911826 (C2)
DE19742295 (A1)
DE19706544 (A1)
DE19705660 (A1)
DE19647081 (A1)
DE19509858 (A1)
DE4210279 (A1)
DE29517497U (U1)
DE3535680 (C2)
DE2911826 (C2)
DE19742295 (A1)
DE19706544 (A1)
DE19705660 (A1)
DE19647081 (A1)
DE19509858 (A1)
DE4210279 (A1)
DE29517497U (U1)
JPS59133426 (A)
</t>
  </si>
  <si>
    <t xml:space="preserve">DISPOSITIVO PARA PROTECAO DE ASSENTO DE VASO SANITARIO
</t>
  </si>
  <si>
    <t>BR9001262 (A)</t>
  </si>
  <si>
    <t xml:space="preserve">1991-10-15
</t>
  </si>
  <si>
    <t xml:space="preserve">TESSARI RAUL
</t>
  </si>
  <si>
    <t xml:space="preserve">MARCOPOLO S A CARROCERIAS E ON [BR]
</t>
  </si>
  <si>
    <t xml:space="preserve">A47K13/22
A47K13/22
</t>
  </si>
  <si>
    <t xml:space="preserve">BR19909001262
</t>
  </si>
  <si>
    <t xml:space="preserve">19900319
</t>
  </si>
  <si>
    <t xml:space="preserve">BR19909001262 19900319
</t>
  </si>
  <si>
    <t xml:space="preserve">Odorizing methane-rich fuel gases, especially natural gas, comprises adding a mixture of two to six alkyl (meth)acrylate esters
</t>
  </si>
  <si>
    <t>AT386791 (T)</t>
  </si>
  <si>
    <t xml:space="preserve">2008-03-15
</t>
  </si>
  <si>
    <t xml:space="preserve">SYMRISE GMBH &amp; CO KG [DE]
E ON RUHRGAS AG [DE]
</t>
  </si>
  <si>
    <t xml:space="preserve">AT20030784159T
</t>
  </si>
  <si>
    <t xml:space="preserve">DE20021035753 20020805
</t>
  </si>
  <si>
    <t xml:space="preserve">High pressure gas vessel
</t>
  </si>
  <si>
    <t>EP1286103 (A2); EP1286103 (A3); EP1286103 (B1)</t>
  </si>
  <si>
    <t xml:space="preserve">2003-02-26
</t>
  </si>
  <si>
    <t xml:space="preserve">HEEP CHRISTOPH [DE]
JAUSS ANDREAS [DE]
</t>
  </si>
  <si>
    <t xml:space="preserve">RUHRGAS AG [DE]
OPEL ADAM AG [DE]
</t>
  </si>
  <si>
    <t xml:space="preserve">F17C1/02
F17C1/14
F17C1/00
</t>
  </si>
  <si>
    <t xml:space="preserve">F17C1/02
F17C1/14
F17C2201/0152
F17C2201/0166
F17C2201/0171
F17C2201/056
F17C2201/058
F17C2203/0617
F17C2203/0639
F17C2205/0153
F17C2205/0302
F17C2209/221
F17C2221/033
F17C2223/0123
F17C2223/036
F17C2260/011
F17C2260/012
F17C2260/018
F17C2270/0178
</t>
  </si>
  <si>
    <t xml:space="preserve">EP20020015922
</t>
  </si>
  <si>
    <t xml:space="preserve">20020717
</t>
  </si>
  <si>
    <t xml:space="preserve">DE20011037970 20010808
DE20011049701 20011009
</t>
  </si>
  <si>
    <t xml:space="preserve">EP0895017 (A1)
US4946056 (A)
DE3206430 (A1)
WO0066940 (A1)
GB2089014 (A)
EP0997335 (A1)
FR2616514 (A1)
US3625258 (A)
EP0068473 (A1)
DE3225930 (A1)
FR2290367 (A1)
US5577630 (A)
</t>
  </si>
  <si>
    <t xml:space="preserve">EP0895017 (A1)
</t>
  </si>
  <si>
    <t>Approximately 1,093 results found in the Worldwide database for:</t>
  </si>
  <si>
    <t>maersk as the applicant</t>
  </si>
  <si>
    <t xml:space="preserve">Fuel injection system
</t>
  </si>
  <si>
    <t>DK3596331 (T3)</t>
  </si>
  <si>
    <t xml:space="preserve">IMPERATO MATTEO [DK]
REEVE TIM [DK]
</t>
  </si>
  <si>
    <t xml:space="preserve">A P MOELLER MÆRSK AS [DK]
</t>
  </si>
  <si>
    <t xml:space="preserve">F02D19/06
F02M37/00
F02M43/04
F02M47/02
F02M57/02
F02M59/36
</t>
  </si>
  <si>
    <t xml:space="preserve">F02D19/04
F02D19/0602
F02D19/0657
F02D19/0668
F02D19/0676
F02D19/0678
F02D19/0684
F02D19/0694
F02D41/0025
F02M21/12
F02M25/0228
F02M43/02
F02M43/04
F02M47/02
F02M51/0671
F02M57/02
F02M57/026
F02M59/362
F02M59/365
F02M61/10
F02M61/163
F02D41/0025
Y02T10/30
</t>
  </si>
  <si>
    <t xml:space="preserve">DK18714979T
</t>
  </si>
  <si>
    <t xml:space="preserve">20180313
</t>
  </si>
  <si>
    <t xml:space="preserve">GB20170003938 20170313
GB20170019716 20171128
WO2018EP56278 20180313
</t>
  </si>
  <si>
    <t xml:space="preserve">MOORING BUOY
</t>
  </si>
  <si>
    <t>WO2022057989 (A1)</t>
  </si>
  <si>
    <t xml:space="preserve">ANDERSEN WILHELM KJETIL [NO]
SAMONÀ FERDINANDO [DK]
</t>
  </si>
  <si>
    <t xml:space="preserve">MAERSK SUPPLY SERVICE AS [DK]
</t>
  </si>
  <si>
    <t xml:space="preserve">B63B22/02
B63J3/04
</t>
  </si>
  <si>
    <t xml:space="preserve">B63B21/20
B63B21/50
B63B22/02
B63B22/04
B63B59/02
B63B79/10
B63J3/04
B63B22/04
B63B45/04
</t>
  </si>
  <si>
    <t xml:space="preserve">WO2021DK50282
</t>
  </si>
  <si>
    <t xml:space="preserve">DK2020PA01036 20200915
</t>
  </si>
  <si>
    <t xml:space="preserve">DE700022 (C)
GB1509909 (A)
US5431589 (A)
WO9957008 (A1)
WO2005059432 (A1)
EP1832798 (A1)
</t>
  </si>
  <si>
    <t xml:space="preserve">SURVEILLANCE OF A PLURALITY OF REFRIGERATED CONTAINERS AND DETERMINATION OF AN INSULATION PARAMETER OF A REFRIGERATED CONTAINER
</t>
  </si>
  <si>
    <t>US2022082323 (A1)</t>
  </si>
  <si>
    <t xml:space="preserve">POULSEN NIELS NIELSEN [DK]
</t>
  </si>
  <si>
    <t xml:space="preserve">MAERSK CONTAINER IND A/S [DK]
</t>
  </si>
  <si>
    <t xml:space="preserve">F25D29/00
</t>
  </si>
  <si>
    <t xml:space="preserve">F25D29/003
F25D29/008
F25D2201/10
F25D2500/04
</t>
  </si>
  <si>
    <t xml:space="preserve">US202017423664
</t>
  </si>
  <si>
    <t xml:space="preserve">DK2019PA70044 20190122
WO2020EP51474 20200122
</t>
  </si>
  <si>
    <t xml:space="preserve">REEFER POWER CONTROL
</t>
  </si>
  <si>
    <t>KR20220019789 (A)</t>
  </si>
  <si>
    <t xml:space="preserve">BAERENTZ MORTEN RENE
</t>
  </si>
  <si>
    <t xml:space="preserve">MAERSK LINE A [DK]
</t>
  </si>
  <si>
    <t xml:space="preserve">B63B25/26
B63J3/00
B63J3/02
B63J3/04
H02J3/14
</t>
  </si>
  <si>
    <t xml:space="preserve">B60H1/00014
B60P3/20
B63B25/26
B63J3/02
B63J3/04
F25D11/003
F25D29/003
H02J3/14
B63J2003/002
H02J2310/42
</t>
  </si>
  <si>
    <t xml:space="preserve">KR20227000795
</t>
  </si>
  <si>
    <t xml:space="preserve">GB20190009935 20190710
WO2020EP69462 20200709
</t>
  </si>
  <si>
    <t xml:space="preserve">POWER CONTROL FOR A CONTAINER VESSEL
</t>
  </si>
  <si>
    <t>KR20220018593 (A)</t>
  </si>
  <si>
    <t xml:space="preserve">B63B25/26
B63J3/00
B63J3/04
F25D29/00
H02J3/14
H02J3/28
</t>
  </si>
  <si>
    <t xml:space="preserve">B63B25/26
B63J3/04
F25D29/003
H02J3/14
H02J3/144
H02J3/28
B63J2003/002
F25D2700/12
F25D2700/14
H02J2310/42
</t>
  </si>
  <si>
    <t xml:space="preserve">KR20227000797
</t>
  </si>
  <si>
    <t xml:space="preserve">GB20190009934 20190710
WO2020EP69461 20200709
</t>
  </si>
  <si>
    <t xml:space="preserve">A METHOD AND A DEVICE FOR MOUNTING THE PILES ASSOCIATED WITH THE INSTALLATION OF A PILE-FOUNDED OFFSHORE PLATFORM.
</t>
  </si>
  <si>
    <t>MY105243 (A)</t>
  </si>
  <si>
    <t xml:space="preserve">JAKOB PLAGBORG-MOLLER [DK]
</t>
  </si>
  <si>
    <t xml:space="preserve">MAERSK OLIE &amp; GAS [DK]
</t>
  </si>
  <si>
    <t xml:space="preserve">E02B17/00
E02B17/02
E02D13/04
</t>
  </si>
  <si>
    <t xml:space="preserve">E02B17/00
E02B17/02
E02B17/021
E02B2017/0039
E02B2017/006
E02B2017/0082
Y10T403/458
</t>
  </si>
  <si>
    <t xml:space="preserve">MY1919PI900013
</t>
  </si>
  <si>
    <t xml:space="preserve">19900105
</t>
  </si>
  <si>
    <t xml:space="preserve">DK19890000112 19890111
</t>
  </si>
  <si>
    <t xml:space="preserve">DYNAMIC POSITIONING CONTROL
</t>
  </si>
  <si>
    <t>US2022017203 (A1)</t>
  </si>
  <si>
    <t xml:space="preserve">PEDERSEN JOHN RØN [DK]
</t>
  </si>
  <si>
    <t xml:space="preserve">MAERSK DRILLING AS [DK]
</t>
  </si>
  <si>
    <t xml:space="preserve">B63H25/42
G05D1/02
</t>
  </si>
  <si>
    <t xml:space="preserve">B63B35/44
B63H25/42
G05D1/02
G05D1/0208
B63H25/42
</t>
  </si>
  <si>
    <t xml:space="preserve">US201917294678
</t>
  </si>
  <si>
    <t xml:space="preserve">20191118
</t>
  </si>
  <si>
    <t xml:space="preserve">DK2018PA00871 20181116
WO2019DK50354 20191118
</t>
  </si>
  <si>
    <t xml:space="preserve">Circulating type environment-friendly mechanical bar screen machine
</t>
  </si>
  <si>
    <t>CN215026705 (U)</t>
  </si>
  <si>
    <t xml:space="preserve">XU YIMING
</t>
  </si>
  <si>
    <t xml:space="preserve">JIANGSU MAERSK ENVIRONMENTAL PROTECTION TECH CO LTD
</t>
  </si>
  <si>
    <t xml:space="preserve">B01D35/16
B08B3/02
F26B21/00
</t>
  </si>
  <si>
    <t xml:space="preserve">CN202121377384U
</t>
  </si>
  <si>
    <t xml:space="preserve">CN202121377384U 20210621
</t>
  </si>
  <si>
    <t xml:space="preserve">Rotary environment-friendly mechanical grating with high working efficiency
</t>
  </si>
  <si>
    <t>CN215048796 (U)</t>
  </si>
  <si>
    <t xml:space="preserve">C02F1/00
E02B15/06
</t>
  </si>
  <si>
    <t xml:space="preserve">CN202121379389U
</t>
  </si>
  <si>
    <t xml:space="preserve">CN202121379389U 20210621
</t>
  </si>
  <si>
    <t xml:space="preserve">TUGBOAT WITH A CAPSIZING AND SINKING PREVENTION SYSTEM
</t>
  </si>
  <si>
    <t>US2022009602 (A1)</t>
  </si>
  <si>
    <t xml:space="preserve">BANGSLUND THOMAS [DK]
</t>
  </si>
  <si>
    <t xml:space="preserve">B63B35/68
B63B43/02
B63H21/21
</t>
  </si>
  <si>
    <t xml:space="preserve">US202117407058
</t>
  </si>
  <si>
    <t xml:space="preserve">US202117407058 20210819
DK2016PA70188 20160331
US201816147415 20180928
WO2017EP57563 20170330
</t>
  </si>
  <si>
    <t xml:space="preserve">A FLOOR FOR A CONTAINER, A CONTAINER COMPRISING A FLOOR PART, A FLOOR PART AND A METHOD OF MANUFACTURING A FLOOR SECTION
</t>
  </si>
  <si>
    <t>CN113840786 (A)</t>
  </si>
  <si>
    <t xml:space="preserve">LUBKER LARS
NIELSEN THOMAS THERKEL
</t>
  </si>
  <si>
    <t xml:space="preserve">MAERSK CONTAINER IND AS
</t>
  </si>
  <si>
    <t xml:space="preserve">B65D88/74
B65D90/06
</t>
  </si>
  <si>
    <t xml:space="preserve">B65D88/745
B65D90/06
</t>
  </si>
  <si>
    <t xml:space="preserve">CN20208037199
</t>
  </si>
  <si>
    <t xml:space="preserve">DK2019PA70212 20190403
WO2020EP59275 20200401
</t>
  </si>
  <si>
    <t xml:space="preserve">Environment-friendly mechanical grid suitable for sewage treatment
</t>
  </si>
  <si>
    <t>CN214883449 (U)</t>
  </si>
  <si>
    <t xml:space="preserve">E02B5/08
E02B15/06
</t>
  </si>
  <si>
    <t xml:space="preserve">CN202121377386U
</t>
  </si>
  <si>
    <t xml:space="preserve">CN202121377386U 20210621
</t>
  </si>
  <si>
    <t xml:space="preserve">Mud scraper with angle-adjustable mud scraping device
</t>
  </si>
  <si>
    <t>CN214861425 (U)</t>
  </si>
  <si>
    <t xml:space="preserve">B01D21/18
B01D21/24
</t>
  </si>
  <si>
    <t xml:space="preserve">CN202121379407U
</t>
  </si>
  <si>
    <t xml:space="preserve">CN202121379407U 20210621
</t>
  </si>
  <si>
    <t xml:space="preserve">Anti-blocking mud scraper capable of being quickly disassembled and assembled
</t>
  </si>
  <si>
    <t>CN214861424 (U)</t>
  </si>
  <si>
    <t xml:space="preserve">CN202121379396U
</t>
  </si>
  <si>
    <t xml:space="preserve">CN202121379396U 20210621
</t>
  </si>
  <si>
    <t xml:space="preserve">FLYWHEEL SYSTEM WITH STATIONARY SHAFT
</t>
  </si>
  <si>
    <t>US2021391778 (A1)</t>
  </si>
  <si>
    <t xml:space="preserve">PEDERSON JOHN RØN [DK]
SPEIERMANN MARTIN [DK]
GRANATA JACOPO [DK]
COMBESCOT VALÈRE [DK]
ERONEN MIKAEL [DK]
</t>
  </si>
  <si>
    <t xml:space="preserve">H02K7/02
H02K21/22
</t>
  </si>
  <si>
    <t xml:space="preserve">H02K7/025
H02K21/222
F16C32/0427
F16C32/0474
F16C32/0476
F16C32/048
F16F15/30
H02K7/09
H02K2213/06
H02K2213/12
Y02E60/16
</t>
  </si>
  <si>
    <t xml:space="preserve">US201917287483
</t>
  </si>
  <si>
    <t xml:space="preserve">20191022
</t>
  </si>
  <si>
    <t xml:space="preserve">US201917287483 20191022
DK2018PA00760 20181022
DK2018PA00863 20181115
US201862749083P 20181022
WO2019DK50319 20191022
</t>
  </si>
  <si>
    <t xml:space="preserve">PROFILE FOR A CONTAINER, METHODS FOR MANUFACTURING A PROFILE, BASE STRUCTURE FOR A CONTAINER AND CONTAINER
</t>
  </si>
  <si>
    <t>CN113710592 (A)</t>
  </si>
  <si>
    <t xml:space="preserve">LUBKER LARS
NIELSEN THOMAS THERKEL
KIIL HANS-ERIK
</t>
  </si>
  <si>
    <t xml:space="preserve">B65D88/12
B65D90/02
</t>
  </si>
  <si>
    <t xml:space="preserve">B65D88/121
B65D90/02
</t>
  </si>
  <si>
    <t xml:space="preserve">CN20208029979
</t>
  </si>
  <si>
    <t xml:space="preserve">DK2019PA70134 20190227
WO2020EP55045 20200226
</t>
  </si>
  <si>
    <t xml:space="preserve">OFFSHORE DRILLING RIG ASSEMBLY AND METHOD
</t>
  </si>
  <si>
    <t>US2021363837 (A1)</t>
  </si>
  <si>
    <t xml:space="preserve">PUSKARSKIJ KONSTANTIN [DK]
HANSEN KRISTIAN [DK]
SCHMIDT CHRISTIAN [DK]
</t>
  </si>
  <si>
    <t xml:space="preserve">E21B19/00
</t>
  </si>
  <si>
    <t xml:space="preserve">E21B19/006
</t>
  </si>
  <si>
    <t xml:space="preserve">US201916962978
</t>
  </si>
  <si>
    <t xml:space="preserve">20190117
</t>
  </si>
  <si>
    <t xml:space="preserve">DK2018PA00029 20180117
WO2019DK00020 20190117
</t>
  </si>
  <si>
    <t xml:space="preserve">MICROGRID ELECTRIC POWER GENERATION SYSTEMS AND ASSOCIATED METHODS
</t>
  </si>
  <si>
    <t>US2021359520 (A1)</t>
  </si>
  <si>
    <t xml:space="preserve">PEDERSEN JOHN RØN [DK]
SPEIERMANN MARTIN [DK]
</t>
  </si>
  <si>
    <t xml:space="preserve">F02D19/06
H02J3/30
H02J3/38
H02J3/46
</t>
  </si>
  <si>
    <t xml:space="preserve">F02D19/06
H02J3/30
H02J3/381
H02J3/46
H02J2300/10
H02J2310/10
H02J2310/42
Y02E60/16
</t>
  </si>
  <si>
    <t xml:space="preserve">US202117385623
</t>
  </si>
  <si>
    <t xml:space="preserve">DK2015PA00789 20151207
WO2016DK00006 20160222
WO2016DK00047 20161207
US201816060144 20181113
US202016782032 20200204
US202117385623 20210726
</t>
  </si>
  <si>
    <t xml:space="preserve">CALIBRATION METHOD OF REFRIGERANT SATURATION TEMPERATURE IN A REFRIGERATION SYSTEM, A CONTROLLER FOR APPLYING SUCH A METHOD AND A COOLING MACHINE
</t>
  </si>
  <si>
    <t>CN113614467 (A)</t>
  </si>
  <si>
    <t xml:space="preserve">FOSEL GEORG
MADSEN POUL KIM
THOGERSEN OLE
</t>
  </si>
  <si>
    <t xml:space="preserve">F25B9/00
F25B49/02
</t>
  </si>
  <si>
    <t xml:space="preserve">F25B9/00
F25B49/02
F25D11/003
F25B2400/08
F25B2400/121
F25B2400/13
F25B2500/19
F25B2600/112
F25B2600/2513
F25B2700/1931
F25B2700/197
F25B2700/21175
F25D11/00
Y02B30/70
Y02B40/00
</t>
  </si>
  <si>
    <t xml:space="preserve">CN20208020981
</t>
  </si>
  <si>
    <t xml:space="preserve">DK2019PA70027 20190115
WO2020EP50797 20200114
</t>
  </si>
  <si>
    <t xml:space="preserve">A METHOD AND SYSTEM FOR OPERATING ONE OR MORE TUGBOATS
</t>
  </si>
  <si>
    <t>ES2865195 (T3)</t>
  </si>
  <si>
    <t xml:space="preserve">BANGSLUND THOMAS
HANSEN RASMUS KOBBERØ
</t>
  </si>
  <si>
    <t xml:space="preserve">A P MOELLER MÆRSK AS
</t>
  </si>
  <si>
    <t xml:space="preserve">B63B35/00
B63B35/66
</t>
  </si>
  <si>
    <t xml:space="preserve">B63B35/00
B63B35/66
G05D1/0011
B63B2035/007
B63B2035/008
</t>
  </si>
  <si>
    <t xml:space="preserve">ES20170714457T
</t>
  </si>
  <si>
    <t xml:space="preserve">20170330
</t>
  </si>
  <si>
    <t xml:space="preserve">DK2016PA70186 20160331
WO2017EP57556 20170330
</t>
  </si>
  <si>
    <t xml:space="preserve">AN AIR SUPPLY SYSTEM FOR A HULL OF A VESSEL AND A VESSEL COMPRISING THE AIR SUPPLY SYSTEM
</t>
  </si>
  <si>
    <t>WO2022073908 (A1)</t>
  </si>
  <si>
    <t xml:space="preserve">PREEM MIKKEL [DK]
</t>
  </si>
  <si>
    <t xml:space="preserve">MAERSK AS [DK]
</t>
  </si>
  <si>
    <t xml:space="preserve">B63B1/38
</t>
  </si>
  <si>
    <t xml:space="preserve">B63B1/38
B63B2001/385
B63B2001/387
</t>
  </si>
  <si>
    <t xml:space="preserve">WO2021EP77249
</t>
  </si>
  <si>
    <t xml:space="preserve">DK2020PA70687 20201009
</t>
  </si>
  <si>
    <t xml:space="preserve">STEAM ASSISTED AIR SUPPLY SYSTEM FOR A HULL OF A VESSEL AND A VESSEL COMPRISING THE AIR SUPPLY SYSTEM
</t>
  </si>
  <si>
    <t>WO2022073900 (A1)</t>
  </si>
  <si>
    <t xml:space="preserve">WO2021EP77232
</t>
  </si>
  <si>
    <t xml:space="preserve">DK2020PA70685 20201009
</t>
  </si>
  <si>
    <t>WO2022069627 (A1)</t>
  </si>
  <si>
    <t xml:space="preserve">B63B1/38
F02B37/00
F02B37/007
F02M26/02
F02M26/08
F02M26/34
F02M26/35
</t>
  </si>
  <si>
    <t xml:space="preserve">B63B1/38
F02B37/002
F02B37/007
F02M26/02
F02M26/08
F02M26/34
F02M26/35
B63B2001/385
</t>
  </si>
  <si>
    <t xml:space="preserve">WO2021EP76940
</t>
  </si>
  <si>
    <t xml:space="preserve">DK2020PA70670 20201001
</t>
  </si>
  <si>
    <t xml:space="preserve">JP2013147089 (A)
KR20170140999 (A)
KR20200055517 (A)
</t>
  </si>
  <si>
    <t xml:space="preserve">COOLING/INTERMODAL CONTAINER, METHOD OF ASSEMBLING A COOLING/INTERMODAL CONTAINER AND EXTRUDER HEAD
</t>
  </si>
  <si>
    <t>US2021309451 (A1)</t>
  </si>
  <si>
    <t xml:space="preserve">KIIL HANS-ERIK [DK]
LÜBKER LARS [DK]
</t>
  </si>
  <si>
    <t xml:space="preserve">B65D90/08
B29C48/155
B29C48/34
B29C65/00
</t>
  </si>
  <si>
    <t xml:space="preserve">B29C48/07
B29C48/155
B29C48/34
B29C66/43421
B29C70/845
B65D90/08
B65D2590/02
</t>
  </si>
  <si>
    <t xml:space="preserve">US201917266036
</t>
  </si>
  <si>
    <t xml:space="preserve">20190812
</t>
  </si>
  <si>
    <t xml:space="preserve">DK2018PA70528 20180816
WO2019EP71617 20190812
</t>
  </si>
  <si>
    <t>WO2022064025 (A1)</t>
  </si>
  <si>
    <t xml:space="preserve">B63B1/38
B63J3/02
</t>
  </si>
  <si>
    <t xml:space="preserve">B63B1/38
B63B2001/385
B63B2001/387
B63J3/02
</t>
  </si>
  <si>
    <t xml:space="preserve">WO2021EP76452
</t>
  </si>
  <si>
    <t xml:space="preserve">DK2020PA70657 20200928
</t>
  </si>
  <si>
    <t xml:space="preserve">EP0338475 (A1)
WO8706903 (A1)
EP3290324 (A1)
EP3489124 (A1)
WO2014080690 (A1)
KR20170001131 (A)
JP2014040245 (A)
</t>
  </si>
  <si>
    <t>ES2857774 (T3)</t>
  </si>
  <si>
    <t xml:space="preserve">HANSEN RASMUS KOBBERØ
</t>
  </si>
  <si>
    <t xml:space="preserve">B63B35/66
</t>
  </si>
  <si>
    <t xml:space="preserve">B63B35/00
B63B35/66
B63B35/68
G05D1/0016
G05D1/0027
G05D1/0206
B63B2035/007
B63B2035/008
B63B35/70
</t>
  </si>
  <si>
    <t xml:space="preserve">ES20170714456T
</t>
  </si>
  <si>
    <t xml:space="preserve">DK2016PA70185 20160331
WO2017EP57553 20170330
</t>
  </si>
  <si>
    <t xml:space="preserve">DRILLING RIG HOISTING SYSTEM
</t>
  </si>
  <si>
    <t>US2021301601 (A1)</t>
  </si>
  <si>
    <t xml:space="preserve">HOLCK JESPER [DK]
</t>
  </si>
  <si>
    <t xml:space="preserve">E21B19/06
B66D3/08
E21B19/00
</t>
  </si>
  <si>
    <t xml:space="preserve">B66D3/04
B66D3/08
E21B19/006
E21B19/02
E21B19/06
</t>
  </si>
  <si>
    <t xml:space="preserve">US201816486656
</t>
  </si>
  <si>
    <t xml:space="preserve">DK2017PA00116 20170217
WO2018EP54017 20180219
</t>
  </si>
  <si>
    <t xml:space="preserve">A METHOD FOR ADDRESS MATCHING AND RELATED ELECTRONIC DEVICE
</t>
  </si>
  <si>
    <t>WO2022058246 (A1)</t>
  </si>
  <si>
    <t xml:space="preserve">CHINNAMGARI SUNIL KUMAR [IN]
KOTHANDARAMAN AKILAN [IN]
MALIK AADIL AHMAD [IN]
DAS MRITTUNJOY [IN]
</t>
  </si>
  <si>
    <t xml:space="preserve">MAERSK GLOBAL SERVICE CENTRE INDIA PVT LTD [IN]
A P MOELLER MÆRSK AS [DK]
</t>
  </si>
  <si>
    <t xml:space="preserve">G06F16/33
G06N3/08
</t>
  </si>
  <si>
    <t xml:space="preserve">G06F16/3334
G06F16/3344
G06N20/00
</t>
  </si>
  <si>
    <t xml:space="preserve">WO2021EP74958
</t>
  </si>
  <si>
    <t xml:space="preserve">DK2020PA70594 20200915
</t>
  </si>
  <si>
    <t xml:space="preserve">XP081717073
XP033503504
XP055863327
</t>
  </si>
  <si>
    <t xml:space="preserve">A method of nesting a plurality of racks for supporting carcasses inside refrigerated intermodal containers
</t>
  </si>
  <si>
    <t>DK202170398 (A1)</t>
  </si>
  <si>
    <t xml:space="preserve">JOÃO LEMUS [DK]
</t>
  </si>
  <si>
    <t xml:space="preserve">B65D90/00
</t>
  </si>
  <si>
    <t xml:space="preserve">B65D19/12
B65D90/0073
B65D2519/00024
B65D2519/00059
B65D2519/00164
B65D2519/00199
B65D2519/00273
B65D2519/00293
B65D2519/00323
B65D2519/00333
B65D2519/00502
B65D2519/00631
B65D2519/00666
B65D2519/00716
B65D2519/0081
B65D2519/0094
B65D2519/00975
B65D2590/0066
</t>
  </si>
  <si>
    <t xml:space="preserve">DK2021PA70398
</t>
  </si>
  <si>
    <t xml:space="preserve">DK2021PA70398 20210805
DK2020PA70009 20200106
</t>
  </si>
  <si>
    <t xml:space="preserve">SECURE REMOTE ACCESS TO A REEFER CONTROL SYSTEM
</t>
  </si>
  <si>
    <t>US2021262727 (A1)</t>
  </si>
  <si>
    <t xml:space="preserve">HEIDE MORTEN [DK]
VILHELMSEN JAKOB BRØCHNER [DK]
</t>
  </si>
  <si>
    <t xml:space="preserve">F25D29/00
F25D11/00
G06Q10/08
H04W12/06
H04W12/08
</t>
  </si>
  <si>
    <t xml:space="preserve">F25D11/003
F25D29/003
G06Q10/087
H04L63/08
H04L63/101
H04L67/12
H04W12/06
H04W12/08
</t>
  </si>
  <si>
    <t xml:space="preserve">US201917260819
</t>
  </si>
  <si>
    <t xml:space="preserve">DK2018PA70492 20180719
WO2019EP68414 20190709
</t>
  </si>
  <si>
    <t xml:space="preserve">METHOD AND SYSTEM FOR MITIGATING CABLE WEAR IN A HOISTING SYSTEM
</t>
  </si>
  <si>
    <t>US2021238935 (A1)</t>
  </si>
  <si>
    <t xml:space="preserve">HOLCK JESPER [DK]
HANSEN KRISTIAN E [DK]
</t>
  </si>
  <si>
    <t xml:space="preserve">B66D3/04
E21B19/00
E21B19/09
</t>
  </si>
  <si>
    <t xml:space="preserve">B66C13/02
B66C23/53
B66D3/043
E21B19/006
E21B19/008
E21B19/09
B66C13/02
</t>
  </si>
  <si>
    <t xml:space="preserve">US201916972569
</t>
  </si>
  <si>
    <t xml:space="preserve">20190606
</t>
  </si>
  <si>
    <t xml:space="preserve">DK2018PA00262 20180606
WO2019DK50176 20190606
</t>
  </si>
  <si>
    <t xml:space="preserve">A mooring buoy, a power system for an offshore vessel and a method of mooring a vessel
</t>
  </si>
  <si>
    <t>DK201901378 (A1)</t>
  </si>
  <si>
    <t xml:space="preserve">PHILIP PEBERDY [DK]
</t>
  </si>
  <si>
    <t xml:space="preserve">B63B22/02
</t>
  </si>
  <si>
    <t xml:space="preserve">B63B22/02
B63J2003/043
</t>
  </si>
  <si>
    <t xml:space="preserve">DK2019PA01378
</t>
  </si>
  <si>
    <t xml:space="preserve">20191125
</t>
  </si>
  <si>
    <t xml:space="preserve">DK2019PA01378 20191125
</t>
  </si>
  <si>
    <t xml:space="preserve">TWO SELECTIVE MODULES FOR A CONTROLLED ATMOSPHERE CONTAINER
</t>
  </si>
  <si>
    <t>US2021212332 (A1)</t>
  </si>
  <si>
    <t xml:space="preserve">POULSEN NIELS NIELSEN [DK]
MADSEN POUL KIM [DK]
</t>
  </si>
  <si>
    <t xml:space="preserve">A23B7/148
B01D53/04
B01D53/22
B65D88/74
</t>
  </si>
  <si>
    <t xml:space="preserve">A23B7/148
B01D53/0407
B01D53/22
B01D53/226
B01D53/229
B65D88/745
A23V2002/00
B01D2256/10
B01D2257/104
B01D2257/504
B65D2588/746
Y02C20/40
</t>
  </si>
  <si>
    <t xml:space="preserve">US201915733989
</t>
  </si>
  <si>
    <t xml:space="preserve">DK2018PA70321 20180601
WO2019EP63981 20190529
</t>
  </si>
  <si>
    <t xml:space="preserve">A METHOD FOR CONTROLLING A PROCESS FOR HANDLING A CONFLICT AND RELATED ELECTRONIC DEVICE
</t>
  </si>
  <si>
    <t>WO2022008316 (A1)</t>
  </si>
  <si>
    <t xml:space="preserve">CHINNAMGARI SUNIL KUMAR [IN]
SANWALIYA ABHISHEK [IN]
MAJUMDER ANAGH [IN]
RAI SUSHMA [IN]
</t>
  </si>
  <si>
    <t xml:space="preserve">G06F16/906
G06Q10/04
G06Q10/06
</t>
  </si>
  <si>
    <t xml:space="preserve">G06F16/906
G06Q10/0637
G06Q30/04
</t>
  </si>
  <si>
    <t xml:space="preserve">WO2021EP68041
</t>
  </si>
  <si>
    <t xml:space="preserve">DK2020PA70472 20200709
</t>
  </si>
  <si>
    <t xml:space="preserve">WO2020060544 (A1)
US2012042354 (A1)
US2019378050 (A1)
US2015254555 (A1)
</t>
  </si>
  <si>
    <t xml:space="preserve">MOTION-STATE DEPENDENT OPERATION OF KINETIC GENERATOR ON A MARINE VESSEL OR PLATFORM
</t>
  </si>
  <si>
    <t>US2021197935 (A1)</t>
  </si>
  <si>
    <t xml:space="preserve">PEDERSEN JOHN RØN [DK]
HØFFNER JAN [DK]
</t>
  </si>
  <si>
    <t xml:space="preserve">B63B35/44
B63B79/10
H02J3/30
H02J15/00
H02K7/02
</t>
  </si>
  <si>
    <t xml:space="preserve">B63B35/44
B63B79/10
B63H1/00
H02J3/30
H02J15/00
H02J15/007
H02K7/025
H02P9/008
H02P9/02
B63B2035/4466
H02J2310/10
H02J2310/42
H02P2101/10
H02P2103/20
Y02E60/16
</t>
  </si>
  <si>
    <t xml:space="preserve">US201817058469
</t>
  </si>
  <si>
    <t xml:space="preserve">20180525
</t>
  </si>
  <si>
    <t xml:space="preserve">WO2018DK00017 20180525
</t>
  </si>
  <si>
    <t xml:space="preserve">THRUSTER ELECTRIC POWER SYSTEMS AND ASSOCIATED METHODS
</t>
  </si>
  <si>
    <t>DK202100608 (A1)</t>
  </si>
  <si>
    <t xml:space="preserve">JOHN RØN PEDERSEN [DK]
</t>
  </si>
  <si>
    <t xml:space="preserve">B63B35/44
H02J1/14
H02J1/16
H02J3/28
H02J3/30
H02J3/32
</t>
  </si>
  <si>
    <t xml:space="preserve">B63B35/44
H02J1/14
H02J1/16
H02J3/28
H02J3/30
H02J3/32
Y02E60/16
</t>
  </si>
  <si>
    <t xml:space="preserve">DK2021PA00608
</t>
  </si>
  <si>
    <t xml:space="preserve">DK2021PA00608 20210607
DK2017PA00345 20170611
</t>
  </si>
  <si>
    <t xml:space="preserve">DRILLING OR WORK-OVER RIG COMPRISING AN OPERATIONAL CONTROL AND/OR STATE UNIT AND A COMPUTER-IMPLEMENTED METHOD OF PROVIDING OPERATIONAL CONTROL AND/OR STATE
</t>
  </si>
  <si>
    <t>US2021188408 (A1)</t>
  </si>
  <si>
    <t xml:space="preserve">PEDERSEN JOHN RØN [DK]
HOLCK JESPER [DK]
</t>
  </si>
  <si>
    <t xml:space="preserve">B63B79/10
B63B35/44
B63B79/00
E21B7/12
E21B41/00
E21B44/00
E21B47/001
G06Q10/00
</t>
  </si>
  <si>
    <t xml:space="preserve">B63B35/44
B63B35/4413
B63B79/00
B63B79/10
E21B7/12
E21B41/00
E21B41/0007
E21B41/0092
E21B44/00
E21B47/001
G06Q10/20
G06Q50/02
</t>
  </si>
  <si>
    <t xml:space="preserve">US202117176532
</t>
  </si>
  <si>
    <t xml:space="preserve">US202117176532 20210216
GB20150016948 20150924
US201815763099 20180324
WO2016DK00034 20160926
</t>
  </si>
  <si>
    <t xml:space="preserve">PROPULSION UNIT AND VESSEL COMPRISING THE PROPULSION UNIT
</t>
  </si>
  <si>
    <t>WO2021228787 (A1)</t>
  </si>
  <si>
    <t xml:space="preserve">AUSTIN-FRASER TOBY CHARLES [DK]
</t>
  </si>
  <si>
    <t xml:space="preserve">B63H1/32
B63H1/30
B63H25/38
B63H1/36
</t>
  </si>
  <si>
    <t xml:space="preserve">B63H1/30
B63H25/38
B63H1/36
B63H25/381
B63H25/382
</t>
  </si>
  <si>
    <t xml:space="preserve">WO2021EP62370
</t>
  </si>
  <si>
    <t xml:space="preserve">DK2020PA70303 20200511
DK2020PA70763 20201118
</t>
  </si>
  <si>
    <t xml:space="preserve">WO2018002383 (A1)
CN109733528 (A)
WO9748599 (A1)
FR2797428 (A1)
JPS61147697U (U)
FR1330218 (A)
JP2013032077 (A)
</t>
  </si>
  <si>
    <t>US2021107616 (A1)</t>
  </si>
  <si>
    <t xml:space="preserve">B63H21/17
B63J3/04
E21B41/00
H02J3/38
</t>
  </si>
  <si>
    <t xml:space="preserve">B63H21/17
B63J3/04
E21B41/0007
H02J1/06
H02J3/32
H02J3/38
H02J3/381
H02J9/06
B63J2003/002
H02J9/061
H02J2310/10
H02J2310/42
</t>
  </si>
  <si>
    <t xml:space="preserve">US201816606693
</t>
  </si>
  <si>
    <t xml:space="preserve">US201816606693 20180418
DK2017PA00257 20170419
DK2017PA00345 20170611
US201762486915P 20170418
WO2018DK00011 20180418
</t>
  </si>
  <si>
    <t xml:space="preserve">EMERGENCY DISCONNECT SYSTEM
</t>
  </si>
  <si>
    <t>US2021079753 (A1)</t>
  </si>
  <si>
    <t xml:space="preserve">MCCOLL ALLAN [GB]
</t>
  </si>
  <si>
    <t xml:space="preserve">E21B33/064
E21B33/038
</t>
  </si>
  <si>
    <t xml:space="preserve">E21B17/085
E21B29/12
E21B33/038
E21B33/064
E21B17/01
E21B17/085
E21B33/0355
E21B33/061
</t>
  </si>
  <si>
    <t xml:space="preserve">US201916970321
</t>
  </si>
  <si>
    <t xml:space="preserve">DK2018PA00076 20180214
DK2018PA00202 20180507
WO2019DK50050 20190214
</t>
  </si>
  <si>
    <t xml:space="preserve">A FLOW GUIDE FOR A RECIPROCATING-TYPE COMPRESSOR OF A COOLING SYSTEM, A RECIPROCATINGTYPE COMPRESSOR FOR A COOLING SYSTEM, USE OF A FLOW GUIDE, AND A METHOD OF OPTIMIZING A RECIPROCATING-TYPE COMPRESSOR OF A COOLING SYSTEM
</t>
  </si>
  <si>
    <t>DK202070082 (A1)</t>
  </si>
  <si>
    <t xml:space="preserve">NIELS NIELSEN POULSEN [DK]
POUL KIM MADSEN [DK]
</t>
  </si>
  <si>
    <t xml:space="preserve">F04B39/12
</t>
  </si>
  <si>
    <t xml:space="preserve">F04B39/123
F04B39/125
</t>
  </si>
  <si>
    <t xml:space="preserve">DK2020PA70082
</t>
  </si>
  <si>
    <t xml:space="preserve">DK2020PA70082 20200212
</t>
  </si>
  <si>
    <t xml:space="preserve">Method and Apparatus for Controlling Temperature in Selective Catalytic Reduction Systems
</t>
  </si>
  <si>
    <t>DK202000153 (A1)</t>
  </si>
  <si>
    <t xml:space="preserve">JOHN RØN PEDERSEN [DK]
JAN HØFFNER [DK]
</t>
  </si>
  <si>
    <t xml:space="preserve">F02D19/06
F02D41/02
F02M21/02
</t>
  </si>
  <si>
    <t xml:space="preserve">F01N3/208
F01N9/00
F01N11/002
F02D19/061
F02D19/0615
F02D19/0644
F02D41/0025
F02D41/0027
F02D41/024
F02D41/1446
F02M21/0206
F02M25/0228
F02M25/025
F01N2430/04
F01N2560/06
F01N2900/08
F01N2900/1404
F01N2900/1626
F02D19/0655
F02D2200/0802
F23N2225/21
Y02T10/12
Y02T10/30
Y02T10/40
</t>
  </si>
  <si>
    <t xml:space="preserve">DK2020PA00153
</t>
  </si>
  <si>
    <t xml:space="preserve">DK2020PA00153 20200206
</t>
  </si>
  <si>
    <t xml:space="preserve">An offshore jack-up installation, assembly and method
</t>
  </si>
  <si>
    <t>DK202000104 (A1)</t>
  </si>
  <si>
    <t xml:space="preserve">JESPER HOLCK [DK]
</t>
  </si>
  <si>
    <t xml:space="preserve">B01D53/46
B01D53/62
E02B17/02
E02B17/08
</t>
  </si>
  <si>
    <t xml:space="preserve">B01D53/46
B01D53/62
E02B17/02
E02B17/021
E02B17/08
E21B41/0064
F01K23/02
B01D53/1475
B01D2252/20405
B01D2252/20421
B01D2252/20484
B01D2257/504
B01D2258/0283
Y02A50/20
Y02C20/40
Y02E20/32
</t>
  </si>
  <si>
    <t xml:space="preserve">DK2020PA00104
</t>
  </si>
  <si>
    <t xml:space="preserve">DK2020PA00104 20200128
</t>
  </si>
  <si>
    <t xml:space="preserve">TRANSPORT UNIT AND METHOD OF CONTROLLING AN ATMOSPHERE THEREIN
</t>
  </si>
  <si>
    <t>WO2021176016 (A1)</t>
  </si>
  <si>
    <t xml:space="preserve">A23B7/148
F25D17/00
F25D17/04
F25D11/00
</t>
  </si>
  <si>
    <t xml:space="preserve">A23B7/148
B65D88/745
F25D17/005
F25D17/042
A23B7/00
F25D11/003
F25D2317/0684
</t>
  </si>
  <si>
    <t xml:space="preserve">WO2021EP55514
</t>
  </si>
  <si>
    <t xml:space="preserve">DK2020PA00297 20200305
</t>
  </si>
  <si>
    <t xml:space="preserve">WO2010091181 (A1)
WO9739639 (A1)
JP2016118362 (A)
</t>
  </si>
  <si>
    <t xml:space="preserve">AUGMENTED REALITY APPARATUS
</t>
  </si>
  <si>
    <t>US2021072549 (A1)</t>
  </si>
  <si>
    <t xml:space="preserve">JENSEN JAKOB VALENTIN [DK]
TYCHO ANDREAS [DK]
ANDREASEN KRISTIAN [DK]
</t>
  </si>
  <si>
    <t xml:space="preserve">G02B27/01
G02B27/017
G02B27/0172
G06F1/163
G06F3/011
H02K5/136
G02B2027/0138
G02B2027/014
G02B2027/0178
</t>
  </si>
  <si>
    <t xml:space="preserve">US201917053097
</t>
  </si>
  <si>
    <t xml:space="preserve">20190507
</t>
  </si>
  <si>
    <t xml:space="preserve">DK2018PA00204 20180508
WO2019DK50141 20190507
</t>
  </si>
  <si>
    <t xml:space="preserve">An offshore drilling vessel with an external cable connection and method therefor
</t>
  </si>
  <si>
    <t>DK201900976 (A1)</t>
  </si>
  <si>
    <t xml:space="preserve">JOHN RØN PEDERSEN [DK]
MIKKEL SØNDERGAARD PEDERSEN [DK]
</t>
  </si>
  <si>
    <t xml:space="preserve">B63B35/44
B66C13/02
E21B19/00
F16L1/12
</t>
  </si>
  <si>
    <t xml:space="preserve">B63B35/44
B66C13/02
E21B19/00
E21B41/00
E21B43/01
F16L1/12
F16L1/166
H02G1/10
</t>
  </si>
  <si>
    <t xml:space="preserve">DK2019PA00976
</t>
  </si>
  <si>
    <t xml:space="preserve">DK2019PA00976 20190819
</t>
  </si>
  <si>
    <t xml:space="preserve">ROBOTIC APPARATUS FOR PERFORMING DRILL FLOOR OPERATIONS
</t>
  </si>
  <si>
    <t>US11293236 (B2); US2021054701 (A1)</t>
  </si>
  <si>
    <t xml:space="preserve">E21B19/10
E21B19/16
</t>
  </si>
  <si>
    <t xml:space="preserve">E21B7/02
E21B7/021
E21B7/022
E21B19/06
E21B19/08
E21B19/087
E21B19/10
E21B19/14
E21B19/15
E21B19/155
E21B19/16
E21B19/161
E21B19/20
E21B44/10
</t>
  </si>
  <si>
    <t xml:space="preserve">US201916979311
</t>
  </si>
  <si>
    <t xml:space="preserve">DK2018PA00111 20180311
WO2019DK50085 20190311
</t>
  </si>
  <si>
    <t xml:space="preserve">US2016201408 (A1)
US2021002995 (A1)
</t>
  </si>
  <si>
    <t xml:space="preserve">EP0171368 (A1)
US4765401 (A)
WO2005059299 (A1)
US2010230115 (A1)
US2010303586 (A1)
US2011079434 (A1)
WO2014026038 (A1)
WO2014182160 (A2)
WO2015021558 (A1)
US2016160582 (A1)
WO2016106327 (A1)
WO2016199103 (A1)
CN106593325 (A)
WO2017087349 (A1)
</t>
  </si>
  <si>
    <t xml:space="preserve">A METHOD FOR ASSIGNING ITEMS INTO ONE OR MORE CONTAINERS AND RELATED ELECTRONIC DEVICE
</t>
  </si>
  <si>
    <t>WO2021160445 (A1)</t>
  </si>
  <si>
    <t xml:space="preserve">ANAND P S SAJINI [IN]
GUERICKE STEFAN OTTO THEODOR [DK]
</t>
  </si>
  <si>
    <t xml:space="preserve">G06Q10/08
G06Q10/04
</t>
  </si>
  <si>
    <t xml:space="preserve">G06Q10/04
G06Q10/08
G06Q10/083
</t>
  </si>
  <si>
    <t xml:space="preserve">WO2021EP52183
</t>
  </si>
  <si>
    <t xml:space="preserve">DK2020PA70081 20200210
</t>
  </si>
  <si>
    <t xml:space="preserve">WO2009018437 (A1)
US2014172736 (A1)
US2012158627 (A1)
</t>
  </si>
  <si>
    <t xml:space="preserve">A collapsible rack for supporting carcasses inside refrigerated intermodal containers
</t>
  </si>
  <si>
    <t>DK180580 (B1); DK202070010 (A1)</t>
  </si>
  <si>
    <t xml:space="preserve">B65D19/12
B65D90/0073
B65D2519/00024
B65D2519/00059
B65D2519/00164
B65D2519/00199
B65D2519/00233
B65D2519/00502
B65D2519/00532
B65D2519/00631
B65D2519/00656
B65D2519/00691
B65D2519/00731
B65D2519/0081
B65D2519/009
B65D2590/0066
</t>
  </si>
  <si>
    <t xml:space="preserve">DK2020PA70010
</t>
  </si>
  <si>
    <t xml:space="preserve">20200106
</t>
  </si>
  <si>
    <t xml:space="preserve">DK2020PA70010 20200106
</t>
  </si>
  <si>
    <t xml:space="preserve">DETERMINING A VIRTUAL REPRESENTATION OF AT LEAST PART OF AN ENVIRONMENT
</t>
  </si>
  <si>
    <t>US2021035452 (A1)</t>
  </si>
  <si>
    <t xml:space="preserve">RODEY PATRICK MICHAEL [SE]
</t>
  </si>
  <si>
    <t xml:space="preserve">AP MOELLER MAERSK AS [DK]
</t>
  </si>
  <si>
    <t xml:space="preserve">B63B35/68
B63B79/40
G05D1/00
G05D1/02
G08G3/00
</t>
  </si>
  <si>
    <t xml:space="preserve">B63B35/66
B63B35/68
B63B49/00
B63B79/40
G01C21/203
G01S13/862
G01S13/865
G01S13/867
G01S13/89
G01S13/917
G01S15/93
G01S17/89
G05D1/0011
G05D1/0044
G05D1/0206
G08G3/00
G08G3/02
H04L67/125
B63B2022/006
B63B2035/008
G01S15/93
H04L67/12
H04W4/024
</t>
  </si>
  <si>
    <t xml:space="preserve">US202017074183
</t>
  </si>
  <si>
    <t xml:space="preserve">GB20180006510 20180420
WO2019EP59837 20190416
</t>
  </si>
  <si>
    <t xml:space="preserve">DETERMINING RESOURCE REQUIREMENTS
</t>
  </si>
  <si>
    <t>WO2021160514 (A1)</t>
  </si>
  <si>
    <t xml:space="preserve">CHINNAMGARI SUNIL [IN]
SANWALIYA ABHISHEK [IN]
</t>
  </si>
  <si>
    <t xml:space="preserve">G06Q10/04
G06Q10/06
G06Q10/08
</t>
  </si>
  <si>
    <t xml:space="preserve">G06N20/10
G06Q10/04
G06Q10/063
G06Q10/06315
G06Q10/08
G06Q10/083
G06Q50/28
G06Q50/30
</t>
  </si>
  <si>
    <t xml:space="preserve">WO2021EP52690
</t>
  </si>
  <si>
    <t xml:space="preserve">20210204
</t>
  </si>
  <si>
    <t xml:space="preserve">DK2020PA00173 20200212
</t>
  </si>
  <si>
    <t xml:space="preserve">WO2014075108 (A2)
WO2019021300 (A1)
</t>
  </si>
  <si>
    <t xml:space="preserve">A method of securing and transferring a load between a vessel and an offshore installation and an apparatus therefor
</t>
  </si>
  <si>
    <t>DK180667 (B1); DK201900391 (A1)</t>
  </si>
  <si>
    <t xml:space="preserve">STEEN TANGE HASHOLT [DK]
HØGNI HAMMER [DK]
</t>
  </si>
  <si>
    <t xml:space="preserve">B63B27/30
B63B35/00
E02B17/00
</t>
  </si>
  <si>
    <t xml:space="preserve">B63B25/18
B63B25/22
B63B25/28
B63B27/04
B63B27/30
B63B35/00
B63B35/003
B65G67/603
B66C23/185
B66C23/52
E02B17/00
E02B17/021
E02B17/08
E02B17/0809
F03D13/25
F03D13/40
B63B25/22
B63B35/003
B63B2035/446
B66C23/18
B66C23/185
E02B2017/0047
E02B2017/0056
E02B2017/006
E02B2017/0082
E02B2017/0091
F03D13/40
F05B2230/6102
F05B2240/14
Y02E10/72
Y02E10/727
Y02P70/50
</t>
  </si>
  <si>
    <t xml:space="preserve">DK2019PA00391
</t>
  </si>
  <si>
    <t xml:space="preserve">20190401
</t>
  </si>
  <si>
    <t xml:space="preserve">DK2019PA00391 20190401
</t>
  </si>
  <si>
    <t xml:space="preserve">A BIOFUEL COMPOSITION COMPRISING LIGNIN
</t>
  </si>
  <si>
    <t>BR112020016629 (A2)</t>
  </si>
  <si>
    <t xml:space="preserve">CLAUS FELBY [DK]
STEFAN MAYER [DK]
YOHANNA CABRERA OROZCO [DK]
</t>
  </si>
  <si>
    <t xml:space="preserve">AP MOELLER MAERSK AS [DK]
UNIV COPENHAGEN [DK]
</t>
  </si>
  <si>
    <t xml:space="preserve">C08L5/14
C08L97/00
C10G1/04
C10L1/02
D21C3/20
</t>
  </si>
  <si>
    <t xml:space="preserve">C08H6/00
C08L5/14
C08L97/005
C10G1/045
C10L1/02
C10L10/12
D21C3/20
D21C3/22
D21C11/0007
C10L2200/0469
C10L2290/06
C10L2290/544
C10L2290/547
</t>
  </si>
  <si>
    <t xml:space="preserve">BR20201116629
</t>
  </si>
  <si>
    <t xml:space="preserve">20190218
</t>
  </si>
  <si>
    <t xml:space="preserve">WO2019EP53969 20190218
DK2018PA70095 20180216
</t>
  </si>
  <si>
    <t xml:space="preserve">METHOD OF HANDLING ONE OR MORE VESSELS AND/OR EQUIPMENT IN A TERMINAL, AND RELATED DEVICES AND SYSTEMS
</t>
  </si>
  <si>
    <t>DK201901566 (A1)</t>
  </si>
  <si>
    <t xml:space="preserve">HUGO MEUNIER [FR]
STEFAN OTTO THEODOR GUERICKE [DK]
</t>
  </si>
  <si>
    <t xml:space="preserve">G06Q10/0631
G06Q10/06312
G06Q10/08
G06Q50/28
</t>
  </si>
  <si>
    <t xml:space="preserve">DK2019PA01566
</t>
  </si>
  <si>
    <t xml:space="preserve">DK2019PA01566 20191220
</t>
  </si>
  <si>
    <t xml:space="preserve">BLOWOUT PREVENTER CONTROL SYSTEM AND METHODS FOR CONTROLLING A BLOWOUT PREVENTER
</t>
  </si>
  <si>
    <t>US11180967 (B2); US2020408058 (A1)</t>
  </si>
  <si>
    <t xml:space="preserve">2020-12-31
</t>
  </si>
  <si>
    <t xml:space="preserve">PEDERSEN JOHN [DK]
BURY MICHAL [US]
MURPHY KENNETH CAMERON [US]
</t>
  </si>
  <si>
    <t xml:space="preserve">E21B33/035
E21B33/038
E21B33/06
E21B33/064
E21B34/16
E21B47/06
</t>
  </si>
  <si>
    <t xml:space="preserve">E21B33/0355
E21B33/038
E21B33/063
E21B33/064
E21B34/16
E21B47/06
E21B41/04
</t>
  </si>
  <si>
    <t xml:space="preserve">US202016933013
</t>
  </si>
  <si>
    <t xml:space="preserve">US202016933013 20200720
DK2015PA00385 20150706
DK2015PA00418 20150717
US201815742671 20180108
WO2016DK00027 20160706
</t>
  </si>
  <si>
    <t xml:space="preserve">US6422315 (B1)
US7261162 (B2)
US8393399 (B2)
US8684088 (B2)
US9033049 (B2)
US9175538 (B2)
US9702210 (B2)
US9970287 (B2)
US10202839 (B2)
US10787877 (B2)
US2009095464 (A1)
US2012111572 (A1)
US2015198001 (A1)
US2016090810 (A1)
</t>
  </si>
  <si>
    <t xml:space="preserve">US6032742 (A)
US2003006070 (A1)
US2012132431 (A1)
US2018202252 (A1)
EP2458142 (A2)
KR20150003191U (U)
WO2007016678 (A2)
WO2009039349 (A1)
WO2014074973 (A1)
WO2016054221 (A1)
</t>
  </si>
  <si>
    <t xml:space="preserve">AIR SUPPLY SYSTEM FOR A HULL OF A VESSEL AND A METHOD FOR OPERATING THE AIR SUPPLY SYSTEM
</t>
  </si>
  <si>
    <t>NL2026471 (A); NL2026471 (B1)</t>
  </si>
  <si>
    <t xml:space="preserve">MIKKEL PREEM [DK]
</t>
  </si>
  <si>
    <t xml:space="preserve">B63B1/38
B63H21/14
</t>
  </si>
  <si>
    <t xml:space="preserve">B63B1/38
F02B37/013
F02B37/164
Y02T10/12
Y02T70/10
</t>
  </si>
  <si>
    <t xml:space="preserve">NL20202026471
</t>
  </si>
  <si>
    <t xml:space="preserve">NL20202026471 20200915
</t>
  </si>
  <si>
    <t xml:space="preserve">EP2930098 (A1)
WO2016006258 (A1)
EP2272747 (A1)
KR20200055517 (A)
</t>
  </si>
  <si>
    <t>DK180345 (B1); DK201900389 (A1)</t>
  </si>
  <si>
    <t xml:space="preserve">2020-11-24
</t>
  </si>
  <si>
    <t xml:space="preserve">B63B21/00
E02B17/00
</t>
  </si>
  <si>
    <t xml:space="preserve">B63B21/00
B63B21/50
B63B27/04
B63B27/10
B63B27/16
B63B27/30
B63B35/00
B65G67/603
B65G67/62
E02B17/00
E02B17/021
E02B17/08
E02B17/0809
F03D13/40
B65G63/00
B65G67/62
B66C23/185
E02B2017/0047
E02B2017/006
E02B2017/0082
E02B2017/0091
E02B17/0818
F03D13/40
F05B2230/61
F05B2240/95
F05B2260/02
Y02E10/72
Y02E10/727
Y02P70/10
Y02P70/50
</t>
  </si>
  <si>
    <t xml:space="preserve">DK2019PA00389
</t>
  </si>
  <si>
    <t xml:space="preserve">DK2019PA00389 20190401
</t>
  </si>
  <si>
    <t xml:space="preserve">OFFSHORE DRILLING RIG COMPRISING AN ANTI-RECOIL SYSTEM
</t>
  </si>
  <si>
    <t>US2020370377 (A1)</t>
  </si>
  <si>
    <t xml:space="preserve">MCBEATH WILLIAM JAMES [DK]
</t>
  </si>
  <si>
    <t xml:space="preserve">E21B19/00
E21B19/02
</t>
  </si>
  <si>
    <t xml:space="preserve">E21B19/00
E21B19/002
E21B19/006
E21B19/008
E21B19/02
</t>
  </si>
  <si>
    <t xml:space="preserve">US202016989181
</t>
  </si>
  <si>
    <t xml:space="preserve">US202016989181 20200810
DK2015PA00664 20151028
US201815772056 20180428
WO2016DK00039 20161028
</t>
  </si>
  <si>
    <t xml:space="preserve">FLYWHEEL SYSTEMS AND FLYWHEEL BEARING MODULES
</t>
  </si>
  <si>
    <t>BR112020007815 (A2)</t>
  </si>
  <si>
    <t xml:space="preserve">JAMSHID ZAMANY [DK]
JOHN RØN PEDERSEN [DK]
MARTIN SPEIERMANN [DK]
</t>
  </si>
  <si>
    <t xml:space="preserve">H02K7/02
H02K7/09
</t>
  </si>
  <si>
    <t xml:space="preserve">F16C32/04
H02K7/025
H02K7/09
H02K11/21
H02K21/222
H02K2213/06
Y02E60/16
</t>
  </si>
  <si>
    <t xml:space="preserve">BR20201107815
</t>
  </si>
  <si>
    <t xml:space="preserve">20181022
</t>
  </si>
  <si>
    <t xml:space="preserve">US201762575489P 20171022
DK2018PA00643 20180926
WO2018DK50265 20181022
</t>
  </si>
  <si>
    <t xml:space="preserve">FUEL SYSTEM
</t>
  </si>
  <si>
    <t>US2020347810 (A1)</t>
  </si>
  <si>
    <t xml:space="preserve">2020-11-05
</t>
  </si>
  <si>
    <t xml:space="preserve">WEIMAR HENRIK BAK [DK]
</t>
  </si>
  <si>
    <t xml:space="preserve">F02M37/38
B63H21/38
F02M37/00
F02M37/02
F02M37/50
</t>
  </si>
  <si>
    <t xml:space="preserve">B01D29/66
B63H21/38
F02M37/0023
F02M37/0088
F02M37/02
F02M37/04
F02M37/32
F02M37/38
F02M37/40
F02M37/50
</t>
  </si>
  <si>
    <t xml:space="preserve">US202016936031
</t>
  </si>
  <si>
    <t xml:space="preserve">GB20180001149 20180124
WO2019EP51564 20190123
</t>
  </si>
  <si>
    <t>BR112020004536 (A2)</t>
  </si>
  <si>
    <t xml:space="preserve">2020-09-08
</t>
  </si>
  <si>
    <t xml:space="preserve">B63H25/42
B63B35/44
B63H25/46
E21B44/00
G05D1/02
</t>
  </si>
  <si>
    <t xml:space="preserve">B63B35/44
B63B35/4413
B63B79/40
B63H25/42
B63H25/46
E21B17/01
E21B19/004
E21B41/0007
E21B44/00
E21B47/007
E21B47/09
G05D1/02
G05D1/0208
B63B2035/448
</t>
  </si>
  <si>
    <t xml:space="preserve">BR20201104536
</t>
  </si>
  <si>
    <t xml:space="preserve">20180910
</t>
  </si>
  <si>
    <t xml:space="preserve">WO2018DK00094 20180910
GB20170014526 20170908
DK2017PA00503 20170913
</t>
  </si>
  <si>
    <t xml:space="preserve">FIRE-RESISTANT ENERGY STORAGE DEVICES AND ASSOCIATED SYSTEMS AND METHODS
</t>
  </si>
  <si>
    <t>BR112020004224 (A2)</t>
  </si>
  <si>
    <t xml:space="preserve">JOHN RON PEDERSEN [DK]
</t>
  </si>
  <si>
    <t xml:space="preserve">H01M2/10
H01M10/42
H01M10/60
H02J3/30
H02J3/32
H02J7/00
H05K7/00
</t>
  </si>
  <si>
    <t xml:space="preserve">H01M10/0525
H01M10/613
H01M10/627
H01M10/6552
H01M10/6567
H01M50/20
H01M50/24
H02J3/30
H02J3/32
H02J7/0042
H01M2220/10
H02J3/30
Y02E60/10
</t>
  </si>
  <si>
    <t xml:space="preserve">BR20201104224
</t>
  </si>
  <si>
    <t xml:space="preserve">20180903
</t>
  </si>
  <si>
    <t xml:space="preserve">WO2018DK00085 20180903
GB20170014071 20170901
DK2017PA00492 20170910
</t>
  </si>
  <si>
    <t xml:space="preserve">PROVIDING OPTIMIZATION IN A MICRO SERVICES ARCHITECTURE
</t>
  </si>
  <si>
    <t>WO2021053224 (A1)</t>
  </si>
  <si>
    <t xml:space="preserve">CASSIOLI ANDREA [DK]
GUERICKE STEFAN OTTO THEODOR [DK]
</t>
  </si>
  <si>
    <t xml:space="preserve">G06F9/48
</t>
  </si>
  <si>
    <t xml:space="preserve">G06F9/4843
</t>
  </si>
  <si>
    <t xml:space="preserve">WO2020EP76292
</t>
  </si>
  <si>
    <t xml:space="preserve">DK2019PA70581 20190920
</t>
  </si>
  <si>
    <t xml:space="preserve">US2018336493 (A1)
US9537953 (B1)
</t>
  </si>
  <si>
    <t xml:space="preserve">A METHOD AND SYSTEM FOR OPERATING A SHIP
</t>
  </si>
  <si>
    <t>CN111656293 (A)</t>
  </si>
  <si>
    <t xml:space="preserve">2020-09-11
</t>
  </si>
  <si>
    <t xml:space="preserve">BANGSLUND THOMAS
PANGONI ENRICO
HANSEN RASMUS KOBBERO
</t>
  </si>
  <si>
    <t xml:space="preserve">AP MOELLER MAERSK AS
</t>
  </si>
  <si>
    <t xml:space="preserve">G05D1/00
</t>
  </si>
  <si>
    <t xml:space="preserve">B63B79/10
G05D1/0011
G05D1/0022
G05D1/0206
B63B79/40
</t>
  </si>
  <si>
    <t xml:space="preserve">CN20188072291
</t>
  </si>
  <si>
    <t xml:space="preserve">20180925
</t>
  </si>
  <si>
    <t xml:space="preserve">GB20170015760 20170928
WO2018EP76025 20180925
</t>
  </si>
  <si>
    <t xml:space="preserve">METHOD AND REEFER CONTAINER, TRUCK OR TRAILER FOR RIPENING OF VEGETABLE PRODUCE IN A CONTROLLED ATMOSPHERE
</t>
  </si>
  <si>
    <t>US2020275671 (A1)</t>
  </si>
  <si>
    <t xml:space="preserve">HOLM ANDERS GAMBORG [DK]
KLOSE MORTEN [DK]
MADSEN POUL KIM [DK]
POULSEN NIELS NIELSEN [DK]
</t>
  </si>
  <si>
    <t xml:space="preserve">A23B7/04
A23B7/152
</t>
  </si>
  <si>
    <t xml:space="preserve">A23B7/04
A23B7/14
A23B7/152
A23L3/34
A23L3/3445
A23V2002/00
</t>
  </si>
  <si>
    <t xml:space="preserve">US201816763646
</t>
  </si>
  <si>
    <t xml:space="preserve">DK2017PA70862 20171115
WO2018EP81227 20181114
</t>
  </si>
  <si>
    <t xml:space="preserve">METHOD AND SYSTEM FOR OPERATING SHIP
</t>
  </si>
  <si>
    <t>CN111615675 (A)</t>
  </si>
  <si>
    <t xml:space="preserve">G05D1/00
B63H25/00
G08C17/00
H04W4/00
</t>
  </si>
  <si>
    <t xml:space="preserve">B63B49/00
B63B79/40
G05D1/0022
G05D1/0206
G08C17/02
H04W4/029
H04W4/40
H04W76/10
B63H25/00
G08C2201/51
H04W4/42
H04W4/44
</t>
  </si>
  <si>
    <t xml:space="preserve">CN20188070030
</t>
  </si>
  <si>
    <t xml:space="preserve">GB20170015761 20170928
WO2018EP76027 20180925
</t>
  </si>
  <si>
    <t xml:space="preserve">AN OFFSHORE DRILLING VESSEL WITH AN EXTERNAL CABLE CONNECTION AND METHOD THEREFOR
</t>
  </si>
  <si>
    <t>WO2021032259 (A1)</t>
  </si>
  <si>
    <t xml:space="preserve">PEDERSEN JOHN RØN [DK]
PEDERSEN MIKKEL SØNDERGAARD [DK]
</t>
  </si>
  <si>
    <t xml:space="preserve">B63B35/44
B63J3/00
</t>
  </si>
  <si>
    <t xml:space="preserve">B63B35/44
B63J3/00
B63B2003/147
</t>
  </si>
  <si>
    <t xml:space="preserve">WO2020DK50234
</t>
  </si>
  <si>
    <t xml:space="preserve">DK2019PA00976 20190819
DK2019PA01511 20191219
</t>
  </si>
  <si>
    <t xml:space="preserve">KR20170112319 (A)
WO2009016346 (A2)
WO2018232483 (A2)
GB2122140 (A)
WO2005090152 (A1)
</t>
  </si>
  <si>
    <t xml:space="preserve">METHOD OF REDUCING FLUID LOSS IN FORMATIONS
</t>
  </si>
  <si>
    <t>US2020263517 (A1)</t>
  </si>
  <si>
    <t xml:space="preserve">SKOV ANNE LADEGAARD [DK]
HANSEN JENS HENRIK [QA]
</t>
  </si>
  <si>
    <t xml:space="preserve">E21B33/138
C09K8/42
C09K8/512
C09K8/516
C09K8/575
</t>
  </si>
  <si>
    <t xml:space="preserve">C09K8/426
C09K8/512
C09K8/516
C09K8/575
E21B33/138
</t>
  </si>
  <si>
    <t xml:space="preserve">US202016867121
</t>
  </si>
  <si>
    <t xml:space="preserve">US202016867121 20200505
EP20120195086 20121130
EP20130154600 20130208
US201715644291 20170707
US201514648039 20150528
WO2013EP75002 20131128
</t>
  </si>
  <si>
    <t xml:space="preserve">Apparatus and method for blending oil on marine vessel
</t>
  </si>
  <si>
    <t>CN111542717 (A)</t>
  </si>
  <si>
    <t xml:space="preserve">2020-08-14
</t>
  </si>
  <si>
    <t xml:space="preserve">WEIMAR HENRIK BAK
OLSSON MARTIN
WELLS MARK STEPHEN
BYRGESEN JENS
</t>
  </si>
  <si>
    <t xml:space="preserve">MAERSK AS
</t>
  </si>
  <si>
    <t xml:space="preserve">F01M9/02
F16N27/00
F16N39/00
F16N39/08
</t>
  </si>
  <si>
    <t xml:space="preserve">F01M9/02
F01M11/0458
F02B61/04
F02B75/02
F16N39/00
F16N39/08
F01M2011/0475
F01M2250/60
F02B2075/025
F16N2200/00
F16N2200/04
F16N2200/08
F16N2200/10
F16N2200/12
F16N2210/06
F16N2210/18
F16N2210/20
F16N2250/08
F16N2250/36
F16N2270/50
</t>
  </si>
  <si>
    <t xml:space="preserve">CN20188069517
</t>
  </si>
  <si>
    <t xml:space="preserve">20181030
</t>
  </si>
  <si>
    <t xml:space="preserve">EP20170199483 20171031
WO2018EP79616 20181030
</t>
  </si>
  <si>
    <t xml:space="preserve">US2003159672 (A1)
CN1646796 (A)
CN1875171 (A)
US2007084271 (A1)
CN101048484 (A)
CN101115911 (A)
CN105073965 (A)
CN105531449 (A)
US2004211386 (A1)
</t>
  </si>
  <si>
    <t>DK180637 (B1); DK201800863 (A1)</t>
  </si>
  <si>
    <t xml:space="preserve">H02K7/02
F16C32/04
</t>
  </si>
  <si>
    <t xml:space="preserve">F16C32/04
H02K7/02
Y02E60/16
</t>
  </si>
  <si>
    <t xml:space="preserve">DK2018PA00863
</t>
  </si>
  <si>
    <t xml:space="preserve">20181115
</t>
  </si>
  <si>
    <t xml:space="preserve">DK2018PA00760 20181022
</t>
  </si>
  <si>
    <t xml:space="preserve">Method and apparatus for deploying/retrieving tubing string from offshore rig
</t>
  </si>
  <si>
    <t>NO20191470 (A1)</t>
  </si>
  <si>
    <t xml:space="preserve">2019-12-09
</t>
  </si>
  <si>
    <t xml:space="preserve">GOLOVINSKIJ NIKOLAJ [DK]
</t>
  </si>
  <si>
    <t xml:space="preserve">E02B17/02
E21B15/00
E21B17/02
E21B19/00
E02B17/00
</t>
  </si>
  <si>
    <t xml:space="preserve">E02B17/021
E21B15/003
E21B15/02
E21B17/021
E21B19/00
E21B19/002
E21B19/14
E02B2017/006
</t>
  </si>
  <si>
    <t xml:space="preserve">NO20190001470
</t>
  </si>
  <si>
    <t xml:space="preserve">DK2017PA00361 20170619
WO2018DK00018 20180619
</t>
  </si>
  <si>
    <t xml:space="preserve">A method of installing a crane on a portion of an offshore wind turbine generator and a vessel therefor
</t>
  </si>
  <si>
    <t>DK201800518 (A1)</t>
  </si>
  <si>
    <t xml:space="preserve">JENS ANDERSEN GAD [DK]
ALLAN MELGAARD [DK]
FREDERIK BUDDE [DK]
PETER FORNÉ [DK]
</t>
  </si>
  <si>
    <t xml:space="preserve">F03D13/25
B63B27/10
</t>
  </si>
  <si>
    <t xml:space="preserve">B63B27/10
E02D27/425
F03D13/25
E02B2017/0047
E02B2017/0091
F03D13/10
F05B2230/6102
Y02E10/72
Y02E10/727
Y02P70/50
</t>
  </si>
  <si>
    <t xml:space="preserve">DK2018PA00518
</t>
  </si>
  <si>
    <t xml:space="preserve">20180831
</t>
  </si>
  <si>
    <t xml:space="preserve">DK2018PA00518 20180831
</t>
  </si>
  <si>
    <t xml:space="preserve">A method and system of installing a crane on a portion of an offshore wind turbine generator and a removeable crane adapter therefor
</t>
  </si>
  <si>
    <t>DK201800522 (A1)</t>
  </si>
  <si>
    <t xml:space="preserve">2020-04-28
</t>
  </si>
  <si>
    <t xml:space="preserve">F03D13/25
B66C23/20
F03D13/10
</t>
  </si>
  <si>
    <t xml:space="preserve">B66C23/022
B66C23/20
B66C23/207
B66C23/283
B66C23/53
F03D13/10
F03D13/25
F05B2230/61
Y02E10/72
Y02E10/727
Y02P70/50
</t>
  </si>
  <si>
    <t xml:space="preserve">DK2018PA00522
</t>
  </si>
  <si>
    <t xml:space="preserve">DK2018PA00522 20180831
</t>
  </si>
  <si>
    <t xml:space="preserve">A METHOD OF DECIDING WHEN TO TERMINATE A DEFROSTING CYCLE WITHIN A REFRIGERATED CONTAINER
</t>
  </si>
  <si>
    <t>ES2758074 (T3)</t>
  </si>
  <si>
    <t xml:space="preserve">2020-05-04
</t>
  </si>
  <si>
    <t xml:space="preserve">LUKASSE LEIJN JOHANNES SJERP
</t>
  </si>
  <si>
    <t xml:space="preserve">MAERSK LINE AS
</t>
  </si>
  <si>
    <t xml:space="preserve">F25D11/00
B60H1/32
F25D21/00
</t>
  </si>
  <si>
    <t xml:space="preserve">B60H1/321
B60H1/3232
F25D11/003
F25D21/002
F25D21/006
F25D21/02
F25D2700/10
F25D2700/12
</t>
  </si>
  <si>
    <t xml:space="preserve">ES20160203448T
</t>
  </si>
  <si>
    <t xml:space="preserve">DK2015PA70889 20151229
</t>
  </si>
  <si>
    <t xml:space="preserve">CONTROLLING RIPENING OF VEGETABILE PRODUCE IN A TRANSPORT UNIT
</t>
  </si>
  <si>
    <t>WO2021013391 (A1)</t>
  </si>
  <si>
    <t xml:space="preserve">POULSEN NIELS NIELSEN [DK]
MADSEN POUL KIM [DK]
LUCA ALEXANDRU [DK]
</t>
  </si>
  <si>
    <t xml:space="preserve">A23B7/00
A23B7/14
A23L3/3445
</t>
  </si>
  <si>
    <t xml:space="preserve">A23B7/152
</t>
  </si>
  <si>
    <t xml:space="preserve">WO2020EP60929
</t>
  </si>
  <si>
    <t xml:space="preserve">DK2019PA70474 20190722
</t>
  </si>
  <si>
    <t xml:space="preserve">US2014180953 (A1)
WO2018009646 (A1)
</t>
  </si>
  <si>
    <t xml:space="preserve">XP032751410
</t>
  </si>
  <si>
    <t xml:space="preserve">COMPRESSOR OR PUMP HOUSING ASSEMBLY AND METHOD OF ASSEMBLY OF A COMPRESSOR OR PUMP HOUSING
</t>
  </si>
  <si>
    <t>EP3947969 (A1)</t>
  </si>
  <si>
    <t xml:space="preserve">F04B17/03
F04B23/02
F04B35/00
F04C11/00
F04C23/00
F04D13/06
F04D25/06
F04D29/62
</t>
  </si>
  <si>
    <t xml:space="preserve">F04B17/03
F04B35/04
F04B39/121
F04B53/16
F04C11/008
F04C23/008
F04D13/06
F04D25/0606
F04D29/624
F04D29/628
F04C15/0034
F04C2230/60
F04C2240/30
</t>
  </si>
  <si>
    <t xml:space="preserve">EP20200716766
</t>
  </si>
  <si>
    <t xml:space="preserve">DK2019PA70213 20190403
WO2020EP59276 20200401
</t>
  </si>
  <si>
    <t xml:space="preserve">US2006228235 (A1)
US2016076353 (A1)
US5399075 (A)
US6030187 (A)
DE19821229 (A1)
US2018306180 (A1)
DE19959022 (C1)
US5639228 (A)
GB683735 (A)
</t>
  </si>
  <si>
    <t>DK201800521 (A1)</t>
  </si>
  <si>
    <t xml:space="preserve">2020-04-01
</t>
  </si>
  <si>
    <t xml:space="preserve">JENS ANDERSEN GAD [DK]
ALLAN MELGAARD [DK]
</t>
  </si>
  <si>
    <t xml:space="preserve">F03D13/25
B66C23/20
</t>
  </si>
  <si>
    <t xml:space="preserve">B66C23/185
B66C23/52
F03D13/10
F03D13/25
B66C23/20
F05B2230/61
Y02E10/72
Y02E10/727
Y02P70/50
</t>
  </si>
  <si>
    <t xml:space="preserve">DK2018PA00521
</t>
  </si>
  <si>
    <t xml:space="preserve">DK2018PA00521 20180831
</t>
  </si>
  <si>
    <t xml:space="preserve">FUEL SUPPLY FOR A MARINE VESSEL
</t>
  </si>
  <si>
    <t>WO2021190738 (A1)</t>
  </si>
  <si>
    <t xml:space="preserve">VEDEL SØREN [DK]
TASTU JULIJA [DK]
WOLFFHECHEL KARIN [DK]
IVERSEN EMIL BANNING [DK]
</t>
  </si>
  <si>
    <t xml:space="preserve">B63B79/20
G01C21/20
</t>
  </si>
  <si>
    <t xml:space="preserve">B63B79/20
G01C21/203
G01C21/343
G01C21/3469
</t>
  </si>
  <si>
    <t xml:space="preserve">WO2020EP58244
</t>
  </si>
  <si>
    <t xml:space="preserve">WO2020EP58244 20200324
</t>
  </si>
  <si>
    <t xml:space="preserve">US2016265920 (A1)
US2016121979 (A1)
US2010185471 (A1)
</t>
  </si>
  <si>
    <t xml:space="preserve">A CRANE SYSTEM MOUNTABLE ON A SECTION OF AN OFFSHORE WIND TURBINE GENERATOR AND A RELATED METHOD
</t>
  </si>
  <si>
    <t>WO2020043257 (A1)</t>
  </si>
  <si>
    <t xml:space="preserve">GAD JENS ANDERSEN [DK]
</t>
  </si>
  <si>
    <t xml:space="preserve">F03D13/25
B66C23/32
</t>
  </si>
  <si>
    <t xml:space="preserve">B66C23/207
B66C23/30
F03D13/10
F03D13/25
F05B2230/61
Y02E10/72
Y02E10/727
Y02P70/50
</t>
  </si>
  <si>
    <t xml:space="preserve">WO2019DK50253
</t>
  </si>
  <si>
    <t xml:space="preserve">DK2018PA00523 20180831
</t>
  </si>
  <si>
    <t xml:space="preserve">US4856662 (A)
WO2017055598 (A1)
EP2597027 (A1)
WO2018132010 (A1)
</t>
  </si>
  <si>
    <t>NO20191263 (A1)</t>
  </si>
  <si>
    <t xml:space="preserve">2019-10-23
</t>
  </si>
  <si>
    <t xml:space="preserve">H02J3/38
B63J3/04
H02J1/06
H02J3/32
H02J9/06
</t>
  </si>
  <si>
    <t xml:space="preserve">NO20190001263
</t>
  </si>
  <si>
    <t xml:space="preserve">US201762486915P 20170418
WO2018DK00011 20180418
</t>
  </si>
  <si>
    <t xml:space="preserve">Augmented Reality Maintenance System
</t>
  </si>
  <si>
    <t>DK180665 (B1); DK201800123 (A1)</t>
  </si>
  <si>
    <t xml:space="preserve">JAKOB VALENTIN JENSEN [DK]
</t>
  </si>
  <si>
    <t xml:space="preserve">G06T19/00
G02B27/01
G06K9/00
</t>
  </si>
  <si>
    <t xml:space="preserve">G02B27/01
G06K9/00
G06T19/00
</t>
  </si>
  <si>
    <t xml:space="preserve">DK2018PA00123
</t>
  </si>
  <si>
    <t xml:space="preserve">20180318
</t>
  </si>
  <si>
    <t xml:space="preserve">DK2018PA00123 20180318
</t>
  </si>
  <si>
    <t xml:space="preserve">A method of compensating motion of a vessel for an object
</t>
  </si>
  <si>
    <t>DK201800520 (A1)</t>
  </si>
  <si>
    <t xml:space="preserve">JENS ANDERSEN GAD [DK]
FILIP RENSCH-JACOBSEN [DK]
</t>
  </si>
  <si>
    <t xml:space="preserve">B63B27/30
B66C23/18
</t>
  </si>
  <si>
    <t xml:space="preserve">DK2018PA00520
</t>
  </si>
  <si>
    <t xml:space="preserve">DK2018PA00520 20180831
</t>
  </si>
  <si>
    <t xml:space="preserve">A mesh sensor network for a vessel and methods of its use
</t>
  </si>
  <si>
    <t>DK180184 (B1); DK201870089 (A1)</t>
  </si>
  <si>
    <t xml:space="preserve">2019-09-20
</t>
  </si>
  <si>
    <t xml:space="preserve">KLAUS BRUUN EGEBERG [DK]
INGRID MARIE VINCENT ANDERSEN [DK]
</t>
  </si>
  <si>
    <t xml:space="preserve">B63B43/00
B63B25/28
H04W84/18
</t>
  </si>
  <si>
    <t xml:space="preserve">B63B43/00
H04W84/18
B63B25/28
</t>
  </si>
  <si>
    <t xml:space="preserve">DK2018PA70089
</t>
  </si>
  <si>
    <t xml:space="preserve">20180214
</t>
  </si>
  <si>
    <t xml:space="preserve">DK2018PA70089 20180214
</t>
  </si>
  <si>
    <t>DK180479 (B1); DK201800076 (A1)</t>
  </si>
  <si>
    <t xml:space="preserve">ALLAN MCCOLL [GB]
</t>
  </si>
  <si>
    <t xml:space="preserve">E21B44/00
</t>
  </si>
  <si>
    <t xml:space="preserve">DK2018PA00076
</t>
  </si>
  <si>
    <t xml:space="preserve">DK2018PA00076 20180214
</t>
  </si>
  <si>
    <t>DK180143 (B1); DK201700492 (A1)</t>
  </si>
  <si>
    <t xml:space="preserve">2019-07-08
</t>
  </si>
  <si>
    <t xml:space="preserve">E04B1/94
B63H21/00
H01M10/60
</t>
  </si>
  <si>
    <t xml:space="preserve">B63H21/00
E04B1/94
H01M10/60
Y02E60/10
</t>
  </si>
  <si>
    <t xml:space="preserve">DK2017PA00492
</t>
  </si>
  <si>
    <t xml:space="preserve">20170910
</t>
  </si>
  <si>
    <t xml:space="preserve">DK2017PA00492 20170910
</t>
  </si>
  <si>
    <t xml:space="preserve">SECURING SYSTEM
</t>
  </si>
  <si>
    <t>DK201870281 (A1)</t>
  </si>
  <si>
    <t xml:space="preserve">2019-04-05
</t>
  </si>
  <si>
    <t xml:space="preserve">LARS LÜBKER [DK]
MERETE KAMP ANDERSEN [DK]
</t>
  </si>
  <si>
    <t xml:space="preserve">B60P7/08
B61D45/00
B63B25/22
B63B25/24
B65D19/00
</t>
  </si>
  <si>
    <t xml:space="preserve">DK2018PA70281
</t>
  </si>
  <si>
    <t xml:space="preserve">20180508
</t>
  </si>
  <si>
    <t xml:space="preserve">DK2018PA70281 20180508
</t>
  </si>
  <si>
    <t xml:space="preserve">Crane for wind turbine installation
</t>
  </si>
  <si>
    <t>DK201770509 (A1)</t>
  </si>
  <si>
    <t xml:space="preserve">ZORAN GAL [DK]
</t>
  </si>
  <si>
    <t xml:space="preserve">F03D13/00
B66C23/00
</t>
  </si>
  <si>
    <t xml:space="preserve">B66C23/00
F03D13/00
Y02E10/72
</t>
  </si>
  <si>
    <t xml:space="preserve">DK2017PA70509
</t>
  </si>
  <si>
    <t xml:space="preserve">20170628
</t>
  </si>
  <si>
    <t xml:space="preserve">DK2017PA70509 20170628
</t>
  </si>
  <si>
    <t xml:space="preserve">A stiffness tuned container lashing rod, a container lashing system and a method of lashing containers
</t>
  </si>
  <si>
    <t>DK179572 (B1); DK201770664 (A1)</t>
  </si>
  <si>
    <t xml:space="preserve">2019-02-19
</t>
  </si>
  <si>
    <t xml:space="preserve">BJÖRN OLA STRÅBY [SE]
</t>
  </si>
  <si>
    <t xml:space="preserve">MAERSK LINE AS [DK]
</t>
  </si>
  <si>
    <t xml:space="preserve">B65D90/00
B60P7/13
B63B25/28
</t>
  </si>
  <si>
    <t xml:space="preserve">B60P7/13
B63B25/28
B65D90/00
</t>
  </si>
  <si>
    <t xml:space="preserve">DK2017PA70664
</t>
  </si>
  <si>
    <t xml:space="preserve">DK2017PA70664 20170905
</t>
  </si>
  <si>
    <t xml:space="preserve">INTEGRATED FAN GRILLE FOR A COOLING MACHINE IN A REEFER CONTAINER
</t>
  </si>
  <si>
    <t>US2020017290 (A1)</t>
  </si>
  <si>
    <t xml:space="preserve">BJERG OLE HAUGSTRUP [DK]
</t>
  </si>
  <si>
    <t xml:space="preserve">B65D88/74
</t>
  </si>
  <si>
    <t xml:space="preserve">B65D88/741
</t>
  </si>
  <si>
    <t xml:space="preserve">US201716471167
</t>
  </si>
  <si>
    <t xml:space="preserve">DK2016PA71023 20161222
WO2017EP82900 20171214
</t>
  </si>
  <si>
    <t xml:space="preserve">MOTION-STATE DEPENDENT OPERATION OF KINETIC GENERATOR IN OFFSHORE ENVIRONMENT
</t>
  </si>
  <si>
    <t>DK179638 (B1); DK201700287 (A1)</t>
  </si>
  <si>
    <t xml:space="preserve">F03G7/08
B63H21/20
G05F7/00
</t>
  </si>
  <si>
    <t xml:space="preserve">B63H21/20
F03G7/08
G05F7/00
</t>
  </si>
  <si>
    <t xml:space="preserve">DK2017PA00287
</t>
  </si>
  <si>
    <t xml:space="preserve">20170505
</t>
  </si>
  <si>
    <t xml:space="preserve">DK2017PA00287 20170505
</t>
  </si>
  <si>
    <t xml:space="preserve">A VESSEL AND A METHOD OF MANAGING ICEBERG MOVEMENT THEREWITH
</t>
  </si>
  <si>
    <t>CA3010166 (A1); CA3010166 (C)</t>
  </si>
  <si>
    <t xml:space="preserve">2020-01-03
</t>
  </si>
  <si>
    <t xml:space="preserve">JACOBSEN PETER KRAGH [DK]
MORENCY FRANCOIS-X [DK]
BRATEN HANS [DK]
ANDERSEN MADS LYKKE [DK]
</t>
  </si>
  <si>
    <t xml:space="preserve">MAERSK SUPPLY SERVICES AS [DK]
</t>
  </si>
  <si>
    <t xml:space="preserve">E02B15/02
B63B35/00
B63B39/08
B63H25/42
</t>
  </si>
  <si>
    <t xml:space="preserve">B63B35/086
B63H25/42
E02B1/003
B63B2211/06
B63H2025/425
E02B15/02
</t>
  </si>
  <si>
    <t xml:space="preserve">CA20183010166
</t>
  </si>
  <si>
    <t xml:space="preserve">20180703
</t>
  </si>
  <si>
    <t xml:space="preserve">CA20183010166 20180703
</t>
  </si>
  <si>
    <t xml:space="preserve">METHOD AND SYSTEM FOR HEAVE COMPENSATION FOR SURFACE BACKPRESSURE
</t>
  </si>
  <si>
    <t>WO2020005357 (A1)</t>
  </si>
  <si>
    <t xml:space="preserve">SANTOS HELIO [US]
PUSKARSKIJ KONSTANTIN [DK]
</t>
  </si>
  <si>
    <t xml:space="preserve">SAFEKICK AMERICAS LLC [US]
MAERSK DRILLING AS [DK]
</t>
  </si>
  <si>
    <t xml:space="preserve">E21B19/00
E21B17/07
E21B33/08
E21B47/00
E21B47/06
</t>
  </si>
  <si>
    <t xml:space="preserve">E21B17/07
E21B19/006
E21B47/06
</t>
  </si>
  <si>
    <t xml:space="preserve">WO2019US25264
</t>
  </si>
  <si>
    <t xml:space="preserve">20190402
</t>
  </si>
  <si>
    <t xml:space="preserve">US201816018261 20180626
</t>
  </si>
  <si>
    <t xml:space="preserve">US2018135366 (A1)
US2012241163 (A1)
US2013014991 (A1)
</t>
  </si>
  <si>
    <t xml:space="preserve">SYSTEM AND METHOD FOR SUPPORTING A RISER
</t>
  </si>
  <si>
    <t>US11299939 (B2); US2019360281 (A1)</t>
  </si>
  <si>
    <t xml:space="preserve">E21B17/01
E21B19/00
E21B19/24
</t>
  </si>
  <si>
    <t xml:space="preserve">E21B17/01
E21B19/004
E21B19/24
E21B15/02
</t>
  </si>
  <si>
    <t xml:space="preserve">US201816484413
</t>
  </si>
  <si>
    <t xml:space="preserve">20180209
</t>
  </si>
  <si>
    <t xml:space="preserve">DK2017PA00094 20170209
WO2018EP53317 20180209
</t>
  </si>
  <si>
    <t xml:space="preserve">US3189093 (A)
US3508409 (A)
US4231429 (A)
US4401398 (A)
US4505614 (A)
US4545437 (A)
US4557332 (A)
US4616707 (A)
US4616708 (A)
US4617998 (A)
US5160219 (A)
US5479990 (A)
US5950737 (A)
US6260625 (B1)
US9376780 (B2)
</t>
  </si>
  <si>
    <t xml:space="preserve">US3145775 (A)
US4244663 (A)
US6672804 (B1)
WO2011059340 (A2)
US2012318517 (A1)
GB2525084 (A)
US2016032659 (A1)
KR20160025188 (A)
KR20160025189 (A)
</t>
  </si>
  <si>
    <t xml:space="preserve">A method for transporting meat carcasses in a container and a container for transporting meat carcasses
</t>
  </si>
  <si>
    <t>AU2019212999 (A1); AU2019212999 (B2)</t>
  </si>
  <si>
    <t xml:space="preserve">LEMUS JOÃO
LINDHARDT HENRIK
BAERENTZ MORTEN RENÉ
</t>
  </si>
  <si>
    <t xml:space="preserve">A23B4/16
B65B25/06
B65B31/00
B65D81/20
B65D88/74
B65D90/48
F25D11/00
F25D17/00
</t>
  </si>
  <si>
    <t xml:space="preserve">A23B4/16
A23L3/3418
B65B25/067
B65B31/04
F25D11/003
F25D17/042
B65D88/745
</t>
  </si>
  <si>
    <t xml:space="preserve">AU20190212999
</t>
  </si>
  <si>
    <t xml:space="preserve">20190128
</t>
  </si>
  <si>
    <t xml:space="preserve">DK2018PA70059 20180129
WO2019EP52006 20190128
</t>
  </si>
  <si>
    <t xml:space="preserve">US2013189402 (A1)
EP0224469 (A2)
US2011151084 (A1)
EP0353021 (A1)
</t>
  </si>
  <si>
    <t xml:space="preserve">DECK FOR OFFSHORE RIG AND METHOD OF FORMING SAME
</t>
  </si>
  <si>
    <t>NO20191084 (A1)</t>
  </si>
  <si>
    <t xml:space="preserve">2019-09-06
</t>
  </si>
  <si>
    <t xml:space="preserve">NIELSEN ANDERS LINDEGAARD [SG]
</t>
  </si>
  <si>
    <t xml:space="preserve">E21B7/12
B63B35/44
E21B15/02
E21B19/00
E21B19/14
</t>
  </si>
  <si>
    <t xml:space="preserve">B63B35/44
E21B7/12
E21B15/02
E21B19/00
E21B19/002
E21B19/14
</t>
  </si>
  <si>
    <t xml:space="preserve">NO20190001084
</t>
  </si>
  <si>
    <t xml:space="preserve">20190906
</t>
  </si>
  <si>
    <t xml:space="preserve">DK2017PA00204 20170323
WO2018EP57468 20180323
</t>
  </si>
  <si>
    <t xml:space="preserve">SEALING FOR FIN PROPULSION
</t>
  </si>
  <si>
    <t>PL2225149 (T3)</t>
  </si>
  <si>
    <t xml:space="preserve">GOVERT VERMEIDEN JACOB [NL]
</t>
  </si>
  <si>
    <t xml:space="preserve">B63H1/36
B63H1/32
</t>
  </si>
  <si>
    <t xml:space="preserve">B63H1/32
B63H1/36
</t>
  </si>
  <si>
    <t xml:space="preserve">PL20080859967T
</t>
  </si>
  <si>
    <t xml:space="preserve">20081209
</t>
  </si>
  <si>
    <t xml:space="preserve">DK2007PA01755 20071210
EP20080859967 20081209
WO2008EP67130 20081209
US20070013134P 20071212
</t>
  </si>
  <si>
    <t xml:space="preserve">Thruster electric power systems and associated methods
</t>
  </si>
  <si>
    <t>GB2574979 (A)</t>
  </si>
  <si>
    <t xml:space="preserve">2019-12-25
</t>
  </si>
  <si>
    <t xml:space="preserve">B63J3/04
H02J1/06
H02J3/32
H02J3/38
H02J3/381
H02K9/06
B63J2003/046
H02J9/061
H02J2310/10
H02J2310/42
Y02T70/00
</t>
  </si>
  <si>
    <t xml:space="preserve">GB20190014432
</t>
  </si>
  <si>
    <t xml:space="preserve">WO2018DK00011 20180418
US201762486915P 20170418
DK2017PA00257 20170419
DK2017PA00345 20170611
</t>
  </si>
  <si>
    <t xml:space="preserve">EP2916419 (A1)
WO2016116595 (A1)
CA2977186 (A1)
US2016009354 (A1)
US2013313894 (A1)
US2013307444 (A1)
</t>
  </si>
  <si>
    <t xml:space="preserve">XP055490507
</t>
  </si>
  <si>
    <t xml:space="preserve">POWER GENERATION AND DISTRIBUTION SYSTEM FOR OFFSHORE DRILLING UNITS
</t>
  </si>
  <si>
    <t>PT3259821 (T)</t>
  </si>
  <si>
    <t xml:space="preserve">2019-05-13
</t>
  </si>
  <si>
    <t xml:space="preserve">H02J3/14
H02J3/30
H02J3/32
H02J3/38
H02J4/00
</t>
  </si>
  <si>
    <t xml:space="preserve">E21B41/00
H01F27/24
H01F27/28
H02J3/30
H02J3/32
H02J3/38
H02J4/00
H02J5/00
H02P9/02
E21B19/008
H02J3/14
H02J2310/12
H02J2310/42
H02P27/06
Y02B70/3225
Y02E60/16
Y04S20/222
</t>
  </si>
  <si>
    <t xml:space="preserve">PT20160711520T
</t>
  </si>
  <si>
    <t xml:space="preserve">20160222
</t>
  </si>
  <si>
    <t xml:space="preserve">DK2015PA00099 20150220
DK2015PA00424 20150720
DK2015PA00789 20151207
</t>
  </si>
  <si>
    <t>EP3868007 (A1)</t>
  </si>
  <si>
    <t xml:space="preserve">2021-08-25
</t>
  </si>
  <si>
    <t xml:space="preserve">RØN PEDERSEN JOHN [DK]
SPEIERMANN MARTIN [DK]
GRANATA JACOPO [DK]
COMBESCOT VALÈRE [DK]
ERONEN MIKAEL [DK]
</t>
  </si>
  <si>
    <t xml:space="preserve">MÆRSK DRILLING AS [DK]
</t>
  </si>
  <si>
    <t xml:space="preserve">H02K21/22
F16C32/04
F16F15/30
H02K7/02
H02K7/09
</t>
  </si>
  <si>
    <t xml:space="preserve">H02K7/025
H02K21/222
F16C32/0427
F16C32/0476
F16C32/048
F16F15/30
H02K7/09
H02K2213/06
H02K2213/12
Y02E60/16
</t>
  </si>
  <si>
    <t xml:space="preserve">EP20190798533
</t>
  </si>
  <si>
    <t xml:space="preserve">DK2018PA00760 20181022
US201862749083P 20181022
DK2018PA00863 20181115
WO2019DK50319 20191022
</t>
  </si>
  <si>
    <t xml:space="preserve">A FIN PROPULSION APPARATUS
</t>
  </si>
  <si>
    <t>PL2222550 (T3)</t>
  </si>
  <si>
    <t xml:space="preserve">B63H1/36
</t>
  </si>
  <si>
    <t xml:space="preserve">PL20080860078T
</t>
  </si>
  <si>
    <t xml:space="preserve">DK2007PA01756 20071210
EP20080860078 20081209
WO2008EP67127 20081209
US20070013169P 20071212
</t>
  </si>
  <si>
    <t xml:space="preserve">SYSTEM AND METHOD FOR TRANSPORTING LIVE AQUATIC ANIMALS
</t>
  </si>
  <si>
    <t>PL1860935 (T3)</t>
  </si>
  <si>
    <t xml:space="preserve">2009-05-29
</t>
  </si>
  <si>
    <t xml:space="preserve">TÖRRING DITTE [DK]
LAUERSEN CHRISTIAN [DK]
BÄKGAARD ARNE [DK]
NANNERUP LARS [DK]
NIELSEN FLEMMING K [DK]
SCHMIDT RICHARD D [DK]
JÖRGENSEN GERT [DK]
</t>
  </si>
  <si>
    <t xml:space="preserve">MAERSK AS [DK]
FJORDS LOGISTIC APS [DK]
</t>
  </si>
  <si>
    <t xml:space="preserve">A01K63/02
</t>
  </si>
  <si>
    <t xml:space="preserve">PL20060706130T
</t>
  </si>
  <si>
    <t xml:space="preserve">20060322
</t>
  </si>
  <si>
    <t xml:space="preserve">DK2005PA00417 20050323
US20050664504P 20050323
EP20060706130 20060322
WO2006DK00161 20060322
</t>
  </si>
  <si>
    <t xml:space="preserve">OFFSHORE DRILLING RIG AND A METHOD OF OPERATING THE SAME
</t>
  </si>
  <si>
    <t>US10570672 (B2); US2019271195 (A1)</t>
  </si>
  <si>
    <t xml:space="preserve">KANNEGAARD MICHAEL [DK]
MCCOLL ALLAN [GB]
HOLCK JESPER [DK]
</t>
  </si>
  <si>
    <t xml:space="preserve">E21B15/02
E21B3/02
E21B7/12
E21B19/084
E21B19/14
E21B21/00
</t>
  </si>
  <si>
    <t xml:space="preserve">E21B3/02
E21B7/12
E21B15/02
E21B19/002
E21B19/004
E21B19/084
E21B19/143
E21B21/001
</t>
  </si>
  <si>
    <t xml:space="preserve">US201916414852
</t>
  </si>
  <si>
    <t xml:space="preserve">20190517
</t>
  </si>
  <si>
    <t xml:space="preserve">US201916414852 20190517
DK2013PA00303 20130520
DK2013PA70604 20131022
US201514777325 20150915
WO2014EP55307 20140317
US201361787984P 20130315
</t>
  </si>
  <si>
    <t xml:space="preserve">US4341373 (A)
US4423994 (A)
US4597447 (A)
US4850439 (A)
US5427180 (A)
US5762279 (A)
US6343662 (B2)
US6766860 (B2)
US6926259 (B1)
US7926593 (B2)
US2004151549 (A1)
US2007251725 (A1)
US2008000685 (A1)
US2010147524 (A1)
US2010294568 (A1)
US2011017511 (A1)
US2011127040 (A1)
US2013284450 (A1)
DK168770B (B1)
KR20120059820 (A)
WO8702915 (A1)
WO9923348 (A1)
WO2004035985 (A1)
WO2007148977 (A1)
WO2008121071 (A1)
WO2012087119 (A1)
</t>
  </si>
  <si>
    <t xml:space="preserve">A COMPUTER-IMPLEMENTED METHOD OF MONITORING THE OPERATION OF A CARGO SHIPPING REEFER CONTAINER
</t>
  </si>
  <si>
    <t>DK3039360 (T3)</t>
  </si>
  <si>
    <t xml:space="preserve">2019-08-19
</t>
  </si>
  <si>
    <t xml:space="preserve">JÓNSSON RAGNAR INGI [DK]
BAERENTZ MORTEN RENE [DK]
ERIKSEN RASMUS SOLMER [DK]
GRANLUND RABIA LINE BONDING [DK]
SEURIN THIERRY [DK]
SKOVRUP MORTEN JUEL [DK]
</t>
  </si>
  <si>
    <t xml:space="preserve">F25D11/00
F25D29/00
G06F17/50
</t>
  </si>
  <si>
    <t xml:space="preserve">B65D88/745
F25D11/003
F25D29/003
F25D29/008
G05B17/02
F25D2500/04
</t>
  </si>
  <si>
    <t xml:space="preserve">DK20130756869T
</t>
  </si>
  <si>
    <t xml:space="preserve">20130829
</t>
  </si>
  <si>
    <t xml:space="preserve">WO2013EP67915 20130829
</t>
  </si>
  <si>
    <t xml:space="preserve">AN OFFSHORE DRILLING RIG AND A METHOD OF OPERATING THE SAME
</t>
  </si>
  <si>
    <t>ZA201506620 (B)</t>
  </si>
  <si>
    <t xml:space="preserve">MICHAEL KANNEGAARD
ALLAN MCCOLL
JESPER HOLCK
</t>
  </si>
  <si>
    <t xml:space="preserve">E21B3/02
E21B7/12
E21B15/02
E21B19/006
E21B19/084
E21B19/143
E21B19/155
E21B21/001
</t>
  </si>
  <si>
    <t xml:space="preserve">ZA20150006620
</t>
  </si>
  <si>
    <t xml:space="preserve">20150908
</t>
  </si>
  <si>
    <t xml:space="preserve">US201361787984P 20130315
DK2013PA00303 20130520
DK2013PA70604 20131022
WO2014EP55312 20140317
</t>
  </si>
  <si>
    <t xml:space="preserve">DRILLING METHOD IN ARCTIC CONDITIONS
</t>
  </si>
  <si>
    <t>RU2017146303 (A); RU2017146303 (A3); RU2704403 (C2)</t>
  </si>
  <si>
    <t xml:space="preserve">2019-07-02
</t>
  </si>
  <si>
    <t xml:space="preserve">МАДСЕН Йенс Йёрген,
MADSEN Jens Jorgen
</t>
  </si>
  <si>
    <t xml:space="preserve">МАЭРСК ДРИЛЛИНГ А/С,
MAERSK DRILLING A/S
</t>
  </si>
  <si>
    <t xml:space="preserve">E21B15/02
</t>
  </si>
  <si>
    <t xml:space="preserve">B63B21/50
B63B21/507
B63B35/4413
E21B7/12
E21B15/02
E21B33/064
B63B2211/06
E21B33/14
</t>
  </si>
  <si>
    <t xml:space="preserve">RU20170146303
</t>
  </si>
  <si>
    <t xml:space="preserve">DK2015PA00315 20150529
DK2015PA00338 20150611
WO2016DK00024 20160530
</t>
  </si>
  <si>
    <t xml:space="preserve">WO02055836 (A1)
RU2448015 (C2)
RU2499724 (C2)
RU2485003 (C2)
WO2014099269 (A1)
US2011188938 (A1)
US8398445 (B2)
</t>
  </si>
  <si>
    <t xml:space="preserve">METHODS AND APPARATUS FOR FORMING AN OFFSHORE WELL
</t>
  </si>
  <si>
    <t>US2019194895 (A1)</t>
  </si>
  <si>
    <t xml:space="preserve">2019-06-27
</t>
  </si>
  <si>
    <t xml:space="preserve">KANNEGAARD MICHAEL [DK]
CHAJAI HICHAM [DK]
</t>
  </si>
  <si>
    <t xml:space="preserve">MAERSK DRILLING AS [DK]
TOTAL SA [FR]
</t>
  </si>
  <si>
    <t xml:space="preserve">E02B17/02
E21B19/00
E21B33/035
E21B33/043
E21B33/14
</t>
  </si>
  <si>
    <t xml:space="preserve">E02B17/02
E21B17/017
E21B19/002
E21B19/004
E21B33/035
E21B33/043
E21B33/143
E21B41/0007
E21B41/08
</t>
  </si>
  <si>
    <t xml:space="preserve">US201615771710
</t>
  </si>
  <si>
    <t xml:space="preserve">20161031
</t>
  </si>
  <si>
    <t xml:space="preserve">DK2015PA00668 20151029
GB20150022856 20151223
GB20150022857 20151223
GB20150022858 20151224
GB20160001175 20160121
GB20160007101 20160423
GB20160007102 20160423
GB20160007103 20160423
GB20160007105 20160423
GB20160007180 20160425
GB20160007181 20160425
GB20160007182 20160425
GB20160007183 20160425
WO2016DK00036 20161006
WO2016DK00040 20161031
</t>
  </si>
  <si>
    <t xml:space="preserve">US3666009 (A)
US9238943 (B2)
US9341024 (B2)
US9109725 (B2)
US10151166 (B2)
US8863682 (B2)
US8522880 (B2)
US5513929 (A)
</t>
  </si>
  <si>
    <t xml:space="preserve">MOBILE OFFSHORE DRILLING UNIT, A METHOD OF USING SUCH A UNIT AND A SYSTEM COMPRISING SUCH A UNIT
</t>
  </si>
  <si>
    <t>US10450802 (B2); US2019169936 (A1)</t>
  </si>
  <si>
    <t xml:space="preserve">KANNEGAARD MICHAEL [DK]
</t>
  </si>
  <si>
    <t xml:space="preserve">E21B7/128
E02B17/00
E02B17/02
E21B11/02
E21B15/02
E21B29/00
E21B29/12
</t>
  </si>
  <si>
    <t xml:space="preserve">E02B17/0034
E02B17/021
E21B7/128
E21B11/02
E21B15/02
E21B29/00
E21B29/12
E02B17/0017
E21B7/124
E21B29/007
</t>
  </si>
  <si>
    <t xml:space="preserve">US201916267522
</t>
  </si>
  <si>
    <t xml:space="preserve">20190205
</t>
  </si>
  <si>
    <t xml:space="preserve">US201916267522 20190205
DK2014PA70712 20141120
US201715528626 20170522
WO2015DK00048 20151120
</t>
  </si>
  <si>
    <t xml:space="preserve">US2002159840 (A1)
US3477235 (A)
US6171027 (B1)
US9708861 (B2)
US8439606 (B2)
US9926719 (B2)
US10094137 (B2)
US4938628 (A)
US8287212 (B2)
US4103503 (A)
US6997647 (B2)
US10094176 (B2)
US6729804 (B1)
US4483644 (A)
US8911179 (B2)
US6491477 (B2)
US1128039 (A)
US1128039 (A)
US3477235 (A)
US4103503 (A)
US4483644 (A)
US4938628 (A)
US6171027 (B1)
US6491477 (B2)
US6729804 (B1)
US6997647 (B2)
US8287212 (B2)
US8439606 (B2)
US8911179 (B2)
US9708861 (B2)
US9926719 (B2)
US10094137 (B2)
US10094176 (B2)
US2002159840 (A1)
</t>
  </si>
  <si>
    <t xml:space="preserve">US4208158 (A)
US4249618 (A)
US4618286 (A)
US4633953 (A)
US4819730 (A)
US5558037 (A)
US7628224 (B2)
US2009151955 (A1)
US2010071906 (A1)
US2010108322 (A1)
US2012067642 (A1)
US2015330048 (A1)
CN101575946 (A)
EP2500259 (A1)
WO0228702 (A1)
WO2012142259 (A2)
WO2012144952 (A1)
WO2014163587 (A1)
</t>
  </si>
  <si>
    <t xml:space="preserve">A PIPE STORAGE APPARATUS FOR A DRILLING UNIT
</t>
  </si>
  <si>
    <t>NO20190228 (A1)</t>
  </si>
  <si>
    <t xml:space="preserve">ANDERSEN MADS [DK]
LAUGESEN ROBERT [DK]
</t>
  </si>
  <si>
    <t xml:space="preserve">E21B19/14
</t>
  </si>
  <si>
    <t xml:space="preserve">NO20190000228
</t>
  </si>
  <si>
    <t xml:space="preserve">20190213
</t>
  </si>
  <si>
    <t xml:space="preserve">DK2016PA00419 20160713
DK2017PA00085 20170208
DK2017PA00228 20170331
WO2017EP67795 20170713
</t>
  </si>
  <si>
    <t xml:space="preserve">OFFSHORE APPARATUS AND METHOD
</t>
  </si>
  <si>
    <t>US10907316 (B2); US2019063028 (A1)</t>
  </si>
  <si>
    <t xml:space="preserve">KANNEGAARD MICHAEL [DK]
GILL JOHN ANTHONY [GB]
LØNSTRUP JEANNE MIA [GB]
VAN DER BRUG MEINTE [DK]
</t>
  </si>
  <si>
    <t xml:space="preserve">E02B17/00
E21B15/00
E21B41/00
</t>
  </si>
  <si>
    <t xml:space="preserve">E02B17/0017
E02B17/021
E02B17/027
E21B15/00
E21B15/02
E21B41/0021
</t>
  </si>
  <si>
    <t xml:space="preserve">US201615771684
</t>
  </si>
  <si>
    <t xml:space="preserve">DK2015PA00668 20151029
GB20150022856 20151223
GB20160001175 20160121
GB20160007101 20160423
GB20160007102 20160423
GB20160007104 20160423
GB20160007180 20160425
GB20160007183 20160425
WO2016DK00036 20161006
WO2016DK00042 20161031
</t>
  </si>
  <si>
    <t xml:space="preserve">US2008166186 (A1)
US2019194895 (A1)
US2008205992 (A1)
US2016368573 (A1)
US2017369133 (A1)
US2008031692 (A1)
US3861463 (A)
US2014224499 (A1)
US2018066481 (A1)
US4932811 (A)
US2018347135 (A1)
US2014305655 (A1)
US2018320331 (A1)
US2018216414 (A1)
US3861463 (A)
US4932811 (A)
US2008031692 (A1)
US2008166186 (A1)
US2008205992 (A1)
US2014224499 (A1)
US2014305655 (A1)
US2016368573 (A1)
US2017369133 (A1)
US2018066481 (A1)
US2018216414 (A1)
US2018320331 (A1)
US2018347135 (A1)
US2019063028 (A1)
US2019194895 (A1)
</t>
  </si>
  <si>
    <t xml:space="preserve">US4703813 (A)
US6213045 (B1)
GB2026573 (A)
GB2536998 (A)
WO2014108542 (A2)
</t>
  </si>
  <si>
    <t xml:space="preserve">CONTAINER SHIP
</t>
  </si>
  <si>
    <t>US2019031305 (A1)</t>
  </si>
  <si>
    <t xml:space="preserve">POSBORG TROELS [DK]
</t>
  </si>
  <si>
    <t xml:space="preserve">B63B25/28
B63B49/00
G05D1/02
</t>
  </si>
  <si>
    <t xml:space="preserve">B63B15/00
B63B25/004
B63B25/28
B63B43/18
B63B43/20
B63B49/00
G05D1/0206
H04N7/18
H04R3/005
B63B2213/00
</t>
  </si>
  <si>
    <t xml:space="preserve">US201816147369
</t>
  </si>
  <si>
    <t xml:space="preserve">20180928
</t>
  </si>
  <si>
    <t xml:space="preserve">DK2016PA70183 20160331
WO2017EP57579 20170330
</t>
  </si>
  <si>
    <t xml:space="preserve">Method for stimulation of the near-wellbore reservoir of a wellbore
</t>
  </si>
  <si>
    <t>BR112016026975 (A2)</t>
  </si>
  <si>
    <t xml:space="preserve">JENS HENRIK HANSEN [QA]
SREEJITH PULLOOR KUTTANIKKAD [QA]
</t>
  </si>
  <si>
    <t xml:space="preserve">E21B33/122
E21B43/25
</t>
  </si>
  <si>
    <t xml:space="preserve">E21B33/12
E21B33/122
E21B34/06
E21B43/00
E21B43/08
E21B43/12
E21B43/14
E21B43/16
E21B43/25
E21B43/26
</t>
  </si>
  <si>
    <t xml:space="preserve">BR20161126975
</t>
  </si>
  <si>
    <t xml:space="preserve">20150520
</t>
  </si>
  <si>
    <t xml:space="preserve">WO2015EP61090 20150520
GB20140008900 20140520
</t>
  </si>
  <si>
    <t xml:space="preserve">Downhole Tool for Detecting Pipe Leaks
</t>
  </si>
  <si>
    <t>US11174724 (B2); US2018363451 (A1)</t>
  </si>
  <si>
    <t xml:space="preserve">HEIJNEN WILHELMUS HUBERTUS PAULUS MARIA [DE]
HAHN-JOSE THOMAS [DE]
</t>
  </si>
  <si>
    <t xml:space="preserve">E21B47/10
G01S5/30
G01S11/14
G01S15/89
</t>
  </si>
  <si>
    <t xml:space="preserve">E21B47/107
G01S5/30
G01S11/14
G01S15/89
</t>
  </si>
  <si>
    <t xml:space="preserve">US201616061010
</t>
  </si>
  <si>
    <t xml:space="preserve">20161209
</t>
  </si>
  <si>
    <t xml:space="preserve">GB20150021864 20151211
WO2016EP80486 20161209
</t>
  </si>
  <si>
    <t xml:space="preserve">US2014260589 (A1)
US2014260589 (A1)
US2015034311 (A1)
</t>
  </si>
  <si>
    <t xml:space="preserve">US4265126 (A)
US4905203 (A)
US4947683 (A)
EP2587227 (A1)
</t>
  </si>
  <si>
    <t>DK180315 (B1); DK201700503 (A1)</t>
  </si>
  <si>
    <t xml:space="preserve">2019-07-09
</t>
  </si>
  <si>
    <t xml:space="preserve">B63H25/42
B63B35/44
G05D1/02
</t>
  </si>
  <si>
    <t xml:space="preserve">B63B35/44
B63H25/42
G05D1/02
</t>
  </si>
  <si>
    <t xml:space="preserve">DK2017PA00503
</t>
  </si>
  <si>
    <t xml:space="preserve">20170913
</t>
  </si>
  <si>
    <t xml:space="preserve">DK2017PA00503 20170913
</t>
  </si>
  <si>
    <t xml:space="preserve">CONTROL SYSTEM FOR AUTOMATIC CONTROLLING REEFER CONTAINER RESOURCES
</t>
  </si>
  <si>
    <t>US11079173 (B2); US2018347895 (A1)</t>
  </si>
  <si>
    <t xml:space="preserve">JONSSON RAGNAR INGI [DK]
GRANLUND RABIA LINE BONDING [DK]
ERIKSEN RASMUS SOLMER [DK]
SEURIN THIERRY [DK]
BAERRENTZ MORTEN RENE [DK]
</t>
  </si>
  <si>
    <t xml:space="preserve">F25D29/00
G05B19/042
G06Q10/08
</t>
  </si>
  <si>
    <t xml:space="preserve">F25D29/003
F25D29/008
G05B19/042
G06Q10/0832
G06Q10/0838
F25D2700/12
G05B2219/2654
</t>
  </si>
  <si>
    <t xml:space="preserve">US201615555249
</t>
  </si>
  <si>
    <t xml:space="preserve">20160304
</t>
  </si>
  <si>
    <t xml:space="preserve">DK2015PA00136 20150304
WO2016EP54717 20160304
</t>
  </si>
  <si>
    <t xml:space="preserve">US2013289927 (A1)
US2014180953 (A1)
US2011221573 (A1)
US5579648 (A)
US2014157809 (A1)
US2013036068 (A1)
US2008270076 (A1)
US5579648 (A)
US2008270076 (A1)
US2011221573 (A1)
US2013036068 (A1)
US2014157809 (A1)
US2014180953 (A1)
</t>
  </si>
  <si>
    <t xml:space="preserve">US2006008587 (A1)
US2013100609 (A1)
US2013138251 (A1)
US2013289927 (A1)
CN101021724 (A)
CN103558496 (A)
CN104053613 (A)
JP2005172395 (A)
JP2005172396 (A)
WO2006093744 (A2)
WO2013077992 (A1)
</t>
  </si>
  <si>
    <t xml:space="preserve">OFFSHORE DRILLING AND A CONFIGURABLE SUPPORT STRUCTURE FOR THE SAME
</t>
  </si>
  <si>
    <t>US11028549 (B2); US2018347135 (A1)</t>
  </si>
  <si>
    <t xml:space="preserve">E02B17/02
E21B19/00
E21B33/043
E21B33/14
E21B41/08
</t>
  </si>
  <si>
    <t xml:space="preserve">US201615771688
</t>
  </si>
  <si>
    <t xml:space="preserve">20161006
</t>
  </si>
  <si>
    <t xml:space="preserve">DK2015PA00668 20151029
GB20150022856 20151223
GB20150022857 20151223
GB20150022858 20151224
GB20160001175 20160121
GB20160007101 20160423
GB20160007102 20160423
GB20160007103 20160423
GB20160007105 20160423
GB20160007180 20160425
GB20160007181 20160425
GB20160007182 20160425
GB20160007183 20160425
WO2016DK00036 20161006
</t>
  </si>
  <si>
    <t xml:space="preserve">US5135327 (A)
US4470721 (A)
US4227831 (A)
US9238943 (B2)
US4469181 (A)
US9341024 (B2)
US9976364 (B2)
US8522880 (B2)
US5330293 (A)
US2010147528 (A1)
US4446807 (A)
US3557564 (A)
US3557564 (A)
US4227831 (A)
US4446807 (A)
US4469181 (A)
US4470721 (A)
US5135327 (A)
US5330293 (A)
US8522880 (B2)
US9238943 (B2)
US9341024 (B2)
US9976364 (B2)
US2010147528 (A1)
</t>
  </si>
  <si>
    <t xml:space="preserve">US4561802 (A)
</t>
  </si>
  <si>
    <t xml:space="preserve">Conductor pipe support system for an offshore platform
</t>
  </si>
  <si>
    <t>NO20180728 (A1); NO343416 (B1)</t>
  </si>
  <si>
    <t xml:space="preserve">2015-09-07
</t>
  </si>
  <si>
    <t xml:space="preserve">E02B17/02
B63B35/44
E21B15/02
E21B17/01
E21B19/09
</t>
  </si>
  <si>
    <t xml:space="preserve">B63B35/44
E02B17/021
E21B7/12
E21B15/02
E21B17/01
E21B17/021
E21B19/002
E21B19/004
E21B19/09
E21B19/24
E02B2017/006
E02B2017/0073
</t>
  </si>
  <si>
    <t xml:space="preserve">NO20180000728
</t>
  </si>
  <si>
    <t xml:space="preserve">20180524
</t>
  </si>
  <si>
    <t xml:space="preserve">DK2014PA70106 20140304
</t>
  </si>
  <si>
    <t xml:space="preserve">WO9518268 (A1)
WO9518268 (A1)
</t>
  </si>
  <si>
    <t xml:space="preserve">OFFSHORE DRILLING UNIT
</t>
  </si>
  <si>
    <t>US2018320331 (A1)</t>
  </si>
  <si>
    <t xml:space="preserve">KANNEGAARD MICHAEL [DK]
GILL JOHN ANTHONY [GB]
LØNSTRUP JEANNE MIA [GB]
</t>
  </si>
  <si>
    <t xml:space="preserve">E02B17/02
E21B15/00
E21B15/02
E21B19/00
</t>
  </si>
  <si>
    <t xml:space="preserve">E02B17/021
E21B15/003
E21B15/02
E21B19/002
E02B2017/006
</t>
  </si>
  <si>
    <t xml:space="preserve">US201615771665
</t>
  </si>
  <si>
    <t xml:space="preserve">DK2015PA00668 20151029
GB20150022856 20151223
GB20150022857 20151223
GB20160001175 20160121
GB20160007101 20160423
GB20160007102 20160423
GB20160007103 20160423
GB20160007105 20160423
GB20160007180 20160425
GB20160007181 20160425
GB20160007182 20160425
GB20160007183 20160425
WO2016DK00036 20161006
WO2016DK00041 20161031
</t>
  </si>
  <si>
    <t xml:space="preserve">US2014196948 (A1)
US2008298898 (A1)
US8522880 (B2)
US2013101357 (A1)
</t>
  </si>
  <si>
    <t>WO2019076419 (A1)</t>
  </si>
  <si>
    <t xml:space="preserve">RØN PEDERSEN JOHN [DK]
SPEIERMANN MARTIN [DK]
ZAMANY JAMSHID [DK]
</t>
  </si>
  <si>
    <t xml:space="preserve">H02K7/025
H02K7/09
H02K2213/06
Y02E60/16
</t>
  </si>
  <si>
    <t xml:space="preserve">WO2018DK50265
</t>
  </si>
  <si>
    <t xml:space="preserve">US201762575489P 20171022
DK2018PA00643 20180926
</t>
  </si>
  <si>
    <t xml:space="preserve">US4700094 (A)
WO2013101781 (A1)
EP2390511 (A1)
JP2002223530 (A)
US5708312 (A)
EP0072747 (A2)
JPS6149562U (U)
CN201956795U (U)
JPS60141140 (A)
DE102015216986 (A1)
</t>
  </si>
  <si>
    <t xml:space="preserve">CARGO TRANSPORTATION CONTAINER AND METHOD OF ASSEMBLING THE SAME
</t>
  </si>
  <si>
    <t>DK3160871 (T3)</t>
  </si>
  <si>
    <t xml:space="preserve">2018-10-15
</t>
  </si>
  <si>
    <t xml:space="preserve">GRAM TONNY [DK]
</t>
  </si>
  <si>
    <t xml:space="preserve">B65D90/08
</t>
  </si>
  <si>
    <t xml:space="preserve">B29C65/02
B29C65/4805
B29C65/78
B65D88/12
B65D90/08
C09J5/06
C09J123/12
B29L2031/712
C09J2301/304
C09J2400/163
C09J2423/10
C09J2423/106
</t>
  </si>
  <si>
    <t xml:space="preserve">DK20150731335T
</t>
  </si>
  <si>
    <t xml:space="preserve">20150624
</t>
  </si>
  <si>
    <t xml:space="preserve">DK2014PA00334 20140625
WO2015EP64237 20150624
</t>
  </si>
  <si>
    <t xml:space="preserve">Coupling mechanism of frozen products insulated container aluminium floor and foaming layer
</t>
  </si>
  <si>
    <t>CN207903202 (U)</t>
  </si>
  <si>
    <t xml:space="preserve">PARK HYO-JIN
</t>
  </si>
  <si>
    <t xml:space="preserve">B65D90/02
</t>
  </si>
  <si>
    <t xml:space="preserve">CN201721674652U
</t>
  </si>
  <si>
    <t xml:space="preserve">CN201721674652U 20171205
</t>
  </si>
  <si>
    <t xml:space="preserve">SEALING FLUID FOR SETTING A PACKER
</t>
  </si>
  <si>
    <t>US10844269 (B2); US2018237682 (A1)</t>
  </si>
  <si>
    <t xml:space="preserve">2018-08-23
</t>
  </si>
  <si>
    <t xml:space="preserve">BOEKHOLTZ EDO [DK]
VAN DONGEN HANS [DK]
</t>
  </si>
  <si>
    <t xml:space="preserve">C09K8/44
C09K8/508
E21B33/10
E21B33/12
E21B33/13
E21B33/134
</t>
  </si>
  <si>
    <t xml:space="preserve">C09K8/42
C09K8/44
C09K8/508
E21B33/10
E21B33/12
E21B33/13
E21B33/134
</t>
  </si>
  <si>
    <t xml:space="preserve">US201815899190
</t>
  </si>
  <si>
    <t xml:space="preserve">US201815899190 20180219
EP20120151493 20120118
US201414372990 20140717
WO2013EP50779 20130117
</t>
  </si>
  <si>
    <t xml:space="preserve">US3782466 (A)
US6271181 (B1)
US9920234 (B2)
US3782466 (A)
US6271181 (B1)
US9920234 (B2)
</t>
  </si>
  <si>
    <t xml:space="preserve">US3208525 (A)
US3709296 (A)
US3730273 (A)
US4275788 (A)
US4972906 (A)
US5507345 (A)
US5816748 (A)
US6826482 (B2)
US9051415 (B2)
US9222330 (B2)
US2006234871 (A1)
US2008264638 (A1)
US2010059226 (A1)
US2010224365 (A1)
US2011088916 (A1)
US2012094876 (A1)
US2015021028 (A1)
EP0898050 (A1)
WO2005078235 (A1)
WO2007101444 (A2)
WO2009109625 (A2)
WO2009112530 (A2)
WO2009121882 (A1)
</t>
  </si>
  <si>
    <t xml:space="preserve">A TOOL FOR SHUTTING OFF OPENINGS OR LEAKS IN A WELL BORE
</t>
  </si>
  <si>
    <t>BRPI0909507 (A2); BRPI0909507 (B1)</t>
  </si>
  <si>
    <t xml:space="preserve">CLAIRE DEAN [DK]
WILHELMUS HUBERTUS PAULUS MARIA HEIJNEN [DE]
</t>
  </si>
  <si>
    <t xml:space="preserve">E21B27/02
E21B33/12
E21B33/124
E21B33/13
E21B33/14
E21B34/14
</t>
  </si>
  <si>
    <t xml:space="preserve">E21B27/02
E21B33/1208
E21B33/1243
E21B33/13
E21B34/14
</t>
  </si>
  <si>
    <t xml:space="preserve">BR2009PI09507
</t>
  </si>
  <si>
    <t xml:space="preserve">20090311
</t>
  </si>
  <si>
    <t xml:space="preserve">WO2009EP52871 20090311
US20080036255P 20080313
DK2008PA00388 20080313
</t>
  </si>
  <si>
    <t xml:space="preserve">DOWNHOLE APPARATUS
</t>
  </si>
  <si>
    <t>US11299946 (B2); US2018209231 (A1)</t>
  </si>
  <si>
    <t xml:space="preserve">HEIJNEN WILHELMUS HUBERTUS PAULUS MARIA [DE]
PETERS ROBERT BOUKE [GB]
</t>
  </si>
  <si>
    <t xml:space="preserve">E21B23/14
E21B47/12
</t>
  </si>
  <si>
    <t xml:space="preserve">E21B4/18
E21B23/001
E21B23/14
E21B47/13
E21B23/001
</t>
  </si>
  <si>
    <t xml:space="preserve">US201815863398
</t>
  </si>
  <si>
    <t xml:space="preserve">DK2009PA70180 20091030
US20090256691P 20091030
WO2010EP66233 20101027
US201815863398 20180105
</t>
  </si>
  <si>
    <t xml:space="preserve">US4914433 (A)
US6057784 (A)
US2002029908 (A1)
US2002050930 (A1)
US2003098799 (A1)
US2004020643 (A1)
US2004256113 (A1)
US2004262008 (A1)
US2006044156 (A1)
US2007256861 (A1)
US2008121429 (A1)
US2008211687 (A1)
US2008308318 (A1)
US2009051246 (A1)
US2010011853 (A1)
US2012133526 (A1)
US2012292049 (A1)
US2014184185 (A1)
US8776591 (B2)
US9080388 (B2)
US9567849 (B2)
US9587487 (B2)
US9885218 (B2)
US4914433 (A)
US6057784 (A)
US2002029908 (A1)
US2002050930 (A1)
US2003098799 (A1)
US2004020643 (A1)
US2004256113 (A1)
US2004262008 (A1)
US2006044156 (A1)
US2007256861 (A1)
US2008121429 (A1)
US2008211687 (A1)
US2008308318 (A1)
US2009051246 (A1)
US2010011853 (A1)
US2012133526 (A1)
US2012292049 (A1)
US2014184185 (A1)
US8776591 (B2)
US9080388 (B2)
US9567849 (B2)
US9587487 (B2)
US9885218 (B2)
</t>
  </si>
  <si>
    <t xml:space="preserve">US2122697 (A)
FR1561771 (A)
DE2358371 (A1)
US3926254 (A)
US3937278 (A)
US4320800 (A)
US4365676 (A)
US4611405 (A)
US4621532 (A)
US4919223 (A)
GB2234278 (A)
US5070941 (A)
GB2275066 (A)
US5558153 (A)
WO9812418 (A2)
US5955666 (A)
WO0036266 (A1)
US6241028 (B1)
US6253850 (B1)
US2001045300 (A1)
GB2368082 (A)
US2002088648 (A1)
EP1223305 (A2)
US2002096322 (A1)
US2002112859 (A1)
WO02070943 (A2)
US2002190682 (A1)
US2003102164 (A1)
US2003192707 (A1)
US2003197612 (A1)
US2004065445 (A1)
US2004078227 (A1)
US2004090230 (A1)
US2004165063 (A1)
US2004182580 (A1)
US2004211883 (A1)
US2004226746 (A1)
US2004226747 (A1)
US2004239777 (A1)
US2005150692 (A1)
US2005179553 (A1)
US2005262944 (A1)
US2006180316 (A1)
US2006196694 (A1)
US2006267770 (A1)
US2006280496 (A1)
US7174974 (B2)
US7230541 (B2)
WO2008024881 (A1)
US2008066963 (A1)
US2008073077 (A1)
US7392859 (B2)
US2008159077 (A1)
US7493967 (B2)
US2009200290 (A1)
US2009205840 (A1)
US2009211754 (A1)
US2009218105 (A1)
US7607497 (B2)
US2010116550 (A1)
US2010126716 (A1)
US2010133006 (A1)
US2010148987 (A1)
US2010332137 (A1)
US2011067926 (A1)
US7954563 (B2)
US8069917 (B2)
US8109331 (B2)
US8151902 (B2)
US8245796 (B2)
US8555963 (B2)
US8602115 (B2)
US2014174732 (A1)
</t>
  </si>
  <si>
    <t xml:space="preserve">BASE FRAME FOR A SHIPPING CONTAINER
</t>
  </si>
  <si>
    <t>US2018201440 (A1)</t>
  </si>
  <si>
    <t xml:space="preserve">LUBKER LARS [DK]
ANDERSEN MERETE KAMP [DK]
</t>
  </si>
  <si>
    <t xml:space="preserve">B65D90/02
B65D88/12
</t>
  </si>
  <si>
    <t xml:space="preserve">US201615744285
</t>
  </si>
  <si>
    <t xml:space="preserve">20160712
</t>
  </si>
  <si>
    <t xml:space="preserve">DK2015PA70461 20150713
WO2016EP66515 20160712
</t>
  </si>
  <si>
    <t xml:space="preserve">DECOMMISSIONING OF OIL WELL INFRASTRUCTURE PIPING
</t>
  </si>
  <si>
    <t>WO2018234551 (A1)</t>
  </si>
  <si>
    <t xml:space="preserve">ELMBO NIELS PETER [DK]
THOMSEN JENS KLIT [DK]
</t>
  </si>
  <si>
    <t xml:space="preserve">F16L1/16
E21B41/00
E21B43/01
</t>
  </si>
  <si>
    <t xml:space="preserve">E21B41/0007
E21B43/01
F16L1/166
</t>
  </si>
  <si>
    <t xml:space="preserve">WO2018EP66777
</t>
  </si>
  <si>
    <t xml:space="preserve">DK2017PA70498 20170623
</t>
  </si>
  <si>
    <t xml:space="preserve">GB2490171 (A)
WO2015040374 (A1)
WO9406678 (A1)
</t>
  </si>
  <si>
    <t xml:space="preserve">XP055512554
XP055512545
</t>
  </si>
  <si>
    <t xml:space="preserve">CORRUGATED STEEL FLOOR IN A SHIPPING CONTAINER
</t>
  </si>
  <si>
    <t>US10577176 (B2); US2018178975 (A1)</t>
  </si>
  <si>
    <t xml:space="preserve">JORGENSEN GERT [DK]
LUBKER LARS [DK]
</t>
  </si>
  <si>
    <t xml:space="preserve">B65D90/006
B65D90/027
</t>
  </si>
  <si>
    <t xml:space="preserve">US201815903568
</t>
  </si>
  <si>
    <t xml:space="preserve">20180223
</t>
  </si>
  <si>
    <t xml:space="preserve">US201815903568 20180223
DK2013PA70699 20131118
US201415037255 20141111
WO2014EP74259 20141111
</t>
  </si>
  <si>
    <t xml:space="preserve">US7975935 (B2)
US2005029256 (A1)
US2010135742 (A1)
</t>
  </si>
  <si>
    <t xml:space="preserve">US3834575 (A)
US4854460 (A)
US5253918 (A)
US5398832 (A)
US6182411 (B1)
US2001031185 (A1)
US2005152774 (A1)
US2011192566 (A1)
US2012301696 (A1)
US2012306252 (A1)
CN201183656Y (Y)
DE4342366 (A1)
EP1193124 (A2)
GB976515 (A)
GB2200600 (A)
GB2377924 (A)
GB2406560 (A)
JP2003276791 (A)
</t>
  </si>
  <si>
    <t xml:space="preserve">Separating system and method for separating liquid and gas flowing through a multiphase pipe
</t>
  </si>
  <si>
    <t>DK3105414 (T3)</t>
  </si>
  <si>
    <t xml:space="preserve">GROSS-PETERSEN JØRGEN FREDERIK [DK]
</t>
  </si>
  <si>
    <t xml:space="preserve">B01D19/00
E21B43/36
</t>
  </si>
  <si>
    <t xml:space="preserve">B01D19/0063
B01D19/0073
E21B17/01
E21B43/34
E21B43/36
E21B43/38
</t>
  </si>
  <si>
    <t xml:space="preserve">DK20150703505T
</t>
  </si>
  <si>
    <t xml:space="preserve">20150127
</t>
  </si>
  <si>
    <t xml:space="preserve">GB20140002424 20140212
WO2015EP51592 20150127
</t>
  </si>
  <si>
    <t xml:space="preserve">DRILLING RIG HOISTING SYSTEM AND ASSOCIATED METHODS
</t>
  </si>
  <si>
    <t>DK201600711 (A1)</t>
  </si>
  <si>
    <t xml:space="preserve">2018-05-28
</t>
  </si>
  <si>
    <t xml:space="preserve">E21B19/02
B66D3/04
B66D3/08
E21B15/02
</t>
  </si>
  <si>
    <t xml:space="preserve">DK2016PA00711
</t>
  </si>
  <si>
    <t xml:space="preserve">20161117
</t>
  </si>
  <si>
    <t xml:space="preserve">DK2016PA00711 20161117
</t>
  </si>
  <si>
    <t xml:space="preserve">WO2015169737 (A1)
WO2014140367 (A2)
WO2010120169 (A1)
US6926259 (B1)
</t>
  </si>
  <si>
    <t xml:space="preserve">FINITE ELEMENT MODELLING OF BOREHOLE SEISMIC RESPONSES IN LAYERED ANISOTROPIC FORMATIONS AND ITS USE FOR ELASTIC INVERSION
</t>
  </si>
  <si>
    <t>MY164735 (A)</t>
  </si>
  <si>
    <t xml:space="preserve">2018-01-30
</t>
  </si>
  <si>
    <t xml:space="preserve">JØRGENSEN OLE [DK]
</t>
  </si>
  <si>
    <t xml:space="preserve">G01V1/30
G01V1/28
G01V99/00
</t>
  </si>
  <si>
    <t xml:space="preserve">G01V99/00
G01V1/28
G01V1/306
G01V2210/67
G01V2210/675
</t>
  </si>
  <si>
    <t xml:space="preserve">MY2011PI03566
</t>
  </si>
  <si>
    <t xml:space="preserve">20100210
</t>
  </si>
  <si>
    <t xml:space="preserve">US20090152886P 20090216
</t>
  </si>
  <si>
    <t xml:space="preserve">DUAL ACTIVITY OFF-SHORE DRILLING RIG
</t>
  </si>
  <si>
    <t>US10233703 (B2); US2018135360 (A1)</t>
  </si>
  <si>
    <t xml:space="preserve">E21B19/00
E21B15/02
E21B19/02
E21B19/084
</t>
  </si>
  <si>
    <t xml:space="preserve">E21B15/02
E21B19/002
E21B19/008
E21B19/02
E21B19/084
E21B19/143
E21B19/155
</t>
  </si>
  <si>
    <t xml:space="preserve">US201715813268
</t>
  </si>
  <si>
    <t xml:space="preserve">20171115
</t>
  </si>
  <si>
    <t xml:space="preserve">US201715813268 20171115
DK2013PA00303 20130520
DK2013PA70604 20131022
WO2014EP50509 20140113
WO2014EP50510 20140113
DK2014PA70131 20140317
WO2014EP55307 20140317
WO2014EP55312 20140317
DK2014PA00266 20140516
US201514891808 20151117
WO2014CA50465 20140520
US201461994811P 20140516
</t>
  </si>
  <si>
    <t xml:space="preserve">US2278606 (A)
US5251709 (A)
US5503234 (A)
US5762279 (A)
</t>
  </si>
  <si>
    <t xml:space="preserve">US4128229 (A)
US4417846 (A)
US4423994 (A)
US4585213 (A)
US4899832 (A)
US6047781 (A)
US6412576 (B1)
US7584810 (B1)
US9045948 (B2)
US2003056993 (A1)
US2010147524 (A1)
EP2378056 (A2)
WO9742393 (A1)
WO02057593 (A1)
WO2012087119 (A1)
</t>
  </si>
  <si>
    <t xml:space="preserve">XP054975504
XP054975504
</t>
  </si>
  <si>
    <t xml:space="preserve">Drilling rig
</t>
  </si>
  <si>
    <t>BR112015016668 (A2)</t>
  </si>
  <si>
    <t xml:space="preserve">2018-04-24
</t>
  </si>
  <si>
    <t xml:space="preserve">ALLAN MCCOLL [GB]
MICHAEL KANNEGAARD [DK]
</t>
  </si>
  <si>
    <t xml:space="preserve">E21B15/02
E21B19/14
E21B19/15
</t>
  </si>
  <si>
    <t xml:space="preserve">E21B15/02
E21B19/143
E21B19/155
</t>
  </si>
  <si>
    <t xml:space="preserve">BR20151116668
</t>
  </si>
  <si>
    <t xml:space="preserve">20140113
</t>
  </si>
  <si>
    <t xml:space="preserve">WO2014EP50509 20140113
DK2013PA70017 20130111
US201313772709 20130221
DK2013PA70604 20131022
</t>
  </si>
  <si>
    <t xml:space="preserve">A COMPLETION ASSEMBLY AND A METHOD FOR STIMULATING, SEGMENTING AND CONTROLLING ERD WELLS
</t>
  </si>
  <si>
    <t>BRPI1011754 (A2)</t>
  </si>
  <si>
    <t xml:space="preserve">2018-03-06
</t>
  </si>
  <si>
    <t xml:space="preserve">PETER LUMBYE [DK]
</t>
  </si>
  <si>
    <t xml:space="preserve">E21B33/124
E21B34/14
E21B37/08
E21B43/14
E21B43/26
</t>
  </si>
  <si>
    <t xml:space="preserve">E21B23/00
E21B23/01
E21B33/12
E21B33/1208
E21B33/1243
E21B33/134
E21B33/136
E21B34/14
E21B37/08
E21B43/14
E21B43/26
E21B23/06
</t>
  </si>
  <si>
    <t xml:space="preserve">BR2010PI11754
</t>
  </si>
  <si>
    <t xml:space="preserve">20100622
</t>
  </si>
  <si>
    <t xml:space="preserve">WO2010EP58792 20100622
DK2009PA00765 20090622
US20090219210P 20090622
</t>
  </si>
  <si>
    <t xml:space="preserve">METHOD OF DRILLING A WELL
</t>
  </si>
  <si>
    <t>BR112014017546 (A2)</t>
  </si>
  <si>
    <t xml:space="preserve">NIELS PETER ELMBO [DK]
</t>
  </si>
  <si>
    <t xml:space="preserve">E21B17/02
</t>
  </si>
  <si>
    <t xml:space="preserve">E21B7/00
E21B17/02
E21B33/13
E21B41/0014
E21B43/305
</t>
  </si>
  <si>
    <t xml:space="preserve">BR20141117546
</t>
  </si>
  <si>
    <t xml:space="preserve">WO2013DK50017 20130118
US201261587930P 20120118
DK2012PA70029 20120118
</t>
  </si>
  <si>
    <t xml:space="preserve">Method of sealing a fracture in a wellbore and sealing system
</t>
  </si>
  <si>
    <t>DK3114306 (T3)</t>
  </si>
  <si>
    <t xml:space="preserve">2018-04-16
</t>
  </si>
  <si>
    <t xml:space="preserve">VAN DONGEN HANS JOHANNES CORNELIS MARIA [DK]
</t>
  </si>
  <si>
    <t xml:space="preserve">E21B33/138
E21B17/18
E21B43/25
</t>
  </si>
  <si>
    <t xml:space="preserve">E21B17/18
E21B21/003
E21B33/124
E21B33/138
E21B43/11
E21B43/25
E21B47/06
E21B43/26
</t>
  </si>
  <si>
    <t xml:space="preserve">DK20150707376T
</t>
  </si>
  <si>
    <t xml:space="preserve">20150303
</t>
  </si>
  <si>
    <t xml:space="preserve">GB20140003666 20140303
WO2015EP54345 20150303
</t>
  </si>
  <si>
    <t xml:space="preserve">METHOD AND SYSTEM FOR WELL AND RESERVOIR MANAGEMENT IN OPEN HOLE COMPLETIONS AS WELL AS METHOD AND SYSTEM FOR PRODUCING CRUDE OIL
</t>
  </si>
  <si>
    <t>BR112013022520 (A2); BR112013022520 (B1)</t>
  </si>
  <si>
    <t xml:space="preserve">DAVID IAN BRINK [US]
ROBERT BOUKE PETERS [GB]
WILHELMUS HUBERTUS PAULUS MARIA HEIJNEN [DE]
</t>
  </si>
  <si>
    <t xml:space="preserve">E21B4/18
E21B23/00
E21B33/12
E21B33/126
E21B47/10
</t>
  </si>
  <si>
    <t xml:space="preserve">E21B4/18
E21B23/001
E21B23/06
E21B23/14
E21B33/12
E21B33/1208
E21B33/126
E21B33/13
E21B33/138
E21B47/10
E21B23/001
</t>
  </si>
  <si>
    <t xml:space="preserve">BR20131122520
</t>
  </si>
  <si>
    <t xml:space="preserve">20120214
</t>
  </si>
  <si>
    <t xml:space="preserve">WO2012EP52447 20120214
US201161450326P 20110308
DK2011PA70110 20110304
</t>
  </si>
  <si>
    <t xml:space="preserve">A METHOD AND AN APPARATUS FOR DOWNHOLE INJECTING ONE OR MORE TREATMENT FLUIDS.
</t>
  </si>
  <si>
    <t>DK2255062 (T3)</t>
  </si>
  <si>
    <t xml:space="preserve">2018-03-26
</t>
  </si>
  <si>
    <t xml:space="preserve">HEIJNEN WILHELMUS HUBERTUS PAULUS MARIA [DE]
</t>
  </si>
  <si>
    <t xml:space="preserve">E21B27/02
E21B33/12
E21B43/26
</t>
  </si>
  <si>
    <t xml:space="preserve">E21B27/02
E21B33/1208
E21B43/26
</t>
  </si>
  <si>
    <t xml:space="preserve">DK20090716673T
</t>
  </si>
  <si>
    <t xml:space="preserve">20090304
</t>
  </si>
  <si>
    <t xml:space="preserve">US20080034251P 20080306
DK2008PA00331 20080306
WO2009EP52554 20090304
</t>
  </si>
  <si>
    <t xml:space="preserve">Slurry fuel suspension and method for preparation
</t>
  </si>
  <si>
    <t>GB2562557 (A)</t>
  </si>
  <si>
    <t xml:space="preserve">2018-11-21
</t>
  </si>
  <si>
    <t xml:space="preserve">DAVID SAMAD [DK]
</t>
  </si>
  <si>
    <t xml:space="preserve">C10L1/32
</t>
  </si>
  <si>
    <t xml:space="preserve">C10L1/32
C10L1/326
C10L2200/0295
C10L2200/0469
C10L2270/026
C10L2290/24
C10L2290/28
C10N2050/06
</t>
  </si>
  <si>
    <t xml:space="preserve">GB20180000916
</t>
  </si>
  <si>
    <t xml:space="preserve">GB20180000916 20180119
</t>
  </si>
  <si>
    <t xml:space="preserve">GB2114597 (A)
GB2099451 (A)
GB2047267 (A)
WO2012137081 (A1)
CN105647602 (A)
CN105038879 (A)
CN104974808 (A)
CN104651002 (A)
US4145189 (A)
</t>
  </si>
  <si>
    <t xml:space="preserve">Treating a formation by displacing wellbore fluid and delivering treatment fluid
</t>
  </si>
  <si>
    <t>DK2935771 (T3)</t>
  </si>
  <si>
    <t xml:space="preserve">2018-03-05
</t>
  </si>
  <si>
    <t xml:space="preserve">LUMBYE PETER [QA]
LAURENTZIUS MIKKEL [QA]
DOIMAS IOANNA [GR]
KOGSBOLL HANS-HENRIK [DK]
</t>
  </si>
  <si>
    <t xml:space="preserve">E21B43/26
E21B43/14
E21B43/25
E21B43/28
</t>
  </si>
  <si>
    <t xml:space="preserve">E21B33/06
E21B34/06
E21B34/063
E21B34/10
E21B34/12
E21B37/06
E21B43/14
E21B43/16
E21B43/162
E21B43/25
E21B43/26
E21B43/28
E21B43/283
E21B2200/06
</t>
  </si>
  <si>
    <t xml:space="preserve">DK20130817680T
</t>
  </si>
  <si>
    <t xml:space="preserve">20131219
</t>
  </si>
  <si>
    <t xml:space="preserve">GB20120022953 20121219
WO2013EP77513 20131219
</t>
  </si>
  <si>
    <t xml:space="preserve">CHRISTMAS TREE FOR USE ON A WELL
</t>
  </si>
  <si>
    <t>DK2304169 (T3)</t>
  </si>
  <si>
    <t xml:space="preserve">AGERBÆK MARTIN KASTER [DK]
</t>
  </si>
  <si>
    <t xml:space="preserve">E21B33/04
E21B19/22
E21B43/12
</t>
  </si>
  <si>
    <t xml:space="preserve">E21B19/22
E21B33/04
E21B33/068
E21B43/122
</t>
  </si>
  <si>
    <t xml:space="preserve">DK20090757422T
</t>
  </si>
  <si>
    <t xml:space="preserve">20090527
</t>
  </si>
  <si>
    <t xml:space="preserve">US20080058065P 20080602
WO2009EP56448 20090527
DK2008PA00749 20080602
</t>
  </si>
  <si>
    <t xml:space="preserve">Plugging of high permeability regions of subterranean formations
</t>
  </si>
  <si>
    <t>DK180113 (B1); DK201870062 (A1)</t>
  </si>
  <si>
    <t xml:space="preserve">LUNDGAARD THOMAS [DK]
AGERBÆK MIKKEL [DK]
LARSEN JAN [DK]
</t>
  </si>
  <si>
    <t xml:space="preserve">C09K8/506
C09K8/60
</t>
  </si>
  <si>
    <t xml:space="preserve">C09K8/506
C09K8/60
C09K8/86
</t>
  </si>
  <si>
    <t xml:space="preserve">DK2018PA70062
</t>
  </si>
  <si>
    <t xml:space="preserve">20180129
</t>
  </si>
  <si>
    <t xml:space="preserve">EP20070006901 20070403
US20070921629P 20070403
DK2009PA00354 20090313
</t>
  </si>
  <si>
    <t xml:space="preserve">Cylinder liner inspection
</t>
  </si>
  <si>
    <t>GB2570294 (A)</t>
  </si>
  <si>
    <t xml:space="preserve">2019-07-24
</t>
  </si>
  <si>
    <t xml:space="preserve">PATRICK MICHAEL ANDREW RODEY [SE]
JOHN DYHR FRIIS [DK]
RASMUS KJAER NORMANN [DK]
</t>
  </si>
  <si>
    <t xml:space="preserve">G01N21/954
G01B11/12
B64C39/02
G01M15/04
</t>
  </si>
  <si>
    <t xml:space="preserve">B64C39/024
G01B5/12
G01B11/12
G01N21/954
B64C39/024
B64C2201/108
B64C2201/123
B64C2201/127
B64D47/08
G01M15/04
G01N2021/9518
G01N2021/9542
G01N2021/9548
</t>
  </si>
  <si>
    <t xml:space="preserve">GB20180000640
</t>
  </si>
  <si>
    <t xml:space="preserve">20180115
</t>
  </si>
  <si>
    <t xml:space="preserve">GB20180000640 20180115
</t>
  </si>
  <si>
    <t xml:space="preserve">US2017313400 (A1)
US2017247098 (A1)
US2016340021 (A1)
US2015321755 (A1)
US2010108801 (A1)
</t>
  </si>
  <si>
    <t xml:space="preserve">A FUEL SYSTEM FOR A MARINE ENGINE
</t>
  </si>
  <si>
    <t>DK179250 (B1); DK201670613 (A1)</t>
  </si>
  <si>
    <t xml:space="preserve">2018-02-26
</t>
  </si>
  <si>
    <t xml:space="preserve">KOLD FLEMMING KILDEGAARD [DK]
</t>
  </si>
  <si>
    <t xml:space="preserve">F02M37/22
B01D21/00
B60K15/03
B63B17/00
</t>
  </si>
  <si>
    <t xml:space="preserve">DK2016PA70613
</t>
  </si>
  <si>
    <t xml:space="preserve">20160811
</t>
  </si>
  <si>
    <t xml:space="preserve">DK2016PA70613 20160811
</t>
  </si>
  <si>
    <t xml:space="preserve">US4772401 (A)
JP2009241903 (A)
US2016040638 (A1)
EP0150120 (A2)
US2013306028 (A1)
EP2644878 (A1)
JPH08189444 (A)
US2001008820 (A1)
US4772401 (A)
JP2009241903 (A)
US2016040638 (A1)
EP0150120 (A2)
US2013306028 (A1)
EP2644878 (A1)
JPH08189444 (A)
US2001008820 (A1)
</t>
  </si>
  <si>
    <t xml:space="preserve">FASTENING ELEMENT FOR FASTENING A THIN SHEET IN A CONTAINER AND TOOL FOR SUCH FASTENING ELEMENT
</t>
  </si>
  <si>
    <t>DK179377 (B1); DK201671022 (A1)</t>
  </si>
  <si>
    <t xml:space="preserve">B65D90/04
B25B27/00
F16B5/06
</t>
  </si>
  <si>
    <t xml:space="preserve">B25B27/00
B25B33/00
F16B5/0692
F16B7/0413
</t>
  </si>
  <si>
    <t xml:space="preserve">DK2016PA71022
</t>
  </si>
  <si>
    <t xml:space="preserve">DK2016PA71022 20161222
</t>
  </si>
  <si>
    <t xml:space="preserve">US4949523 (A)
DE4425865 (A1)
US4234035 (A)
DE9003486U (U1)
US4267876 (A)
DE102010037801 (A1)
CN103009331 (A)
US4949523 (A)
DE4425865 (A1)
US4234035 (A)
DE9003486U (U1)
US4267876 (A)
DE102010037801 (A1)
CN103009331 (A)
</t>
  </si>
  <si>
    <t xml:space="preserve">CONTAINER SHIP WITH REINFORCED HULL
</t>
  </si>
  <si>
    <t>DK201670943 (A1)</t>
  </si>
  <si>
    <t xml:space="preserve">AGDRUP KRISTIAN [DK]
POSBORG TROELS [DK]
</t>
  </si>
  <si>
    <t xml:space="preserve">B63B25/28
B63B3/20
</t>
  </si>
  <si>
    <t xml:space="preserve">B63B3/20
B63B25/004
</t>
  </si>
  <si>
    <t xml:space="preserve">DK2016PA70943
</t>
  </si>
  <si>
    <t xml:space="preserve">20161129
</t>
  </si>
  <si>
    <t xml:space="preserve">DK2016PA70943 20161129
</t>
  </si>
  <si>
    <t xml:space="preserve">US6386131 (B1)
US4365580 (A)
DE4310693 (A1)
DE19819190 (A1)
WO2015174619 (A1)
JP3051300U (U)
</t>
  </si>
  <si>
    <t>DK179427 (B1); DK201670944 (A1)</t>
  </si>
  <si>
    <t xml:space="preserve">B63B3/20
B63B9/04
B63B11/02
B63B25/00
</t>
  </si>
  <si>
    <t xml:space="preserve">B63B3/20
B63B3/54
B63B11/02
B63B25/004
</t>
  </si>
  <si>
    <t xml:space="preserve">DK2016PA70944
</t>
  </si>
  <si>
    <t xml:space="preserve">DK2016PA70944 20161129
</t>
  </si>
  <si>
    <t xml:space="preserve">WO2009109188 (A2)
CN106043595 (A)
US2005193937 (A1)
US5359953 (A)
DE19623238 (A1)
US3440990 (A)
WO2013110274 (A1)
US6105525 (A)
KR20120002214 (A)
WO2009109188 (A2)
CN106043595 (A)
US2005193937 (A1)
US5359953 (A)
DE19623238 (A1)
US3440990 (A)
WO2013110274 (A1)
US6105525 (A)
KR20120002214 (A)
</t>
  </si>
  <si>
    <t>US10202808 (B2); US2018002987 (A1)</t>
  </si>
  <si>
    <t xml:space="preserve">2018-01-04
</t>
  </si>
  <si>
    <t xml:space="preserve">E21B3/02
E21B7/12
E21B15/02
E21B19/004
E21B19/084
E21B19/143
E21B21/001
</t>
  </si>
  <si>
    <t xml:space="preserve">US201715647362
</t>
  </si>
  <si>
    <t xml:space="preserve">20170712
</t>
  </si>
  <si>
    <t xml:space="preserve">US201361787984P 20130315
WO2014EP55312 20140317
DK2013PA00303 20130520
DK2013PA70604 20131022
US201514777017 20150915
US201715647362 20170712
</t>
  </si>
  <si>
    <t xml:space="preserve">US2999549 (A)
US5762279 (A)
US6041865 (A)
US9714546 (B2)
US2008000685 (A1)
US2011247827 (A1)
US2013284450 (A1)
US2016090794 (A1)
</t>
  </si>
  <si>
    <t xml:space="preserve">US4341373 (A)
US4423994 (A)
US4597447 (A)
US4850439 (A)
US6926529 (B1)
US9127516 (B2)
US2007251725 (A1)
US2009057011 (A1)
US2010071906 (A1)
US2010147524 (A1)
US2011017511 (A1)
DK168770B (B1)
KR20120059820 (A)
WO8702915 (A1)
WO9923348 (A1)
WO2004035985 (A1)
WO2007148977 (A1)
WO2008121071 (A1)
WO2012087119 (A1)
</t>
  </si>
  <si>
    <t xml:space="preserve">INCREASED CARGOSPACE IN A CONTAINER
</t>
  </si>
  <si>
    <t>DK2976582 (T3)</t>
  </si>
  <si>
    <t xml:space="preserve">JØRGENSEN GERT [DK]
LÜBKER LARS [DK]
</t>
  </si>
  <si>
    <t xml:space="preserve">F25D11/00
F25D17/08
</t>
  </si>
  <si>
    <t xml:space="preserve">B65B5/10
B65D88/745
F04D19/005
F04D25/166
F25D11/003
F25D17/067
F25D19/003
F25D21/08
F25D2317/063
F25D2317/0681
F25D2317/0684
</t>
  </si>
  <si>
    <t xml:space="preserve">DK20140710589T
</t>
  </si>
  <si>
    <t xml:space="preserve">20140318
</t>
  </si>
  <si>
    <t xml:space="preserve">DK2013PA70161 20130319
DK2013PA70160 20130319
WO2014EP55419 20140318
</t>
  </si>
  <si>
    <t xml:space="preserve">METHOD FOR REAL-TIME PERFORMANCE CHECK OF CONTAINER SYSTEM
</t>
  </si>
  <si>
    <t>US10228188 (B2); US2017356778 (A1)</t>
  </si>
  <si>
    <t xml:space="preserve">2017-12-14
</t>
  </si>
  <si>
    <t xml:space="preserve">THOGERSEN OLE [DK]
PEDERSEN TORKILD FOLMER [DK]
</t>
  </si>
  <si>
    <t xml:space="preserve">F25B49/02
F25D11/00
F25D29/00
G01F1/86
G01K15/00
</t>
  </si>
  <si>
    <t xml:space="preserve">F25B1/10
F25B47/022
F25B49/005
F25D11/003
F25D17/042
F25D29/003
F25D29/008
G01F1/68
G01F25/10
G01K15/007
F25B49/02
F25B2400/01
F25B2400/13
F25B2700/1931
F25B2700/1933
F25B2700/21151
F25B2700/21152
F25B2700/21172
F25B2700/21173
F25B2700/21174
F25D2400/36
F25D2700/12
G01F1/86
</t>
  </si>
  <si>
    <t xml:space="preserve">US201615178125
</t>
  </si>
  <si>
    <t xml:space="preserve">US201615178125 20160609
</t>
  </si>
  <si>
    <t xml:space="preserve">US4407141 (A)
US5079930 (A)
US5732561 (A)
US6044655 (A)
US5433086 (A)
US8769976 (B2)
US4407141 (A)
US5079930 (A)
US5433086 (A)
US5732561 (A)
US6044655 (A)
US8769976 (B2)
</t>
  </si>
  <si>
    <t xml:space="preserve">US9097456 (B2)
</t>
  </si>
  <si>
    <t>WO2018096160 (A1)</t>
  </si>
  <si>
    <t xml:space="preserve">HOLCK JESPER [DK]
KANNEGAARD MICHAEL [DK]
</t>
  </si>
  <si>
    <t xml:space="preserve">E21B7/12
E21B15/02
E21B19/00
</t>
  </si>
  <si>
    <t xml:space="preserve">E21B7/12
E21B15/02
E21B19/002
</t>
  </si>
  <si>
    <t xml:space="preserve">WO2017EP80573
</t>
  </si>
  <si>
    <t xml:space="preserve">20171127
</t>
  </si>
  <si>
    <t xml:space="preserve">GB20160020035 20161127
</t>
  </si>
  <si>
    <t xml:space="preserve">US6171027 (B1)
WO2016078662 (A1)
US3670507 (A)
</t>
  </si>
  <si>
    <t xml:space="preserve">WO2016054610 (A1)
US2010071906 (A1)
WO2014163587 (A1)
WO2017071707 (A1)
</t>
  </si>
  <si>
    <t xml:space="preserve">CAP FOR A HYDROCARBON PRODUCTION WELL AND METHOD OF USE
</t>
  </si>
  <si>
    <t>WO2018095752 (A1)</t>
  </si>
  <si>
    <t xml:space="preserve">KASTER MARTIN [DK]
</t>
  </si>
  <si>
    <t xml:space="preserve">E21B33/12
E21B33/035
</t>
  </si>
  <si>
    <t xml:space="preserve">E21B29/00
E21B33/03
E21B33/0355
E21B33/037
E21B33/12
</t>
  </si>
  <si>
    <t xml:space="preserve">WO2017EP79025
</t>
  </si>
  <si>
    <t xml:space="preserve">20171113
</t>
  </si>
  <si>
    <t xml:space="preserve">GB20160019855 20161124
</t>
  </si>
  <si>
    <t xml:space="preserve">WO2005047646 (A1)
WO0181710 (A1)
US7600571 (B2)
</t>
  </si>
  <si>
    <t xml:space="preserve">METHODS AND APPARATUS FOR CREATING WELLBORES
</t>
  </si>
  <si>
    <t>WO2018103970 (A1)</t>
  </si>
  <si>
    <t xml:space="preserve">KOGSBOLL HANS-HENRIK [DK]
MULROONEY MICHAEL DERMOT [DK]
</t>
  </si>
  <si>
    <t xml:space="preserve">E21B43/10
E21B43/30
</t>
  </si>
  <si>
    <t xml:space="preserve">E21B7/046
E21B33/12
E21B34/06
E21B34/063
E21B43/08
E21B43/10
E21B43/14
E21B43/25
E21B43/26
E21B43/305
</t>
  </si>
  <si>
    <t xml:space="preserve">WO2017EP77984
</t>
  </si>
  <si>
    <t xml:space="preserve">GB20160020741 20161206
</t>
  </si>
  <si>
    <t xml:space="preserve">WO2012011994 (A1)
EP1184537 (A2)
WO2012087431 (A1)
</t>
  </si>
  <si>
    <t xml:space="preserve">OFFSHORE FLOATING VESSEL AND A METHOD OF OPERATING THE SAME
</t>
  </si>
  <si>
    <t>US10301152 (B2); US2017297876 (A1)</t>
  </si>
  <si>
    <t xml:space="preserve">B66C13/06
B63B35/44
B66C13/02
E21B19/09
</t>
  </si>
  <si>
    <t xml:space="preserve">B63B35/4413
B66C13/02
B66C13/06
B66D3/043
E21B19/09
</t>
  </si>
  <si>
    <t xml:space="preserve">US201715471970
</t>
  </si>
  <si>
    <t xml:space="preserve">20170328
</t>
  </si>
  <si>
    <t xml:space="preserve">US201715471970 20170328
DK2013PA70220 20130418
US201514785026 20151016
WO2014EP58126 20140422
</t>
  </si>
  <si>
    <t xml:space="preserve">US3094795 (A)
US3776518 (A)
US3870255 (A)
US3893572 (A)
US4053999 (A)
US4126082 (A)
US4192485 (A)
US4624450 (A)
US4850570 (A)
US4928925 (A)
US6186291 (B1)
US9630813 (B2)
US10081988 (B2)
US2010057279 (A1)
US2016083228 (A1)
US2016152451 (A1)
</t>
  </si>
  <si>
    <t xml:space="preserve">US2945675 (A)
US3589580 (A)
US3624783 (A)
US3648858 (A)
US3675900 (A)
US3804268 (A)
US4200054 (A)
US4324194 (A)
US4448396 (A)
US5342020 (A)
US6029951 (A)
US6533366 (B1)
US6926259 (B1)
US7923946 (B2)
US8215889 (B2)
US8265811 (B2)
US2005077049 (A1)
US2007258772 (A1)
EP1591409 (A2)
</t>
  </si>
  <si>
    <t xml:space="preserve">XP055149068
</t>
  </si>
  <si>
    <t xml:space="preserve">CONTAINER SHIP WITH INCREASED CAPACITY FOR REEFERS
</t>
  </si>
  <si>
    <t>KR101777341 (B1)</t>
  </si>
  <si>
    <t xml:space="preserve">POSBORG TROELS [DK]
AUSTIN-FRASER TOBY [NZ]
</t>
  </si>
  <si>
    <t xml:space="preserve">B63B25/00
B63B3/56
B63B11/02
B63B19/00
</t>
  </si>
  <si>
    <t xml:space="preserve">B63B3/56
B63B11/02
B63B19/00
B63B25/004
B63B25/22
B63B25/26
</t>
  </si>
  <si>
    <t xml:space="preserve">KR20160087042
</t>
  </si>
  <si>
    <t xml:space="preserve">20160708
</t>
  </si>
  <si>
    <t xml:space="preserve">DK2016PA70447 20160621
</t>
  </si>
  <si>
    <t xml:space="preserve">Drillship
</t>
  </si>
  <si>
    <t>GB2549258 (A)</t>
  </si>
  <si>
    <t xml:space="preserve">2017-10-18
</t>
  </si>
  <si>
    <t xml:space="preserve">JESPER HOLCK [DK]
WILLIAM JAMES MCBEATH [DK]
</t>
  </si>
  <si>
    <t xml:space="preserve">E21B19/14
B63B35/44
E21B15/02
E21B19/00
E21B19/08
</t>
  </si>
  <si>
    <t xml:space="preserve">B63B35/4413
E21B15/02
E21B19/002
E21B19/08
E21B19/143
</t>
  </si>
  <si>
    <t xml:space="preserve">GB20160005678
</t>
  </si>
  <si>
    <t xml:space="preserve">GB20160005678 20160404
</t>
  </si>
  <si>
    <t xml:space="preserve">WO2016085329 (A1)
WO2014108542 (A2)
WO2014065655 (A1)
WO2013169099 (A2)
</t>
  </si>
  <si>
    <t xml:space="preserve">A pipe storage apparatus for a drilling unit
</t>
  </si>
  <si>
    <t>DK180608 (B1); DK201700085 (A1)</t>
  </si>
  <si>
    <t xml:space="preserve">MADS ANDERSEN [DK]
</t>
  </si>
  <si>
    <t xml:space="preserve">DK2017PA00085
</t>
  </si>
  <si>
    <t xml:space="preserve">20170208
</t>
  </si>
  <si>
    <t xml:space="preserve">DK2017PA00085 20170208
</t>
  </si>
  <si>
    <t xml:space="preserve">WINCH FOR A SHIP
</t>
  </si>
  <si>
    <t>CY1117870 (T1)</t>
  </si>
  <si>
    <t xml:space="preserve">ELMBO NIELS PETER [DK]
</t>
  </si>
  <si>
    <t xml:space="preserve">B66D1/72
B66D1/74
</t>
  </si>
  <si>
    <t xml:space="preserve">B66D1/72
B66D1/7426
B63B21/16
</t>
  </si>
  <si>
    <t xml:space="preserve">CY20161100761T
</t>
  </si>
  <si>
    <t xml:space="preserve">US20100413847P 20101115
DK2010PA01025 20101111
WO2011DK50433 20111111
</t>
  </si>
  <si>
    <t xml:space="preserve">Container accessory
</t>
  </si>
  <si>
    <t>GB2562105 (A)</t>
  </si>
  <si>
    <t xml:space="preserve">2018-11-07
</t>
  </si>
  <si>
    <t xml:space="preserve">INGRID MARIE VINCENT ANDERSEN [GB]
TROELS POSBORG [GB]
</t>
  </si>
  <si>
    <t xml:space="preserve">B63B25/28
B65D90/00
F16F7/104
F16F7/116
</t>
  </si>
  <si>
    <t xml:space="preserve">B63B25/28
B63B39/005
B65D90/0006
F16F7/104
F16F7/116
B63B2025/285
</t>
  </si>
  <si>
    <t xml:space="preserve">GB20170007216
</t>
  </si>
  <si>
    <t xml:space="preserve">GB20170007216 20170505
</t>
  </si>
  <si>
    <t xml:space="preserve">EP2314770 (A1)
EP2011673 (A2)
WO2015140389 (A1)
WO2015003632 (A1)
WO2012150484 (A1)
WO2010037386 (A1)
CN106381941 (A)
US2011220443 (A1)
</t>
  </si>
  <si>
    <t xml:space="preserve">A TUGBOAT
</t>
  </si>
  <si>
    <t>DK201670187 (A1)</t>
  </si>
  <si>
    <t xml:space="preserve">A P MØLLER - MÆRSK AS [DK]
</t>
  </si>
  <si>
    <t xml:space="preserve">B63B35/00
</t>
  </si>
  <si>
    <t xml:space="preserve">B63B35/70
B63B2035/007
</t>
  </si>
  <si>
    <t xml:space="preserve">DK2016PA70187
</t>
  </si>
  <si>
    <t xml:space="preserve">20160331
</t>
  </si>
  <si>
    <t xml:space="preserve">DK2016PA70187 20160331
</t>
  </si>
  <si>
    <t xml:space="preserve">US6269763 (B1)
WO2016023080 (A1)
US6354235 (B1)
US2012265380 (A1)
WO2006004584 (A2)
US9010261 (B2)
</t>
  </si>
  <si>
    <t xml:space="preserve">BLENDER AND METHOD FOR PREPARING AN OIL TO BE SUPPLIED TO THE CYLINDERS OF A TWO-STROKE CROSSHEAD ENGINE
</t>
  </si>
  <si>
    <t>DK178942 (B1); DK201570729 (A1)</t>
  </si>
  <si>
    <t xml:space="preserve">2017-06-12
</t>
  </si>
  <si>
    <t xml:space="preserve">F01M11/02
B01F7/00
B01F13/00
C10M175/00
F16N39/00
</t>
  </si>
  <si>
    <t xml:space="preserve">DK2015PA70729
</t>
  </si>
  <si>
    <t xml:space="preserve">DK2015PA70729 20151111
</t>
  </si>
  <si>
    <t xml:space="preserve">US6250793 (B1)
EP2767578 (A1)
</t>
  </si>
  <si>
    <t xml:space="preserve">A BOAT WITH A MOORING SYSTEM AND A METHOD FOR AUTOMATICALLY MOORING A BOAT
</t>
  </si>
  <si>
    <t>DK179138 (B1); DK201670182 (A1)</t>
  </si>
  <si>
    <t xml:space="preserve">B63B21/00
</t>
  </si>
  <si>
    <t xml:space="preserve">B63B21/16
B63B35/66
B63B2021/001
B63B2035/007
</t>
  </si>
  <si>
    <t xml:space="preserve">DK2016PA70182
</t>
  </si>
  <si>
    <t xml:space="preserve">DK2016PA70182 20160331
</t>
  </si>
  <si>
    <t xml:space="preserve">GB2388356 (A)
WO9220568 (A2)
WO2015143487 (A1)
WO9114615 (A1)
GB2388356 (A)
WO9220568 (A2)
WO2015143487 (A1)
WO9114615 (A1)
</t>
  </si>
  <si>
    <t xml:space="preserve">TUGBOAT WITH CRANE OR ROBOT ARM
</t>
  </si>
  <si>
    <t>DK179117 (B1); DK201670191 (A1)</t>
  </si>
  <si>
    <t xml:space="preserve">2017-11-06
</t>
  </si>
  <si>
    <t xml:space="preserve">B63B35/68
B63B17/00
B66C23/52
B25J9/00
G05B19/404
</t>
  </si>
  <si>
    <t xml:space="preserve">B63B17/00
B63B35/68
B63B2017/0072
B63B27/10
</t>
  </si>
  <si>
    <t xml:space="preserve">DK2016PA70191
</t>
  </si>
  <si>
    <t xml:space="preserve">DK2016PA70191 20160331
</t>
  </si>
  <si>
    <t xml:space="preserve">US2014150703 (A1)
US2015360887 (A1)
WO03091093 (A1)
WO2009036456 (A2)
US2011038691 (A1)
US2011278520 (A1)
US2014150703 (A1)
US2015360887 (A1)
WO03091093 (A1)
WO2009036456 (A2)
US2011038691 (A1)
US2011278520 (A1)
</t>
  </si>
  <si>
    <t xml:space="preserve">A TUGBOAT WITH A CRANE FOR HANDLING A TOWING LINE
</t>
  </si>
  <si>
    <t>DK179634 (B1); DK201670189 (A1)</t>
  </si>
  <si>
    <t xml:space="preserve">2017-10-09
</t>
  </si>
  <si>
    <t xml:space="preserve">B63B35/68
B63B17/00
B25J9/00
B66C23/52
B66D1/00
</t>
  </si>
  <si>
    <t xml:space="preserve">B63B17/00
B63B21/56
B63B35/68
B66C23/53
B66D1/56
B66D1/58
B66D3/006
D07B2201/2095
</t>
  </si>
  <si>
    <t xml:space="preserve">DK2016PA70189
</t>
  </si>
  <si>
    <t xml:space="preserve">DK2016PA70189 20160331
</t>
  </si>
  <si>
    <t xml:space="preserve">US2014150703 (A1)
US2011278520 (A1)
US2009267038 (A1)
WO03091093 (A1)
WO2012166864 (A2)
US2015379783 (A1)
</t>
  </si>
  <si>
    <t xml:space="preserve">BOAT WITH CONNECTION TO SHORE
</t>
  </si>
  <si>
    <t>DK201670190 (A1)</t>
  </si>
  <si>
    <t xml:space="preserve">B63B21/00
B63J3/04
</t>
  </si>
  <si>
    <t xml:space="preserve">B63B21/00
B63B35/68
B63J3/04
B63B2021/001
B63J2003/043
</t>
  </si>
  <si>
    <t xml:space="preserve">DK2016PA70190
</t>
  </si>
  <si>
    <t xml:space="preserve">DK2016PA70190 20160331
</t>
  </si>
  <si>
    <t xml:space="preserve">GB2388356 (A)
EP2639151 (A1)
US2012111681 (A1)
FR2574043 (A1)
US4114556 (A)
WO2015126320 (A1)
US2007141887 (A1)
WO2015090502 (A1)
</t>
  </si>
  <si>
    <t xml:space="preserve">METHOD OF ESTIMATING WELL PRODUCTIVITY ALONG A SECTION OF A WELLBORE
</t>
  </si>
  <si>
    <t>US10353112 (B2); US2017153358 (A1)</t>
  </si>
  <si>
    <t xml:space="preserve">2017-06-01
</t>
  </si>
  <si>
    <t xml:space="preserve">HANSEN JENS HENRIK [DK]
</t>
  </si>
  <si>
    <t xml:space="preserve">G01V99/00
E21B41/00
E21B47/00
E21B47/06
G01V9/00
G06F17/50
</t>
  </si>
  <si>
    <t xml:space="preserve">E21B41/00
E21B41/0092
E21B47/008
E21B47/06
E21B47/07
E21B49/00
E21B49/008
G01V9/005
G01V99/005
G06F30/20
</t>
  </si>
  <si>
    <t xml:space="preserve">US201515327220
</t>
  </si>
  <si>
    <t xml:space="preserve">20150604
</t>
  </si>
  <si>
    <t xml:space="preserve">GB20140010050 20140606
WO2015EP62513 20150604
</t>
  </si>
  <si>
    <t xml:space="preserve">US2010191516 (A1)
US2012016649 (A1)
US2013138348 (A1)
US2016187533 (A1)
US2017067335 (A1)
US2010191516 (A1)
US2017067335 (A1)
US2016187533 (A1)
US2012016649 (A1)
US2013138348 (A1)
US2010191516 (A1)
US2012016649 (A1)
US2013138348 (A1)
US2016187533 (A1)
US2017067335 (A1)
</t>
  </si>
  <si>
    <t xml:space="preserve">US2005149264 (A1)
US2010082258 (A1)
EP2504527 (A2)
WO2004076815 (A1)
WO2010068643 (A1)
WO2011064210 (A2)
WO2013192516 (A2)
</t>
  </si>
  <si>
    <t xml:space="preserve">SEPARATION APPARATUS FOR TUBULAR FLOW-THROUGH APPARATUSES
</t>
  </si>
  <si>
    <t>ES2614718 (T3)</t>
  </si>
  <si>
    <t xml:space="preserve">MÜSSIG SIEGFRIED
WAHRMANN KLAUS
WILDHACK STEFANIE
HOLZMÜLLER BERNHARD
JOLY SAMUEL
</t>
  </si>
  <si>
    <t xml:space="preserve">MAERSK OLIE &amp; GAS
3M INNOVATIVE PROPERTIES CO
</t>
  </si>
  <si>
    <t xml:space="preserve">B01D46/40
E21B43/08
</t>
  </si>
  <si>
    <t xml:space="preserve">B01D29/46
B01D39/2068
B01D46/406
E21B43/08
E21B43/082
</t>
  </si>
  <si>
    <t xml:space="preserve">ES20130179568T
</t>
  </si>
  <si>
    <t xml:space="preserve">20090720
</t>
  </si>
  <si>
    <t xml:space="preserve">EP20130179568 20090720
WO2009EP05257 20090720
</t>
  </si>
  <si>
    <t xml:space="preserve">A BOAT OR SHIP WITH A COLLISION PREVENTION SYSTEM
</t>
  </si>
  <si>
    <t>DK201670192 (A1)</t>
  </si>
  <si>
    <t xml:space="preserve">G08G3/02
</t>
  </si>
  <si>
    <t xml:space="preserve">G01S13/865
G01S13/867
G01S13/937
G08G3/02
</t>
  </si>
  <si>
    <t xml:space="preserve">DK2016PA70192
</t>
  </si>
  <si>
    <t xml:space="preserve">DK2016PA70192 20160331
</t>
  </si>
  <si>
    <t xml:space="preserve">JPH09267797 (A)
JP2013028296 (A)
JPH11125675 (A)
JPH05143158 (A)
US2015203113 (A1)
</t>
  </si>
  <si>
    <t xml:space="preserve">ANNULUS SEALING ASSEMBLY
</t>
  </si>
  <si>
    <t>BRPI0817600 (A2); BRPI0817600 (B1)</t>
  </si>
  <si>
    <t xml:space="preserve">2017-05-09
</t>
  </si>
  <si>
    <t xml:space="preserve">IMRAN ABBASY [PK]
PETER LUMBYE [DK]
</t>
  </si>
  <si>
    <t xml:space="preserve">E21B23/04
E21B23/06
E21B33/124
E21B33/127
E21B43/26
</t>
  </si>
  <si>
    <t xml:space="preserve">E21B23/04
E21B23/06
E21B33/124
E21B33/127
E21B33/1275
E21B43/26
E21B47/13
</t>
  </si>
  <si>
    <t xml:space="preserve">BR2008PI17600
</t>
  </si>
  <si>
    <t xml:space="preserve">20081002
</t>
  </si>
  <si>
    <t xml:space="preserve">WO2008EP63216 20081002
DK2007PA01439 20071005
US20070977989P 20071005
</t>
  </si>
  <si>
    <t xml:space="preserve">ENHANCED RECOVERY METHOD AND APPARATUS
</t>
  </si>
  <si>
    <t>US2017145800 (A1)</t>
  </si>
  <si>
    <t xml:space="preserve">DAVIDSEN SOREN MYLIUS [DK]
HOWELL JOHN MICHAEL [DK]
</t>
  </si>
  <si>
    <t xml:space="preserve">E21B43/16
E21B34/06
</t>
  </si>
  <si>
    <t xml:space="preserve">E21B34/06
E21B43/16
E21B43/164
E21B43/166
</t>
  </si>
  <si>
    <t xml:space="preserve">US201515321449
</t>
  </si>
  <si>
    <t xml:space="preserve">GB20140011213 20140624
WO2015EP63409 20150616
</t>
  </si>
  <si>
    <t xml:space="preserve">US2869642 (A)
US9163489 (B2)
US2016177686 (A1)
US5421408 (A)
US2514259 (A)
US6325147 (B1)
US3373805 (A)
US4384615 (A)
US9790775 (B2)
US7303006 (B2)
</t>
  </si>
  <si>
    <t xml:space="preserve">Wellbore insulation system and associated method
</t>
  </si>
  <si>
    <t>DK201770304 (A1)</t>
  </si>
  <si>
    <t xml:space="preserve">2017-05-22
</t>
  </si>
  <si>
    <t xml:space="preserve">ROBERTSON EWEN [DK]
POST NIKOLAAS VAN DER [DK]
</t>
  </si>
  <si>
    <t xml:space="preserve">E21B36/00
</t>
  </si>
  <si>
    <t xml:space="preserve">E21B36/003
</t>
  </si>
  <si>
    <t xml:space="preserve">DK2017PA70304
</t>
  </si>
  <si>
    <t xml:space="preserve">20170503
</t>
  </si>
  <si>
    <t xml:space="preserve">GB20140018488 20141017
WO2015EP73440 20151009
</t>
  </si>
  <si>
    <t>EP3374610 (A1); EP3374610 (A4)</t>
  </si>
  <si>
    <t xml:space="preserve">B01F15/00
C10M163/00
F01M11/10
F16N39/00
</t>
  </si>
  <si>
    <t xml:space="preserve">B01F23/45
B01F23/49
B01F25/21
B01F25/28
B01F25/50
B01F35/2112
B01F35/2209
B01F35/881
F01M9/02
F01M11/10
F16N39/00
F16N2270/54
</t>
  </si>
  <si>
    <t xml:space="preserve">EP20160863709
</t>
  </si>
  <si>
    <t xml:space="preserve">DK2015PA70729 20151111
DK2015PA70730 20151111
DK2015PA70731 20151111
DK2015PA70732 20151111
DK2015PA70733 20151111
WO2016DK50363 20161110
</t>
  </si>
  <si>
    <t xml:space="preserve">EP0231908 (A2)
GB1180364 (A)
JPS5721024U (U)
</t>
  </si>
  <si>
    <t xml:space="preserve">EP2767578 (A1)
US4784751 (A)
EP2497818 (A1)
</t>
  </si>
  <si>
    <t xml:space="preserve">TRENNVORRICHTUNG FUR ROHRFORMIGE DURCHFLUSSVORRICHTUNGEN GEBIET DER ERFINDUNG
</t>
  </si>
  <si>
    <t>MY158331 (A)</t>
  </si>
  <si>
    <t xml:space="preserve">2016-09-30
</t>
  </si>
  <si>
    <t xml:space="preserve">MÆRSK OLIE OG GAS AS [DK]
MUSSIG SIEGFRIED DR [DK]
WAHRMANN KLAUS [DE]
WILDHACK STEFANIE DR [DE]
</t>
  </si>
  <si>
    <t xml:space="preserve">3M INNOVATIVE PROPERTIES CO [US]
MAERSK OLIE &amp; GAS [DK]
</t>
  </si>
  <si>
    <t xml:space="preserve">B01D29/46
B01D39/20
B01D46/40
E21B43/08
</t>
  </si>
  <si>
    <t xml:space="preserve">MY2011PI05431
</t>
  </si>
  <si>
    <t xml:space="preserve">MY2011PI05431 20090720
</t>
  </si>
  <si>
    <t xml:space="preserve">METHOD AND APPARATUS FOR PREPARING AN OIL TO BE SUPPLIED TO THE CYLINDERS OF A TWO-STROKE CROSSHEAD ENGINE
</t>
  </si>
  <si>
    <t>DK179212 (B1); DK201500647 (A1)</t>
  </si>
  <si>
    <t xml:space="preserve">2017-05-08
</t>
  </si>
  <si>
    <t xml:space="preserve">OLSSON MARTIN [SE]
WEIMAR HENRIK BAK [DK]
EMBLETON MARK [DK]
</t>
  </si>
  <si>
    <t xml:space="preserve">F01M9/02
</t>
  </si>
  <si>
    <t xml:space="preserve">F01M9/02
F01M11/10
F01M2001/083
F01M2001/123
F01M2011/022
F01M2250/62
F01M2250/64
F16N2270/54
</t>
  </si>
  <si>
    <t xml:space="preserve">DK2015PA00647
</t>
  </si>
  <si>
    <t xml:space="preserve">DK2015PA00647 20151020
</t>
  </si>
  <si>
    <t xml:space="preserve">US2004144355 (A1)
WO03072912 (A1)
WO2015036543 (A1)
EP2767578 (A1)
DE20201301U (U1)
EP2497818 (A1)
US2004144355 (A1)
WO03072912 (A1)
WO2015036543 (A1)
EP2767578 (A1)
DE202013012085U (U1)
EP2497818 (A1)
</t>
  </si>
  <si>
    <t xml:space="preserve">Riser retention system and drillship with the same
</t>
  </si>
  <si>
    <t>GB2549096 (A)</t>
  </si>
  <si>
    <t xml:space="preserve">2017-10-11
</t>
  </si>
  <si>
    <t xml:space="preserve">KONSTANTIN PUSKARSKJI [DK]
</t>
  </si>
  <si>
    <t xml:space="preserve">E21B19/00
B63B35/44
</t>
  </si>
  <si>
    <t xml:space="preserve">B63B35/4413
E21B19/004
E21B19/006
</t>
  </si>
  <si>
    <t xml:space="preserve">GB20160005657
</t>
  </si>
  <si>
    <t xml:space="preserve">GB20160005657 20160404
</t>
  </si>
  <si>
    <t xml:space="preserve">GB2023205 (A)
US5846028 (A)
US5150987 (A)
US4502543 (A)
US4432420 (A)
US3145775 (A)
</t>
  </si>
  <si>
    <t xml:space="preserve">RISER RETENTION SYSTEM AND DRILLSHIP WITH THE SAME
</t>
  </si>
  <si>
    <t>WO2017174083 (A1)</t>
  </si>
  <si>
    <t xml:space="preserve">2017-10-12
</t>
  </si>
  <si>
    <t xml:space="preserve">PUSKARSKIJ KONSTANTIN [DK]
</t>
  </si>
  <si>
    <t xml:space="preserve">E21B19/002
E21B19/004
</t>
  </si>
  <si>
    <t xml:space="preserve">WO2017DK00006
</t>
  </si>
  <si>
    <t xml:space="preserve">DK2016PA00199 20160404
GB20160005657 20160404
</t>
  </si>
  <si>
    <t xml:space="preserve">US5150987 (A)
US2004253059 (A1)
US1596341 (A)
US4501219 (A)
US4432420 (A)
</t>
  </si>
  <si>
    <t xml:space="preserve">ΣΤΕΓΑΝΩΣΗ ΓΙΑ ΜΙΑ ΠΡΟΩΘΗΤΙΚΗ ΔΙΑΤΑΞΗ ΜΕ ΠΤΕΡΥΓΙΑ
</t>
  </si>
  <si>
    <t>CY1113432 (T1)</t>
  </si>
  <si>
    <t xml:space="preserve">2016-06-22
</t>
  </si>
  <si>
    <t xml:space="preserve">A P MOLLER - MAERSK AS [DK]
</t>
  </si>
  <si>
    <t xml:space="preserve">CY20121100794T
</t>
  </si>
  <si>
    <t xml:space="preserve">20120905
</t>
  </si>
  <si>
    <t xml:space="preserve">EP20080859967 20081209
DK2007PA01755 20071210
US20070013134 20071212
</t>
  </si>
  <si>
    <t xml:space="preserve">FUEL MANAGEMENT METHOD AND SYSTEM FOR MARINE VESSEL
</t>
  </si>
  <si>
    <t>DK178889 (B1); DK201500364 (A1)</t>
  </si>
  <si>
    <t xml:space="preserve">2017-01-16
</t>
  </si>
  <si>
    <t xml:space="preserve">EGEBERG KLAUS BRUUN [DK]
</t>
  </si>
  <si>
    <t xml:space="preserve">G01F9/00
</t>
  </si>
  <si>
    <t xml:space="preserve">B63H21/38
F02M31/125
F02M37/0047
F02M37/0088
Y02T10/12
</t>
  </si>
  <si>
    <t xml:space="preserve">DK2015PA00364
</t>
  </si>
  <si>
    <t xml:space="preserve">DK2015PA00364 20150625
</t>
  </si>
  <si>
    <t xml:space="preserve">DK201300607 (A1)
EP0962750 (A1)
DE4037349 (A1)
DE102011018651 (B3)
</t>
  </si>
  <si>
    <t>EP3341595 (A1); EP3341595 (A4)</t>
  </si>
  <si>
    <t xml:space="preserve">2018-07-04
</t>
  </si>
  <si>
    <t xml:space="preserve">OLSSON MARTIN [SE]
WEIMAR HENRIK BAK [DK]
EMBLETON MARK [SG]
</t>
  </si>
  <si>
    <t xml:space="preserve">C10M177/00
F01M9/02
F16N39/08
</t>
  </si>
  <si>
    <t xml:space="preserve">C10M177/00
F01M9/02
F16N7/40
F16N39/08
C10N2030/02
C10N2030/52
C10N2040/253
F01M2001/083
</t>
  </si>
  <si>
    <t xml:space="preserve">EP20160838609
</t>
  </si>
  <si>
    <t xml:space="preserve">20160824
</t>
  </si>
  <si>
    <t xml:space="preserve">DK2015PA00497 20150824
WO2016DK50286 20160824
</t>
  </si>
  <si>
    <t xml:space="preserve">WO2017067561 (A1)
</t>
  </si>
  <si>
    <t xml:space="preserve">EP2767578 (A1)
DE202013012085U (U1)
WO2006069572 (A1)
EP1640442 (A1)
WO2011034537 (A1)
US2013019832 (A1)
US2003159672 (A1)
US2004144355 (A1)
</t>
  </si>
  <si>
    <t xml:space="preserve">METHOD OF SEALING A FRACTURE IN A WELLBORE AND SEALING SYSTEM
</t>
  </si>
  <si>
    <t>US10053952 (B2); US2017044863 (A1)</t>
  </si>
  <si>
    <t xml:space="preserve">2017-02-16
</t>
  </si>
  <si>
    <t xml:space="preserve">E21B33/138
E21B43/08
E21B43/114
E21B43/12
E21B43/26
E21B47/06
E21B47/10
E21B47/12
</t>
  </si>
  <si>
    <t xml:space="preserve">E21B33/13
E21B33/138
E21B43/08
E21B43/114
E21B43/12
E21B43/16
E21B43/26
E21B47/07
E21B47/107
E21B47/117
E21B47/135
E21B17/20
E21B34/06
</t>
  </si>
  <si>
    <t xml:space="preserve">US201515301622
</t>
  </si>
  <si>
    <t xml:space="preserve">GB20140003675 20140303
WO2015EP54347 20150303
</t>
  </si>
  <si>
    <t xml:space="preserve">US4083406 (A)
US2005109508 (A1)
US2008196897 (A1)
US2015267500 (A1)
US4083406 (A)
US2005109508 (A1)
US2008196897 (A1)
US2015267500 (A1)
</t>
  </si>
  <si>
    <t xml:space="preserve">US4387770 (A)
US4809780 (A)
US4842068 (A)
US5002127 (A)
US5697441 (A)
US7640983 (B2)
US2013312963 (A1)
EP1184537 (B1)
WO03042496 (A1)
WO2010057931 (A1)
</t>
  </si>
  <si>
    <t xml:space="preserve">A system for and a ship having a system for connecting of shore power to the ship while docked
</t>
  </si>
  <si>
    <t>TW200706456 (A)</t>
  </si>
  <si>
    <t xml:space="preserve">2007-02-16
</t>
  </si>
  <si>
    <t xml:space="preserve">PEDERSEN LARS ROBERT [DK]
</t>
  </si>
  <si>
    <t xml:space="preserve">B63J3/04
H02J4/00
H02G11/00
</t>
  </si>
  <si>
    <t xml:space="preserve">B63J3/04
H02G11/00
H02J4/00
B63J2003/043
H02J2310/42
</t>
  </si>
  <si>
    <t xml:space="preserve">TW20060112940
</t>
  </si>
  <si>
    <t xml:space="preserve">20060412
</t>
  </si>
  <si>
    <t xml:space="preserve">US20050106036 20050414
</t>
  </si>
  <si>
    <t xml:space="preserve">KÆDEHJUL
</t>
  </si>
  <si>
    <t>DK178896 (B1); DK201570386 (A1); DK201570386 (A9)</t>
  </si>
  <si>
    <t xml:space="preserve">CHRISTIANSEN OLE [DK]
SEISTRUP IVAN [DK]
</t>
  </si>
  <si>
    <t xml:space="preserve">MAERSK SUPPLY SERVICE AS [DK]
DACMATECH AS [DK]
</t>
  </si>
  <si>
    <t xml:space="preserve">B63B21/16
B63B21/22
B66D1/72
</t>
  </si>
  <si>
    <t xml:space="preserve">DK2015PA70386
</t>
  </si>
  <si>
    <t xml:space="preserve">DK2015PA70386 20150623
</t>
  </si>
  <si>
    <t xml:space="preserve">US3266331 (A)
GB648940 (A)
GB2204667 (A)
EP1213255 (A2)
</t>
  </si>
  <si>
    <t xml:space="preserve">METHOD FOR MANAGING PRODUCTION OF HYDROCARBONS FROM A SUBTERRANEAN RESERVOIR
</t>
  </si>
  <si>
    <t>US10301916 (B2); US2017030174 (A1)</t>
  </si>
  <si>
    <t xml:space="preserve">2017-02-02
</t>
  </si>
  <si>
    <t xml:space="preserve">E21B43/25
E21B33/14
E21B43/08
E21B43/16
E21B47/10
</t>
  </si>
  <si>
    <t xml:space="preserve">E21B33/13
E21B43/08
E21B43/16
E21B43/162
E21B43/25
E21B43/28
E21B47/10
E21B49/008
</t>
  </si>
  <si>
    <t xml:space="preserve">US201515301656
</t>
  </si>
  <si>
    <t xml:space="preserve">GB20140003676 20140303
WO2015EP54344 20150303
</t>
  </si>
  <si>
    <t xml:space="preserve">US3595314 (A)
US4679629 (A)
US4702318 (A)
US4799157 (A)
US5156205 (A)
US7845407 (B2)
US2006048942 (A1)
US2006243438 (A1)
US2007234789 (A1)
US2009084544 (A1)
US2012103600 (A1)
US2014251601 (A1)
US2015041123 (A1)
US2015075775 (A1)
US2015075777 (A1)
US2016319630 (A1)
</t>
  </si>
  <si>
    <t xml:space="preserve">EP1184537 (A2)
WO2009121882 (A1)
WO2009129449 (A2)
WO2011058014 (A1)
</t>
  </si>
  <si>
    <t xml:space="preserve">OFFSHORE DRILLING VESSEL
</t>
  </si>
  <si>
    <t>WO2017050336 (A1)</t>
  </si>
  <si>
    <t xml:space="preserve">MCBEATH WILLIAM JAMES [DK]
HOLCK JESPER [DK]
</t>
  </si>
  <si>
    <t xml:space="preserve">E21B19/002
</t>
  </si>
  <si>
    <t xml:space="preserve">WO2016DK00035
</t>
  </si>
  <si>
    <t xml:space="preserve">20160926
</t>
  </si>
  <si>
    <t xml:space="preserve">DK2015PA00565 20150925
</t>
  </si>
  <si>
    <t xml:space="preserve">WO9929566 (A1)
DYBDAHL
REMMEN (PER)
</t>
  </si>
  <si>
    <t xml:space="preserve">CONSOLIDATION OF PROPPANT IN HYDRAULIC FRACTURES
</t>
  </si>
  <si>
    <t>EA034471 (B1); EA201691274 (A1)</t>
  </si>
  <si>
    <t xml:space="preserve">Бансал, Бхагван Дасс
</t>
  </si>
  <si>
    <t xml:space="preserve">МЕРСК ОЛИЕ ОГ ГАС А/С
</t>
  </si>
  <si>
    <t xml:space="preserve">C09K8/575
</t>
  </si>
  <si>
    <t xml:space="preserve">C09K8/575
C09K8/62
E21B43/26
E21B43/267
</t>
  </si>
  <si>
    <t xml:space="preserve">EA20160091274
</t>
  </si>
  <si>
    <t xml:space="preserve">GB20130022756 20131220
WO2014EP78334 20141217
</t>
  </si>
  <si>
    <t xml:space="preserve">WO2013064823 (A1)
EP2017321 (A1)
WO2011078690 (A1)
WO2006038016 (A1)
</t>
  </si>
  <si>
    <t xml:space="preserve">XP055173537
</t>
  </si>
  <si>
    <t xml:space="preserve">A SYSTEM AND METHOD FOR MEASURING THE AMOUNT OF FUEL DELIVERED IN A BUNKERING OPERATION
</t>
  </si>
  <si>
    <t>SG11201609015S (A)</t>
  </si>
  <si>
    <t xml:space="preserve">JEPPESEN FINN [DK]
</t>
  </si>
  <si>
    <t xml:space="preserve">A P MØLLER MÆRSK AS [DK]
</t>
  </si>
  <si>
    <t xml:space="preserve">G05D7/06
B63B27/34
G01F1/84
</t>
  </si>
  <si>
    <t xml:space="preserve">B63B17/0027
B63B27/25
B67D7/04
B67D7/763
B67D9/00
F17D1/005
F17D3/10
F17D3/18
G01F1/84
G01F15/005
G01F15/08
G05D7/06
G05D16/2013
B63B17/0027
B63B27/25
B67D7/36
</t>
  </si>
  <si>
    <t xml:space="preserve">SG20161109015S
</t>
  </si>
  <si>
    <t xml:space="preserve">20150424
</t>
  </si>
  <si>
    <t xml:space="preserve">DK2014PA00233 20140428
WO2015DK50104 20150424
</t>
  </si>
  <si>
    <t>WO2017071710 (A1)</t>
  </si>
  <si>
    <t xml:space="preserve">2017-05-04
</t>
  </si>
  <si>
    <t xml:space="preserve">KANNEGAARD MICHAEL [DK]
GILL JOHN ANTHONY [GB]
LØNSTRUP JEANNE MIA [DK]
</t>
  </si>
  <si>
    <t xml:space="preserve">E02B17/02
E02B17/00
E21B15/00
E21B15/02
E21B19/00
</t>
  </si>
  <si>
    <t xml:space="preserve">WO2016DK00041
</t>
  </si>
  <si>
    <t xml:space="preserve">DK2015PA00668 20151029
GB20150022856 20151223
GB20160007101 20160423
GB20160007180 20160425
GB20160001175 20160121
GB20160007102 20160423
GB20160007183 20160425
GB20150022857 20151223
GB20160007105 20160423
GB20160007181 20160425
GB20160007182 20160425
WO2016DK00036 20161006
GB20160007103 20160423
</t>
  </si>
  <si>
    <t xml:space="preserve">US6491477 (B2)
WO2016175657 (A1)
</t>
  </si>
  <si>
    <t>WO2017071711 (A2); WO2017071711 (A3)</t>
  </si>
  <si>
    <t xml:space="preserve">KANNEGAARD MICHAEL [DK]
GILL JOHN ANTHONY [GB]
LØNSTRUP JEANNE MIA [DK]
VAN DER BRUG MEINTE [DK]
</t>
  </si>
  <si>
    <t xml:space="preserve">E02B17/02
</t>
  </si>
  <si>
    <t xml:space="preserve">E02B17/0017
E02B17/021
E02B17/027
E21B15/003
E21B15/02
</t>
  </si>
  <si>
    <t xml:space="preserve">WO2016DK00042
</t>
  </si>
  <si>
    <t xml:space="preserve">DK2015PA00668 20151029
GB20150022856 20151223
GB20160007101 20160423
GB20160007104 20160423
GB20160007180 20160425
WO2016DK00036 20161006
GB20160001175 20160121
GB20160007102 20160423
GB20160007183 20160425
</t>
  </si>
  <si>
    <t xml:space="preserve">US6213045 (B1)
GB2026573 (A)
GB2536998 (A)
</t>
  </si>
  <si>
    <t xml:space="preserve">METHOD AND SYSTEM FOR THE RECOVERY OF OIL, USING WATER THAT HAS BEEN TREATED USING MAGNETIC PARTICLES
</t>
  </si>
  <si>
    <t>US10150908 (B2); US2016304768 (A1)</t>
  </si>
  <si>
    <t xml:space="preserve">2016-10-20
</t>
  </si>
  <si>
    <t xml:space="preserve">MOGENSEN KRISTIAN [DK]
BENNETZEN MARTIN VAD [DK]
</t>
  </si>
  <si>
    <t xml:space="preserve">C09K8/66
B03C1/015
B03C1/28
B03C1/30
E21B43/20
E21B43/26
</t>
  </si>
  <si>
    <t xml:space="preserve">B03C1/015
B03C1/28
B03C1/30
B82Y25/00
C02F1/28
C02F1/42
C02F1/48
C09K8/58
C09K8/66
C09K8/665
C09K8/84
C09K8/845
E21B43/20
E21B43/26
C09K2208/10
</t>
  </si>
  <si>
    <t xml:space="preserve">US201415033507
</t>
  </si>
  <si>
    <t xml:space="preserve">20140930
</t>
  </si>
  <si>
    <t xml:space="preserve">DK2013PA70544 20130930
WO2014EP70892 20140930
</t>
  </si>
  <si>
    <t xml:space="preserve">US2011030967 (A1)
US8636906 (B2)
US2007246426 (A1)
US8636906 (B2)
US2007246426 (A1)
US2010059449 (A1)
US2011030967 (A1)
US2013168097 (A1)
</t>
  </si>
  <si>
    <t xml:space="preserve">US3300375 (A)
US3970518 (A)
US4246355 (A)
US4247398 (A)
US4279756 (A)
US4285819 (A)
US4452773 (A)
US4476027 (A)
US4846962 (A)
US5230805 (A)
US5397476 (A)
US5405531 (A)
US5753180 (A)
US5855790 (A)
US6596182 (B1)
US6669849 (B1)
US7169618 (B2)
US8021540 (B2)
US2003102255 (A1)
US2004241428 (A1)
US2006037914 (A1)
US2009017518 (A1)
US2009050315 (A1)
US2009120842 (A1)
US2010051510 (A1)
US2010051557 (A1)
US2010147647 (A1)
US2011139687 (A1)
US2011306525 (A1)
US2012018382 (A1)
US2012103913 (A1)
US2012145601 (A1)
US2012145637 (A1)
US2013023448 (A1)
US2013134098 (A1)
US2013216833 (A1)
US2014131288 (A1)
US2015217288 (A1)
AU2012101651 (A4)
CN1736881 (A)
CN101023242 (A)
CN102264631 (A)
CN102531116 (A)
CN102675537 (A)
CN103084147 (A)
DE4307262 (A1)
DE10160664 (A1)
DE102009035764 (A1)
EP0083202 (A1)
EP2244268 (A1)
EP2339343 (A1)
EP2349919 (A2)
GB2019378 (A)
GB1583881 (A)
WO9707064 (A1)
WO2008055371 (A2)
WO2009123683 (A2)
WO2010062586 (A2)
</t>
  </si>
  <si>
    <t xml:space="preserve">A DRILLING OR WORK-OVER RIG COMPRISING A FLUID SYSTEM AND A METHOD OF SUPPLYING A FIRST AND/OR SECOND FLUID IN A DRILLING OR WORK-OVER RIG
</t>
  </si>
  <si>
    <t>WO2017050334 (A2); WO2017050334 (A3)</t>
  </si>
  <si>
    <t xml:space="preserve">E21B21/06
</t>
  </si>
  <si>
    <t xml:space="preserve">WO2016DK00033
</t>
  </si>
  <si>
    <t xml:space="preserve">DK2015PA00566 20150925
</t>
  </si>
  <si>
    <t xml:space="preserve">US4474240 (A)
FIgure (1)
</t>
  </si>
  <si>
    <t xml:space="preserve">WATER TREATMENT SUITED FOR OIL PRODUCTION WELLS
</t>
  </si>
  <si>
    <t>US2016289101 (A1); US9975790 (B2)</t>
  </si>
  <si>
    <t xml:space="preserve">2016-10-06
</t>
  </si>
  <si>
    <t xml:space="preserve">BENNETZEN MARTIN VAD [DK]
MOGENSEN KRISTIAN [DK]
</t>
  </si>
  <si>
    <t xml:space="preserve">C02F1/48
B03C1/01
B03C1/02
C02F1/68
E21B43/20
</t>
  </si>
  <si>
    <t xml:space="preserve">B03C1/01
B03C1/02
B03C1/0332
B03C1/288
C02F1/48
C02F1/488
C02F1/68
C02F1/683
E21B43/20
B03C2201/18
C02F3/345
C02F2103/02
C02F2103/08
C02F2303/08
C02F2303/16
C02F2303/20
C02F2305/08
</t>
  </si>
  <si>
    <t xml:space="preserve">US201415033486
</t>
  </si>
  <si>
    <t xml:space="preserve">DK2013PA70542 20130930
WO2014EP70890 20140930
</t>
  </si>
  <si>
    <t xml:space="preserve">US5405531 (A)
US8636906 (B2)
US2012103913 (A1)
US2007246426 (A1)
US5405531 (A)
US8636906 (B2)
US2007246426 (A1)
US2012103913 (A1)
</t>
  </si>
  <si>
    <t xml:space="preserve">US3300375 (A)
US3970518 (A)
US4246355 (A)
US4247398 (A)
US4279756 (A)
US4285819 (A)
US4452773 (A)
US4476027 (A)
US4846962 (A)
US5230805 (A)
US5397476 (A)
US5753180 (A)
US5855790 (A)
US6596182 (B1)
US6669849 (B1)
US7169618 (B2)
US8021540 (B2)
US2003102255 (A1)
US2004241428 (A1)
US2006037914 (A1)
US2009017518 (A1)
US2009050315 (A1)
US2009120842 (A1)
US2010051510 (A1)
US2010051557 (A1)
US2010059449 (A1)
US2010147647 (A1)
US2011030967 (A1)
US2011139687 (A1)
US2011306525 (A1)
US2012145601 (A1)
US2012145637 (A1)
US2013023448 (A1)
US2013134098 (A1)
US2013168097 (A1)
US2013216833 (A1)
US2014131288 (A1)
US2015217288 (A1)
AU2012101651 (A4)
CN1736881 (A)
CN102531116 (A)
CN102675537 (A)
CN103084147 (A)
DE4307262 (A1)
DE10160664 (A1)
DE102009035764 (A1)
EP0083202 (A1)
EP2244268 (A1)
EP2339343 (A1)
EP2439919 (A2)
GB2019378 (A)
GB1583881 (A)
WO9707064 (A1)
WO2008055371 (A2)
WO2010062586 (A2)
</t>
  </si>
  <si>
    <t xml:space="preserve">USE OF MAGNETIC NANOPARTICLES FOR DEPLETION OF AROMATIC COMPOUNDS IN OIL
</t>
  </si>
  <si>
    <t>US2016272898 (A1); US9969943 (B2)</t>
  </si>
  <si>
    <t xml:space="preserve">2016-09-22
</t>
  </si>
  <si>
    <t xml:space="preserve">C10G32/02
C10G25/00
</t>
  </si>
  <si>
    <t xml:space="preserve">C10G25/003
C10G25/06
C10G25/12
C10G32/02
C01P2004/64
C01P2006/42
C10G2300/302
C10G2300/308
</t>
  </si>
  <si>
    <t xml:space="preserve">US201415033521
</t>
  </si>
  <si>
    <t xml:space="preserve">DK2013PA70545 20130930
WO2014EP70904 20140930
</t>
  </si>
  <si>
    <t xml:space="preserve">US2013216833 (A1)
US2013216833 (A1)
</t>
  </si>
  <si>
    <t xml:space="preserve">US3300375 (A)
US3970518 (A)
US4246355 (A)
US4247398 (A)
US4279756 (A)
US4285819 (A)
US4452773 (A)
US4476027 (A)
US4846962 (A)
US5230805 (A)
US5397476 (A)
US5405531 (A)
US5753180 (A)
US5855790 (A)
US6596182 (B1)
US6669849 (B1)
US7169618 (B2)
US8021540 (B2)
US8636906 (B2)
US2003102255 (A1)
US2004241428 (A1)
US2006037914 (A1)
US2007246426 (A1)
US2009017518 (A1)
US2009050315 (A1)
US2009120842 (A1)
US2010051510 (A1)
US2010051557 (A1)
US2010059449 (A1)
US2010147647 (A1)
US2011030967 (A1)
US2011139687 (A1)
US2011306525 (A1)
US2012103913 (A1)
US2012145601 (A1)
US2012145637 (A1)
US2013023448 (A1)
US2013134098 (A1)
US2013168097 (A1)
US2014131288 (A1)
US2015217288 (A1)
AU2012101651 (A4)
CN1736881 (A)
CN102531116 (A)
CN102675537 (A)
CN103084147 (A)
DE4307262 (A1)
DE10160664 (A1)
DE102009035764 (A1)
EP0083202 (A1)
EP2244268 (A1)
EP2339343 (A1)
EP2349919 (A2)
GB2019378 (A)
GB1583881 (A)
WO9707064 (A1)
WO2008055371 (A2)
WO2010062586 (A2)
</t>
  </si>
  <si>
    <t xml:space="preserve">METHOD AND SYSTEM FOR THE ENHANCED RECOVERY OF OIL, USING WATER THAT HAS BEEN DEPLETED IN IONS USING MAGNETIC PARTICLES
</t>
  </si>
  <si>
    <t>US10138410 (B2); US2016264846 (A1)</t>
  </si>
  <si>
    <t xml:space="preserve">2016-09-15
</t>
  </si>
  <si>
    <t xml:space="preserve">C09K8/58
E21B43/20
E21B43/26
</t>
  </si>
  <si>
    <t xml:space="preserve">C02F1/28
C02F1/42
C02F1/48
C09K8/58
E21B43/20
E21B43/26
C09K2208/10
</t>
  </si>
  <si>
    <t xml:space="preserve">US201415033495
</t>
  </si>
  <si>
    <t xml:space="preserve">DK2013PA70543 20130930
WO2014EP70891 20140930
</t>
  </si>
  <si>
    <t xml:space="preserve">US2011030967 (A1)
US8636906 (B2)
US2010051557 (A1)
US2007246426 (A1)
US2012103913 (A1)
US2015217288 (A1)
US2014131288 (A1)
US8636906 (B2)
US2007246426 (A1)
US2010051557 (A1)
US2010059449 (A1)
US2011030967 (A1)
US2012103913 (A1)
US2013168097 (A1)
US2014131288 (A1)
US2015217288 (A1)
</t>
  </si>
  <si>
    <t xml:space="preserve">US3300375 (A)
US3970518 (A)
US4246355 (A)
US4247398 (A)
US4279756 (A)
US4285819 (A)
US4452773 (A)
US4476027 (A)
US4846962 (A)
US5230805 (A)
US5397476 (A)
US5405531 (A)
US5753180 (A)
US5855790 (A)
US6596182 (B1)
US6669849 (B1)
US7169618 (B2)
US8021540 (B2)
US2003102255 (A1)
US2004241428 (A1)
US2006037914 (A1)
US2009017518 (A1)
US2009050315 (A1)
US2009120842 (A1)
US2010051510 (A1)
US2010147647 (A1)
US2011139687 (A1)
US2011306525 (A1)
US2012018382 (A1)
US2012145601 (A1)
US2012145637 (A1)
US2013023448 (A1)
US2013134098 (A1)
US2013216833 (A1)
AU2012101651 (A4)
CN1736881 (A)
CN102531116 (A)
CN102675537 (A)
CN103084147 (A)
DE4307262 (A1)
DE10160664 (A1)
DE102009035764 (A1)
EP0083202 (A1)
EP2244268 (A1)
EP2339343 (A1)
EP2349919 (A2)
GB2019378 (A)
GB1583881 (A)
WO9707064 (A1)
WO2008055371 (A2)
WO2009123683 (A2)
WO2010062586 (A2)
</t>
  </si>
  <si>
    <t xml:space="preserve">Transport Device
</t>
  </si>
  <si>
    <t>NO20160585 (A1)</t>
  </si>
  <si>
    <t xml:space="preserve">2016-04-11
</t>
  </si>
  <si>
    <t xml:space="preserve">DAVIES JOHN [DK]
DONGEN HANS VAN [DK]
</t>
  </si>
  <si>
    <t xml:space="preserve">E21B23/14
E21B4/18
</t>
  </si>
  <si>
    <t xml:space="preserve">E21B4/18
E21B23/001
E21B23/14
</t>
  </si>
  <si>
    <t xml:space="preserve">NO20160000585
</t>
  </si>
  <si>
    <t xml:space="preserve">20160411
</t>
  </si>
  <si>
    <t xml:space="preserve">GB20130016354 20130913
WO2014EP69555 20140912
</t>
  </si>
  <si>
    <t xml:space="preserve">Downhole Sonar
</t>
  </si>
  <si>
    <t>NO20160966 (A1)</t>
  </si>
  <si>
    <t xml:space="preserve">E21B47/085
E21B47/095
</t>
  </si>
  <si>
    <t xml:space="preserve">E21B47/01
E21B47/085
E21B47/095
</t>
  </si>
  <si>
    <t xml:space="preserve">NO20160000966
</t>
  </si>
  <si>
    <t xml:space="preserve">GB20130021452 20131205
WO2014EP76762 20141205
</t>
  </si>
  <si>
    <t xml:space="preserve">FRACTURE CHARACTERISATION
</t>
  </si>
  <si>
    <t>US10260337 (B2); US2016251958 (A1)</t>
  </si>
  <si>
    <t xml:space="preserve">2016-09-01
</t>
  </si>
  <si>
    <t xml:space="preserve">VAN DONGEN HANS [DK]
DE IONGH JORIS [DK]
</t>
  </si>
  <si>
    <t xml:space="preserve">E21B49/00
E21B47/06
</t>
  </si>
  <si>
    <t xml:space="preserve">E21B47/06
E21B47/07
E21B49/008
E21B33/14
</t>
  </si>
  <si>
    <t xml:space="preserve">US201415028533
</t>
  </si>
  <si>
    <t xml:space="preserve">20141030
</t>
  </si>
  <si>
    <t xml:space="preserve">GB20130019184 20131030
WO2014EP73319 20141030
</t>
  </si>
  <si>
    <t xml:space="preserve">US3948325 (A)
US4369844 (A)
US7377318 (B2)
US2011198082 (A1)
US2012181019 (A1)
</t>
  </si>
  <si>
    <t xml:space="preserve">US5070457 (A)
US5477922 (A)
US7314082 (B2)
US8401795 (B2)
US2004016541 (A1)
US2004231849 (A1)
US2006144587 (A1)
WO03067025 (A2)
</t>
  </si>
  <si>
    <t xml:space="preserve">MULTIPHASE FLUID ANALYSIS
</t>
  </si>
  <si>
    <t>US10246992 (B2); US2016245073 (A1)</t>
  </si>
  <si>
    <t xml:space="preserve">2016-08-25
</t>
  </si>
  <si>
    <t xml:space="preserve">HANSEN JENS HENRIK [DK]
MOGENSEN KRISTIAN [DK]
</t>
  </si>
  <si>
    <t xml:space="preserve">E21B47/10
E21B47/06
</t>
  </si>
  <si>
    <t xml:space="preserve">E21B43/00
E21B43/12
E21B47/06
E21B47/10
</t>
  </si>
  <si>
    <t xml:space="preserve">US201415025841
</t>
  </si>
  <si>
    <t xml:space="preserve">EP20130186589 20130930
WO2014EP70397 20140924
</t>
  </si>
  <si>
    <t xml:space="preserve">US5148405 (A)
US2002035551 (A1)
US2010076693 (A1)
US2011023626 (A1)
US2012298421 (A1)
US2010023269 (A1)
US2012095733 (A1)
US5148405 (A)
US2012298421 (A1)
US2010076693 (A1)
US2011023626 (A1)
US2002035551 (A1)
US2012095733 (A1)
US2010023269 (A1)
US5148405 (A)
US2002035551 (A1)
US2010023269 (A1)
US2010076693 (A1)
US2011023626 (A1)
US2012095733 (A1)
US2012298421 (A1)
</t>
  </si>
  <si>
    <t xml:space="preserve">US3834227 (A)
US5680899 (A)
US2003225533 (A1)
EP1588022 (A1)
GB2433137 (A)
WO9745716 (A1)
WO2004057153 (A1)
WO2009133343 (A1)
</t>
  </si>
  <si>
    <t xml:space="preserve">APPARATUS AND METHOD FOR SIMULATING AND/OR CONTROLLING FLUID INJECTION
</t>
  </si>
  <si>
    <t>US11105187 (B2); US2016245049 (A1)</t>
  </si>
  <si>
    <t xml:space="preserve">MOGENSEN KRISTIAN [QA]
HANSEN JENS [QA]
</t>
  </si>
  <si>
    <t xml:space="preserve">E21B41/00
E21B43/25
E21B47/06
G05B17/02
</t>
  </si>
  <si>
    <t xml:space="preserve">E21B41/00
E21B41/0092
E21B43/12
E21B43/25
E21B43/26
E21B43/28
E21B47/06
G05B17/02
E21B43/08
</t>
  </si>
  <si>
    <t xml:space="preserve">US201415026695
</t>
  </si>
  <si>
    <t xml:space="preserve">20141106
</t>
  </si>
  <si>
    <t xml:space="preserve">GB20130019729 20131108
WO2014EP73978 20141106
</t>
  </si>
  <si>
    <t xml:space="preserve">US2009294122 (A1)
US2009294122 (A1)
</t>
  </si>
  <si>
    <t xml:space="preserve">US2012016649 (A1)
US2012303342 (A1)
WO2007134598 (A1)
WO2012115630 (A1)
WO2012148688 (A2)
</t>
  </si>
  <si>
    <t xml:space="preserve">XP002419305
XP002419306
</t>
  </si>
  <si>
    <t xml:space="preserve">SEISMIC DATA PROCESSING METHOD AND APPARATUS
</t>
  </si>
  <si>
    <t>US10302787 (B2); US2016245940 (A1)</t>
  </si>
  <si>
    <t xml:space="preserve">ULDALL ANETTE [DK]
ANDRESEN KATRINE JUUL [DK]
</t>
  </si>
  <si>
    <t xml:space="preserve">MAERKS OLIE OG GAS AS [DK]
</t>
  </si>
  <si>
    <t xml:space="preserve">G01V1/303
G01V1/307
G01V2210/61
G01V2210/6222
G01V2210/624
</t>
  </si>
  <si>
    <t xml:space="preserve">US201415028212
</t>
  </si>
  <si>
    <t xml:space="preserve">20141010
</t>
  </si>
  <si>
    <t xml:space="preserve">GB20130018069 20131011
GB20140000831 20140117
WO2014EP71811 20141010
</t>
  </si>
  <si>
    <t xml:space="preserve">US4571710 (A)
US5233568 (A)
US5343440 (A)
US5586082 (A)
EP0812429 (A1)
EP0896677 (A1)
</t>
  </si>
  <si>
    <t xml:space="preserve">A SYSTEM AND A METHOD FOR DETERMINING INFLOW DISTRIBUTION IN AN OPENHOLE COMPLETED WELL
</t>
  </si>
  <si>
    <t>US10260333 (B2); US2016222779 (A1)</t>
  </si>
  <si>
    <t xml:space="preserve">2016-08-04
</t>
  </si>
  <si>
    <t xml:space="preserve">PETERS ROBERT BOUKE [GB]
BROUGH KENNETH [DK]
</t>
  </si>
  <si>
    <t xml:space="preserve">E21B47/10
E21B27/00
</t>
  </si>
  <si>
    <t xml:space="preserve">E21B27/00
E21B27/02
E21B43/11
E21B47/11
</t>
  </si>
  <si>
    <t xml:space="preserve">US201415022462
</t>
  </si>
  <si>
    <t xml:space="preserve">20140917
</t>
  </si>
  <si>
    <t xml:space="preserve">DK2013PA70515 20130917
WO2014EP69754 20140917
</t>
  </si>
  <si>
    <t xml:space="preserve">US2003056952 (A1)
US2013091943 (A1)
US2013257617 (A1)
</t>
  </si>
  <si>
    <t xml:space="preserve">US3493757 (A)
US2001036667 (A1)
US2003056952 (A1)
US2009087911 (A1)
US2009087912 (A1)
US2009151939 (A1)
US2009301778 (A1)
US2010108148 (A1)
US2010193184 (A1)
US2011257887 (A1)
US2011277544 (A1)
US2011297371 (A1)
CN2156283Y (Y)
CN1898455 (A)
CN102041995 (A)
EP2372331 (A1)
GB2443327 (B)
NO20120319 (A1)
WO0181914 (A1)
WO2007102023 (A1)
WO2008024448 (A1)
WO2011112391 (A1)
WO2011132040 (A2)
WO2013009895 (A1)
</t>
  </si>
  <si>
    <t xml:space="preserve">Arctic Drilling Process
</t>
  </si>
  <si>
    <t>DK178712 (B1); DK201500338 (A1)</t>
  </si>
  <si>
    <t xml:space="preserve">2016-11-28
</t>
  </si>
  <si>
    <t xml:space="preserve">MADSEN JENS JØRGEN [DK]
</t>
  </si>
  <si>
    <t xml:space="preserve">B63B21/50
B63B35/08
B63B35/44
</t>
  </si>
  <si>
    <t xml:space="preserve">DK2015PA00338
</t>
  </si>
  <si>
    <t xml:space="preserve">DK2015PA00338 20150611
</t>
  </si>
  <si>
    <t xml:space="preserve">US2011188938 (A1)
WO2008140654 (A1)
US2013183876 (A1)
US3837311 (A)
US4295758 (A)
US4434741 (A)
</t>
  </si>
  <si>
    <t xml:space="preserve">INHIBITION OF BACTERIAL GROWTH IN PIPELINES
</t>
  </si>
  <si>
    <t>US10344905 (B2); US2016215920 (A1)</t>
  </si>
  <si>
    <t xml:space="preserve">2016-07-28
</t>
  </si>
  <si>
    <t xml:space="preserve">MOGENSEN KRISTIAN [DK]
LJUNGSTRØM TRINE [DK]
LARSEN JAN [DK]
</t>
  </si>
  <si>
    <t xml:space="preserve">F16L58/00
A01N59/00
</t>
  </si>
  <si>
    <t xml:space="preserve">A01N59/00
B08B9/027
B08B9/055
B08B17/00
C02F3/345
C09K8/54
F16L58/00
B08B9/0555
C02F1/32
C02F1/50
C02F2103/365
C02F2303/08
C09K2208/32
F16L58/00
A01N59/00
A01N25/00
</t>
  </si>
  <si>
    <t xml:space="preserve">US201414917475
</t>
  </si>
  <si>
    <t xml:space="preserve">20140717
</t>
  </si>
  <si>
    <t xml:space="preserve">EP20130179903 20130809
WO2014EP65459 20140717
</t>
  </si>
  <si>
    <t xml:space="preserve">US2012107051 (A1)
</t>
  </si>
  <si>
    <t xml:space="preserve">US5753180 (A)
US8168419 (B2)
US2009140133 (A1)
US2009180992 (A1)
US2012137752 (A1)
GB2493163 (A)
WO2009154878 (A1)
</t>
  </si>
  <si>
    <t xml:space="preserve">CONFORMANCE CONTROL IN ENHANCED OIL RECOVERY
</t>
  </si>
  <si>
    <t>US2016186041 (A1); US9915123 (B2)</t>
  </si>
  <si>
    <t xml:space="preserve">BENNETZEN MARTIN [QA]
MOGENSEN KRISTIAN [QA]
</t>
  </si>
  <si>
    <t xml:space="preserve">C09K8/58
C09K8/588
E21B33/138
E21B43/20
E21B47/06
</t>
  </si>
  <si>
    <t xml:space="preserve">C09K8/58
C09K8/588
E21B33/138
E21B43/20
E21B47/06
C09K2208/10
</t>
  </si>
  <si>
    <t xml:space="preserve">US201414909611
</t>
  </si>
  <si>
    <t xml:space="preserve">GB20130013897 20130802
WO2014EP66501 20140731
</t>
  </si>
  <si>
    <t xml:space="preserve">US4941533 (A)
US4974677 (A)
US2001045279 (A1)
US2004244969 (A1)
US2006258542 (A1)
US7323336 (B2)
US2009082227 (A1)
US2009075845 (A1)
US2010044031 (A1)
US2010212888 (A1)
US2010252267 (A1)
US2007032386 (A1)
US6702023 (B1)
US4941533 (A)
US4974677 (A)
US6702023 (B1)
US7323336 (B2)
US2001045279 (A1)
US2004244969 (A1)
US2006258542 (A1)
US2007032386 (A1)
US2009075845 (A1)
US2009082227 (A1)
US2010044031 (A1)
US2010212888 (A1)
US2010252267 (A1)
</t>
  </si>
  <si>
    <t xml:space="preserve">US4318815 (A)
US5763588 (A)
US2007249504 (A1)
US2010136682 (A1)
</t>
  </si>
  <si>
    <t xml:space="preserve">Automatic splicing and welding equipment and method of container front wall plates
</t>
  </si>
  <si>
    <t>CN105710495 (A)</t>
  </si>
  <si>
    <t xml:space="preserve">JINSUNG KIM
</t>
  </si>
  <si>
    <t xml:space="preserve">B23K9/02
B23K9/32
</t>
  </si>
  <si>
    <t xml:space="preserve">B23K9/02
B23K9/32
B23K2101/12
</t>
  </si>
  <si>
    <t xml:space="preserve">CN201610162179
</t>
  </si>
  <si>
    <t xml:space="preserve">20160321
</t>
  </si>
  <si>
    <t xml:space="preserve">CN201610162179 20160321
</t>
  </si>
  <si>
    <t xml:space="preserve">CN1833805 (A)
CN201833131U (U)
CN201922201U (U)
CN202398954U (U)
CN103846529 (A)
CN104801822 (A)
</t>
  </si>
  <si>
    <t xml:space="preserve">CONTROLLED ALTERNATING FLOW DIRECTION FOR ENHANCED CONFORMANCE
</t>
  </si>
  <si>
    <t>US10047588 (B2); US2016177662 (A1)</t>
  </si>
  <si>
    <t xml:space="preserve">2016-06-23
</t>
  </si>
  <si>
    <t xml:space="preserve">E21B33/138
E21B43/16
</t>
  </si>
  <si>
    <t xml:space="preserve">E21B33/138
E21B43/16
E21B43/20
</t>
  </si>
  <si>
    <t xml:space="preserve">US201414909635
</t>
  </si>
  <si>
    <t xml:space="preserve">GB20130013899 20130802
WO2014EP66376 20140730
</t>
  </si>
  <si>
    <t xml:space="preserve">US4069869 (A)
US4098337 (A)
US4147211 (A)
US4413680 (A)
US4693310 (A)
US4804043 (A)
US4809780 (A)
US4915170 (A)
US4941533 (A)
US4974677 (A)
US6474413 (B1)
US7084094 (B2)
US2010012331 (A1)
US2011265994 (A1)
US4069869 (A)
US4098337 (A)
US4147211 (A)
US4413680 (A)
US4693310 (A)
US4804043 (A)
US4809780 (A)
US4915170 (A)
US4941533 (A)
US4974677 (A)
US6474413 (B1)
US7084094 (B2)
US2010012331 (A1)
US2011265994 (A1)
</t>
  </si>
  <si>
    <t xml:space="preserve">US2786530 (A)
US3285338 (A)
US4848464 (A)
US5018578 (A)
US2006157238 (A1)
US2013075089 (A1)
WO2004042187 (A1)
WO2013040597 (A1)
</t>
  </si>
  <si>
    <t xml:space="preserve">Connection structure on inboard anti -friction board of container and container aluminium floor
</t>
  </si>
  <si>
    <t>CN205240389 (U)</t>
  </si>
  <si>
    <t xml:space="preserve">2016-05-18
</t>
  </si>
  <si>
    <t xml:space="preserve">CN201520368788U
</t>
  </si>
  <si>
    <t xml:space="preserve">CN201520368788U 20150601
</t>
  </si>
  <si>
    <t xml:space="preserve">SEALING A BORE OR OPEN ANNULUS
</t>
  </si>
  <si>
    <t>US10876380 (B2); US2016123122 (A1)</t>
  </si>
  <si>
    <t xml:space="preserve">VAN DONGEN HANS JOHANNES CORNELIUS MARIA [DK]
KOGSBOLL HANS-HENRIK [DK]
</t>
  </si>
  <si>
    <t xml:space="preserve">E21B17/00
E21B29/00
E21B29/02
E21B43/10
</t>
  </si>
  <si>
    <t xml:space="preserve">E21B17/00
E21B29/00
E21B29/02
E21B43/105
E21B43/108
</t>
  </si>
  <si>
    <t xml:space="preserve">US201414898872
</t>
  </si>
  <si>
    <t xml:space="preserve">20140609
</t>
  </si>
  <si>
    <t xml:space="preserve">GB20130010742 20130617
WO2014EP61940 20140609
</t>
  </si>
  <si>
    <t xml:space="preserve">US3167122 (A)
US7121351 (B2)
US7832477 (B2)
US8978776 (B2)
US6253850 (B1)
US6412565 (B1)
US7401647 (B2)
US7832477 (B2)
US2008283253 (A1)
US7121351 (B2)
US3167122 (A)
US3167122 (A)
US6253850 (B1)
US6412565 (B1)
US7121351 (B2)
US7401647 (B2)
US7832477 (B2)
US8978776 (B2)
US2008283253 (A1)
</t>
  </si>
  <si>
    <t xml:space="preserve">US4507019 (A)
US4696606 (A)
US4767236 (A)
US6588983 (B1)
US7124821 (B2)
US7798223 (B2)
US2006042801 (A1)
US2006076147 (A1)
US2007000664 (A1)
US2010038076 (A1)
EP0207030 (A1)
GB2167156 (A)
WO9213226 (A1)
WO2007106429 (A2)
WO2012140512 (A1)
WO2013048371 (A1)
</t>
  </si>
  <si>
    <t xml:space="preserve">DRILLING VESSEL
</t>
  </si>
  <si>
    <t>WO2016165716 (A1)</t>
  </si>
  <si>
    <t xml:space="preserve">NORDERUD-POULSEN MORTEN [DK]
</t>
  </si>
  <si>
    <t xml:space="preserve">B63B35/44
E21B19/00
</t>
  </si>
  <si>
    <t xml:space="preserve">B63B35/4413
E21B19/002
</t>
  </si>
  <si>
    <t xml:space="preserve">WO2016DK00014
</t>
  </si>
  <si>
    <t xml:space="preserve">DK2015PA00242 20150417
</t>
  </si>
  <si>
    <t xml:space="preserve">WO2014108541 (A2)
WO02057593 (A1)
</t>
  </si>
  <si>
    <t xml:space="preserve">WO2009102197 (A2)
WO2014168471 (A1)
EP0262545 (A1)
US2007193496 (A1)
US2012266797 (A1)
</t>
  </si>
  <si>
    <t xml:space="preserve">Energy generation and storage system for drilling rigs
</t>
  </si>
  <si>
    <t>DK201500424 (A1)</t>
  </si>
  <si>
    <t xml:space="preserve">2016-09-12
</t>
  </si>
  <si>
    <t xml:space="preserve">B63H23/24
H02H7/26
</t>
  </si>
  <si>
    <t xml:space="preserve">DK2015PA00424
</t>
  </si>
  <si>
    <t xml:space="preserve">20150720
</t>
  </si>
  <si>
    <t xml:space="preserve">DK2015PA00424 20150720
DK2015PA00099 20150220
</t>
  </si>
  <si>
    <t xml:space="preserve">EP2654157 (A1)
EP2709229 (A1)
GB2445382 (A)
</t>
  </si>
  <si>
    <t xml:space="preserve">RISER HANDLING ON A DRILLING RIG AND A FLIP AND SERVICE MACHINE FOR RISER HANDLING ON A DRILLING RIG
</t>
  </si>
  <si>
    <t>NO20151748 (A1)</t>
  </si>
  <si>
    <t xml:space="preserve">2015-12-18
</t>
  </si>
  <si>
    <t xml:space="preserve">KANNEGAARD MICHAEL [DK]
HOLCK JESPER [DK]
SMIDTH FREDERIK [DK]
</t>
  </si>
  <si>
    <t xml:space="preserve">E21B19/08
E21B19/15
</t>
  </si>
  <si>
    <t xml:space="preserve">B63B35/4413
E21B19/08
E21B19/155
</t>
  </si>
  <si>
    <t xml:space="preserve">NO20150001748
</t>
  </si>
  <si>
    <t xml:space="preserve">DK2013PA00302 20130520
DK2013PA70602 20131022
WO2014EP60323 20140520
</t>
  </si>
  <si>
    <t>NO20151648 (A1)</t>
  </si>
  <si>
    <t xml:space="preserve">2015-12-01
</t>
  </si>
  <si>
    <t xml:space="preserve">E21B15/02
E21B7/12
E21B19/02
E21B19/08
E21B19/16
</t>
  </si>
  <si>
    <t xml:space="preserve">E21B7/12
E21B15/02
E21B19/02
E21B19/08
E21B19/16
</t>
  </si>
  <si>
    <t xml:space="preserve">NO20150001648
</t>
  </si>
  <si>
    <t xml:space="preserve">20151201
</t>
  </si>
  <si>
    <t xml:space="preserve">DK2013PA00303 20130520
DK2014PA70131 20140317
DK2014PA00266 20140516
WO2014EP50509 20140113
WO2014EP50510 20140113
WO2014EP55307 20140317
WO2014EP55312 20140317
US201461994811P 20140516
WO2014CA50465 20140520
</t>
  </si>
  <si>
    <t xml:space="preserve">A COMPLETION ASSEMBLY FOR STIMULATING, SEGMENTING AND CONTROLLING ERD WELLS
</t>
  </si>
  <si>
    <t>BRPI1011752 (A2); BRPI1011752 (B1)</t>
  </si>
  <si>
    <t xml:space="preserve">2016-03-22
</t>
  </si>
  <si>
    <t xml:space="preserve">LUMBYE PETER [DK]
</t>
  </si>
  <si>
    <t xml:space="preserve">E21B34/08
E21B34/10
</t>
  </si>
  <si>
    <t xml:space="preserve">E21B34/085
E21B34/102
</t>
  </si>
  <si>
    <t xml:space="preserve">BR2010PI11752
</t>
  </si>
  <si>
    <t xml:space="preserve">WO2010EP58793 20100622
DK2009PA00764 20090622
US20090219193P 20090622
</t>
  </si>
  <si>
    <t>WO2016131460 (A1)</t>
  </si>
  <si>
    <t xml:space="preserve">H02J3/38
H02J4/00
H02J3/14
H02J3/30
H02J3/32
</t>
  </si>
  <si>
    <t xml:space="preserve">H02J3/38
H02J4/00
H02J3/14
H02J3/30
H02J2310/12
H02J2310/42
</t>
  </si>
  <si>
    <t xml:space="preserve">WO2016DK00006
</t>
  </si>
  <si>
    <t xml:space="preserve">US2013029543 (A1)
US2013313894 (A1)
WO2014177346 (A1)
US2008203734 (A1)
</t>
  </si>
  <si>
    <t xml:space="preserve">FUEL SYSTEM FOR MARINE VESSELS
</t>
  </si>
  <si>
    <t>WO2016026496 (A1)</t>
  </si>
  <si>
    <t xml:space="preserve">2016-02-25
</t>
  </si>
  <si>
    <t xml:space="preserve">F02M25/022
F02M37/08
</t>
  </si>
  <si>
    <t xml:space="preserve">F02M25/0228
F02M37/08
Y02T10/12
</t>
  </si>
  <si>
    <t xml:space="preserve">WO2015DK50232
</t>
  </si>
  <si>
    <t xml:space="preserve">DK2014PA00462 20140821
DK2014PA00463 20140821
DK2014PA00464 20140821
DK2014PA00465 20140821
DK2014PA00466 20140821
</t>
  </si>
  <si>
    <t xml:space="preserve">EP2505817 (A1)
WO2013170240 (A1)
WO2009143597 (A1)
GB1472992 (A)
JPS59128964 (A)
DE3825470 (A1)
EP2602547 (A1)
GB2109457 (A)
EP2543869 (A1)
DE19747240 (A1)
</t>
  </si>
  <si>
    <t xml:space="preserve">Inboard anti -friction board of container
</t>
  </si>
  <si>
    <t>CN205034585 (U)</t>
  </si>
  <si>
    <t xml:space="preserve">2016-02-17
</t>
  </si>
  <si>
    <t xml:space="preserve">PIAO XIAOZHEN
</t>
  </si>
  <si>
    <t xml:space="preserve">B65D90/04
</t>
  </si>
  <si>
    <t xml:space="preserve">CN201520368438U
</t>
  </si>
  <si>
    <t xml:space="preserve">CN201520368438U 20150601
</t>
  </si>
  <si>
    <t xml:space="preserve">Container direct vent ware that leaks
</t>
  </si>
  <si>
    <t>CN205034578 (U)</t>
  </si>
  <si>
    <t xml:space="preserve">CN201520367568U
</t>
  </si>
  <si>
    <t xml:space="preserve">CN201520367568U 20150601
</t>
  </si>
  <si>
    <t xml:space="preserve">ICEBREAKING VESSEL AND METHOD OF BREAKING ICE
</t>
  </si>
  <si>
    <t>SG10201502329P (A)</t>
  </si>
  <si>
    <t xml:space="preserve">2015-05-28
</t>
  </si>
  <si>
    <t xml:space="preserve">B63B21/16
B63B21/50
B63B35/083
B63H15/00
B63H25/42
E02B15/02
B63H5/08
B63H2005/1254
</t>
  </si>
  <si>
    <t xml:space="preserve">SG20151002329P
</t>
  </si>
  <si>
    <t xml:space="preserve">20110331
</t>
  </si>
  <si>
    <t xml:space="preserve">DK2010PA70465 20101029
DK2010PA70136 20100331
US20100409677P 20101103
US20100319474P 20100331
</t>
  </si>
  <si>
    <t xml:space="preserve">A LUBRICATION SYSTEM FOR MAIN AND/OR CROSSHEAD BEARINGS OF A LARGE TURBOCHARGED TWO-STROKE INTERNAL COMBUSTION ENGINE
</t>
  </si>
  <si>
    <t>WO2016008490 (A1)</t>
  </si>
  <si>
    <t xml:space="preserve">2016-01-21
</t>
  </si>
  <si>
    <t xml:space="preserve">OLSSON MARTIN [SE]
WEIMAR HENRIK BAK [DK]
</t>
  </si>
  <si>
    <t xml:space="preserve">F01M5/02
</t>
  </si>
  <si>
    <t xml:space="preserve">F01M1/16
F01M2001/0215
</t>
  </si>
  <si>
    <t xml:space="preserve">WO2015DK50182
</t>
  </si>
  <si>
    <t xml:space="preserve">DK2014PA00391 20140716
</t>
  </si>
  <si>
    <t xml:space="preserve">JPS60145406 (A)
US2012174579 (A1)
JPS59180198 (A)
DE19614803 (A1)
US2003047386 (A1)
US2012118248 (A1)
</t>
  </si>
  <si>
    <t xml:space="preserve">DATA TRANSFER SYSTEM AND DOWNHOLE TOOL FOR TRANSMITTING DATA SIGNALS IN A WELLBORE
</t>
  </si>
  <si>
    <t>WO2016097276 (A1)</t>
  </si>
  <si>
    <t xml:space="preserve">HEIJNEN WILLEM HUBERTUS PAULUS MARIA [DE]
HAHN-JOSE THOMAS [DE]
</t>
  </si>
  <si>
    <t xml:space="preserve">E21B47/18
</t>
  </si>
  <si>
    <t xml:space="preserve">WO2015EP80459
</t>
  </si>
  <si>
    <t xml:space="preserve">GB20140022626 20141218
</t>
  </si>
  <si>
    <t xml:space="preserve">US2009115624 (A1)
US2014198617 (A1)
US2013342077 (A1)
</t>
  </si>
  <si>
    <t xml:space="preserve">DOWNHOLE TOOL FOR BEING DEPLOYED IN A WELLBORE
</t>
  </si>
  <si>
    <t>WO2016097275 (A2); WO2016097275 (A3)</t>
  </si>
  <si>
    <t xml:space="preserve">HEIJNEN WILLEM HUBERTUS PAULUS MARIA [DE]
</t>
  </si>
  <si>
    <t xml:space="preserve">E21B47/01
</t>
  </si>
  <si>
    <t xml:space="preserve">E21B47/017
</t>
  </si>
  <si>
    <t xml:space="preserve">WO2015EP80458
</t>
  </si>
  <si>
    <t xml:space="preserve">GB20140022624 20141218
</t>
  </si>
  <si>
    <t xml:space="preserve">US2660800 (A)
US2007296606 (A1)
US4711122 (A)
</t>
  </si>
  <si>
    <t xml:space="preserve">DRILLING RIG
</t>
  </si>
  <si>
    <t>US2015354294 (A1); US9624739 (B2)</t>
  </si>
  <si>
    <t xml:space="preserve">2015-12-10
</t>
  </si>
  <si>
    <t xml:space="preserve">KANNEGAARD MICHAEL [DK]
MCCOLL ALLAN [GB]
</t>
  </si>
  <si>
    <t xml:space="preserve">E21B19/00
E21B15/02
</t>
  </si>
  <si>
    <t xml:space="preserve">E21B15/02
E21B19/002
E21B19/143
E21B19/155
</t>
  </si>
  <si>
    <t xml:space="preserve">US201414760449
</t>
  </si>
  <si>
    <t xml:space="preserve">US201313772709 20130221
DK2013PA70017 20130111
WO2014EP50510 20140113
US201414760449 20140113
DK2013PA70604 20131022
</t>
  </si>
  <si>
    <t xml:space="preserve">US6901998 (B1)
US2999549 (A)
US4109800 (A)
US4208158 (A)
US6901998 (B1)
US9045948 (B2)
US2005126790 (A1)
US2005126792 (A1)
</t>
  </si>
  <si>
    <t xml:space="preserve">US6361262 (B1)
US6766860 (B2)
US2003159853 (A1)
US2009057011 (A1)
US2014110174 (A1)
WO9911901 (A1)
WO2008103156 (A2)
WO2008121071 (A1)
</t>
  </si>
  <si>
    <t xml:space="preserve">XP054975504
</t>
  </si>
  <si>
    <t xml:space="preserve">A METHOD OF PRODUCING VISCOUS HYDROCARBONS BY STEAM-ASSISTED GRAVITY DRAINAGE.
</t>
  </si>
  <si>
    <t>MX2014014843 (A)</t>
  </si>
  <si>
    <t xml:space="preserve">2015-07-06
</t>
  </si>
  <si>
    <t xml:space="preserve">MOGENSEN KRISTIAN [DK]
HANSEN JENS HENRIK
</t>
  </si>
  <si>
    <t xml:space="preserve">MÆRSK OLIE OG GAS AS [DK]
</t>
  </si>
  <si>
    <t xml:space="preserve">E21B43/10
E21B43/2406
E21B43/2408
</t>
  </si>
  <si>
    <t xml:space="preserve">MX20140014843
</t>
  </si>
  <si>
    <t xml:space="preserve">20130606
</t>
  </si>
  <si>
    <t xml:space="preserve">US201261656156P 20120606
DK2012PA70302 20120606
WO2013EP61668 20130606
</t>
  </si>
  <si>
    <t xml:space="preserve">Roof connection spare in end of enhancement mode container back door
</t>
  </si>
  <si>
    <t>CN204751086 (U)</t>
  </si>
  <si>
    <t xml:space="preserve">2015-11-11
</t>
  </si>
  <si>
    <t xml:space="preserve">CN201520367567U
</t>
  </si>
  <si>
    <t xml:space="preserve">CN201520367567U 20150601
</t>
  </si>
  <si>
    <t xml:space="preserve">A LARGE TURBOCHARGED TWO-STROKE SELF-IGNITING INTERNAL COMBUSTION ENGINE WITH AN AUXILIARY BLOWER
</t>
  </si>
  <si>
    <t>DK201400612 (A1)</t>
  </si>
  <si>
    <t xml:space="preserve">2015-11-09
</t>
  </si>
  <si>
    <t xml:space="preserve">LOTH CHRISTIAN SKOUDAL [DK]
NYGAARD MATTI ULRIK [DK]
</t>
  </si>
  <si>
    <t xml:space="preserve">F02B39/10
</t>
  </si>
  <si>
    <t xml:space="preserve">DK2014PA00612
</t>
  </si>
  <si>
    <t xml:space="preserve">20141027
</t>
  </si>
  <si>
    <t xml:space="preserve">DK2014PA00612 20141027
</t>
  </si>
  <si>
    <t xml:space="preserve">Enhancement mode container back door end interior plate connecting piece
</t>
  </si>
  <si>
    <t>CN204726951 (U)</t>
  </si>
  <si>
    <t xml:space="preserve">2015-10-28
</t>
  </si>
  <si>
    <t xml:space="preserve">CN201520368787U
</t>
  </si>
  <si>
    <t xml:space="preserve">CN201520368787U 20150601
</t>
  </si>
  <si>
    <t xml:space="preserve">APPARATUS AND METHODS FOR CONTROL OF SYSTEMS FOR DRILLING WITH CLOSED LOOP MUD CIRCULATION
</t>
  </si>
  <si>
    <t>WO2016062314 (A1)</t>
  </si>
  <si>
    <t xml:space="preserve">2016-04-28
</t>
  </si>
  <si>
    <t xml:space="preserve">MCBEATH WILLIAM JAMES [DK]
RITCHIE DAVID EWEN [DK]
PEDERSEN JOHN RØN [DK]
</t>
  </si>
  <si>
    <t xml:space="preserve">E21B21/00
E21B21/08
</t>
  </si>
  <si>
    <t xml:space="preserve">E21B21/001
E21B21/08
</t>
  </si>
  <si>
    <t xml:space="preserve">WO2015DK00042
</t>
  </si>
  <si>
    <t xml:space="preserve">DK2014PA00608 20141024
DK2015PA00037 20150123
</t>
  </si>
  <si>
    <t xml:space="preserve">WO2007047800 (A2)
US2014048331 (A1)
US2012241163 (A1)
WO2012003101 (A2)
WO2011084153 (A1)
WO2011047236 (A1)
WO2012158155 (A1)
</t>
  </si>
  <si>
    <t xml:space="preserve">SEALING DEVICE AND METHOD FOR SEALING FRACTURES OR LEAKS IN WALL OR FORMATION SURROUNDING TUBE-SHAPED CHANNEL
</t>
  </si>
  <si>
    <t>US2015308220 (A1); US9938796 (B2)</t>
  </si>
  <si>
    <t xml:space="preserve">2015-10-29
</t>
  </si>
  <si>
    <t xml:space="preserve">HANSEN JENS HENRIK [QA]
SKOV ANNE LADEGAARD [DK]
</t>
  </si>
  <si>
    <t xml:space="preserve">MAERSK OLIE &amp; GAS [DK]
UNIV DANMARKS TEKNISKE [DK]
</t>
  </si>
  <si>
    <t xml:space="preserve">E21B33/13
E21B21/00
</t>
  </si>
  <si>
    <t xml:space="preserve">E21B21/00
E21B33/124
E21B33/13
E21B33/138
</t>
  </si>
  <si>
    <t xml:space="preserve">US201314648588
</t>
  </si>
  <si>
    <t xml:space="preserve">EP20120194965 20121130
WO2013EP74861 20131127
</t>
  </si>
  <si>
    <t xml:space="preserve">US2009260818 (A1)
US2010044042 (A1)
US2011220359 (A1)
US2014209298 (A1)
US2015308221 (A1)
US2009260818 (A1)
US2010044042 (A1)
US2011220359 (A1)
US2014209298 (A1)
US2015308220 (A1)
US2015308221 (A1)
</t>
  </si>
  <si>
    <t xml:space="preserve">US4768593 (A)
US6955216 (B1)
US8245783 (B2)
US2004108112 (A1)
US2005194190 (A1)
EP1426551 (A1)
WO2005085587 (A2)
</t>
  </si>
  <si>
    <t xml:space="preserve">SEALING APPARATUS AND METHOD
</t>
  </si>
  <si>
    <t>US10018011 (B2); US2015267500 (A1)</t>
  </si>
  <si>
    <t xml:space="preserve">2015-09-24
</t>
  </si>
  <si>
    <t xml:space="preserve">VAN DONGEN HANS JOHANNES CORNELIUS MARIA [DK]
DAVIES JOHN [GB]
</t>
  </si>
  <si>
    <t xml:space="preserve">E21B33/12
</t>
  </si>
  <si>
    <t xml:space="preserve">E21B33/1208
E21B33/13
E21B33/138
E21B33/14
E21B43/117
</t>
  </si>
  <si>
    <t xml:space="preserve">US201314436137
</t>
  </si>
  <si>
    <t xml:space="preserve">20131010
</t>
  </si>
  <si>
    <t xml:space="preserve">GB20120018571 20121016
GB20130013103 20130723
WO2013EP71208 20131010
</t>
  </si>
  <si>
    <t xml:space="preserve">US2381929 (A)
US6595289 (B2)
US7905286 (B2)
US8118099 (B2)
US2381929 (A)
US6595289 (B2)
US7905286 (B2)
US8118099 (B2)
US2014374100 (A1)
</t>
  </si>
  <si>
    <t xml:space="preserve">US3347314 (A)
US3414071 (A)
US5195588 (A)
US5507345 (A)
US5697441 (A)
US5785120 (A)
US5833001 (A)
US6006835 (A)
US6772839 (B1)
US8733441 (B2)
US8936097 (B2)
US2007209797 (A1)
US2012277997 (A1)
US2013025852 (A1)
US2014054031 (A1)
EP1184537 (A2)
GB2320734 (A)
WO2007101444 (A2)
WO2009109625 (A2)
WO2009121882 (A1)
WO2010057931 (A1)
WO2011051397 (A1)
WO2011058014 (A1)
WO2011058015 (A1)
WO2011067347 (A1)
</t>
  </si>
  <si>
    <t xml:space="preserve">An offshore drilling rig and a method of operating the same
</t>
  </si>
  <si>
    <t>DK201470227 (A1)</t>
  </si>
  <si>
    <t xml:space="preserve">HOLCK JESPER [DK]
SMIDTH FREDERIK [DK]
</t>
  </si>
  <si>
    <t xml:space="preserve">DK2014PA70227
</t>
  </si>
  <si>
    <t xml:space="preserve">20140416
</t>
  </si>
  <si>
    <t xml:space="preserve">DK2014PA70227 20140416
</t>
  </si>
  <si>
    <t xml:space="preserve">US5762279 (A)
US3658298 (A)
US5503234 (A)
</t>
  </si>
  <si>
    <t xml:space="preserve">SYSTEM AND A METHOD FOR SEPARATING LIQUID AND GAS FLOWING THROUGH A MULTIPHASE PIPELINE
</t>
  </si>
  <si>
    <t>US10364661 (B2); US2015233227 (A1)</t>
  </si>
  <si>
    <t xml:space="preserve">2015-08-20
</t>
  </si>
  <si>
    <t xml:space="preserve">GROSS-PETERSEN JØRGEN [DK]
</t>
  </si>
  <si>
    <t xml:space="preserve">E21B43/36
B01D19/00
E21B43/01
</t>
  </si>
  <si>
    <t xml:space="preserve">B01D19/0063
B01D19/0073
E21B17/01
E21B43/01
E21B43/12
E21B43/36
</t>
  </si>
  <si>
    <t xml:space="preserve">US201314422963
</t>
  </si>
  <si>
    <t xml:space="preserve">US201314422963 20130822
DK2012PA70497 20120822
US201261692037P 20120822
WO2013EP67485 20130822
</t>
  </si>
  <si>
    <t xml:space="preserve">US4589434 (A)
US2009088987 (A1)
US2003205384 (A1)
US2012199000 (A1)
US4589434 (A)
US2003205384 (A1)
US2009088987 (A1)
US2012199000 (A1)
US4589434 (A)
US2003205384 (A1)
US2009088987 (A1)
US2012199000 (A1)
</t>
  </si>
  <si>
    <t xml:space="preserve">US2003170077 (A1)
US2006150749 (A1)
US2010307598 (A1)
GB2468973 (A)
WO2008140319 (A1)
WO2010080040 (A1)
WO2011073203 (A1)
</t>
  </si>
  <si>
    <t xml:space="preserve">METHOD, DOWNHOLE TOOL AND TRANSDUCER FOR ECHO INSPECTION OF A WELL BORE
</t>
  </si>
  <si>
    <t>WO2016016186 (A1)</t>
  </si>
  <si>
    <t xml:space="preserve">2016-02-04
</t>
  </si>
  <si>
    <t xml:space="preserve">G01V1/52
E21B47/00
B06B1/06
</t>
  </si>
  <si>
    <t xml:space="preserve">E21B47/00
E21B47/001
E21B47/0224
E21B47/107
G01V1/00
G01V1/40
G01V1/44
G01V1/50
G01V1/52
B06B1/0622
</t>
  </si>
  <si>
    <t xml:space="preserve">WO2015EP67153
</t>
  </si>
  <si>
    <t xml:space="preserve">20150727
</t>
  </si>
  <si>
    <t xml:space="preserve">GB20140013706 20140801
</t>
  </si>
  <si>
    <t xml:space="preserve">US2004122595 (A1)
US6236144 (B1)
US3292143 (A)
US4382290 (A)
US2014056101 (A1)
US2010002540 (A1)
US2004003658 (A1)
US2012182831 (A1)
</t>
  </si>
  <si>
    <t xml:space="preserve">Evaluation of chemical components
</t>
  </si>
  <si>
    <t>DK201570250 (A1)</t>
  </si>
  <si>
    <t xml:space="preserve">2015-05-11
</t>
  </si>
  <si>
    <t xml:space="preserve">MOGENSEN KRISTIAN [QA]
BENNETZEN MARTIN [QA]
</t>
  </si>
  <si>
    <t xml:space="preserve">G06F19/00
C09K8/58
</t>
  </si>
  <si>
    <t xml:space="preserve">G16C20/30
C09K8/54
</t>
  </si>
  <si>
    <t xml:space="preserve">DK2015PA70250
</t>
  </si>
  <si>
    <t xml:space="preserve">20150429
</t>
  </si>
  <si>
    <t xml:space="preserve">EP20130183429 20130906
US201361874389P 20130906
WO2014EP02410 20140905
</t>
  </si>
  <si>
    <t xml:space="preserve">METHOD AND SYSTEM FOR DETECTION OF FLUID INCLUSION
</t>
  </si>
  <si>
    <t>DK201570249 (A1)</t>
  </si>
  <si>
    <t xml:space="preserve">BENNETZEN MARTIN VAD [QA]
</t>
  </si>
  <si>
    <t xml:space="preserve">G06T7/0004
G06T7/11
G06T7/136
G06T2207/10056
G06T2207/20021
G06T2207/30108
</t>
  </si>
  <si>
    <t xml:space="preserve">DK2015PA70249
</t>
  </si>
  <si>
    <t xml:space="preserve">EP20130182877 20130903
WO2014EP68765 20140903
</t>
  </si>
  <si>
    <t xml:space="preserve">Provision and uses of wettability modifiers
</t>
  </si>
  <si>
    <t>DK201570245 (A1)</t>
  </si>
  <si>
    <t xml:space="preserve">C09K8/588
C09K8/60
E21B43/25
</t>
  </si>
  <si>
    <t xml:space="preserve">C09K8/588
C09K8/60
</t>
  </si>
  <si>
    <t xml:space="preserve">DK2015PA70245
</t>
  </si>
  <si>
    <t xml:space="preserve">GB20130015743 20130904
WO2014EP68532 20140901
</t>
  </si>
  <si>
    <t xml:space="preserve">A large ocean going cargo ship or freighter with a crude oil fuel system
</t>
  </si>
  <si>
    <t>DK178103 (B1); DK201300604 (A1)</t>
  </si>
  <si>
    <t xml:space="preserve">BANGSLUND THOMAS [DK]
MIKKELSEN KIM [DK]
</t>
  </si>
  <si>
    <t xml:space="preserve">B63B11/00
F02M37/00
</t>
  </si>
  <si>
    <t xml:space="preserve">DK2013PA00604
</t>
  </si>
  <si>
    <t xml:space="preserve">20131024
</t>
  </si>
  <si>
    <t xml:space="preserve">DK2013PA00604 20131024
</t>
  </si>
  <si>
    <t xml:space="preserve">EP0867367 (A2)
US2011263035 (A1)
US2153555 (A)
EP2548755 (A1)
</t>
  </si>
  <si>
    <t xml:space="preserve">On-Site Drying And Curing Of Paint Systems Using Catalytic Infrared Radiators
</t>
  </si>
  <si>
    <t>US2015128443 (A1)</t>
  </si>
  <si>
    <t xml:space="preserve">2015-05-14
</t>
  </si>
  <si>
    <t xml:space="preserve">MADDEN JONATHAN DAVID [DK]
</t>
  </si>
  <si>
    <t xml:space="preserve">B05D3/02
B05D5/00
F26B23/06
</t>
  </si>
  <si>
    <t xml:space="preserve">B05D3/0263
B05D5/005
F26B3/305
F26B23/024
F26B23/06
B05D2202/10
F26B9/006
Y10T428/31515
</t>
  </si>
  <si>
    <t xml:space="preserve">US201314403104
</t>
  </si>
  <si>
    <t xml:space="preserve">20130521
</t>
  </si>
  <si>
    <t xml:space="preserve">WO2013DK50151 20130521
US201314403104 20130521
DK2012PA70268 20120521
US201261649642P 20120521
</t>
  </si>
  <si>
    <t xml:space="preserve">US5355823 (A)
US3652485 (A)
US5832859 (A)
US5885154 (A)
US3559280 (A)
US2009259003 (A1)
</t>
  </si>
  <si>
    <t xml:space="preserve">Characterisation of chemical systems
</t>
  </si>
  <si>
    <t>DK201570244 (A1)</t>
  </si>
  <si>
    <t xml:space="preserve">2015-05-04
</t>
  </si>
  <si>
    <t xml:space="preserve">G16C20/30
</t>
  </si>
  <si>
    <t xml:space="preserve">DK2015PA70244
</t>
  </si>
  <si>
    <t xml:space="preserve">US201361874382P 20130906
EP20130183418 20130906
WO2014EP02411 20140905
</t>
  </si>
  <si>
    <t xml:space="preserve">Method for displacing hydrocarbons in a formation
</t>
  </si>
  <si>
    <t>DK201570232 (A1)</t>
  </si>
  <si>
    <t xml:space="preserve">MOGENSEN KRISTIAN [QA]
LINDELOFF NIELS [DK]
FRANK SØREN [QA]
</t>
  </si>
  <si>
    <t xml:space="preserve">C09K8/594
C09K8/58
</t>
  </si>
  <si>
    <t xml:space="preserve">C09K8/58
C09K8/594
</t>
  </si>
  <si>
    <t xml:space="preserve">DK2015PA70232
</t>
  </si>
  <si>
    <t xml:space="preserve">20150420
</t>
  </si>
  <si>
    <t xml:space="preserve">GB20130015349 20130829
WO2014EP68311 20140828
</t>
  </si>
  <si>
    <t xml:space="preserve">Enhanced hydrocarbon recovery
</t>
  </si>
  <si>
    <t>DK201570226 (A1)</t>
  </si>
  <si>
    <t xml:space="preserve">2015-04-27
</t>
  </si>
  <si>
    <t xml:space="preserve">DK2015PA70226
</t>
  </si>
  <si>
    <t xml:space="preserve">20150417
</t>
  </si>
  <si>
    <t xml:space="preserve">GB20130015745 20130904
WO2014EP68767 20140903
</t>
  </si>
  <si>
    <t xml:space="preserve">Riser handling on a drilling rig
</t>
  </si>
  <si>
    <t>DK201370602 (A1)</t>
  </si>
  <si>
    <t xml:space="preserve">HOLCK JESPER [DK]
KANNEGAARD MICHAEL [DK]
SMIDTH FREDERIK [DK]
</t>
  </si>
  <si>
    <t xml:space="preserve">DK2013PA70602
</t>
  </si>
  <si>
    <t xml:space="preserve">20131022
</t>
  </si>
  <si>
    <t xml:space="preserve">DK2013PA70602 20131022
</t>
  </si>
  <si>
    <t xml:space="preserve">EP0174055 (A1)
US2012067642 (A1)
US6250395 (B1)
US3716149 (A)
US4033465 (A)
US2005103526 (A1)
US2008136203 (A1)
EP0178870 (A2)
GB1255662 (A)
GB1255663 (A)
</t>
  </si>
  <si>
    <t xml:space="preserve">METHOD OF DETECTING A FRACTURE OR THIEF ZONE IN A FORMATION AND SYSTEM FOR DETECTING
</t>
  </si>
  <si>
    <t>WO2015158527 (A1)</t>
  </si>
  <si>
    <t xml:space="preserve">2015-10-22
</t>
  </si>
  <si>
    <t xml:space="preserve">HANSEN JENS HENRIK [QA]
</t>
  </si>
  <si>
    <t xml:space="preserve">E21B23/08
E21B43/25
E21B47/10
</t>
  </si>
  <si>
    <t xml:space="preserve">E21B23/08
E21B43/25
E21B47/07
E21B47/103
G01V9/005
</t>
  </si>
  <si>
    <t xml:space="preserve">WO2015EP56707
</t>
  </si>
  <si>
    <t xml:space="preserve">20150327
</t>
  </si>
  <si>
    <t xml:space="preserve">GB20140006752 20140415
</t>
  </si>
  <si>
    <t xml:space="preserve">WO8902972 (A1)
EP2478180 (A1)
GB2311546 (A)
</t>
  </si>
  <si>
    <t xml:space="preserve">JACK-UP RIG AND METHOD OF INSTALLING THE SAME ON LOCATION OF OPERATION
</t>
  </si>
  <si>
    <t>NO20140910 (A1)</t>
  </si>
  <si>
    <t xml:space="preserve">2015-01-20
</t>
  </si>
  <si>
    <t xml:space="preserve">A P MØLLER MÆRSK AS [DK]
MAERSK DRILLING AS [DK]
</t>
  </si>
  <si>
    <t xml:space="preserve">E02B17/02
E02B17/04
</t>
  </si>
  <si>
    <t xml:space="preserve">E02B17/02
E02B17/021
E02B17/022
E02B17/08
E02B17/0827
E02B2017/0039
E02B2017/0043
E02B2017/0056
E02B2017/006
E02B2017/0082
</t>
  </si>
  <si>
    <t xml:space="preserve">NO20140000910
</t>
  </si>
  <si>
    <t xml:space="preserve">DK2013PA00438 20130719
</t>
  </si>
  <si>
    <t xml:space="preserve">WEAR-RESISTANT SEPARATING DEVICE FOR REMOVING SAND AND ROCK PARTICLES
</t>
  </si>
  <si>
    <t>MY152736 (A)</t>
  </si>
  <si>
    <t xml:space="preserve">2014-11-28
</t>
  </si>
  <si>
    <t xml:space="preserve">STEFANIE WILDHACK DR [DE]
KAYSER ARMIN [DE]
JOLY SAMUEL [DE]
MÜSSIG SIEGFRIED [DK]
WAHRMANN KLAUS [DE]
PÖHLING FABIAN [DE]
</t>
  </si>
  <si>
    <t xml:space="preserve">ESK CERAMICS GMBH &amp; CO KG [DE]
MAERSK OLIE &amp; GAS [DE]
</t>
  </si>
  <si>
    <t xml:space="preserve">E21B43/08
</t>
  </si>
  <si>
    <t xml:space="preserve">MY2012PI02915
</t>
  </si>
  <si>
    <t xml:space="preserve">20100331
</t>
  </si>
  <si>
    <t xml:space="preserve">MY2012PI02915 20100331
</t>
  </si>
  <si>
    <t xml:space="preserve">A DEVICE AND A SYSTEM AND A METHOD OF EXAMINING A TUBULAR CHANNEL
</t>
  </si>
  <si>
    <t>DK2478180 (T3)</t>
  </si>
  <si>
    <t xml:space="preserve">2015-03-02
</t>
  </si>
  <si>
    <t xml:space="preserve">MAERSK OIL QATAR AS [DK]
</t>
  </si>
  <si>
    <t xml:space="preserve">E21B23/14
E21B23/08
</t>
  </si>
  <si>
    <t xml:space="preserve">E21B23/001
E21B23/08
E21B23/14
E21B23/001
</t>
  </si>
  <si>
    <t xml:space="preserve">DK20100752814T
</t>
  </si>
  <si>
    <t xml:space="preserve">20100914
</t>
  </si>
  <si>
    <t xml:space="preserve">US20090242959P 20090916
DK2009PA01032 20090916
WO2010EP63436 20100914
</t>
  </si>
  <si>
    <t xml:space="preserve">Enhanced Oil Recovery Method
</t>
  </si>
  <si>
    <t>DK179456 (B1); DK201570068 (A1)</t>
  </si>
  <si>
    <t xml:space="preserve">2015-02-23
</t>
  </si>
  <si>
    <t xml:space="preserve">MOGENSEN KRISTIAN [QA]
HANSEN JENS HENRIK [QA]
</t>
  </si>
  <si>
    <t xml:space="preserve">E21B43/24
E21B43/16
</t>
  </si>
  <si>
    <t xml:space="preserve">E21B43/24
E21B43/2408
</t>
  </si>
  <si>
    <t xml:space="preserve">DK2015PA70068
</t>
  </si>
  <si>
    <t xml:space="preserve">20150204
</t>
  </si>
  <si>
    <t xml:space="preserve">GB20130010186 20130607
WO2014EP61786 20140606
</t>
  </si>
  <si>
    <t xml:space="preserve">METHOD, DOWNHOLE SYSTEM AND FLUID LADEN WITH PARTICLES TO FORM A BARRIER OR RESTRICTION IN A WELLBORE FLOW CHANNEL
</t>
  </si>
  <si>
    <t>WO2015118053 (A2); WO2015118053 (A3)</t>
  </si>
  <si>
    <t xml:space="preserve">MONBERG JAKOB [QA]
HEIJNEN WILLEM HUBERTUS PAULUS MARIA [DE]
</t>
  </si>
  <si>
    <t xml:space="preserve">E21B33/13
</t>
  </si>
  <si>
    <t xml:space="preserve">WO2015EP52383
</t>
  </si>
  <si>
    <t xml:space="preserve">20150205
</t>
  </si>
  <si>
    <t xml:space="preserve">GB20140002133 20140207
</t>
  </si>
  <si>
    <t xml:space="preserve">EP2143876 (A1)
EP2143874 (A1)
US3052297 (A)
CA2691891 (A1)
US5346011 (A)
US5027900 (A)
</t>
  </si>
  <si>
    <t xml:space="preserve">WELLBORE COMPLETION METHOD
</t>
  </si>
  <si>
    <t>DK201470817 (A1)</t>
  </si>
  <si>
    <t xml:space="preserve">2015-01-26
</t>
  </si>
  <si>
    <t xml:space="preserve">COWLING MICHAEL STAFFORD [DK]
KOFOED SARA SPARRE [DK]
PETERSEN RASMUS LYSTBÆK [DK]
</t>
  </si>
  <si>
    <t xml:space="preserve">E21B41/00
</t>
  </si>
  <si>
    <t xml:space="preserve">E21B41/0035
E21B41/0042
</t>
  </si>
  <si>
    <t xml:space="preserve">DK2014PA70817
</t>
  </si>
  <si>
    <t xml:space="preserve">20141222
</t>
  </si>
  <si>
    <t xml:space="preserve">GB20130007701 20130429
WO2014EP58763 20140429
</t>
  </si>
  <si>
    <t xml:space="preserve">Internal air circulation control in refrigerated transport container
</t>
  </si>
  <si>
    <t>CN104302992 (A); CN104302992 (B)</t>
  </si>
  <si>
    <t xml:space="preserve">2015-01-21
</t>
  </si>
  <si>
    <t xml:space="preserve">LUKASSE LEIJN JOHANNES SJERP
DE KRAMER-CUPPEN JANNEKE EMMY
</t>
  </si>
  <si>
    <t xml:space="preserve">F25B29/00
F25D11/00
</t>
  </si>
  <si>
    <t xml:space="preserve">F25B29/003
F25D11/003
F25D17/06
F25D29/003
F25B2400/01
F25B2500/06
F25B2600/0251
F25B2600/112
Y02B30/70
</t>
  </si>
  <si>
    <t xml:space="preserve">CN20128029693
</t>
  </si>
  <si>
    <t xml:space="preserve">WO2012EP61451 20120615
EP20110170105 20110616
US201113161762 20110616
</t>
  </si>
  <si>
    <t xml:space="preserve">CN101504212 (A)
JPH0579744 (A)
DE3804246 (C1)
DE3804246 (C1)
JPH0579744 (A)
EP1400696 (A1)
</t>
  </si>
  <si>
    <t xml:space="preserve">ELECTRICAL WELLHEAD SHUTDOWN SYSTEM
</t>
  </si>
  <si>
    <t>WO2015104173 (A2); WO2015104173 (A3)</t>
  </si>
  <si>
    <t xml:space="preserve">2015-07-16
</t>
  </si>
  <si>
    <t xml:space="preserve">GROSS-PETERSEN JORGEN [DK]
BORSMOSE SOREN TRIP [DK]
</t>
  </si>
  <si>
    <t xml:space="preserve">E21B34/02
E21B34/066
E21B34/16
</t>
  </si>
  <si>
    <t xml:space="preserve">WO2014EP78712
</t>
  </si>
  <si>
    <t xml:space="preserve">GB20140000194 20140107
</t>
  </si>
  <si>
    <t xml:space="preserve">GB2311838 (A)
US5385207 (A)
US5522465 (A)
US2011037004 (A1)
US2011308619 (A1)
</t>
  </si>
  <si>
    <t xml:space="preserve">XP055215227
XP055215232
</t>
  </si>
  <si>
    <t>DK201300607 (A1)</t>
  </si>
  <si>
    <t xml:space="preserve">2014-12-15
</t>
  </si>
  <si>
    <t xml:space="preserve">F02M37/22
B63J2/06
</t>
  </si>
  <si>
    <t xml:space="preserve">DK2013PA00607
</t>
  </si>
  <si>
    <t xml:space="preserve">DK2013PA00607 20131024
</t>
  </si>
  <si>
    <t>DK201300606 (A1)</t>
  </si>
  <si>
    <t xml:space="preserve">F02M37/00
F02M37/22
</t>
  </si>
  <si>
    <t xml:space="preserve">DK2013PA00606
</t>
  </si>
  <si>
    <t xml:space="preserve">DK2013PA00606 20131024
</t>
  </si>
  <si>
    <t>DK201300605 (A1)</t>
  </si>
  <si>
    <t xml:space="preserve">F02M37/22
F16L9/18
</t>
  </si>
  <si>
    <t xml:space="preserve">DK2013PA00605
</t>
  </si>
  <si>
    <t xml:space="preserve">DK2013PA00605 20131024
</t>
  </si>
  <si>
    <t>Approximately 459 results found in the Worldwide database for:</t>
  </si>
  <si>
    <t>enel as the applicant</t>
  </si>
  <si>
    <t xml:space="preserve">ARRANGEMENT APPLIED TO CONTROLLER FOR SOLAR TRACKER
</t>
  </si>
  <si>
    <t>WO2022061433 (A1)</t>
  </si>
  <si>
    <t xml:space="preserve">MENDES CRISTIAN [BR]
PEREIRA MATHEUS [BR]
PRATTI STANLEY [BR]
</t>
  </si>
  <si>
    <t xml:space="preserve">ENEL GREEN POWER BRASIL PARTICIPACOES LTDA [BR]
</t>
  </si>
  <si>
    <t xml:space="preserve">H02S20/32
H02S40/38
</t>
  </si>
  <si>
    <t xml:space="preserve">WO2021BR50396
</t>
  </si>
  <si>
    <t xml:space="preserve">BR20201019238 20200924
</t>
  </si>
  <si>
    <t xml:space="preserve">US4913985 (A)
US2017093329 (A1)
EP2804188 (B1)
</t>
  </si>
  <si>
    <t xml:space="preserve">SYSTEM FOR THE INSTALLATION OF PHOTOVOLTAIC PANELS
</t>
  </si>
  <si>
    <t>CL2021001215 (A1)</t>
  </si>
  <si>
    <t xml:space="preserve">ANNIBALE FABIO [IT]
BAGNOLI CLAUDIO [IT]
BEJAR ALCANTARA IVAN [ES]
DELLA SANTA LUCA [IT]
FRONTALINI FEDERICO [IT]
MORIELLO DANIELE [IT]
VOLPE RAFFAELE [IT]
CONZONATO ALESSANDRA [IT]
ESPOSITO LORENZO [IT]
</t>
  </si>
  <si>
    <t xml:space="preserve">ENEL GREEN POWER SPA [IT]
</t>
  </si>
  <si>
    <t xml:space="preserve">H02S30/00
H02S30/10
</t>
  </si>
  <si>
    <t xml:space="preserve">H02S30/00
H02S30/10
H02S40/22
Y02E10/50
Y02E10/52
</t>
  </si>
  <si>
    <t xml:space="preserve">CL20210001215
</t>
  </si>
  <si>
    <t xml:space="preserve">IT20180010146 20181108
</t>
  </si>
  <si>
    <t xml:space="preserve">ESTIMATING VEHICLE STATE OF CHARGE USING BLUETOOTH IDENTIFICATION
</t>
  </si>
  <si>
    <t>WO2022040477 (A1)</t>
  </si>
  <si>
    <t xml:space="preserve">FELDMAN DANIEL [US]
KAUR AMANPREET [US]
</t>
  </si>
  <si>
    <t xml:space="preserve">ENEL X NORTH AMERICA INC [US]
</t>
  </si>
  <si>
    <t xml:space="preserve">B60L53/60
H04W4/02
H04W4/80
</t>
  </si>
  <si>
    <t xml:space="preserve">B60L53/305
B60L58/12
G01C21/3407
G01C21/3679
G01C22/00
G01R31/367
G01R31/382
G01S19/42
B60L2240/54
</t>
  </si>
  <si>
    <t xml:space="preserve">WO2021US46783
</t>
  </si>
  <si>
    <t xml:space="preserve">US202016999873 20200821
</t>
  </si>
  <si>
    <t xml:space="preserve">US2013179057 (A1)
US7647165 (B2)
WO2015120318 (A1)
JP2013215084 (A)
EP3498520 (A1)
</t>
  </si>
  <si>
    <t xml:space="preserve">TECHNIQUES FOR DETERMINING MACHINE OPERATION USING AUDIO
</t>
  </si>
  <si>
    <t>WO2021252689 (A1)</t>
  </si>
  <si>
    <t xml:space="preserve">FELDMAN DANIEL [US]
</t>
  </si>
  <si>
    <t xml:space="preserve">G01H15/00
G10L15/22
G10L21/0208
G10L25/48
H04L9/32
</t>
  </si>
  <si>
    <t xml:space="preserve">B60L3/0046
B60L53/665
G06F16/686
G06N20/00
B60L2250/10
G06F16/686
G07C5/085
</t>
  </si>
  <si>
    <t xml:space="preserve">WO2021US36690
</t>
  </si>
  <si>
    <t xml:space="preserve">US202063037395P 20200610
US202117342140 20210608
</t>
  </si>
  <si>
    <t xml:space="preserve">JP2003029818 (A)
US2006080087 (A1)
CN109599120 (A)
US2019120719 (A1)
US2019164552 (A1)
</t>
  </si>
  <si>
    <t xml:space="preserve">SYSTEMS AND METHODS FOR VOICE-ACTIVATED ELECTRIC VEHICLE SERVICE PROVISIONING
</t>
  </si>
  <si>
    <t>WO2021243221 (A1)</t>
  </si>
  <si>
    <t xml:space="preserve">B60L53/14
B60R16/037
G06Q50/30
G10L25/48
</t>
  </si>
  <si>
    <t xml:space="preserve">B60L53/10
B60L53/62
B60L53/64
B60L53/665
G06F3/167
G06K9/6256
G10L15/22
G10L2015/223
</t>
  </si>
  <si>
    <t xml:space="preserve">WO2021US34877
</t>
  </si>
  <si>
    <t xml:space="preserve">20210528
</t>
  </si>
  <si>
    <t xml:space="preserve">US202063031349P 20200528
US202117332593 20210527
</t>
  </si>
  <si>
    <t xml:space="preserve">US2016075251 (A1)
KR20190053493 (A)
KR20190096303 (A)
KR20180029462 (A)
KR20120089399 (A)
</t>
  </si>
  <si>
    <t xml:space="preserve">Máquina de carga.
</t>
  </si>
  <si>
    <t>CL2021000868 (S1)</t>
  </si>
  <si>
    <t xml:space="preserve">VALENTINETTI TIZIANO [IT]
</t>
  </si>
  <si>
    <t xml:space="preserve">ENEL X S R L [IT]
</t>
  </si>
  <si>
    <t xml:space="preserve">CL20210000868F
</t>
  </si>
  <si>
    <t xml:space="preserve">EM202081979330001F 20201008
EM202081979330002F 20201008
EM202081979330003F 20201008
</t>
  </si>
  <si>
    <t xml:space="preserve">COLUMN CHARGING SYSTEM FOR ELECTRIC VEHICLES
</t>
  </si>
  <si>
    <t>WO2022053992 (A1)</t>
  </si>
  <si>
    <t xml:space="preserve">GUADAGNO MICHELE [IT]
PACE ALESSIO [IT]
VALENTINETTI TIZIANO [IT]
</t>
  </si>
  <si>
    <t xml:space="preserve">B60L53/31
H02G3/04
</t>
  </si>
  <si>
    <t xml:space="preserve">B60L53/16
B60L53/31
H02G3/0493
</t>
  </si>
  <si>
    <t xml:space="preserve">WO2021IB58233
</t>
  </si>
  <si>
    <t xml:space="preserve">IT20200021445 20200910
</t>
  </si>
  <si>
    <t xml:space="preserve">DE102010027050 (A1)
CN208615741U (U)
DE102009016505 (A1)
DE102009001721 (A1)
</t>
  </si>
  <si>
    <t xml:space="preserve">HIGH-POWER CHARGING SYSTEM FOR ELECTRIC VEHICLES WITH ENERGY STORAGE UNIT
</t>
  </si>
  <si>
    <t>WO2022049564 (A1)</t>
  </si>
  <si>
    <t xml:space="preserve">VALENTINETTI TIZIANO [IT]
PALUMBO MAURO [IT]
SAMMARTINO ELEONORA [IT]
</t>
  </si>
  <si>
    <t xml:space="preserve">B60L53/53
B60L53/62
</t>
  </si>
  <si>
    <t xml:space="preserve">B60L53/53
B60L53/62
B60L50/00
</t>
  </si>
  <si>
    <t xml:space="preserve">WO2021IB58133
</t>
  </si>
  <si>
    <t xml:space="preserve">IT20200021118 20200907
</t>
  </si>
  <si>
    <t xml:space="preserve">US2012249065 (A1)
EP2815913 (A1)
WO2018204964 (A1)
</t>
  </si>
  <si>
    <t xml:space="preserve">ELECTRICITY METER WITH FAULT DETECTION MECHANISM AND FAULT DETECTION METHOD
</t>
  </si>
  <si>
    <t>BR112016011114 (A2); BR112016011114 (B1)</t>
  </si>
  <si>
    <t xml:space="preserve">VERONI FABIO [IT]
</t>
  </si>
  <si>
    <t xml:space="preserve">ENEL DISTRIBUZIONE SPA [IT]
</t>
  </si>
  <si>
    <t xml:space="preserve">G01R15/185
G01R21/133
G01R22/061
G01R22/066
G01R31/62
G01R35/04
</t>
  </si>
  <si>
    <t xml:space="preserve">BR20161111114
</t>
  </si>
  <si>
    <t xml:space="preserve">20131118
</t>
  </si>
  <si>
    <t xml:space="preserve">WO2013EP74045 20131118
</t>
  </si>
  <si>
    <t xml:space="preserve">SOLAR CELL APPARATUS AND METHOD FOR FORMING THE SAME FOR SINGLE, TANDEM AND HETEROJUNCTION SYSTEMS
</t>
  </si>
  <si>
    <t>US2021296522 (A1)</t>
  </si>
  <si>
    <t xml:space="preserve">BATTAGLIA ANNA [IT]
GERARDI COSIMO [IT]
CONFORELLI GIUSEPPE [IT]
CANINO ANDREA [IT]
</t>
  </si>
  <si>
    <t xml:space="preserve">H01L31/077
H01L31/0224
H01L31/0236
H01L31/0368
H01L31/075
H01L31/076
H01L31/18
</t>
  </si>
  <si>
    <t xml:space="preserve">H01L31/022466
H01L31/02363
H01L31/0288
H01L31/03685
H01L31/03762
H01L31/075
H01L31/076
H01L31/077
H01L31/1824
H01L31/1884
Y02E10/545
Y02E10/547
Y02E10/548
</t>
  </si>
  <si>
    <t xml:space="preserve">US201816478847
</t>
  </si>
  <si>
    <t xml:space="preserve">20180117
</t>
  </si>
  <si>
    <t xml:space="preserve">IT20170004876 20170118
WO2018EP51131 20180117
</t>
  </si>
  <si>
    <t xml:space="preserve">EXTENDED CONTROL PLAN AND IMPLEMENTATION IN CONTROL SYSTEMS AND METHODS FOR ECONOMICAL OPTIMIZATION OF AN ELECTRICAL SYSTEM
</t>
  </si>
  <si>
    <t>US2021281108 (A1)</t>
  </si>
  <si>
    <t xml:space="preserve">FIFE JOHN MICHAEL [US]
WOLKOFF REBECCA G [US]
</t>
  </si>
  <si>
    <t xml:space="preserve">G05B13/02
G06Q50/06
H02J3/28
H02J3/38
H02J13/00
</t>
  </si>
  <si>
    <t xml:space="preserve">G05B13/024
G06Q50/06
H02J3/28
H02J3/32
H02J3/381
H02J13/00002
H02J13/00006
H02J13/00034
G05B13/0265
H02J13/00006
H02J2203/10
H02J2203/20
H02J2300/24
Y02B10/10
Y02B90/20
Y02E10/56
Y02E60/00
Y04S10/14
Y04S10/50
Y04S40/12
</t>
  </si>
  <si>
    <t xml:space="preserve">US202117190949
</t>
  </si>
  <si>
    <t xml:space="preserve">US202117190949 20210303
US201916719235 20191218
US201715414552 20170124
US201662317372P 20160401
US201662328476P 20160427
</t>
  </si>
  <si>
    <t xml:space="preserve">SYSTEMS AND METHODS FOR INTEGRATION OF ELECTRIC VEHICLE CHARGING STATIONS WITH PHOTOVOLTAIC, WIND, HYDRO, THERMAL AND OTHER ALTERNATIVE ENERGY GENERATION EQUIPMENT
</t>
  </si>
  <si>
    <t>US2021229561 (A1)</t>
  </si>
  <si>
    <t xml:space="preserve">MIFTAKHOV VALERY [US]
GURZHI ALEXANDER [US]
WHITE ALAN [US]
</t>
  </si>
  <si>
    <t xml:space="preserve">B60L53/14
B60L53/30
B60L53/63
B60L53/66
B60L53/68
G01R31/3842
H02J3/14
H02J3/38
H02J7/00
</t>
  </si>
  <si>
    <t xml:space="preserve">B60L53/14
B60L53/305
B60L53/63
B60L53/665
B60L53/68
G01R31/3842
H02J3/14
H02J3/38
H02J3/383
H02J7/0013
H02J7/0027
B60L2240/70
B60L2250/20
Y02B10/10
Y02B70/3225
Y02E10/56
Y02E60/00
Y02T10/70
Y02T10/7072
Y02T10/72
Y02T90/12
Y02T90/14
Y02T90/16
Y02T90/167
Y02T90/168
Y02T90/169
Y04S10/126
Y04S20/222
Y04S30/12
Y04S30/14
</t>
  </si>
  <si>
    <t xml:space="preserve">US202017093428
</t>
  </si>
  <si>
    <t xml:space="preserve">US202017093428 20201109
US201715690272 20170829
US201615004974 20160124
US201514853955 20150914
US201462050147P 20140914
</t>
  </si>
  <si>
    <t xml:space="preserve">SOLAR CELL AND SOLAR CELLS MODULE
</t>
  </si>
  <si>
    <t>WO2021240569 (A1)</t>
  </si>
  <si>
    <t xml:space="preserve">SCIUTO MARCELLO [IT]
CANINO ANDREA [IT]
CONDORELLI GIUSEPPE [IT]
GERARDI COSIMO [IT]
TERRASI ANTONIO [IT]
TORRISI GIACOMO [IT]
BATTAGLIA ANNA [IT]
</t>
  </si>
  <si>
    <t xml:space="preserve">ENEL GREEN POWER ITALIA S R L [IT]
</t>
  </si>
  <si>
    <t xml:space="preserve">H01L31/0224
H01L31/0747
</t>
  </si>
  <si>
    <t xml:space="preserve">H01L31/022466
H01L31/022475
H01L31/022483
H01L31/022491
H01L31/0747
</t>
  </si>
  <si>
    <t xml:space="preserve">WO2021IT50167
</t>
  </si>
  <si>
    <t xml:space="preserve">IT20200012613 20200527
</t>
  </si>
  <si>
    <t xml:space="preserve">US2009126791 (A1)
CN108831968 (A)
KR101919611B (B1)
</t>
  </si>
  <si>
    <t xml:space="preserve">XP085720916
XP037128080
XP036281892
XP027476522
</t>
  </si>
  <si>
    <t xml:space="preserve">SYSTEMS AND APPARATUSES TO AGGREGATE DISTRIBUTED ENERGY RESOURCES
</t>
  </si>
  <si>
    <t>WO2021113819 (A1)</t>
  </si>
  <si>
    <t xml:space="preserve">FIFE JOHN MICHAEL [US]
</t>
  </si>
  <si>
    <t xml:space="preserve">G06Q50/06
H02J3/14
H02J3/38
</t>
  </si>
  <si>
    <t xml:space="preserve">G05B19/042
H02J3/381
H02J13/00006
G05B2219/2639
H02J3/32
H02J2300/24
H02J2300/28
H02J2310/12
Y02E10/56
</t>
  </si>
  <si>
    <t xml:space="preserve">WO2020US63614
</t>
  </si>
  <si>
    <t xml:space="preserve">US201962944893P 20191206
</t>
  </si>
  <si>
    <t xml:space="preserve">US2013046895 (A1)
US2004024494 (A1)
US2018217568 (A1)
JP2016081074 (A)
CN1692317 (A)
</t>
  </si>
  <si>
    <t xml:space="preserve">OUTDOOR LIGHTING APPARATUS FOR FIXED INSTALLATION WITH CONTROL AND COMMUNICATION CIRCUIT
</t>
  </si>
  <si>
    <t>CO2017000876 (A2)</t>
  </si>
  <si>
    <t xml:space="preserve">PISANI GIOVANNI MARIA [IT]
</t>
  </si>
  <si>
    <t xml:space="preserve">ENEL SOLE SRL [IT]
</t>
  </si>
  <si>
    <t xml:space="preserve">H02P13/06
H02P13/08
</t>
  </si>
  <si>
    <t xml:space="preserve">H02P13/06
H05B47/185
H05B47/19
H05B47/22
F21S8/086
H02P13/08
</t>
  </si>
  <si>
    <t xml:space="preserve">CO20170000876
</t>
  </si>
  <si>
    <t xml:space="preserve">20170131
</t>
  </si>
  <si>
    <t xml:space="preserve">WO2015IB55781 20150730
IT2014RM00439 20140731
</t>
  </si>
  <si>
    <t xml:space="preserve">OUTDOOR LIGHTING APPARATUS WITH SHORT RANGE OF VERY SHORT RANGE COMMUNICATION INTERFACE
</t>
  </si>
  <si>
    <t>CO2017000875 (A2)</t>
  </si>
  <si>
    <t xml:space="preserve">ABBATTISTA MAURO [IT]
</t>
  </si>
  <si>
    <t xml:space="preserve">H04B5/0062
H05B41/38
H05B47/185
H05B47/19
H05B47/22
F21V15/01
F21V31/00
F21W2131/103
F21Y2115/10
H05B45/10
Y02D30/70
</t>
  </si>
  <si>
    <t xml:space="preserve">CO20170000875
</t>
  </si>
  <si>
    <t xml:space="preserve">WO2015IB55771 20150730
IT2014RM00438 20140731
</t>
  </si>
  <si>
    <t xml:space="preserve">BATTERY-BACKED DC FAST CHARGING SYSTEM
</t>
  </si>
  <si>
    <t>WO2021091821 (A1)</t>
  </si>
  <si>
    <t xml:space="preserve">MIFTAKHOV VALERY [US]
</t>
  </si>
  <si>
    <t xml:space="preserve">B60L50/61
B60L53/22
</t>
  </si>
  <si>
    <t xml:space="preserve">B60L53/11
B60L53/22
B60L53/53
Y02T10/62
Y02T10/70
Y02T10/7072
Y02T10/92
Y02T90/12
Y02T90/14
</t>
  </si>
  <si>
    <t xml:space="preserve">WO2020US58529
</t>
  </si>
  <si>
    <t xml:space="preserve">US201916675137 20191105
</t>
  </si>
  <si>
    <t xml:space="preserve">US2016339788 (A1)
US2013264865 (A1)
US2018345807 (A1)
US2013241485 (A1)
KR20180077530 (A)
US2020139834 (A1)
</t>
  </si>
  <si>
    <t xml:space="preserve">ANAHTAR SÖNÜMÜ TESPİT YAPAN VE KADEME DEĞİŞTİREN SİSTEM VE YÖNTEM
</t>
  </si>
  <si>
    <t>TR202100555 (A2)</t>
  </si>
  <si>
    <t xml:space="preserve">MURAT YAVER [TR]
</t>
  </si>
  <si>
    <t xml:space="preserve">ENEL ENERJI ELEKTRONIK SANAYI VE TICARET ANONIM SIRKETI [TR]
</t>
  </si>
  <si>
    <t xml:space="preserve">H01H9/00
</t>
  </si>
  <si>
    <t xml:space="preserve">TR20210000555
</t>
  </si>
  <si>
    <t xml:space="preserve">TR20210000555 20210114
</t>
  </si>
  <si>
    <t xml:space="preserve">SERVO SİSTEMLİ AKÜ ASİT DOLUM MAKİNESİ
</t>
  </si>
  <si>
    <t>TR202022180 (A2)</t>
  </si>
  <si>
    <t xml:space="preserve">B60M1/00
</t>
  </si>
  <si>
    <t xml:space="preserve">TR20200022180
</t>
  </si>
  <si>
    <t xml:space="preserve">TR20200022180 20201229
</t>
  </si>
  <si>
    <t xml:space="preserve">GRID-INTEGRATED ELECTRIC VEHICLE CHARGING AS A SERVICE
</t>
  </si>
  <si>
    <t>US2021118070 (A1)</t>
  </si>
  <si>
    <t xml:space="preserve">TABER JR WM STEVENS [US]
ROPER PRESTON [US]
YEGOROV OLEKSANDR [US]
</t>
  </si>
  <si>
    <t xml:space="preserve">B60L53/66
G06Q10/06
G06Q20/12
G06Q30/00
G06Q30/02
G06Q40/04
G06Q50/06
G06Q50/16
G06Q50/26
H02J13/00
</t>
  </si>
  <si>
    <t xml:space="preserve">B60L53/60
B60L53/62
B60L53/64
B60L53/665
G06Q10/06315
G06Q20/085
G06Q20/127
G06Q20/145
G06Q20/22
G06Q30/016
G06Q30/018
G06Q30/0203
G06Q30/0283
G06Q40/04
G06Q50/06
G06Q50/163
G06Q50/26
G07F15/005
G07F15/008
H02J13/00002
B60L53/67
B60L53/68
Y02T10/70
Y02T10/7072
Y02T90/12
Y02T90/16
Y02T90/167
Y04S30/14
</t>
  </si>
  <si>
    <t xml:space="preserve">US201916660779
</t>
  </si>
  <si>
    <t xml:space="preserve">US201916660779 20191022
</t>
  </si>
  <si>
    <t xml:space="preserve">ELECTRICAL SYSTEM CONTROL FOR ACHIEVING LONG-TERM OBJECTIVES, AND RELATED SYSTEMS, APPARATUSES, AND METHODS
</t>
  </si>
  <si>
    <t>US2021116873 (A1)</t>
  </si>
  <si>
    <t xml:space="preserve">WOLKOFF REBECCA G [US]
</t>
  </si>
  <si>
    <t xml:space="preserve">G05B13/04
G05B13/02
G05B15/02
H02J3/32
</t>
  </si>
  <si>
    <t xml:space="preserve">G05B13/0265
G05B13/042
G05B13/048
G05B15/02
G06Q10/0637
G06Q50/06
G06Q50/16
H02J3/003
H02J3/004
H02J3/30
H02J3/32
H02J3/322
H02J3/381
H02J3/38
H02J2203/20
H02J2300/10
H02J2300/22
H02J2300/28
H02J2310/12
Y02E60/00
Y02E60/16
Y04S40/20
</t>
  </si>
  <si>
    <t xml:space="preserve">US202017093300
</t>
  </si>
  <si>
    <t xml:space="preserve">US202017093300 20201109
US201816236055 20181228
</t>
  </si>
  <si>
    <t xml:space="preserve">Conector de carga para vehículos eléctricos.
</t>
  </si>
  <si>
    <t>CL2020002870 (S1)</t>
  </si>
  <si>
    <t xml:space="preserve">RAMBALDI LORENZO [IT]
</t>
  </si>
  <si>
    <t xml:space="preserve">CL20200002870F
</t>
  </si>
  <si>
    <t xml:space="preserve">EM202078729320001F 20200506
</t>
  </si>
  <si>
    <t xml:space="preserve">HIGH POWER BIDIRECTIONAL GRID CONNECTED CHARGER WITH SPLIT BATTERY ARCHITECTURE
</t>
  </si>
  <si>
    <t>US2021078435 (A1)</t>
  </si>
  <si>
    <t xml:space="preserve">VAN DE WATER CORNELIS [US]
</t>
  </si>
  <si>
    <t xml:space="preserve">B60L53/14
B60L53/62
B60L53/63
B60L55/00
H02J3/32
</t>
  </si>
  <si>
    <t xml:space="preserve">B60L53/14
B60L53/62
B60L53/63
B60L55/00
H02J3/322
B60L2210/12
B60L2210/30
H02J1/082
H02J7/02
H02J7/342
H02J2207/20
Y02E60/00
Y02T10/70
Y02T10/7072
Y02T10/72
Y02T90/12
Y02T90/14
Y02T90/167
Y04S10/126
Y04S30/12
</t>
  </si>
  <si>
    <t xml:space="preserve">US202017020480
</t>
  </si>
  <si>
    <t xml:space="preserve">US202017020480 20200914
US201962900140P 20190913
</t>
  </si>
  <si>
    <t xml:space="preserve">ELECTRICAL CONNECTION BLOCK
</t>
  </si>
  <si>
    <t>BR202019016911 (U2)</t>
  </si>
  <si>
    <t xml:space="preserve">GUSTAVO SENNA CHELLES [BR]
ROMY HAYASHI [BR]
</t>
  </si>
  <si>
    <t xml:space="preserve">ENEL TECNOLOGIA DE REDES S A [BR]
</t>
  </si>
  <si>
    <t xml:space="preserve">H01R13/02
</t>
  </si>
  <si>
    <t xml:space="preserve">H01R9/22
H01R9/24
H01R13/02
</t>
  </si>
  <si>
    <t xml:space="preserve">BR20192016911U
</t>
  </si>
  <si>
    <t xml:space="preserve">BR20192016911U 20190814
</t>
  </si>
  <si>
    <t xml:space="preserve">SYSTEMS AND METHODS FOR ENABLING AUTOMATIC MANAGEMENT OF POWER LOADS AND POWER GENERATION BASED ON USER-SPECIFIED SET OF RULES
</t>
  </si>
  <si>
    <t>US2021070186 (A1)</t>
  </si>
  <si>
    <t xml:space="preserve">B60L53/30
B60L53/51
B60L53/52
B60L53/63
B60L53/66
B60L53/68
B60L53/65
</t>
  </si>
  <si>
    <t xml:space="preserve">B60L53/305
B60L53/51
B60L53/52
B60L53/63
B60L53/665
B60L53/68
B60L53/65
B60L2250/20
Y02E60/00
Y02T10/70
Y02T10/7072
Y02T90/12
Y02T90/14
Y02T90/16
Y02T90/167
Y02T90/168
Y02T90/169
Y04S10/126
Y04S30/12
Y04S30/14
</t>
  </si>
  <si>
    <t xml:space="preserve">US202016951548
</t>
  </si>
  <si>
    <t xml:space="preserve">US202016951548 20201118
US201715690275 20170829
US201615004974 20160124
US201514853955 20150914
US201462050147P 20140914
</t>
  </si>
  <si>
    <t xml:space="preserve">LIGHTING APPARATUS
</t>
  </si>
  <si>
    <t>ECSP14011657 (A)</t>
  </si>
  <si>
    <t xml:space="preserve">2015-06-30
</t>
  </si>
  <si>
    <t xml:space="preserve">GATTARI MASSIMO [IT]
</t>
  </si>
  <si>
    <t xml:space="preserve">F21S8/08
F21V19/04
</t>
  </si>
  <si>
    <t xml:space="preserve">F21S8/08
F21S8/086
F21V19/004
F21V21/00
F21V19/04
F21W2131/10
F21W2131/103
F21Y2115/10
</t>
  </si>
  <si>
    <t xml:space="preserve">EC2014PI11657
</t>
  </si>
  <si>
    <t xml:space="preserve">IT2012FI00013 20120126
WO2013IT00024 20130125
</t>
  </si>
  <si>
    <t xml:space="preserve">BROWN OUT MITIGATION APPARATUS AND METHOD
</t>
  </si>
  <si>
    <t>US2020343725 (A1)</t>
  </si>
  <si>
    <t xml:space="preserve">AL-MOHSSEN HUSAIN [US]
BASSA ANGELA S [US]
PARADIS RICHARD R [US]
</t>
  </si>
  <si>
    <t xml:space="preserve">G05B13/026
H02J3/00
H02J3/003
H02J3/14
H02J3/003
H02J3/144
Y02B70/3225
Y04S10/50
Y04S20/222
</t>
  </si>
  <si>
    <t xml:space="preserve">US202016924490
</t>
  </si>
  <si>
    <t xml:space="preserve">US202016924490 20200709
US201816156208 20181010
US201514674041 20150331
</t>
  </si>
  <si>
    <t xml:space="preserve">Method and system for remote metering the consumption of electricity, water or gas
</t>
  </si>
  <si>
    <t>BRPI0908471 (A2); BRPI0908471 (B1)</t>
  </si>
  <si>
    <t xml:space="preserve">DIEGO LABATE [IT]
PAOLO GIUBBINI [IT]
</t>
  </si>
  <si>
    <t xml:space="preserve">G01D4/00
H04B1/38
</t>
  </si>
  <si>
    <t xml:space="preserve">G01D4/004
Y02B90/20
Y04S20/30
</t>
  </si>
  <si>
    <t xml:space="preserve">BR2009PI08471
</t>
  </si>
  <si>
    <t xml:space="preserve">20090202
</t>
  </si>
  <si>
    <t xml:space="preserve">WO2009EP51131 20090202
EP20080001823 20080131
</t>
  </si>
  <si>
    <t xml:space="preserve">ARC FLASH RESISTANT MULTILAYERED MATERIAL HAVING LOW THICKNESS
</t>
  </si>
  <si>
    <t>US2020276789 (A1)</t>
  </si>
  <si>
    <t xml:space="preserve">OLIVEROS MALENA ESTHER [IT]
</t>
  </si>
  <si>
    <t xml:space="preserve">FONDAZIONE ST ITALIANO DL TECNOLOGIA [IT]
ENEL PRODUZIONE SPA [IT]
</t>
  </si>
  <si>
    <t xml:space="preserve">B32B5/26
B32B7/02
B32B25/02
B32B25/10
B32B25/20
</t>
  </si>
  <si>
    <t xml:space="preserve">A41D19/0065
A41D19/015
A41D19/01529
B32B3/26
B32B5/22
B32B5/24
B32B5/26
B32B25/02
B32B25/10
B32B25/14
B32B25/20
A41D19/0065
A41D19/01529
A41D31/265
B32B2250/02
B32B2250/04
B32B2250/20
B32B2250/42
B32B2255/02
B32B2255/24
B32B2255/26
B32B2260/021
B32B2260/023
B32B2260/048
B32B2262/0269
B32B2262/0276
B32B2264/101
B32B2264/102
B32B2307/20
B32B2307/206
B32B2307/212
B32B2307/304
B32B2307/306
B32B2307/3065
B32B2307/54
B32B2307/554
B32B2307/581
B32B2307/732
B32B2437/02
B32B2571/00
</t>
  </si>
  <si>
    <t xml:space="preserve">US201816494794
</t>
  </si>
  <si>
    <t xml:space="preserve">20180307
</t>
  </si>
  <si>
    <t xml:space="preserve">IT20170024968 20170320
WO2018IB51471 20180307
</t>
  </si>
  <si>
    <t xml:space="preserve">OPTIMISED SOLAR CELL, SOLAR CELL MODULE AND METHOD OF MANUFACTURING THEREOF
</t>
  </si>
  <si>
    <t>EP3984069 (A1)</t>
  </si>
  <si>
    <t xml:space="preserve">FOTI MARINA [IT]
SCIUTO MARCELLO [IT]
DI MATTEO ALFREDO [IT]
</t>
  </si>
  <si>
    <t xml:space="preserve">H01L31/0224
H01L31/05
H01L31/0747
</t>
  </si>
  <si>
    <t xml:space="preserve">H01L31/022433
H01L31/0504
H01L31/0747
Y02E10/50
</t>
  </si>
  <si>
    <t xml:space="preserve">EP20200740423
</t>
  </si>
  <si>
    <t xml:space="preserve">IT20190009072 20190614
WO2020IT50150 20200615
</t>
  </si>
  <si>
    <t xml:space="preserve">JP5368022B (B2)
EP2704202 (A1)
WO2017119036 (A1)
US2017373210 (A1)
EP2816609 (B1)
</t>
  </si>
  <si>
    <t xml:space="preserve">WO2017119036 (A1)
US2017373210 (A1)
</t>
  </si>
  <si>
    <t xml:space="preserve">AUTOMATED PROCESSOR FOR VALIDATION, ESTIMATION, AND EDITING
</t>
  </si>
  <si>
    <t>US10886734 (B2); US2020153243 (A1)</t>
  </si>
  <si>
    <t xml:space="preserve">MAIN ELIZABETH J [US]
CHEN WENDY [US]
</t>
  </si>
  <si>
    <t xml:space="preserve">G06Q10/04
G06Q50/06
H02J3/00
</t>
  </si>
  <si>
    <t xml:space="preserve">G06Q10/04
G06Q50/06
H02J3/00
H02J3/003
H02J3/003
H02J2203/20
Y02E60/00
Y04S10/50
Y04S40/20
</t>
  </si>
  <si>
    <t xml:space="preserve">US202016735269
</t>
  </si>
  <si>
    <t xml:space="preserve">US201615280542 20160929
US202016735269 20200106
</t>
  </si>
  <si>
    <t xml:space="preserve">US2005234837 (A1)
US2014129160 (A1)
US2014365174 (A1)
</t>
  </si>
  <si>
    <t xml:space="preserve">US5491643 (A)
US5684713 (A)
US6748280 (B1)
US7557729 (B2)
US7800877 (B2)
US8560092 (B2)
US8620885 (B1)
US8756024 (B2)
US8868993 (B1)
US9239760 (B2)
US9261863 (B2)
US9286582 (B2)
US9639413 (B2)
US9786143 (B1)
US10099372 (B2)
US2002147521 (A1)
US2005038549 (A1)
US2006098369 (A1)
US2007165835 (A1)
US2007188960 (A1)
US2008028464 (A1)
US2008074284 (A1)
US2009016470 (A1)
US2009089785 (A1)
US2009231888 (A1)
US2010058086 (A1)
US2010117856 (A1)
US2011119042 (A1)
US2011153080 (A1)
US2011196513 (A1)
US2012072039 (A1)
US2013036082 (A1)
US2013085715 (A1)
US2013173322 (A1)
US2013185437 (A1)
US2013204402 (A1)
US2013231790 (A1)
US2013325377 (A1)
US2014018034 (A1)
US2014046754 (A1)
US2014067121 (A1)
US2014245071 (A1)
US2014325291 (A1)
US2014325292 (A1)
US2014365419 (A1)
US2015026027 (A1)
US2015120224 (A1)
US2015121160 (A1)
US2015174766 (A1)
US2015271030 (A1)
US2015371151 (A1)
US2016012340 (A1)
US2016132068 (A1)
US2016154389 (A1)
US2016294186 (A1)
US2016305848 (A1)
US2016379319 (A1)
US2017080565 (A1)
US2017149325 (A1)
US2017200229 (A1)
US2017317495 (A1)
US2018026477 (A1)
US2018248381 (A1)
US2018328999 (A1)
US2019030716 (A1)
US2019061158 (A1)
US2019206268 (A1)
</t>
  </si>
  <si>
    <t>US2020139834 (A1)</t>
  </si>
  <si>
    <t xml:space="preserve">B60L53/22
B60L50/61
</t>
  </si>
  <si>
    <t xml:space="preserve">US201916675137
</t>
  </si>
  <si>
    <t xml:space="preserve">US201916675137 20191105
US201615225821 20160801
US201615004976 20160124
US201514853955 20150914
US201615004974 20160124
US201615004980 20160124
US201462050147P 20140914
</t>
  </si>
  <si>
    <t xml:space="preserve">A METHOD FOR AUTOMATICALLY EVALUATING ON LINE THE EFFICIENCY OF A KAPLAN TURBINE
</t>
  </si>
  <si>
    <t>ES2751000 (T3)</t>
  </si>
  <si>
    <t xml:space="preserve">2020-03-30
</t>
  </si>
  <si>
    <t xml:space="preserve">SUFFREDINI ROBERTO
MASOTTI MATTEO
QUADRELLI ALESSANDRO
SELLO STEFANO
</t>
  </si>
  <si>
    <t xml:space="preserve">ENEL PRODUZIONE SPA
</t>
  </si>
  <si>
    <t xml:space="preserve">F03B3/06
F03B15/00
</t>
  </si>
  <si>
    <t xml:space="preserve">F03B3/06
F03B15/00
Y02E10/20
</t>
  </si>
  <si>
    <t xml:space="preserve">ES20160820323T
</t>
  </si>
  <si>
    <t xml:space="preserve">20161014
</t>
  </si>
  <si>
    <t xml:space="preserve">IT2015UB05292 20151016
WO2016IB56175 20161014
</t>
  </si>
  <si>
    <t xml:space="preserve">Wind turbine generator part
</t>
  </si>
  <si>
    <t>CL2012000776 (S1)</t>
  </si>
  <si>
    <t xml:space="preserve">2013-07-12
</t>
  </si>
  <si>
    <t xml:space="preserve">LA PEGNA LUIGI [IT]
PIANO RENZO [IT]
</t>
  </si>
  <si>
    <t xml:space="preserve">CL20120000776F
</t>
  </si>
  <si>
    <t xml:space="preserve">EM201119252800001F 20110930
</t>
  </si>
  <si>
    <t>CL2012000777 (S1)</t>
  </si>
  <si>
    <t xml:space="preserve">CL20120000777F
</t>
  </si>
  <si>
    <t xml:space="preserve">EM201119252800002F 20110930
</t>
  </si>
  <si>
    <t xml:space="preserve">CONNECTION DEVICE FOR THE CHARGING OF ELECTRIC WHEELCHAIRS
</t>
  </si>
  <si>
    <t>WO2021137261 (A1)</t>
  </si>
  <si>
    <t xml:space="preserve">PACE ALESSIO [IT]
RAMBALDI LORENZO [IT]
VALENTINETTI TIZIANO [IT]
</t>
  </si>
  <si>
    <t xml:space="preserve">A61G5/00
B60L53/16
</t>
  </si>
  <si>
    <t xml:space="preserve">B60L53/16
A61G5/04
B60L2200/34
Y02T10/70
Y02T10/7072
Y02T90/14
</t>
  </si>
  <si>
    <t xml:space="preserve">WO2019IT00124
</t>
  </si>
  <si>
    <t xml:space="preserve">WO2019IT00124 20191231
</t>
  </si>
  <si>
    <t xml:space="preserve">US2019111793 (A1)
</t>
  </si>
  <si>
    <t xml:space="preserve">XP082011350
XP055605382
</t>
  </si>
  <si>
    <t xml:space="preserve">MULTI-FACILITY ENERGY MANAGEMENT SYSTEM
</t>
  </si>
  <si>
    <t>US2020050228 (A1)</t>
  </si>
  <si>
    <t xml:space="preserve">2020-02-13
</t>
  </si>
  <si>
    <t xml:space="preserve">AL-MOHSSEN HUSAIN [US]
BASSA ANGELA S [US]
MAIN ELIZABETH J [US]
</t>
  </si>
  <si>
    <t xml:space="preserve">G05F1/66
G05B15/02
G06Q10/04
G06Q50/06
</t>
  </si>
  <si>
    <t xml:space="preserve">G05B15/02
G05F1/66
G06Q10/04
G06Q50/06
</t>
  </si>
  <si>
    <t xml:space="preserve">US201916594367
</t>
  </si>
  <si>
    <t xml:space="preserve">20191007
</t>
  </si>
  <si>
    <t xml:space="preserve">US201916594367 20191007
US201615145068 20160503
</t>
  </si>
  <si>
    <t xml:space="preserve">AUTOMATED VALIDATION, ESTIMATION, AND EDITING CONFIGURATION SYSTEM
</t>
  </si>
  <si>
    <t>US11036190 (B2); US2020014203 (A1)</t>
  </si>
  <si>
    <t xml:space="preserve">2020-01-09
</t>
  </si>
  <si>
    <t xml:space="preserve">H02J3/00
G05B13/02
</t>
  </si>
  <si>
    <t xml:space="preserve">G05B13/026
G06Q50/06
G05B23/0221
G05B2219/31483
G06Q50/06
H02J3/00
</t>
  </si>
  <si>
    <t xml:space="preserve">US201916573281
</t>
  </si>
  <si>
    <t xml:space="preserve">US201916573281 20190917
US201615280526 20160929
</t>
  </si>
  <si>
    <t xml:space="preserve">US5491643 (A)
US5684713 (A)
US6748280 (B1)
US7557729 (B2)
US7800877 (B2)
US8560092 (B2)
US8620885 (B1)
US8756024 (B2)
US8868993 (B1)
US9239760 (B2)
US9261863 (B2)
US9286582 (B2)
US9639413 (B2)
US9786143 (B1)
US10099372 (B2)
US2002147521 (A1)
US2005038549 (A1)
US2005234837 (A1)
US2006098369 (A1)
US2007165835 (A1)
US2007188960 (A1)
US2008028464 (A1)
US2008074284 (A1)
US2009016470 (A1)
US2009089785 (A1)
US2009231888 (A1)
US2010058086 (A1)
US2010117856 (A1)
US2011119042 (A1)
US2011153080 (A1)
US2011196513 (A1)
US2012072039 (A1)
US2013036082 (A1)
US2013085715 (A1)
US2013173322 (A1)
US2013185437 (A1)
US2013204402 (A1)
US2013231790 (A1)
US2013325377 (A1)
US2014018034 (A1)
US2014046754 (A1)
US2014067121 (A1)
US2014129160 (A1)
US2014245071 (A1)
US2014325291 (A1)
US2014325292 (A1)
US2014365174 (A1)
US2014365419 (A1)
US2015026027 (A1)
US2015120224 (A1)
US2015121160 (A1)
US2015174766 (A1)
US2015271030 (A1)
US2015371151 (A1)
US2016012340 (A1)
US2016132068 (A1)
US2016154389 (A1)
US2016294186 (A1)
US2016305848 (A1)
US2016379319 (A1)
US2017080565 (A1)
US2017149325 (A1)
US2017200229 (A1)
US2017317495 (A1)
US2018026477 (A1)
US2018248381 (A1)
US2018328999 (A1)
US2019030716 (A1)
US2019061158 (A1)
US2019206268 (A1)
US2020144817 (A1)
US2020153243 (A1)
</t>
  </si>
  <si>
    <t xml:space="preserve">DEMAND SETPOINT MANAGEMENT IN ELECTRICAL SYSTEM CONTROL AND RELATED SYSTEMS, APPARATUSES, AND METHODS
</t>
  </si>
  <si>
    <t>US11121552 (B2); US2020006940 (A1)</t>
  </si>
  <si>
    <t xml:space="preserve">DEMAND ENERGY NETWORKS INC [US]
</t>
  </si>
  <si>
    <t xml:space="preserve">H02J3/14
G01R21/00
G06Q50/06
</t>
  </si>
  <si>
    <t xml:space="preserve">G01R21/006
G06Q50/06
H02J3/14
H02J3/28
H02J3/003
H02J2203/10
Y02B70/3225
Y04S10/50
Y04S20/222
</t>
  </si>
  <si>
    <t xml:space="preserve">US201816203339
</t>
  </si>
  <si>
    <t xml:space="preserve">20181128
</t>
  </si>
  <si>
    <t xml:space="preserve">US201816203339 20181128
US201862693323P 20180702
</t>
  </si>
  <si>
    <t xml:space="preserve">US4819180 (A)
US2009063257 (A1)
US2014266054 (A1)
US7839017 (B2)
US4731547 (A)
US8019697 (B2)
US2017317528 (A1)
US2013085616 (A1)
US2011218691 (A1)
US2012109390 (A1)
US4141069 (A)
US4141069 (A)
US4167679 (A)
US4731547 (A)
US4819180 (A)
US7839017 (B2)
US8019697 (B2)
US2009063257 (A1)
US2011218691 (A1)
US2012109390 (A1)
US2013085616 (A1)
US2014266054 (A1)
US2017104343 (A1)
US2017317528 (A1)
US2018258736 (A1)
</t>
  </si>
  <si>
    <t xml:space="preserve">US4475685 (A)
US5873251 (A)
US7797062 (B2)
US8019445 (B2)
US8600571 (B2)
US8886361 (B1)
US9020800 (B2)
US9436179 (B1)
US9865024 (B2)
US2005065674 (A1)
US2009048716 (A1)
US2009319090 (A1)
US2010174643 (A1)
US2010179704 (A1)
US2010198421 (A1)
US2011071695 (A1)
US2011106328 (A1)
US2012296482 (A1)
US2012302092 (A1)
US2012319642 (A1)
US2012323389 (A1)
US2013013121 (A1)
US2013030590 (A1)
US2013079939 (A1)
US2013166081 (A1)
US2013166084 (A1)
US2013166234 (A1)
US2013226358 (A1)
US2013226637 (A1)
US2013261817 (A1)
US2013261823 (A1)
US2013274935 (A1)
US2013346139 (A1)
US2014039965 (A1)
US2014058572 (A1)
US2014167705 (A1)
US2014236369 (A1)
US2014277797 (A1)
US2014350743 (A1)
US2014365022 (A1)
US2015127425 (A1)
US2015268307 (A1)
US2015355655 (A1)
US2016011274 (A1)
US2016041575 (A1)
US2016047862 (A1)
US2016377686 (A1)
US2017099056 (A1)
US2017285111 (A1)
US2017285587 (A1)
US2017285678 (A1)
US2017286882 (A1)
US2019042992 (A1)
</t>
  </si>
  <si>
    <t xml:space="preserve">MACHINE LEARNING OF ELECTRICAL SYSTEM BEHAVIOR, AND RELATED SYSTEMS, APPARATUSES, AND METHODS
</t>
  </si>
  <si>
    <t>US11144858 (B2); US2020005208 (A1)</t>
  </si>
  <si>
    <t xml:space="preserve">G01R31/367
G01R31/392
G05B13/02
G05B13/04
G05B17/02
G05F1/66
G06Q10/06
G06Q50/06
H02J3/00
H02J3/14
H02J3/28
H02J3/46
H02J7/00
H02J13/00
</t>
  </si>
  <si>
    <t xml:space="preserve">G01R31/367
G01R31/392
G05B13/021
G05B13/0265
G05B13/041
G05B13/048
G05B17/02
G05F1/66
G06Q10/06313
G06Q10/06315
G06Q30/0206
G06Q50/06
H02J3/00
H02J3/003
H02J3/004
H02J3/14
H02J3/28
H02J3/46
H02J7/0063
H02J7/007
H02J13/00
H02J13/00028
H02J13/0006
H02J13/0079
H02J7/0025
H02J2007/0067
H02J13/00001
H02J2203/20
H02J2310/64
Y02B10/30
Y02B70/3225
Y04S10/14
Y04S20/222
Y04S50/10
</t>
  </si>
  <si>
    <t xml:space="preserve">US201916565214
</t>
  </si>
  <si>
    <t xml:space="preserve">US201916565214 20190909
US201715474729 20170330
US201662317372P 20160401
US201662328476P 20160427
</t>
  </si>
  <si>
    <t xml:space="preserve">US2014136178 (A1)
US2014244193 (A1)
US2014281645 (A1)
US2015115710 (A1)
US2015317589 (A1)
US2016034835 (A1)
US2017003150 (A1)
</t>
  </si>
  <si>
    <t xml:space="preserve">US8212527 (B2)
US9020800 (B2)
US2011071695 (A1)
US2012303300 (A1)
US2013013121 (A1)
US2013079939 (A1)
US2013226358 (A1)
US2013253718 (A1)
US2013253898 (A1)
US2014006331 (A1)
US2015127425 (A1)
US2016177681 (A1)
US2017288399 (A1)
US2017288455 (A1)
</t>
  </si>
  <si>
    <t xml:space="preserve">BUILDING CONTROL APPARATUS AND METHOD EMPLOYING AUTOMATED VALIDATION, ESTIMATION, AND EDITING RULES
</t>
  </si>
  <si>
    <t>US10996705 (B2); US2019369653 (A1)</t>
  </si>
  <si>
    <t xml:space="preserve">2019-12-05
</t>
  </si>
  <si>
    <t xml:space="preserve">G05F1/66
</t>
  </si>
  <si>
    <t xml:space="preserve">G05B15/02
G05F1/66
G05B2219/2642
</t>
  </si>
  <si>
    <t xml:space="preserve">US201916541409
</t>
  </si>
  <si>
    <t xml:space="preserve">US201916541409 20190815
US201615280664 20160929
</t>
  </si>
  <si>
    <t xml:space="preserve">US2005234837 (A1)
US2007165835 (A1)
US2008074284 (A1)
US2010117856 (A1)
US2011119042 (A1)
</t>
  </si>
  <si>
    <t xml:space="preserve">US5491643 (A)
US5684713 (A)
US6748280 (B1)
US7557729 (B2)
US7800877 (B2)
US8560092 (B2)
US8620885 (B1)
US8756024 (B2)
US8868993 (B1)
US9239760 (B2)
US9261863 (B2)
US9286582 (B2)
US9639413 (B2)
US9786143 (B1)
US10099372 (B2)
US2002147521 (A1)
US2005038549 (A1)
US2006098369 (A1)
US2007188960 (A1)
US2008028464 (A1)
US2009016470 (A1)
US2009089785 (A1)
US2009231888 (A1)
US2010058086 (A1)
US2011153080 (A1)
US2011196513 (A1)
US2012072039 (A1)
US2013036082 (A1)
US2013085715 (A1)
US2013173322 (A1)
US2013185437 (A1)
US2013204402 (A1)
US2013325377 (A1)
US2014018034 (A1)
US2014046754 (A1)
US2014067121 (A1)
US2014129160 (A1)
US2014245071 (A1)
US2014325291 (A1)
US2014325292 (A1)
US2014365174 (A1)
US2014365419 (A1)
US2015026027 (A1)
US2015120224 (A1)
US2015121160 (A1)
US2015174766 (A1)
US2015271030 (A1)
US2015371151 (A1)
US2016012340 (A1)
US2016132068 (A1)
US2016154389 (A1)
US2016294186 (A1)
US2016305848 (A1)
US2016379319 (A1)
US2017080565 (A1)
US2017149325 (A1)
US2017200229 (A1)
US2017317495 (A1)
US2018026477 (A1)
US2018248381 (A1)
US2018328999 (A1)
US2019030716 (A1)
US2019061158 (A1)
US2019206268 (A1)
US2020014203 (A1)
US2020014204 (A1)
US2020144817 (A1)
US2020153243 (A1)
</t>
  </si>
  <si>
    <t xml:space="preserve">ELECTRIC BREAKER CIRCUIT AND METHOD OF OPERATING AN ELECTRIC BREAKER CIRCUIT
</t>
  </si>
  <si>
    <t>PL2415138 (T3)</t>
  </si>
  <si>
    <t xml:space="preserve">2015-04-30
</t>
  </si>
  <si>
    <t xml:space="preserve">H02H7/00
H02H3/40
H02H3/06
H02H3/17
</t>
  </si>
  <si>
    <t xml:space="preserve">H02H3/06
H02H3/17
</t>
  </si>
  <si>
    <t xml:space="preserve">PL20090779254T
</t>
  </si>
  <si>
    <t xml:space="preserve">20090403
</t>
  </si>
  <si>
    <t xml:space="preserve">EP20090779254 20090403
WO2009EP54026 20090403
</t>
  </si>
  <si>
    <t xml:space="preserve">LIGHTING MODULE WITH OPTIMIZED EMISSION, IN PARTICULAR FOR ROAD ILLUMINATION
</t>
  </si>
  <si>
    <t>PL2596282 (T3)</t>
  </si>
  <si>
    <t xml:space="preserve">F21S8/08
F21V7/04
F21V14/02
</t>
  </si>
  <si>
    <t xml:space="preserve">F21S2/005
F21V7/00
F21V7/04
F21V7/24
F21V21/30
F21V14/02
F21W2131/103
F21Y2115/10
Y02B20/72
</t>
  </si>
  <si>
    <t xml:space="preserve">PL20100763867T
</t>
  </si>
  <si>
    <t xml:space="preserve">20100723
</t>
  </si>
  <si>
    <t xml:space="preserve">EP20100763867 20100723
WO2010IT00333 20100723
</t>
  </si>
  <si>
    <t xml:space="preserve">METHOD AND APPARATUS FOR REMOTE METERING THE CONSUMPTION OF ELECTRICITY OVER POWER LINE NETWORK
</t>
  </si>
  <si>
    <t>PL2625794 (T3)</t>
  </si>
  <si>
    <t xml:space="preserve">H04B3/546
H04B2203/5433
H04B2203/5454
H04B2203/5458
</t>
  </si>
  <si>
    <t xml:space="preserve">PL20100762682T
</t>
  </si>
  <si>
    <t xml:space="preserve">20101007
</t>
  </si>
  <si>
    <t xml:space="preserve">EP20100762682 20101007
WO2010EP65008 20101007
</t>
  </si>
  <si>
    <t xml:space="preserve">A METHOD FOR MONITORING AND CONTROLLING THE CHEMISTRY OF A ZLD PROCESS IN POWER PLANTS
</t>
  </si>
  <si>
    <t>PL2694441 (T3)</t>
  </si>
  <si>
    <t xml:space="preserve">CENCI VINCENZO [IT]
MOSTI CLAUDIO [IT]
</t>
  </si>
  <si>
    <t xml:space="preserve">ENEL PRODUZIONE SPA [IT]
</t>
  </si>
  <si>
    <t xml:space="preserve">C02F1/00
C02F1/04
C02F1/52
C02F5/00
C02F103/18
</t>
  </si>
  <si>
    <t xml:space="preserve">B01D1/0082
C02F1/008
C02F1/042
C02F5/00
C02F9/00
C02F1/042
C02F1/42
C02F2001/5218
C02F2101/101
C02F2103/18
C02F2209/02
C02F2209/05
C02F2209/055
C02F2209/06
C02F2209/07
</t>
  </si>
  <si>
    <t xml:space="preserve">PL20120718386T
</t>
  </si>
  <si>
    <t xml:space="preserve">20120406
</t>
  </si>
  <si>
    <t xml:space="preserve">IT2011FI00063 20110408
EP20120718386 20120406
WO2012IB51724 20120406
</t>
  </si>
  <si>
    <t xml:space="preserve">WIND TURBINE HAVING HORIZONTAL AXIS WITH SECONDARY WIND ROTOR
</t>
  </si>
  <si>
    <t>PL3081808 (T3)</t>
  </si>
  <si>
    <t xml:space="preserve">2018-01-31
</t>
  </si>
  <si>
    <t xml:space="preserve">F03D1/02
F03D7/02
</t>
  </si>
  <si>
    <t xml:space="preserve">F03D1/02
F03D3/02
F03D7/02
F03D7/0204
F03D7/0212
F03D9/25
F03D9/255
F03D13/10
H02J11/00
F05B2250/313
Y02E10/72
Y02E10/74
</t>
  </si>
  <si>
    <t xml:space="preserve">PL20160170853T
</t>
  </si>
  <si>
    <t xml:space="preserve">20120928
</t>
  </si>
  <si>
    <t xml:space="preserve">IT2011RM00516 20110930
US201161548067P 20111017
EP20160170853 20120928
EP20120762644 20120928
</t>
  </si>
  <si>
    <t xml:space="preserve">PORTABLE PLUG FLOW BIOGAS PLANT
</t>
  </si>
  <si>
    <t>EP3793952 (A1); EP3793952 (A4)</t>
  </si>
  <si>
    <t xml:space="preserve">SCHERZ NARAYAN [IN]
</t>
  </si>
  <si>
    <t xml:space="preserve">ENEL VIENTO INDIA WIND ENERGY PRIVATE LTD [IN]
</t>
  </si>
  <si>
    <t xml:space="preserve">C02F3/28
C02F11/04
C12M1/02
</t>
  </si>
  <si>
    <t xml:space="preserve">C02F11/04
C05F3/00
C05F17/40
C05F17/50
C12M21/04
C12M27/02
C02F1/66
C02F2201/008
C02F2209/02
C02F2209/03
C02F2209/06
Y02E50/30
Y02W10/20
</t>
  </si>
  <si>
    <t xml:space="preserve">EP20180918996
</t>
  </si>
  <si>
    <t xml:space="preserve">20180714
</t>
  </si>
  <si>
    <t xml:space="preserve">IN201821018569 20180517
WO2018IB55223 20180714
</t>
  </si>
  <si>
    <t xml:space="preserve">US2005026262 (A1)
US2016298067 (A1)
US9815039 (B2)
</t>
  </si>
  <si>
    <t xml:space="preserve">US8329455 (B2)
US9409806 (B2)
</t>
  </si>
  <si>
    <t xml:space="preserve">XP055653364
</t>
  </si>
  <si>
    <t xml:space="preserve">DEVICE AND METHOD FOR DETECTING A STREET LAMP FAULT
</t>
  </si>
  <si>
    <t>PL2165578 (T3)</t>
  </si>
  <si>
    <t xml:space="preserve">2014-03-31
</t>
  </si>
  <si>
    <t xml:space="preserve">H05B37/03
</t>
  </si>
  <si>
    <t xml:space="preserve">H05B47/22
Y02B20/72
</t>
  </si>
  <si>
    <t xml:space="preserve">PL20070786947T
</t>
  </si>
  <si>
    <t xml:space="preserve">20070629
</t>
  </si>
  <si>
    <t xml:space="preserve">EP20070786947 20070629
WO2007EP56587 20070629
</t>
  </si>
  <si>
    <t xml:space="preserve">Unidad de contruccion de cuerpo prismatico triangular hueco apoyado sobre una cara cuadrangular
el tercio frontal de la cara inferior es inclinado 45 grados hacia arriba
las caras laterales poseen siete areas triangulares, la cara frontal seis laminas rectangulares y la cara posterior laminas rectangulares horizontales y paralelas.
</t>
  </si>
  <si>
    <t>CL2012001199 (S1)</t>
  </si>
  <si>
    <t xml:space="preserve">2014-03-21
</t>
  </si>
  <si>
    <t xml:space="preserve">BELLIA GIOACCHINO [IT]
GIARNELLA GIANDOMENICO [IT]
GIGLIUCCI GIANLUCA [IT]
SCHIAVETTI MASSIMO [IT]
SORICETTI SILVIA [IT]
</t>
  </si>
  <si>
    <t xml:space="preserve">ENEL INGEGNERIA E INNOVAZIONE S P A [IT]
</t>
  </si>
  <si>
    <t xml:space="preserve">CL20120001199F
</t>
  </si>
  <si>
    <t xml:space="preserve">20120508
</t>
  </si>
  <si>
    <t xml:space="preserve">EM201118549440001F 20110422
</t>
  </si>
  <si>
    <t xml:space="preserve">LOADING AND UNLOADING APPARATUS COMPRISING A GRAB BUCKET WITH A CLOSURE DETECTING SYSTEM
</t>
  </si>
  <si>
    <t>ES2729273 (T3)</t>
  </si>
  <si>
    <t xml:space="preserve">RONSIVALLE FABIO
BERTELLA MORENO
MORO VALTER
</t>
  </si>
  <si>
    <t xml:space="preserve">B66C3/02
B66C3/12
E02F3/413
E02F3/47
E02F9/26
G01B7/00
</t>
  </si>
  <si>
    <t xml:space="preserve">B66C3/02
B66C3/125
E02F3/413
E02F3/47
E02F9/265
G01B7/003
</t>
  </si>
  <si>
    <t xml:space="preserve">ES20150169779T
</t>
  </si>
  <si>
    <t xml:space="preserve">20150529
</t>
  </si>
  <si>
    <t xml:space="preserve">IT2014RM00288 20140603
</t>
  </si>
  <si>
    <t xml:space="preserve">A CONTROL SYSTEM FOR DETECTING THE PRESENCE OF EQUIPMENT DEVICES
</t>
  </si>
  <si>
    <t>PT2946371 (T)</t>
  </si>
  <si>
    <t xml:space="preserve">ANDREA MICELOTTA [IT]
VALENTINA COSSU [IT]
</t>
  </si>
  <si>
    <t xml:space="preserve">IOTRON S R L [IT]
ENEL DISTRIBUZIONE SPA DIV INFRASTRUTTURE E RETI [IT]
</t>
  </si>
  <si>
    <t xml:space="preserve">G06Q10/00
G06K7/10
G07C11/00
H04W4/00
H04W4/02
</t>
  </si>
  <si>
    <t xml:space="preserve">G06K7/10366
G06Q10/20
G07C11/00
G08B21/043
G08B21/0446
H04W4/02
H04W4/80
</t>
  </si>
  <si>
    <t xml:space="preserve">PT20140706089T
</t>
  </si>
  <si>
    <t xml:space="preserve">20140116
</t>
  </si>
  <si>
    <t xml:space="preserve">IT2013GE00005 20130116
</t>
  </si>
  <si>
    <t xml:space="preserve">Control meter with safety deactivation
</t>
  </si>
  <si>
    <t>PL1607752 (T3)</t>
  </si>
  <si>
    <t xml:space="preserve">G01R11/24
</t>
  </si>
  <si>
    <t xml:space="preserve">G01R22/066
</t>
  </si>
  <si>
    <t xml:space="preserve">PL20040014022T
</t>
  </si>
  <si>
    <t xml:space="preserve">20040615
</t>
  </si>
  <si>
    <t xml:space="preserve">EP20040014022 20040615
</t>
  </si>
  <si>
    <t xml:space="preserve">METHOD AND APPARATUS FOR DETECTING THE WIRING PHASE OF AN ARBITRARY UNKNOWN PHASE VOLTAGE RELATIVE TO A REFERENCE PHASE VOLTAGE
</t>
  </si>
  <si>
    <t>PL1756594 (T3)</t>
  </si>
  <si>
    <t xml:space="preserve">GIUBBINI PAOLO [IT]
VERONI FABIO [IT]
</t>
  </si>
  <si>
    <t xml:space="preserve">G01R25/00
G01R29/18
</t>
  </si>
  <si>
    <t xml:space="preserve">PL20040734683T
</t>
  </si>
  <si>
    <t xml:space="preserve">20040525
</t>
  </si>
  <si>
    <t xml:space="preserve">EP20040734683 20040525
WO2004EP05616 20040525
</t>
  </si>
  <si>
    <t xml:space="preserve">METHOD AND SYSTEM FOR DETECTING THE PHASE WIRING OF AN UNKNOWN PHASE VOLTAGE RELATIVE TO A REFERENCE PHASE VOLTAGE
</t>
  </si>
  <si>
    <t>PL1779126 (T3)</t>
  </si>
  <si>
    <t xml:space="preserve">VERONI FABIO [IT]
GIUBBINI PAOLO [IT]
</t>
  </si>
  <si>
    <t xml:space="preserve">G01R29/18
</t>
  </si>
  <si>
    <t xml:space="preserve">PL20040764177T
</t>
  </si>
  <si>
    <t xml:space="preserve">20040816
</t>
  </si>
  <si>
    <t xml:space="preserve">EP20040764177 20040816
WO2004EP09185 20040816
</t>
  </si>
  <si>
    <t xml:space="preserve">OCCUPANCY BASED DEMAND RESPONSE DISPATCH PRIORITIZATION SYSTEM
</t>
  </si>
  <si>
    <t>US11029656 (B2); US2019324416 (A1)</t>
  </si>
  <si>
    <t xml:space="preserve">AL-MOHSSEN HUSAIN [US]
MAIN ELIZABETH J [US]
BASSA ANGELA S [US]
</t>
  </si>
  <si>
    <t xml:space="preserve">G05B19/042
G05B15/02
G08G1/00
G08G1/01
</t>
  </si>
  <si>
    <t xml:space="preserve">G05B15/02
G05B19/042
G08G1/00
G08G1/0145
G05B2219/2639
G05B2219/2642
</t>
  </si>
  <si>
    <t xml:space="preserve">US201916435971
</t>
  </si>
  <si>
    <t xml:space="preserve">20190610
</t>
  </si>
  <si>
    <t xml:space="preserve">US201916435971 20190610
US201615145093 20160503
</t>
  </si>
  <si>
    <t xml:space="preserve">US2010286937 (A1)
US2014277795 (A1)
US2016004237 (A1)
US2016305678 (A1)
US2020200415 (A1)
</t>
  </si>
  <si>
    <t xml:space="preserve">US5978769 (A)
US2004117330 (A1)
US2004225625 (A1)
US2006111816 (A1)
US2007043478 (A1)
US2007182580 (A1)
US2008316055 (A1)
US2009185542 (A1)
US2011166913 (A1)
US2011196513 (A1)
US2012035776 (A1)
US2012310376 (A1)
US2013204402 (A1)
US2013289952 (A1)
US2014018971 (A1)
US2014316747 (A1)
US2014375206 (A1)
US2015006463 (A1)
US2015019037 (A1)
US2015095118 (A1)
US2015149245 (A1)
US2015276508 (A1)
US2016012340 (A1)
US2016110652 (A1)
US2016140591 (A1)
US2016274556 (A1)
US2017322525 (A1)
US2017322529 (A1)
US2017322530 (A1)
US2017322576 (A1)
US2017322577 (A1)
US2017323207 (A1)
US2017323208 (A1)
US2017323338 (A1)
US2017323339 (A1)
US2019146432 (A1)
US2019146433 (A1)
US2019146539 (A1)
US2019171174 (A1)
US2019171175 (A1)
US2020050228 (A1)
US2020050229 (A1)
</t>
  </si>
  <si>
    <t xml:space="preserve">APPARATUS AND METHOD FOR ELECTRICAL USAGE TRANSLATION
</t>
  </si>
  <si>
    <t>US11054795 (B2); US2019267803 (A1)</t>
  </si>
  <si>
    <t xml:space="preserve">H02J3/00
G06Q10/04
G06Q50/06
</t>
  </si>
  <si>
    <t xml:space="preserve">G05B15/02
G06Q10/04
G06Q50/06
H02J3/003
G05B2219/31483
G06Q50/06
H02J3/00
H02J3/003
H02J2203/20
Y02E60/00
Y04S10/50
Y04S40/20
</t>
  </si>
  <si>
    <t xml:space="preserve">US201916406901
</t>
  </si>
  <si>
    <t xml:space="preserve">20190508
</t>
  </si>
  <si>
    <t xml:space="preserve">US201916406901 20190508
US201615280569 20160929
</t>
  </si>
  <si>
    <t xml:space="preserve">US8756024 (B2)
US8756024 (B2)
</t>
  </si>
  <si>
    <t xml:space="preserve">US5491643 (A)
US5684713 (A)
US6748280 (B1)
US7557729 (B2)
US7800877 (B2)
US8560092 (B2)
US8620885 (B1)
US8868993 (B1)
US9239760 (B2)
US9261863 (B2)
US9286582 (B2)
US9639413 (B2)
US9786143 (B1)
US10099372 (B2)
US2002147521 (A1)
US2005038549 (A1)
US2005234837 (A1)
US2006098369 (A1)
US2007165835 (A1)
US2007188960 (A1)
US2008028464 (A1)
US2008074284 (A1)
US2009016470 (A1)
US2009089785 (A1)
US2009231888 (A1)
US2010058086 (A1)
US2010117856 (A1)
US2011119042 (A1)
US2011153080 (A1)
US2011196513 (A1)
US2012072039 (A1)
US2013036082 (A1)
US2013085715 (A1)
US2013173322 (A1)
US2013185437 (A1)
US2013204402 (A1)
US2013231790 (A1)
US2013325377 (A1)
US2014018034 (A1)
US2014046754 (A1)
US2014067121 (A1)
US2014129160 (A1)
US2014245071 (A1)
US2014325291 (A1)
US2014325292 (A1)
US2014365174 (A1)
US2014365419 (A1)
US2015026027 (A1)
US2015120224 (A1)
US2015121160 (A1)
US2015174766 (A1)
US2015271030 (A1)
US2015371151 (A1)
US2016012340 (A1)
US2016132068 (A1)
US2016154389 (A1)
US2016294186 (A1)
US2016305848 (A1)
US2016379319 (A1)
US2017080565 (A1)
US2017149325 (A1)
US2017200229 (A1)
US2017317495 (A1)
US2018026477 (A1)
US2018088617 (A1)
US2018088618 (A1)
US2018088619 (A1)
US2018090930 (A1)
US2018090931 (A1)
US2018090932 (A1)
US2018090933 (A1)
US2018090934 (A1)
US2018248381 (A1)
US2018328999 (A1)
US2019030716 (A1)
US2019061158 (A1)
US2019097422 (A1)
US2019097423 (A1)
US2019113944 (A1)
US2019113945 (A1)
US2019206268 (A1)
US2019369652 (A1)
US2019369653 (A1)
US2020014203 (A1)
US2020014204 (A1)
US2020144817 (A1)
US2020153243 (A1)
</t>
  </si>
  <si>
    <t xml:space="preserve">COMFORT MANAGEMENT SYSTEM EMPLOYING AUTOMATED VALIDATION, ESTIMATION, AND EDITING RULES
</t>
  </si>
  <si>
    <t>US10951028 (B2); US2019252878 (A1)</t>
  </si>
  <si>
    <t xml:space="preserve">2019-08-15
</t>
  </si>
  <si>
    <t xml:space="preserve">G06Q10/04
G06Q50/06
H02J3/00
H02J3/003
G05B2219/31483
H02J3/003
H02J2203/20
Y02E60/00
Y04S10/50
Y04S40/20
</t>
  </si>
  <si>
    <t xml:space="preserve">US201916392975
</t>
  </si>
  <si>
    <t xml:space="preserve">US201916392975 20190424
US201615280581 20160929
</t>
  </si>
  <si>
    <t xml:space="preserve">US9261863 (B2)
US9261863 (B2)
</t>
  </si>
  <si>
    <t xml:space="preserve">US5491643 (A)
US5684713 (A)
US6748280 (B1)
US7557729 (B2)
US7800877 (B2)
US8560092 (B2)
US8620885 (B1)
US8756024 (B2)
US8868993 (B1)
US9239760 (B2)
US9286582 (B2)
US9639413 (B2)
US9786143 (B1)
US10099372 (B2)
US2002147521 (A1)
US2005038549 (A1)
US2005234837 (A1)
US2006098369 (A1)
US2007165835 (A1)
US2007188960 (A1)
US2008028464 (A1)
US2008074284 (A1)
US2009016470 (A1)
US2009089785 (A1)
US2009231888 (A1)
US2010058086 (A1)
US2010117856 (A1)
US2011119042 (A1)
US2011153080 (A1)
US2011196513 (A1)
US2012072039 (A1)
US2013036082 (A1)
US2013085715 (A1)
US2013173322 (A1)
US2013185437 (A1)
US2013204402 (A1)
US2013231790 (A1)
US2013325377 (A1)
US2014018034 (A1)
US2014046754 (A1)
US2014067121 (A1)
US2014129160 (A1)
US2014245071 (A1)
US2014325291 (A1)
US2014325292 (A1)
US2014365174 (A1)
US2014365419 (A1)
US2015026027 (A1)
US2015120224 (A1)
US2015121160 (A1)
US2015174766 (A1)
US2015271030 (A1)
US2015371151 (A1)
US2016012340 (A1)
US2016132068 (A1)
US2016154389 (A1)
US2016294186 (A1)
US2016305848 (A1)
US2016379319 (A1)
US2017080565 (A1)
US2017149325 (A1)
US2017200229 (A1)
US2017317495 (A1)
US2018026477 (A1)
US2018088617 (A1)
US2018088618 (A1)
US2018088619 (A1)
US2018090930 (A1)
US2018090931 (A1)
US2018090932 (A1)
US2018090933 (A1)
US2018090934 (A1)
US2018248381 (A1)
US2018328999 (A1)
US2019030716 (A1)
US2019061158 (A1)
US2019097422 (A1)
US2019097423 (A1)
US2019113944 (A1)
US2019113945 (A1)
US2019206268 (A1)
US2019369652 (A1)
US2019369653 (A1)
US2020014203 (A1)
US2020014204 (A1)
US2020144817 (A1)
US2020153243 (A1)
</t>
  </si>
  <si>
    <t xml:space="preserve">BİR RAYLI ULAŞIM SİSTEMİ
</t>
  </si>
  <si>
    <t>TR201814684 (A2)</t>
  </si>
  <si>
    <t xml:space="preserve">B61B13/04
B61L23/00
B61L27/04
</t>
  </si>
  <si>
    <t xml:space="preserve">TR20180014684
</t>
  </si>
  <si>
    <t xml:space="preserve">TR20180014684 20181005
</t>
  </si>
  <si>
    <t xml:space="preserve">TRAFFIC CONTROL SYSTEM BASED ON ESTIMATED BUILDING OCCUPANCY
</t>
  </si>
  <si>
    <t>US10775755 (B2); US2019171174 (A1)</t>
  </si>
  <si>
    <t xml:space="preserve">G05B19/042
G05B15/02
</t>
  </si>
  <si>
    <t xml:space="preserve">G05B15/02
G05B19/042
G05B2219/2639
G05B2219/2642
</t>
  </si>
  <si>
    <t xml:space="preserve">US201916269869
</t>
  </si>
  <si>
    <t xml:space="preserve">20190207
</t>
  </si>
  <si>
    <t xml:space="preserve">US201916269869 20190207
US201615145041 20160503
</t>
  </si>
  <si>
    <t xml:space="preserve">US2011196513 (A1)
US2014375206 (A1)
US2013204402 (A1)
US2011196513 (A1)
US2013204402 (A1)
US2014375206 (A1)
</t>
  </si>
  <si>
    <t xml:space="preserve">US5978769 (A)
US2004117330 (A1)
US2004225625 (A1)
US2006111816 (A1)
US2007043478 (A1)
US2007182580 (A1)
US2008316055 (A1)
US2009185542 (A1)
US2011166913 (A1)
US2012035776 (A1)
US2012310376 (A1)
US2013289952 (A1)
US2014018971 (A1)
US2014277795 (A1)
US2014316747 (A1)
US2015006463 (A1)
US2015019037 (A1)
US2015095118 (A1)
US2015149245 (A1)
US2015276508 (A1)
US2016012340 (A1)
US2016110652 (A1)
US2016140591 (A1)
US2016274556 (A1)
US2017322525 (A1)
US2017322529 (A1)
US2017322530 (A1)
US2017322576 (A1)
US2017322577 (A1)
US2017323207 (A1)
US2017323208 (A1)
US2017323338 (A1)
US2017323339 (A1)
US2020050228 (A1)
US2020050229 (A1)
</t>
  </si>
  <si>
    <t xml:space="preserve">ENERGY CONTROL SYSTEM EMPLOYING AUTOMATED VALIDATION, ESTIMATION, AND EDITING RULES
</t>
  </si>
  <si>
    <t>US10890934 (B2); US2019163222 (A1)</t>
  </si>
  <si>
    <t xml:space="preserve">G05B13/02
G05F1/66
</t>
  </si>
  <si>
    <t xml:space="preserve">G05B13/026
G05F1/66
H02J3/003
H02J3/14
H02J13/00002
H02J13/00004
H02J13/00017
H02J13/00034
G05B2219/40458
H02J3/003
H02J2310/12
Y02B70/3225
Y02B90/20
Y04S20/00
Y04S20/222
</t>
  </si>
  <si>
    <t xml:space="preserve">US201916248206
</t>
  </si>
  <si>
    <t xml:space="preserve">US201916248206 20190115
US201615280646 20160929
</t>
  </si>
  <si>
    <t xml:space="preserve">US2014046754 (A1)
US2019061158 (A1)
US2016154389 (A1)
US2009089785 (A1)
US2016012340 (A1)
US2005038549 (A1)
US2013204402 (A1)
US7800877 (B2)
US9786143 (B1)
US2015026027 (A1)
US2018248381 (A1)
US2014245071 (A1)
US8620885 (B1)
US2019206268 (A1)
US2014067121 (A1)
US2011153080 (A1)
US2012072039 (A1)
US2016294186 (A1)
US8560092 (B2)
US2018328999 (A1)
US2015120224 (A1)
US10099372 (B2)
US2015174766 (A1)
US2016132068 (A1)
US2011119042 (A1)
US2010117856 (A1)
US2016305848 (A1)
US2002147521 (A1)
US2016379319 (A1)
US2014325291 (A1)
US7557729 (B2)
US2014325292 (A1)
US2015371151 (A1)
US2013173322 (A1)
US2013325377 (A1)
US2019030716 (A1)
US2013185437 (A1)
US9639413 (B2)
US5684713 (A)
US2009016470 (A1)
US2017149325 (A1)
US2006098369 (A1)
US2013036082 (A1)
US6748280 (B1)
US8868993 (B1)
US2007188960 (A1)
US2017200229 (A1)
US2017080565 (A1)
US2011196513 (A1)
US2018026477 (A1)
US2010058086 (A1)
US2009231888 (A1)
US9286582 (B2)
US5491643 (A)
US5491643 (A)
US5684713 (A)
US6748280 (B1)
US7557729 (B2)
US7800877 (B2)
US8560092 (B2)
US8620885 (B1)
US8868993 (B1)
US9286582 (B2)
US9639413 (B2)
US9786143 (B1)
US10099372 (B2)
US2002147521 (A1)
US2005038549 (A1)
US2006098369 (A1)
US2007188960 (A1)
US2009016470 (A1)
US2009089785 (A1)
US2009231888 (A1)
US2010058086 (A1)
US2010117856 (A1)
US2011119042 (A1)
US2011153080 (A1)
US2011196513 (A1)
US2012072039 (A1)
US2013036082 (A1)
US2013173322 (A1)
US2013185437 (A1)
US2013204402 (A1)
US2013325377 (A1)
US2014046754 (A1)
US2014067121 (A1)
US2014245071 (A1)
US2014325291 (A1)
US2014325292 (A1)
US2015026027 (A1)
US2015120224 (A1)
US2015174766 (A1)
US2015371151 (A1)
US2016012340 (A1)
US2016132068 (A1)
US2016154389 (A1)
US2016294186 (A1)
US2016305848 (A1)
US2016379319 (A1)
US2017080565 (A1)
US2017149325 (A1)
US2017200229 (A1)
US2018026477 (A1)
US2018248381 (A1)
US2018328999 (A1)
US2019030716 (A1)
US2019061158 (A1)
US2019206268 (A1)
</t>
  </si>
  <si>
    <t xml:space="preserve">US8756024 (B2)
US9239760 (B2)
US9261863 (B2)
US2005234837 (A1)
US2007165835 (A1)
US2008028464 (A1)
US2008074284 (A1)
US2013085715 (A1)
US2013231790 (A1)
US2014018034 (A1)
US2014129160 (A1)
US2014365174 (A1)
US2014365419 (A1)
US2015121160 (A1)
US2015271030 (A1)
US2017317495 (A1)
US2018088617 (A1)
US2018088618 (A1)
US2018088619 (A1)
US2018090930 (A1)
US2018090931 (A1)
US2018090932 (A1)
US2018090933 (A1)
US2018090934 (A1)
US2019113944 (A1)
US2019113945 (A1)
US2019369652 (A1)
US2019369653 (A1)
US2020014203 (A1)
US2020014204 (A1)
US2020144817 (A1)
US2020153243 (A1)
</t>
  </si>
  <si>
    <t xml:space="preserve">SYSTEM FOR ENERGY MANAGEMENT BASED ON ESTIMATED RESOURCE UTILIZATION
</t>
  </si>
  <si>
    <t>US10795394 (B2); US2019146539 (A1)</t>
  </si>
  <si>
    <t xml:space="preserve">G05F1/66
G05B13/04
</t>
  </si>
  <si>
    <t xml:space="preserve">G05B13/04
G05F1/66
</t>
  </si>
  <si>
    <t xml:space="preserve">US201916248149
</t>
  </si>
  <si>
    <t xml:space="preserve">US201916248149 20190115
US201615145015 20160503
</t>
  </si>
  <si>
    <t xml:space="preserve">US2015006463 (A1)
US2015019037 (A1)
US2015095118 (A1)
US2012310376 (A1)
US2012310376 (A1)
US2015006463 (A1)
US2015019037 (A1)
US2015095118 (A1)
</t>
  </si>
  <si>
    <t xml:space="preserve">US5978769 (A)
US2004117330 (A1)
US2004225625 (A1)
US2006111816 (A1)
US2007043478 (A1)
US2007182580 (A1)
US2008316055 (A1)
US2009185542 (A1)
US2011166913 (A1)
US2011196513 (A1)
US2012035776 (A1)
US2013204402 (A1)
US2013289952 (A1)
US2014018971 (A1)
US2014277795 (A1)
US2014316747 (A1)
US2014375206 (A1)
US2015149245 (A1)
US2015276508 (A1)
US2016012340 (A1)
US2016110652 (A1)
US2016140591 (A1)
US2016274556 (A1)
US2017322525 (A1)
US2017322529 (A1)
US2017322530 (A1)
US2017322576 (A1)
US2017322577 (A1)
US2017323207 (A1)
US2017323208 (A1)
US2017323338 (A1)
US2017323339 (A1)
US2019171174 (A1)
US2019171175 (A1)
US2020050228 (A1)
US2020050229 (A1)
</t>
  </si>
  <si>
    <t xml:space="preserve">OCCUPANCY BASED CONTROL OF ENERGY CONSUMPTION
</t>
  </si>
  <si>
    <t>US10782659 (B2); US2019146433 (A1)</t>
  </si>
  <si>
    <t xml:space="preserve">G05B15/02
G05F1/66
H04L12/28
</t>
  </si>
  <si>
    <t xml:space="preserve">G05B15/02
G05F1/66
H02J3/14
H04L12/2816
H04L12/282
H04L12/2825
H04L12/2829
H02J2310/14
H02J2310/64
Y02B70/30
Y02B70/3225
Y04S20/222
Y04S20/242
Y04S50/10
</t>
  </si>
  <si>
    <t xml:space="preserve">US201916247875
</t>
  </si>
  <si>
    <t xml:space="preserve">US201916247875 20190115
US201615144979 20160503
</t>
  </si>
  <si>
    <t xml:space="preserve">US2015019037 (A1)
US2015095118 (A1)
US2012310376 (A1)
US2012310376 (A1)
US2015019037 (A1)
US2015095118 (A1)
</t>
  </si>
  <si>
    <t xml:space="preserve">US5978769 (A)
US2004117330 (A1)
US2004225625 (A1)
US2006111816 (A1)
US2007043478 (A1)
US2007182580 (A1)
US2008316055 (A1)
US2009185542 (A1)
US2011166913 (A1)
US2011196513 (A1)
US2012035776 (A1)
US2013204402 (A1)
US2013289952 (A1)
US2014018971 (A1)
US2014277795 (A1)
US2014316747 (A1)
US2014375206 (A1)
US2015006463 (A1)
US2015149245 (A1)
US2015276508 (A1)
US2016012340 (A1)
US2016110652 (A1)
US2016140591 (A1)
US2016274556 (A1)
US2017322525 (A1)
US2017322529 (A1)
US2017322530 (A1)
US2017322576 (A1)
US2017322577 (A1)
US2017323207 (A1)
US2017323208 (A1)
US2017323338 (A1)
US2017323339 (A1)
US2019171174 (A1)
US2019171175 (A1)
US2020050228 (A1)
US2020050229 (A1)
</t>
  </si>
  <si>
    <t xml:space="preserve">Interruptor diferencial que contiene: elementos para detectar la impedancia de la carga y elementos para generar una señal de comando de cierre para cerrar el interruptor luego de la deteccion de la disminucion de la impedancia de carga, modulo interruptor, metodo y edificio asociado.
</t>
  </si>
  <si>
    <t>CL2010000319 (A1)</t>
  </si>
  <si>
    <t xml:space="preserve">2011-02-18
</t>
  </si>
  <si>
    <t xml:space="preserve">H02H7/00
</t>
  </si>
  <si>
    <t xml:space="preserve">CL20100000319
</t>
  </si>
  <si>
    <t xml:space="preserve">20100401
</t>
  </si>
  <si>
    <t xml:space="preserve">EP20090054026 20090403
</t>
  </si>
  <si>
    <t xml:space="preserve">DEMAND RESPONSE DISPATCH SYSTEM INCLUDING AUTOMATED VALIDATION, ESTIMATION, AND EDITING RULES CONFIGURATION ENGINE
</t>
  </si>
  <si>
    <t>US10775824 (B2); US2019113944 (A1)</t>
  </si>
  <si>
    <t xml:space="preserve">G05F1/66
H02J3/00
H02J3/0012
H02J3/14
H02J13/00004
H02J13/00017
H02J13/00034
H02J2310/14
Y02B70/3225
Y02B90/20
Y04S20/222
Y04S40/124
</t>
  </si>
  <si>
    <t xml:space="preserve">US201816210177
</t>
  </si>
  <si>
    <t xml:space="preserve">US201615280622 20160929
US201816210177 20181205
</t>
  </si>
  <si>
    <t xml:space="preserve">US2015301549 (A1)
US2015237574 (A1)
US2009089785 (A1)
US2017237254 (A1)
US2016239034 (A1)
US2017317495 (A1)
US2015039145 (A1)
US7333880 (B2)
US2016141877 (A1)
US2016109495 (A1)
US2014365419 (A1)
US2013311236 (A1)
US2017117710 (A1)
US2016241034 (A1)
US2015227124 (A1)
US2016241031 (A1)
US2017032436 (A1)
US2014343744 (A1)
US2013178998 (A1)
US2016364648 (A1)
US2016161967 (A1)
US2016011618 (A1)
US2014324387 (A1)
US2016274606 (A1)
US2016320435 (A1)
US2009276173 (A1)
US2017126007 (A1)
US2014288993 (A1)
US2013066570 (A1)
US2014192906 (A1)
US2013197702 (A1)
US2016170429 (A1)
US2013253898 (A1)
US2015057821 (A1)
US2015120224 (A1)
US2017214242 (A1)
US2013282314 (A1)
US2016248251 (A1)
US2014303798 (A1)
US2016266181 (A1)
US2012046891 (A1)
US9702923 (B2)
US2012310431 (A1)
US2017358946 (A1)
US8437880 (B2)
US2016299522 (A1)
US2016291562 (A1)
US2016190866 (A1)
US2014148963 (A1)
US2007227721 (A1)
US2017324248 (A1)
US2016056628 (A1)
US2015371151 (A1)
US2015007160 (A1)
US2015326023 (A1)
US2011022240 (A1)
US2015236549 (A1)
US2013103217 (A1)
US2013185437 (A1)
US2013047010 (A1)
US2016077507 (A1)
US2016018458 (A1)
US2014126720 (A1)
US2016322835 (A1)
US2016111920 (A1)
US2017004844 (A1)
US2017011320 (A1)
US2012259474 (A1)
US2013079943 (A1)
US2014358601 (A1)
US8868993 (B1)
US2012253532 (A1)
US2016334447 (A1)
US9785169 (B2)
US2014310138 (A1)
US2011196513 (A1)
US2013313902 (A1)
US2010058086 (A1)
US2016276832 (A1)
US2016365729 (A1)
US2005033481 (A1)
US2014163754 (A1)
US2014156031 (A1)
US2013226360 (A1)
US2014163759 (A1)
US2005154499 (A1)
US7333880 (B2)
US8437880 (B2)
US8868993 (B1)
US9702923 (B2)
US9785169 (B2)
US2005033481 (A1)
US2005154499 (A1)
US2007227721 (A1)
US2009089785 (A1)
US2009276173 (A1)
US2010058086 (A1)
US2011022240 (A1)
US2011196513 (A1)
US2012046891 (A1)
US2012253532 (A1)
US2012259474 (A1)
US2012310431 (A1)
US2013047010 (A1)
US2013066570 (A1)
US2013079943 (A1)
US2013103217 (A1)
US2013178998 (A1)
US2013185437 (A1)
US2013197702 (A1)
US2013226360 (A1)
US2013253898 (A1)
US2013282314 (A1)
US2013311236 (A1)
US2013313902 (A1)
US2014126720 (A1)
US2014148963 (A1)
US2014156031 (A1)
US2014163754 (A1)
US2014163759 (A1)
US2014192906 (A1)
US2014288993 (A1)
US2014303798 (A1)
US2014310138 (A1)
US2014324387 (A1)
US2014343744 (A1)
US2014358601 (A1)
US2014365419 (A1)
US2015007160 (A1)
US2015039145 (A1)
US2015057821 (A1)
US2015120224 (A1)
US2015227124 (A1)
US2015236549 (A1)
US2015237574 (A1)
US2015301549 (A1)
US2015326023 (A1)
US2015371151 (A1)
US2016011618 (A1)
US2016018458 (A1)
US2016056628 (A1)
US2016077507 (A1)
US2016109495 (A1)
US2016111920 (A1)
US2016141877 (A1)
US2016161967 (A1)
US2016170429 (A1)
US2016190866 (A1)
US2016239034 (A1)
US2016241031 (A1)
US2016241034 (A1)
US2016248251 (A1)
US2016266181 (A1)
US2016274606 (A1)
US2016276832 (A1)
US2016291562 (A1)
US2016299522 (A1)
US2016320435 (A1)
US2016322835 (A1)
US2016334447 (A1)
US2016364648 (A1)
US2016365729 (A1)
US2017004844 (A1)
US2017011320 (A1)
US2017032436 (A1)
US2017117710 (A1)
US2017126007 (A1)
US2017214242 (A1)
US2017237254 (A1)
US2017317495 (A1)
US2017324248 (A1)
US2017358946 (A1)
</t>
  </si>
  <si>
    <t xml:space="preserve">US6748280 (B1)
US7557729 (B2)
US8560092 (B2)
US8620885 (B1)
US9239760 (B2)
US9286582 (B2)
US9639413 (B2)
US9786143 (B1)
US2005234837 (A1)
US2007165835 (A1)
US2008028464 (A1)
US2008074284 (A1)
US2009016470 (A1)
US2010117856 (A1)
US2011119042 (A1)
US2012072039 (A1)
US2013036082 (A1)
US2013085715 (A1)
US2013173322 (A1)
US2013204402 (A1)
US2013231790 (A1)
US2013325377 (A1)
US2014018034 (A1)
US2014046754 (A1)
US2014129160 (A1)
US2014245071 (A1)
US2014325291 (A1)
US2014325292 (A1)
US2014365174 (A1)
US2015026027 (A1)
US2015121160 (A1)
US2015174766 (A1)
US2015271030 (A1)
US2016012340 (A1)
US2016132068 (A1)
US2016154389 (A1)
US2016294186 (A1)
US2016305848 (A1)
US2016379319 (A1)
US2017200229 (A1)
US2018088617 (A1)
US2018088618 (A1)
US2018088619 (A1)
US2018090930 (A1)
US2018090931 (A1)
US2018090932 (A1)
US2018090933 (A1)
US2018090934 (A1)
US2019113945 (A1)
US2019163222 (A1)
US2019163223 (A1)
US2019369652 (A1)
US2019369653 (A1)
US2020014203 (A1)
US2020014204 (A1)
</t>
  </si>
  <si>
    <t xml:space="preserve">METHOD AND APPARATUS FOR AUTOMATED BUILDING ENERGY CONTROL
</t>
  </si>
  <si>
    <t>US10700520 (B2); US2019097423 (A1)</t>
  </si>
  <si>
    <t xml:space="preserve">2019-03-28
</t>
  </si>
  <si>
    <t xml:space="preserve">H02J3/00
G06Q10/06
G06Q50/06
</t>
  </si>
  <si>
    <t xml:space="preserve">G06Q10/00
G06Q10/0637
G06Q50/06
H02J3/00
H02J3/003
H02J3/003
H02J2203/20
Y02E60/00
Y04S10/50
Y04S40/20
</t>
  </si>
  <si>
    <t xml:space="preserve">US201816184420
</t>
  </si>
  <si>
    <t xml:space="preserve">US201816184420 20181108
US201615280606 20160929
</t>
  </si>
  <si>
    <t xml:space="preserve">US5491643 (A)
US5684713 (A)
US6748280 (B1)
US7557729 (B2)
US7800877 (B2)
US8560092 (B2)
US8620885 (B1)
US8868993 (B1)
US9286582 (B2)
US9639413 (B2)
US9786143 (B1)
US10099372 (B2)
US2002147521 (A1)
US2005038549 (A1)
US2006098369 (A1)
US2007188960 (A1)
US2009016470 (A1)
US2009089785 (A1)
US2009231888 (A1)
US2010058086 (A1)
US2010117856 (A1)
US2011119042 (A1)
US2011153080 (A1)
US2011196513 (A1)
US2012072039 (A1)
US2013036082 (A1)
US2013173322 (A1)
US2013185437 (A1)
US2013204402 (A1)
US2013325377 (A1)
US2014046754 (A1)
US2014067121 (A1)
US2014245071 (A1)
US2014325291 (A1)
US2014325292 (A1)
US2015026027 (A1)
US2015120224 (A1)
US2015174766 (A1)
US2015371151 (A1)
US2016012340 (A1)
US2016132068 (A1)
US2016154389 (A1)
US2016294186 (A1)
US2016305848 (A1)
US2016379319 (A1)
US2017080565 (A1)
US2017149325 (A1)
US2017200229 (A1)
US2018026477 (A1)
US2018248381 (A1)
US2018328999 (A1)
US2019030716 (A1)
US2019061158 (A1)
US2019206268 (A1)
</t>
  </si>
  <si>
    <t xml:space="preserve">US9239760 (B2)
US2005234837 (A1)
US2007165835 (A1)
US2008028464 (A1)
US2008074284 (A1)
US2013085715 (A1)
US2013231790 (A1)
US2014018034 (A1)
US2014129160 (A1)
US2014365174 (A1)
US2014365419 (A1)
US2015121160 (A1)
US2015271030 (A1)
US2017317495 (A1)
US2018088617 (A1)
US2018088618 (A1)
US2018088619 (A1)
US2018090930 (A1)
US2018090931 (A1)
US2018090932 (A1)
US2018090933 (A1)
US2018090934 (A1)
US2019113944 (A1)
US2019113945 (A1)
US2019163222 (A1)
US2019163223 (A1)
</t>
  </si>
  <si>
    <t xml:space="preserve">Conjunto de trazos de igual grosor, en cuatro filas paralelas de diversa longitud, con margen vertical izquierdo
la fila superior la constituyen letras minusculas del alfabeto, la segunda fila son vocales con o sin signos graficos
la tercera fila esta formada por signos de puntuacion y la ultima por numeros y signos de monedas.
</t>
  </si>
  <si>
    <t>CL2016001939 (E1)</t>
  </si>
  <si>
    <t xml:space="preserve">2017-03-24
</t>
  </si>
  <si>
    <t xml:space="preserve">ALVES DUARTE JOAO MANUEL [IT]
</t>
  </si>
  <si>
    <t xml:space="preserve">ENEL SPA [IT]
</t>
  </si>
  <si>
    <t xml:space="preserve">CL20160001939F
</t>
  </si>
  <si>
    <t xml:space="preserve">20160801
</t>
  </si>
  <si>
    <t xml:space="preserve">EM201629690550001F 20160202
</t>
  </si>
  <si>
    <t xml:space="preserve">REMOTE INDICATOR OF STATE OF CHARGING OF ELECTRIC VEHICLE
</t>
  </si>
  <si>
    <t>US10946760 (B2); US2019061549 (A1)</t>
  </si>
  <si>
    <t xml:space="preserve">MIFTAKHOV VALERY [US]
ELECTRIC MOTOR WERKS INC [US]
</t>
  </si>
  <si>
    <t xml:space="preserve">B60Q3/64
</t>
  </si>
  <si>
    <t xml:space="preserve">B60L53/16
B60L53/62
B60L53/64
B60L53/65
B60Q3/64
B60L2240/70
B60L2250/16
Y02T10/70
Y02T10/7072
Y02T10/72
Y02T90/12
Y02T90/14
Y02T90/16
Y02T90/167
Y02T90/168
Y02T90/169
Y04S30/12
Y04S30/14
</t>
  </si>
  <si>
    <t xml:space="preserve">US201715690276
</t>
  </si>
  <si>
    <t xml:space="preserve">20170829
</t>
  </si>
  <si>
    <t xml:space="preserve">US201715690276 20170829
</t>
  </si>
  <si>
    <t xml:space="preserve">US2012293122 (A1)
US2011175569 (A1)
US2013020992 (A1)
US2011234149 (A1)
US2016144728 (A1)
US2015102762 (A1)
US2014180922 (A1)
US2013024306 (A1)
US2016090052 (A1)
US2014062381 (A1)
US2015318725 (A1)
US2011204847 (A1)
US2014375247 (A1)
US2012265459 (A1)
US2015318724 (A1)
US2016056664 (A1)
US2013169227 (A1)
US8362739 (B2)
US2013274974 (A1)
US2014232327 (A1)
US8362739 (B2)
US2011175569 (A1)
US2011204847 (A1)
US2011234149 (A1)
US2012265459 (A1)
US2012293122 (A1)
US2013020992 (A1)
US2013024306 (A1)
US2013169227 (A1)
US2013274974 (A1)
US2014062381 (A1)
US2014180922 (A1)
US2014232327 (A1)
US2014375247 (A1)
US2015102762 (A1)
US2015318724 (A1)
US2015318725 (A1)
US2016056664 (A1)
US2016090052 (A1)
US2016144728 (A1)
</t>
  </si>
  <si>
    <t xml:space="preserve">VALVOLA DI INTERCETTO PER STRUMENTAZIONE IN PARTICOLARE MA NON ESCLUSIVAMENTE PER L'IMPIEGO IN IMPIANTI A SALI FUSI
</t>
  </si>
  <si>
    <t>ITFI20140027 (U1)</t>
  </si>
  <si>
    <t xml:space="preserve">2015-10-30
</t>
  </si>
  <si>
    <t xml:space="preserve">ENEL PRODUZIONE SPA
BELLINO S R L [IT]
</t>
  </si>
  <si>
    <t xml:space="preserve">IT2014FI00027U
</t>
  </si>
  <si>
    <t xml:space="preserve">IT2014FI00027U 20140430
</t>
  </si>
  <si>
    <t xml:space="preserve">APPARATUS AND METHOD FOR DEMAND RESPONSE DISPATCH EMPLOYING WEATHER INDUCED FACILITY CONSUMPTION CHARACTERIZATIONS
</t>
  </si>
  <si>
    <t>US10409310 (B2); US2019018438 (A1)</t>
  </si>
  <si>
    <t xml:space="preserve">ENERNOC INC [US]
</t>
  </si>
  <si>
    <t xml:space="preserve">G05F1/66
G05B15/02
G05B19/048
</t>
  </si>
  <si>
    <t xml:space="preserve">G05B15/02
G05B19/048
G05F1/66
G05B2219/2639
G05B2219/2642
</t>
  </si>
  <si>
    <t xml:space="preserve">US201816126161
</t>
  </si>
  <si>
    <t xml:space="preserve">US201816126161 20180910
US201514984785 20151230
US201514674033 20150331
</t>
  </si>
  <si>
    <t xml:space="preserve">US2016305678 (A1)
</t>
  </si>
  <si>
    <t xml:space="preserve">US4090088 (A)
US4168491 (A)
US4228364 (A)
US7324876 (B2)
US7552100 (B2)
US7565227 (B2)
US7881889 (B2)
US8019567 (B2)
US8355827 (B2)
US8370283 (B2)
US8401709 (B2)
US8417391 (B1)
US8706650 (B2)
US8751054 (B2)
US9153965 (B2)
US9158322 (B2)
US9196009 (B2)
US9244444 (B2)
US9292888 (B2)
US9355069 (B2)
US9569804 (B2)
US2004254686 (A1)
US2005043862 (A1)
US2009177520 (A1)
US2010222935 (A1)
US2010286937 (A1)
US2010318227 (A1)
US2011119042 (A1)
US2011130886 (A1)
US2011190951 (A1)
US2011231320 (A1)
US2012046796 (A1)
US2012185106 (A1)
US2012278051 (A1)
US2012330626 (A1)
US2013024141 (A1)
US2013041853 (A1)
US2013073273 (A1)
US2013297092 (A1)
US2013304269 (A1)
US2013346768 (A1)
US2014148953 (A1)
US2014297238 (A1)
US2015057820 (A1)
US2015076926 (A1)
US2015088442 (A1)
US2015169795 (A1)
US2015198961 (A1)
US2015198962 (A1)
US2015207752 (A1)
US2015227846 (A1)
US2016195887 (A1)
US2016266181 (A1)
US2016281607 (A1)
US2016291067 (A1)
US2016291561 (A1)
US2016291562 (A1)
US2016291616 (A1)
US2016291622 (A1)
US2016291623 (A1)
US2016291624 (A1)
US2016292577 (A1)
US2016294185 (A1)
US2016294186 (A1)
US2016363948 (A1)
US2018188757 (A1)
US2018188758 (A1)
US2018188759 (A1)
US2018188760 (A1)
US2018239382 (A1)
US2018246537 (A1)
US2019044328 (A1)
US2019044329 (A1)
US2019044330 (A1)
US2019044331 (A1)
</t>
  </si>
  <si>
    <t xml:space="preserve">QUICK LOCKING DEVICE FOR CONNECTING PHOTOVOLTAIC SOLAR PANELS TO A SUPPORT STRUCTURE
</t>
  </si>
  <si>
    <t>EP3711158 (A1)</t>
  </si>
  <si>
    <t xml:space="preserve">2020-09-23
</t>
  </si>
  <si>
    <t xml:space="preserve">DI STEFANO GIOVANNI [IT]
BECCARISI FRANCESCO [IT]
STERPILLA DIEGO [IT]
STRAZZA ALFONSO [IT]
</t>
  </si>
  <si>
    <t xml:space="preserve">B60P1/00
H02S20/20
</t>
  </si>
  <si>
    <t xml:space="preserve">B25J9/1687
B25J9/1697
F24S25/12
F24S25/20
F24S25/632
H01L31/02
H02S20/20
H02S20/23
H02S30/10
B60P3/00
F24S2025/014
Y02B10/10
Y02E10/47
Y02E10/50
</t>
  </si>
  <si>
    <t xml:space="preserve">EP20180811651
</t>
  </si>
  <si>
    <t xml:space="preserve">20181107
</t>
  </si>
  <si>
    <t xml:space="preserve">IT20170130000 20171114
WO2018IB58731 20181107
</t>
  </si>
  <si>
    <t xml:space="preserve">US2013133172 (A1)
DE102010038054 (A1)
WO2010145844 (A2)
EP2263964 (A2)
US2012027550 (A1)
</t>
  </si>
  <si>
    <t xml:space="preserve">WEATHER INDUCED FACILITY ENERGY CONSUMPTION CHARACTERIZATION SYSTEM
</t>
  </si>
  <si>
    <t>US10496120 (B2); US2018356851 (A1)</t>
  </si>
  <si>
    <t xml:space="preserve">G05B13/048
G05F1/66
H02J3/00
H02J3/003
H02J3/005
H02J3/0075
H02J3/003
H02J2203/20
Y02B90/20
Y02E60/00
Y04S10/50
Y04S20/00
Y04S40/20
</t>
  </si>
  <si>
    <t xml:space="preserve">US201816055212
</t>
  </si>
  <si>
    <t xml:space="preserve">20180806
</t>
  </si>
  <si>
    <t xml:space="preserve">US201816055212 20180806
US201514984612 20151230
US201514674004 20150331
</t>
  </si>
  <si>
    <t xml:space="preserve">US9196009 (B2)
US2005043862 (A1)
US2010318227 (A1)
US2011130886 (A1)
US2011190951 (A1)
US2013024141 (A1)
US2013304269 (A1)
US2014297238 (A1)
US2015169795 (A1)
US2015198961 (A1)
US2015198962 (A1)
US2015227846 (A1)
</t>
  </si>
  <si>
    <t xml:space="preserve">US4090088 (A)
US4168491 (A)
US4228364 (A)
US7324876 (B2)
US7552100 (B2)
US7565227 (B2)
US7881889 (B2)
US8019567 (B2)
US8355827 (B2)
US8370283 (B2)
US8401709 (B2)
US8417391 (B1)
US8706650 (B2)
US8751054 (B2)
US9153965 (B2)
US9158322 (B2)
US9244444 (B2)
US9292888 (B2)
US9355069 (B2)
US9569804 (B2)
US2004254686 (A1)
US2009177520 (A1)
US2010222935 (A1)
US2010286937 (A1)
US2011119042 (A1)
US2011231320 (A1)
US2012046796 (A1)
US2012185106 (A1)
US2012278051 (A1)
US2012330626 (A1)
US2013041853 (A1)
US2013073273 (A1)
US2013297092 (A1)
US2013346768 (A1)
US2014148953 (A1)
US2015057820 (A1)
US2015076926 (A1)
US2015088442 (A1)
US2015207752 (A1)
US2016195887 (A1)
US2016266181 (A1)
US2016281607 (A1)
US2016291067 (A1)
US2016291561 (A1)
US2016291562 (A1)
US2016291616 (A1)
US2016291622 (A1)
US2016291623 (A1)
US2016291624 (A1)
US2016292577 (A1)
US2016294186 (A1)
US2016305678 (A1)
US2016363948 (A1)
US2018188757 (A1)
US2018188758 (A1)
US2018188759 (A1)
US2018188760 (A1)
US2019004555 (A1)
US2019018438 (A1)
US2019044328 (A1)
US2019044329 (A1)
US2019044330 (A1)
US2019044331 (A1)
</t>
  </si>
  <si>
    <t xml:space="preserve">BİR AYDINLATMA SİSTEMİ
</t>
  </si>
  <si>
    <t>TR201810812 (A2)</t>
  </si>
  <si>
    <t xml:space="preserve">H05B35/00
</t>
  </si>
  <si>
    <t xml:space="preserve">TR20180010812
</t>
  </si>
  <si>
    <t xml:space="preserve">20180727
</t>
  </si>
  <si>
    <t xml:space="preserve">TR20180010812 20180727
</t>
  </si>
  <si>
    <t xml:space="preserve">CONTROL DEVICE FOR OPTIMIZING LOCAL ENERGY NETWORK
</t>
  </si>
  <si>
    <t>US10621683 (B2); US2018322591 (A1)</t>
  </si>
  <si>
    <t xml:space="preserve">BELLISSIMA ALLESSANDRO [IT]
MAGNANI SANDRO [IT]
ANDREINI MIRKO [IT]
FERRARA GIOVANNI [IT]
ESPOSITO FABIO [IT]
FERRARI LORENZO [IT]
PENTOLINI MASSIMO [IT]
DE CHIRICO MARCELLO [US]
PETRETTO GIACOMO [IT]
CANTU MATTEO [IT]
SCALARI SANDRA [IT]
GIGLIUCCI GIANLUCA [IT]
</t>
  </si>
  <si>
    <t xml:space="preserve">YANMAR CO LTD [JP]
ENEL PRODUZIONE SPA [IT]
</t>
  </si>
  <si>
    <t xml:space="preserve">G06Q50/06
G06N3/12
H02J3/14
</t>
  </si>
  <si>
    <t xml:space="preserve">G06N3/126
G06Q50/06
H02J3/14
H02J3/003
H02J2310/14
Y02B70/30
Y02B70/3225
Y02P80/10
Y04S20/222
Y04S20/242
</t>
  </si>
  <si>
    <t xml:space="preserve">US201415522101
</t>
  </si>
  <si>
    <t xml:space="preserve">20141105
</t>
  </si>
  <si>
    <t xml:space="preserve">WO2014IT00288 20141105
</t>
  </si>
  <si>
    <t xml:space="preserve">US2014257584 (A1)
US7127327 (B1)
US7127327 (B1)
US2014257584 (A1)
</t>
  </si>
  <si>
    <t xml:space="preserve">US6757591 (B2)
</t>
  </si>
  <si>
    <t xml:space="preserve">Integrated planar transformer with the output rectifier
</t>
  </si>
  <si>
    <t>PL232703 (B1); PL420881 (A1)</t>
  </si>
  <si>
    <t xml:space="preserve">2018-09-24
</t>
  </si>
  <si>
    <t xml:space="preserve">KOŁODZIEJ HENRYK [PL]
BISKUP TOMASZ [PL]
MIKNO ZYGMUNT [PL]
CIEŚLIK DARIUSZ [PL]
</t>
  </si>
  <si>
    <t xml:space="preserve">ENEL PC SPOLKA Z OGRANICZONA ODPOWIEDZIALNOSCIA [PL]
</t>
  </si>
  <si>
    <t xml:space="preserve">H01F27/28
B23K11/24
H01F27/40
H01F30/06
</t>
  </si>
  <si>
    <t xml:space="preserve">PL20170420881
</t>
  </si>
  <si>
    <t xml:space="preserve">20170316
</t>
  </si>
  <si>
    <t xml:space="preserve">PL20170420881 20170316
</t>
  </si>
  <si>
    <t xml:space="preserve">Quick display method for virtual reality display system
</t>
  </si>
  <si>
    <t>CN108563700 (A)</t>
  </si>
  <si>
    <t xml:space="preserve">2018-09-21
</t>
  </si>
  <si>
    <t xml:space="preserve">RAO JIANPING
</t>
  </si>
  <si>
    <t xml:space="preserve">BEIJING ENEL TECH CO LTD
</t>
  </si>
  <si>
    <t xml:space="preserve">G06F21/31
G06K17/00
</t>
  </si>
  <si>
    <t xml:space="preserve">G06F21/31
G06F2221/2131
G06F2221/2133
G06F2221/2141
G06K17/0022
</t>
  </si>
  <si>
    <t xml:space="preserve">CN201810245098
</t>
  </si>
  <si>
    <t xml:space="preserve">CN201810245098 20180323
</t>
  </si>
  <si>
    <t xml:space="preserve">CN101763457 (A)
US2015130894 (A1)
CN105590342 (A)
CN105931288 (A)
</t>
  </si>
  <si>
    <t xml:space="preserve">HANDHELD DEVICE FOR DETECTING TAMPERING AIMED TO MODIFY THE METERING
</t>
  </si>
  <si>
    <t>BR112013021591 (A2)</t>
  </si>
  <si>
    <t xml:space="preserve">STEFANO PANCOTTO [IT]
YURI GIUSEPPE RASSEGA [IT]
</t>
  </si>
  <si>
    <t xml:space="preserve">G01R11/24
G01R22/066
</t>
  </si>
  <si>
    <t xml:space="preserve">BR20131121591
</t>
  </si>
  <si>
    <t xml:space="preserve">20120224
</t>
  </si>
  <si>
    <t xml:space="preserve">WO2012EP53178 20120224
EP20110425047 20110225
</t>
  </si>
  <si>
    <t xml:space="preserve">WEATHER INDUCED DEMAND RESPONSE DISPATCH SYSTEM
</t>
  </si>
  <si>
    <t>US10528068 (B2); US2018188759 (A1)</t>
  </si>
  <si>
    <t xml:space="preserve">G05B13/02
G05B15/02
G05F1/66
G06Q50/06
H02J3/00
H04L12/28
</t>
  </si>
  <si>
    <t xml:space="preserve">G05B13/026
G05B15/02
G05F1/66
G06Q10/04
G06Q50/06
H02J3/00
H02J3/003
H04L12/2816
G05B2219/2642
H02J3/003
H02J2310/12
Y02B70/30
Y02B70/3225
Y02P80/10
Y04S20/20
Y04S20/222
</t>
  </si>
  <si>
    <t xml:space="preserve">US201815903651
</t>
  </si>
  <si>
    <t xml:space="preserve">US201815903651 20180223
US201514674021 20150331
</t>
  </si>
  <si>
    <t xml:space="preserve">US2010318227 (A1)
US2014297238 (A1)
US2005043862 (A1)
US9196009 (B2)
US2013304269 (A1)
US2011190951 (A1)
US2011130886 (A1)
US2015198962 (A1)
US2015169795 (A1)
US2015227846 (A1)
US2013024141 (A1)
US2015198961 (A1)
US9196009 (B2)
US2005043862 (A1)
US2010318227 (A1)
US2011130886 (A1)
US2011190951 (A1)
US2013024141 (A1)
US2013304269 (A1)
US2014297238 (A1)
US2015169795 (A1)
US2015198961 (A1)
US2015198962 (A1)
US2015227846 (A1)
</t>
  </si>
  <si>
    <t xml:space="preserve">US4090088 (A)
US4168491 (A)
US4228364 (A)
US7324876 (B2)
US7552100 (B2)
US7565227 (B2)
US7881889 (B2)
US8019567 (B2)
US8355827 (B2)
US8370283 (B2)
US8401709 (B2)
US8417391 (B1)
US8706650 (B2)
US8751054 (B2)
US9153965 (B2)
US9158322 (B2)
US9244444 (B2)
US9292888 (B2)
US9355069 (B2)
US9569804 (B2)
US2004254686 (A1)
US2009012653 (A1)
US2009177520 (A1)
US2010222935 (A1)
US2010286937 (A1)
US2011119042 (A1)
US2011231320 (A1)
US2012046796 (A1)
US2012185106 (A1)
US2012278051 (A1)
US2012330626 (A1)
US2013041853 (A1)
US2013073273 (A1)
US2013297092 (A1)
US2013346768 (A1)
US2014148953 (A1)
US2015006294 (A1)
US2015057820 (A1)
US2015076926 (A1)
US2015088442 (A1)
US2015207752 (A1)
US2016195887 (A1)
US2016266181 (A1)
US2016281607 (A1)
US2016291067 (A1)
US2016291561 (A1)
US2016291562 (A1)
US2016291616 (A1)
US2016291622 (A1)
US2016291623 (A1)
US2016291624 (A1)
US2016292577 (A1)
US2016294185 (A1)
US2016294186 (A1)
US2016305678 (A1)
US2016363948 (A1)
US2018341283 (A1)
US2018356849 (A1)
US2018356850 (A1)
US2018356851 (A1)
US2019004555 (A1)
US2019018438 (A1)
US2019044328 (A1)
US2019044329 (A1)
US2019044330 (A1)
US2019044331 (A1)
</t>
  </si>
  <si>
    <t xml:space="preserve">ELECTRICITY METER, REMOTE CONTROLLABLE DISCONNECTOR MODULE AND ELECTRICAL INSTALLATION COMPRISING THE ELECTRICITY METER
</t>
  </si>
  <si>
    <t>ME01168 (B)</t>
  </si>
  <si>
    <t xml:space="preserve">2013-03-20
</t>
  </si>
  <si>
    <t xml:space="preserve">G01R21/133
G01R22/06
H02J13/00
</t>
  </si>
  <si>
    <t xml:space="preserve">G01R21/1335
G01R22/063
G01R22/066
H02J13/00002
H02J13/00004
G01R21/1336
H02J3/14
H02J13/00007
H02J2310/12
Y02B70/3225
Y02B90/20
Y04S20/222
Y04S40/121
</t>
  </si>
  <si>
    <t xml:space="preserve">ME2011P000078
</t>
  </si>
  <si>
    <t xml:space="preserve">20081029
</t>
  </si>
  <si>
    <t xml:space="preserve">WO2008EP64669 20081029
</t>
  </si>
  <si>
    <t xml:space="preserve">BLADE FOR WIND TURBINE AND METHOD OF ASSEMBLY OF THE BLADE
</t>
  </si>
  <si>
    <t>ZA201403162 (B)</t>
  </si>
  <si>
    <t xml:space="preserve">2015-11-25
</t>
  </si>
  <si>
    <t xml:space="preserve">RENZO PIANO
LUIGI LA PEGNA
</t>
  </si>
  <si>
    <t xml:space="preserve">F03D1/0608
F03D1/0633
F03D1/0675
F05B2240/302
Y02E10/72
Y10T29/49337
</t>
  </si>
  <si>
    <t xml:space="preserve">ZA20140003162
</t>
  </si>
  <si>
    <t xml:space="preserve">20140502
</t>
  </si>
  <si>
    <t xml:space="preserve">IT2011RM00517 20110930
US201161548078P 20111017
WO2012EP69200 20120928
</t>
  </si>
  <si>
    <t xml:space="preserve">APPARATUS AND METHOD FOR FOCUSED MARKETING MESSAGING BASED ON ESTIMATED BUILDING OCCUPANCY
</t>
  </si>
  <si>
    <t>US10540690 (B2); US2017323339 (A1)</t>
  </si>
  <si>
    <t xml:space="preserve">2017-11-09
</t>
  </si>
  <si>
    <t xml:space="preserve">G06Q30/02
H04W4/00
</t>
  </si>
  <si>
    <t xml:space="preserve">G06Q30/0261
H04W4/80
</t>
  </si>
  <si>
    <t xml:space="preserve">US201615145123
</t>
  </si>
  <si>
    <t xml:space="preserve">20160503
</t>
  </si>
  <si>
    <t xml:space="preserve">US201615145123 20160503
</t>
  </si>
  <si>
    <t xml:space="preserve">US2015006463 (A1)
US2012310376 (A1)
US2012035776 (A1)
US2019146432 (A1)
US2004225625 (A1)
US2014018971 (A1)
US2015095118 (A1)
US2004117330 (A1)
US2007043478 (A1)
US2004117330 (A1)
US2004225625 (A1)
US2007043478 (A1)
US2012035776 (A1)
US2012310376 (A1)
US2014018971 (A1)
US2015006463 (A1)
US2015095118 (A1)
US2019146432 (A1)
</t>
  </si>
  <si>
    <t xml:space="preserve">US5978769 (A)
US2007182580 (A1)
US2008316055 (A1)
US2009185542 (A1)
US2011196513 (A1)
US2013204402 (A1)
US2013289952 (A1)
US2014277795 (A1)
US2014316747 (A1)
US2014375206 (A1)
US2015019037 (A1)
US2015149245 (A1)
US2016012340 (A1)
US2016110652 (A1)
US2016140591 (A1)
US2016274556 (A1)
US2019146433 (A1)
US2019146539 (A1)
US2019171174 (A1)
US2019171175 (A1)
</t>
  </si>
  <si>
    <t xml:space="preserve">APPARATUS AND METHOD FOR TARGETED MARKETING BASED ON ESTIMATED BUILDING OCCUPANCY
</t>
  </si>
  <si>
    <t>US10552869 (B2); US2017323338 (A1)</t>
  </si>
  <si>
    <t xml:space="preserve">G06Q30/02
G01R22/10
G06Q50/06
</t>
  </si>
  <si>
    <t xml:space="preserve">G06Q30/0202
G06Q30/0261
G06Q50/06
</t>
  </si>
  <si>
    <t xml:space="preserve">US201615145057
</t>
  </si>
  <si>
    <t xml:space="preserve">US201615145057 20160503
</t>
  </si>
  <si>
    <t xml:space="preserve">Método y aparato para determinar el contenido de carbon no quemado en cenizas procedentes de un calentador de combustión.
</t>
  </si>
  <si>
    <t>ES2024433 (B3)</t>
  </si>
  <si>
    <t xml:space="preserve">1992-03-01
</t>
  </si>
  <si>
    <t xml:space="preserve">BRAMANTI MAURO [IT]
DEL BRAVO ANDREA
</t>
  </si>
  <si>
    <t xml:space="preserve">CONSIGLIO NAZIONALE RICERCHE
ENTE NAZ PER L'ENERGIA ELETT - (ENEL)
</t>
  </si>
  <si>
    <t xml:space="preserve">ES19860830332T
</t>
  </si>
  <si>
    <t xml:space="preserve">19861106
</t>
  </si>
  <si>
    <t xml:space="preserve">IT19850009515 19851108
</t>
  </si>
  <si>
    <t xml:space="preserve">SOLAR CELL APPARATUS AND METHOD FOR FORMING THE SAME
</t>
  </si>
  <si>
    <t>EP3520146 (A1); EP3520146 (B1)</t>
  </si>
  <si>
    <t xml:space="preserve">2019-08-07
</t>
  </si>
  <si>
    <t xml:space="preserve">GERARDI COSIMO [IT]
BATTAGLIA ANNA [IT]
</t>
  </si>
  <si>
    <t xml:space="preserve">C23C16/24
C23C16/44
H01L21/02
H01L31/0368
H01L31/065
H01L31/075
H01L31/20
</t>
  </si>
  <si>
    <t xml:space="preserve">C23C16/029
C23C16/24
C23C16/325
C23C16/407
H01L21/02491
H01L21/02532
H01L21/02579
H01L21/0262
H01L31/03685
H01L31/065
H01L31/075
H01L31/202
H01L21/0245
H01L21/02529
Y02E10/545
Y02E10/548
Y02P70/50
</t>
  </si>
  <si>
    <t xml:space="preserve">EP20170781039
</t>
  </si>
  <si>
    <t xml:space="preserve">20170927
</t>
  </si>
  <si>
    <t xml:space="preserve">IT20160096823 20160927
WO2017EP74541 20170927
</t>
  </si>
  <si>
    <t xml:space="preserve">US2013048987 (A1)
</t>
  </si>
  <si>
    <t xml:space="preserve">WO2011033072 (A2)
US2010307574 (A1)
JPS632385 (A)
WO2010022527 (A1)
US2012211069 (A1)
US2011146773 (A1)
</t>
  </si>
  <si>
    <t xml:space="preserve">Set of connection metal sheets for a 3-level high voltage AC/DC/AC transistorized converter
</t>
  </si>
  <si>
    <t>PL125000 (U1)</t>
  </si>
  <si>
    <t xml:space="preserve">KOŁODZIEJ HENRYK [PL]
SONTOWSKI JACEK [PL]
ZYGMANOWSKI MARCIN [PL]
</t>
  </si>
  <si>
    <t xml:space="preserve">ENEL-PC SPÓŁKA Z OGRANICZONĄ ODPOWIEDZIALNOŚCIĄ [PL]
</t>
  </si>
  <si>
    <t xml:space="preserve">H02M5/45
H02B1/26
H02M1/088
</t>
  </si>
  <si>
    <t xml:space="preserve">PL20160125000U
</t>
  </si>
  <si>
    <t xml:space="preserve">20160325
</t>
  </si>
  <si>
    <t xml:space="preserve">PL20160125000U 20160325
</t>
  </si>
  <si>
    <t xml:space="preserve">Rail hanging type conveyor
</t>
  </si>
  <si>
    <t>CN106697770 (A)</t>
  </si>
  <si>
    <t xml:space="preserve">2017-05-24
</t>
  </si>
  <si>
    <t xml:space="preserve">XU HUI
</t>
  </si>
  <si>
    <t xml:space="preserve">NINGBO LOCKE ENEL INTELLIGENT TECH CO LTD
</t>
  </si>
  <si>
    <t xml:space="preserve">B65G21/22
</t>
  </si>
  <si>
    <t xml:space="preserve">CN20161176433
</t>
  </si>
  <si>
    <t xml:space="preserve">CN20161176433 20161130
</t>
  </si>
  <si>
    <t xml:space="preserve">JP2002114346 (A)
CN1390180 (A)
CN102219106 (A)
CN102295134 (A)
CN102303771 (A)
CN203065037U (U)
</t>
  </si>
  <si>
    <t xml:space="preserve">PUBLIC OR STREET LED LIGHTING APPARATUS COMPRISING A PAIR OF WATERTIGHT CABLE CLAMPS
</t>
  </si>
  <si>
    <t>AR098304 (A1)</t>
  </si>
  <si>
    <t xml:space="preserve">LUCA MOSCATELLO [IT]
</t>
  </si>
  <si>
    <t xml:space="preserve">F21V15/01
F21V23/04
F21V27/02
</t>
  </si>
  <si>
    <t xml:space="preserve">F21V15/01
F21V23/0435
F21V27/02
F21V31/00
F21W2131/10
F21W2131/103
F21Y2115/10
</t>
  </si>
  <si>
    <t xml:space="preserve">AR2014P104144
</t>
  </si>
  <si>
    <t xml:space="preserve">IT2013RM00603 20131104
</t>
  </si>
  <si>
    <t xml:space="preserve">PUBLIC OR STREET LED LIGHTING APPARATUS
</t>
  </si>
  <si>
    <t>AR098303 (A1)</t>
  </si>
  <si>
    <t xml:space="preserve">MARCO POGGIALI [IT]
</t>
  </si>
  <si>
    <t xml:space="preserve">F21V23/06
F21W111/02
</t>
  </si>
  <si>
    <t xml:space="preserve">F21S8/08
F21S8/086
F21V15/01
F21V29/507
F21W2131/103
F21Y2105/10
F21Y2115/10
</t>
  </si>
  <si>
    <t xml:space="preserve">AR2014P104143
</t>
  </si>
  <si>
    <t xml:space="preserve">IT2013RM00604 20131104
</t>
  </si>
  <si>
    <t xml:space="preserve">LIGHTING APPARATUS WITH FACILITATED DISASSEMBLY DESCRIPTION
</t>
  </si>
  <si>
    <t>AR098302 (A1)</t>
  </si>
  <si>
    <t xml:space="preserve">DANTE CARIBONI [IT]
</t>
  </si>
  <si>
    <t xml:space="preserve">F21V15/01
F21S8/08
F21V17/10
</t>
  </si>
  <si>
    <t xml:space="preserve">F21S8/08
F21S8/086
F21S8/088
F21V15/01
F21V17/10
F21V17/107
F21W2131/10
F21W2131/103
</t>
  </si>
  <si>
    <t xml:space="preserve">AR2014P104142
</t>
  </si>
  <si>
    <t xml:space="preserve">IT2013RM00605 20131104
</t>
  </si>
  <si>
    <t xml:space="preserve">Automatic sorting, suspending and conveying device
</t>
  </si>
  <si>
    <t>CN106586390 (A)</t>
  </si>
  <si>
    <t xml:space="preserve">B65G17/20
</t>
  </si>
  <si>
    <t xml:space="preserve">CN20161176406
</t>
  </si>
  <si>
    <t xml:space="preserve">CN20161176406 20161130
</t>
  </si>
  <si>
    <t xml:space="preserve">JPH07330133 (A)
JP2003002423 (A)
CN201670527U (U)
CN103043358 (A)
CN105600294 (A)
CN105947648 (A)
</t>
  </si>
  <si>
    <t xml:space="preserve">Hanging roller hanger conveying departure control device for garment production
</t>
  </si>
  <si>
    <t>CN106586495 (A)</t>
  </si>
  <si>
    <t xml:space="preserve">B65G47/36
</t>
  </si>
  <si>
    <t xml:space="preserve">B65G47/36
B65G2201/0229
B65G2203/046
</t>
  </si>
  <si>
    <t xml:space="preserve">CN20161176436
</t>
  </si>
  <si>
    <t xml:space="preserve">CN20161176436 20161130
</t>
  </si>
  <si>
    <t xml:space="preserve">CN201491769U (U)
CN201491770U (U)
CN202089570U (U)
CN202089576U (U)
CN203903397U (U)
CN105947648 (A)
</t>
  </si>
  <si>
    <t xml:space="preserve">Suspended conveyer
</t>
  </si>
  <si>
    <t>CN106586426 (A)</t>
  </si>
  <si>
    <t xml:space="preserve">B65G35/00
</t>
  </si>
  <si>
    <t xml:space="preserve">CN20161176434
</t>
  </si>
  <si>
    <t xml:space="preserve">CN20161176434 20161130
</t>
  </si>
  <si>
    <t xml:space="preserve">CN102862782 (A)
CN103708200 (A)
</t>
  </si>
  <si>
    <t xml:space="preserve">Power device among ready -made garment hanging conveying equipment
</t>
  </si>
  <si>
    <t>CN206068831 (U)</t>
  </si>
  <si>
    <t xml:space="preserve">2017-04-05
</t>
  </si>
  <si>
    <t xml:space="preserve">WU YALUN
</t>
  </si>
  <si>
    <t xml:space="preserve">B65G47/52
</t>
  </si>
  <si>
    <t xml:space="preserve">CN201620977389U
</t>
  </si>
  <si>
    <t xml:space="preserve">20160828
</t>
  </si>
  <si>
    <t xml:space="preserve">CN201620977389U 20160828
</t>
  </si>
  <si>
    <t xml:space="preserve">Rotation type among ready -made clothe production water line enters station and becomes trailer structure
</t>
  </si>
  <si>
    <t>CN206006081 (U)</t>
  </si>
  <si>
    <t xml:space="preserve">A41H42/00
</t>
  </si>
  <si>
    <t xml:space="preserve">CN201620974086U
</t>
  </si>
  <si>
    <t xml:space="preserve">CN201620974086U 20160828
</t>
  </si>
  <si>
    <t xml:space="preserve">Entering station of ready -made clothe production water line becomes trailer structure
</t>
  </si>
  <si>
    <t>CN205963017 (U)</t>
  </si>
  <si>
    <t xml:space="preserve">2017-02-22
</t>
  </si>
  <si>
    <t xml:space="preserve">CN201620972769U
</t>
  </si>
  <si>
    <t xml:space="preserve">CN201620972769U 20160828
</t>
  </si>
  <si>
    <t xml:space="preserve">Method of estimation of the home position of the synchronous motor rotor with permanent magnets PMSM IPM
</t>
  </si>
  <si>
    <t>PL227943 (B1); PL413261 (A1)</t>
  </si>
  <si>
    <t xml:space="preserve">2017-01-30
</t>
  </si>
  <si>
    <t xml:space="preserve">BISKUP TOMASZ [PL]
BODORA ALEKSANDER [PL]
DOMORACKI ARKADIUSZ [PL]
KOŁODZIEJ HENRYK [PL]
</t>
  </si>
  <si>
    <t xml:space="preserve">POLITECHNIKA ŚLĄSKA [PL]
ENEL-PC SPÓŁKA Z OGRANICZONĄ ODPOWIEDZIALNOŚCIĄ [PL]
</t>
  </si>
  <si>
    <t xml:space="preserve">H02P6/00
H02P6/16
H02P21/14
</t>
  </si>
  <si>
    <t xml:space="preserve">PL20150413261
</t>
  </si>
  <si>
    <t xml:space="preserve">PL20150413261 20150724
</t>
  </si>
  <si>
    <t>US10464428 (B2); US2016339788 (A1)</t>
  </si>
  <si>
    <t xml:space="preserve">2016-11-24
</t>
  </si>
  <si>
    <t xml:space="preserve">ELECTRIC MOTOR WERKS INC [US]
</t>
  </si>
  <si>
    <t xml:space="preserve">B60L11/18
B60W10/26
B60W20/00
</t>
  </si>
  <si>
    <t xml:space="preserve">B60L53/22
B60L53/30
B60L53/53
B60L53/66
H02J3/32
H02J3/322
H02J7/34
H02J7/342
H02J7/345
B60L2210/12
Y02E60/00
Y02T10/70
Y02T10/7072
Y02T10/72
Y02T10/92
Y02T90/12
Y02T90/14
Y02T90/16
Y02T90/167
Y04S10/126
Y04S30/12
Y10S903/904
</t>
  </si>
  <si>
    <t xml:space="preserve">US201615225821
</t>
  </si>
  <si>
    <t xml:space="preserve">US201615225821 20160801
US201615004976 20160124
US201514853955 20150914
US201615004974 20160124
US201615004980 20160124
US201462050147P 20140914
</t>
  </si>
  <si>
    <t xml:space="preserve">US2013264865 (A1)
US2011084553 (A1)
US2013241485 (A1)
US2013264865 (A1)
US2013241485 (A1)
US2011084553 (A1)
US2011084553 (A1)
US2013241485 (A1)
US2013264865 (A1)
</t>
  </si>
  <si>
    <t xml:space="preserve">Suspension conveyor for flow line operation
</t>
  </si>
  <si>
    <t>CN106115173 (A)</t>
  </si>
  <si>
    <t xml:space="preserve">2016-11-16
</t>
  </si>
  <si>
    <t xml:space="preserve">B65G17/20
B65G17/30
</t>
  </si>
  <si>
    <t xml:space="preserve">B65G17/20
B65G17/30
B65G2201/0229
</t>
  </si>
  <si>
    <t xml:space="preserve">CN201610684793
</t>
  </si>
  <si>
    <t xml:space="preserve">CN201610666706 20160812
</t>
  </si>
  <si>
    <t xml:space="preserve">JPH06171746 (A)
CN201290367Y (Y)
CN201595222U (U)
CN202222499U (U)
WO2012128705 (A1)
CN203392462U (U)
CN205257325U (U)
CN205855157U (U)
CN102599672 (A)
</t>
  </si>
  <si>
    <t xml:space="preserve">Ready-to-wear clothes hanging assembly line
</t>
  </si>
  <si>
    <t>CN106115172 (A); CN106115172 (B)</t>
  </si>
  <si>
    <t xml:space="preserve">CN201610662518
</t>
  </si>
  <si>
    <t xml:space="preserve">20160812
</t>
  </si>
  <si>
    <t xml:space="preserve">CN201610662518 20160812
</t>
  </si>
  <si>
    <t xml:space="preserve">EP0210329 (A1)
US5857556 (A)
CN2759232Y (Y)
CN1829646 (A)
CN203851868U (U)
CN104176448 (A)
CN205418897U (U)
CN205916659U (U)
</t>
  </si>
  <si>
    <t xml:space="preserve">Public lighting fixture
</t>
  </si>
  <si>
    <t>CL2015003222 (S1)</t>
  </si>
  <si>
    <t xml:space="preserve">CARIBONI DANTE [IT]
NERI ISACCO [IT]
</t>
  </si>
  <si>
    <t xml:space="preserve">CL20150003222F
</t>
  </si>
  <si>
    <t xml:space="preserve">20151102
</t>
  </si>
  <si>
    <t xml:space="preserve">XHDM082167F 20131104
</t>
  </si>
  <si>
    <t xml:space="preserve">Apparatus and method for fine-grained weather normalization of energy consumption baseline data
</t>
  </si>
  <si>
    <t>AU2015201789 (B1)</t>
  </si>
  <si>
    <t xml:space="preserve">AL-MOHSSEN HUSAIN
BASSA ANGELA S
PARADIS RICHARD R
</t>
  </si>
  <si>
    <t xml:space="preserve">G06Q50/06
</t>
  </si>
  <si>
    <t xml:space="preserve">G01R21/133
G01W1/00
G06Q10/00
</t>
  </si>
  <si>
    <t xml:space="preserve">AU20150201789
</t>
  </si>
  <si>
    <t xml:space="preserve">US201514673995 20150331
</t>
  </si>
  <si>
    <t xml:space="preserve">WO2010129913 (A1)
US2011190951 (A1)
US2012278051 (A1)
US2013304269 (A1)
US2014058572 (A1)
</t>
  </si>
  <si>
    <t>TW200511771 (A); TWI367652 (B)</t>
  </si>
  <si>
    <t xml:space="preserve">2005-03-16
</t>
  </si>
  <si>
    <t xml:space="preserve">GIUBBINI PAOLO [IT]
</t>
  </si>
  <si>
    <t xml:space="preserve">H04B3/54
H04M11/00
H04Q9/00
</t>
  </si>
  <si>
    <t xml:space="preserve">H04B3/546
H04M11/002
H04Q9/00
H04B2203/5433
H04B2203/5441
H04Q2209/60
</t>
  </si>
  <si>
    <t xml:space="preserve">TW20040121606
</t>
  </si>
  <si>
    <t xml:space="preserve">20040719
</t>
  </si>
  <si>
    <t xml:space="preserve">WO2003EP07778 20030717
</t>
  </si>
  <si>
    <t xml:space="preserve">Method for reproducing rotor position angle basing on the information from the absolute encoder
</t>
  </si>
  <si>
    <t>PL225493 (B1); PL411615 (A1)</t>
  </si>
  <si>
    <t xml:space="preserve">2016-04-25
</t>
  </si>
  <si>
    <t xml:space="preserve">BISKUP TOMASZ [PL]
KOŁODZIEJ HENRYK [PL]
WOLNIK TOMASZ [PL]
GLINKA TADEUSZ [PL]
</t>
  </si>
  <si>
    <t xml:space="preserve">INST NAPĘDÓW I MASZ ELEKTRYCZNYCH KOMEL [PL]
ENEL PC SPÓŁKA Z OGRANICZONĄ ODPOWIEDZIALNOŚCIĄ [PL]
</t>
  </si>
  <si>
    <t xml:space="preserve">H02P6/16
</t>
  </si>
  <si>
    <t xml:space="preserve">PL20150411615
</t>
  </si>
  <si>
    <t xml:space="preserve">PL20150411615 20150316
</t>
  </si>
  <si>
    <t xml:space="preserve">Apparatus and method for evaluating equipment operation in a demand coordination network
</t>
  </si>
  <si>
    <t>AU2016200886 (A1); AU2016200886 (B2)</t>
  </si>
  <si>
    <t xml:space="preserve">2016-03-03
</t>
  </si>
  <si>
    <t xml:space="preserve">WILLIG RANDY C
</t>
  </si>
  <si>
    <t xml:space="preserve">ENERNOC INC
</t>
  </si>
  <si>
    <t xml:space="preserve">G05B13/04
G05B13/048
G05B15/02
G05F1/66
H02J3/004
H02J3/14
H02J13/00004
H02J13/00016
H02J13/0062
H04L29/08468
H04L47/70
H04L67/10
H04L67/125
H04L67/325
H02J13/00017
H02J2310/12
Y02B70/3225
Y02B90/20
Y04S20/222
Y04S40/124
Y04S40/18
</t>
  </si>
  <si>
    <t xml:space="preserve">AU20160200886
</t>
  </si>
  <si>
    <t xml:space="preserve">20160211
</t>
  </si>
  <si>
    <t xml:space="preserve">US201213601622 20120831
AU20130309482 20130624
AU20160200886 20160211
</t>
  </si>
  <si>
    <t xml:space="preserve">US2004150510 (A1)
</t>
  </si>
  <si>
    <t xml:space="preserve">DISPOSITIVO PER MISURE ANALITICHE SULLA LINEA DI TRATTAMENTO DEI FUMI DI UN IMPIANTO
</t>
  </si>
  <si>
    <t>ITUB20155128 (A1)</t>
  </si>
  <si>
    <t xml:space="preserve">2017-04-16
</t>
  </si>
  <si>
    <t xml:space="preserve">GASPERETTI SILVIA
D'ULIVO ALESSANDRO
ONOR MASSIMO
CERRI SANDRO
DI BLASI MIRIAM
</t>
  </si>
  <si>
    <t xml:space="preserve">ENEL INGEGNERIA E RICERCA S P A
</t>
  </si>
  <si>
    <t xml:space="preserve">B01D53/48
C02F1/70
G01N21/31
</t>
  </si>
  <si>
    <t xml:space="preserve">B01D53/48
C02F1/705
G01N21/31
G01N31/00
</t>
  </si>
  <si>
    <t xml:space="preserve">IT2015UB05128
</t>
  </si>
  <si>
    <t xml:space="preserve">20151016
</t>
  </si>
  <si>
    <t xml:space="preserve">IT2015UB05128 20151016
</t>
  </si>
  <si>
    <t xml:space="preserve">JPS63169558 (A)
JP2013096875 (A)
JP2008076253 (A)
CN103389355B (B)
US2013259740 (A1)
</t>
  </si>
  <si>
    <t xml:space="preserve">METHOD FOR THE SCALAR CONTROL OF AN INDUCTION MOTOR, PARTICULARLY AT LOW SPEED OPERATION, AND SCALAR CONTROL SYSTEM FOR AN INDUCTION MOTOR
</t>
  </si>
  <si>
    <t>EP3171508 (A1)</t>
  </si>
  <si>
    <t xml:space="preserve">MICHALAK JAROSLAW [PL]
ZYGMANOWSKI MARCIN [PL]
BISKUP TOMASZ [PL]
KOLODZIEJ HENRYK [PL]
</t>
  </si>
  <si>
    <t xml:space="preserve">ENEL-PC SPÓLKA Z ORGRANICZONA ODPOWIEDZIALNOSCIA [PL]
</t>
  </si>
  <si>
    <t xml:space="preserve">H02P21/04
H02P21/14
H02P21/22
</t>
  </si>
  <si>
    <t xml:space="preserve">H02P21/04
H02P21/141
H02P21/22
</t>
  </si>
  <si>
    <t xml:space="preserve">EP20150460104
</t>
  </si>
  <si>
    <t xml:space="preserve">20151119
</t>
  </si>
  <si>
    <t xml:space="preserve">EP20150460104 20151119
</t>
  </si>
  <si>
    <t xml:space="preserve">US2012091941 (A1)
US6069467 (A)
EP2034604 (A1)
JPS61147787 (A)
</t>
  </si>
  <si>
    <t xml:space="preserve">PL393380 (A1)
PL291695 (A1)
PL163825B (B1)
US3911340 (A)
US6636011 (B2)
</t>
  </si>
  <si>
    <t xml:space="preserve">ONGRID HYBRID UNINTERRUPTIBLE POWER SUPPLY
</t>
  </si>
  <si>
    <t>WO2016060633 (A1)</t>
  </si>
  <si>
    <t xml:space="preserve">YAVER MURAT [TR]
</t>
  </si>
  <si>
    <t xml:space="preserve">ENEL ENERJİ ELEKTRONİK SANAYİ VE TİCARET ANONİM ŞİRKET [TR]
</t>
  </si>
  <si>
    <t xml:space="preserve">H02J3/38
H02J7/35
H02J9/06
</t>
  </si>
  <si>
    <t xml:space="preserve">H02J3/381
H02J9/062
H02J7/35
H02J2300/26
Y02B10/70
Y02E10/56
</t>
  </si>
  <si>
    <t xml:space="preserve">WO2015TR50140
</t>
  </si>
  <si>
    <t xml:space="preserve">TR20140012141 20141016
</t>
  </si>
  <si>
    <t xml:space="preserve">US2012319489 (A1)
</t>
  </si>
  <si>
    <t xml:space="preserve">US2014062192 (A1)
JP2012222972 (A)
JP2002078240 (A)
US2008129120 (A1)
JP2004064814 (A)
US2011278932 (A1)
</t>
  </si>
  <si>
    <t xml:space="preserve">LED PUBLIC OR STREET LIGHTING APPARATUS WITH IMPROVED THERMAL EXCHANGE
</t>
  </si>
  <si>
    <t>WO2016071812 (A1)</t>
  </si>
  <si>
    <t xml:space="preserve">2016-05-12
</t>
  </si>
  <si>
    <t xml:space="preserve">MOSCATELLO LUCA [IT]
</t>
  </si>
  <si>
    <t xml:space="preserve">F21S8/08
F21V23/00
F21V29/83
F21W131/103
F21Y105/00
F21Y115/10
</t>
  </si>
  <si>
    <t xml:space="preserve">F21S8/088
F21V23/008
F21V29/83
F21W2131/103
F21Y2105/10
F21Y2115/10
</t>
  </si>
  <si>
    <t xml:space="preserve">WO2015IB58388
</t>
  </si>
  <si>
    <t xml:space="preserve">IT2014RM00639 20141104
</t>
  </si>
  <si>
    <t xml:space="preserve">EP2172693 (A1)
EP2746652 (A1)
</t>
  </si>
  <si>
    <t xml:space="preserve">US2013051038 (A1)
US2009296392 (A1)
US2011291561 (A1)
US2011235329 (A1)
CN201662030U (U)
</t>
  </si>
  <si>
    <t xml:space="preserve">LED PUBLIC LIGHTING APPARATUS WITH NETWORK CONNECTIVITY
</t>
  </si>
  <si>
    <t>WO2016071810 (A1)</t>
  </si>
  <si>
    <t xml:space="preserve">F21S8/08
F21V23/00
F21V33/00
H04W88/08
F21W131/103
F21Y103/10
F21Y115/10
</t>
  </si>
  <si>
    <t xml:space="preserve">F21S8/088
F21V23/009
F21V33/0052
H05B47/19
F21S8/068
F21W2131/103
F21Y2115/10
</t>
  </si>
  <si>
    <t xml:space="preserve">WO2015IB58384
</t>
  </si>
  <si>
    <t xml:space="preserve">IT2014RM00638 20141104
</t>
  </si>
  <si>
    <t xml:space="preserve">EP2746652 (A1)
</t>
  </si>
  <si>
    <t xml:space="preserve">WO2014141312 (A1)
EP2706285 (A1)
US8558413 (B1)
US2008220729 (A1)
EP2746652 (A1)
</t>
  </si>
  <si>
    <t xml:space="preserve">METHOD AND DEVICE FOR MONITORING THE POWER CONSUMPTION OF A DOMESTIC ELECTRIC NETWORK
</t>
  </si>
  <si>
    <t>ITUB20152843 (A1)</t>
  </si>
  <si>
    <t xml:space="preserve">2017-02-04
</t>
  </si>
  <si>
    <t xml:space="preserve">MANDOLINI LUIGI
</t>
  </si>
  <si>
    <t xml:space="preserve">ENEL DISTRIBUZIONE SPA
E DISTRIBUZIONE S P A
</t>
  </si>
  <si>
    <t xml:space="preserve">G01D4/002
G01D4/004
Y02B90/20
Y04S20/30
</t>
  </si>
  <si>
    <t xml:space="preserve">IT2015UB02843
</t>
  </si>
  <si>
    <t xml:space="preserve">IT2015UB02843 20150804
</t>
  </si>
  <si>
    <t xml:space="preserve">WO2009013762 (A1)
WO2011050212 (A2)
US6311105 (B1)
WO2004095327 (A2)
US2012243416 (A1)
WO2011058326 (A2)
</t>
  </si>
  <si>
    <t xml:space="preserve">METHOD AND DEVICE FOR ESTIMATING THE ELECTRICAL POWER CONSUMED BY A DOMESTIC ELECTRIC NETWORK
</t>
  </si>
  <si>
    <t>ITUB20152847 (A1)</t>
  </si>
  <si>
    <t xml:space="preserve">IT2015UB02847
</t>
  </si>
  <si>
    <t xml:space="preserve">IT2015UB02847 20150804
</t>
  </si>
  <si>
    <t xml:space="preserve">WO2004095327 (A2)
US2012243416 (A1)
WO2011050212 (A2)
WO2009013762 (A1)
WO2011058326 (A2)
</t>
  </si>
  <si>
    <t xml:space="preserve">Apparatus and method for demand coordination network control
</t>
  </si>
  <si>
    <t>AU2015201773 (B1)</t>
  </si>
  <si>
    <t xml:space="preserve">2015-10-08
</t>
  </si>
  <si>
    <t xml:space="preserve">AL-MOHSSEN HUSAIN
BASSA ANGELA S
PARADIS RICHARD R
WILLIG RANDY C
</t>
  </si>
  <si>
    <t xml:space="preserve">G05B13/04
G06Q50/06
H02J13/00
</t>
  </si>
  <si>
    <t xml:space="preserve">G05B19/048
G05B19/106
G06Q50/00
G05B2219/2639
</t>
  </si>
  <si>
    <t xml:space="preserve">AU20150201773
</t>
  </si>
  <si>
    <t xml:space="preserve">US201514674057 20150331
</t>
  </si>
  <si>
    <t xml:space="preserve">US2013185437 (A1)
US2014058572 (A1)
</t>
  </si>
  <si>
    <t xml:space="preserve">POWER AMOUNT CONTROL DEVICE, POWER AMOUNT CONTROL METHOD, POWER AMOUNT CONTROL SYSTEM, AND APPLIANCE CONTROL DEVICE
</t>
  </si>
  <si>
    <t>WO2015045156 (A1)</t>
  </si>
  <si>
    <t xml:space="preserve">2015-04-02
</t>
  </si>
  <si>
    <t xml:space="preserve">YOSHIKAWA NOBORU [JP]
</t>
  </si>
  <si>
    <t xml:space="preserve">ENEL CO LTD [JP]
</t>
  </si>
  <si>
    <t xml:space="preserve">H02J3/00
H02J13/00
</t>
  </si>
  <si>
    <t xml:space="preserve">H02J3/14
H02J13/00004
H02J2310/12
H02J2310/14
Y02B70/30
Y02B70/3225
Y04S20/222
Y04S20/242
</t>
  </si>
  <si>
    <t xml:space="preserve">WO2013JP76546
</t>
  </si>
  <si>
    <t xml:space="preserve">20130930
</t>
  </si>
  <si>
    <t xml:space="preserve">WO2013JP76546 20130930
</t>
  </si>
  <si>
    <t xml:space="preserve">JP2013188079 (A)
JP2012252682 (A)
JPH11287496 (A)
JP2006047195 (A)
JP2013148531 (A)
JP2008236904 (A)
</t>
  </si>
  <si>
    <t xml:space="preserve">LAMP FOR ROAD LIGHTING
</t>
  </si>
  <si>
    <t>CA131073 (S)</t>
  </si>
  <si>
    <t xml:space="preserve">2010-05-18
</t>
  </si>
  <si>
    <t xml:space="preserve">CA20090131073F
</t>
  </si>
  <si>
    <t xml:space="preserve">20090602
</t>
  </si>
  <si>
    <t xml:space="preserve">EM200910689020001F 20090112
</t>
  </si>
  <si>
    <t xml:space="preserve">Lampara de alumbrado publico formada por un cuerpo tronco piramidal de seccion trapecial de cara superior convexa transversalmente y descendente recta de atras hacia adelante, con una porcion en la mitad frontal que posee una pluralidad de ranuras inclinadas dede un eje central.
</t>
  </si>
  <si>
    <t>CL2013000103 (S1)</t>
  </si>
  <si>
    <t xml:space="preserve">2013-11-29
</t>
  </si>
  <si>
    <t xml:space="preserve">NIBALDI FRANCO [IT]
</t>
  </si>
  <si>
    <t xml:space="preserve">CL20130000103F
</t>
  </si>
  <si>
    <t xml:space="preserve">20130111
</t>
  </si>
  <si>
    <t xml:space="preserve">EM201220450050001F 20120522
</t>
  </si>
  <si>
    <t xml:space="preserve">Aparato y metodo para detectar asociaciones de comunicacion en una red de distribucion de electricidad que implementa la medicion remota de consumos de energia que comprende una seccion de almacenamiento para importar informacion acerca de los medidores y una interfaz adecuada para conectar temporalmente el aparato
</t>
  </si>
  <si>
    <t>CL2013000921 (A1)</t>
  </si>
  <si>
    <t xml:space="preserve">2013-11-08
</t>
  </si>
  <si>
    <t xml:space="preserve">CL20130000921
</t>
  </si>
  <si>
    <t xml:space="preserve">20130404
</t>
  </si>
  <si>
    <t xml:space="preserve">CL20130000921 20130404
</t>
  </si>
  <si>
    <t>CA131076 (S)</t>
  </si>
  <si>
    <t xml:space="preserve">CA20090131076F
</t>
  </si>
  <si>
    <t xml:space="preserve">EM200910689020002F 20090113
</t>
  </si>
  <si>
    <t xml:space="preserve">LIGHT TOWER PROVIDED WITH BASE RADIO STATION FOR MOBILE TELEPHONY
</t>
  </si>
  <si>
    <t>TNSN01044 (A1)</t>
  </si>
  <si>
    <t xml:space="preserve">2003-04-03
</t>
  </si>
  <si>
    <t xml:space="preserve">G NUCCI [IT]
R COLICCHIA [IT]
</t>
  </si>
  <si>
    <t xml:space="preserve">SO L E SOCIETA LUCE ELETTRICA S P A GRUPPO ENEL [IT]
</t>
  </si>
  <si>
    <t xml:space="preserve">F21S8/08
E04H12/00
F21V21/36
H01Q1/12
H01Q1/22
H01Q1/24
H01Q1/42
H01Q1/44
F21Y101/00
</t>
  </si>
  <si>
    <t xml:space="preserve">E04H12/003
F21S8/088
F21V21/36
H01Q1/1242
H01Q1/246
H01Q1/44
H05B47/19
F21W2131/10
</t>
  </si>
  <si>
    <t xml:space="preserve">TN2001SN00044
</t>
  </si>
  <si>
    <t xml:space="preserve">20010327
</t>
  </si>
  <si>
    <t xml:space="preserve">IT2000RM00172 20000406
</t>
  </si>
  <si>
    <t xml:space="preserve">ÁLABE PARA UN GENERADOR EÓLICO Y MÉTODO PARA EL MONTAJE DE DICHO ÁLABE
</t>
  </si>
  <si>
    <t>CR20140150 (A)</t>
  </si>
  <si>
    <t xml:space="preserve">2014-06-23
</t>
  </si>
  <si>
    <t xml:space="preserve">LA PEGNA LUIGI
PIANO RENZO
</t>
  </si>
  <si>
    <t xml:space="preserve">F03D1/06
</t>
  </si>
  <si>
    <t xml:space="preserve">Y02E10/72
</t>
  </si>
  <si>
    <t xml:space="preserve">CR20140000150
</t>
  </si>
  <si>
    <t xml:space="preserve">20140403
</t>
  </si>
  <si>
    <t xml:space="preserve">CR20140000150 20140403
</t>
  </si>
  <si>
    <t xml:space="preserve">AEROGENERADOR QUE TIENE UN EJE HORIZONTAL CON UN ROTOR EÓLICO SECUNDARIO
</t>
  </si>
  <si>
    <t>CR20140149 (A)</t>
  </si>
  <si>
    <t xml:space="preserve">LUIGI LA PEGNA
RENZO PIANO
</t>
  </si>
  <si>
    <t xml:space="preserve">CR20140000149
</t>
  </si>
  <si>
    <t xml:space="preserve">CR20140000149 20140403
</t>
  </si>
  <si>
    <t xml:space="preserve">A PROCESS FOR THE CATALYTIC OXIDATION OF METHANE IN THE PRESENCE OF SULPHUR COMPOUNDS, AND RELATED CATALYST
</t>
  </si>
  <si>
    <t>WO2014087344 (A1)</t>
  </si>
  <si>
    <t xml:space="preserve">2014-06-12
</t>
  </si>
  <si>
    <t xml:space="preserve">ROSSI NICOLA [IT]
PACI MARCO [IT]
MELONE ELEONORA [IT]
FERLAZZO NATALE [IT]
FORZATTI PIO [IT]
GROPPI GIANPIERO [IT]
</t>
  </si>
  <si>
    <t xml:space="preserve">ENEL INGEGNERIA E RICERCA S P A [IT]
MILANO POLITECNICO [IT]
</t>
  </si>
  <si>
    <t xml:space="preserve">B01D53/86
B01J23/42
</t>
  </si>
  <si>
    <t xml:space="preserve">B01D53/864
B01J21/066
B01J23/42
B01J35/1014
B01J35/1038
B01J37/0201
B01D2255/1021
B01D2255/20715
B01D2255/9202
B01D2257/7025
B01D2258/02
Y02C20/20
</t>
  </si>
  <si>
    <t xml:space="preserve">WO2013IB60628
</t>
  </si>
  <si>
    <t xml:space="preserve">IT2012FI00269 20121205
</t>
  </si>
  <si>
    <t xml:space="preserve">US2012189523 (A1)
</t>
  </si>
  <si>
    <t xml:space="preserve">APARATO Y METODO PARA DETECTAR ASOCIACIONES DE COMUNICACION DE UNA RED DE DISTRIBUCION DE ELECTRICIDAD QUE IMPLEMENTA LA MEDICION REMOTA DE CONSUMOS DE ENERGIA
</t>
  </si>
  <si>
    <t>PE20131368 (A1)</t>
  </si>
  <si>
    <t xml:space="preserve">2013-11-25
</t>
  </si>
  <si>
    <t xml:space="preserve">PE2013000797
</t>
  </si>
  <si>
    <t xml:space="preserve">PE2013000797 20101007
</t>
  </si>
  <si>
    <t xml:space="preserve">MODULO DE ALUMBRADO CON EMISION OPTIMIZADA, EN PARTICULAR PARA ILUMINACION DE CARRETERA
</t>
  </si>
  <si>
    <t>PE20131203 (A1)</t>
  </si>
  <si>
    <t xml:space="preserve">GATTARO MASSIMO [IT]
</t>
  </si>
  <si>
    <t xml:space="preserve">PE2013000126
</t>
  </si>
  <si>
    <t xml:space="preserve">PE2013000126 20100723
</t>
  </si>
  <si>
    <t xml:space="preserve">Lighting device
</t>
  </si>
  <si>
    <t>USD693513 (S)</t>
  </si>
  <si>
    <t xml:space="preserve">2013-11-12
</t>
  </si>
  <si>
    <t xml:space="preserve">US201229437593F
</t>
  </si>
  <si>
    <t xml:space="preserve">20121119
</t>
  </si>
  <si>
    <t xml:space="preserve">EM201220450050000F 20120522
</t>
  </si>
  <si>
    <t xml:space="preserve">SYSTEM FOR THE REMOTE DATA ACQUISITION AND CONTROL OF UTILITY METERS
</t>
  </si>
  <si>
    <t>CA2819916 (A1); CA2819916 (C)</t>
  </si>
  <si>
    <t xml:space="preserve">2003-07-03
</t>
  </si>
  <si>
    <t xml:space="preserve">ROGAI SERGIO [IT]
</t>
  </si>
  <si>
    <t xml:space="preserve">G01D4/00
G08C15/00
G01F15/06
G01R1/00
G01R22/00
G06Q50/00
H02J13/00
H04Q9/00
G01R21/133
G01R35/04
</t>
  </si>
  <si>
    <t xml:space="preserve">G01D4/004
G01R22/00
G08C19/02
G01D2204/45
G01R21/1333
Y02A20/00
Y02B90/20
Y04S20/30
</t>
  </si>
  <si>
    <t xml:space="preserve">CA20022819916
</t>
  </si>
  <si>
    <t xml:space="preserve">20021220
</t>
  </si>
  <si>
    <t xml:space="preserve">IT2001MI02726 20011220
CA20022471267 20021220
</t>
  </si>
  <si>
    <t xml:space="preserve">CENTRIFUGAL FAN WITH AN ANTI-VORTEX FIN FOR REDUCING VIBRATIONS AND NOISE LEVELS
</t>
  </si>
  <si>
    <t>EP2742244 (A2)</t>
  </si>
  <si>
    <t xml:space="preserve">TIRIBUZI STEFANO [IT]
</t>
  </si>
  <si>
    <t xml:space="preserve">ENEL INGEGNERIA E RICERCA S P A [IT]
</t>
  </si>
  <si>
    <t xml:space="preserve">F04D29/42
F04D29/66
</t>
  </si>
  <si>
    <t xml:space="preserve">F04D29/444
F04D29/667
F05D2250/52
</t>
  </si>
  <si>
    <t xml:space="preserve">EP20120769490
</t>
  </si>
  <si>
    <t xml:space="preserve">IT2011FI00177 20110811
WO2012IB54087 20120810
</t>
  </si>
  <si>
    <t xml:space="preserve">JPS5749100 (A)
JP2002005091 (A)
</t>
  </si>
  <si>
    <t xml:space="preserve">EP1378668 (A1)
EP2182220 (A1)
</t>
  </si>
  <si>
    <t xml:space="preserve">CENTRIFUGAL FAN WITH REDUCED VIBRATION AND NOISE
</t>
  </si>
  <si>
    <t>EP2742245 (A2); EP2742245 (B1)</t>
  </si>
  <si>
    <t xml:space="preserve">COTROZZI PIERO [IT]
</t>
  </si>
  <si>
    <t xml:space="preserve">F04D29/66
</t>
  </si>
  <si>
    <t xml:space="preserve">F04D29/667
</t>
  </si>
  <si>
    <t xml:space="preserve">EP20120769489
</t>
  </si>
  <si>
    <t xml:space="preserve">IT2011FI00178 20110811
WO2012IB54086 20120810
</t>
  </si>
  <si>
    <t xml:space="preserve">MULTI-POLE BREAKER ASSEMBLY
</t>
  </si>
  <si>
    <t>MY116441 (A)</t>
  </si>
  <si>
    <t xml:space="preserve">2004-01-31
</t>
  </si>
  <si>
    <t xml:space="preserve">SANDRO SCIARRA [IT]
</t>
  </si>
  <si>
    <t xml:space="preserve">H01H33/12
H02B3/00
H01H31/32
H01H33/42
H01H33/66
H01H33/666
H02B1/00
H02B1/32
H02B11/18
</t>
  </si>
  <si>
    <t xml:space="preserve">H01H33/127
H01H33/6661
H02B1/00
H02B11/18
H01H2009/0292
H01H2033/568
</t>
  </si>
  <si>
    <t xml:space="preserve">MY1999PI05825
</t>
  </si>
  <si>
    <t xml:space="preserve">19991231
</t>
  </si>
  <si>
    <t xml:space="preserve">EP19990830001 19990105
</t>
  </si>
  <si>
    <t xml:space="preserve">SISTEMA DI ACQUISIZIONE DATI PER IL CONTROLLO DELLA GEOMETRIA DI LINEE D'ASSI VERTICALI DI GRUPPI IDROELETTRICI
</t>
  </si>
  <si>
    <t>ITRM20120299 (A1)</t>
  </si>
  <si>
    <t xml:space="preserve">2013-12-28
</t>
  </si>
  <si>
    <t xml:space="preserve">GAIO BENVENUTO
SALAMON STEFANO
</t>
  </si>
  <si>
    <t xml:space="preserve">G01B7/305
G01B7/31
G01B7/312
</t>
  </si>
  <si>
    <t xml:space="preserve">IT2012RM00299
</t>
  </si>
  <si>
    <t xml:space="preserve">IT2012RM00299 20120627
</t>
  </si>
  <si>
    <t xml:space="preserve">US2003164699 (A1)
US4148013 (A)
</t>
  </si>
  <si>
    <t xml:space="preserve">STORING AND TRANSPORT DEVICE AND SYSTEM WITH HIGH EFFICIENCY
</t>
  </si>
  <si>
    <t>AR080977 (A1)</t>
  </si>
  <si>
    <t xml:space="preserve">2012-05-23
</t>
  </si>
  <si>
    <t xml:space="preserve">MAGALDI MARIO [IT]
DE MICHELE GENNARO [IT]
</t>
  </si>
  <si>
    <t xml:space="preserve">ENEL INGEGNERIA E INNOVAZIONE S P A [IT]
MAGALDI IND SRL [IT]
</t>
  </si>
  <si>
    <t xml:space="preserve">F24S10/70
F24S20/20
F03G6/00
</t>
  </si>
  <si>
    <t xml:space="preserve">F24S20/20
F24S60/00
F28D13/00
Y02E10/40
Y02E10/46
Y02P90/50
</t>
  </si>
  <si>
    <t xml:space="preserve">AR2011P101467
</t>
  </si>
  <si>
    <t xml:space="preserve">20110428
</t>
  </si>
  <si>
    <t xml:space="preserve">IT2010RM00203 20100429
</t>
  </si>
  <si>
    <t xml:space="preserve">GENERATORE EOLICO CON SISTEMA DI CONTROLLO ATTIVO DEL PASSO DI PALA
</t>
  </si>
  <si>
    <t>ITRM20110545 (A1)</t>
  </si>
  <si>
    <t xml:space="preserve">2013-04-15
</t>
  </si>
  <si>
    <t xml:space="preserve">ENEL GREEN POWER SPA
</t>
  </si>
  <si>
    <t xml:space="preserve">F03D7/0224
F03D7/042
F05B2250/36
F05B2250/41
F05B2260/72
F05B2260/76
F05B2260/79
Y02E10/72
</t>
  </si>
  <si>
    <t xml:space="preserve">IT2011RM00545
</t>
  </si>
  <si>
    <t xml:space="preserve">IT2011RM00545 20111014
</t>
  </si>
  <si>
    <t xml:space="preserve">GB2476582 (A)
EP2343455 (A1)
EP1286049 (A2)
</t>
  </si>
  <si>
    <t xml:space="preserve">A NEW HEAT-STABLE CARBONIC ANHYDRASE AND USES THEREOF
</t>
  </si>
  <si>
    <t>WO2013064195 (A1)</t>
  </si>
  <si>
    <t xml:space="preserve">2013-05-10
</t>
  </si>
  <si>
    <t xml:space="preserve">ROSSI MOSE [IT]
</t>
  </si>
  <si>
    <t xml:space="preserve">ENEL INGEGNERIA E RICERCA S P A [IT]
ROSSI MOSE [IT]
</t>
  </si>
  <si>
    <t xml:space="preserve">C12N9/88
</t>
  </si>
  <si>
    <t xml:space="preserve">WO2011EP69468
</t>
  </si>
  <si>
    <t xml:space="preserve">20111104
</t>
  </si>
  <si>
    <t xml:space="preserve">WO2011EP69468 20111104
</t>
  </si>
  <si>
    <t xml:space="preserve">WO2006089423 (A1)
WO2004007058 (A1)
WO2004028667 (A1)
US2004029257 (A1)
US7132090 (B2)
WO2005114417 (A2)
US6143556 (A)
WO2004104160 (A1)
US2005214636 (A1)
WO2008095057 (A2)
US2010047866 (A1)
US7699910 (B2)
US7892814 (B2)
WO9517413 (A1)
WO9522625 (A1)
US5223409 (A)
WO9206204 (A1)
</t>
  </si>
  <si>
    <t xml:space="preserve">XP002675724
XP004293034
XP025094885
XP055026837
XP055026838
</t>
  </si>
  <si>
    <t xml:space="preserve">DISPOSITIVO Y METODO PARA DETECTAR UNA FALLA DE LAMPARA DE CALLE
</t>
  </si>
  <si>
    <t>CO6300825 (A2)</t>
  </si>
  <si>
    <t xml:space="preserve">2011-07-21
</t>
  </si>
  <si>
    <t xml:space="preserve">VERONI FABIO
</t>
  </si>
  <si>
    <t xml:space="preserve">ENEL DISTRIBUZIONE SPA
</t>
  </si>
  <si>
    <t xml:space="preserve">CO20100008810
</t>
  </si>
  <si>
    <t xml:space="preserve">20100128
</t>
  </si>
  <si>
    <t xml:space="preserve">CO20100008810 20100128
</t>
  </si>
  <si>
    <t xml:space="preserve">SISTEMA DI RISCALDAMENTO DEL CAMPO SOLARE PER IMPEDENZA.
</t>
  </si>
  <si>
    <t>ITRM20100172 (U1)</t>
  </si>
  <si>
    <t xml:space="preserve">2012-04-14
</t>
  </si>
  <si>
    <t xml:space="preserve">AGOSTINI IGOR
CHIRICOZZI IVO
CRESCENZI TOMMASO
MAZZEI DOMENICO
MISCEO MONICA
NAPOLI GIUSEPPE
PILATO RENZO
RUSSO VALERIA
</t>
  </si>
  <si>
    <t xml:space="preserve">AGENZIA NAZ PER LE NUOVE TECN OLOGIE L ENER
ENEL INGEGNERIA E INNOVAZIONE S P A
</t>
  </si>
  <si>
    <t xml:space="preserve">IT2010RM00172U
</t>
  </si>
  <si>
    <t xml:space="preserve">20101013
</t>
  </si>
  <si>
    <t xml:space="preserve">IT2010RM00172U 20101013
</t>
  </si>
  <si>
    <t xml:space="preserve">SYSTEM AND METHOD OF PROCESSING ELECTROMYOGRAPHIC SIGNALS FOR THE DIAGNOSIS OF PARKINSON'S DISEASE
</t>
  </si>
  <si>
    <t>ITFI20030024 (A1)</t>
  </si>
  <si>
    <t xml:space="preserve">2004-08-01
</t>
  </si>
  <si>
    <t xml:space="preserve">CARBONCINI MARIA CHIARA
DE MICHELE GENNARO
ROSSI BRUNO
SELLO STEFANO
SOO-KYUNG STRAMBI
</t>
  </si>
  <si>
    <t xml:space="preserve">A61B5/0488
A61B5/04
A61B
A61B
</t>
  </si>
  <si>
    <t xml:space="preserve">A61B5/389
A61B5/4082
A61B5/316
A61B5/726
</t>
  </si>
  <si>
    <t xml:space="preserve">IT2003FI00024
</t>
  </si>
  <si>
    <t xml:space="preserve">20030131
</t>
  </si>
  <si>
    <t xml:space="preserve">IT2003FI00024 20030131
</t>
  </si>
  <si>
    <t xml:space="preserve">SISTEMA AUTOALIMENTATO DI TRASMISSIONE DEI DATI DI CONSUMO.
</t>
  </si>
  <si>
    <t>ITMI20021847 (A1)</t>
  </si>
  <si>
    <t xml:space="preserve">2004-02-24
</t>
  </si>
  <si>
    <t xml:space="preserve">FUSCO AMINTORE
</t>
  </si>
  <si>
    <t xml:space="preserve">ENEL HYDRO S P A
</t>
  </si>
  <si>
    <t xml:space="preserve">H04B
H04B
</t>
  </si>
  <si>
    <t xml:space="preserve">IT2002MI01847
</t>
  </si>
  <si>
    <t xml:space="preserve">20020823
</t>
  </si>
  <si>
    <t xml:space="preserve">IT2002MI01847 20020823
</t>
  </si>
  <si>
    <t xml:space="preserve">DEVICE, PLANT AND METHOD WITH HIGH LEVEL OF ENERGY EFFICIENCY FOR STORING AND USE OF THERMAL ENERGY OF SOLAR ORIGIN
</t>
  </si>
  <si>
    <t>IT1402159 (B1); ITRM20100550 (A1)</t>
  </si>
  <si>
    <t xml:space="preserve">2012-04-16
</t>
  </si>
  <si>
    <t xml:space="preserve">DE MICHELE GENNARO
DONATINI FRANCO
MAGALDI MARIO
SORRENTI ROCCO
</t>
  </si>
  <si>
    <t xml:space="preserve">ENEL INGEGNERIA E INNOVAZIONE S P A
MAGALDI IND SRL
</t>
  </si>
  <si>
    <t xml:space="preserve">F24S10/70
</t>
  </si>
  <si>
    <t xml:space="preserve">F22B1/00
F22B1/006
F22B1/04
F22B31/00
F22B31/0023
F24S60/10
Y02E10/40
Y02P80/10
Y02P80/20
Y02P90/50
</t>
  </si>
  <si>
    <t xml:space="preserve">IT2010RM00550
</t>
  </si>
  <si>
    <t xml:space="preserve">IT2010RM00550 20101015
</t>
  </si>
  <si>
    <t xml:space="preserve">WO2009147651 (A2)
US2003015150 (A1)
</t>
  </si>
  <si>
    <t xml:space="preserve">Lighting device with optimized emission
</t>
  </si>
  <si>
    <t>ES2352392 (T1)</t>
  </si>
  <si>
    <t xml:space="preserve">GATTARI MASSIMO
</t>
  </si>
  <si>
    <t xml:space="preserve">F21S8/08
</t>
  </si>
  <si>
    <t xml:space="preserve">F21V15/01
F21V29/507
F21V29/87
F21V29/745
F21V29/75
F21W2131/10
F21Y2115/10
</t>
  </si>
  <si>
    <t xml:space="preserve">ES20080425645T
</t>
  </si>
  <si>
    <t xml:space="preserve">20081001
</t>
  </si>
  <si>
    <t xml:space="preserve">EP20080425645 20081001
</t>
  </si>
  <si>
    <t xml:space="preserve">ELECTRIC CIRCUIT BREAKER
</t>
  </si>
  <si>
    <t>SI1614203 (T1)</t>
  </si>
  <si>
    <t xml:space="preserve">H02H3/093
H02J13/00
H02H3/00
H02J3/14
H02J13/00
</t>
  </si>
  <si>
    <t xml:space="preserve">H02H3/0935
H02J3/14
H02J13/00007
H02J13/00034
H02J13/0004
H02J13/0082
H02H3/006
H02J3/14
H02J2310/58
H02J2310/62
Y02B70/3225
Y04S20/222
</t>
  </si>
  <si>
    <t xml:space="preserve">SI20030031862T
</t>
  </si>
  <si>
    <t xml:space="preserve">20030417
</t>
  </si>
  <si>
    <t xml:space="preserve">WO2003EP04090 20030417
EP20030718777 20030417
</t>
  </si>
  <si>
    <t xml:space="preserve">SINGLE CAN COMBUSTOR GAS TURBINE WITH BIFURCATED HOT GAS HEADER AND DILUTION AIR DIFFERENTIATED FLOW
</t>
  </si>
  <si>
    <t>EP2342499 (A2); EP2342499 (B1)</t>
  </si>
  <si>
    <t xml:space="preserve">2011-07-13
</t>
  </si>
  <si>
    <t xml:space="preserve">F23R3/06
</t>
  </si>
  <si>
    <t xml:space="preserve">EP20090774735
</t>
  </si>
  <si>
    <t xml:space="preserve">IT2008FI00211 20081105
WO2009IB54916 20091105
</t>
  </si>
  <si>
    <t xml:space="preserve">US6260359 (B1)
US2004182085 (A1)
US7000400 (B2)
</t>
  </si>
  <si>
    <t xml:space="preserve">DISTRIBUTORI PALETTATI STATORICI MODULARI PER TURBINE GEOTERMICHE AD AZIONE E A REAZIONE
</t>
  </si>
  <si>
    <t>ITFI20090151 (A1)</t>
  </si>
  <si>
    <t xml:space="preserve">2011-01-09
</t>
  </si>
  <si>
    <t xml:space="preserve">BIANCHI CLAUDIO
LAZZERI FRANCESCO
</t>
  </si>
  <si>
    <t xml:space="preserve">F01D9/042
F01D25/246
F05B2230/601
F05B2260/301
</t>
  </si>
  <si>
    <t xml:space="preserve">IT2009FI00151
</t>
  </si>
  <si>
    <t xml:space="preserve">IT2009FI00151 20090708
</t>
  </si>
  <si>
    <t xml:space="preserve">EP1746251 (A1)
US5743711 (A)
JP2005307970 (A)
US5259727 (A)
DE29521718U (U1)
US2008193290 (A1)
US2004120813 (A1)
US3751180 (A)
EP1935531 (A2)
GB2353826 (A)
WO2008023046 (A1)
US2005076502 (A1)
</t>
  </si>
  <si>
    <t xml:space="preserve">SISTEMA PER LA DIAGNOSI E LA PREVISIONE DELLE INSTABILITA' TERMOACUSTICHE NELLA CAMERA DI COMBUSTIONE ANULARE DI UNA TURBINA A GAS DI UN IMPIANTO DI PRODUZIONE DI ENERGIA ELETTRICA
</t>
  </si>
  <si>
    <t>ITFI20070113 (A1)</t>
  </si>
  <si>
    <t xml:space="preserve">2008-11-15
</t>
  </si>
  <si>
    <t xml:space="preserve">BENELLI GIANCARLO
CASTELLANO LEONARDO
SIGALI STEFANO
</t>
  </si>
  <si>
    <t xml:space="preserve">IT2007FI00113
</t>
  </si>
  <si>
    <t xml:space="preserve">20070514
</t>
  </si>
  <si>
    <t xml:space="preserve">IT2007FI00113 20070514
</t>
  </si>
  <si>
    <t xml:space="preserve">APPARATO PER LA GESTIONE DI APPARECCHIATURE PER IMPIANTI DI ILLUMINAZIONE PUBBLICA E ARTISTICA.
</t>
  </si>
  <si>
    <t>ITRM20050643 (A1)</t>
  </si>
  <si>
    <t xml:space="preserve">2007-06-23
</t>
  </si>
  <si>
    <t xml:space="preserve">DE CONCILIIS STEFANIA
MAGGIO GIORGIO
PEREZ GARY
SPERANZA FABRIZIO
</t>
  </si>
  <si>
    <t xml:space="preserve">ENEL SOLE SRL
</t>
  </si>
  <si>
    <t xml:space="preserve">IT2005RM00643
</t>
  </si>
  <si>
    <t xml:space="preserve">20051222
</t>
  </si>
  <si>
    <t xml:space="preserve">IT2005RM00643 20051222
</t>
  </si>
  <si>
    <t xml:space="preserve">Electrical circuits
</t>
  </si>
  <si>
    <t>ZA954763 (B)</t>
  </si>
  <si>
    <t xml:space="preserve">1996-02-08
</t>
  </si>
  <si>
    <t xml:space="preserve">MORGAN MARITA
</t>
  </si>
  <si>
    <t xml:space="preserve">ENEL PROPRIETARY LIMITED
</t>
  </si>
  <si>
    <t xml:space="preserve">H02J
H02J
</t>
  </si>
  <si>
    <t xml:space="preserve">ZA19950004763
</t>
  </si>
  <si>
    <t xml:space="preserve">19950609
</t>
  </si>
  <si>
    <t xml:space="preserve">ZA19940003125 19940505
</t>
  </si>
  <si>
    <t xml:space="preserve">System for measuring the transfer time of a sound-wave in a gas and thereby calculating the temperature of the gas
</t>
  </si>
  <si>
    <t>US5437506 (A)</t>
  </si>
  <si>
    <t xml:space="preserve">1995-08-01
</t>
  </si>
  <si>
    <t xml:space="preserve">GRAY ANTONIO [IT]
</t>
  </si>
  <si>
    <t xml:space="preserve">ENTE NAZ ENERGIA ELETTRICA [IT]
</t>
  </si>
  <si>
    <t xml:space="preserve">G01K11/24
G01K11/24
</t>
  </si>
  <si>
    <t xml:space="preserve">G01K11/24
</t>
  </si>
  <si>
    <t xml:space="preserve">US19930978709
</t>
  </si>
  <si>
    <t xml:space="preserve">19930205
</t>
  </si>
  <si>
    <t xml:space="preserve">WO1992EP01244 19920604
IT1991MI01729 19910624
</t>
  </si>
  <si>
    <t xml:space="preserve">US4095457 (A)
US4762425 (A)
US4848924 (A)
US4852263 (A)
US4935884 (A)
US5123750 (A)
</t>
  </si>
  <si>
    <t xml:space="preserve">Method for protecting the base of the reactor container in nuclear power plants, and a device for implementing the method
</t>
  </si>
  <si>
    <t>US5315625 (A)</t>
  </si>
  <si>
    <t xml:space="preserve">1994-05-24
</t>
  </si>
  <si>
    <t xml:space="preserve">TURRICCHIA ARNALDO [IT]
</t>
  </si>
  <si>
    <t xml:space="preserve">G21C3/04
G21C9/016
G21C9/00
</t>
  </si>
  <si>
    <t xml:space="preserve">G21C9/016
Y02E30/30
</t>
  </si>
  <si>
    <t xml:space="preserve">US19920969986
</t>
  </si>
  <si>
    <t xml:space="preserve">19921102
</t>
  </si>
  <si>
    <t xml:space="preserve">IT1991MI02930 19911105
</t>
  </si>
  <si>
    <t xml:space="preserve">US4113560 (A)
US5057271 (A)
EP0392604 (A1)
EP0419159 (A2)
DE4032736 (A1)
</t>
  </si>
  <si>
    <t xml:space="preserve">Method and apparatus for determining the dielectric constant of materials, in particular heater ash
</t>
  </si>
  <si>
    <t>US4754214 (A)</t>
  </si>
  <si>
    <t xml:space="preserve">1988-06-28
</t>
  </si>
  <si>
    <t xml:space="preserve">BRAMANTI MAURO [IT]
DEL BRAVO ANDREA [IT]
</t>
  </si>
  <si>
    <t xml:space="preserve">CONSIGLIO NAZIONALE RICERCHE [IT]
ENTE NAZ ENERGIA ELETTRICA [IT]
</t>
  </si>
  <si>
    <t xml:space="preserve">G01N27/24
G01N22/00
G01N22/02
G01R27/06
G01R27/26
G01R27/06
</t>
  </si>
  <si>
    <t xml:space="preserve">G01N22/00
G01R27/06
G01R27/2664
</t>
  </si>
  <si>
    <t xml:space="preserve">US19860928351
</t>
  </si>
  <si>
    <t xml:space="preserve">19861110
</t>
  </si>
  <si>
    <t xml:space="preserve">US3025463 (A)
US3701943 (A)
US4104584 (A)
US4345202 (A)
EP0069969 (A1)
DE3317215 (A1)
FR2560998 (A1)
</t>
  </si>
  <si>
    <t xml:space="preserve">Method for removing pollutants from a combustion gas
</t>
  </si>
  <si>
    <t>US5330733 (A)</t>
  </si>
  <si>
    <t xml:space="preserve">1994-07-19
</t>
  </si>
  <si>
    <t xml:space="preserve">BARONI ALESSANDRO [IT]
CIVITANO LUIGI [IT]
SGUERRI OMERO [IT]
</t>
  </si>
  <si>
    <t xml:space="preserve">B01D53/00
B01D53/32
B01D53/34
B01D53/60
B01D53/74
B01D53/75
C01B21/00
C01B17/00
C01C1/18
C01C1/24
</t>
  </si>
  <si>
    <t xml:space="preserve">B01D53/007
B01D53/32
B01D53/346
B01D53/60
B01D53/75
Y02A50/20
</t>
  </si>
  <si>
    <t xml:space="preserve">US19920902254
</t>
  </si>
  <si>
    <t xml:space="preserve">19920622
</t>
  </si>
  <si>
    <t xml:space="preserve">IT1991MI02482 19910919
</t>
  </si>
  <si>
    <t xml:space="preserve">US4004995 (A)
US4454100 (A)
US4562053 (A)
US4585631 (A)
US4995955 (A)
US5041271 (A)
</t>
  </si>
  <si>
    <t xml:space="preserve">Pulverized coal injection nozzle
</t>
  </si>
  <si>
    <t>US5964166 (A)</t>
  </si>
  <si>
    <t xml:space="preserve">ALBERTI MARCO [IT]
RIZZI ROBERTO [IT]
MARTANO MARCELLO [IT]
MICHELE GENNARO DE [IT]
LIGASACCHI SERGIO [IT]
</t>
  </si>
  <si>
    <t xml:space="preserve">ENEL SPA [IT]
ANSALDO EN SPA [IT]
</t>
  </si>
  <si>
    <t xml:space="preserve">F23C7/00
F23D1/02
F23D17/00
F23C1/10
F23D1/00
B05B7/12
</t>
  </si>
  <si>
    <t xml:space="preserve">F23C7/006
F23D1/02
F23D17/00
F23D17/007
F23D2201/20
Y02E20/34
</t>
  </si>
  <si>
    <t xml:space="preserve">US19970896274
</t>
  </si>
  <si>
    <t xml:space="preserve">19970715
</t>
  </si>
  <si>
    <t xml:space="preserve">EP19960116099 19961008
</t>
  </si>
  <si>
    <t xml:space="preserve">US3834857 (A)
US3904349 (A)
US4348170 (A)
US4479442 (A)
US5145359 (A)
US5292244 (A)
US5347937 (A)
US5388536 (A)
US5408943 (A)
EP0163423 (A1)
EP0409102 (A2)
EP0554014 (A2)
EP0571704 (A2)
</t>
  </si>
  <si>
    <t xml:space="preserve">Atomizer for viscous liquid fuels
</t>
  </si>
  <si>
    <t>US4708293 (A)</t>
  </si>
  <si>
    <t xml:space="preserve">1987-11-24
</t>
  </si>
  <si>
    <t xml:space="preserve">GRAZIADIO MARIO [IT]
LIGASACCHI SERGIO [IT]
</t>
  </si>
  <si>
    <t xml:space="preserve">B05B7/04
B05B7/08
F23D1/00
F23D11/10
B05B7/04
</t>
  </si>
  <si>
    <t xml:space="preserve">B05B7/0475
B05B7/0892
F23D1/005
F23D11/102
</t>
  </si>
  <si>
    <t xml:space="preserve">US19860888885
</t>
  </si>
  <si>
    <t xml:space="preserve">19860723
</t>
  </si>
  <si>
    <t xml:space="preserve">EP19860830199 19860714
IT19830019729 19830224
</t>
  </si>
  <si>
    <t xml:space="preserve">US982655 (A)
US1598996 (A)
US1999121 (A)
US2946185 (A)
US3498545 (A)
GB1445889 (A)
</t>
  </si>
  <si>
    <t xml:space="preserve">System for monitoring biocide treatments
</t>
  </si>
  <si>
    <t>US6054030 (A)</t>
  </si>
  <si>
    <t xml:space="preserve">2000-04-25
</t>
  </si>
  <si>
    <t xml:space="preserve">CRISTIANI PIERANGELA [IT]
MOLLICA ALFONSO [IT]
VENTURA GIOVANNA [IT]
</t>
  </si>
  <si>
    <t xml:space="preserve">G01N27/416
G01N33/18
G01N27/26
</t>
  </si>
  <si>
    <t xml:space="preserve">G01N17/008
G01N27/4168
G01N33/1866
G01N2033/184
Y02A20/20
</t>
  </si>
  <si>
    <t xml:space="preserve">US19970873590
</t>
  </si>
  <si>
    <t xml:space="preserve">19970612
</t>
  </si>
  <si>
    <t xml:space="preserve">IT1996MI01330 19960628
</t>
  </si>
  <si>
    <t xml:space="preserve">US3337798 (A)
US3951161 (A)
US5356521 (A)
JPH05107217 (A)
</t>
  </si>
  <si>
    <t xml:space="preserve">High-frequency switching-type protected power supply, in particular for electrostatic precipitators
</t>
  </si>
  <si>
    <t>US5255178 (A)</t>
  </si>
  <si>
    <t xml:space="preserve">1993-10-19
</t>
  </si>
  <si>
    <t xml:space="preserve">LIBERATI GUGLIELMO [IT]
</t>
  </si>
  <si>
    <t xml:space="preserve">B03C3/68
H02M5/443
B03C3/68
</t>
  </si>
  <si>
    <t xml:space="preserve">B03C3/68
Y10S323/903
</t>
  </si>
  <si>
    <t xml:space="preserve">US19920857154
</t>
  </si>
  <si>
    <t xml:space="preserve">19920325
</t>
  </si>
  <si>
    <t xml:space="preserve">IT1991FI00083 19910412
</t>
  </si>
  <si>
    <t xml:space="preserve">US3641740 (A)
US4233039 (A)
US4587475 (A)
US4600411 (A)
US4779182 (A)
US4909812 (A)
</t>
  </si>
  <si>
    <t xml:space="preserve">Pickup truck tent camping system
</t>
  </si>
  <si>
    <t>US2002109374 (A1); US6481784 (B2)</t>
  </si>
  <si>
    <t xml:space="preserve">2002-08-15
</t>
  </si>
  <si>
    <t xml:space="preserve">CARGILL LEE B [US]
</t>
  </si>
  <si>
    <t xml:space="preserve">CARGILL LEE B,
ENEL COMPANY
</t>
  </si>
  <si>
    <t xml:space="preserve">B60P3/34
B60R13/01
B60R15/00
</t>
  </si>
  <si>
    <t xml:space="preserve">B60P3/341
B60R13/01
</t>
  </si>
  <si>
    <t xml:space="preserve">US20010783661
</t>
  </si>
  <si>
    <t xml:space="preserve">20010214
</t>
  </si>
  <si>
    <t xml:space="preserve">US20010783661 20010214
US20000241160P 20001018
</t>
  </si>
  <si>
    <t xml:space="preserve">US4310194 (A)
US4465087 (A)
US4652040 (A)
US4875731 (A)
US5018778 (A)
US5118156 (A)
US5299849 (A)
US5339851 (A)
US5419607 (A)
US5924761 (A)
US5954076 (A)
US5988195 (A)
US6030026 (A)
US6283537 (B1)
US2002008406 (A1)
</t>
  </si>
  <si>
    <t xml:space="preserve">Lighted panel device able to be applied onto posts
</t>
  </si>
  <si>
    <t>US6450657 (B1)</t>
  </si>
  <si>
    <t xml:space="preserve">2002-09-17
</t>
  </si>
  <si>
    <t xml:space="preserve">TESTA ENRICO [IT]
NUCCI GIUSEPPE [IT]
</t>
  </si>
  <si>
    <t xml:space="preserve">S O L E SOCIETA LUCE ELETTRICA [IT]
</t>
  </si>
  <si>
    <t xml:space="preserve">E01F9/00
E01F9/615
E01F9/619
F21V8/00
G09F7/18
G09F9/00
G09F9/40
G09F13/00
G09F13/18
G09F15/00
G09F13/00
</t>
  </si>
  <si>
    <t xml:space="preserve">G02B6/0068
G02B6/0091
G09F13/00
G09F15/00
G02B6/0071
Y10S362/812
</t>
  </si>
  <si>
    <t xml:space="preserve">US20010743028
</t>
  </si>
  <si>
    <t xml:space="preserve">20010104
</t>
  </si>
  <si>
    <t xml:space="preserve">IT1999RM00276 19990504
WO1999IT00392 19991130
</t>
  </si>
  <si>
    <t xml:space="preserve">US1850319 (A)
US5579598 (A)
US5967355 (A)
US6308444 (B1)
US2001022721 (A1)
</t>
  </si>
  <si>
    <t xml:space="preserve">System for passively dissipating heat from the interior of a nuclear reactor containment structure
</t>
  </si>
  <si>
    <t>US5694442 (A)</t>
  </si>
  <si>
    <t xml:space="preserve">1997-12-02
</t>
  </si>
  <si>
    <t xml:space="preserve">CINOTTI LUCIANO [IT]
PROTO GIUSEPPE [IT]
</t>
  </si>
  <si>
    <t xml:space="preserve">G21C9/012
G21C15/18
G21C15/18
</t>
  </si>
  <si>
    <t xml:space="preserve">G21C9/012
G21C15/18
Y02E30/30
</t>
  </si>
  <si>
    <t xml:space="preserve">US19960687476
</t>
  </si>
  <si>
    <t xml:space="preserve">19960805
</t>
  </si>
  <si>
    <t xml:space="preserve">EP19940830056 19940214
WO1995EP00449 19950208
</t>
  </si>
  <si>
    <t xml:space="preserve">US3190808 (A)
US4050983 (A)
US4950448 (A)
US5076999 (A)
FR2651568 (A1)
</t>
  </si>
  <si>
    <t xml:space="preserve">Optical granulometer for measuring the concentration of particulate present in a fluid at low standard concentrations
</t>
  </si>
  <si>
    <t>US5703690 (A)</t>
  </si>
  <si>
    <t xml:space="preserve">1997-12-30
</t>
  </si>
  <si>
    <t xml:space="preserve">PERINI UMBERTO [IT]
MARTINELLI PAOLO [IT]
GOLINELLI ELENA [IT]
MUSAZZI SERGIO [IT]
TRESPIDI FRANCO [IT]
PINTUS NICE [IT]
</t>
  </si>
  <si>
    <t xml:space="preserve">G01N15/02
G01N21/00
</t>
  </si>
  <si>
    <t xml:space="preserve">G01N15/0205
</t>
  </si>
  <si>
    <t xml:space="preserve">US19960664833
</t>
  </si>
  <si>
    <t xml:space="preserve">19960617
</t>
  </si>
  <si>
    <t xml:space="preserve">IT1995MI01286 19950615
</t>
  </si>
  <si>
    <t xml:space="preserve">US4999514 (A)
US5303036 (A)
</t>
  </si>
  <si>
    <t xml:space="preserve">METHOD AND APPARATUS FOR MEASURING AND CONTROLLING EFFICIENCY OF A COMBUSTION
</t>
  </si>
  <si>
    <t>US5155047 (A)</t>
  </si>
  <si>
    <t xml:space="preserve">1992-10-13
</t>
  </si>
  <si>
    <t xml:space="preserve">CIONI MARIO [IT]
DE MICHELE GENNARO [IT]
MUSCI MIRELLA [IT]
CURCIO FRANCO [IT]
</t>
  </si>
  <si>
    <t xml:space="preserve">F23N5/00
G01N33/22
G01N21/85
G01N21/75
</t>
  </si>
  <si>
    <t xml:space="preserve">F23N5/003
F23N2221/10
F23N2223/06
Y10T436/12
Y10T436/21
</t>
  </si>
  <si>
    <t xml:space="preserve">US19900585186
</t>
  </si>
  <si>
    <t xml:space="preserve">19900920
</t>
  </si>
  <si>
    <t xml:space="preserve">IT19890021912 19891003
</t>
  </si>
  <si>
    <t xml:space="preserve">US4382698 (A)
US4416226 (A)
US4533258 (A)
US4562044 (A)
US4729657 (A)
US4879449 (A)
US4894511 (A)
US4976930 (A)
US5003891 (A)
FR1485323 (A)
FR2539230 (A1)
JPS55140119 (A)
JPH0290524 (A)
SU828031 (A1)
GB2036290 (A)
</t>
  </si>
  <si>
    <t xml:space="preserve">Fuel burner for a boiler
</t>
  </si>
  <si>
    <t>US5038722 (A)</t>
  </si>
  <si>
    <t xml:space="preserve">1991-08-13
</t>
  </si>
  <si>
    <t xml:space="preserve">ZHAO HUI F [IT]
</t>
  </si>
  <si>
    <t xml:space="preserve">F23D17/00
F23C7/00
F23C99/00
F23D99/00
F22B5/00
F23C1/10
</t>
  </si>
  <si>
    <t xml:space="preserve">F23C7/00
</t>
  </si>
  <si>
    <t xml:space="preserve">US19900528081
</t>
  </si>
  <si>
    <t xml:space="preserve">19900524
</t>
  </si>
  <si>
    <t xml:space="preserve">IT19890021661 19890908
</t>
  </si>
  <si>
    <t xml:space="preserve">US3822654 (A)
US4270895 (A)
US4397295 (A)
US4412810 (A)
US4428309 (A)
US4474120 (A)
US4555994 (A)
US4566393 (A)
US4928605 (A)
</t>
  </si>
  <si>
    <t xml:space="preserve">PROTECTION SYSTEM FOR THE BASEMAT REACTOR CONTAINMENT BUILDINGS IN NUCLEAR POWER STATIONS
</t>
  </si>
  <si>
    <t>US5057271 (A)</t>
  </si>
  <si>
    <t xml:space="preserve">G21C9/016
G21C13/10
G21C9/00
</t>
  </si>
  <si>
    <t xml:space="preserve">G21C9/016
G21C13/10
Y02E30/30
</t>
  </si>
  <si>
    <t xml:space="preserve">US19900508074
</t>
  </si>
  <si>
    <t xml:space="preserve">19900410
</t>
  </si>
  <si>
    <t xml:space="preserve">IT19890020115 19890413
</t>
  </si>
  <si>
    <t xml:space="preserve">US3607630 (A)
US3964966 (A)
US4036688 (A)
US4116764 (A)
US4280872 (A)
</t>
  </si>
  <si>
    <t xml:space="preserve">Procedure to measure the radioactivity of radioactive material enclosed in a container
</t>
  </si>
  <si>
    <t>US6407394 (B1)</t>
  </si>
  <si>
    <t xml:space="preserve">2002-06-18
</t>
  </si>
  <si>
    <t xml:space="preserve">BORIOLI ENRICO [IT]
CESANA ALESSANDRA [IT]
SANDRELLI GIANCARLO [IT]
TERRANI MARIO [IT]
</t>
  </si>
  <si>
    <t xml:space="preserve">G01T1/167
G01T7/00
G01T7/00
</t>
  </si>
  <si>
    <t xml:space="preserve">G01T1/167
G01T7/00
</t>
  </si>
  <si>
    <t xml:space="preserve">US19990367238
</t>
  </si>
  <si>
    <t xml:space="preserve">19991007
</t>
  </si>
  <si>
    <t xml:space="preserve">WO1998EP01318 19980306
IT1997MI00659 19970321
</t>
  </si>
  <si>
    <t xml:space="preserve">US5135706 (A)
</t>
  </si>
  <si>
    <t xml:space="preserve">EP0208250 (A2)
EP0667539 (A1)
</t>
  </si>
  <si>
    <t xml:space="preserve">Low NOx emission diffusion flame combustor for gas turbines
</t>
  </si>
  <si>
    <t>US2003089111 (A1); US6945051 (B2)</t>
  </si>
  <si>
    <t xml:space="preserve">2003-05-15
</t>
  </si>
  <si>
    <t xml:space="preserve">BENELLI GIANCARLO [IT]
CARRAI LUCIANO [IT]
CECCHINI DAVIDE [IT]
TANZINI GIORDANO [IT]
</t>
  </si>
  <si>
    <t xml:space="preserve">ENEL PRODUZIONE SPA [US]
</t>
  </si>
  <si>
    <t xml:space="preserve">F23R3/14
F23R3/28
F23R3/30
</t>
  </si>
  <si>
    <t xml:space="preserve">F23R3/14
F23R3/286
F23D2900/00008
</t>
  </si>
  <si>
    <t xml:space="preserve">US20020290972
</t>
  </si>
  <si>
    <t xml:space="preserve">20021108
</t>
  </si>
  <si>
    <t xml:space="preserve">IT2001FI00211 20011109
</t>
  </si>
  <si>
    <t xml:space="preserve">US3866413 (A)
US2974485 (A)
US6367262 (B1)
US5657632 (A)
US3916619 (A)
US2002162333 (A1)
US3777983 (A)
US6161387 (A)
US2974485 (A)
US3777983 (A)
US3866413 (A)
US3916619 (A)
US5657632 (A)
US6161387 (A)
US6367262 (B1)
</t>
  </si>
  <si>
    <t xml:space="preserve">US2002162333 (A1)
EP0500256 (A1)
EP1193448 (A2)
EP1193449 (A2)
EP1225392 (A2)
</t>
  </si>
  <si>
    <t xml:space="preserve">Cargo restraint apparatus for a pick-up truck
</t>
  </si>
  <si>
    <t>US5443586 (A)</t>
  </si>
  <si>
    <t xml:space="preserve">1995-08-22
</t>
  </si>
  <si>
    <t xml:space="preserve">ENEL COMPANY [US]
</t>
  </si>
  <si>
    <t xml:space="preserve">B60P7/135
B60R9/00
B60R9/10
B60P7/08
</t>
  </si>
  <si>
    <t xml:space="preserve">B60P7/135
B60R9/00
B60R9/10
Y10S224/924
</t>
  </si>
  <si>
    <t xml:space="preserve">US19940270767
</t>
  </si>
  <si>
    <t xml:space="preserve">19940705
</t>
  </si>
  <si>
    <t xml:space="preserve">US19940270767 19940705
</t>
  </si>
  <si>
    <t xml:space="preserve">US1721563 (A)
US2697631 (A)
US3438673 (A)
US4078836 (A)
US4124136 (A)
US4637763 (A)
US4650383 (A)
US4772165 (A)
US5018918 (A)
US5092504 (A)
US5139375 (A)
US5186513 (A)
US5186587 (A)
US5253913 (A)
DE4015556 (A1)
</t>
  </si>
  <si>
    <t xml:space="preserve">Weapon impact assessment system
</t>
  </si>
  <si>
    <t>US5432546 (A)</t>
  </si>
  <si>
    <t xml:space="preserve">1995-07-11
</t>
  </si>
  <si>
    <t xml:space="preserve">H04N7/18
H04N7/18
B64D3/02
</t>
  </si>
  <si>
    <t xml:space="preserve">H04N7/18
</t>
  </si>
  <si>
    <t xml:space="preserve">US19940243162
</t>
  </si>
  <si>
    <t xml:space="preserve">19940516
</t>
  </si>
  <si>
    <t xml:space="preserve">US19940243162 19940516
US19920994269 19921221
</t>
  </si>
  <si>
    <t xml:space="preserve">US3962537 (A)
US4004487 (A)
US4290364 (A)
US4354419 (A)
US4659034 (A)
US4834317 (A)
US5014997 (A)
US5094405 (A)
US5102063 (A)
EP0466499 (A1)
GB2244118 (A)
</t>
  </si>
  <si>
    <t xml:space="preserve">Method for the representation of physical phenomena extending in a bi- or tridimensional spatial domain through semistructured calculation grid
</t>
  </si>
  <si>
    <t>US6256599 (B1)</t>
  </si>
  <si>
    <t xml:space="preserve">2001-07-03
</t>
  </si>
  <si>
    <t xml:space="preserve">ENEL SPA [US]
</t>
  </si>
  <si>
    <t xml:space="preserve">G06T11/20
G06F17/10
G06F17/50
</t>
  </si>
  <si>
    <t xml:space="preserve">G06T11/206
</t>
  </si>
  <si>
    <t xml:space="preserve">US19980152260
</t>
  </si>
  <si>
    <t xml:space="preserve">19980914
</t>
  </si>
  <si>
    <t xml:space="preserve">IT1997FI00210 19970916
</t>
  </si>
  <si>
    <t xml:space="preserve">US4787057 (A)
US4819161 (A)
US5570460 (A)
US5732203 (A)
US5740342 (A)
US5883629 (A)
US6018497 (A)
US6037949 (A)
US6106561 (A)
</t>
  </si>
  <si>
    <t xml:space="preserve">Model for lighted panel devices
</t>
  </si>
  <si>
    <t>USD443307 (S)</t>
  </si>
  <si>
    <t xml:space="preserve">2001-06-05
</t>
  </si>
  <si>
    <t xml:space="preserve">NUCCI GIUSEPPE [IT]
TESTA ENRICO [IT]
</t>
  </si>
  <si>
    <t xml:space="preserve">SO L E SOCIETA LUCE ELETTRICA [IT]
</t>
  </si>
  <si>
    <t xml:space="preserve">US19990113508F
</t>
  </si>
  <si>
    <t xml:space="preserve">19991104
</t>
  </si>
  <si>
    <t xml:space="preserve">IT1999RM00095F 19990504
</t>
  </si>
  <si>
    <t xml:space="preserve">Apparatus for checking the contamination condition of electric insulators
</t>
  </si>
  <si>
    <t>US5386192 (A)</t>
  </si>
  <si>
    <t xml:space="preserve">1995-01-31
</t>
  </si>
  <si>
    <t xml:space="preserve">MARRONE GIOVANNI [IT]
</t>
  </si>
  <si>
    <t xml:space="preserve">G01N27/04
H01B17/52
H01B17/54
G01R31/12
G01N27/06
</t>
  </si>
  <si>
    <t xml:space="preserve">G01N27/041
H01B17/52
H01B17/54
G01R31/1245
</t>
  </si>
  <si>
    <t xml:space="preserve">US19930039495
</t>
  </si>
  <si>
    <t xml:space="preserve">19930611
</t>
  </si>
  <si>
    <t xml:space="preserve">WO1992EP02062 19920907
IT1991MI02435 19910913
</t>
  </si>
  <si>
    <t xml:space="preserve">US3627899 (A)
US3807489 (A)
US4101828 (A)
US4132853 (A)
US4169965 (A)
US4237415 (A)
US4358631 (A)
US5136856 (A)
</t>
  </si>
  <si>
    <t xml:space="preserve">METHOD OF INSTALLING SHOCK-ABSORBER ON DEVICE
</t>
  </si>
  <si>
    <t>SU1458627 (A1)</t>
  </si>
  <si>
    <t xml:space="preserve">1989-02-15
</t>
  </si>
  <si>
    <t xml:space="preserve">KOZMIN YURIJ N [SU]
NOLSKIJ ENEL E [SU]
SOLDATOV VIKTOR V [SU]
TIOKHIN ARNOLD E [SU]
CHEREMISINOV ROSTISLAV A [SU]
</t>
  </si>
  <si>
    <t xml:space="preserve">F16F3/08
F16F3/08
</t>
  </si>
  <si>
    <t xml:space="preserve">F16F3/08
</t>
  </si>
  <si>
    <t xml:space="preserve">SU19874241363
</t>
  </si>
  <si>
    <t xml:space="preserve">19870326
</t>
  </si>
  <si>
    <t xml:space="preserve">SU19874241363 19870326
</t>
  </si>
  <si>
    <t xml:space="preserve">COMPOSITE SYSTEM FOR MELTING AND TREATING GLASS, TOGETHER WITH ASSOCIATED METHOD OF PRODUCTION, FOR ARTISTIC GLASS MANUFACTURERS
</t>
  </si>
  <si>
    <t>SI1040084 (T1)</t>
  </si>
  <si>
    <t xml:space="preserve">2003-02-28
</t>
  </si>
  <si>
    <t xml:space="preserve">GRATTIERI WALTER [IT]
CADORE ANGELO DOMENICO [IT]
DALL IGNA ROBERTO [IT]
</t>
  </si>
  <si>
    <t xml:space="preserve">ENEL SPA [IT]
CESI CT ELETTROTECNICO SPERIME [IT]
STAZIONE SPERIMENTALE DEL VETR [IT]
</t>
  </si>
  <si>
    <t xml:space="preserve">C03B5/027
C03B5/033
C03B5/027
C03B5/033
</t>
  </si>
  <si>
    <t xml:space="preserve">SI19980030248T
</t>
  </si>
  <si>
    <t xml:space="preserve">19980918
</t>
  </si>
  <si>
    <t xml:space="preserve">IT1997MI02157 19970924
WO1998EP05980 19980918
EP19980952607 19980918
</t>
  </si>
  <si>
    <t>PT1040084 (E)</t>
  </si>
  <si>
    <t xml:space="preserve">2002-11-29
</t>
  </si>
  <si>
    <t xml:space="preserve">GRATTIERI WALTER [IT]
CADORE ANGELO DOMENICO [IT]
IGNA ROBERTO DALL [IT]
</t>
  </si>
  <si>
    <t xml:space="preserve">ENEL SPA [IT]
CESI CT ELET SPERIMENT ITAL GI [IT]
STAZIONE SPERIMENTALE DEL VETR [IT]
</t>
  </si>
  <si>
    <t xml:space="preserve">C03B5/0272
C03B5/0334
Y02P40/50
</t>
  </si>
  <si>
    <t xml:space="preserve">PT19980952607T
</t>
  </si>
  <si>
    <t xml:space="preserve">IT1997MI02157 19970924
</t>
  </si>
  <si>
    <t xml:space="preserve">Explosion-proof speed control system for induction motors, particularly for application in the combined cutter loaders
</t>
  </si>
  <si>
    <t>PL202042 (B1); PL374448 (A1)</t>
  </si>
  <si>
    <t xml:space="preserve">2006-10-30
</t>
  </si>
  <si>
    <t xml:space="preserve">BUDZYNSKI ZDZISLAW [PL]
MEDER ANDRZEJ [PL]
PIECZORA EDWARD [PL]
KOLODZIEJ HENRYK [PL]
SONTOWSKI JACEK [PL]
</t>
  </si>
  <si>
    <t xml:space="preserve">CT KT MASZYN GORNICZYCH KOMAG [PL]
ENEL SP Z OO [PL]
</t>
  </si>
  <si>
    <t xml:space="preserve">E21C35/24
</t>
  </si>
  <si>
    <t xml:space="preserve">PL20050374448
</t>
  </si>
  <si>
    <t xml:space="preserve">20050418
</t>
  </si>
  <si>
    <t xml:space="preserve">PL20050374448 20050418
</t>
  </si>
  <si>
    <t xml:space="preserve">Photo-acoustic method for measuring the concentration of light absorbing substances
</t>
  </si>
  <si>
    <t>NO962252 (L)</t>
  </si>
  <si>
    <t xml:space="preserve">1996-12-13
</t>
  </si>
  <si>
    <t xml:space="preserve">ZANZOTTERA EUGENIO [IT]
CORNO ADA DEL [IT]
CARRER ISABELLA [IT]
FIORINA LORENZO [IT]
PINTUS NICE [IT]
</t>
  </si>
  <si>
    <t xml:space="preserve">G01N21/17
G01N21/37
</t>
  </si>
  <si>
    <t xml:space="preserve">G01N21/1702
</t>
  </si>
  <si>
    <t xml:space="preserve">NO19960002252
</t>
  </si>
  <si>
    <t xml:space="preserve">19960531
</t>
  </si>
  <si>
    <t xml:space="preserve">IT1995MI01245 19950612
</t>
  </si>
  <si>
    <t xml:space="preserve">DISTRIBUTION AUTOMATION SYSTEM USING MEDIUM AND LOW VOLTAGE DISTRIBUTION POWER LINES AS TWO-WAY DATA TRANSMISSION MEDIA
</t>
  </si>
  <si>
    <t>NO961279 (L)</t>
  </si>
  <si>
    <t xml:space="preserve">1996-03-29
</t>
  </si>
  <si>
    <t xml:space="preserve">COMELLINI ENRICO [IT]
GARGIULI RAUL [IT]
</t>
  </si>
  <si>
    <t xml:space="preserve">G01R21/133
H02J13/00
H02J13/00
G01R21/133
</t>
  </si>
  <si>
    <t xml:space="preserve">G01R21/133
H02J13/00002
H02J13/00007
H02J13/00017
H02J13/00034
Y02B90/20
Y02E60/00
Y02E60/7815
Y02E60/7838
Y04S10/30
Y04S40/121
Y04S40/124
</t>
  </si>
  <si>
    <t xml:space="preserve">NO19960001279
</t>
  </si>
  <si>
    <t xml:space="preserve">19960329
</t>
  </si>
  <si>
    <t xml:space="preserve">IT1993RM00660 19930929
WO1994IT00158 19940928
</t>
  </si>
  <si>
    <t xml:space="preserve">Apparatus to detect the density profile of a layer of snow
</t>
  </si>
  <si>
    <t>NO960685 (L)</t>
  </si>
  <si>
    <t xml:space="preserve">1996-08-23
</t>
  </si>
  <si>
    <t xml:space="preserve">PASQUALE NICOLO DE [IT]
ROSSI GIANCARLO [IT]
</t>
  </si>
  <si>
    <t xml:space="preserve">ENEL SPA [IT]
CISE SPA [IT]
</t>
  </si>
  <si>
    <t xml:space="preserve">G01N23/08
G01N9/24
</t>
  </si>
  <si>
    <t xml:space="preserve">G01N23/06
</t>
  </si>
  <si>
    <t xml:space="preserve">NO19960000685
</t>
  </si>
  <si>
    <t xml:space="preserve">19960221
</t>
  </si>
  <si>
    <t xml:space="preserve">IT1995MI00328 19950222
</t>
  </si>
  <si>
    <t xml:space="preserve">SAFETY DEVICE FOR INDUSTRIAL PLANT OF HIGH POSSIBILITY OF DANGEROUS ACCIDENT
</t>
  </si>
  <si>
    <t>JPH09178016 (A)</t>
  </si>
  <si>
    <t xml:space="preserve">1997-07-11
</t>
  </si>
  <si>
    <t xml:space="preserve">MANTEGA FRANCO [IT]
PENNO ENRICO [IT]
</t>
  </si>
  <si>
    <t xml:space="preserve">G21C9/008
F16K17/24
F16K17/38
F16K17/40
G21C9/00
F16K17/24
F16K17/38
F16K17/40
G21C9/008
</t>
  </si>
  <si>
    <t xml:space="preserve">G21C9/00
Y02E30/30
</t>
  </si>
  <si>
    <t xml:space="preserve">JP19950347343
</t>
  </si>
  <si>
    <t xml:space="preserve">19951214
</t>
  </si>
  <si>
    <t xml:space="preserve">JP19950347343 19951214
EP19950118996 19951202
FI19950005768 19951130
</t>
  </si>
  <si>
    <t xml:space="preserve">DATA TRANSMISSION SYSTEM ON POWER LINES AND THE COMPUTERIZED MANAGEMENT METHOD FOR THIS SYSTEM
</t>
  </si>
  <si>
    <t>ITRM20010689 (A1)</t>
  </si>
  <si>
    <t xml:space="preserve">2003-05-21
</t>
  </si>
  <si>
    <t xml:space="preserve">TATO' FRANCESCO
</t>
  </si>
  <si>
    <t xml:space="preserve">ENEL IT S P A [IT]
</t>
  </si>
  <si>
    <t xml:space="preserve">H04B3/54
G05B2219/25188
H04B2203/5441
H04B2203/5458
</t>
  </si>
  <si>
    <t xml:space="preserve">IT2001RM00689
</t>
  </si>
  <si>
    <t xml:space="preserve">20011121
</t>
  </si>
  <si>
    <t xml:space="preserve">IT2001RM00689 20011121
</t>
  </si>
  <si>
    <t xml:space="preserve">APPARECCHIATURA PER LA RILEVAZIONE DI RUMORI SISMICI
</t>
  </si>
  <si>
    <t>ITMI20010484 (A1)</t>
  </si>
  <si>
    <t xml:space="preserve">2002-09-09
</t>
  </si>
  <si>
    <t xml:space="preserve">BALDI GUALTIERO
</t>
  </si>
  <si>
    <t xml:space="preserve">ENEL HYDRO S P A [IT]
</t>
  </si>
  <si>
    <t xml:space="preserve">IT2001MI00484
</t>
  </si>
  <si>
    <t xml:space="preserve">20010308
</t>
  </si>
  <si>
    <t xml:space="preserve">IT2001MI00484 20010308
</t>
  </si>
  <si>
    <t xml:space="preserve">SISTEMA PER ASSOCIARE UNA POMPA DI CALORE AD UN IMPIANTO DI RISCALDAMENTO CONVENZIONALE A CALDAIA
</t>
  </si>
  <si>
    <t>IT1316180 (B1); ITMI20000041 (A1)</t>
  </si>
  <si>
    <t xml:space="preserve">2001-07-17
</t>
  </si>
  <si>
    <t xml:space="preserve">CAVICCHIA VINCENZO
PARRINI FRANCESCO
</t>
  </si>
  <si>
    <t xml:space="preserve">F25B
</t>
  </si>
  <si>
    <t xml:space="preserve">IT2000MI00041
</t>
  </si>
  <si>
    <t xml:space="preserve">20000117
</t>
  </si>
  <si>
    <t xml:space="preserve">IT2000MI00041 20000117
</t>
  </si>
  <si>
    <t xml:space="preserve">Over-fire air feeding system
</t>
  </si>
  <si>
    <t>IT1314878 (B1); ITFI20000239 (A1)</t>
  </si>
  <si>
    <t xml:space="preserve">2002-05-24
</t>
  </si>
  <si>
    <t xml:space="preserve">LIGASACCHI SERGIO
TOSI ENRICO
BIRINDELLI ALESSANDRO
</t>
  </si>
  <si>
    <t xml:space="preserve">ENEL PRODUZIONE S P A RICERCA [IT]
</t>
  </si>
  <si>
    <t xml:space="preserve">F23C6/04
F23C7/02
F23L9/04
</t>
  </si>
  <si>
    <t xml:space="preserve">F23C6/04
F23C7/02
F23L9/04
F23C2202/30
</t>
  </si>
  <si>
    <t xml:space="preserve">IT2000FI00239
</t>
  </si>
  <si>
    <t xml:space="preserve">20001124
</t>
  </si>
  <si>
    <t xml:space="preserve">IT2000FI00239 20001124
</t>
  </si>
  <si>
    <t xml:space="preserve">DIAGNOSI DELLA ROTTURA DELLE SBARRE DI MACCHINE ELETTRICHE ASINCRONE, ESEGUITA UTILIZZANDO COMPONENTI SPETTRALI ANOMALE DELLA CORRENTE DI
</t>
  </si>
  <si>
    <t>IT1289421 (B1); ITPC960024 (A1)</t>
  </si>
  <si>
    <t xml:space="preserve">1998-03-02
</t>
  </si>
  <si>
    <t xml:space="preserve">TASSONI CARLA
FILIPPETTI FIORENZO
FRANCESCHINI GIOVANNI
</t>
  </si>
  <si>
    <t xml:space="preserve">G08B
H02K
</t>
  </si>
  <si>
    <t xml:space="preserve">IT1996PC00024
</t>
  </si>
  <si>
    <t xml:space="preserve">19960902
</t>
  </si>
  <si>
    <t xml:space="preserve">IT1996PC00024 19960902
</t>
  </si>
  <si>
    <t xml:space="preserve">MODULO AUTOIMBUSTANTE PER INCOLLAMENTO IN FASE DI LAVORAZIONE
</t>
  </si>
  <si>
    <t>IT237738 (Y1); ITPA950003 (U1)</t>
  </si>
  <si>
    <t xml:space="preserve">1996-07-31
</t>
  </si>
  <si>
    <t xml:space="preserve">LEGALE RAPPRESENTANTE
</t>
  </si>
  <si>
    <t xml:space="preserve">A47C
</t>
  </si>
  <si>
    <t xml:space="preserve">IT1995PA00003U
</t>
  </si>
  <si>
    <t xml:space="preserve">19950131
</t>
  </si>
  <si>
    <t xml:space="preserve">IT1995PA00003U 19950131
</t>
  </si>
  <si>
    <t>IT234954 (Y1); ITNA940005 (U1)</t>
  </si>
  <si>
    <t xml:space="preserve">1995-08-04
</t>
  </si>
  <si>
    <t xml:space="preserve">B41F
B42F
B41F
</t>
  </si>
  <si>
    <t xml:space="preserve">IT1994NA00005U
</t>
  </si>
  <si>
    <t xml:space="preserve">IT1994NA00005U 19940204
</t>
  </si>
  <si>
    <t xml:space="preserve">AN APPARATUS FOR MEASURING THE UNBURNT RESIDUALS IN COAL ASHES AND A METHOD FOR EMPLOYING THE APPARATUS
</t>
  </si>
  <si>
    <t>IT1313184 (B1); ITMI991590 (A1)</t>
  </si>
  <si>
    <t xml:space="preserve">2001-01-19
</t>
  </si>
  <si>
    <t xml:space="preserve">BOTTI LAURA
CELLI RIZIERI MARCO
</t>
  </si>
  <si>
    <t xml:space="preserve">G01N22/00
</t>
  </si>
  <si>
    <t xml:space="preserve">IT1999MI01590
</t>
  </si>
  <si>
    <t xml:space="preserve">19990719
</t>
  </si>
  <si>
    <t xml:space="preserve">IT1999MI01590 19990719
</t>
  </si>
  <si>
    <t xml:space="preserve">Method and equipment for continuous measurement of mineral oils in water by means of spectrophotometric detector
</t>
  </si>
  <si>
    <t>IT1303268 (B1); ITMI982315 (A1)</t>
  </si>
  <si>
    <t xml:space="preserve">2000-04-30
</t>
  </si>
  <si>
    <t xml:space="preserve">ACHILLI MARCO
BALCONI MARIA LUISA
GACS ISTVAN
MARTINOTTI WALTER
SIGON FABIO
</t>
  </si>
  <si>
    <t xml:space="preserve">ENEL SPA
</t>
  </si>
  <si>
    <t xml:space="preserve">G01N1/00
G01N33/18
G01N21
</t>
  </si>
  <si>
    <t xml:space="preserve">G01N33/1833
G01N35/1097
G01N33/1893
</t>
  </si>
  <si>
    <t xml:space="preserve">IT1998MI02315
</t>
  </si>
  <si>
    <t xml:space="preserve">19981029
</t>
  </si>
  <si>
    <t xml:space="preserve">IT1998MI02315 19981029
</t>
  </si>
  <si>
    <t xml:space="preserve">PROCESSO PER PRODURRE MATERIALI SOSTITUTIVI DELL'AMIANTO DA RESIDUI INDUSTRIALI.
</t>
  </si>
  <si>
    <t>IT1302655 (B1); ITMI982194 (A1)</t>
  </si>
  <si>
    <t xml:space="preserve">2000-04-14
</t>
  </si>
  <si>
    <t xml:space="preserve">DE STEFANO LUCA
PLESCIA PAOLO
QUATTRONI GIUSEPPE
</t>
  </si>
  <si>
    <t xml:space="preserve">B28B
E04C
B28B
E04C
</t>
  </si>
  <si>
    <t xml:space="preserve">IT1998MI02194
</t>
  </si>
  <si>
    <t xml:space="preserve">19981013
</t>
  </si>
  <si>
    <t xml:space="preserve">IT1998MI02194 19981013
</t>
  </si>
  <si>
    <t xml:space="preserve">IMPIANTO DI DISSALAZIONE DI ACQUA DI MARE O SALMASTRA MEDIANTE OSMOSI INVERSA
</t>
  </si>
  <si>
    <t>IT1299089 (B1); ITMI980796 (A1)</t>
  </si>
  <si>
    <t xml:space="preserve">1999-10-16
</t>
  </si>
  <si>
    <t xml:space="preserve">BRAMBILLA SERGIO
DE GERLONI MARIO
REALI MARIO
</t>
  </si>
  <si>
    <t xml:space="preserve">B01D
C02F
</t>
  </si>
  <si>
    <t xml:space="preserve">IT1998MI00796
</t>
  </si>
  <si>
    <t xml:space="preserve">19980416
</t>
  </si>
  <si>
    <t xml:space="preserve">IT1998MI00796 19980416
</t>
  </si>
  <si>
    <t xml:space="preserve">Process for removing polychlorobiphenyls from mineral oils
</t>
  </si>
  <si>
    <t>IT1292420 (B1); ITMI971506 (A1)</t>
  </si>
  <si>
    <t xml:space="preserve">1998-12-26
</t>
  </si>
  <si>
    <t xml:space="preserve">GIOIA FRANCESCO
MAIO VALENTINO
MURENA FABIO
QUATTRONI GIUSEPPE
</t>
  </si>
  <si>
    <t xml:space="preserve">A62D3/37
A62D101/22
</t>
  </si>
  <si>
    <t xml:space="preserve">A62D3/37
A62D2101/22
</t>
  </si>
  <si>
    <t xml:space="preserve">IT1997MI01506
</t>
  </si>
  <si>
    <t xml:space="preserve">19970626
</t>
  </si>
  <si>
    <t xml:space="preserve">IT1997MI01506 19970626
</t>
  </si>
  <si>
    <t xml:space="preserve">SISTEMA DI CAMPIONAMENTO PER L'ANALISI CROMATOGRAFICA DI ACQUE ULTRAPURE
</t>
  </si>
  <si>
    <t>IT1291732 (B1); ITMI971132 (A1)</t>
  </si>
  <si>
    <t xml:space="preserve">1998-11-15
</t>
  </si>
  <si>
    <t xml:space="preserve">SERAFINI SANDRO
</t>
  </si>
  <si>
    <t xml:space="preserve">G01N
</t>
  </si>
  <si>
    <t xml:space="preserve">IT1997MI01132
</t>
  </si>
  <si>
    <t xml:space="preserve">19970515
</t>
  </si>
  <si>
    <t xml:space="preserve">IT1997MI01132 19970515
</t>
  </si>
  <si>
    <t xml:space="preserve">SISTEMA DI SONDE PER PRELEVARE CAMPIONI DI GAS DA UN CONDOTTO DI GAS
</t>
  </si>
  <si>
    <t>IT1286433 (B1); ITMI962540 (A1)</t>
  </si>
  <si>
    <t xml:space="preserve">1998-06-05
</t>
  </si>
  <si>
    <t xml:space="preserve">FRIZ GUIDO
MONNECCHI ROBERTO
</t>
  </si>
  <si>
    <t xml:space="preserve">G01D
G01D
</t>
  </si>
  <si>
    <t xml:space="preserve">IT1996MI02540
</t>
  </si>
  <si>
    <t xml:space="preserve">IT1996MI02540 19961204
</t>
  </si>
  <si>
    <t xml:space="preserve">Method for in-field measurement of permanent deformations on plant components, and assembly of instruments for performing said method
</t>
  </si>
  <si>
    <t>IT1290844 (B1); ITMI962362 (A1)</t>
  </si>
  <si>
    <t xml:space="preserve">1998-05-14
</t>
  </si>
  <si>
    <t xml:space="preserve">RIZZI MARIA LUCIANA
DELVO' PIERINO
GHIA SERGIO
GRAMATICA PAOLO
</t>
  </si>
  <si>
    <t xml:space="preserve">CISE SPA [IT]
ENEL SPA [IT]
</t>
  </si>
  <si>
    <t xml:space="preserve">G01B11/16
G01D
</t>
  </si>
  <si>
    <t xml:space="preserve">G01B11/165
</t>
  </si>
  <si>
    <t xml:space="preserve">IT1996MI02362
</t>
  </si>
  <si>
    <t xml:space="preserve">19961114
</t>
  </si>
  <si>
    <t xml:space="preserve">IT1996MI02362 19961114
</t>
  </si>
  <si>
    <t xml:space="preserve">PROCESSO DI STRIPPAGGIO PER RECUPERARE UN GAS SOLUBILE IN ACQUA
</t>
  </si>
  <si>
    <t>ITMI961190 (A1)</t>
  </si>
  <si>
    <t xml:space="preserve">1997-12-12
</t>
  </si>
  <si>
    <t xml:space="preserve">SCARANO JOSE
</t>
  </si>
  <si>
    <t xml:space="preserve">IT1996MI01190
</t>
  </si>
  <si>
    <t xml:space="preserve">19960612
</t>
  </si>
  <si>
    <t xml:space="preserve">IT1996MI01190 19960612
</t>
  </si>
  <si>
    <t xml:space="preserve">Process for the production of nanometric metal oxide powders from metal chlorides
</t>
  </si>
  <si>
    <t>IT1281338 (B1); ITMI952452 (A1)</t>
  </si>
  <si>
    <t xml:space="preserve">1997-05-24
</t>
  </si>
  <si>
    <t xml:space="preserve">CASALE MARIACRISTINA
CURCIO FRANCO
MALLOGGI STEFANO
MUSCI MIRELLA
NOTARO MAURIZIO
</t>
  </si>
  <si>
    <t xml:space="preserve">C01B13/20
C01G23/07
</t>
  </si>
  <si>
    <t xml:space="preserve">B82Y30/00
C01B13/20
C01G23/07
C01P2004/04
C01P2004/64
C01P2006/12
</t>
  </si>
  <si>
    <t xml:space="preserve">IT1995MI02452
</t>
  </si>
  <si>
    <t xml:space="preserve">19951124
</t>
  </si>
  <si>
    <t xml:space="preserve">IT1995MI02452 19951124
</t>
  </si>
  <si>
    <t xml:space="preserve">AN ELECTRONIC CIRCUIT SUITED TO GENERATING A DIRECT VOLTAGE UPON WHICH A PULSE VOLTAGE IS SUPERIMPOSED.
</t>
  </si>
  <si>
    <t>IT1276108 (B1); ITMI952314 (A1)</t>
  </si>
  <si>
    <t xml:space="preserve">1997-05-10
</t>
  </si>
  <si>
    <t xml:space="preserve">LAMI ENIO
MARCEDULA ALFREDO
MATTACCHINI FRANCESCO
TREBBI GIULIANO
VITALI ALDO
</t>
  </si>
  <si>
    <t xml:space="preserve">B03C3/66
H02M3/07
H02M3/142
H03K3/57
</t>
  </si>
  <si>
    <t xml:space="preserve">IT1995MI02314
</t>
  </si>
  <si>
    <t xml:space="preserve">19951110
</t>
  </si>
  <si>
    <t xml:space="preserve">IT1995MI02314 19951110
</t>
  </si>
  <si>
    <t xml:space="preserve">Process for vitrifying compound materials containing asbestos
</t>
  </si>
  <si>
    <t>IT1274417 (B); ITMI950884 (A1)</t>
  </si>
  <si>
    <t xml:space="preserve">1996-11-03
</t>
  </si>
  <si>
    <t xml:space="preserve">DE STEFANO LUCA
DINELLI GIORGIO
</t>
  </si>
  <si>
    <t xml:space="preserve">A62D3/00
A62D3/40
</t>
  </si>
  <si>
    <t xml:space="preserve">A62D3/40
B09B3/0066
B09B3/29
C03C1/002
A62D2101/41
</t>
  </si>
  <si>
    <t xml:space="preserve">IT1995MI00884
</t>
  </si>
  <si>
    <t xml:space="preserve">IT1995MI00884 19950503
</t>
  </si>
  <si>
    <t xml:space="preserve">A plate-type heat exchanger
</t>
  </si>
  <si>
    <t>IT1279041 (B1); ITMI950882 (A1)</t>
  </si>
  <si>
    <t xml:space="preserve">BENELLI GIANCARLO,
DE CARLI MASSIMILIANO
</t>
  </si>
  <si>
    <t xml:space="preserve">F28D9/02
F28D9/00
F28D15/02
F28F3/00
F28F3/02
</t>
  </si>
  <si>
    <t xml:space="preserve">F28D9/0031
F28D15/0241
F28F3/025
</t>
  </si>
  <si>
    <t xml:space="preserve">IT1995MI00882
</t>
  </si>
  <si>
    <t xml:space="preserve">IT1995MI00882 19950503
</t>
  </si>
  <si>
    <t xml:space="preserve">Method and device for suppressing disturbances caused by loads along electrical power lines
</t>
  </si>
  <si>
    <t>IT1272888 (B); ITMI950040 (A1)</t>
  </si>
  <si>
    <t xml:space="preserve">1996-07-11
</t>
  </si>
  <si>
    <t xml:space="preserve">MASCIA GIUSEPPE
TONELLI LUCIANO
SANTINI PIERANTONIO
PINCELLA CLAUDIO
</t>
  </si>
  <si>
    <t xml:space="preserve">H02J
</t>
  </si>
  <si>
    <t xml:space="preserve">IT1995MI00040
</t>
  </si>
  <si>
    <t xml:space="preserve">19950111
</t>
  </si>
  <si>
    <t xml:space="preserve">IT1995MI00040 19950111
</t>
  </si>
  <si>
    <t xml:space="preserve">A process to remove polychloro-bi-phenyls from mineral oils
</t>
  </si>
  <si>
    <t>IT1271341 (B); ITMI942660 (A1)</t>
  </si>
  <si>
    <t xml:space="preserve">1996-06-28
</t>
  </si>
  <si>
    <t xml:space="preserve">QUATTRONI GIUSEPPE
MARRAFFA VITO
NUZZO LUIGI
</t>
  </si>
  <si>
    <t xml:space="preserve">IT1994MI02660
</t>
  </si>
  <si>
    <t xml:space="preserve">19941228
</t>
  </si>
  <si>
    <t xml:space="preserve">IT1994MI02660 19941228
</t>
  </si>
  <si>
    <t xml:space="preserve">Method and device for the optimised recharging, both rapid and normal, of lead storage batteries, especially of the "open" type with valve regulation
</t>
  </si>
  <si>
    <t>IT1276900 (B1); ITMI942451 (A1)</t>
  </si>
  <si>
    <t xml:space="preserve">1996-06-02
</t>
  </si>
  <si>
    <t xml:space="preserve">BUONAROTA ANTONIO
MENGA PIETRO
ROSELLINI STEFANO
CALASANZIO DANIELE
</t>
  </si>
  <si>
    <t xml:space="preserve">H01M
</t>
  </si>
  <si>
    <t xml:space="preserve">IT1994MI02451
</t>
  </si>
  <si>
    <t xml:space="preserve">IT1994MI02451 19941202
</t>
  </si>
  <si>
    <t xml:space="preserve">A unit formed by a washing water distributor and a capture plate
</t>
  </si>
  <si>
    <t>IT1275660 (B1); ITMI942313 (A1)</t>
  </si>
  <si>
    <t xml:space="preserve">1996-05-15
</t>
  </si>
  <si>
    <t xml:space="preserve">PICCITTO UMBERTO
</t>
  </si>
  <si>
    <t xml:space="preserve">B03C3/53
B03C3/78
B01D
</t>
  </si>
  <si>
    <t xml:space="preserve">B03C3/53
B03C3/78
</t>
  </si>
  <si>
    <t xml:space="preserve">IT1994MI02313
</t>
  </si>
  <si>
    <t xml:space="preserve">19941115
</t>
  </si>
  <si>
    <t xml:space="preserve">IT1994MI02313 19941115
</t>
  </si>
  <si>
    <t xml:space="preserve">Safety device for a high-risk industrial layout
</t>
  </si>
  <si>
    <t>IT1271188 (B); ITMI941299 (A1)</t>
  </si>
  <si>
    <t xml:space="preserve">1995-12-21
</t>
  </si>
  <si>
    <t xml:space="preserve">MANTEGA FRANCO
PENNO ENRICO
</t>
  </si>
  <si>
    <t xml:space="preserve">CISE SPA
ENEL SPA
</t>
  </si>
  <si>
    <t xml:space="preserve">G21C
G21C
</t>
  </si>
  <si>
    <t xml:space="preserve">Y02E30/30
</t>
  </si>
  <si>
    <t xml:space="preserve">IT1994MI01299
</t>
  </si>
  <si>
    <t xml:space="preserve">19940621
</t>
  </si>
  <si>
    <t xml:space="preserve">IT1994MI01299 19940621
</t>
  </si>
  <si>
    <t xml:space="preserve">Process and product for protecting stone-made objects from weathering.
</t>
  </si>
  <si>
    <t>IT1269776 (B); ITMI940975 (A1)</t>
  </si>
  <si>
    <t xml:space="preserve">1995-11-16
</t>
  </si>
  <si>
    <t xml:space="preserve">CIMITAN LUCIO
RAVASIO FRANCO
ROSSI PIER PAOLO
</t>
  </si>
  <si>
    <t xml:space="preserve">ENEL SPA
ISMES SPA
</t>
  </si>
  <si>
    <t xml:space="preserve">C04B41/46
C04B
C04B
</t>
  </si>
  <si>
    <t xml:space="preserve">C04B41/46
C04B2111/23
</t>
  </si>
  <si>
    <t xml:space="preserve">IT1994MI00975
</t>
  </si>
  <si>
    <t xml:space="preserve">IT1994MI00975 19940516
</t>
  </si>
  <si>
    <t xml:space="preserve">Process for producing manufactured articles from solid wastes from coal-fired power stations
</t>
  </si>
  <si>
    <t>IT1265288 (B1); ITMI932650 (A1)</t>
  </si>
  <si>
    <t xml:space="preserve">1995-06-18
</t>
  </si>
  <si>
    <t xml:space="preserve">BELZ GIULIO
COLLEPARDI MARIO
COPPOLA LUIGI
DINELLI GIORGIO
</t>
  </si>
  <si>
    <t xml:space="preserve">B28B
B28B
</t>
  </si>
  <si>
    <t xml:space="preserve">IT1993MI02650
</t>
  </si>
  <si>
    <t xml:space="preserve">19931217
</t>
  </si>
  <si>
    <t xml:space="preserve">IT1993MI02650 19931217
</t>
  </si>
  <si>
    <t xml:space="preserve">Process and apparatus for removing pollutants from a combustion gas.
</t>
  </si>
  <si>
    <t>IT1272533 (B); ITMI931858 (A1)</t>
  </si>
  <si>
    <t xml:space="preserve">1995-02-27
</t>
  </si>
  <si>
    <t xml:space="preserve">CIVITANO LUIGI
</t>
  </si>
  <si>
    <t xml:space="preserve">B01D53/00
B01D53/32
B01D53/60
C10J
</t>
  </si>
  <si>
    <t xml:space="preserve">B01D53/007
B01D53/323
B01D53/60
Y02A50/20
</t>
  </si>
  <si>
    <t xml:space="preserve">IT1993MI01858
</t>
  </si>
  <si>
    <t xml:space="preserve">19930827
</t>
  </si>
  <si>
    <t xml:space="preserve">IT1993MI01858 19930827
</t>
  </si>
  <si>
    <t xml:space="preserve">High pressure steam injector.
</t>
  </si>
  <si>
    <t>IT1263612 (B); ITMI930324 (A1)</t>
  </si>
  <si>
    <t xml:space="preserve">1994-08-20
</t>
  </si>
  <si>
    <t xml:space="preserve">GALBIATI LUCA
MAZZOCCHI LUIGI
</t>
  </si>
  <si>
    <t xml:space="preserve">F04F5/46
F04F5/50
G21C15/25
G21C15/18
F22D
F22D
</t>
  </si>
  <si>
    <t xml:space="preserve">F04F5/465
F04F5/50
G21C15/25
G21C15/18
Y02E30/30
</t>
  </si>
  <si>
    <t xml:space="preserve">IT1993MI00324
</t>
  </si>
  <si>
    <t xml:space="preserve">19930219
</t>
  </si>
  <si>
    <t xml:space="preserve">IT1993MI00324 19930219
</t>
  </si>
  <si>
    <t xml:space="preserve">SENSORE PER LA DETERMINAZIONE DI BASSE CONCENTRAZIONI DI CO IN ARIA A BASE DI FILM SOTTILE DI OSSIDO TERNARIO (SN)X (FE)Y (O)Z
</t>
  </si>
  <si>
    <t>IT1263822 (B); ITMI930121 (A1)</t>
  </si>
  <si>
    <t xml:space="preserve">1994-07-27
</t>
  </si>
  <si>
    <t xml:space="preserve">PARMIGIANI FULVIO
QUATTRONI GIUSEPPE
SBERVEGLIERI GIORGIO
</t>
  </si>
  <si>
    <t xml:space="preserve">G01D
G01N
G01D
G01N
</t>
  </si>
  <si>
    <t xml:space="preserve">IT1993MI00121
</t>
  </si>
  <si>
    <t xml:space="preserve">19930127
</t>
  </si>
  <si>
    <t xml:space="preserve">IT1993MI00121 19930127
</t>
  </si>
  <si>
    <t xml:space="preserve">Process for the production of zeolites from coal ash
</t>
  </si>
  <si>
    <t>IT1256001 (B); ITMI921812 (A1)</t>
  </si>
  <si>
    <t xml:space="preserve">1994-01-24
</t>
  </si>
  <si>
    <t xml:space="preserve">AIELLO ROSARIO
CREA FORTUNATO
NASTRO ALFONSO
QUATTRONI GIUSEPPE
</t>
  </si>
  <si>
    <t xml:space="preserve">ENEL ENTE NAZ PER L EN ELETTRICA
</t>
  </si>
  <si>
    <t xml:space="preserve">C01B
C01B
</t>
  </si>
  <si>
    <t xml:space="preserve">IT1992MI01812
</t>
  </si>
  <si>
    <t xml:space="preserve">19920724
</t>
  </si>
  <si>
    <t xml:space="preserve">IT1992MI01812 19920724
</t>
  </si>
  <si>
    <t xml:space="preserve">Probe for removing a sample of granular solids from a fluidised bed boiler during the combustion process and method for taking that sample
</t>
  </si>
  <si>
    <t>IT1258910 (B); ITMI921132 (A1)</t>
  </si>
  <si>
    <t xml:space="preserve">1993-11-12
</t>
  </si>
  <si>
    <t xml:space="preserve">BRUNETTI FRANCO
GRAZZINI GIANCOSIMO
MARCHINI GIUSEPPE
</t>
  </si>
  <si>
    <t xml:space="preserve">G01N
G01N
</t>
  </si>
  <si>
    <t xml:space="preserve">IT1992MI01132
</t>
  </si>
  <si>
    <t xml:space="preserve">19920512
</t>
  </si>
  <si>
    <t xml:space="preserve">IT1992MI01132 19920512
</t>
  </si>
  <si>
    <t xml:space="preserve">IMPROVEMENTS TO A SYSTEM FOR REMOVING ASH FROM AN ELECTROSTATIC PRECIPITATOR
</t>
  </si>
  <si>
    <t>IT1254666 (B); ITMI920519 (A1)</t>
  </si>
  <si>
    <t xml:space="preserve">1993-09-06
</t>
  </si>
  <si>
    <t xml:space="preserve">COSSALTER VITTORE
DA LIO MAURO
SONATO GIUSEPPE
</t>
  </si>
  <si>
    <t xml:space="preserve">B03C
B03C
</t>
  </si>
  <si>
    <t xml:space="preserve">IT1992MI00519
</t>
  </si>
  <si>
    <t xml:space="preserve">19920306
</t>
  </si>
  <si>
    <t xml:space="preserve">IT1992MI00519 19920306
</t>
  </si>
  <si>
    <t xml:space="preserve">PROCEDIMENTO PER IMPIEGARE CENERI DI CARBONE NELLA PRODUZIONE DI LATERIZI PER MURATURE.
</t>
  </si>
  <si>
    <t>IT1251120 (B); ITMI912078 (A1)</t>
  </si>
  <si>
    <t xml:space="preserve">1993-01-27
</t>
  </si>
  <si>
    <t xml:space="preserve">FERRARI FERNANDO
FRIGIONE GIUSEPPE
</t>
  </si>
  <si>
    <t xml:space="preserve">E04C
E04C
</t>
  </si>
  <si>
    <t xml:space="preserve">IT1991MI02078
</t>
  </si>
  <si>
    <t xml:space="preserve">19910726
</t>
  </si>
  <si>
    <t xml:space="preserve">IT1991MI02078 19910726
</t>
  </si>
  <si>
    <t xml:space="preserve">A catalyst for reducing nitrogen oxides in combustion gases and a method for its production.
</t>
  </si>
  <si>
    <t>IT1248536 (B); ITMI911730 (A1)</t>
  </si>
  <si>
    <t xml:space="preserve">1992-12-24
</t>
  </si>
  <si>
    <t xml:space="preserve">CIAMBELLI PAOLO
CURCIO FRANCO
DE MICHELE GENNARO
LISI LUCIANA
MUSCI MIRELLA
NOTARO MAURIZIO
POZZI GIOVANNI
TURCO MARIA
</t>
  </si>
  <si>
    <t xml:space="preserve">B01D53/86
B01J23/22
B01J35/02
B01J
B01J
</t>
  </si>
  <si>
    <t xml:space="preserve">B01D53/8628
B01J23/22
B01J35/023
Y02C20/30
</t>
  </si>
  <si>
    <t xml:space="preserve">IT1991MI01730
</t>
  </si>
  <si>
    <t xml:space="preserve">19910624
</t>
  </si>
  <si>
    <t xml:space="preserve">IT1991MI01730 19910624
</t>
  </si>
  <si>
    <t xml:space="preserve">System for removal of ash from an electrostatic precipitator
</t>
  </si>
  <si>
    <t>IT1248500 (B); ITMI911668 (A1)</t>
  </si>
  <si>
    <t xml:space="preserve">1992-12-19
</t>
  </si>
  <si>
    <t xml:space="preserve">SONATO GIUSEPPE
</t>
  </si>
  <si>
    <t xml:space="preserve">IT1991MI01668
</t>
  </si>
  <si>
    <t xml:space="preserve">IT1991MI01668 19910619
</t>
  </si>
  <si>
    <t xml:space="preserve">A process for reducing nitric oxides in a flue gas.
</t>
  </si>
  <si>
    <t>IT1247541 (B); ITMI911235 (A1)</t>
  </si>
  <si>
    <t xml:space="preserve">1992-11-07
</t>
  </si>
  <si>
    <t xml:space="preserve">BERTACCHI SISTO
DE MICHELE GENNARO
MALLOGGI STEFANO
</t>
  </si>
  <si>
    <t xml:space="preserve">B01D53/56
F23C6/04
F23J7/00
F23J
F23J
</t>
  </si>
  <si>
    <t xml:space="preserve">B01D53/56
F23C6/047
F23J7/00
F23C2201/301
F23J2219/20
Y02C20/10
</t>
  </si>
  <si>
    <t xml:space="preserve">IT1991MI01235
</t>
  </si>
  <si>
    <t xml:space="preserve">19910507
</t>
  </si>
  <si>
    <t xml:space="preserve">IT1991MI01235 19910507
</t>
  </si>
  <si>
    <t xml:space="preserve">An assembly for controlling a voltage pulse feeder in a electrostatic precipitator.
</t>
  </si>
  <si>
    <t>IT1245165 (B); ITMI910398 (A1)</t>
  </si>
  <si>
    <t xml:space="preserve">1992-08-15
</t>
  </si>
  <si>
    <t xml:space="preserve">BOGANI VALERIO
</t>
  </si>
  <si>
    <t xml:space="preserve">B03C3/68
B03C
B03C
</t>
  </si>
  <si>
    <t xml:space="preserve">B03C3/68
</t>
  </si>
  <si>
    <t xml:space="preserve">IT1991MI00398
</t>
  </si>
  <si>
    <t xml:space="preserve">19910215
</t>
  </si>
  <si>
    <t xml:space="preserve">IT1991MI00398 19910215
</t>
  </si>
  <si>
    <t xml:space="preserve">METODO PER LA PREPARAZIONE DI MEMBRANE COMPOSITE ZEOLITICO - CERAMICHE.
</t>
  </si>
  <si>
    <t>IT1294679 (B1); ITGE970079 (A1)</t>
  </si>
  <si>
    <t xml:space="preserve">1999-03-24
</t>
  </si>
  <si>
    <t xml:space="preserve">BOTTINO ALDO
MONTICELLI ORIETTA
CAPANNELLI GUSTAVO
MUNARI STELIO
BERTI FRANCESCO
BREGANI FIORENZO
</t>
  </si>
  <si>
    <t xml:space="preserve">ENEL S P A SRI CRAM [IT]
</t>
  </si>
  <si>
    <t xml:space="preserve">B01D
C04B
B01D
C04B
</t>
  </si>
  <si>
    <t xml:space="preserve">IT1997GE00079
</t>
  </si>
  <si>
    <t xml:space="preserve">19970924
</t>
  </si>
  <si>
    <t xml:space="preserve">IT1997GE00079 19970924
</t>
  </si>
  <si>
    <t xml:space="preserve">PROCESSO PER LA RIMOZIONE DELL'IDROGENO SOLFORATO DA GAS NONCONDENSABILI DI UN IMPIANTO GEOTERMICO
</t>
  </si>
  <si>
    <t>IT1305033 (B); ITFI980228 (A1)</t>
  </si>
  <si>
    <t xml:space="preserve">2000-04-17
</t>
  </si>
  <si>
    <t xml:space="preserve">BALDACCI ALDO
</t>
  </si>
  <si>
    <t xml:space="preserve">C10L
C10L
</t>
  </si>
  <si>
    <t xml:space="preserve">IT1998FI00228
</t>
  </si>
  <si>
    <t xml:space="preserve">19981016
</t>
  </si>
  <si>
    <t xml:space="preserve">IT1998FI00228 19981016
</t>
  </si>
  <si>
    <t xml:space="preserve">Hydrostatic pressure plant for separation/concentration/desalination of liquids, in particular sea or brackish water, via reverse osmosis
</t>
  </si>
  <si>
    <t>ITFI980124 (A1)</t>
  </si>
  <si>
    <t xml:space="preserve">1999-11-25
</t>
  </si>
  <si>
    <t xml:space="preserve">GRASSI GIULIANO [IT]
CHIARAMONTI DAVID
HELM PETER
PACENTI PAOLO
REALI MARIO
TOCI FERNANDO
</t>
  </si>
  <si>
    <t xml:space="preserve">ENEL SPA [IT]
WIP KG [DE]
JOINT RESEARCH CENTER EUROP CO [IT]
</t>
  </si>
  <si>
    <t xml:space="preserve">B01D61/10
B01D63/02
B01D65/00
H02G1/10
C02F1/44
</t>
  </si>
  <si>
    <t xml:space="preserve">B01D61/10
B01D63/02
B01D63/043
B01D65/00
H02G1/10
B01D2313/243
B01D2313/36
B01D2313/90
B01D2315/06
C02F1/441
C02F2103/08
Y02A20/131
</t>
  </si>
  <si>
    <t xml:space="preserve">IT1998FI00124
</t>
  </si>
  <si>
    <t xml:space="preserve">19980525
</t>
  </si>
  <si>
    <t xml:space="preserve">IT1998FI00124 19980525
</t>
  </si>
  <si>
    <t xml:space="preserve">Low NOx burner for liquid and gaseous fuels
</t>
  </si>
  <si>
    <t>ITFI980069 (A1)</t>
  </si>
  <si>
    <t xml:space="preserve">1999-09-25
</t>
  </si>
  <si>
    <t xml:space="preserve">LIGASACCHI SERGIO
COSTANZI FERDINANDO
TOSI ENRICO
</t>
  </si>
  <si>
    <t xml:space="preserve">F23C7/00
F23D17/00
</t>
  </si>
  <si>
    <t xml:space="preserve">F23C7/004
F23C7/008
F23D17/002
</t>
  </si>
  <si>
    <t xml:space="preserve">IT1998FI00069
</t>
  </si>
  <si>
    <t xml:space="preserve">19980325
</t>
  </si>
  <si>
    <t xml:space="preserve">IT1998FI00069 19980325
</t>
  </si>
  <si>
    <t xml:space="preserve">Ash capture plate for electrostatic precipitators
</t>
  </si>
  <si>
    <t>IT1278776 (B1); ITFI950216 (A1)</t>
  </si>
  <si>
    <t xml:space="preserve">1997-04-20
</t>
  </si>
  <si>
    <t xml:space="preserve">NOTARSTEFANO ANTONIO
</t>
  </si>
  <si>
    <t xml:space="preserve">B03C3/51
</t>
  </si>
  <si>
    <t xml:space="preserve">IT1995FI00216
</t>
  </si>
  <si>
    <t xml:space="preserve">19951020
</t>
  </si>
  <si>
    <t xml:space="preserve">IT1995FI00216 19951020
</t>
  </si>
  <si>
    <t xml:space="preserve">Method and device for non-invasive measurement of the flow of a particulate in a fluid medium
</t>
  </si>
  <si>
    <t>IT1265884 (B1); ITFI930231 (A1)</t>
  </si>
  <si>
    <t xml:space="preserve">1995-05-17
</t>
  </si>
  <si>
    <t xml:space="preserve">BRAMANTI MAURO
</t>
  </si>
  <si>
    <t xml:space="preserve">CONSIGLIO NAZIONALE RICERCHE
ENEL SPA
</t>
  </si>
  <si>
    <t xml:space="preserve">F15D
F15D
</t>
  </si>
  <si>
    <t xml:space="preserve">IT1993FI00231
</t>
  </si>
  <si>
    <t xml:space="preserve">19931116
</t>
  </si>
  <si>
    <t xml:space="preserve">IT1993FI00231 19931116
</t>
  </si>
  <si>
    <t xml:space="preserve">Device for regulating the current of primary air in a multiflow burner
</t>
  </si>
  <si>
    <t>IT1253101 (B); ITFI910310 (A1)</t>
  </si>
  <si>
    <t xml:space="preserve">1993-06-24
</t>
  </si>
  <si>
    <t xml:space="preserve">DE MICHELE GENNARO
LIGASACCHI SERGIO
</t>
  </si>
  <si>
    <t xml:space="preserve">ENTE NAZ PER L EN ELETTRICA ENEL
</t>
  </si>
  <si>
    <t xml:space="preserve">F23N
F23N
</t>
  </si>
  <si>
    <t xml:space="preserve">IT1991FI00310
</t>
  </si>
  <si>
    <t xml:space="preserve">19911224
</t>
  </si>
  <si>
    <t xml:space="preserve">IT1991FI00310 19911224
</t>
  </si>
  <si>
    <t xml:space="preserve">TELECOORDINATOMETRO PER RILEVAZIONE DI SPOSTAMENTI DI STRUTTURE
</t>
  </si>
  <si>
    <t>IT1158409 (B)</t>
  </si>
  <si>
    <t xml:space="preserve">1987-02-18
</t>
  </si>
  <si>
    <t xml:space="preserve">G01C
G01C
</t>
  </si>
  <si>
    <t xml:space="preserve">IT19780086238
</t>
  </si>
  <si>
    <t xml:space="preserve">19781109
</t>
  </si>
  <si>
    <t xml:space="preserve">IT19780086238 19781109
</t>
  </si>
  <si>
    <t xml:space="preserve">PROCEDIMENTO PER MIGLIORARE LA STA BILITA ALLE PICCOLE E GRANDI PERTUR BAZIONI DI TURBO ALTERNATORI AGEN DO SUL CONTROLLO DELLA POTENZA MEC CANICA E DISPOSITIVO ATTO A REALIZ ZARE IL PROCEDIMENTO
</t>
  </si>
  <si>
    <t>IT985883 (B)</t>
  </si>
  <si>
    <t xml:space="preserve">1974-12-20
</t>
  </si>
  <si>
    <t xml:space="preserve">F01D21/02
G05D
</t>
  </si>
  <si>
    <t xml:space="preserve">F01D21/02
</t>
  </si>
  <si>
    <t xml:space="preserve">IT19730068310
</t>
  </si>
  <si>
    <t xml:space="preserve">19730509
</t>
  </si>
  <si>
    <t xml:space="preserve">IT19730068310 19730509
</t>
  </si>
  <si>
    <t xml:space="preserve">A method and a plant for the temporary storage of radioactive wastes.
</t>
  </si>
  <si>
    <t>IT1142713 (B)</t>
  </si>
  <si>
    <t xml:space="preserve">1986-10-15
</t>
  </si>
  <si>
    <t xml:space="preserve">MARENA MARIO [IT]
</t>
  </si>
  <si>
    <t xml:space="preserve">G21F9/22
G21F9/34
G21F
</t>
  </si>
  <si>
    <t xml:space="preserve">G21F9/22
G21F9/34
</t>
  </si>
  <si>
    <t xml:space="preserve">IT19810048799
</t>
  </si>
  <si>
    <t xml:space="preserve">19810630
</t>
  </si>
  <si>
    <t xml:space="preserve">IT19810048799 19810630
</t>
  </si>
  <si>
    <t xml:space="preserve">PERFEZIONAMENTI NEI GRUPPI DI CONSEGNA E MISURA DELL'ENERGIA ELETTRICA ALL'UTENZA AL FINE DELL'APPLICAZIONE DI FUNZIONI DI TELELETTURA E TELECOMANDO.
</t>
  </si>
  <si>
    <t>IT1239784 (B); IT9047576 (A1)</t>
  </si>
  <si>
    <t xml:space="preserve">1991-07-27
</t>
  </si>
  <si>
    <t xml:space="preserve">COMELLINI ENRICO
GARGIULI RAOUL
MIOLA GIANFRANCO
</t>
  </si>
  <si>
    <t xml:space="preserve">G01R
G01R
</t>
  </si>
  <si>
    <t xml:space="preserve">IT19900047576
</t>
  </si>
  <si>
    <t xml:space="preserve">19900126
</t>
  </si>
  <si>
    <t xml:space="preserve">IT19900047576 19900126
</t>
  </si>
  <si>
    <t xml:space="preserve">PROCEDIMENTO E STRUMENTO PER MISU RARE L ENERGIA DI SCARICHE ELETTRI CHE PARZIALI NEGLI ISOLAMENTI
</t>
  </si>
  <si>
    <t>IT971397 (B)</t>
  </si>
  <si>
    <t xml:space="preserve">1974-04-30
</t>
  </si>
  <si>
    <t xml:space="preserve">MIRRA C [IT]
</t>
  </si>
  <si>
    <t xml:space="preserve">IT19720032314
</t>
  </si>
  <si>
    <t xml:space="preserve">19721130
</t>
  </si>
  <si>
    <t xml:space="preserve">IT19720032314 19721130
</t>
  </si>
  <si>
    <t xml:space="preserve">MACCHINA PER L'ECCITAZIONE DINAMICA DI STRURTTURE,IN PARTICOLARE DI DIGHE E CENTRALI ELETTRICHE
</t>
  </si>
  <si>
    <t>IT1088598 (B)</t>
  </si>
  <si>
    <t xml:space="preserve">1985-06-10
</t>
  </si>
  <si>
    <t xml:space="preserve">CALCIATI FRANCO [IT]
</t>
  </si>
  <si>
    <t xml:space="preserve">G01M
G01M
</t>
  </si>
  <si>
    <t xml:space="preserve">IT19770030779
</t>
  </si>
  <si>
    <t xml:space="preserve">19771216
</t>
  </si>
  <si>
    <t xml:space="preserve">IT19770030779 19771216
</t>
  </si>
  <si>
    <t xml:space="preserve">IMPIANTO PER LA UTILIZZAZIONE DELL'ENERGIA DEL MOTOR ONDOSO DEL MARE
</t>
  </si>
  <si>
    <t>IT1087322 (B)</t>
  </si>
  <si>
    <t xml:space="preserve">1985-06-04
</t>
  </si>
  <si>
    <t xml:space="preserve">FANELLI MICHELE [IT]
</t>
  </si>
  <si>
    <t xml:space="preserve">F03G
F03G
</t>
  </si>
  <si>
    <t xml:space="preserve">IT19770029772
</t>
  </si>
  <si>
    <t xml:space="preserve">19771117
</t>
  </si>
  <si>
    <t xml:space="preserve">IT19770029772 19771117
</t>
  </si>
  <si>
    <t xml:space="preserve">Apparatus for utilizing solar energy for the purpose of illuminating enclosed spaces not accessible to sunlight
</t>
  </si>
  <si>
    <t>IT1098721 (B)</t>
  </si>
  <si>
    <t xml:space="preserve">1985-09-07
</t>
  </si>
  <si>
    <t xml:space="preserve">ANGELINI ARNALDO MARIA [IT]
</t>
  </si>
  <si>
    <t xml:space="preserve">F21S11/00
F21V8/00
F24J2/50
F24S23/00
F24S23/79
G02B6/00
F21K
</t>
  </si>
  <si>
    <t xml:space="preserve">F21S11/00
F24S23/12
F24S23/79
F24S80/52
G02B6/0005
Y02E10/40
</t>
  </si>
  <si>
    <t xml:space="preserve">IT19780027195
</t>
  </si>
  <si>
    <t xml:space="preserve">19780831
</t>
  </si>
  <si>
    <t xml:space="preserve">IT19780027195 19780831
</t>
  </si>
  <si>
    <t xml:space="preserve">PERFEZIONAMENTO AI SISTEMI DI REGOLAZIONE DI VELOCITA'DEI MOTORI PRIMI IDRAULICI O TERMICI
</t>
  </si>
  <si>
    <t>IT1122646 (B)</t>
  </si>
  <si>
    <t xml:space="preserve">1986-04-23
</t>
  </si>
  <si>
    <t xml:space="preserve">HYDROART SPA [IT]
ENTE NAZ ENERGIA ELETTRICA [IT]
RIVA CALZONI SPA [IT]
</t>
  </si>
  <si>
    <t xml:space="preserve">F01D17/06
F01D19/00
H02P23/00
G05D
</t>
  </si>
  <si>
    <t xml:space="preserve">F01D17/06
F01D19/00
H02P23/20
</t>
  </si>
  <si>
    <t xml:space="preserve">IT19790024737
</t>
  </si>
  <si>
    <t xml:space="preserve">19790727
</t>
  </si>
  <si>
    <t xml:space="preserve">IT19790024737 19790727
</t>
  </si>
  <si>
    <t xml:space="preserve">REGOLATORE DI VELOCITA' CON PARAMETRI AUTOADATTIVI PER MOTORI PRIMI IDRAULICI E TERMICI
</t>
  </si>
  <si>
    <t>IT1137801 (B)</t>
  </si>
  <si>
    <t xml:space="preserve">1986-09-10
</t>
  </si>
  <si>
    <t xml:space="preserve">BRIZZI MARIO ROVARO [IT]
FASANI ANGELO [IT]
DOLZA MASSIMO [IT]
</t>
  </si>
  <si>
    <t xml:space="preserve">F02D
F02D
</t>
  </si>
  <si>
    <t xml:space="preserve">IT19810023366
</t>
  </si>
  <si>
    <t xml:space="preserve">19810804
</t>
  </si>
  <si>
    <t xml:space="preserve">IT19810023366 19810804
</t>
  </si>
  <si>
    <t xml:space="preserve">DISPOSITIVO PER DISPERDERE SOSTANZE REAGENTI IN UNA CAMERA DI COMBUSTIONE
</t>
  </si>
  <si>
    <t>IT1224402 (B)</t>
  </si>
  <si>
    <t xml:space="preserve">1990-10-04
</t>
  </si>
  <si>
    <t xml:space="preserve">DE MICHELE GENNARO
PASINI SAURO
TOZZI ANTONIO
</t>
  </si>
  <si>
    <t xml:space="preserve">IT19870023177
</t>
  </si>
  <si>
    <t xml:space="preserve">19871223
</t>
  </si>
  <si>
    <t xml:space="preserve">IT19870023177 19871223
</t>
  </si>
  <si>
    <t xml:space="preserve">A mixture for reducing pollutant materials in boiler flue gases.
</t>
  </si>
  <si>
    <t>IT1230644 (B)</t>
  </si>
  <si>
    <t xml:space="preserve">1991-10-28
</t>
  </si>
  <si>
    <t xml:space="preserve">QUATTRONI GIUSEPPE
MICHELE GENNARO DE
</t>
  </si>
  <si>
    <t xml:space="preserve">B01D53/60
F23J
</t>
  </si>
  <si>
    <t xml:space="preserve">B01D53/60
</t>
  </si>
  <si>
    <t xml:space="preserve">IT19880022621
</t>
  </si>
  <si>
    <t xml:space="preserve">19881115
</t>
  </si>
  <si>
    <t xml:space="preserve">IT19880022621 19881115
</t>
  </si>
  <si>
    <t xml:space="preserve">BRUCIATORE PER COMBUSTIBILI POCO REATTIVI
</t>
  </si>
  <si>
    <t>IT1185385 (B)</t>
  </si>
  <si>
    <t xml:space="preserve">1987-11-12
</t>
  </si>
  <si>
    <t xml:space="preserve">DE MICHELE GENNARO
LIGASACCHI SERGIO
GRAZIADIO MARIO
SBRANA LUCIANO
</t>
  </si>
  <si>
    <t xml:space="preserve">F23D
F23D
</t>
  </si>
  <si>
    <t xml:space="preserve">IT19850022274
</t>
  </si>
  <si>
    <t xml:space="preserve">19850925
</t>
  </si>
  <si>
    <t xml:space="preserve">IT19850022274 19850925
</t>
  </si>
  <si>
    <t xml:space="preserve">APPARECCHIO PER L'INIEZIONE E LA DISPERSIONE DI SORBENTI DESOLFORANTI NELLE CAMERE DI COMBUSTIONE
</t>
  </si>
  <si>
    <t>IT1223299 (B)</t>
  </si>
  <si>
    <t xml:space="preserve">1990-09-19
</t>
  </si>
  <si>
    <t xml:space="preserve">F23M
F23M
</t>
  </si>
  <si>
    <t xml:space="preserve">IT19870021860
</t>
  </si>
  <si>
    <t xml:space="preserve">19870910
</t>
  </si>
  <si>
    <t xml:space="preserve">IT19870021860 19870910
</t>
  </si>
  <si>
    <t xml:space="preserve">APPARECCHIATURA PER PROVARE CAMPIONI DI TERRENO.
</t>
  </si>
  <si>
    <t>IT210413 (Z2)</t>
  </si>
  <si>
    <t xml:space="preserve">1988-12-30
</t>
  </si>
  <si>
    <t xml:space="preserve">G01V
G01V
</t>
  </si>
  <si>
    <t xml:space="preserve">IT19870021842U
</t>
  </si>
  <si>
    <t xml:space="preserve">19870619
</t>
  </si>
  <si>
    <t xml:space="preserve">IT19870021842U 19870619
</t>
  </si>
  <si>
    <t xml:space="preserve">Total decontamination process for radioactive metal material.
</t>
  </si>
  <si>
    <t>IT1232632 (B)</t>
  </si>
  <si>
    <t xml:space="preserve">1992-02-28
</t>
  </si>
  <si>
    <t xml:space="preserve">BREGANI FIORENZO
GAROFALO ANTONIO
</t>
  </si>
  <si>
    <t xml:space="preserve">G21F9/00
G21F
</t>
  </si>
  <si>
    <t xml:space="preserve">G21F9/001
</t>
  </si>
  <si>
    <t xml:space="preserve">IT19890021777
</t>
  </si>
  <si>
    <t xml:space="preserve">19890921
</t>
  </si>
  <si>
    <t xml:space="preserve">IT19890021777 19890921
</t>
  </si>
  <si>
    <t xml:space="preserve">Catalyst for reducing nitrogen oxides in a flue gas and method for producing said catalyst.
</t>
  </si>
  <si>
    <t>IT1232325 (B)</t>
  </si>
  <si>
    <t xml:space="preserve">1992-01-28
</t>
  </si>
  <si>
    <t xml:space="preserve">MICHELE GENNARO DE
QUATTRONI GIUSEPPE
CURCIO FRANCO
MUSCI MIRELLA
NOTARO MAURIZIO
CIAMBELLI PAOLO
TURCO MARIA
BAGNASCO GIOVANNI
RUSSO GENNARO
</t>
  </si>
  <si>
    <t xml:space="preserve">B01D53/94
B01J23/22
B01J23/30
B01J37/34
F01N
</t>
  </si>
  <si>
    <t xml:space="preserve">B01D53/9418
B01J23/22
B01J23/30
B01J37/349
B01D2251/2062
B01D2255/20723
B01D2255/20776
B01D2255/9202
B01D2255/9207
</t>
  </si>
  <si>
    <t xml:space="preserve">IT19890021673
</t>
  </si>
  <si>
    <t xml:space="preserve">19890911
</t>
  </si>
  <si>
    <t xml:space="preserve">IT19890021673 19890911
</t>
  </si>
  <si>
    <t xml:space="preserve">MACCHINA PER INDURRE IN UNA STRUTTURA ECCITAZIONI DINAMICHE PERIODICHE DI INTENSITA' E FREQUENZA VARIABILI
</t>
  </si>
  <si>
    <t>IT1111285 (B)</t>
  </si>
  <si>
    <t xml:space="preserve">1986-01-13
</t>
  </si>
  <si>
    <t xml:space="preserve">B06B
B06B
</t>
  </si>
  <si>
    <t xml:space="preserve">IT19790021176
</t>
  </si>
  <si>
    <t xml:space="preserve">19790321
</t>
  </si>
  <si>
    <t xml:space="preserve">IT19790021176 19790321
</t>
  </si>
  <si>
    <t xml:space="preserve">SONDA AUTOMATICO PER IL PRELATIEVO DEL PARTICOLATO SOLIDO NEI GAS DI COMBUSTIONE
</t>
  </si>
  <si>
    <t>IT1130558 (B)</t>
  </si>
  <si>
    <t xml:space="preserve">1986-06-18
</t>
  </si>
  <si>
    <t xml:space="preserve">BORGATTI CARLO [IT]
COLOMBO ALFREDO [IT]
</t>
  </si>
  <si>
    <t xml:space="preserve">IT19800020755
</t>
  </si>
  <si>
    <t xml:space="preserve">19800319
</t>
  </si>
  <si>
    <t xml:space="preserve">IT19800020755 19800319
</t>
  </si>
  <si>
    <t xml:space="preserve">CEMENTO POZZOLANICO.CONTENENTE RESIDUI DI UN COMBUSTIBILE
</t>
  </si>
  <si>
    <t>IT1231270 (B)</t>
  </si>
  <si>
    <t xml:space="preserve">1991-11-28
</t>
  </si>
  <si>
    <t xml:space="preserve">IT19890020714
</t>
  </si>
  <si>
    <t xml:space="preserve">19890531
</t>
  </si>
  <si>
    <t xml:space="preserve">IT19890020714 19890531
</t>
  </si>
  <si>
    <t xml:space="preserve">SISTEMA DI ATTACCO DI UNA CATENARIA DI ISOLATORI AD UN SOSTEGNO,PER LINEE E STAZIONI ELETTRICHE AD ALTISSIMA TENSIONE
</t>
  </si>
  <si>
    <t>IT1130294 (B)</t>
  </si>
  <si>
    <t xml:space="preserve">1986-06-11
</t>
  </si>
  <si>
    <t xml:space="preserve">POLIZZOTTO GIOVANNI [IT]
</t>
  </si>
  <si>
    <t xml:space="preserve">H01B
H01B
</t>
  </si>
  <si>
    <t xml:space="preserve">IT19800020360
</t>
  </si>
  <si>
    <t xml:space="preserve">19800305
</t>
  </si>
  <si>
    <t xml:space="preserve">IT19800020360 19800305
</t>
  </si>
  <si>
    <t xml:space="preserve">MORSA AUTOBLOCCANTE D'ESTREMITA' PER ISOLATORI IN MATERIALE ORGANICO AD ANIMA IN VETRORESINA E RELATIVO GIUNTO DI COLLEGAMENTO,PER LINEE E STAZIONI ELETTRICHE AD ALTISSIMA TENSIONE
</t>
  </si>
  <si>
    <t>IT1130293 (B)</t>
  </si>
  <si>
    <t xml:space="preserve">IT19800020359
</t>
  </si>
  <si>
    <t xml:space="preserve">IT19800020359 19800305
</t>
  </si>
  <si>
    <t xml:space="preserve">IMPIANTO PER RIMUOVERE INQUINANTI DAI GAS DI COMBUSTIONE.
</t>
  </si>
  <si>
    <t>IT1228744 (B)</t>
  </si>
  <si>
    <t xml:space="preserve">1991-07-03
</t>
  </si>
  <si>
    <t xml:space="preserve">F23J
F23J
</t>
  </si>
  <si>
    <t xml:space="preserve">IT19890019906
</t>
  </si>
  <si>
    <t xml:space="preserve">19890324
</t>
  </si>
  <si>
    <t xml:space="preserve">IT19890019906 19890324
</t>
  </si>
  <si>
    <t xml:space="preserve">Atomizer for a liquid fuel burner.
</t>
  </si>
  <si>
    <t>IT1161905 (B)</t>
  </si>
  <si>
    <t xml:space="preserve">1987-03-18
</t>
  </si>
  <si>
    <t xml:space="preserve">GRAZIADIO MARIO
LIGASACCHI SERGIO
</t>
  </si>
  <si>
    <t xml:space="preserve">F23D11/38
B05B7/04
B05B7/08
F23D1/00
F23D11/10
F23D
</t>
  </si>
  <si>
    <t xml:space="preserve">IT19830019729
</t>
  </si>
  <si>
    <t xml:space="preserve">19830224
</t>
  </si>
  <si>
    <t xml:space="preserve">IT19830019729 19830224
</t>
  </si>
  <si>
    <t>IT1189975 (B)</t>
  </si>
  <si>
    <t xml:space="preserve">1988-02-10
</t>
  </si>
  <si>
    <t xml:space="preserve">IT19860019509
</t>
  </si>
  <si>
    <t xml:space="preserve">19860221
</t>
  </si>
  <si>
    <t xml:space="preserve">IT19860019509 19860221
</t>
  </si>
  <si>
    <t xml:space="preserve">DISPOSITIVO PER DISPERDERE IN UNA CAMERA DI COMBUSTIONE SOSTANZE REAGENTI.
</t>
  </si>
  <si>
    <t>IT1215848 (B)</t>
  </si>
  <si>
    <t xml:space="preserve">1990-02-22
</t>
  </si>
  <si>
    <t xml:space="preserve">MICHELE GENNARO DE
PASINI SAURO
TOZZI ANTONIO
</t>
  </si>
  <si>
    <t xml:space="preserve">IT19880019376
</t>
  </si>
  <si>
    <t xml:space="preserve">19880211
</t>
  </si>
  <si>
    <t xml:space="preserve">IT19880019376 19880211
</t>
  </si>
  <si>
    <t xml:space="preserve">GENERATORE DI SISMI ARTIFICIALI LOCALIZZATI
</t>
  </si>
  <si>
    <t>IT1151707 (B)</t>
  </si>
  <si>
    <t xml:space="preserve">1986-12-24
</t>
  </si>
  <si>
    <t xml:space="preserve">IT19820019290
</t>
  </si>
  <si>
    <t xml:space="preserve">19820126
</t>
  </si>
  <si>
    <t xml:space="preserve">IT19820019290 19820126
</t>
  </si>
  <si>
    <t xml:space="preserve">SISTEMA PER PRODURRE UN FASCIO ISTANTANEO DI LUCE O DI PARTICELLE SUBATOMICHE
</t>
  </si>
  <si>
    <t>IT1188537 (B)</t>
  </si>
  <si>
    <t xml:space="preserve">1988-01-14
</t>
  </si>
  <si>
    <t xml:space="preserve">ZANELLI SEVERINO
BENIGNI MARCELLO
CHELLA GIULIO
</t>
  </si>
  <si>
    <t xml:space="preserve">G03G
G03G
</t>
  </si>
  <si>
    <t xml:space="preserve">IT19860019282
</t>
  </si>
  <si>
    <t xml:space="preserve">19860203
</t>
  </si>
  <si>
    <t xml:space="preserve">IT19860019282 19860203
</t>
  </si>
  <si>
    <t xml:space="preserve">TESTA DI ANCORAGGIO PER APPARECCHIATURE DI RILEVAMENTO IN PROFONDITA' DI MOVIMENTI DI MASSE ROCCIOSE
</t>
  </si>
  <si>
    <t>IT1164951 (B)</t>
  </si>
  <si>
    <t xml:space="preserve">1987-04-22
</t>
  </si>
  <si>
    <t xml:space="preserve">BACCI RENZO
BIZZI GIOVANNI
</t>
  </si>
  <si>
    <t xml:space="preserve">IT19790019030
</t>
  </si>
  <si>
    <t xml:space="preserve">19790103
</t>
  </si>
  <si>
    <t xml:space="preserve">IT19790019030 19790103
</t>
  </si>
  <si>
    <t xml:space="preserve">FLUID SYSTEMS
</t>
  </si>
  <si>
    <t>GB1342401 (A)</t>
  </si>
  <si>
    <t xml:space="preserve">1974-01-03
</t>
  </si>
  <si>
    <t xml:space="preserve">ENEL ENTE NAZIONALE PER LENERG
</t>
  </si>
  <si>
    <t xml:space="preserve">B67D7/32
G01L15/00
G01L19/12
</t>
  </si>
  <si>
    <t xml:space="preserve">B67D7/3209
F16L2101/30
</t>
  </si>
  <si>
    <t xml:space="preserve">GB19710020291
</t>
  </si>
  <si>
    <t xml:space="preserve">19710419
</t>
  </si>
  <si>
    <t xml:space="preserve">IT19700009332 19700126
</t>
  </si>
  <si>
    <t>89 results found in the Worldwide database for:</t>
  </si>
  <si>
    <t>fedex as the applicant</t>
  </si>
  <si>
    <t>Displaying publications 1 - 89 as of 2022-04-13</t>
  </si>
  <si>
    <t>ok</t>
  </si>
  <si>
    <t xml:space="preserve">EVENT MONITORING FOR AN EVENT CANDIDATE RELATED TO AN ID NODE WITHIN A WIRELESS NODE NETWORK
</t>
  </si>
  <si>
    <t>ES2901697 (T3)</t>
  </si>
  <si>
    <t xml:space="preserve">SKAAKSRUD OLE-PETTER
HOLLAHAN TERENCE
</t>
  </si>
  <si>
    <t xml:space="preserve">FEDEX CORP SERVICES INC
</t>
  </si>
  <si>
    <t>H04B17/318</t>
  </si>
  <si>
    <t xml:space="preserve">METHODS, APPARATUS, AND SYSTEMS FOR GENERATING A CORRECTIVE PICKUP NOTIFICATION FOR A SHIPPED ITEM USING A MOBILE MASTER NODE
</t>
  </si>
  <si>
    <t>ES2900818 (T3)</t>
  </si>
  <si>
    <t xml:space="preserve">SKAAKSRUD OLE-PETTER
</t>
  </si>
  <si>
    <t xml:space="preserve">FEDEX CORP SERVICES INC [US]
</t>
  </si>
  <si>
    <t>G06Q10/08</t>
  </si>
  <si>
    <t xml:space="preserve">SYSTEMS, APPARATUS, AND METHODS FOR DETECTING AN ENVIRONMENTAL ANOMALY AND INITIATING AN ENHANCED AUTOMATIC RESPONSE USING ELEMENTS OF A WIRELESS NODE NETWORK AND USING SENSOR DATA FROM ID NODES ASSOCIATED WITH PACKAGES AND ENVIRONMENTAL THRESHOLD CONDITIONS PER PACKAGE
</t>
  </si>
  <si>
    <t>US2022086229 (A1)</t>
  </si>
  <si>
    <t xml:space="preserve">SKAAKSRUD OLE-PETTER [US]
</t>
  </si>
  <si>
    <t>A62C3/00</t>
  </si>
  <si>
    <t>H04W4/021</t>
  </si>
  <si>
    <t>H04W4/35</t>
  </si>
  <si>
    <t>H04W4/38</t>
  </si>
  <si>
    <t>H04W12/06</t>
  </si>
  <si>
    <t>H04W12/108</t>
  </si>
  <si>
    <t>H04W24/08</t>
  </si>
  <si>
    <t xml:space="preserve">APPARATUS AND SYSTEMS OF A MODULAR AUTONOMOUS CART APPARATUS ASSEMBLY FOR TRANSPORTING AN ITEM BEING SHIPPED
</t>
  </si>
  <si>
    <t>US2022009087 (A1)</t>
  </si>
  <si>
    <t xml:space="preserve">SKAAKSRUD OLE-PETTER [US]
MAYFIELD FRANK [US]
GATES DANIEL [US]
</t>
  </si>
  <si>
    <t>B25J5/00</t>
  </si>
  <si>
    <t xml:space="preserve">MULTI-ENTITY MANAGEMENT OF A NODE IN A WIRELESS NODE NETWORK
</t>
  </si>
  <si>
    <t>US2022012684 (A1)</t>
  </si>
  <si>
    <t>B65D25/02</t>
  </si>
  <si>
    <t xml:space="preserve">ENHANCED SYSTEMS, APPARATUS, AND METHOD FOR IMPROVED AUTOMATED AND AUTONOMOUS OPERATION OF LOGISTICS GROUND SUPPORT EQUIPMENT
</t>
  </si>
  <si>
    <t>US2021397196 (A1)</t>
  </si>
  <si>
    <t xml:space="preserve">BURCH V REUBEN F [US]
ABELWAHED SHERIF [US]
BALL JOHN E [US]
DOUDE MATT [US]
GAFFORD JAMES R [US]
HANNIS TYLER J [US]
LIU YUCHENG [US]
MAZZOLA MICHAEL S [US]
MCKINNEY HOWARD [US]
</t>
  </si>
  <si>
    <t>G05D1/00</t>
  </si>
  <si>
    <t xml:space="preserve">METHODS AND SYSTEMS FOR MANAGING SHIPMENT OF AN ITEM USING A WIRELESS NODE NETWORK
</t>
  </si>
  <si>
    <t>CA3140332 (A1)</t>
  </si>
  <si>
    <t xml:space="preserve">2015-07-02
</t>
  </si>
  <si>
    <t xml:space="preserve">SKAAKSRUD OLE-PETTER [US]
HOLLAHAN TERENCE [US]
BENTON STEVEN [US]
</t>
  </si>
  <si>
    <t xml:space="preserve">METHODS AND SYSTEMS FOR MOTION-BASED MANAGEMENT OF AN ENHANCED LOGISTICS CONTAINER
</t>
  </si>
  <si>
    <t>US2021337347 (A1)</t>
  </si>
  <si>
    <t>H04W4/02</t>
  </si>
  <si>
    <t xml:space="preserve">METHODS, SYSTEMS, AND DEVICES FOR DETECTING AND RESOLVING RISKS ASSOCIATED WITH SHIPPED OBJECTS
</t>
  </si>
  <si>
    <t>US2021326804 (A1)</t>
  </si>
  <si>
    <t xml:space="preserve">WILLIAMS AMBER MORIAH [US]
SWEARINGEN CHRIS [US]
CHIROKOVA CHERI BAILEY [US]
</t>
  </si>
  <si>
    <t xml:space="preserve">PRODUCT PICKING SYSTEM
</t>
  </si>
  <si>
    <t>US2021326792 (A1)</t>
  </si>
  <si>
    <t xml:space="preserve">MIELE JEREMIAH [US]
GIGER GARY [US]
</t>
  </si>
  <si>
    <t xml:space="preserve">FEDEX SUPPLY CHAIN LOGISTICS &amp; ELECTRONICS INC [US]
</t>
  </si>
  <si>
    <t>G06Q10/06</t>
  </si>
  <si>
    <t xml:space="preserve">POWER MANAGEMENT IN WIRELESS TRACKING DEVICE OPERATING WITH RESTRICTED POWER SOURCE
</t>
  </si>
  <si>
    <t>ES2865729 (T3)</t>
  </si>
  <si>
    <t xml:space="preserve">TURON MARTIN
XIN YANG
DIERKS MICHAEL
</t>
  </si>
  <si>
    <t>G01S19/34</t>
  </si>
  <si>
    <t xml:space="preserve">SENSOR BASED LOGISTICS SYSTEM
</t>
  </si>
  <si>
    <t>US11288621 (B2); US2021272056 (A1)</t>
  </si>
  <si>
    <t xml:space="preserve">HAMM MARK D [US]
GREER JAMES B [US]
OST DANIEL A [US]
AINSWORTH MILEY E [US]
MURPHY WILLIAM S [US]
PERRY ZACHARY S [US]
SKAAKSRUD OLE PETTER [US]
MILMAN KENNETH L [US]
WEST MICHAEL R [US]
JACOBS JAMES RANDY [US]
</t>
  </si>
  <si>
    <t xml:space="preserve">OBJECT TRACKING METHOD AND SYSTEM
</t>
  </si>
  <si>
    <t>US2021231767 (A1)</t>
  </si>
  <si>
    <t xml:space="preserve">HYATT ANTHONY [US]
WITTY STEPHEN [US]
HENRY KEVIN [US]
</t>
  </si>
  <si>
    <t>G01S5/02</t>
  </si>
  <si>
    <t xml:space="preserve">CONVEYING SYSTEM FOR CONVEYABLE AND NON-CONVEYABLE ARTICLES
</t>
  </si>
  <si>
    <t>US2021229931 (A1)</t>
  </si>
  <si>
    <t xml:space="preserve">HUGHES JOHN [US]
RONEY TIMOTHY [US]
</t>
  </si>
  <si>
    <t xml:space="preserve">FEDEX GROUND PACKAGE SYSTEM INC [US]
</t>
  </si>
  <si>
    <t>B65G11/12</t>
  </si>
  <si>
    <t xml:space="preserve">Methods and systems for managing shipped objects
</t>
  </si>
  <si>
    <t>CN113177764 (A)</t>
  </si>
  <si>
    <t xml:space="preserve">WILLIAMS AMBER MORIAH
MAYS AMY
SHIROKOVA CHERI BAILEY B
VEITENHEIMER JOHN MARSHALL
SHOUP JESSICA JORDAN
AJMERA SURENDRA
</t>
  </si>
  <si>
    <t xml:space="preserve">SYSTEMS AND METHODS FOR GEO-STAGING OF SENSOR DATA THROUGH DISTRIBUTED GLOBAL (CLOUD) ARCHITECTURE
</t>
  </si>
  <si>
    <t>US2021227446 (A1)</t>
  </si>
  <si>
    <t xml:space="preserve">SKAAKSRUD OLE-PETTER [US]
AINSWORTH MILEY [US]
</t>
  </si>
  <si>
    <t>H04L12/725</t>
  </si>
  <si>
    <t xml:space="preserve">METHODS, APPARATUS, AND SYSTEMS FOR GENERATING A CONTENT-RELATED NOTIFICATION USING A CONTAINER INTERFACE DISPLAY APPARATUS
</t>
  </si>
  <si>
    <t>ES2836138 (T3)</t>
  </si>
  <si>
    <t xml:space="preserve">SCOTT MARK
BURCH V REUBEN
</t>
  </si>
  <si>
    <t>B65D88/00</t>
  </si>
  <si>
    <t xml:space="preserve">SENSOR ZONE MANAGEMENT
</t>
  </si>
  <si>
    <t>US2021103889 (A1)</t>
  </si>
  <si>
    <t xml:space="preserve">HAMM MARK D [US]
AINSWORTH MILEY E [US]
</t>
  </si>
  <si>
    <t>CN112492527 (A)</t>
  </si>
  <si>
    <t xml:space="preserve">2021-03-12
</t>
  </si>
  <si>
    <t xml:space="preserve">SYSTEMS AND METHODS FOR RULE-DRIVEN MANAGEMENT OF SENSOR DATA ACROSS GEOGRAPHIC AREAS AND DERIVED ACTIONS
</t>
  </si>
  <si>
    <t>ES2806638 (T3)</t>
  </si>
  <si>
    <t xml:space="preserve">SKAAKSRUD OLE-PETTER
AINSWORTH MILEY
</t>
  </si>
  <si>
    <t>G06F21/62</t>
  </si>
  <si>
    <t xml:space="preserve">SYSTEMS AND METHODS FOR TRIP MANAGEMENT
</t>
  </si>
  <si>
    <t>BR112014023354 (A2)</t>
  </si>
  <si>
    <t xml:space="preserve">JESSE GATELY [US]
KENNETH L MILMAN [US]
WILLIAM S MURPHY [US]
ZACHARY S PERRY [US]
</t>
  </si>
  <si>
    <t>G08B25/10</t>
  </si>
  <si>
    <t xml:space="preserve">SYSTEMS AND METHODS FOR ENHANCED COLLISION AVOIDANCE ON LOGISTICS GROUND SUPPORT EQUIPMENT USING MULTI-SENSOR DETECTION FUSION
</t>
  </si>
  <si>
    <t>CN111757822 (A)</t>
  </si>
  <si>
    <t xml:space="preserve">BALL JOHN E
BURCH V REUBEN F
CAGLE LUCAS D
DAVENPORT COLLIN S
GAFFORD JAMES R
HANNIS TYLER J
HEGMAN ANDREW R
LECLAIR ANDREW M
LIU YUCHENG
MAZZOLA MICHAEL S
MCCKINNEY HOWARD G
REZA TASMIA
SHI JIAN
WEI PAN
IACOMINI DENNISON W
</t>
  </si>
  <si>
    <t>B60Q1/26</t>
  </si>
  <si>
    <t xml:space="preserve">SYSTEM, APPARATUS, AND METHOD FOR DYNAMICALLY TRANSFORMING DIMENSIONAL DATA REPRESENTING SHIPPING ITEM TO BE LOADED IN CONTAINER BY USING SCANNING SENSOR NODE
</t>
  </si>
  <si>
    <t>JP2020160071 (A); JP6804680 (B2)</t>
  </si>
  <si>
    <t xml:space="preserve">REUBEN F BURCH V
WILLIAM CAWEIN
</t>
  </si>
  <si>
    <t>G01B11/28</t>
  </si>
  <si>
    <t xml:space="preserve">SYSTEMS AND METHODS FOR MANAGING INFORMATION ASSOCIATED WITH BOXES USED IN THE DELIVERY OF PACKAGES
</t>
  </si>
  <si>
    <t>US11263578 (B2); US2020293981 (A1)</t>
  </si>
  <si>
    <t xml:space="preserve">CALDWELL MARK E [US]
RAETH ERIKA J [US]
STAGGS JAMES S [US]
REASONS KEVIN B [US]
</t>
  </si>
  <si>
    <t xml:space="preserve">VEHICLE PROXIMITY SENSOR FOR POSITIONING A VEHICLE AT A LOADING DOCK
</t>
  </si>
  <si>
    <t>US2020277149 (A1)</t>
  </si>
  <si>
    <t xml:space="preserve">PARSONS BRANDON B L [US]
</t>
  </si>
  <si>
    <t>B65G69/00</t>
  </si>
  <si>
    <t xml:space="preserve">SYTEMS, METHODS, AND COMPUTER-READABLE MEDIA FOR TIMER-BASED MANAGEMENT OF COMMUNICATION DEVICES
</t>
  </si>
  <si>
    <t>US2020267254 (A1)</t>
  </si>
  <si>
    <t xml:space="preserve">PUTMAN JOHN DAVID [US]
</t>
  </si>
  <si>
    <t>H04M1/725</t>
  </si>
  <si>
    <t xml:space="preserve">METHODS, SYSTEMS, AND DEVICES FOR DETECTING AND ISOLATING DEVICE POSING SECURITY THREAT
</t>
  </si>
  <si>
    <t>HK1245936 (B)</t>
  </si>
  <si>
    <t xml:space="preserve">2019-12-06
</t>
  </si>
  <si>
    <t xml:space="preserve">PATTESON CHRISTOPHER PERRY
MAIER EDWARD MICHAEL
MINGS MICHAEL JESSE
</t>
  </si>
  <si>
    <t>H04L</t>
  </si>
  <si>
    <t xml:space="preserve">METHOD AND APPARATUS FOR PICKING PRODUCTS
</t>
  </si>
  <si>
    <t>US11235936 (B2); US2020148486 (A1)</t>
  </si>
  <si>
    <t>B25J9/16</t>
  </si>
  <si>
    <t xml:space="preserve">SYSTEMS AND METHODS FOR AUTHENTICATING DEVICES IN A SENSOR-WEB NETWORK
</t>
  </si>
  <si>
    <t>ES2745136 (T3)</t>
  </si>
  <si>
    <t xml:space="preserve">REAL-TIME AIRCRAFT STATUS DETECTION SYSTEM AND METHOD
</t>
  </si>
  <si>
    <t>ES2744862 (T3)</t>
  </si>
  <si>
    <t xml:space="preserve">2020-02-26
</t>
  </si>
  <si>
    <t xml:space="preserve">TURON MARTIN A
LICCARDO DARREN S
</t>
  </si>
  <si>
    <t>H04Q9/00</t>
  </si>
  <si>
    <t xml:space="preserve">SYSTEMS AND METHODS FOR IMPROVED AUTOMATIC CHOCKING OF A CARGO DOLLY
</t>
  </si>
  <si>
    <t>WO2020033300 (A1)</t>
  </si>
  <si>
    <t xml:space="preserve">BURCH REUBEN [US]
KING KATHERINE [US]
MCKINNEY HOWARD [US]
PRATHER AARON [US]
FROMMELT KEVIN [US]
KHAN SHAQ [US]
</t>
  </si>
  <si>
    <t>B60D1/36</t>
  </si>
  <si>
    <t xml:space="preserve">SYSTEMS AND METHODS FOR IMPROVED CARGO DOLLY FOR REMOTE CARGO HOLDING PINS FOR A CARGO DOLLY
</t>
  </si>
  <si>
    <t>WO2020028049 (A1)</t>
  </si>
  <si>
    <t>B60P1/00</t>
  </si>
  <si>
    <t xml:space="preserve">IMPROVED UNIT LOAD DEVICE AND PANEL ENHANCEMENTS FOR A UNIT LOAD DEVICE
</t>
  </si>
  <si>
    <t>WO2020027999 (A1)</t>
  </si>
  <si>
    <t xml:space="preserve">BURCH V REUBEN F [US]
HAWK CHARLES [US]
KING KATHERINE [US]
MCKINNEY HOWARD [US]
PRATHER AARON [US]
THOMAS RONALD [US]
</t>
  </si>
  <si>
    <t>H02J7/35</t>
  </si>
  <si>
    <t xml:space="preserve">Mounting plate
</t>
  </si>
  <si>
    <t>USD870524 (S)</t>
  </si>
  <si>
    <t xml:space="preserve">2019-12-24
</t>
  </si>
  <si>
    <t xml:space="preserve">BURCH V REUBEN F [US]
MCKINNEY HOWARD [US]
DOUDE MATTHEW [US]
LECLAIR ANDREW [US]
MEADOWS WILLIAM [US]
BILSON MATTHEW [US]
</t>
  </si>
  <si>
    <t xml:space="preserve">WIFI TEST CHAMBER
</t>
  </si>
  <si>
    <t>US2019372684 (A1)</t>
  </si>
  <si>
    <t xml:space="preserve">PARTEE JIMMIE PAUL [US]
</t>
  </si>
  <si>
    <t>H04B17/00</t>
  </si>
  <si>
    <t xml:space="preserve">MULTI-DRIVE CONVEYOR SYSTEMS AND METHODS OF USING SAME
</t>
  </si>
  <si>
    <t>US10745206 (B2); US2019367287 (A1)</t>
  </si>
  <si>
    <t xml:space="preserve">DIXON RANDY [US]
MCDANIEL C TODD [US]
</t>
  </si>
  <si>
    <t xml:space="preserve">FEDEX CORP [US]
</t>
  </si>
  <si>
    <t>B65G23/44</t>
  </si>
  <si>
    <t xml:space="preserve">SYSTEM AND METHOD FOR AUTOMATED COSMETIC INSPECTION OF ELECTRONIC DEVICES
</t>
  </si>
  <si>
    <t>US11227383 (B2); US2019340741 (A1)</t>
  </si>
  <si>
    <t xml:space="preserve">HUMPHREY CLARK [US]
MORRIS BRIAN [US]
</t>
  </si>
  <si>
    <t>G06T7/00</t>
  </si>
  <si>
    <t xml:space="preserve">SYSTEMS AND METHODS FOR TESTING POWER SUPPLIES
</t>
  </si>
  <si>
    <t>US10634731 (B2); US2019265311 (A1)</t>
  </si>
  <si>
    <t>G01R31/40</t>
  </si>
  <si>
    <t xml:space="preserve">METHOD FOR REMOVING CUSTOMER PERSONAL INFORMATION FROM AN ELECTRONIC DEVICE
</t>
  </si>
  <si>
    <t>US2019258809 (A1)</t>
  </si>
  <si>
    <t xml:space="preserve">GVENTER BRIAN [US]
NGUYEN KEN [US]
ASBURY KEVIN [US]
MCCARTY JOEL [US]
LOWRY MIKE [US]
</t>
  </si>
  <si>
    <t>G06F21/60</t>
  </si>
  <si>
    <t xml:space="preserve">Transport Communication Management
</t>
  </si>
  <si>
    <t>US2019238553 (A1)</t>
  </si>
  <si>
    <t xml:space="preserve">YERGER MARK D [US]
MCFANN TED [US]
SLAVINSKY JOSEPH W [US]
KENDRICK JOSHUA BECKMAN [US]
STRUMINGER SCOT A [US]
</t>
  </si>
  <si>
    <t>H04L29/06</t>
  </si>
  <si>
    <t xml:space="preserve">WEARABLE DEVICES FOR COURIER PROCESSING AND METHODS OF USE THEREOF
</t>
  </si>
  <si>
    <t>US2019171250 (A1)</t>
  </si>
  <si>
    <t xml:space="preserve">BURCH REUBEN F [US]
</t>
  </si>
  <si>
    <t>G06F1/16</t>
  </si>
  <si>
    <t xml:space="preserve">METHODS AND SYSTEMS FOR PROVIDING SENSOR DATA USING A SENSOR WEB
</t>
  </si>
  <si>
    <t>US10382885 (B2); US2019158977 (A1)</t>
  </si>
  <si>
    <t xml:space="preserve">AINSWORTH MILEY [US]
SKAAKSRUD OLE PETTER [US]
</t>
  </si>
  <si>
    <t xml:space="preserve">SYSTEMS AND METHODS FOR ELECTRONICALLY SIGNING FOR A DELIVERED PACKAGE
</t>
  </si>
  <si>
    <t>ES2703127 (T3)</t>
  </si>
  <si>
    <t xml:space="preserve">2019-03-07
</t>
  </si>
  <si>
    <t xml:space="preserve">SYSTEM AND METHOD FOR MANAGING SHIPPING OF ELECTRONIC DEVICES WITH CUSTOMER PERSONAL INFORMATION
</t>
  </si>
  <si>
    <t>US2019066048 (A1)</t>
  </si>
  <si>
    <t xml:space="preserve">SYSTEM AND METHOD FOR DEVICE CLEARING AND RE-INVENTORY
</t>
  </si>
  <si>
    <t>US2019019147 (A1)</t>
  </si>
  <si>
    <t xml:space="preserve">MCCARTY JOEL [US]
GRIGALIS EDGAR [US]
LLOYD TAMMY [US]
</t>
  </si>
  <si>
    <t xml:space="preserve">Camera mount housing
</t>
  </si>
  <si>
    <t>USD836701 (S)</t>
  </si>
  <si>
    <t xml:space="preserve">2018-12-25
</t>
  </si>
  <si>
    <t xml:space="preserve">BURCH V REUBEN F [US]
MCKINNEY HOWARD [US]
DOUDE MATTHEW [US]
LECLAIR ANDREW [US]
BILSON MATTHEW [US]
MORRIS GREGGORY ALAN [US]
HESLER DAVIS DONALD [US]
</t>
  </si>
  <si>
    <t xml:space="preserve">Systems and methods to service an electronic device
</t>
  </si>
  <si>
    <t>US10657017 (B2); US2018373606 (A1)</t>
  </si>
  <si>
    <t xml:space="preserve">MCCARTY JOEL [US]
</t>
  </si>
  <si>
    <t>G06F11/22</t>
  </si>
  <si>
    <t>USD831097 (S)</t>
  </si>
  <si>
    <t xml:space="preserve">2018-10-16
</t>
  </si>
  <si>
    <t xml:space="preserve">Cover plate for a data logger
</t>
  </si>
  <si>
    <t>USD831031 (S)</t>
  </si>
  <si>
    <t xml:space="preserve">EXPANDABLE CORNER CUSHION FOR PROTECTING ARTICLES DURING TRANSPORTATION AND RELATED SYSTEMS AND METHODS
</t>
  </si>
  <si>
    <t>US10822152 (B2); US2018244456 (A1)</t>
  </si>
  <si>
    <t xml:space="preserve">KENNEY TYLER [US]
EDWARDS EVAN DRAKE [US]
</t>
  </si>
  <si>
    <t>B65D81/05</t>
  </si>
  <si>
    <t xml:space="preserve">Lever arm gear selector
</t>
  </si>
  <si>
    <t>USD822562 (S)</t>
  </si>
  <si>
    <t xml:space="preserve">2018-07-10
</t>
  </si>
  <si>
    <t xml:space="preserve">BURCH V REUBEN F [US]
MCKINNEY HOWARD [US]
DOUDE MATTHEW [US]
LECLAIR ANDREW [US]
BILSON MATTHEW [US]
MORRIS GREGORY ALAN [US]
HESLER DAVIS DONALD [US]
</t>
  </si>
  <si>
    <t xml:space="preserve">AUDITING ELECTRONIC DEVICES FOR CUSTOMER PERSONAL INFORMATION
</t>
  </si>
  <si>
    <t>US2018181472 (A1)</t>
  </si>
  <si>
    <t>G06F11/16</t>
  </si>
  <si>
    <t xml:space="preserve">LOSS PREVENTION TRACKING SYSTEM AND METHODS
</t>
  </si>
  <si>
    <t>US10810535 (B2); US2018144295 (A1)</t>
  </si>
  <si>
    <t xml:space="preserve">ENGEL RANDY W [US]
GRIGALIS EDGAR A [US]
</t>
  </si>
  <si>
    <t xml:space="preserve">ATC LOGISTIC &amp; ELECTRONICS INC [US]
</t>
  </si>
  <si>
    <t xml:space="preserve">SYSTEMS AND METHODS TO PROCESS PRODUCT RETURN REQUESTS
</t>
  </si>
  <si>
    <t>US11004030 (B2); US2018144301 (A1)</t>
  </si>
  <si>
    <t xml:space="preserve">RPM sensor bracket
</t>
  </si>
  <si>
    <t>USD816611 (S)</t>
  </si>
  <si>
    <t xml:space="preserve">2018-05-01
</t>
  </si>
  <si>
    <t xml:space="preserve">Wheel angle sensor adapter puck
</t>
  </si>
  <si>
    <t>USD806620 (S)</t>
  </si>
  <si>
    <t>USD806619 (S)</t>
  </si>
  <si>
    <t xml:space="preserve">Wheel angle sensor adapter housing
</t>
  </si>
  <si>
    <t>USD806621 (S)</t>
  </si>
  <si>
    <t>US10330740 (B2); US2017343616 (A1)</t>
  </si>
  <si>
    <t xml:space="preserve">AUTOMATED RADIO FREQUENCY TESTING MANAGEMENT SYSTEM
</t>
  </si>
  <si>
    <t>US2017317767 (A1); US9998239 (B2)</t>
  </si>
  <si>
    <t xml:space="preserve">2017-11-02
</t>
  </si>
  <si>
    <t xml:space="preserve">HUMPHREY CLARK [US]
FRENZEL GREGORY [US]
JIMENEZ CARLOS [US]
WITTROCK SCOTT [US]
RIPPERDEN ROBERT [US]
NGUYEN KEN [US]
</t>
  </si>
  <si>
    <t xml:space="preserve">Diagnostic connector adapter
</t>
  </si>
  <si>
    <t>USD798823 (S)</t>
  </si>
  <si>
    <t xml:space="preserve">2017-10-03
</t>
  </si>
  <si>
    <t xml:space="preserve">BURCH V REUBEN F [US]
MCKINNEY HOWARD [US]
DOUDE MATTHEW [US]
LECLAIR ANDREW [US]
MEADOWS WILLIAM [US]
PRICE MICHELLE [US]
BILSON MATTHEW [US]
MORRIS GREGGORY ALAN [US]
HESLER DAVIS DONALD [US]
</t>
  </si>
  <si>
    <t xml:space="preserve">SYSTEM AND METHOD FOR RF TESTING
</t>
  </si>
  <si>
    <t>US10234494 (B2); US2016370426 (A1)</t>
  </si>
  <si>
    <t xml:space="preserve">2016-12-22
</t>
  </si>
  <si>
    <t xml:space="preserve">JIMENEZ CARLOS VALMONTE [US]
PARTEE JIMMEE PAUL [US]
ONYANGO FREDRICK OLUOCH [US]
</t>
  </si>
  <si>
    <t xml:space="preserve">ATC LOGISTICS &amp; ELECTRONICS INC [US]
</t>
  </si>
  <si>
    <t>G01R31/302</t>
  </si>
  <si>
    <t xml:space="preserve">SYSTEMS, METHODS, AND COMPUTER-READABLE MEDIA FOR LOGICAL CLUSTERING PACKAGE DATA AND DERIVED ANALYTICS AND SHARING OF SENSOR INFORMATION
</t>
  </si>
  <si>
    <t>HK1208273 (A1)</t>
  </si>
  <si>
    <t xml:space="preserve">2016-02-26
</t>
  </si>
  <si>
    <t xml:space="preserve">SKAAKSRUD OLE-PETTER
ZHOU XIAO
PUTMAN JOHN DAIVD
</t>
  </si>
  <si>
    <t xml:space="preserve">FEDEX CORPORATE SERVICES INC [US]
</t>
  </si>
  <si>
    <t>G06F</t>
  </si>
  <si>
    <t xml:space="preserve">METHODS AND SYSTEMS FOR DETECTING A PACKAGE TYPE USING AN IMAGING LOGISTICS RECEPTACLE
</t>
  </si>
  <si>
    <t>US2015339862 (A1); US9208621 (B1)</t>
  </si>
  <si>
    <t>G06K9/00</t>
  </si>
  <si>
    <t xml:space="preserve">SYSTEMS AND METHODS FOR CREATING AND DELIVERING DIGITAL ADVERTISEMENTS IN A DELIVERY AD NETWORK
</t>
  </si>
  <si>
    <t>US2015227968 (A1)</t>
  </si>
  <si>
    <t xml:space="preserve">MURPHY JR WILLIAM S [US]
MILMAN KENNETH L [US]
HOLMES JOHN E [US]
</t>
  </si>
  <si>
    <t>G06Q30/02</t>
  </si>
  <si>
    <t xml:space="preserve">METHODS AND SYSTEMS FOR DATA STRUCTURE OPTIMIZATION
</t>
  </si>
  <si>
    <t>WO2015095575 (A1)</t>
  </si>
  <si>
    <t xml:space="preserve">2015-06-25
</t>
  </si>
  <si>
    <t xml:space="preserve">HILLS LARRY [US]
ARMSTRONG ROSS [US]
SOSA CARLOS [US]
</t>
  </si>
  <si>
    <t>G08G1/123</t>
  </si>
  <si>
    <t xml:space="preserve">PORTABLE COMPUTING DEVICE AND METHOD FOR ASSET MANAGEMENT IN A LOGISTICS SYSTEM
</t>
  </si>
  <si>
    <t>US2015177810 (A1); US9720480 (B2)</t>
  </si>
  <si>
    <t xml:space="preserve">GREGORY TIMOTHY L [US]
LEMMON ANDY N [US]
VEITENHEIMER JOHN MARSHALL [US]
JACOBS JAMES RANDY [US]
AINSWORTH MILEY E [US]
</t>
  </si>
  <si>
    <t xml:space="preserve">FEDEX CORPORATE SERVICES INC [US]
FEDEX CORPORATE SERVICES INC [US]
</t>
  </si>
  <si>
    <t>G06F1/32</t>
  </si>
  <si>
    <t xml:space="preserve">SYSTEMS AND METHODS FOR PROBABILITY BASED RISK PREDICTION
</t>
  </si>
  <si>
    <t>US2015148616 (A1)</t>
  </si>
  <si>
    <t xml:space="preserve">VAN DONGEN HANS P A [US]
RANGAN SURESH [US]
LEWIS RICHARD A [US]
</t>
  </si>
  <si>
    <t xml:space="preserve">UNIV WASHINGTON STATE [US]
FEDEX CORP [US]
</t>
  </si>
  <si>
    <t>A61B5/00</t>
  </si>
  <si>
    <t xml:space="preserve">TENSION GAUGE APPARATUS AND SYSTEMS AND METHODS FOR MEASURING BELT TENSION
</t>
  </si>
  <si>
    <t>US2014345393 (A1); US8950277 (B2)</t>
  </si>
  <si>
    <t xml:space="preserve">2014-11-27
</t>
  </si>
  <si>
    <t xml:space="preserve">BODEKER DANIEL [US]
GRUND JAMES A [US]
</t>
  </si>
  <si>
    <t xml:space="preserve">FEDEX GROUND INC [US]
</t>
  </si>
  <si>
    <t>G01L5/06</t>
  </si>
  <si>
    <t xml:space="preserve">SENSOR RETURN CONTAINER AND METHODS FOR FORMING THE SAME
</t>
  </si>
  <si>
    <t>US2014284231 (A1)</t>
  </si>
  <si>
    <t xml:space="preserve">2014-09-25
</t>
  </si>
  <si>
    <t xml:space="preserve">VEITENHEIMER J MARSHALL [US]
NELSON DAVID L [US]
</t>
  </si>
  <si>
    <t>B65D85/38</t>
  </si>
  <si>
    <t xml:space="preserve">SYSTEM AND METHOD FOR PROVIDING USER GUIDANCE FOR ELECTRONIC DEVICE PROCESSING
</t>
  </si>
  <si>
    <t>US10184882 (B2); US2014278244 (A1)</t>
  </si>
  <si>
    <t xml:space="preserve">HUMPHREY CLARK [US]
MCCARTY JOEL [US]
MORRIS BRIAN [US]
</t>
  </si>
  <si>
    <t>G06F11/00</t>
  </si>
  <si>
    <t xml:space="preserve">Fire sensor, fire detection system, fire suppression system, and combinations thereof
</t>
  </si>
  <si>
    <t>EP2727632 (A1)</t>
  </si>
  <si>
    <t xml:space="preserve">2014-05-07
</t>
  </si>
  <si>
    <t xml:space="preserve">POPP JAMES B [US]
BENJAMNIN ARTHUR J [US]
</t>
  </si>
  <si>
    <t>A62C37/44</t>
  </si>
  <si>
    <t xml:space="preserve">TEST FIXTURE AND METHOD FOR SECURING AND TESTING NETWORK DEVICES
</t>
  </si>
  <si>
    <t>US10326684 (B2); US2013188504 (A1)</t>
  </si>
  <si>
    <t xml:space="preserve">ATC &amp; LOGISTICS &amp; ELECTRONICS INC [US]
ATC &amp; LOGISTICS &amp; ELECTRONICS INC [US]
</t>
  </si>
  <si>
    <t>H04L12/26</t>
  </si>
  <si>
    <t xml:space="preserve">SYSTEM AND METHOD FOR SECURING AND TESTING SET-TOP BOXES
</t>
  </si>
  <si>
    <t>US10187167 (B2); US2013104158 (A1)</t>
  </si>
  <si>
    <t xml:space="preserve">2013-04-25
</t>
  </si>
  <si>
    <t xml:space="preserve">PARTEE JIMMIE PAUL [US]
ATC LOGISTICS &amp; ELECTRONICS INC
</t>
  </si>
  <si>
    <t>H04H60/32</t>
  </si>
  <si>
    <t xml:space="preserve">TEST FIXTURE FOR TESTING SET-TOP BOXES
</t>
  </si>
  <si>
    <t>US10271047 (B2); US2013103341 (A1)</t>
  </si>
  <si>
    <t>G06F19/00</t>
  </si>
  <si>
    <t xml:space="preserve">CONTAINER AND METHOD FOR CONTAINING AND/OR SUPPRESSING A FIRE
</t>
  </si>
  <si>
    <t>SG186014 (A1)</t>
  </si>
  <si>
    <t xml:space="preserve">PELTZ JEFFREY E [US]
BENJAMIN ARTHUR J [US]
</t>
  </si>
  <si>
    <t>A62C99/00</t>
  </si>
  <si>
    <t xml:space="preserve">SYSTEM AND METHOD FOR REMOTELY FLASHING A WIRELESS DEVICE
</t>
  </si>
  <si>
    <t>US10387135 (B2); US2012317649 (A1)</t>
  </si>
  <si>
    <t xml:space="preserve">2012-12-13
</t>
  </si>
  <si>
    <t>G06F21/24</t>
  </si>
  <si>
    <t xml:space="preserve">DEVICE FOR CONTAINING AND/OR SUPPRESSING A FIRE
</t>
  </si>
  <si>
    <t>HK1147074 (A1)</t>
  </si>
  <si>
    <t xml:space="preserve">PELTZ JEFFREY E
</t>
  </si>
  <si>
    <t>A62C</t>
  </si>
  <si>
    <t xml:space="preserve">SYSTEM AND METHOD FOR FLASHING A WIRELESS DEVICE
</t>
  </si>
  <si>
    <t>US2012117477 (A1); US9792104 (B2)</t>
  </si>
  <si>
    <t xml:space="preserve">2012-05-10
</t>
  </si>
  <si>
    <t>G06F15/177</t>
  </si>
  <si>
    <t xml:space="preserve">SYSTEMS AND METHODS FOR CONDUCTING EMI SUSCEPTIBILITY TESTING
</t>
  </si>
  <si>
    <t>CA2761322 (A1); CA2761322 (C)</t>
  </si>
  <si>
    <t xml:space="preserve">2010-11-11
</t>
  </si>
  <si>
    <t xml:space="preserve">LEMMON ANDREW N [US]
</t>
  </si>
  <si>
    <t>G01R31/00</t>
  </si>
  <si>
    <t>SG166699 (A1)</t>
  </si>
  <si>
    <t xml:space="preserve">2010-12-29
</t>
  </si>
  <si>
    <t xml:space="preserve">PELTZ JEFFREY E
BENJAMIN ARTHUR J
</t>
  </si>
  <si>
    <t xml:space="preserve">FEDEX CORP
</t>
  </si>
  <si>
    <t xml:space="preserve">System and method of using a sales management system to generate printed products
</t>
  </si>
  <si>
    <t>US7818285 (B1)</t>
  </si>
  <si>
    <t xml:space="preserve">2010-10-19
</t>
  </si>
  <si>
    <t xml:space="preserve">KLATT CORY [US]
KRUM BRENT [US]
MALISKA THOMAS P [US]
</t>
  </si>
  <si>
    <t xml:space="preserve">FEDEX OFFICE AND PRINT SERVICE [US]
</t>
  </si>
  <si>
    <t>G06F7/00</t>
  </si>
  <si>
    <t xml:space="preserve">Multi-class fire extinguishing agent
</t>
  </si>
  <si>
    <t>ZA200707444 (B)</t>
  </si>
  <si>
    <t xml:space="preserve">2008-11-26
</t>
  </si>
  <si>
    <t xml:space="preserve">POPP JAMES B
</t>
  </si>
  <si>
    <t xml:space="preserve">Mobile image capture and processing system
</t>
  </si>
  <si>
    <t>US2008285091 (A1); US7883013 (B2)</t>
  </si>
  <si>
    <t xml:space="preserve">2008-11-20
</t>
  </si>
  <si>
    <t xml:space="preserve">SKAAKSRUD OLE-PETTER [US]
DRYDEN CAMERON DEE [US]
SMITH JEFFREY ROBERT [US]
RHODES JR ROBERT RUSSELL [US]
GORDON WAYNE LUKE [US]
ZHU XIAOXUN [US]
</t>
  </si>
  <si>
    <t xml:space="preserve">METROLOGIC INSTRUMENTS, INC,
FEDEX CORPORATE SERVICES, INC
</t>
  </si>
  <si>
    <t>H04N1/024</t>
  </si>
  <si>
    <t xml:space="preserve">FIRE SUPPRESSANT DEVICE AND METHOD, INCLUDING EXPANSION AGENT
</t>
  </si>
  <si>
    <t>WO2007111897 (A1)</t>
  </si>
  <si>
    <t xml:space="preserve">2007-10-04
</t>
  </si>
  <si>
    <t xml:space="preserve">POPP JAMES B [US]
</t>
  </si>
  <si>
    <t xml:space="preserve">FEDEX CORP [US]
POPP JAMES B [US]
</t>
  </si>
  <si>
    <t>A62C31/22</t>
  </si>
  <si>
    <t xml:space="preserve">LIFTING SYSTEM FOR LIFTING THE TONGUE OF A STRUCTURE TO BE HITCHED TO A VEHICLE
</t>
  </si>
  <si>
    <t>WO2005082648 (A1)</t>
  </si>
  <si>
    <t xml:space="preserve">2005-09-09
</t>
  </si>
  <si>
    <t xml:space="preserve">JOHNS TIMOTHY M [US]
VIHRACHEFF ALEXEY [US]
STAGG HARRY J [US]
CRUZ ANASTACIO JR [US]
</t>
  </si>
  <si>
    <t xml:space="preserve">FEDEX CORP [US]
JOHNS TIMOTHY M [US]
VIHRACHEFF ALEXEY [US]
STAGG HARRY J [US]
CRUZ ANASTACIO JR [US]
</t>
  </si>
  <si>
    <t>B60D1/02</t>
  </si>
  <si>
    <t xml:space="preserve">THEFT-PROOF SHIPPING CONTAINER FOR POSTAL USE
</t>
  </si>
  <si>
    <t>WO2004063049 (A1)</t>
  </si>
  <si>
    <t xml:space="preserve">2004-07-29
</t>
  </si>
  <si>
    <t xml:space="preserve">REETZ ROBERT E [US]
CONNORS CHRISTOPHER W [US]
SULLIVAN THOMAS F [US]
</t>
  </si>
  <si>
    <t xml:space="preserve">FEDEX CORP [US]
REETZ ROBERT E [US]
CONNORS CHRISTOPHER W [US]
SULLIVAN THOMAS F [US]
</t>
  </si>
  <si>
    <t>B65D5/42</t>
  </si>
  <si>
    <t xml:space="preserve">System and method for controlling access to designated area
</t>
  </si>
  <si>
    <t>US2002153994 (A1); US7355505 (B2)</t>
  </si>
  <si>
    <t xml:space="preserve">2002-10-24
</t>
  </si>
  <si>
    <t xml:space="preserve">BONNER BRETT B [US]
JACKSON RANDALL J [US]
</t>
  </si>
  <si>
    <t>G05B19/042</t>
  </si>
  <si>
    <t xml:space="preserve">METHODS FOR SHIPPING FREIGHT
</t>
  </si>
  <si>
    <t>US2001041948 (A1); US6332098 (B2)</t>
  </si>
  <si>
    <t xml:space="preserve">2001-11-15
</t>
  </si>
  <si>
    <t xml:space="preserve">ROSS MICHAEL J [US]
SEGARS JAMES E [US]
CUMMINGS WILLIAM [US]
GAMPA RAVISHANKE V [CA]
</t>
  </si>
  <si>
    <t xml:space="preserve">ROSS MICHAEL J,
SEGARS JAMES E,
CUMMINGS WILLIAM,
GAMPA RAVISHANKE V,
FEDEX CORPORATION
</t>
  </si>
  <si>
    <t>Places where x operate</t>
  </si>
  <si>
    <t>all</t>
  </si>
  <si>
    <t>ups as the applicant</t>
  </si>
  <si>
    <t>Displaying publications 1 - 127 as of 2022-04-13</t>
  </si>
  <si>
    <t xml:space="preserve">UPS (Uninterrupted Power Supply) storage battery mounting and fixing device
</t>
  </si>
  <si>
    <t>CN214958812 (U)</t>
  </si>
  <si>
    <t xml:space="preserve">YANG JIAN
</t>
  </si>
  <si>
    <t xml:space="preserve">SHANGHAI UPS ELECTRONIC TECH CO LTD
</t>
  </si>
  <si>
    <t xml:space="preserve">H01M50/244
H01M50/264
H02J7/00
H02J9/06
</t>
  </si>
  <si>
    <t xml:space="preserve">CN202121437666U
</t>
  </si>
  <si>
    <t xml:space="preserve">CN202121437666U 20210628
</t>
  </si>
  <si>
    <t xml:space="preserve">UPS power supply device
</t>
  </si>
  <si>
    <t>CN214958871 (U)</t>
  </si>
  <si>
    <t xml:space="preserve">H02B1/46
H02B1/54
H02B1/56
H02J9/06
H05K7/20
</t>
  </si>
  <si>
    <t xml:space="preserve">CN202121437596U
</t>
  </si>
  <si>
    <t xml:space="preserve">CN202121437596U 20210628
</t>
  </si>
  <si>
    <t xml:space="preserve">Novel energy-saving voltage stabilizer
</t>
  </si>
  <si>
    <t>CN214957668 (U)</t>
  </si>
  <si>
    <t xml:space="preserve">YANG JIAN
YANG JINGWEI
</t>
  </si>
  <si>
    <t xml:space="preserve">G05F1/10
H01R13/66
H01R13/713
</t>
  </si>
  <si>
    <t xml:space="preserve">CN202121583506U
</t>
  </si>
  <si>
    <t xml:space="preserve">CN202121583506U 20210713
</t>
  </si>
  <si>
    <t xml:space="preserve">Top air bellow heat dissipation structure of transformer
</t>
  </si>
  <si>
    <t>CN214956321 (U)</t>
  </si>
  <si>
    <t xml:space="preserve">B01D53/26
H01F27/08
H01F27/16
</t>
  </si>
  <si>
    <t xml:space="preserve">CN202121572603U
</t>
  </si>
  <si>
    <t xml:space="preserve">CN202121572603U 20210713
</t>
  </si>
  <si>
    <t xml:space="preserve">Dual UPS adaptive undisturbed switching control system
</t>
  </si>
  <si>
    <t>CN214045171 (U)</t>
  </si>
  <si>
    <t xml:space="preserve">HE JIANGMIN
YANG QINGQUAN
CHEN YAOHUA
</t>
  </si>
  <si>
    <t xml:space="preserve">NET UPS POWER CO LTD
</t>
  </si>
  <si>
    <t xml:space="preserve">H02J9/06
</t>
  </si>
  <si>
    <t xml:space="preserve">CN202021721772U
</t>
  </si>
  <si>
    <t xml:space="preserve">CN202021721772U 20200818
</t>
  </si>
  <si>
    <t xml:space="preserve">Sosyal Medya ve Mesajlaşma Uygulamaları İçin Yeni Bir Gönderi Platformu
</t>
  </si>
  <si>
    <t>TR202106448 (A2)</t>
  </si>
  <si>
    <t xml:space="preserve">2021-04-21
</t>
  </si>
  <si>
    <t xml:space="preserve">BURAK KILIÇ [TR]
</t>
  </si>
  <si>
    <t xml:space="preserve">UPS HIZLI KARGO TASIMACILIGI ANONIM SIRKETI [TR]
</t>
  </si>
  <si>
    <t xml:space="preserve">G06Q50/28
</t>
  </si>
  <si>
    <t xml:space="preserve">TR20210006448
</t>
  </si>
  <si>
    <t xml:space="preserve">TR20210006448 20210412
</t>
  </si>
  <si>
    <t xml:space="preserve">PROCESS FOR PRODUCING A THERMAL BARRIER IN A MULTILAYER SYSTEM FOR PROTECTING A METAL PART AND PART EQUIPPED WITH SUCH A PROTECTIVE SYSTEM
</t>
  </si>
  <si>
    <t>BR112013022772 (A2); BR112013022772 (B1)</t>
  </si>
  <si>
    <t xml:space="preserve">CLAUDE ESTOURNES [FR]
DANIEL MONCEAU [FR]
DJAR OQUAB [FR]
JULIETTE HUGOT [FR]
MATHIEU BOIDOT [FR]
</t>
  </si>
  <si>
    <t xml:space="preserve">CENTRE NAT RECH SCIENT [FR]
INSTITUT NAT POLYTECHNIQUE DE TOULOUSE INPT [FR]
SNECMA [FR]
UNIV PAUL SABATIER TOULOUSE III UPS [FR]
</t>
  </si>
  <si>
    <t xml:space="preserve">C23C24/08
C23C28/00
</t>
  </si>
  <si>
    <t xml:space="preserve">BR20131122772
</t>
  </si>
  <si>
    <t xml:space="preserve">20120307
</t>
  </si>
  <si>
    <t xml:space="preserve">WO2012FR50470 20120307
FR20110051836 20110307
</t>
  </si>
  <si>
    <t xml:space="preserve">Intelligent cabinet lifting system applied to ETC power supply and distribution
</t>
  </si>
  <si>
    <t>CN212799395 (U)</t>
  </si>
  <si>
    <t xml:space="preserve">B66D1/12
B66D1/28
</t>
  </si>
  <si>
    <t xml:space="preserve">CN202021739465U
</t>
  </si>
  <si>
    <t xml:space="preserve">CN202021739465U 20200819
</t>
  </si>
  <si>
    <t xml:space="preserve">Dust detection system for UPS
</t>
  </si>
  <si>
    <t>CN212622091 (U)</t>
  </si>
  <si>
    <t xml:space="preserve">2021-02-26
</t>
  </si>
  <si>
    <t xml:space="preserve">G01N15/06
H02J9/06
</t>
  </si>
  <si>
    <t xml:space="preserve">CN202021760926U
</t>
  </si>
  <si>
    <t xml:space="preserve">CN202021760926U 20200821
</t>
  </si>
  <si>
    <t xml:space="preserve">Automatic anti-impregnation system applied to integrated outdoor cabinet
</t>
  </si>
  <si>
    <t>CN212544307 (U)</t>
  </si>
  <si>
    <t xml:space="preserve">2021-02-12
</t>
  </si>
  <si>
    <t xml:space="preserve">H05K5/02
H05K5/06
</t>
  </si>
  <si>
    <t xml:space="preserve">CN202021765594U
</t>
  </si>
  <si>
    <t xml:space="preserve">CN202021765594U 20200821
</t>
  </si>
  <si>
    <t xml:space="preserve">Emergency heat dissipation system applied to integrated indoor unit cabinet
</t>
  </si>
  <si>
    <t>CN212544432 (U)</t>
  </si>
  <si>
    <t xml:space="preserve">H05K7/20
H05K5/02
</t>
  </si>
  <si>
    <t xml:space="preserve">CN202021765592U
</t>
  </si>
  <si>
    <t xml:space="preserve">CN202021765592U 20200821
</t>
  </si>
  <si>
    <t xml:space="preserve">High-impedance autotransformer
</t>
  </si>
  <si>
    <t>CN210925707 (U)</t>
  </si>
  <si>
    <t xml:space="preserve">2020-07-03
</t>
  </si>
  <si>
    <t xml:space="preserve">XU QIHUI
ZHU HAICHAO
CAO ZHONGFEI
WANG FUXIN
</t>
  </si>
  <si>
    <t xml:space="preserve">SHANGHAI INDUCTEK POWER ELECTRONICS EQUIPMENT LTD
ZHEJIANG INDUCTEK POWER ELECTRONICS TECH CO LTD
TRAFOMEC SHANGHAI UPS MAGNETIC DEVICES LTD
</t>
  </si>
  <si>
    <t xml:space="preserve">H01F27/24
H01F27/28
H01F30/02
H01F38/10
</t>
  </si>
  <si>
    <t xml:space="preserve">CN201922466257U
</t>
  </si>
  <si>
    <t xml:space="preserve">CN201922466257U 20191231
</t>
  </si>
  <si>
    <t>CN110993274 (A)</t>
  </si>
  <si>
    <t xml:space="preserve">2020-04-10
</t>
  </si>
  <si>
    <t xml:space="preserve">CN201911410002
</t>
  </si>
  <si>
    <t xml:space="preserve">CN201911410002 20191231
</t>
  </si>
  <si>
    <t xml:space="preserve">Backup UPS uninterrupted power supply
</t>
  </si>
  <si>
    <t>CN210041422 (U)</t>
  </si>
  <si>
    <t xml:space="preserve">2020-02-07
</t>
  </si>
  <si>
    <t xml:space="preserve">PAN JICHENG
</t>
  </si>
  <si>
    <t xml:space="preserve">SHENZHEN WEK UPS POWER CO LTD
</t>
  </si>
  <si>
    <t xml:space="preserve">H02J9/06
H02B1/28
</t>
  </si>
  <si>
    <t xml:space="preserve">CN201920815387U
</t>
  </si>
  <si>
    <t xml:space="preserve">20190531
</t>
  </si>
  <si>
    <t xml:space="preserve">CN201920815387U 20190531
</t>
  </si>
  <si>
    <t xml:space="preserve">An uninterruptible power supply including inductor module
</t>
  </si>
  <si>
    <t>CN210041421 (U)</t>
  </si>
  <si>
    <t xml:space="preserve">H02J9/06
H02J7/00
H05K7/20
</t>
  </si>
  <si>
    <t xml:space="preserve">CN201920815382U
</t>
  </si>
  <si>
    <t xml:space="preserve">CN201920815382U 20190531
</t>
  </si>
  <si>
    <t xml:space="preserve">Lighting guardrail
</t>
  </si>
  <si>
    <t>CN208899324 (U)</t>
  </si>
  <si>
    <t xml:space="preserve">2019-05-24
</t>
  </si>
  <si>
    <t xml:space="preserve">XU BING
LIU CHENG
QI HONGHAI
ZOU YUBO
LIU ZHUORAN
LIU LISHA
TAN BINJIE
</t>
  </si>
  <si>
    <t xml:space="preserve">ZHONGCHENYUANZHAN BEIJING LIGHTING DESIGN CO LTD
UPS BEIJING ARCH LANDSCAPE DESIGN CONSULTING CO LTD
</t>
  </si>
  <si>
    <t xml:space="preserve">E01D19/10
F21V33/00
F21Y115/10
</t>
  </si>
  <si>
    <t xml:space="preserve">CN201821172230U
</t>
  </si>
  <si>
    <t xml:space="preserve">20180724
</t>
  </si>
  <si>
    <t xml:space="preserve">CN201821172230U 20180724
</t>
  </si>
  <si>
    <t xml:space="preserve">Method and device for stopping an electric appliance supplied by a plurality of energy sources, appliance equipped with such a device and system comprising such an appliance
</t>
  </si>
  <si>
    <t>ES2710345 (T3)</t>
  </si>
  <si>
    <t xml:space="preserve">2019-04-24
</t>
  </si>
  <si>
    <t xml:space="preserve">CUZIN RENÉ
DESCOTILS LUC
LALLEMENT DOMINIQUE
</t>
  </si>
  <si>
    <t xml:space="preserve">MGE UPS SYSTEMS
</t>
  </si>
  <si>
    <t xml:space="preserve">G06F11/20
H02J9/00
</t>
  </si>
  <si>
    <t xml:space="preserve">ES20070354011T
</t>
  </si>
  <si>
    <t xml:space="preserve">20070305
</t>
  </si>
  <si>
    <t xml:space="preserve">FR20060004436 20060518
</t>
  </si>
  <si>
    <t xml:space="preserve">Injection mold with oblique kicking block
</t>
  </si>
  <si>
    <t>CN208215931 (U)</t>
  </si>
  <si>
    <t xml:space="preserve">LIANG DEXIN
</t>
  </si>
  <si>
    <t xml:space="preserve">DONGGUAN UPS MOLD CO LTD
</t>
  </si>
  <si>
    <t xml:space="preserve">B29C45/40
B29C45/33
</t>
  </si>
  <si>
    <t xml:space="preserve">CN201820760573U
</t>
  </si>
  <si>
    <t xml:space="preserve">CN201820760573U 20180522
</t>
  </si>
  <si>
    <t xml:space="preserve">Method and device for predicting failures of an electrolytic capacitor, converter and uninterruptible power supply equipped with such a device
</t>
  </si>
  <si>
    <t>ES2687079 (T3)</t>
  </si>
  <si>
    <t xml:space="preserve">ABDENNADHER KARIM
ROSSET CHRISTOPHE
ROJAT GÉRARD
VENET PASCAL
</t>
  </si>
  <si>
    <t xml:space="preserve">G01R31/40
G01R27/26
G01R31/02
</t>
  </si>
  <si>
    <t xml:space="preserve">ES20080354066T
</t>
  </si>
  <si>
    <t xml:space="preserve">FR20070007620 20071030
</t>
  </si>
  <si>
    <t xml:space="preserve">Mould
</t>
  </si>
  <si>
    <t>CN207787622 (U)</t>
  </si>
  <si>
    <t xml:space="preserve">2018-08-31
</t>
  </si>
  <si>
    <t xml:space="preserve">UPS MOLD CO LTD
</t>
  </si>
  <si>
    <t xml:space="preserve">B22C9/22
B22C9/06
</t>
  </si>
  <si>
    <t xml:space="preserve">CN201721791257U
</t>
  </si>
  <si>
    <t xml:space="preserve">CN201721791257U 20171220
</t>
  </si>
  <si>
    <t xml:space="preserve">Multi level converter having at least five DC voltage levels and UPS comprising the same
</t>
  </si>
  <si>
    <t>ES2671138 (T3)</t>
  </si>
  <si>
    <t xml:space="preserve">2018-06-05
</t>
  </si>
  <si>
    <t xml:space="preserve">LACARNOY ALAIN
</t>
  </si>
  <si>
    <t xml:space="preserve">MGE UPS SYSTEMS [FR]
</t>
  </si>
  <si>
    <t xml:space="preserve">H02J9/06
H02M7/493
H02M7/797
</t>
  </si>
  <si>
    <t xml:space="preserve">ES20100354064T
</t>
  </si>
  <si>
    <t xml:space="preserve">20101014
</t>
  </si>
  <si>
    <t xml:space="preserve">FR20090005337 20091106
</t>
  </si>
  <si>
    <t xml:space="preserve">Converter device and uninterruptible power supply comprising such a device
</t>
  </si>
  <si>
    <t>ES2640344 (T3)</t>
  </si>
  <si>
    <t xml:space="preserve">RIZET CORENTIN
LACARNOY ALAIN
</t>
  </si>
  <si>
    <t xml:space="preserve">H02M7/487
</t>
  </si>
  <si>
    <t xml:space="preserve">ES20100354063T
</t>
  </si>
  <si>
    <t xml:space="preserve">FR20090005336 20091106
</t>
  </si>
  <si>
    <t xml:space="preserve">MANUFACTURING AND DYNAMIC TESTING PROCESS FOR CARRYING OUT NEW TYPES OF LAMINATED COMPOSITE STRUCTURES COMPRISING HIGH ENTROPY ALLOYS (), STEEL RESISTANT TO STRAINS OF HIGH SPEED AND DEFORMATION ENERGY, CERAMICS AND POLYMERIC MATERIALS
</t>
  </si>
  <si>
    <t>RO132217 (A2)</t>
  </si>
  <si>
    <t xml:space="preserve">2017-10-30
</t>
  </si>
  <si>
    <t xml:space="preserve">CHERECHEŞ TUDOR [RO]
LIXANDRU PAUL [RO]
ŢUCĂ CONSTANTIN [RO]
DRAGNEA DANIEL [RO]
ZECHERU TEODORA [RO]
MATACHE LIVIU CRISTIAN [RO]
</t>
  </si>
  <si>
    <t xml:space="preserve">UPS PILOT ARM S R L DRAGOMIREŞTI [RO]
</t>
  </si>
  <si>
    <t xml:space="preserve">F41H5/04
F41H1/00
</t>
  </si>
  <si>
    <t xml:space="preserve">RO20160000229
</t>
  </si>
  <si>
    <t xml:space="preserve">RO20160000229 20160401
</t>
  </si>
  <si>
    <t xml:space="preserve">A unidirectional valve,
</t>
  </si>
  <si>
    <t>CN206544948 (U)</t>
  </si>
  <si>
    <t xml:space="preserve">2017-10-10
</t>
  </si>
  <si>
    <t xml:space="preserve">OUYANG CHANGQING
</t>
  </si>
  <si>
    <t xml:space="preserve">FOSHAN EASTSUN UPS TECH CO LTD
</t>
  </si>
  <si>
    <t xml:space="preserve">C02F9/02
B63J1/00
C02F9/04
H02J7/35
C02F103/08
</t>
  </si>
  <si>
    <t xml:space="preserve">CN201720239147U
</t>
  </si>
  <si>
    <t xml:space="preserve">20170313
</t>
  </si>
  <si>
    <t xml:space="preserve">CN201720239147U 20170313
</t>
  </si>
  <si>
    <t xml:space="preserve">COSMETIC AND/OR DERMATOLOGICAL COMPOSITION FOR COLOURING THE SKIN
</t>
  </si>
  <si>
    <t>US2017216179 (A1)</t>
  </si>
  <si>
    <t xml:space="preserve">BIZE CÉCILE [FR]
PAILLASSE MICHAËL [FR]
DE MEDINA PHILIPPE [FR]
SILVENTE-POIROT SANDRINE [FR]
POIROT MARC [FR]
BLANZAT MURIEL [FR]
RICO-LATTES ISABELLE [FR]
PEREZ EMILE [FR]
</t>
  </si>
  <si>
    <t xml:space="preserve">BIZE CÉCILE [FR]
PAILLASSE MICHAËL [FR]
DE MEDINA PHILIPPE [FR]
SILVENTE-POIROT SANDRINE [FR]
POIROT MARC [FR]
BLANZAT MURIEL [FR]
RICO-LATTES ISABELLE [FR]
PEREZ EMILE [FR]
AFFICHEM [FR]
CENTRE NAT RECH SCIENT [FR]
UNIVERSITÉ PAUL SABATIER - TOULOUSE III (UPS) [FR]
</t>
  </si>
  <si>
    <t xml:space="preserve">A61K8/63
A61K8/04
A61K8/34
A61K8/73
A61Q19/04
</t>
  </si>
  <si>
    <t xml:space="preserve">US201515300122
</t>
  </si>
  <si>
    <t xml:space="preserve">FR20140000746 20140328
WO2015FR00065 20150324
</t>
  </si>
  <si>
    <t xml:space="preserve">Hair foil
</t>
  </si>
  <si>
    <t>USD792024 (S)</t>
  </si>
  <si>
    <t xml:space="preserve">MAMAN PRIEL [US]
</t>
  </si>
  <si>
    <t xml:space="preserve">BEAUTY AND PIN UPS LLC [US]
</t>
  </si>
  <si>
    <t xml:space="preserve">US201529547923F
</t>
  </si>
  <si>
    <t xml:space="preserve">20151209
</t>
  </si>
  <si>
    <t xml:space="preserve">US201529547923F 20151209
</t>
  </si>
  <si>
    <t xml:space="preserve">processo de soldagem e de recarga de peças metálicas de alumínio por um processo mig com corrente e fio de enchimento pulsados
</t>
  </si>
  <si>
    <t>BR112014007282 (A2); BR112014007282 (B1)</t>
  </si>
  <si>
    <t xml:space="preserve">2017-04-18
</t>
  </si>
  <si>
    <t xml:space="preserve">ALEXANDRE YANN MICHEL BENOIT [FR]
JEAN-BAPTISTE MOTTIN [FR]
JEAN-FRANÇOIS CASTAGNE [FR]
PASCAL PAILLARD [FR]
THIERRY BAUDIN [FR]
</t>
  </si>
  <si>
    <t xml:space="preserve">CENTRE NAT RECH SCIENT [FR]
SNECMA [FR]
UNIVERSITÉ DE NANTES [FR]
UNIVERSITÉ PARIS SUD (UPS) [FR]
</t>
  </si>
  <si>
    <t xml:space="preserve">B23K9/04
B23K9/09
B23K26/34
B23P6/04
F01D25/24
</t>
  </si>
  <si>
    <t xml:space="preserve">BR20141107282
</t>
  </si>
  <si>
    <t xml:space="preserve">20120927
</t>
  </si>
  <si>
    <t xml:space="preserve">WO2012FR52184 20120927
FR20110058622 20110927
</t>
  </si>
  <si>
    <t xml:space="preserve">Isolated three -phase AC stabiliser
</t>
  </si>
  <si>
    <t>CN206039348 (U)</t>
  </si>
  <si>
    <t xml:space="preserve">BAO CIXI
ZHANG QUANCHAO
</t>
  </si>
  <si>
    <t xml:space="preserve">KUNSHAN UPS ELECTRICAL TECH CO LTD
</t>
  </si>
  <si>
    <t xml:space="preserve">G05F1/56
</t>
  </si>
  <si>
    <t xml:space="preserve">CN201620901619U
</t>
  </si>
  <si>
    <t xml:space="preserve">20160819
</t>
  </si>
  <si>
    <t xml:space="preserve">CN201620901619U 20160819
</t>
  </si>
  <si>
    <t xml:space="preserve">Security Panels for Covering Window and Door Openings in Buildings
</t>
  </si>
  <si>
    <t>US2017081909 (A1)</t>
  </si>
  <si>
    <t xml:space="preserve">AHMAD MOUSA [US]
BREHOB DIANA [US]
</t>
  </si>
  <si>
    <t xml:space="preserve">SHIELD UPS LLC [US]
SHIELD UPS LLC [US]
</t>
  </si>
  <si>
    <t xml:space="preserve">B21D47/00
E05B65/00
E05B67/00
E05D7/00
E06B9/01
E06B9/04
</t>
  </si>
  <si>
    <t xml:space="preserve">US201615247348
</t>
  </si>
  <si>
    <t xml:space="preserve">20160825
</t>
  </si>
  <si>
    <t xml:space="preserve">US201562222445P 20150923
US201615247348 20160825
</t>
  </si>
  <si>
    <t xml:space="preserve">Enhanced safety battery storage
</t>
  </si>
  <si>
    <t>KR101779187 (B1); KR20160126490 (A)</t>
  </si>
  <si>
    <t xml:space="preserve">2016-11-02
</t>
  </si>
  <si>
    <t xml:space="preserve">OH HYUN TAEK [KR]
</t>
  </si>
  <si>
    <t xml:space="preserve">UPS CO LTD [KR]
OH HYUN TAEK [KR]
</t>
  </si>
  <si>
    <t xml:space="preserve">H01M2/10
H01M10/42
</t>
  </si>
  <si>
    <t xml:space="preserve">KR20150057543
</t>
  </si>
  <si>
    <t xml:space="preserve">KR20150057543 20150423
</t>
  </si>
  <si>
    <t xml:space="preserve">Sole with shock attenuation and wearing and tearing regulatory function
</t>
  </si>
  <si>
    <t>CN205671610 (U)</t>
  </si>
  <si>
    <t xml:space="preserve">2016-11-09
</t>
  </si>
  <si>
    <t xml:space="preserve">ZHOU JIANZHANG
</t>
  </si>
  <si>
    <t xml:space="preserve">START-UPS (CHINA) CO LTD
</t>
  </si>
  <si>
    <t xml:space="preserve">A43B13/18
A43B3/30
A43B13/14
</t>
  </si>
  <si>
    <t xml:space="preserve">CN20152194516U
</t>
  </si>
  <si>
    <t xml:space="preserve">20151226
</t>
  </si>
  <si>
    <t xml:space="preserve">CN20152194516U 20151226
</t>
  </si>
  <si>
    <t xml:space="preserve">Hair iron
</t>
  </si>
  <si>
    <t>USD769524 (S)</t>
  </si>
  <si>
    <t xml:space="preserve">2016-10-18
</t>
  </si>
  <si>
    <t xml:space="preserve">US201529538247F
</t>
  </si>
  <si>
    <t xml:space="preserve">20150902
</t>
  </si>
  <si>
    <t xml:space="preserve">US201529538247F 20150902
</t>
  </si>
  <si>
    <t xml:space="preserve">Long -life damping airbag shoes
</t>
  </si>
  <si>
    <t>CN205547548 (U)</t>
  </si>
  <si>
    <t xml:space="preserve">ZHANG LIMIN
ZHOU JIANYONG
ZHOU JIANZHANG
</t>
  </si>
  <si>
    <t xml:space="preserve">A43B3/30
A43B7/14
A43B13/20
</t>
  </si>
  <si>
    <t xml:space="preserve">CN20152194540U
</t>
  </si>
  <si>
    <t xml:space="preserve">CN20152194540U 20151226
</t>
  </si>
  <si>
    <t xml:space="preserve">Rotatable gasbag formula sole
</t>
  </si>
  <si>
    <t>CN205456480 (U)</t>
  </si>
  <si>
    <t xml:space="preserve">2016-08-17
</t>
  </si>
  <si>
    <t xml:space="preserve">ZHOU JIANYONG
</t>
  </si>
  <si>
    <t xml:space="preserve">A43B21/28
A43B21/42
</t>
  </si>
  <si>
    <t xml:space="preserve">CN20152194423U
</t>
  </si>
  <si>
    <t xml:space="preserve">CN20152194423U 20151226
</t>
  </si>
  <si>
    <t xml:space="preserve">Sole with auxiliary lighting function
</t>
  </si>
  <si>
    <t>CN205456421 (U)</t>
  </si>
  <si>
    <t xml:space="preserve">A43B13/14
A43B13/20
A43B13/22
F21V33/00
</t>
  </si>
  <si>
    <t xml:space="preserve">CN20152194353U
</t>
  </si>
  <si>
    <t xml:space="preserve">CN20152194353U 20151226
</t>
  </si>
  <si>
    <t xml:space="preserve">Gasbag shoes with illumination function
</t>
  </si>
  <si>
    <t>CN205456356 (U)</t>
  </si>
  <si>
    <t xml:space="preserve">A43B3/00
A43B21/28
A43B21/42
F21V33/00
</t>
  </si>
  <si>
    <t xml:space="preserve">CN20152194422U
</t>
  </si>
  <si>
    <t xml:space="preserve">CN20152194422U 20151226
</t>
  </si>
  <si>
    <t xml:space="preserve">Soles
</t>
  </si>
  <si>
    <t>CN205456479 (U)</t>
  </si>
  <si>
    <t xml:space="preserve">ZHANG LIMIN
</t>
  </si>
  <si>
    <t xml:space="preserve">A43B21/26
A43B21/24
A43B21/42
</t>
  </si>
  <si>
    <t xml:space="preserve">CN20152194424U
</t>
  </si>
  <si>
    <t xml:space="preserve">CN20152194424U 20151226
</t>
  </si>
  <si>
    <t xml:space="preserve">U -shaped tubular long -life shoes of breathing freely
</t>
  </si>
  <si>
    <t>CN205456406 (U)</t>
  </si>
  <si>
    <t xml:space="preserve">A43B7/06
A43B21/42
</t>
  </si>
  <si>
    <t xml:space="preserve">CN20152194473U
</t>
  </si>
  <si>
    <t xml:space="preserve">CN20152194473U 20151226
</t>
  </si>
  <si>
    <t xml:space="preserve">DEVICE TO ASSIST IN PUTTING ON AND TAKING OFF CLOTHING
</t>
  </si>
  <si>
    <t>BR112013006840 (A2)</t>
  </si>
  <si>
    <t xml:space="preserve">2016-06-07
</t>
  </si>
  <si>
    <t xml:space="preserve">CARBRAY WILLIAM [AU]
</t>
  </si>
  <si>
    <t xml:space="preserve">EZY UPS LTD [AU]
</t>
  </si>
  <si>
    <t xml:space="preserve">A47G25/90
</t>
  </si>
  <si>
    <t xml:space="preserve">BR20131106840
</t>
  </si>
  <si>
    <t xml:space="preserve">20110921
</t>
  </si>
  <si>
    <t xml:space="preserve">AU20100904420 20101001
WO2011AU01208 20110921
</t>
  </si>
  <si>
    <t xml:space="preserve">Wearing and tearing can be in harmonious proportion sole of correcting walking gesture
</t>
  </si>
  <si>
    <t>CN205267154 (U)</t>
  </si>
  <si>
    <t xml:space="preserve">2016-06-01
</t>
  </si>
  <si>
    <t xml:space="preserve">A43B13/18
A43B13/14
A43B13/26
</t>
  </si>
  <si>
    <t xml:space="preserve">CN20152194191U
</t>
  </si>
  <si>
    <t xml:space="preserve">CN20152194191U 20151226
</t>
  </si>
  <si>
    <t xml:space="preserve">SECURITY FEATURES PROVIDED WITH A MOBILE TWO-WAY TEXT SENDING AND RECEIVING SYSTEM
</t>
  </si>
  <si>
    <t>KR101588603 (B1)</t>
  </si>
  <si>
    <t xml:space="preserve">2016-01-28
</t>
  </si>
  <si>
    <t xml:space="preserve">H04L12/58
H04L29/06
</t>
  </si>
  <si>
    <t xml:space="preserve">KR20150126364
</t>
  </si>
  <si>
    <t xml:space="preserve">20150907
</t>
  </si>
  <si>
    <t xml:space="preserve">KR20150126364 20150907
</t>
  </si>
  <si>
    <t xml:space="preserve">KR101134391B (B1)
KR101314089B (B1)
</t>
  </si>
  <si>
    <t xml:space="preserve">dispositivo conversor e alimentação sem interupção equipada com esse dispositivo
</t>
  </si>
  <si>
    <t>BRPI0918171 (A2); BRPI0918171 (B1)</t>
  </si>
  <si>
    <t xml:space="preserve">LACARNOY ALAIN [FR]
RIZET CORENTIN [FR]
FERRIEUX JEAN PAUL [FR]
</t>
  </si>
  <si>
    <t xml:space="preserve">H02M7/155
</t>
  </si>
  <si>
    <t xml:space="preserve">BR2009PI18171
</t>
  </si>
  <si>
    <t xml:space="preserve">20090810
</t>
  </si>
  <si>
    <t xml:space="preserve">WO2009FR00996 20090810
FR20080005013 20080912
</t>
  </si>
  <si>
    <t xml:space="preserve">HOW TO SEND AND RECEIVE LETTERS USING THE SECURITY FEATURES PROVIDED WITH A MOBILE TWO-WAY TEXT SENDING AND RECEIVING SYSTEM
</t>
  </si>
  <si>
    <t>KR101569838 (B1)</t>
  </si>
  <si>
    <t xml:space="preserve">2015-11-17
</t>
  </si>
  <si>
    <t xml:space="preserve">H04L12/58
H04L9/00
H04L29/06
</t>
  </si>
  <si>
    <t xml:space="preserve">KR20140156637
</t>
  </si>
  <si>
    <t xml:space="preserve">20141112
</t>
  </si>
  <si>
    <t xml:space="preserve">KR20140156637 20141112
</t>
  </si>
  <si>
    <t xml:space="preserve">Automatic children's shoes is taken to knot
</t>
  </si>
  <si>
    <t>CN204763636 (U)</t>
  </si>
  <si>
    <t xml:space="preserve">2015-11-18
</t>
  </si>
  <si>
    <t xml:space="preserve">TANG MINGHUI
LIU GUIXIANG
JIANG QUANLAN
TANG CHENGWEN
</t>
  </si>
  <si>
    <t xml:space="preserve">START UPS CHINA CO LTD
</t>
  </si>
  <si>
    <t xml:space="preserve">A43B3/30
A43C9/00
A43C11/00
</t>
  </si>
  <si>
    <t xml:space="preserve">CN201520501359U
</t>
  </si>
  <si>
    <t xml:space="preserve">20150710
</t>
  </si>
  <si>
    <t xml:space="preserve">CN201520501359U 20150710
</t>
  </si>
  <si>
    <t xml:space="preserve">Shoes
</t>
  </si>
  <si>
    <t>CN204763635 (U)</t>
  </si>
  <si>
    <t xml:space="preserve">TANG MINGHUI
LIU GUIXIANG
</t>
  </si>
  <si>
    <t xml:space="preserve">A43B3/30
A43B7/08
A43B13/18
A43B13/22
A43B23/02
</t>
  </si>
  <si>
    <t xml:space="preserve">CN201520480585U
</t>
  </si>
  <si>
    <t xml:space="preserve">CN201520480585U 20150701
</t>
  </si>
  <si>
    <t xml:space="preserve">Various children's shoes is dazzled to music
</t>
  </si>
  <si>
    <t>CN204763634 (U)</t>
  </si>
  <si>
    <t xml:space="preserve">A43B3/30
</t>
  </si>
  <si>
    <t xml:space="preserve">CN201520449977U
</t>
  </si>
  <si>
    <t xml:space="preserve">CN201520449977U 20150625
</t>
  </si>
  <si>
    <t xml:space="preserve">Energy ring shock attenuation children's shoes
</t>
  </si>
  <si>
    <t>CN204763633 (U)</t>
  </si>
  <si>
    <t xml:space="preserve">A43B3/30
A43B7/08
A43B7/20
A43B7/32
A43B23/02
</t>
  </si>
  <si>
    <t xml:space="preserve">CN201520449458U
</t>
  </si>
  <si>
    <t xml:space="preserve">CN201520449458U 20150625
</t>
  </si>
  <si>
    <t xml:space="preserve">Child' s shoe
</t>
  </si>
  <si>
    <t>CN204763632 (U)</t>
  </si>
  <si>
    <t xml:space="preserve">A43B3/30
A43B13/22
A43C11/00
</t>
  </si>
  <si>
    <t xml:space="preserve">CN201520442664U
</t>
  </si>
  <si>
    <t xml:space="preserve">CN201520442664U 20150625
</t>
  </si>
  <si>
    <t xml:space="preserve">Deodorant ventilative sole
</t>
  </si>
  <si>
    <t>CN204519505 (U)</t>
  </si>
  <si>
    <t xml:space="preserve">2015-08-05
</t>
  </si>
  <si>
    <t xml:space="preserve">WANG LIANCUI
</t>
  </si>
  <si>
    <t xml:space="preserve">A43B13/02
A43B7/08
A43B13/16
</t>
  </si>
  <si>
    <t xml:space="preserve">CN201420842303U
</t>
  </si>
  <si>
    <t xml:space="preserve">20141225
</t>
  </si>
  <si>
    <t xml:space="preserve">CN201420842303U 20141225
</t>
  </si>
  <si>
    <t xml:space="preserve">PILE
</t>
  </si>
  <si>
    <t>RU2013115137 (A); RU2531013 (C1)</t>
  </si>
  <si>
    <t xml:space="preserve">2014-10-10
</t>
  </si>
  <si>
    <t xml:space="preserve">Распопин Сергей Николаевич,
Пинчук Пётр Степанович,
Конюшок Константин Дмитриевич,
Пинчук Евгений Петрович
</t>
  </si>
  <si>
    <t xml:space="preserve">ЗАКРЫТОЕ АКЦИОНЕРНОЕ ОБЩЕСТВО "ПЦ УПС" (ЗАО "ПЦ УПС")
</t>
  </si>
  <si>
    <t xml:space="preserve">E02D5/48
</t>
  </si>
  <si>
    <t xml:space="preserve">RU20130115137
</t>
  </si>
  <si>
    <t xml:space="preserve">RU20130115137 20130404
</t>
  </si>
  <si>
    <t xml:space="preserve">STRUCTURE TO PREVENT FROST HEAVING OF SOIL
</t>
  </si>
  <si>
    <t>RU2013122167 (A); RU2538006 (C2)</t>
  </si>
  <si>
    <t xml:space="preserve">2014-11-20
</t>
  </si>
  <si>
    <t xml:space="preserve">Пинчук Пётр Степанович,
Распопин Сергей Николаевич,
Конюшок Константин Дмитриевич,
Пинчук Евгений Петрович
</t>
  </si>
  <si>
    <t xml:space="preserve">E02D27/35
</t>
  </si>
  <si>
    <t xml:space="preserve">RU20130122167
</t>
  </si>
  <si>
    <t xml:space="preserve">20130514
</t>
  </si>
  <si>
    <t xml:space="preserve">RU20130122167 20130514
</t>
  </si>
  <si>
    <t xml:space="preserve">Converter apparatus and supply equipped with such apparatus
</t>
  </si>
  <si>
    <t>ES2535089 (T3)</t>
  </si>
  <si>
    <t xml:space="preserve">2015-05-05
</t>
  </si>
  <si>
    <t xml:space="preserve">H02M7/483
</t>
  </si>
  <si>
    <t xml:space="preserve">ES20100354087T
</t>
  </si>
  <si>
    <t xml:space="preserve">20101206
</t>
  </si>
  <si>
    <t xml:space="preserve">FR20100000469 20100205
</t>
  </si>
  <si>
    <t>ES2534660 (T3)</t>
  </si>
  <si>
    <t xml:space="preserve">RIZET CORENTIN
</t>
  </si>
  <si>
    <t xml:space="preserve">H02M1/34
H02M7/48
</t>
  </si>
  <si>
    <t xml:space="preserve">ES20110354009T
</t>
  </si>
  <si>
    <t xml:space="preserve">20110324
</t>
  </si>
  <si>
    <t xml:space="preserve">FR20100001769 20100426
</t>
  </si>
  <si>
    <t>AU2014101022 (A4); AU2014101022 (B4)</t>
  </si>
  <si>
    <t xml:space="preserve">CARBRAY WILLIAM
</t>
  </si>
  <si>
    <t xml:space="preserve">EZY UPS LTD
</t>
  </si>
  <si>
    <t xml:space="preserve">AU20140101022
</t>
  </si>
  <si>
    <t xml:space="preserve">20140826
</t>
  </si>
  <si>
    <t xml:space="preserve">AU20110308073 20110921
AU20140101022 20140826
</t>
  </si>
  <si>
    <t xml:space="preserve">US6276578 (B1)
US3883052 (A)
JP2008149122 (A)
</t>
  </si>
  <si>
    <t xml:space="preserve">GROUND ANCHORAGE
</t>
  </si>
  <si>
    <t>RU2522371 (C1)</t>
  </si>
  <si>
    <t xml:space="preserve">2014-07-10
</t>
  </si>
  <si>
    <t xml:space="preserve">PINCHUK PETR STEPANOVICH [RU]
RASPOPIN SERGEJ NIKOLAEVICH [RU]
PINCHUK EVGENIJ PETROVICH [RU]
</t>
  </si>
  <si>
    <t xml:space="preserve">PTS UPS ZAO PTS UPS AOZT [RU]
</t>
  </si>
  <si>
    <t xml:space="preserve">E02D5/80
</t>
  </si>
  <si>
    <t xml:space="preserve">RU20130104583
</t>
  </si>
  <si>
    <t xml:space="preserve">20130204
</t>
  </si>
  <si>
    <t xml:space="preserve">RU20130104583 20130204
</t>
  </si>
  <si>
    <t xml:space="preserve">DEVICE AND METHOD FOR MEASURING THE RIGIDITY OF THE ORBITAL TISSUES
</t>
  </si>
  <si>
    <t>WO2015014796 (A1)</t>
  </si>
  <si>
    <t xml:space="preserve">2015-02-05
</t>
  </si>
  <si>
    <t xml:space="preserve">SWIDER PASCAL [FR]
JALBERT FLORIAN [FR]
BRIOT JÉRÔME [FR]
</t>
  </si>
  <si>
    <t xml:space="preserve">UNIV TOULOUSE [FR]
CT HOSPITATLIER UNIVERSITAIRE DE TOULOUSE [FR]
</t>
  </si>
  <si>
    <t xml:space="preserve">A61B3/16
A61B5/00
</t>
  </si>
  <si>
    <t xml:space="preserve">WO2014EP66184
</t>
  </si>
  <si>
    <t xml:space="preserve">20140728
</t>
  </si>
  <si>
    <t xml:space="preserve">FR20130057587 20130731
</t>
  </si>
  <si>
    <t xml:space="preserve">WO2004036268 (A2)
US2004267108 (A1)
</t>
  </si>
  <si>
    <t xml:space="preserve">XP005878533
</t>
  </si>
  <si>
    <t>RU2012142014 (A); RU2513078 (C1)</t>
  </si>
  <si>
    <t xml:space="preserve">Пинчук Пётр Степанович,
Пономарёв Роман Александрович,
Пинчук Евгений Петрович,
Распопин Сергей Николаевич,
Конюшок Константин Дмитриевич,
Казаков Вячеслав Платонович,
Гутыра Андрей Петрович
</t>
  </si>
  <si>
    <t xml:space="preserve">ЗАКРЫТОЕ АКЦИОНЕРНОЕ ОБЩЕСТВО "ПЦ УПС",
ЗАКРЫТОЕ АКЦИОНЕРНОЕ ОБЩЕСТВО "ПЦ УПС"(ЗАО "ПЦ УПС")
</t>
  </si>
  <si>
    <t xml:space="preserve">RU20120142014
</t>
  </si>
  <si>
    <t xml:space="preserve">20121002
</t>
  </si>
  <si>
    <t xml:space="preserve">RU20120142014 20121002
</t>
  </si>
  <si>
    <t xml:space="preserve">SOIL ANCHOR
</t>
  </si>
  <si>
    <t>RU2012135313 (A); RU2515653 (C2)</t>
  </si>
  <si>
    <t xml:space="preserve">Пинчук Петр Степанович,
Конюшок Константин Дмитриевич,
Распопин Сергей Николаевич,
Казаков Вячеслав Платонович
</t>
  </si>
  <si>
    <t xml:space="preserve">Закрытое акционерное общество "ПЦ УПС",
ЗАКРЫТОЕ АКЦИОНЕРНОЕ ОБЩЕСТВО "ПЦ УПС"
</t>
  </si>
  <si>
    <t xml:space="preserve">E02D5/08
</t>
  </si>
  <si>
    <t xml:space="preserve">RU20120135313
</t>
  </si>
  <si>
    <t xml:space="preserve">20120816
</t>
  </si>
  <si>
    <t xml:space="preserve">RU20120135313 20120816
</t>
  </si>
  <si>
    <t xml:space="preserve">Honeycombed shock absorption sports insole
</t>
  </si>
  <si>
    <t>CN203435788 (U)</t>
  </si>
  <si>
    <t xml:space="preserve">2014-02-19
</t>
  </si>
  <si>
    <t xml:space="preserve">A43B17/02
A43B17/08
</t>
  </si>
  <si>
    <t xml:space="preserve">CN201320591568U
</t>
  </si>
  <si>
    <t xml:space="preserve">20130924
</t>
  </si>
  <si>
    <t xml:space="preserve">CN201320591568U 20130924
</t>
  </si>
  <si>
    <t xml:space="preserve">TUBULAR GROUND ANCHOR
</t>
  </si>
  <si>
    <t>RU2504615 (C1)</t>
  </si>
  <si>
    <t xml:space="preserve">2014-01-20
</t>
  </si>
  <si>
    <t xml:space="preserve">ANTONOVA LARISA GRIGOR EVNA [RU]
RASPOPIN SERGEJ NIKOLAEVICH [RU]
PINCHUK EVGENIJ PETROVICH [RU]
ABLOGIN EHDUARD ALEKSANDROVICH [RU]
</t>
  </si>
  <si>
    <t xml:space="preserve">PTS UPS AOZT [RU]
</t>
  </si>
  <si>
    <t xml:space="preserve">RU20120131636
</t>
  </si>
  <si>
    <t xml:space="preserve">20120723
</t>
  </si>
  <si>
    <t xml:space="preserve">RU20120131636 20120723
</t>
  </si>
  <si>
    <t xml:space="preserve">RU2055116 (C1)
SU1624229 (A1)
SU1791540 (A1)
RU2344230 (C2)
RU1779709 (C)
US3653167 (A)
</t>
  </si>
  <si>
    <t xml:space="preserve">Combustion chamber cylinder cover for low-NOx liquid fuel combustor
</t>
  </si>
  <si>
    <t>CN103471098 (A); CN103471098 (B)</t>
  </si>
  <si>
    <t xml:space="preserve">2013-12-25
</t>
  </si>
  <si>
    <t xml:space="preserve">NICOLA BIANCHINI
EMIL CALZOLARI
DAVIDE MARTINI
ALESSIO VISENTIN
</t>
  </si>
  <si>
    <t xml:space="preserve">RIELLO SPA
</t>
  </si>
  <si>
    <t xml:space="preserve">F23D11/36
</t>
  </si>
  <si>
    <t xml:space="preserve">CN201210194650
</t>
  </si>
  <si>
    <t xml:space="preserve">20120605
</t>
  </si>
  <si>
    <t xml:space="preserve">CN201210194650 20120605
</t>
  </si>
  <si>
    <t xml:space="preserve">US2954172 (A)
US3498059 (A)
US4798330 (A)
CN1840963 (A)
US2007117057 (A1)
US2009158743 (A1)
</t>
  </si>
  <si>
    <t xml:space="preserve">BALANCED PUSH-UPS FOR STRENGTHENING
</t>
  </si>
  <si>
    <t>WO2013176843 (A1)</t>
  </si>
  <si>
    <t xml:space="preserve">2013-11-28
</t>
  </si>
  <si>
    <t xml:space="preserve">LYNCH JUSTIN M [US]
TAGGART JARED [US]
MAINS MICHAEL [US]
</t>
  </si>
  <si>
    <t xml:space="preserve">CORE UPS LLC [US]
</t>
  </si>
  <si>
    <t xml:space="preserve">A63B21/16
A63B23/00
A63B23/02
</t>
  </si>
  <si>
    <t xml:space="preserve">WO2013US38683
</t>
  </si>
  <si>
    <t xml:space="preserve">20130429
</t>
  </si>
  <si>
    <t xml:space="preserve">US201313872874 20130429
US201261651422P 20120524
</t>
  </si>
  <si>
    <t xml:space="preserve">US2010261590 (A1)
WO2006115822 (A2)
US2012083396 (A1)
US2007298947 (A1)
</t>
  </si>
  <si>
    <t>RU2012118938 (A); RU2525092 (C2)</t>
  </si>
  <si>
    <t xml:space="preserve">2013-11-10
</t>
  </si>
  <si>
    <t xml:space="preserve">Пинчук Пётр Степанович,
Конюшок Константин Дмитриевич,
Распопин Сергей Николаевич,
Казаков Вячеслав Платонович,
Пинчук Евгений Петрович
</t>
  </si>
  <si>
    <t xml:space="preserve">Закрытое акционерное общество "ПЦ УПС",
Закрытое акционерное общество (ЗАО) "ПЦ УПС"
</t>
  </si>
  <si>
    <t xml:space="preserve">RU20120118938
</t>
  </si>
  <si>
    <t xml:space="preserve">20120505
</t>
  </si>
  <si>
    <t xml:space="preserve">RU20120118938 20120505
</t>
  </si>
  <si>
    <t xml:space="preserve">ELECTRONIC NOSE OR TONGUE SENSORS
</t>
  </si>
  <si>
    <t>EP2817622 (A1); EP2817622 (B1); EP2817622 (B8)</t>
  </si>
  <si>
    <t xml:space="preserve">2014-12-31
</t>
  </si>
  <si>
    <t xml:space="preserve">LIVACHE THIERRY [FR]
BUHOT ARNAUD [FR]
BONNAFFE DAVID [FR]
HOU-BROUTIN YANXIA [FR]
</t>
  </si>
  <si>
    <t xml:space="preserve">COMMISSARIAT L ÉNERGIE ATOMIQUE ET AUX ÉNERGIES ALTERNATIVES [FR]
UNIVERSITÉ PARIS SUD UPS [FR]
</t>
  </si>
  <si>
    <t xml:space="preserve">G01N33/543
G01N33/00
</t>
  </si>
  <si>
    <t xml:space="preserve">EP20130720022
</t>
  </si>
  <si>
    <t xml:space="preserve">20130221
</t>
  </si>
  <si>
    <t xml:space="preserve">FR20120051579 20120221
WO2013IB51421 20130221
</t>
  </si>
  <si>
    <t xml:space="preserve">XP022424896
XP055443780
</t>
  </si>
  <si>
    <t xml:space="preserve">US2005233459 (A1)
US2010222224 (A1)
WO2009033370 (A1)
EP0878711 (A1)
US6730201 (B1)
WO03045862 (A2)
WO2005118870 (A2)
US2002076804 (A1)
</t>
  </si>
  <si>
    <t xml:space="preserve">Personnel location card with vital sign monitor transmission function
</t>
  </si>
  <si>
    <t>CN202617355 (U)</t>
  </si>
  <si>
    <t xml:space="preserve">2012-12-19
</t>
  </si>
  <si>
    <t xml:space="preserve">LIU HANZE
</t>
  </si>
  <si>
    <t xml:space="preserve">HAN UPS CHINA CO LTD
</t>
  </si>
  <si>
    <t xml:space="preserve">H04W4/04
A61B5/01
A61B5/02
A61B5/021
</t>
  </si>
  <si>
    <t xml:space="preserve">CN201220283325U
</t>
  </si>
  <si>
    <t xml:space="preserve">20120616
</t>
  </si>
  <si>
    <t xml:space="preserve">CN201220283325U 20120616
</t>
  </si>
  <si>
    <t xml:space="preserve">FOR WINDING UP WITH THE DIRECT CURRENT POWER HAVING A ROYAL MAUSOLEUM FOR WINDING UP WITH A DIRECT CURRENT POWER SUPPLY OR EARTH OF A DIRECT CURRENT POWER TRACK AND LEAKAGE ELECTRIC CURRENT
</t>
  </si>
  <si>
    <t>KR101153296 (B1)</t>
  </si>
  <si>
    <t xml:space="preserve">2012-07-13
</t>
  </si>
  <si>
    <t xml:space="preserve">G01R31/02
G01R19/165
</t>
  </si>
  <si>
    <t xml:space="preserve">KR20110006648
</t>
  </si>
  <si>
    <t xml:space="preserve">20110124
</t>
  </si>
  <si>
    <t xml:space="preserve">KR20110006648 20110124
</t>
  </si>
  <si>
    <t xml:space="preserve">POWER SAVING AND ELECTRICAL LOAD MULTI TESTING SYSTEM
</t>
  </si>
  <si>
    <t>KR101153292 (B1)</t>
  </si>
  <si>
    <t xml:space="preserve">2012-06-08
</t>
  </si>
  <si>
    <t xml:space="preserve">G01R31/00
</t>
  </si>
  <si>
    <t xml:space="preserve">KR20100128008
</t>
  </si>
  <si>
    <t xml:space="preserve">20101215
</t>
  </si>
  <si>
    <t xml:space="preserve">KR20100128008 20101215
</t>
  </si>
  <si>
    <t xml:space="preserve">ELECTRONIC COMPONENT AND PROCESS FOR FABRICATING AND USING GRAPHENE IN AN ELECTRONIC COMPONENT
</t>
  </si>
  <si>
    <t>EP2678883 (A1)</t>
  </si>
  <si>
    <t xml:space="preserve">2014-01-01
</t>
  </si>
  <si>
    <t xml:space="preserve">SENEOR PIERRE [FR]
DLUBAK BRUNO [FR]
BARRAUD CLEMENT [FR]
TATAY-AGUILAR SERGIO [ES]
</t>
  </si>
  <si>
    <t xml:space="preserve">THALES SA [FR]
UNIV PARIS SUD UPS [FR]
CENTRE NAT RECH SCIENT [FR]
</t>
  </si>
  <si>
    <t xml:space="preserve">H01L29/16
H01L29/66
H01L29/78
</t>
  </si>
  <si>
    <t xml:space="preserve">EP20120705677
</t>
  </si>
  <si>
    <t xml:space="preserve">FR20110000553 20110224
WO2012EP53127 20120224
</t>
  </si>
  <si>
    <t xml:space="preserve">US2009321860 (A1)
US2010188782 (A1)
US2009322319 (A1)
</t>
  </si>
  <si>
    <t xml:space="preserve">XP020174831
XP011292987
</t>
  </si>
  <si>
    <t xml:space="preserve">US2010084697 (A1)
US2010127243 (A1)
US2009294759 (A1)
</t>
  </si>
  <si>
    <t xml:space="preserve">XP031741942
</t>
  </si>
  <si>
    <t xml:space="preserve">WAVEFORM THAT HAVE IMPROVED EFFICIENCY AND POWER-SAVING FEATURE AUTOMATIC VOLTAGE REGULATOR
</t>
  </si>
  <si>
    <t>KR20110132907 (A)</t>
  </si>
  <si>
    <t xml:space="preserve">2011-12-09
</t>
  </si>
  <si>
    <t xml:space="preserve">OH HYUN TAEK [KR]
UPS CO LTD [KR]
</t>
  </si>
  <si>
    <t xml:space="preserve">G05F1/14
G05F1/10
</t>
  </si>
  <si>
    <t xml:space="preserve">KR20100052506
</t>
  </si>
  <si>
    <t xml:space="preserve">20100603
</t>
  </si>
  <si>
    <t xml:space="preserve">KR20100052506 20100603
</t>
  </si>
  <si>
    <t xml:space="preserve">Tool, useful for recharging flange of retention casing of turboshaft engine, comprises turntable presenting opening, where dimensions of turntable is defined to present material circumference around opening to form bearing surface
</t>
  </si>
  <si>
    <t>FR2980381 (A1); FR2980381 (B1)</t>
  </si>
  <si>
    <t xml:space="preserve">CASTAGNE JEAN-FRANCOIS [FR]
BENOIT ALEXANDRE YANN MICHEL [FR]
GUILLOU FANCH [FR]
PAILLARD PASCAL [FR]
</t>
  </si>
  <si>
    <t xml:space="preserve">SNECMA [FR]
CENTRE NAT RECH SCIENT [FR]
UNIV PARIS SUD UPS [FR]
UNIV NANTES [FR]
</t>
  </si>
  <si>
    <t xml:space="preserve">B23K9/04
B23K9/09
</t>
  </si>
  <si>
    <t xml:space="preserve">FR20110058613
</t>
  </si>
  <si>
    <t xml:space="preserve">20110927
</t>
  </si>
  <si>
    <t xml:space="preserve">FR20110058613 20110927
</t>
  </si>
  <si>
    <t xml:space="preserve">EP0276404 (A1)
EP1961513 (A1)
WO2009144301 (A1)
</t>
  </si>
  <si>
    <t xml:space="preserve">DEVICE FOR DISPLAYING CAPACITY AND CONDITION OF BATTERY AND THAT METHOD
</t>
  </si>
  <si>
    <t>KR101210523 (B1); KR20110077194 (A)</t>
  </si>
  <si>
    <t xml:space="preserve">2011-07-07
</t>
  </si>
  <si>
    <t xml:space="preserve">G01R31/36
G01R19/00
H01M10/48
</t>
  </si>
  <si>
    <t xml:space="preserve">KR20090133688
</t>
  </si>
  <si>
    <t xml:space="preserve">KR20090133688 20091230
</t>
  </si>
  <si>
    <t xml:space="preserve">Air inlet of high-frequency UPS (uninterrupted power supply)
</t>
  </si>
  <si>
    <t>CN201919283 (U)</t>
  </si>
  <si>
    <t xml:space="preserve">2011-08-03
</t>
  </si>
  <si>
    <t xml:space="preserve">DEBAO LIU
</t>
  </si>
  <si>
    <t xml:space="preserve">GUANGDONG EAST UPS CO LTD
</t>
  </si>
  <si>
    <t xml:space="preserve">CN201020687479U
</t>
  </si>
  <si>
    <t xml:space="preserve">CN201020687479U 20101229
</t>
  </si>
  <si>
    <t xml:space="preserve">Charging circuit of solar charging controller with common ground structure
</t>
  </si>
  <si>
    <t>CN201918757 (U)</t>
  </si>
  <si>
    <t xml:space="preserve">QINGHUA SONG
HAIBO XU
JUNLIANG HAN
SIMO HE
</t>
  </si>
  <si>
    <t xml:space="preserve">CN201020689602U
</t>
  </si>
  <si>
    <t xml:space="preserve">CN201020689602U 20101230
</t>
  </si>
  <si>
    <t xml:space="preserve">MPPT (maximum power point tracking) type solar charge controller based on PSoC (programmable system-on-chip)
</t>
  </si>
  <si>
    <t>CN201918753 (U)</t>
  </si>
  <si>
    <t xml:space="preserve">HAIBO XU
JUNLIANG HAN
SIMO HE
</t>
  </si>
  <si>
    <t xml:space="preserve">H02J7/00
H02H7/18
H02H9/04
</t>
  </si>
  <si>
    <t xml:space="preserve">CN201020682032U
</t>
  </si>
  <si>
    <t xml:space="preserve">20101227
</t>
  </si>
  <si>
    <t xml:space="preserve">CN201020682032U 20101227
</t>
  </si>
  <si>
    <t xml:space="preserve">Overheating protection circuit of IGBT (Insulated Gate Bipolar Translator) module
</t>
  </si>
  <si>
    <t>CN201918714 (U)</t>
  </si>
  <si>
    <t xml:space="preserve">YANGZHENG CAI
</t>
  </si>
  <si>
    <t xml:space="preserve">H02H7/20
H02H3/06
H02H5/04
</t>
  </si>
  <si>
    <t xml:space="preserve">CN201020684426U
</t>
  </si>
  <si>
    <t xml:space="preserve">20101228
</t>
  </si>
  <si>
    <t xml:space="preserve">CN201020684426U 20101228
</t>
  </si>
  <si>
    <t xml:space="preserve">Solar battery inverted connection detecting circuit
</t>
  </si>
  <si>
    <t>CN201917631 (U)</t>
  </si>
  <si>
    <t xml:space="preserve">JUNLIANG HAN
HAIBO XU
QINGHUA SONG
JINGFENG CHEN
</t>
  </si>
  <si>
    <t xml:space="preserve">G01R31/02
</t>
  </si>
  <si>
    <t xml:space="preserve">CN201020685548U
</t>
  </si>
  <si>
    <t xml:space="preserve">CN201020685548U 20101229
</t>
  </si>
  <si>
    <t xml:space="preserve">SOIL WELL REAMER
</t>
  </si>
  <si>
    <t>RU2406814 (C1)</t>
  </si>
  <si>
    <t xml:space="preserve">2010-12-20
</t>
  </si>
  <si>
    <t xml:space="preserve">PINCHUK PETR STEPANOVICH [RU]
KONJUSHOK KONSTANTIN DMITRIEVICH [RU]
RASPOPIN SERGEJ NIKOLAEVICH [RU]
KAZAKOV VJACHESLAV PLATONOVICH [RU]
</t>
  </si>
  <si>
    <t xml:space="preserve">E21B7/28
</t>
  </si>
  <si>
    <t xml:space="preserve">RU20100100491
</t>
  </si>
  <si>
    <t xml:space="preserve">20100111
</t>
  </si>
  <si>
    <t xml:space="preserve">RU20100100491 20100111
</t>
  </si>
  <si>
    <t xml:space="preserve">COLLOIDAL DISPERSION OF A MATERIAL IN A DIVIDED STATE AND CONSISTING OF METAL CHALCOGENIDE IN AN AQUEOUS MEDIUM, MATERIAL IN A DIVIDED STATE, AND USES THEREOF
</t>
  </si>
  <si>
    <t>FR2972443 (A1); FR2972443 (B1)</t>
  </si>
  <si>
    <t xml:space="preserve">2012-09-14
</t>
  </si>
  <si>
    <t xml:space="preserve">CHANE CHING JEAN YVES [FR]
ZABERCA OANA [FR]
TOLESA AZMACH [FR]
BALOCCHI ANDREA [FR]
</t>
  </si>
  <si>
    <t xml:space="preserve">UNIV TOULOUSE [FR]
CENTRE NAT RECH SCIENT [FR]
INST NAT SCIENCES APPLIQ [FR]
ECOLE SUPERIEURE DES BEAUX ARTS DE LA REUNION [FR]
</t>
  </si>
  <si>
    <t xml:space="preserve">C01G3/12
B01J13/00
C01G9/08
C01G19/00
</t>
  </si>
  <si>
    <t xml:space="preserve">FR20110000703
</t>
  </si>
  <si>
    <t xml:space="preserve">20110309
</t>
  </si>
  <si>
    <t xml:space="preserve">FR20110000703 20110309
</t>
  </si>
  <si>
    <t xml:space="preserve">WO2011030055 (A1)
WO2009137637 (A2)
</t>
  </si>
  <si>
    <t xml:space="preserve">XP002566027
XP025928679
XP002566028
</t>
  </si>
  <si>
    <t xml:space="preserve">Cosmetic brush
</t>
  </si>
  <si>
    <t>CN201767297 (U)</t>
  </si>
  <si>
    <t xml:space="preserve">2011-03-23
</t>
  </si>
  <si>
    <t xml:space="preserve">CHENGJIE SHAO
</t>
  </si>
  <si>
    <t xml:space="preserve">NINGBO JIELI MAKE UPS PACKING PRODUCTS CO LTD
</t>
  </si>
  <si>
    <t xml:space="preserve">A45D40/20
</t>
  </si>
  <si>
    <t xml:space="preserve">CN201020508413U
</t>
  </si>
  <si>
    <t xml:space="preserve">20100825
</t>
  </si>
  <si>
    <t xml:space="preserve">CN201020508413U 20100825
</t>
  </si>
  <si>
    <t xml:space="preserve">Cosmetic eyebrow pencil
</t>
  </si>
  <si>
    <t>CN201767296 (U)</t>
  </si>
  <si>
    <t xml:space="preserve">A45D40/20
A45D40/24
</t>
  </si>
  <si>
    <t xml:space="preserve">CN201020508377U
</t>
  </si>
  <si>
    <t xml:space="preserve">CN201020508377U 20100825
</t>
  </si>
  <si>
    <t xml:space="preserve">Lüer kapaklı balon tampon
</t>
  </si>
  <si>
    <t>TR200705213 (U)</t>
  </si>
  <si>
    <t xml:space="preserve">2007-09-21
</t>
  </si>
  <si>
    <t xml:space="preserve">UCAR MUSTAFA ATAKAN [TR]
DEMIREL IRFAN ULKI [TR]
</t>
  </si>
  <si>
    <t xml:space="preserve">UPS TIBBI CIHAZLAR MADENCILIK [TR]
</t>
  </si>
  <si>
    <t xml:space="preserve">A61F13/00
</t>
  </si>
  <si>
    <t xml:space="preserve">TR20070005213U
</t>
  </si>
  <si>
    <t xml:space="preserve">20070727
</t>
  </si>
  <si>
    <t xml:space="preserve">TR20070005213U 20070727
</t>
  </si>
  <si>
    <t xml:space="preserve">Uninterruptible power supply and method of implementing said supply
</t>
  </si>
  <si>
    <t>DK1990893 (T3)</t>
  </si>
  <si>
    <t xml:space="preserve">2010-05-25
</t>
  </si>
  <si>
    <t xml:space="preserve">CHAMBON PATRICK [FR]
</t>
  </si>
  <si>
    <t xml:space="preserve">H02J9/06
H02M5/458
</t>
  </si>
  <si>
    <t xml:space="preserve">DK20080354020T
</t>
  </si>
  <si>
    <t xml:space="preserve">20080314
</t>
  </si>
  <si>
    <t xml:space="preserve">FR20070003373 20070511
</t>
  </si>
  <si>
    <t xml:space="preserve">Indretning og fremgangsmåde til at styre en koverter for elektrisk energi samt en konverter, der omfatter en sådan indretning
</t>
  </si>
  <si>
    <t>DK1655827 (T3)</t>
  </si>
  <si>
    <t xml:space="preserve">BAUDESSON PHILIPPE [FR]
BOUVET FRANCOIS [FR]
ALMEIDA ANTONIO [FR]
FIORINA JEAN-NOEL [FR]
</t>
  </si>
  <si>
    <t xml:space="preserve">H02M5/458
</t>
  </si>
  <si>
    <t xml:space="preserve">DK20050354033T
</t>
  </si>
  <si>
    <t xml:space="preserve">FR20040010168 20040927
</t>
  </si>
  <si>
    <t xml:space="preserve">Holding device for support of capacitors and support provided with such a device
</t>
  </si>
  <si>
    <t>ES2328275 (T3)</t>
  </si>
  <si>
    <t xml:space="preserve">2009-11-11
</t>
  </si>
  <si>
    <t xml:space="preserve">GIROUD-SUISSE DANIEL [FR]
LOCATELLI ROBERT [FR]
</t>
  </si>
  <si>
    <t xml:space="preserve">H01G2/02
</t>
  </si>
  <si>
    <t xml:space="preserve">ES20060354019T
</t>
  </si>
  <si>
    <t xml:space="preserve">FR20050007317 20050708
</t>
  </si>
  <si>
    <t xml:space="preserve">Electric power converter e.g. three-phase converter, controlling device, has control circuit with determining module to determine control component based on modulation signals and current signal flowing in outputs of arms of converter
</t>
  </si>
  <si>
    <t>ES2311947 (T3)</t>
  </si>
  <si>
    <t xml:space="preserve">2009-02-16
</t>
  </si>
  <si>
    <t xml:space="preserve">DELARUE PHILIPPE [FR]
LE MOIGNE PHILIPPE [FR]
BAUDESSON PHILIPPE [FR]
BARTHOLOMEUS PATRICK [FR]
CIMETIERE XAVIER [FR]
</t>
  </si>
  <si>
    <t xml:space="preserve">H02M1/08
H02M7/5395
</t>
  </si>
  <si>
    <t xml:space="preserve">ES20050354039T
</t>
  </si>
  <si>
    <t xml:space="preserve">20051122
</t>
  </si>
  <si>
    <t xml:space="preserve">FR20040013872 20041223
</t>
  </si>
  <si>
    <t xml:space="preserve">Converter device for uninterrupted power supply, has step-up chopper circuits respectively connected to branches and providing output voltages, and inductive unit i.e. inductor, placed between network input and input point of branches
</t>
  </si>
  <si>
    <t>FR2936112 (A1); FR2936112 (B1)</t>
  </si>
  <si>
    <t xml:space="preserve">2010-03-19
</t>
  </si>
  <si>
    <t xml:space="preserve">LACARNOY ALAIN [FR]
</t>
  </si>
  <si>
    <t xml:space="preserve">H02M1/10
H02M7/155
</t>
  </si>
  <si>
    <t xml:space="preserve">FR20080005014
</t>
  </si>
  <si>
    <t xml:space="preserve">20080912
</t>
  </si>
  <si>
    <t xml:space="preserve">FR20080005014 20080912
</t>
  </si>
  <si>
    <t xml:space="preserve">US5345375 (A)
US2006049793 (A1)
US6009008 (A)
US2005041440 (A1)
US5980095 (A)
</t>
  </si>
  <si>
    <t xml:space="preserve">Systems and associated methods for providing projected incentive based loans
</t>
  </si>
  <si>
    <t>US2006004650 (A1); US7729980 (B2)</t>
  </si>
  <si>
    <t xml:space="preserve">2006-01-05
</t>
  </si>
  <si>
    <t xml:space="preserve">MITTENZWEI PHIL [US]
KAPESKAS RIMAS [US]
</t>
  </si>
  <si>
    <t xml:space="preserve">UPS INC
</t>
  </si>
  <si>
    <t xml:space="preserve">G06Q40/00
</t>
  </si>
  <si>
    <t xml:space="preserve">US20040884581
</t>
  </si>
  <si>
    <t xml:space="preserve">20040701
</t>
  </si>
  <si>
    <t xml:space="preserve">US20040884581 20040701
</t>
  </si>
  <si>
    <t xml:space="preserve">US46101 (A)
US2002002492 (A1)
US2004002912 (A1)
US2004002925 (A1)
US2005021457 (A1)
US5297026 (A)
US2002035537 (A1)
US2005071264 (A1)
US2004083163 (A1)
US2002052816 (A1)
US7219071 (B2)
US2002069150 (A1)
US6260024 (B1)
US2002095361 (A1)
US6424951 (B1)
US2003135447 (A1)
US2004148217 (A1)
US2006149668 (A1)
US7072851 (B1)
US2002103746 (A1)
US2002120570 (A1)
US2007208608 (A1)
US7266525 (B1)
US83163 (A)
US233278 (A)
US7133848 (B2)
US6006207 (A)
US2002188535 (A1)
US7464049 (B2)
US5297026 (A)
US6260024 (B1)
US6424951 (B1)
US7072851 (B1)
US7133848 (B2)
US7219071 (B2)
US7266525 (B1)
US7464049 (B2)
US2002002492 (A1)
US2002035537 (A1)
US2002052816 (A1)
US2002069150 (A1)
US2002095361 (A1)
US2002103746 (A1)
US2002120570 (A1)
US2002188535 (A1)
US2003135447 (A1)
US2004002912 (A1)
US2004002925 (A1)
US2004083163 (A1)
US2004148217 (A1)
US2005021457 (A1)
US2005071264 (A1)
US2006149668 (A1)
US2007208608 (A1)
</t>
  </si>
  <si>
    <t xml:space="preserve">US6006207 (A)
US2002046101 (A1)
US2003233278 (A1)
</t>
  </si>
  <si>
    <t xml:space="preserve">Electrical conversion device, converter and uninterruptible electric power supply comprising one such device
</t>
  </si>
  <si>
    <t>US2008002438 (A1); US7656683 (B2)</t>
  </si>
  <si>
    <t xml:space="preserve">2008-01-03
</t>
  </si>
  <si>
    <t xml:space="preserve">WANG MIAO-XIN [FR]
</t>
  </si>
  <si>
    <t xml:space="preserve">H02M3/335
</t>
  </si>
  <si>
    <t xml:space="preserve">US20070808187
</t>
  </si>
  <si>
    <t xml:space="preserve">FR20060005888 20060629
</t>
  </si>
  <si>
    <t xml:space="preserve">US5610804 (A)
US4767978 (A)
US5610804 (A)
</t>
  </si>
  <si>
    <t xml:space="preserve">US4767978 (A)
EP0690553 (A2)
</t>
  </si>
  <si>
    <t xml:space="preserve">Device for parallel connection of a plurality of electrical feeder units
</t>
  </si>
  <si>
    <t>US2007184696 (A1)</t>
  </si>
  <si>
    <t xml:space="preserve">2007-08-09
</t>
  </si>
  <si>
    <t xml:space="preserve">MELOT JULIEN [FR]
SALLA PIERRE OLIVIER [FR]
WANG MIAO-XIN [CN]
</t>
  </si>
  <si>
    <t xml:space="preserve">H01R4/60
</t>
  </si>
  <si>
    <t xml:space="preserve">US20070698052
</t>
  </si>
  <si>
    <t xml:space="preserve">20070126
</t>
  </si>
  <si>
    <t xml:space="preserve">FR20060000989 20060203
</t>
  </si>
  <si>
    <t xml:space="preserve">US6509655 (B1)
US5302857 (A)
US7528504 (B2)
US3582669 (A)
US4159503 (A)
US5638264 (A)
US2002092297 (A1)
US5790394 (A)
US7408273 (B2)
US5245219 (A)
US2002154461 (A1)
US3991320 (A)
US6666712 (B1)
</t>
  </si>
  <si>
    <t xml:space="preserve">Method for providing gated network access
</t>
  </si>
  <si>
    <t>US2004167991 (A1)</t>
  </si>
  <si>
    <t xml:space="preserve">2004-08-26
</t>
  </si>
  <si>
    <t xml:space="preserve">STOWE ROBERT C [US]
JOHNSON JOSEPH P [US]
GAGNON LEON E [US]
</t>
  </si>
  <si>
    <t xml:space="preserve">UPS INC [US]
</t>
  </si>
  <si>
    <t xml:space="preserve">G06Q10/08
G06Q20/10
G06Q30/04
H04L12/26
G06F17/60
G06F15/16
</t>
  </si>
  <si>
    <t xml:space="preserve">US20030690982
</t>
  </si>
  <si>
    <t xml:space="preserve">20031022
</t>
  </si>
  <si>
    <t xml:space="preserve">US20030690982 20031022
US20020425133P 20021108
</t>
  </si>
  <si>
    <t xml:space="preserve">US5708780 (A)
US5606668 (A)
US5619648 (A)
US5623601 (A)
US2003097306 (A1)
US2003144951 (A1)
US2003144971 (A1)
US2002107796 (A1)
US5560008 (A)
US2001025275 (A1)
US2005203835 (A1)
US5677851 (A)
US2002161676 (A1)
US2003217018 (A1)
</t>
  </si>
  <si>
    <t xml:space="preserve">Luminaire system
</t>
  </si>
  <si>
    <t>US4999545 (A)</t>
  </si>
  <si>
    <t xml:space="preserve">1991-03-12
</t>
  </si>
  <si>
    <t xml:space="preserve">SUMMER STEVEN E [US]
</t>
  </si>
  <si>
    <t xml:space="preserve">POWR UPS CORP [US]
</t>
  </si>
  <si>
    <t xml:space="preserve">H05B41/04
H05B41/288
H05B37/02
</t>
  </si>
  <si>
    <t xml:space="preserve">US19900504297
</t>
  </si>
  <si>
    <t xml:space="preserve">19900404
</t>
  </si>
  <si>
    <t xml:space="preserve">US19900504297 19900404
US19880203077 19880606
</t>
  </si>
  <si>
    <t xml:space="preserve">US4240009 (A)
</t>
  </si>
  <si>
    <t xml:space="preserve">Method of making a food product
</t>
  </si>
  <si>
    <t>US4966781 (A)</t>
  </si>
  <si>
    <t xml:space="preserve">1990-10-30
</t>
  </si>
  <si>
    <t xml:space="preserve">ARTZER RICHARD [US]
</t>
  </si>
  <si>
    <t xml:space="preserve">PIZZA STICK UPS LIMITED PARTNE [US]
</t>
  </si>
  <si>
    <t xml:space="preserve">A23L1/00
A23L13/60
A23P1/00
A23L1/00
</t>
  </si>
  <si>
    <t xml:space="preserve">US19890376962
</t>
  </si>
  <si>
    <t xml:space="preserve">19890706
</t>
  </si>
  <si>
    <t xml:space="preserve">US19890376962 19890706
US19870096552 19870914
</t>
  </si>
  <si>
    <t xml:space="preserve">US3234585 (A)
US3656968 (A)
</t>
  </si>
  <si>
    <t xml:space="preserve">Device and method for controlling a converter and electric converter comprising one such device
</t>
  </si>
  <si>
    <t>US2006187694 (A1); US7505293 (B2)</t>
  </si>
  <si>
    <t xml:space="preserve">2006-08-24
</t>
  </si>
  <si>
    <t xml:space="preserve">BAUDESSON PHILIPPE [FR]
DELARUE PHILIPPE [FR]
LE MOIGNE PHILIPPE [FR]
BARTHOLOMEUS PATRICK [FR]
CIMETIERE XAVIER [FR]
</t>
  </si>
  <si>
    <t xml:space="preserve">SCHNEIDER ELECTRIC IND SAS [FR]
</t>
  </si>
  <si>
    <t xml:space="preserve">H02M7/48
H02M7/487
</t>
  </si>
  <si>
    <t xml:space="preserve">US20060350841
</t>
  </si>
  <si>
    <t xml:space="preserve">20060210
</t>
  </si>
  <si>
    <t xml:space="preserve">FR20050001888 20050224
</t>
  </si>
  <si>
    <t xml:space="preserve">US5594634 (A)
US6842354 (B1)
US5627742 (A)
US5757636 (A)
US5361196 (A)
US5594634 (A)
US5757636 (A)
</t>
  </si>
  <si>
    <t xml:space="preserve">US5361196 (A)
US5627742 (A)
US6842354 (B1)
EP0571755 (A2)
EP0642212 (A1)
</t>
  </si>
  <si>
    <t xml:space="preserve">Panel and breaker for distributing UPS power
</t>
  </si>
  <si>
    <t>US2006197383 (A1); US7557468 (B2)</t>
  </si>
  <si>
    <t xml:space="preserve">2006-09-07
</t>
  </si>
  <si>
    <t xml:space="preserve">FREY WILFRED [CA]
</t>
  </si>
  <si>
    <t xml:space="preserve">ALWAYS ON UPS SYSTEMS INC [CA]
</t>
  </si>
  <si>
    <t xml:space="preserve">H02J9/00
</t>
  </si>
  <si>
    <t xml:space="preserve">US20060347248
</t>
  </si>
  <si>
    <t xml:space="preserve">20060206
</t>
  </si>
  <si>
    <t xml:space="preserve">CA20052496365 20050204
</t>
  </si>
  <si>
    <t xml:space="preserve">US4243855 (A)
US4899246 (A)
US6688303 (B2)
US5627712 (A)
US2008130179 (A1)
US5539651 (A)
US4876624 (A)
US6952149 (B2)
US4243855 (A)
US4876624 (A)
US4899246 (A)
US5539651 (A)
US5627712 (A)
US6688303 (B2)
US6952149 (B2)
US2008130179 (A1)
</t>
  </si>
  <si>
    <t xml:space="preserve">Animated garment hanger
</t>
  </si>
  <si>
    <t>US2710489 (A)</t>
  </si>
  <si>
    <t xml:space="preserve">1955-06-14
</t>
  </si>
  <si>
    <t xml:space="preserve">MYERS JR GARRY C
</t>
  </si>
  <si>
    <t xml:space="preserve">HAPPY HANG UPS INC
</t>
  </si>
  <si>
    <t xml:space="preserve">A63H37/00
</t>
  </si>
  <si>
    <t xml:space="preserve">US19510261208
</t>
  </si>
  <si>
    <t xml:space="preserve">19511212
</t>
  </si>
  <si>
    <t xml:space="preserve">US19510261208 19511212
</t>
  </si>
  <si>
    <t xml:space="preserve">USRE13611E (E)
USD74158S (S)
USD99307S (S)
US152195 (A)
US698324 (A)
US1164816 (A)
US1653327 (A)
</t>
  </si>
  <si>
    <t>US4929873 (A)</t>
  </si>
  <si>
    <t xml:space="preserve">US19880203077
</t>
  </si>
  <si>
    <t xml:space="preserve">US19880203077 19880606
</t>
  </si>
  <si>
    <t xml:space="preserve">US4232357 (A)
US4796172 (A)
</t>
  </si>
  <si>
    <t xml:space="preserve">DC and AC uninterruptible power supply
</t>
  </si>
  <si>
    <t>US2006238031 (A1); US7259476 (B2)</t>
  </si>
  <si>
    <t xml:space="preserve">2006-10-26
</t>
  </si>
  <si>
    <t xml:space="preserve">ALWAYS "ON" UPS SYSTEMS INC
</t>
  </si>
  <si>
    <t xml:space="preserve">US20050114075
</t>
  </si>
  <si>
    <t xml:space="preserve">20050426
</t>
  </si>
  <si>
    <t xml:space="preserve">US20050114075 20050426
</t>
  </si>
  <si>
    <t xml:space="preserve">US5856712 (A)
US6175511 (B1)
US5721675 (A)
US6348782 (B1)
US6703796 (B2)
US4660185 (A)
US6212081 (B1)
US7053502 (B2)
US6400043 (B1)
US6753622 (B2)
US6288916 (B1)
US6459604 (B1)
US7148586 (B2)
US5856712 (A)
US6212081 (B1)
US6288916 (B1)
US6348782 (B1)
US6753622 (B2)
US7053502 (B2)
US7148586 (B2)
</t>
  </si>
  <si>
    <t xml:space="preserve">US4860185 (A)
US5721675 (A)
US6175511 (B1)
US6400043 (B1)
US6459604 (B1)
US6703796 (B2)
</t>
  </si>
  <si>
    <t xml:space="preserve">Assembly, transportation and installation of deepwater windpower plant
</t>
  </si>
  <si>
    <t>US2008240864 (A1)</t>
  </si>
  <si>
    <t xml:space="preserve">2008-10-02
</t>
  </si>
  <si>
    <t xml:space="preserve">BELINSKY SIDNEY I [US]
</t>
  </si>
  <si>
    <t xml:space="preserve">UPS WIND MAN LLC [US]
</t>
  </si>
  <si>
    <t xml:space="preserve">E02D5/74
F03D9/00
</t>
  </si>
  <si>
    <t xml:space="preserve">US20080080369
</t>
  </si>
  <si>
    <t xml:space="preserve">20080401
</t>
  </si>
  <si>
    <t xml:space="preserve">US20080080369 20080401
US20070921432P 20070402
</t>
  </si>
  <si>
    <t xml:space="preserve">US7168899 (B2)
US7686543 (B2)
US6374764 (B1)
US2006165493 (A1)
US6106198 (A)
US2006171798 (A1)
US2004169376 (A1)
US2005218656 (A1)
</t>
  </si>
  <si>
    <t xml:space="preserve">PAVER BLOCK OF CRUCIFORM SHAPE WITH CHAMFERED CORNERS AND SIDE WALLS WITH INTERLOCKABLE REBATES AND NIBS OR PROJECTIONS
</t>
  </si>
  <si>
    <t>NZ283774 (A)</t>
  </si>
  <si>
    <t xml:space="preserve">1998-11-25
</t>
  </si>
  <si>
    <t xml:space="preserve">HODSON CHRISTOPHER DOUGLAS
HODSON DOUGLAS BASIL
</t>
  </si>
  <si>
    <t xml:space="preserve">UPS LTD
</t>
  </si>
  <si>
    <t xml:space="preserve">E01C5/06
E01C5/06
E01C9/00
E01C11/02
E01C15/00
</t>
  </si>
  <si>
    <t xml:space="preserve">NZ19950283774
</t>
  </si>
  <si>
    <t xml:space="preserve">GB19940007485 19940415
WO1995GB00840 19950412
</t>
  </si>
  <si>
    <t xml:space="preserve">CONTROL METHOD FOR INCOMING AND OUTGOING VEHICLES
</t>
  </si>
  <si>
    <t>KR100768465 (B1)</t>
  </si>
  <si>
    <t xml:space="preserve">2007-10-18
</t>
  </si>
  <si>
    <t xml:space="preserve">HAN BONG SU [KR]
</t>
  </si>
  <si>
    <t xml:space="preserve">UPS TECHNOLOGY CO LTD [KR]
</t>
  </si>
  <si>
    <t xml:space="preserve">G06Q50/30
H04W12/06
</t>
  </si>
  <si>
    <t xml:space="preserve">KR20070019551
</t>
  </si>
  <si>
    <t xml:space="preserve">20070227
</t>
  </si>
  <si>
    <t xml:space="preserve">KR20070019551 20070227
</t>
  </si>
  <si>
    <t xml:space="preserve">KR20020068092 (A)
KR20040095382 (A)
KR20050109067 (A)
KR20060030796 (A)
</t>
  </si>
  <si>
    <t xml:space="preserve">CONTROL SYSTEM FOR INCOMING AND OUTGOING VEHICLES AND METHOD
</t>
  </si>
  <si>
    <t>KR20050109067 (A)</t>
  </si>
  <si>
    <t xml:space="preserve">2005-11-17
</t>
  </si>
  <si>
    <t xml:space="preserve">G06Q50/30
G06F19/00
</t>
  </si>
  <si>
    <t xml:space="preserve">KR20050103175
</t>
  </si>
  <si>
    <t xml:space="preserve">KR20050103175 20051031
</t>
  </si>
  <si>
    <t xml:space="preserve">NOVEL FURAN DIARYLMETHYLIDENE DERIVATIVES, METHOD FOR THEIR PREPARATION AND THERAPEUTICAL USES THEREOF
</t>
  </si>
  <si>
    <t>KR20000005146 (A)</t>
  </si>
  <si>
    <t xml:space="preserve">2000-01-25
</t>
  </si>
  <si>
    <t xml:space="preserve">NICOLAI ERIC [FR]
TEULON JEAN MARIE [FR]
</t>
  </si>
  <si>
    <t xml:space="preserve">UPS LAB [FR]
</t>
  </si>
  <si>
    <t xml:space="preserve">C07D333/18
A61K31/00
A61K31/34
A61K31/341
A61K31/38
A61K31/381
A61K31/44
A61K31/4427
A61K31/443
A61K31/4433
A61P15/00
A61P15/06
A61P25/00
A61P25/08
A61P25/28
A61P29/00
A61P35/00
C07D307/46
C07D307/58
C07D333/24
C07D405/04
C07D405/06
C07D407/06
C07D409/06
C07D307/58
</t>
  </si>
  <si>
    <t xml:space="preserve">KR19980707808
</t>
  </si>
  <si>
    <t xml:space="preserve">FR19960004236 19960404
FR19960007922 19960626
</t>
  </si>
  <si>
    <t xml:space="preserve">NEW ADENOSINE DERIVATIVES, PREPARATION METHODS AND PHAMACEUTICAL COMPOSITIONS CONTAINING THEM
</t>
  </si>
  <si>
    <t>KR100232672 (B1)</t>
  </si>
  <si>
    <t xml:space="preserve">1999-12-01
</t>
  </si>
  <si>
    <t xml:space="preserve">BRU-MAGNIEZ NICOLE [FR]
GUNGOR TIMURE [FR]
TEULON JEAN-MARIE [FR]
</t>
  </si>
  <si>
    <t xml:space="preserve">A61K31/70
A61K31/7042
A61K31/7052
A61K31/7076
A61P9/12
A61P25/04
A61P29/00
A61P43/00
C07H19/16
C07H19/167
C07H19/167
A61K31/70
</t>
  </si>
  <si>
    <t xml:space="preserve">KR19940702365
</t>
  </si>
  <si>
    <t xml:space="preserve">19940708
</t>
  </si>
  <si>
    <t xml:space="preserve">FR19920000138 19920108
WO1992FR01241 19921229
</t>
  </si>
  <si>
    <t xml:space="preserve">COMMUNICATION SYSTEM
</t>
  </si>
  <si>
    <t>JP2008193267 (A)</t>
  </si>
  <si>
    <t xml:space="preserve">2008-08-21
</t>
  </si>
  <si>
    <t xml:space="preserve">HAYAHARA KOZO
</t>
  </si>
  <si>
    <t xml:space="preserve">UPS CO LTD
</t>
  </si>
  <si>
    <t xml:space="preserve">H04M11/00
</t>
  </si>
  <si>
    <t xml:space="preserve">JP20070023556
</t>
  </si>
  <si>
    <t xml:space="preserve">20070201
</t>
  </si>
  <si>
    <t xml:space="preserve">JP20070023556 20070201
</t>
  </si>
  <si>
    <t xml:space="preserve">JPH11212995 (A)
JP2002094666 (A)
JP2004193655 (A)
JP2004192532 (A)
</t>
  </si>
  <si>
    <t xml:space="preserve">JP2006180301 (A)
JP2001238259 (A)
JP2001309075 (A)
JP2003209632 (A)
</t>
  </si>
  <si>
    <t xml:space="preserve">IMPROVED REVERSING TRAVERSE AND FOLLOWER MECHANISM FOR YARN WINDING MACHINES OR THE LIKE
</t>
  </si>
  <si>
    <t>IN158035 (B)</t>
  </si>
  <si>
    <t xml:space="preserve">1986-08-23
</t>
  </si>
  <si>
    <t xml:space="preserve">TAMHANKAR NARASHINH PURUSHOTTA
</t>
  </si>
  <si>
    <t xml:space="preserve">TAMHANKAR NARASINH PURUSHOTTAM
YARTAK TARAPRAKASH PRABHAKAR O
</t>
  </si>
  <si>
    <t xml:space="preserve">B65H54/00
B65H54/00
</t>
  </si>
  <si>
    <t xml:space="preserve">IN228BO1983
</t>
  </si>
  <si>
    <t xml:space="preserve">19830720
</t>
  </si>
  <si>
    <t xml:space="preserve">IN228BO1983 19830720
</t>
  </si>
  <si>
    <t xml:space="preserve">Device for detecting faults in cells of a battery
</t>
  </si>
  <si>
    <t>HK1013143 (A1)</t>
  </si>
  <si>
    <t xml:space="preserve">1999-08-13
</t>
  </si>
  <si>
    <t xml:space="preserve">FIORINA JEAN-NOEL
LAILLER PATRICK
</t>
  </si>
  <si>
    <t xml:space="preserve">G01R31/392
G01R
</t>
  </si>
  <si>
    <t xml:space="preserve">HK19980113177
</t>
  </si>
  <si>
    <t xml:space="preserve">19981211
</t>
  </si>
  <si>
    <t xml:space="preserve">FR19920009819 19920805
</t>
  </si>
  <si>
    <t xml:space="preserve">Method for determining battery discharge time
</t>
  </si>
  <si>
    <t>HK1013142 (A1)</t>
  </si>
  <si>
    <t xml:space="preserve">H02J9/06
G01R31/374
G01R31/385
H02J7/00
H02J9/00
G01R
</t>
  </si>
  <si>
    <t xml:space="preserve">HK19980113176
</t>
  </si>
  <si>
    <t xml:space="preserve">FR19920009818 19920805
</t>
  </si>
  <si>
    <t xml:space="preserve">METHODS AND APPARATUS FOR CARRYING OUT ELECTRIC DISCHARGE MACHINING
</t>
  </si>
  <si>
    <t>FR2490526 (A1); FR2490526 (B1)</t>
  </si>
  <si>
    <t xml:space="preserve">1982-03-26
</t>
  </si>
  <si>
    <t xml:space="preserve">KJUTSCHUKOV JANKO PETKOV
</t>
  </si>
  <si>
    <t xml:space="preserve">UPS KAM VIMMESS [BG]
</t>
  </si>
  <si>
    <t xml:space="preserve">B23H9/00
B23P1/02
B23P1/12
</t>
  </si>
  <si>
    <t xml:space="preserve">FR19800020262
</t>
  </si>
  <si>
    <t xml:space="preserve">19800919
</t>
  </si>
  <si>
    <t xml:space="preserve">GB19800030056 19800917
</t>
  </si>
  <si>
    <t xml:space="preserve">LU61308 (A1)
FR2030589 (A5)
GB776172 (A)
</t>
  </si>
  <si>
    <t xml:space="preserve">Direct voltage converting method for inverter, involves controlling switching using function from values representing voltage and point, and determining variation and difference between thresholds based on value representing another voltage
</t>
  </si>
  <si>
    <t>FR2899039 (A1); FR2899039 (B1)</t>
  </si>
  <si>
    <t xml:space="preserve">2007-09-28
</t>
  </si>
  <si>
    <t xml:space="preserve">ROZAND DANIEL
BRAVAIS THIERRY
</t>
  </si>
  <si>
    <t xml:space="preserve">MGE UPS SYSTEMS SOC PAR ACTION [FR]
</t>
  </si>
  <si>
    <t xml:space="preserve">H02M7/525
</t>
  </si>
  <si>
    <t xml:space="preserve">FR20060002588
</t>
  </si>
  <si>
    <t xml:space="preserve">20060324
</t>
  </si>
  <si>
    <t xml:space="preserve">FR20060002588 20060324
</t>
  </si>
  <si>
    <t xml:space="preserve">US6348780 (B1)
US2004070382 (A1)
US6628106 (B1)
</t>
  </si>
  <si>
    <t xml:space="preserve">Electric power distribution device for e.g. peripheral of computing equipment, has transmission unit receiving information relative to power consumption and activity of main device, and activation unit activating device output
</t>
  </si>
  <si>
    <t>FR2897209 (A1); FR2897209 (B1)</t>
  </si>
  <si>
    <t xml:space="preserve">2007-08-10
</t>
  </si>
  <si>
    <t xml:space="preserve">LALLEMENT DOMINIQUE
DESCOTILS LUC
MEUNIER CARRUS PHILIPPE
PHILIPPE JEAN LUC
</t>
  </si>
  <si>
    <t xml:space="preserve">H02J3/14
H02J13/00
</t>
  </si>
  <si>
    <t xml:space="preserve">FR20060001145
</t>
  </si>
  <si>
    <t xml:space="preserve">20060209
</t>
  </si>
  <si>
    <t xml:space="preserve">FR20060001145 20060209
</t>
  </si>
  <si>
    <t xml:space="preserve">WO0019581 (A1)
US6201371 (B1)
FR2728074 (A1)
US2001048532 (A1)
US2003042796 (A1)
US6501195 (B1)
DE20014724U (U1)
</t>
  </si>
  <si>
    <t xml:space="preserve">Conditioner for electric network
</t>
  </si>
  <si>
    <t>FR2841059 (A1); FR2841059 (B1)</t>
  </si>
  <si>
    <t xml:space="preserve">2003-12-19
</t>
  </si>
  <si>
    <t xml:space="preserve">FIORINA JEAN NOEL
ROZAND DANIEL
</t>
  </si>
  <si>
    <t xml:space="preserve">MGE UPS SYSTEMS SA [FR]
</t>
  </si>
  <si>
    <t xml:space="preserve">H02J3/18
H02J3/24
H02M7/48
</t>
  </si>
  <si>
    <t xml:space="preserve">FR20020007207
</t>
  </si>
  <si>
    <t xml:space="preserve">20020612
</t>
  </si>
  <si>
    <t xml:space="preserve">FR20020007207 20020612
</t>
  </si>
  <si>
    <t xml:space="preserve">WO8501842 (A1)
US5856712 (A)
US5329222 (A)
DE3813868 (A1)
DE4108259 (A1)
WO0113491 (A1)
</t>
  </si>
  <si>
    <t xml:space="preserve">Uninterruptible power supply
</t>
  </si>
  <si>
    <t>FR2841062 (A1); FR2841062 (B1)</t>
  </si>
  <si>
    <t xml:space="preserve">H02J9/06
H02M3/325
</t>
  </si>
  <si>
    <t xml:space="preserve">FR20020007202
</t>
  </si>
  <si>
    <t xml:space="preserve">FR20020007202 20020612
</t>
  </si>
  <si>
    <t xml:space="preserve">WO0113491 (A1)
US5440179 (A)
EP1005132 (A2)
US5856712 (A)
DE3813868 (A1)
DE4108259 (A1)
</t>
  </si>
  <si>
    <t xml:space="preserve">Uninterruptible power supply with common neutral line comprising a double boost switching converter.
</t>
  </si>
  <si>
    <t>ES2214480 (T3)</t>
  </si>
  <si>
    <t xml:space="preserve">2004-09-16
</t>
  </si>
  <si>
    <t xml:space="preserve">MABBOUX HENRI [FR]
PARROT OLIVIER [FR]
</t>
  </si>
  <si>
    <t xml:space="preserve">H02J9/06
H02M3/158
H02M5/458
H02M5/458
H02M3/158
H02J9/06
</t>
  </si>
  <si>
    <t xml:space="preserve">ES19940410105T
</t>
  </si>
  <si>
    <t xml:space="preserve">19941118
</t>
  </si>
  <si>
    <t xml:space="preserve">FR19930014145 19931124
</t>
  </si>
  <si>
    <t xml:space="preserve">AC-DC converter comprising a filter device.
</t>
  </si>
  <si>
    <t>ES2128530 (T3)</t>
  </si>
  <si>
    <t xml:space="preserve">1999-05-16
</t>
  </si>
  <si>
    <t xml:space="preserve">PHILIPPE DANIEL [FR]
</t>
  </si>
  <si>
    <t xml:space="preserve">H02M1/00
H02M1/42
H02M7/217
H02M7/217
H02M1/12
</t>
  </si>
  <si>
    <t xml:space="preserve">ES19940410099T
</t>
  </si>
  <si>
    <t xml:space="preserve">FR19930014144 19931124
</t>
  </si>
  <si>
    <t xml:space="preserve">Appliance for measuring and counting electrical energy.
</t>
  </si>
  <si>
    <t>ES2131177 (T3)</t>
  </si>
  <si>
    <t xml:space="preserve">1999-07-16
</t>
  </si>
  <si>
    <t xml:space="preserve">PILLET JEAN-JACQUES [FR]
FIORINA JEAN-NOEL [FR]
</t>
  </si>
  <si>
    <t xml:space="preserve">G01R21/133
G01R21/133
</t>
  </si>
  <si>
    <t xml:space="preserve">ES19940410041T
</t>
  </si>
  <si>
    <t xml:space="preserve">19940608
</t>
  </si>
  <si>
    <t xml:space="preserve">FR19930007161 19930611
</t>
  </si>
  <si>
    <t xml:space="preserve">Transmission circuit for a substantially direct voltage with galvanic isolation between input und output.
</t>
  </si>
  <si>
    <t>ES2122197 (T3)</t>
  </si>
  <si>
    <t xml:space="preserve">1998-12-16
</t>
  </si>
  <si>
    <t xml:space="preserve">GADREAU JEAN [FR]
</t>
  </si>
  <si>
    <t xml:space="preserve">G08C19/26
H03K7/06
G08C19/26
H03K7/06
</t>
  </si>
  <si>
    <t xml:space="preserve">ES19940410033T
</t>
  </si>
  <si>
    <t xml:space="preserve">19940511
</t>
  </si>
  <si>
    <t xml:space="preserve">FR19930006024 19930517
</t>
  </si>
  <si>
    <t xml:space="preserve">Display Stand.
</t>
  </si>
  <si>
    <t>EP0549514 (A1)</t>
  </si>
  <si>
    <t xml:space="preserve">NEUMANN LESLIE S [US]
NEUMANN HAROLD H [US]
</t>
  </si>
  <si>
    <t xml:space="preserve">STAND UPS INC [US]
</t>
  </si>
  <si>
    <t xml:space="preserve">A47G1/14
A47B23/04
A47B43/00
A47B81/06
A47F7/14
G06F1/16
A47B23/04
</t>
  </si>
  <si>
    <t xml:space="preserve">EP19920630098
</t>
  </si>
  <si>
    <t xml:space="preserve">19921112
</t>
  </si>
  <si>
    <t xml:space="preserve">US19910812645 19911223
</t>
  </si>
  <si>
    <t xml:space="preserve">US3410516 (A)
US3550895 (A)
US4765462 (A)
US4722504 (A)
</t>
  </si>
  <si>
    <t xml:space="preserve">METHOD AND SYSTEM FOR HYBRID MAIL WITH DISTRIBUTED PROCESSING
</t>
  </si>
  <si>
    <t>EP1279101 (A1); EP1279101 (A4)</t>
  </si>
  <si>
    <t xml:space="preserve">2003-01-29
</t>
  </si>
  <si>
    <t xml:space="preserve">CARLIN PAUL N [US]
JOHNSON EUGENE C [US]
</t>
  </si>
  <si>
    <t xml:space="preserve">UPS MAIL TECHNOLOGIES INC [US]
</t>
  </si>
  <si>
    <t xml:space="preserve">G06Q10/08
G07B17/00
H04L12/58
</t>
  </si>
  <si>
    <t xml:space="preserve">EP20010924948
</t>
  </si>
  <si>
    <t xml:space="preserve">20010412
</t>
  </si>
  <si>
    <t xml:space="preserve">WO2001US11885 20010412
US20000549161 20000413
</t>
  </si>
  <si>
    <t xml:space="preserve">DE4402856 (A1)
DE19754508 (A1)
US5781901 (A)
US5802503 (A)
US5303149 (A)
US5111395 (A)
</t>
  </si>
  <si>
    <t xml:space="preserve">US5781901 (A)
US5781634 (A)
US5426594 (A)
US6185604 (B1)
US6101320 (A)
</t>
  </si>
  <si>
    <t xml:space="preserve">Switch cabinet leakage current checking and warning device
</t>
  </si>
  <si>
    <t>CN2694288 (Y)</t>
  </si>
  <si>
    <t xml:space="preserve">2005-04-20
</t>
  </si>
  <si>
    <t xml:space="preserve">LI ZHENQIANG [CN]
YANG YIZHEN [CN]
</t>
  </si>
  <si>
    <t xml:space="preserve">FOSHAN CHADI UPS LTD [CN]
</t>
  </si>
  <si>
    <t xml:space="preserve">G01R31/02
G01R31/02
</t>
  </si>
  <si>
    <t xml:space="preserve">CN20042044001U
</t>
  </si>
  <si>
    <t xml:space="preserve">20040326
</t>
  </si>
  <si>
    <t xml:space="preserve">CN20042044001U 20040326
</t>
  </si>
  <si>
    <t xml:space="preserve">Uninterruption power source two-way input automatic switching equipment
</t>
  </si>
  <si>
    <t>CN2694588 (Y)</t>
  </si>
  <si>
    <t xml:space="preserve">H02J9/06
H02J9/06
</t>
  </si>
  <si>
    <t xml:space="preserve">CN20042043976U
</t>
  </si>
  <si>
    <t xml:space="preserve">CN20042043976U 20040326
</t>
  </si>
  <si>
    <t xml:space="preserve">A ccount opening facilitation system, method and computer program product
</t>
  </si>
  <si>
    <t>CN1326081 (C); CN1527983 (A)</t>
  </si>
  <si>
    <t xml:space="preserve">2004-09-08
</t>
  </si>
  <si>
    <t xml:space="preserve">ROUSSEAU CURTIS R [US]
JASLEW SETH D [US]
LAWSON PHIL G [US]
</t>
  </si>
  <si>
    <t xml:space="preserve">UNITED PARCEL SERVICE UPS OF A [US]
</t>
  </si>
  <si>
    <t xml:space="preserve">G06Q10/08
G06Q30/02
G06Q40/00
G06F17/60
</t>
  </si>
  <si>
    <t xml:space="preserve">CN20028009236
</t>
  </si>
  <si>
    <t xml:space="preserve">20020430
</t>
  </si>
  <si>
    <t xml:space="preserve">US20020128825 20020424
US20010287845P 20010501
</t>
  </si>
  <si>
    <t xml:space="preserve">WO9908215 (A1)
JPH04195256 (A)
JPH06176248 (A)
CN1191618 (A)
WO0079452 (A2)
US5907831 (A)
WO0126017 (A2)
JPH06290332 (A)
</t>
  </si>
  <si>
    <t xml:space="preserve">DC AND AC UNINTERRUPTABLE POWER SUPPLY
</t>
  </si>
  <si>
    <t>CA2504860 (A1); CA2504860 (C)</t>
  </si>
  <si>
    <t xml:space="preserve">2006-10-22
</t>
  </si>
  <si>
    <t xml:space="preserve">H02J9/00
H02J9/06
</t>
  </si>
  <si>
    <t xml:space="preserve">CA20052504860
</t>
  </si>
  <si>
    <t xml:space="preserve">20050422
</t>
  </si>
  <si>
    <t xml:space="preserve">CA20052504860 20050422
</t>
  </si>
  <si>
    <t xml:space="preserve">PROCESSO DE DESIDRATACAO DE SALMOURAS RESULTANTES DA EXTRACAO,POR DISSOLUCAO AQUOSA,DOS MINERIOS DE CARNALITA
</t>
  </si>
  <si>
    <t>BR8300952 (A)</t>
  </si>
  <si>
    <t xml:space="preserve">1984-10-02
</t>
  </si>
  <si>
    <t xml:space="preserve">ANDRADE MANOEL FRANCISCO DE FI
COMBES RICHARD LOUIS
SANTOS HELIO FERREIRA DOS
</t>
  </si>
  <si>
    <t xml:space="preserve">INST DE TECNOLOGIA E PESQUISAS [BR]
UNIV FEDERAL DE SERGIPE UPS [BR]
</t>
  </si>
  <si>
    <t xml:space="preserve">C01F5/34
C01F5/02
</t>
  </si>
  <si>
    <t xml:space="preserve">BR19838300952
</t>
  </si>
  <si>
    <t xml:space="preserve">19830228
</t>
  </si>
  <si>
    <t xml:space="preserve">BR19838300952 19830228
</t>
  </si>
  <si>
    <t xml:space="preserve">Perfil de alumìnio com aba para fixação e contorno de santo antonio
</t>
  </si>
  <si>
    <t>BR7902836 (U)</t>
  </si>
  <si>
    <t xml:space="preserve">2001-07-10
</t>
  </si>
  <si>
    <t xml:space="preserve">OLIVEIRA LUCIO ALVES DE
</t>
  </si>
  <si>
    <t xml:space="preserve">CASA DAS PICK UPS IND E COM DE [BR]
</t>
  </si>
  <si>
    <t xml:space="preserve">B60R13/00
B60R13/00
</t>
  </si>
  <si>
    <t xml:space="preserve">BR7902836U
</t>
  </si>
  <si>
    <t xml:space="preserve">19991126
</t>
  </si>
  <si>
    <t xml:space="preserve">BR7902836U 19991126
</t>
  </si>
  <si>
    <t xml:space="preserve">Kit de levantamento e fixção para santo antonio
</t>
  </si>
  <si>
    <t>BR7901402 (U)</t>
  </si>
  <si>
    <t xml:space="preserve">2001-02-28
</t>
  </si>
  <si>
    <t xml:space="preserve">REINHOLD MOALDO ANTONIO
</t>
  </si>
  <si>
    <t xml:space="preserve">B62D25/00
B62D25/00
</t>
  </si>
  <si>
    <t xml:space="preserve">BR7901402U
</t>
  </si>
  <si>
    <t xml:space="preserve">19990720
</t>
  </si>
  <si>
    <t xml:space="preserve">BR7901402U 19990720
</t>
  </si>
  <si>
    <t xml:space="preserve">Anel de proteção para botão de pressão
</t>
  </si>
  <si>
    <t>BR7901400 (U)</t>
  </si>
  <si>
    <t xml:space="preserve">2001-05-15
</t>
  </si>
  <si>
    <t xml:space="preserve">A44B1/34
A44B1/34
</t>
  </si>
  <si>
    <t xml:space="preserve">BR7901400U
</t>
  </si>
  <si>
    <t xml:space="preserve">19990712
</t>
  </si>
  <si>
    <t xml:space="preserve">BR7901400U 19990712
</t>
  </si>
  <si>
    <t xml:space="preserve">CARROCARIA PARA VEICULO DE INSTALACAO DE CONJUNTO DE ALTA TENSAO
</t>
  </si>
  <si>
    <t>BR6900162 (U)</t>
  </si>
  <si>
    <t xml:space="preserve">1990-10-02
</t>
  </si>
  <si>
    <t xml:space="preserve">JOUSSEPH ESTEPAN WILLIAM
</t>
  </si>
  <si>
    <t xml:space="preserve">WALK EQUIPAMENTOS PARA PICK UP [BR]
</t>
  </si>
  <si>
    <t xml:space="preserve">B62D29/04
B62D29/04
</t>
  </si>
  <si>
    <t xml:space="preserve">BR6900162U
</t>
  </si>
  <si>
    <t xml:space="preserve">19890130
</t>
  </si>
  <si>
    <t xml:space="preserve">BR6900162U 19890130
</t>
  </si>
  <si>
    <t>amazon as the applicant</t>
  </si>
  <si>
    <t>Displaying publications 1 - 250 as of 2022-04-08</t>
  </si>
  <si>
    <t xml:space="preserve">System for localizing wireless transmitters with an autonomous mobile device
</t>
  </si>
  <si>
    <t>US11290977 (B1)</t>
  </si>
  <si>
    <t xml:space="preserve">CHINNAPALLI SAI PRASHANTH [US]
</t>
  </si>
  <si>
    <t xml:space="preserve">AMAZON TECH INC [US]
AMAZON TECHNOLGIES INC [US]
</t>
  </si>
  <si>
    <t xml:space="preserve">G01S5/02
G01S5/14
G01S13/74
G08B1/08
H04B7/08
H04W4/02
H04W24/00
H04W64/00
H04L101/622
</t>
  </si>
  <si>
    <t xml:space="preserve">G01S5/14
H04B7/0897
H04L61/6022
H04W4/025
H04W64/003
</t>
  </si>
  <si>
    <t xml:space="preserve">US202016934940
</t>
  </si>
  <si>
    <t xml:space="preserve">US202016934940 20200721
</t>
  </si>
  <si>
    <t xml:space="preserve">Discovery of device capabilities
</t>
  </si>
  <si>
    <t>US11290537 (B1)</t>
  </si>
  <si>
    <t xml:space="preserve">ARGENTI MARCO [US]
</t>
  </si>
  <si>
    <t xml:space="preserve">AMAZON TECH INC [US]
</t>
  </si>
  <si>
    <t xml:space="preserve">H04L41/0806
H04L41/0853
H04L67/12
H04L67/51
</t>
  </si>
  <si>
    <t xml:space="preserve">H04L41/0806
H04L41/0853
H04L67/12
H04L67/16
</t>
  </si>
  <si>
    <t xml:space="preserve">US202016933985
</t>
  </si>
  <si>
    <t xml:space="preserve">US201615197511 20160629
US201916242918 20190108
US202016933985 20200720
</t>
  </si>
  <si>
    <t xml:space="preserve">Video and audio demultiplexing from a file stored in a remote storage medium
</t>
  </si>
  <si>
    <t>US11290520 (B1)</t>
  </si>
  <si>
    <t xml:space="preserve">DYTKO THOMAS JASON [US]
HENRY MICHAEL JAMES [US]
MONTGOMERY DAVID SCOTT [US]
HEGAR RYAN PAUL [US]
</t>
  </si>
  <si>
    <t xml:space="preserve">H04L67/06
H04L67/1097
H04L67/568
</t>
  </si>
  <si>
    <t xml:space="preserve">H04L67/06
H04L67/1097
H04L67/2842
</t>
  </si>
  <si>
    <t xml:space="preserve">US201615083198
</t>
  </si>
  <si>
    <t xml:space="preserve">20160328
</t>
  </si>
  <si>
    <t xml:space="preserve">US201615083198 20160328
</t>
  </si>
  <si>
    <t xml:space="preserve">Adaptable golomb coding
</t>
  </si>
  <si>
    <t>US11290710 (B1)</t>
  </si>
  <si>
    <t xml:space="preserve">BROWN RUSSELL ALLEN [US]
</t>
  </si>
  <si>
    <t xml:space="preserve">G06T9/00
G06T11/00
H04N19/00
H04N19/105
H04N19/176
H04N19/186
</t>
  </si>
  <si>
    <t xml:space="preserve">G06T9/00
G06T11/001
H04N19/105
H04N19/176
H04N19/186
</t>
  </si>
  <si>
    <t xml:space="preserve">US202017107835
</t>
  </si>
  <si>
    <t xml:space="preserve">US202017107835 20201130
</t>
  </si>
  <si>
    <t xml:space="preserve">Voice detection using hearable devices
</t>
  </si>
  <si>
    <t>US11290802 (B1)</t>
  </si>
  <si>
    <t xml:space="preserve">NANDY DIBYENDU [US]
JORGOVANOVIC MILOS [US]
MURGIA CARLO [US]
</t>
  </si>
  <si>
    <t xml:space="preserve">G10L15/08
G10L15/22
G10L25/21
G10L25/78
H04R1/10
H04R1/40
H04R3/00
H04R3/04
G10L15/30
</t>
  </si>
  <si>
    <t xml:space="preserve">G10L15/08
G10L15/22
G10L25/21
G10L25/78
H04R1/1016
H04R1/1041
H04R1/1083
H04R1/406
H04R3/005
H04R3/04
G10L2015/088
G10L2015/223
G10L15/30
H04R2420/07
</t>
  </si>
  <si>
    <t xml:space="preserve">US201815883888
</t>
  </si>
  <si>
    <t xml:space="preserve">US201815883888 20180130
</t>
  </si>
  <si>
    <t xml:space="preserve">Allocating defective computing resources for honeypot services
</t>
  </si>
  <si>
    <t>US11290486 (B1)</t>
  </si>
  <si>
    <t xml:space="preserve">ALLEN NICHOLAS ALEXANDER [US]
</t>
  </si>
  <si>
    <t xml:space="preserve">H04L47/70
</t>
  </si>
  <si>
    <t xml:space="preserve">H04L47/827
H04L63/1416
H04L63/1491
</t>
  </si>
  <si>
    <t xml:space="preserve">US201514981722
</t>
  </si>
  <si>
    <t xml:space="preserve">US201514981722 20151228
</t>
  </si>
  <si>
    <t xml:space="preserve">Time bounded lossy counters for network data
</t>
  </si>
  <si>
    <t>US11290476 (B1)</t>
  </si>
  <si>
    <t xml:space="preserve">OCHSNER EVAN [US]
KARASIK RAISA [US]
DOLGIKH ANDREY [US]
</t>
  </si>
  <si>
    <t xml:space="preserve">G06F7/00
H04L43/106
H04L61/5007
H04L67/10
</t>
  </si>
  <si>
    <t xml:space="preserve">H04L43/106
H04L61/2007
H04L63/1425
H04L67/10
</t>
  </si>
  <si>
    <t xml:space="preserve">US201916699494
</t>
  </si>
  <si>
    <t xml:space="preserve">US201916699494 20191129
</t>
  </si>
  <si>
    <t xml:space="preserve">Unblocking computer resource usage count
</t>
  </si>
  <si>
    <t>US11290461 (B1)</t>
  </si>
  <si>
    <t xml:space="preserve">CHHABRA JASMEET [US]
POPICK DAN [US]
ZIAD ZAID ABU [US]
</t>
  </si>
  <si>
    <t xml:space="preserve">G06F15/173
H04L67/306
</t>
  </si>
  <si>
    <t xml:space="preserve">H04L63/102
H04L63/20
H04L67/306
</t>
  </si>
  <si>
    <t xml:space="preserve">US201916457245
</t>
  </si>
  <si>
    <t xml:space="preserve">US201916457245 20190628
</t>
  </si>
  <si>
    <t xml:space="preserve">Visual element encoding parameter tuning
</t>
  </si>
  <si>
    <t>US11290735 (B1)</t>
  </si>
  <si>
    <t xml:space="preserve">WAGGONER CHARLES BENJAMIN FRANKLIN [US]
WU YONGJUN [US]
WEI HAI [US]
</t>
  </si>
  <si>
    <t xml:space="preserve">H04N19/176
H04N19/46
H04N19/52
</t>
  </si>
  <si>
    <t xml:space="preserve">H04N19/103
H04N19/136
H04N19/172
H04N19/176
H04N19/27
H04N19/46
H04N19/52
</t>
  </si>
  <si>
    <t xml:space="preserve">US202015929763
</t>
  </si>
  <si>
    <t xml:space="preserve">US201815933028 20180322
US202015929763 20200520
</t>
  </si>
  <si>
    <t xml:space="preserve">Dynamic determination of parity packets for data transmissions
</t>
  </si>
  <si>
    <t>US11290396 (B1)</t>
  </si>
  <si>
    <t xml:space="preserve">LEUNG HOK PENG [US]
VYAWAHARE PRASAD [US]
</t>
  </si>
  <si>
    <t xml:space="preserve">G06N20/00
H03M13/11
H04L41/082
H04L43/065
H04L43/0829
H04L49/55
H04L67/303
</t>
  </si>
  <si>
    <t xml:space="preserve">G06N20/00
H03M13/1102
H04L41/082
H04L43/065
H04L43/0829
H04L49/555
H04L49/557
H04L67/303
</t>
  </si>
  <si>
    <t xml:space="preserve">US202016835114
</t>
  </si>
  <si>
    <t xml:space="preserve">US202016835114 20200330
</t>
  </si>
  <si>
    <t xml:space="preserve">Controlling permissions for remote management of computing resources
</t>
  </si>
  <si>
    <t>US11290336 (B1)</t>
  </si>
  <si>
    <t xml:space="preserve">DAS MUNINDRA N [US]
MCFALLS PATRICK [US]
HUSSAIN AMJAD [US]
VAIDYANATHAN ANANTHARAM [US]
</t>
  </si>
  <si>
    <t xml:space="preserve">G06F9/455
H04L41/0893
H04L41/50
H04L47/70
</t>
  </si>
  <si>
    <t xml:space="preserve">G06F9/45512
H04L41/046
H04L41/0893
H04L41/5022
H04L41/5096
H04L47/70
H04L63/102
H04L63/104
H04L63/083
H04L63/20
</t>
  </si>
  <si>
    <t xml:space="preserve">US202016989583
</t>
  </si>
  <si>
    <t xml:space="preserve">US201815989836 20180525
US202016989583 20200810
</t>
  </si>
  <si>
    <t xml:space="preserve">Speech processing output personalization
</t>
  </si>
  <si>
    <t>US11289082 (B1)</t>
  </si>
  <si>
    <t xml:space="preserve">LACY ANDREA KLEIN [US]
WHALIN TIMOTHY [US]
</t>
  </si>
  <si>
    <t xml:space="preserve">G10L13/02
G10L15/02
G10L15/22
</t>
  </si>
  <si>
    <t xml:space="preserve">G10L13/02
G10L15/02
G10L15/22
G10L2015/225
G10L2015/227
</t>
  </si>
  <si>
    <t xml:space="preserve">US201916676888
</t>
  </si>
  <si>
    <t xml:space="preserve">US201916676888 20191107
</t>
  </si>
  <si>
    <t xml:space="preserve">Routing of natural language inputs to speech processing applications
</t>
  </si>
  <si>
    <t>US11289075 (B1)</t>
  </si>
  <si>
    <t xml:space="preserve">PANDEY RAJESH KUMAR [US]
SARIKAYA RUHI [US]
KATIYAR SHUBHAM [US]
THENAPPAN ARUN KUMAR [US]
MADWED ISAAC JOSEPH [US]
LEE JIHWAN [US]
THOMAS DAVID [US]
NEMER JULIA KENNEDY [US]
ABDELHADY MOHAMED FAROUK [US]
PEMBERTON JOE [US]
KIM YOUNG-BUM [US]
YUAN HAO [US]
SHRESTHA PRASHA [US]
</t>
  </si>
  <si>
    <t xml:space="preserve">G06F40/30
G06N20/00
G10L15/18
G10L15/22
</t>
  </si>
  <si>
    <t xml:space="preserve">G06F40/30
G06N20/00
G10L15/1815
G10L15/22
G10L2015/223
G10L2015/225
G10L2015/228
</t>
  </si>
  <si>
    <t xml:space="preserve">US201916714497
</t>
  </si>
  <si>
    <t xml:space="preserve">US201916714497 20191213
</t>
  </si>
  <si>
    <t xml:space="preserve">Magnetically-retained recharge cartridge
</t>
  </si>
  <si>
    <t>US11289928 (B1)</t>
  </si>
  <si>
    <t xml:space="preserve">BRADY MATTHEW ANTHONY [US]
</t>
  </si>
  <si>
    <t xml:space="preserve">H01M10/46
H01R13/62
H02J7/00
</t>
  </si>
  <si>
    <t xml:space="preserve">H01M10/46
H01R13/6205
H02J7/0045
</t>
  </si>
  <si>
    <t xml:space="preserve">US201916601273
</t>
  </si>
  <si>
    <t xml:space="preserve">US201916601273 20191014
</t>
  </si>
  <si>
    <t xml:space="preserve">Audio based projector control
</t>
  </si>
  <si>
    <t>US11289089 (B1)</t>
  </si>
  <si>
    <t xml:space="preserve">SINGH BIJENDRA [US]
HABTEGIORGIS DAWIT TESHOME [US]
RANGANATHAN SATYA [US]
AHMED SAADIAH GUL [US]
</t>
  </si>
  <si>
    <t xml:space="preserve">G10L15/22
G10L25/78
H04N9/31
H04R1/40
</t>
  </si>
  <si>
    <t xml:space="preserve">G10L15/22
G10L25/78
H04N9/3194
H04R1/406
G10L2025/783
</t>
  </si>
  <si>
    <t xml:space="preserve">US202016909408
</t>
  </si>
  <si>
    <t xml:space="preserve">US202016909408 20200623
</t>
  </si>
  <si>
    <t xml:space="preserve">High value action selection using a machine learning model
</t>
  </si>
  <si>
    <t>US11288695 (B1)</t>
  </si>
  <si>
    <t xml:space="preserve">NAIR NAVEEN SUDHAKARAN [US]
MISHRA PRAGYANA K [US]
</t>
  </si>
  <si>
    <t xml:space="preserve">G06N5/04
G06N20/20
G06Q30/02
</t>
  </si>
  <si>
    <t xml:space="preserve">G06N5/04
G06N20/20
G06Q30/0202
G06Q30/0211
G06Q30/0224
G06Q30/0226
</t>
  </si>
  <si>
    <t xml:space="preserve">US202016836699
</t>
  </si>
  <si>
    <t xml:space="preserve">US202016836699 20200331
</t>
  </si>
  <si>
    <t xml:space="preserve">Tiered processing for item identification
</t>
  </si>
  <si>
    <t>US11288539 (B1)</t>
  </si>
  <si>
    <t xml:space="preserve">MANYAM OHIL KRISHNAMURTHY [US]
CHEN MINMIN [US]
BO LIEFENG [US]
REN XIAOFENG [US]
KUMAR DILIP [US]
</t>
  </si>
  <si>
    <t xml:space="preserve">G06K9/6215
G06V20/52
</t>
  </si>
  <si>
    <t xml:space="preserve">US202016876762
</t>
  </si>
  <si>
    <t xml:space="preserve">US201414225240 20140325
US202016876762 20200518
</t>
  </si>
  <si>
    <t xml:space="preserve">Predictive image analysis
</t>
  </si>
  <si>
    <t>US11288513 (B1)</t>
  </si>
  <si>
    <t xml:space="preserve">DESAI CHINTAN [US]
RAVVA TARUN VENKATESH [US]
LAI YEN-YI [US]
MOPARTHI PRATHYUSHA [US]
WANG TONG [US]
PAYAUYS ANTHONY [US]
</t>
  </si>
  <si>
    <t xml:space="preserve">G06F40/30
G06K9/00
G10L13/00
G10L15/18
G10L15/22
</t>
  </si>
  <si>
    <t xml:space="preserve">G06F40/30
G06V10/40
G06V20/41
G06V30/274
G06V30/10
G10L13/00
G10L15/1815
G10L15/22
G10L2015/223
</t>
  </si>
  <si>
    <t xml:space="preserve">US201916675383
</t>
  </si>
  <si>
    <t xml:space="preserve">US201916675383 20191106
</t>
  </si>
  <si>
    <t xml:space="preserve">Utilizing sensor data for automated user identification
</t>
  </si>
  <si>
    <t>US11288490 (B1)</t>
  </si>
  <si>
    <t xml:space="preserve">AGGARWAL MANOJ [US]
GARFIELD JASON [US]
SMITH KORWIN JON [US]
WILLIAMS JORDAN TYLER [US]
</t>
  </si>
  <si>
    <t xml:space="preserve">G06K9/6215
G06K9/6273
G06V10/24
G06V10/82
G06V40/1347
G06V40/1365
</t>
  </si>
  <si>
    <t xml:space="preserve">US202117154818
</t>
  </si>
  <si>
    <t xml:space="preserve">US201916446404 20190619
US202117154818 20210121
</t>
  </si>
  <si>
    <t xml:space="preserve">Consensus-based authority selection in replicated network-accessible block storage devices
</t>
  </si>
  <si>
    <t>US11288004 (B1)</t>
  </si>
  <si>
    <t xml:space="preserve">PING FAN [US]
BROOKER MARC [US]
CHEN TAO [US]
</t>
  </si>
  <si>
    <t xml:space="preserve">G06F3/0607
G06F3/0617
G06F3/065
G06F3/0664
G06F3/067
G06F11/0727
G06F11/0757
</t>
  </si>
  <si>
    <t xml:space="preserve">US202016818728
</t>
  </si>
  <si>
    <t xml:space="preserve">US202016818728 20200313
</t>
  </si>
  <si>
    <t xml:space="preserve">Enforcing data loss thresholds for performing updates to mirrored data sets
</t>
  </si>
  <si>
    <t>US11288112 (B1)</t>
  </si>
  <si>
    <t xml:space="preserve">SHANKAR RAMESH [US]
BRAHMADESAM MURALI [US]
MITTAL RAMAN [US]
MCALISTER GRANT ALEXANDER MACDONALD [US]
OH MINSOO [US]
WONG YI WEN [US]
</t>
  </si>
  <si>
    <t xml:space="preserve">G06F11/07
G06F11/20
</t>
  </si>
  <si>
    <t xml:space="preserve">G06F11/0727
G06F11/076
G06F11/2056
</t>
  </si>
  <si>
    <t xml:space="preserve">US201916587777
</t>
  </si>
  <si>
    <t xml:space="preserve">US201916587777 20190930
</t>
  </si>
  <si>
    <t xml:space="preserve">Facility power backstopping system for power monitoring and power loss prevention
</t>
  </si>
  <si>
    <t>US11287868 (B1)</t>
  </si>
  <si>
    <t xml:space="preserve">STURM DAVID D [US]
MCGEE NIGEL [US]
DELANEY EAMONN [IE]
</t>
  </si>
  <si>
    <t xml:space="preserve">G01R21/133
G06F1/30
</t>
  </si>
  <si>
    <t xml:space="preserve">US202016930227
</t>
  </si>
  <si>
    <t xml:space="preserve">US202016930227 20200715
</t>
  </si>
  <si>
    <t xml:space="preserve">Light assemblies for electronic devices
</t>
  </si>
  <si>
    <t>US11287565 (B1)</t>
  </si>
  <si>
    <t xml:space="preserve">GRILLO JACOBI COLTON [US]
HASSAN FAIZA [US]
LEWIS ISABELLA TALLEY [US]
DAVID TONY [US]
</t>
  </si>
  <si>
    <t xml:space="preserve">F21V7/04
F21V8/00
F21V15/01
F21V17/06
F21V33/00
G08B5/36
G10L15/22
G10L15/30
G10L21/00
F21Y115/10
</t>
  </si>
  <si>
    <t xml:space="preserve">F21V7/04
F21V7/043
F21V15/01
F21V17/06
F21V33/00
F21V33/0056
G02B6/0031
G02B6/0096
G08B5/36
G10L15/22
G10L15/30
F21Y2115/10
G10L2015/223
</t>
  </si>
  <si>
    <t xml:space="preserve">US202117197943
</t>
  </si>
  <si>
    <t xml:space="preserve">US201414502429 20140930
US201715417895 20170127
US201816192106 20181115
US202117197943 20210310
</t>
  </si>
  <si>
    <t xml:space="preserve">EVENT EXTRACTION FROM DOCUMENTS WITH CO-REFERENCE
</t>
  </si>
  <si>
    <t>US2022100963 (A1)</t>
  </si>
  <si>
    <t xml:space="preserve">ANUBHAI RISHITA RAJAL [US]
PUSHKIN YAHOR [US]
HORWOOD GRAHAM VINTCENT [US]
ZHANG YINXIAO [US]
MANJUNATHA RAVINDRA [US]
MA JIE [US]
BRUSADIN ALESSANDRA [US]
STEUCK JONATHAN [US]
WANG SHUAI [US]
KARNIK SAMEER [US]
BALLESTEROS MARTINEZ MIGUEL [US]
MALLYA KASARAGOD SUNIL [US]
AL-ONAIZAN YASER [US]
</t>
  </si>
  <si>
    <t xml:space="preserve">G06F40/295
G06F40/30
G06N20/00
</t>
  </si>
  <si>
    <t xml:space="preserve">US202017039919
</t>
  </si>
  <si>
    <t xml:space="preserve">US202017039919 20200930
</t>
  </si>
  <si>
    <t xml:space="preserve">FLEXIBLE, ROBOTIC AUTOMATED STORAGE AND RETRIEVAL SYSTEM
</t>
  </si>
  <si>
    <t>US2022097969 (A1)</t>
  </si>
  <si>
    <t xml:space="preserve">BRADY TYE [US]
LONGTINE GREGORY [US]
STALLMAN TIMOTHY [US]
</t>
  </si>
  <si>
    <t xml:space="preserve">B65G1/04
B65G1/06
B65G1/137
B66F9/06
</t>
  </si>
  <si>
    <t xml:space="preserve">B65G1/0471
B65G1/0492
B65G1/065
B65G1/1378
B66F9/063
</t>
  </si>
  <si>
    <t xml:space="preserve">US202017035110
</t>
  </si>
  <si>
    <t xml:space="preserve">US202017035110 20200928
</t>
  </si>
  <si>
    <t xml:space="preserve">HEXAGONAL RING WING AERIAL VEHICLE
</t>
  </si>
  <si>
    <t>US2022097844 (A1)</t>
  </si>
  <si>
    <t xml:space="preserve">KIMCHI GUR [US]
LEGRAND III LOUIS LEROI [US]
SHIOSAKI DOMINIC TIMOTHY [US]
WELSH RICKY DEAN [US]
</t>
  </si>
  <si>
    <t xml:space="preserve">B64C11/46
B64C27/20
B64C27/26
B64C29/02
B64C39/02
B64C39/06
</t>
  </si>
  <si>
    <t xml:space="preserve">B64C11/46
B64C27/20
B64C27/26
B64C29/02
B64C39/024
B64C39/062
B64C2201/027
B64C2201/028
B64C2201/042
B64C2201/104
B64C2201/128
B64C2201/165
</t>
  </si>
  <si>
    <t xml:space="preserve">US202117384979
</t>
  </si>
  <si>
    <t xml:space="preserve">US201715435121 20170216
US201916682638 20191113
US202117384979 20210726
</t>
  </si>
  <si>
    <t xml:space="preserve">SELECTIVE REQUESTS FOR AUTHENTICATION FOR VOICE-BASED LAUNCHING OF APPLICATIONS
</t>
  </si>
  <si>
    <t>US2022101861 (A1)</t>
  </si>
  <si>
    <t xml:space="preserve">ANTOS KYNAN DYLAN [US]
LAM JENNY TOI WAH [US]
YOSHITAKE MARK [US]
VACHHANI ANKUR NARENDRA BHAI [US]
MCRAE BLADE IMSANDE [US]
WILLIAMS ROBERT [US]
CONWAY JAMES MARTIN [US]
FRESKO NEDIM [US]
WENDLING MICHAEL [US]
HUSAIN MUSTAFA [US]
</t>
  </si>
  <si>
    <t xml:space="preserve">G06F21/32
G10L15/18
G10L15/22
G10L15/30
G10L17/00
G10L17/22
H04W12/08
</t>
  </si>
  <si>
    <t xml:space="preserve">G06F3/167
G06F21/32
G10L15/1815
G10L15/22
G10L15/30
G10L17/00
G10L17/22
H04L63/0861
H04W12/08
G10L2015/088
G10L2015/223
</t>
  </si>
  <si>
    <t xml:space="preserve">US202117477211
</t>
  </si>
  <si>
    <t xml:space="preserve">US201815921263 20180314
US202117477211 20210916
</t>
  </si>
  <si>
    <t xml:space="preserve">PROGNOSTICS AND HEALTH MANAGEMENT SERVICE
</t>
  </si>
  <si>
    <t>US2022101193 (A1)</t>
  </si>
  <si>
    <t xml:space="preserve">HELWANI KARIM [US]
TENNETI SRIKANTH VENKATA [US]
KRISHNASWAMY ARVINDH [US]
GIRI RITWIK [US]
ISIK MEHMET UMUT [US]
PANDEY APARNA [US]
CHENG FANGZHOU [US]
</t>
  </si>
  <si>
    <t xml:space="preserve">US202017039687
</t>
  </si>
  <si>
    <t xml:space="preserve">US202017039687 20200930
</t>
  </si>
  <si>
    <t>US2022101191 (A1)</t>
  </si>
  <si>
    <t xml:space="preserve">HELWANI KARIM [US]
KRISHNASWAMY ARVINDH [US]
CHENG FANGZHOU [US]
GIRI RITWIK [US]
ISIK MEHMET UMUT [US]
PANDEY APARNA [US]
TENNETI SRIKANTH VENKATA [US]
</t>
  </si>
  <si>
    <t xml:space="preserve">US202017039609
</t>
  </si>
  <si>
    <t xml:space="preserve">US202017039609 20200930
</t>
  </si>
  <si>
    <t xml:space="preserve">AUTOMATED TESTING OF SYSTEMS AND APPLICATIONS
</t>
  </si>
  <si>
    <t>US2022100645 (A1)</t>
  </si>
  <si>
    <t xml:space="preserve">PATERSON-JONES ROLAND [ZA]
RUSSELL WARREN ROBERT [IE]
</t>
  </si>
  <si>
    <t xml:space="preserve">G06F9/455
G06F9/54
G06F11/36
</t>
  </si>
  <si>
    <t xml:space="preserve">G06F9/45558
G06F9/541
G06F11/2294
G06F11/261
G06F11/263
G06F11/3688
</t>
  </si>
  <si>
    <t xml:space="preserve">US202017036918
</t>
  </si>
  <si>
    <t xml:space="preserve">US202017036918 20200929
</t>
  </si>
  <si>
    <t xml:space="preserve">ASSISTED DETECTION OF APPLICATION PERFORMANCE ISSUES USING SERVERLESS COMPUTE TEMPLATES
</t>
  </si>
  <si>
    <t>US2022100636 (A1)</t>
  </si>
  <si>
    <t xml:space="preserve">JOTHIPRAKASH SUDEEPTHA MYSORE [US]
O'SHEA JOHN [IE]
</t>
  </si>
  <si>
    <t xml:space="preserve">G06F9/54
G06F11/36
</t>
  </si>
  <si>
    <t xml:space="preserve">G06F9/547
G06F11/0709
G06F11/079
G06F11/3612
</t>
  </si>
  <si>
    <t xml:space="preserve">US202017037062
</t>
  </si>
  <si>
    <t xml:space="preserve">US202017037062 20200929
</t>
  </si>
  <si>
    <t xml:space="preserve">LIFECYCLE MANAGEMENT FOR CUSTOMIZED NATURAL LANGUAGE PROCESSING
</t>
  </si>
  <si>
    <t>US2022100967 (A1)</t>
  </si>
  <si>
    <t xml:space="preserve">PUSHKIN YAHOR [US]
ANUBHAI RISHITA RAJAL [US]
KARNIK SAMEER [US]
MALLYA KASARAGOD SUNIL [US]
GOYAL ABHINAV [US]
AL-ONAIZAN YASER [US]
SINGH ASHISH [US]
KHARE ASHISH [US]
</t>
  </si>
  <si>
    <t xml:space="preserve">G06F40/295
G06F40/35
G06K9/62
</t>
  </si>
  <si>
    <t xml:space="preserve">G06F40/295
G06F40/35
G06K9/6257
</t>
  </si>
  <si>
    <t xml:space="preserve">US202017039891
</t>
  </si>
  <si>
    <t xml:space="preserve">US202017039891 20200930
</t>
  </si>
  <si>
    <t xml:space="preserve">VIRTUAL PROVISIONING WITH IMPLEMENTATION RESOURCE BOUNDARY AWARENESS
</t>
  </si>
  <si>
    <t>US2022100541 (A1)</t>
  </si>
  <si>
    <t xml:space="preserve">THEIMER MARVIN M [US]
DESANTIS PETER [US]
BRANDWINE ERIC JASON [US]
</t>
  </si>
  <si>
    <t xml:space="preserve">G06F9/45533
G06F9/5027
H04L41/0806
H04L41/5051
G06F2209/5011
</t>
  </si>
  <si>
    <t xml:space="preserve">US202117460718
</t>
  </si>
  <si>
    <t xml:space="preserve">US20100894496 20100930
US202117460718 20210830
</t>
  </si>
  <si>
    <t xml:space="preserve">PASSIVE DISTRIBUTION OF ENCRYPTION KEYS FOR DISTRIBUTED DATA STORES
</t>
  </si>
  <si>
    <t>US2022100883 (A1)</t>
  </si>
  <si>
    <t xml:space="preserve">LESHINSKY YAN VALERIE [US]
LUNDGREN LON [US]
STEFANI STEFANO [US]
</t>
  </si>
  <si>
    <t xml:space="preserve">G06F21/62
H04L9/08
H04L9/14
</t>
  </si>
  <si>
    <t xml:space="preserve">G06F21/602
G06F21/6218
H04L9/0822
H04L9/083
H04L9/0836
H04L9/0861
H04L9/088
H04L9/0891
H04L9/0894
H04L9/14
</t>
  </si>
  <si>
    <t xml:space="preserve">US202117547520
</t>
  </si>
  <si>
    <t xml:space="preserve">US201514977464 20151221
US201916530895 20190802
US202117547520 20211210
</t>
  </si>
  <si>
    <t xml:space="preserve">SNAPSHOT BLOCK STORAGE PATH STRUCTURE
</t>
  </si>
  <si>
    <t>US2022100386 (A1)</t>
  </si>
  <si>
    <t xml:space="preserve">KUMAR SANDEEP [US]
VALICHERLA CHAKRAVARTHI KALYANA [US]
PALEKAR ASHISH [US]
NENE RUCHA [US]
VERMA SHAILENDRA [US]
</t>
  </si>
  <si>
    <t xml:space="preserve">G06F3/0608
G06F3/0611
G06F3/0613
G06F3/0617
G06F3/064
G06F3/065
G06F3/067
</t>
  </si>
  <si>
    <t xml:space="preserve">US202117303079
</t>
  </si>
  <si>
    <t xml:space="preserve">US201916586640 20190927
US202117303079 20210519
</t>
  </si>
  <si>
    <t xml:space="preserve">MANAGING NAVIGATION OF MULTIPLE CONTENT FLOWS IN AN ELECTRONIC PUBLICATION
</t>
  </si>
  <si>
    <t>US2022100328 (A1)</t>
  </si>
  <si>
    <t xml:space="preserve">AGRAWAL HEMANT KUMAR [US]
MANI GAJENDRAN [IN]
RADHAKISHAN V [IN]
MAJEETH ABDUL [IN]
THANGAMANI INBARASAN [IN]
HARISHANKAR NIVEDA [US]
SOMASUNDARAM PRASANNA [US]
LANE DAVID [US]
JOSHI LOKESH [US]
</t>
  </si>
  <si>
    <t xml:space="preserve">G06F3/0482
G06F3/0484
G06F16/93
</t>
  </si>
  <si>
    <t xml:space="preserve">G06F3/0482
G06F3/0484
G06F16/93
G06F16/94
G06F40/103
G06F40/106
</t>
  </si>
  <si>
    <t xml:space="preserve">US202017039113
</t>
  </si>
  <si>
    <t xml:space="preserve">US202017039113 20200930
</t>
  </si>
  <si>
    <t>US2022100187 (A1)</t>
  </si>
  <si>
    <t xml:space="preserve">ISIK MEHMET UMUT [US]
GLADKOV OLEKSANDR [US]
GIRI RITWIK [US]
KRISHNASWAMY ARVINDH [US]
</t>
  </si>
  <si>
    <t xml:space="preserve">G05B23/02
G06K9/62
G06N5/04
G06N20/00
</t>
  </si>
  <si>
    <t xml:space="preserve">G05B23/0281
G05B23/0283
G06K9/6259
G06N3/08
G06N5/04
G06N20/00
</t>
  </si>
  <si>
    <t xml:space="preserve">US202017039708
</t>
  </si>
  <si>
    <t xml:space="preserve">US202017039708 20200930
</t>
  </si>
  <si>
    <t xml:space="preserve">HIGH DENSITY, ROBOTIC WAREHOUSE SYSTEM
</t>
  </si>
  <si>
    <t>US2022097966 (A1)</t>
  </si>
  <si>
    <t xml:space="preserve">B65G1/04
B65G1/10
B65G1/137
</t>
  </si>
  <si>
    <t xml:space="preserve">B65G1/0485
B65G1/0492
B65G1/10
B65G1/1378
</t>
  </si>
  <si>
    <t xml:space="preserve">US202017035114
</t>
  </si>
  <si>
    <t xml:space="preserve">US202017035114 20200928
</t>
  </si>
  <si>
    <t xml:space="preserve">DEPTH-BASED IMAGE STABILIZATION
</t>
  </si>
  <si>
    <t>US2022103798 (A1)</t>
  </si>
  <si>
    <t xml:space="preserve">ZHOU DONG [US]
</t>
  </si>
  <si>
    <t xml:space="preserve">G06K9/00
G06T5/00
G06T5/50
H04N5/232
H04N5/265
H04N13/128
H04N13/239
H04N13/25
</t>
  </si>
  <si>
    <t xml:space="preserve">G06K9/00
G06T5/002
G06T5/50
G06V20/46
G06V20/64
H04N5/23248
H04N5/23258
H04N5/23264
H04N5/23267
H04N5/265
H04N13/128
H04N13/239
H04N13/25
G06T2207/10021
G06T2207/30201
G06V30/142
H04N2013/0081
</t>
  </si>
  <si>
    <t xml:space="preserve">US202117547816
</t>
  </si>
  <si>
    <t xml:space="preserve">US201313829614 20130314
US201715396790 20170102
US201916595423 20191007
US202117547816 20211210
</t>
  </si>
  <si>
    <t xml:space="preserve">REDUNDANCY CONTROLS IN CONVERGENT ENCRYPTION USING DYNAMIC SALT VALUES
</t>
  </si>
  <si>
    <t>US2022103339 (A1)</t>
  </si>
  <si>
    <t xml:space="preserve">BROOKER MARC [US]
SURKATTY OSMAN [US]
MANWARING DEREK [US]
DANILOV MIKHAIL [US]
MCDONNELL PETER MARTIN [IE]
SCHNEIDER STEFAN [IE]
</t>
  </si>
  <si>
    <t xml:space="preserve">H04L9/0631
H04L9/0637
H04L9/0643
H04L9/0861
</t>
  </si>
  <si>
    <t xml:space="preserve">US202017037427
</t>
  </si>
  <si>
    <t xml:space="preserve">US202017037427 20200929
</t>
  </si>
  <si>
    <t xml:space="preserve">EFFICIENT DEDUPLICATION USING BLOCK-BASED CONVERGENT ENCRYPTION
</t>
  </si>
  <si>
    <t>US2022103338 (A1)</t>
  </si>
  <si>
    <t xml:space="preserve">BROOKER MARC [US]
MANWARING DEREK [US]
SURKATTY OSMAN [US]
DANILOV MIKHAIL [US]
MCDONNELL PETER MARTIN [IE]
SCHNEIDER STEFAN [IE]
</t>
  </si>
  <si>
    <t xml:space="preserve">H04L9/0631
H04L9/0637
H04L9/0643
H04L9/065
H04L9/0861
</t>
  </si>
  <si>
    <t xml:space="preserve">US202017037369
</t>
  </si>
  <si>
    <t xml:space="preserve">US202017037369 20200929
</t>
  </si>
  <si>
    <t>US2022101270 (A1)</t>
  </si>
  <si>
    <t xml:space="preserve">TENNETI SRIKANTH VENKATA [US]
KRISHNASWAMY ARVINDH [US]
HELWANI KARIM [US]
ISIK MEHMET UMUT [US]
GIRI RITWIK [US]
CHENG FANGZHOU [US]
PANDEY APARNA [US]
</t>
  </si>
  <si>
    <t xml:space="preserve">G06F16/21
G06F16/906
G06Q10/00
</t>
  </si>
  <si>
    <t xml:space="preserve">G06F16/219
G06F16/906
G06Q10/20
</t>
  </si>
  <si>
    <t xml:space="preserve">US202017039649
</t>
  </si>
  <si>
    <t xml:space="preserve">US202017039649 20200930
</t>
  </si>
  <si>
    <t xml:space="preserve">GENERATING DATA TRANSFORMATION WORKFLOWS
</t>
  </si>
  <si>
    <t>US2022100774 (A1)</t>
  </si>
  <si>
    <t xml:space="preserve">SHAH MEHUL A [US]
MCPHERSON GEORGE STEVEN [US]
DAMLE PRAJAKTA DATTA [US]
DUDDI GOPINATH [US]
GUPTA ANURAG WINDLASS [US]
SOWELL BENJAMIN ALBERT [US]
LI BOHOU [US]
</t>
  </si>
  <si>
    <t xml:space="preserve">G06F16/25
G06F16/28
</t>
  </si>
  <si>
    <t xml:space="preserve">G06F16/254
G06F16/282
</t>
  </si>
  <si>
    <t xml:space="preserve">US202117491985
</t>
  </si>
  <si>
    <t xml:space="preserve">US201662426571P 20161127
US201615385764 20161220
US202117491985 20211001
</t>
  </si>
  <si>
    <t xml:space="preserve">CONTEXT-SENSITIVE LINKING OF ENTITIES TO PRIVATE DATABASES
</t>
  </si>
  <si>
    <t>US2022100772 (A1)</t>
  </si>
  <si>
    <t xml:space="preserve">KADARUNDALAGI RAGHURA SRIKANTH DOSS [US]
VYAS YOGARSHI PARITOSH [US]
BALLESTEROS MARTINEZ MIGUEL [US]
PUSHKIN YAHOR [US]
MALLYA KASARAGOD SUNIL [US]
AL-ONAIZAN YASER [US]
KARNIK SAMEER [US]
GOYAL ABHINAV [US]
HORWOOD GRAHAM VINTCENT [US]
BADESARA KAPIL SINGH [US]
</t>
  </si>
  <si>
    <t xml:space="preserve">G06F16/23
G06F16/25
G06F21/62
G06F40/289
</t>
  </si>
  <si>
    <t xml:space="preserve">G06F16/2358
G06F16/254
G06F21/6218
G06F40/289
H04L67/10
</t>
  </si>
  <si>
    <t xml:space="preserve">US202017039887
</t>
  </si>
  <si>
    <t xml:space="preserve">US202017039887 20200930
</t>
  </si>
  <si>
    <t xml:space="preserve">OUTLIER DETECTION FOR STREAMING DATA
</t>
  </si>
  <si>
    <t>US2022100721 (A1)</t>
  </si>
  <si>
    <t xml:space="preserve">MISHRA NINA [US]
BLICK DANIEL [US]
GUHA SUDIPTO [US]
SCHRIJVERS OKKE JOOST [US]
</t>
  </si>
  <si>
    <t xml:space="preserve">G06F16/215
G06N5/00
G06N20/00
</t>
  </si>
  <si>
    <t xml:space="preserve">G06F16/215
G06F16/2465
G06N5/003
G06N20/00
G06F16/2465
</t>
  </si>
  <si>
    <t xml:space="preserve">US202117549395
</t>
  </si>
  <si>
    <t xml:space="preserve">US201614990175 20160107
US202117549395 20211213
</t>
  </si>
  <si>
    <t xml:space="preserve">VOLUME AND INTENSITY-BASED ACTIVITY EVALUATIONS FOR DEVICES
</t>
  </si>
  <si>
    <t>US2021386328 (A1)</t>
  </si>
  <si>
    <t xml:space="preserve">MAJMUDAR MAULIK [US]
MOLTON JARED [US]
COLE DAVID ROBERT [US]
WANG HANHAN [US]
ALBADAWI HAITHEM [US]
LAMOND WILLIAM SCOTT [US]
</t>
  </si>
  <si>
    <t xml:space="preserve">A61B5/024
A61B5/11
A63B24/00
</t>
  </si>
  <si>
    <t xml:space="preserve">A61B5/024
A61B5/1118
A63B24/0062
G16H20/30
G16H50/20
G16H50/30
A63B2024/0065
A63B2024/0068
</t>
  </si>
  <si>
    <t xml:space="preserve">US202016899464
</t>
  </si>
  <si>
    <t xml:space="preserve">US202016899464 20200611
</t>
  </si>
  <si>
    <t xml:space="preserve">Automatic gain control schemes for low-power personal area network enhanced data rate (EDR) transceivers
</t>
  </si>
  <si>
    <t>US11284360 (B1)</t>
  </si>
  <si>
    <t xml:space="preserve">WU SONGPING [US]
CHINNAPALLI SAI PRASHANTH [US]
</t>
  </si>
  <si>
    <t xml:space="preserve">H04B1/40
H04L27/20
H04W52/02
H04W52/52
H04W88/06
</t>
  </si>
  <si>
    <t xml:space="preserve">H04B1/40
H04B17/26
H04B17/318
H04L1/0026
H04L1/20
H04L1/201
H04L27/2017
H04L27/22
H04W52/0245
H04W52/20
H04W52/241
H04W52/243
H04W52/245
H04W52/367
H04W52/52
H04W88/06
H04B2001/305
H04W88/06
Y02D30/70
</t>
  </si>
  <si>
    <t xml:space="preserve">US202016745001
</t>
  </si>
  <si>
    <t xml:space="preserve">US201962896976P 20190906
US202016745001 20200116
</t>
  </si>
  <si>
    <t xml:space="preserve">US2013201316 (A1)
US2018212629 (A1)
</t>
  </si>
  <si>
    <t xml:space="preserve">US7061997 (B1)
US2008056305 (A1)
US2008181155 (A1)
</t>
  </si>
  <si>
    <t xml:space="preserve">Automated identification of item attributes relevant to a browsing session
</t>
  </si>
  <si>
    <t>US11282124 (B1)</t>
  </si>
  <si>
    <t xml:space="preserve">YOON SUNGRO [US]
PANTEL SOO-MIN [US]
VARIA PRANAV [US]
AKANJI OPEYEMI [US]
LLOYD DANIEL [US]
</t>
  </si>
  <si>
    <t xml:space="preserve">G06F16/33
G06Q30/00
G06Q30/06
</t>
  </si>
  <si>
    <t xml:space="preserve">G06F16/3344
G06Q30/0603
G06Q30/0631
</t>
  </si>
  <si>
    <t xml:space="preserve">US201916403029
</t>
  </si>
  <si>
    <t xml:space="preserve">20190503
</t>
  </si>
  <si>
    <t xml:space="preserve">US201916403029 20190503
</t>
  </si>
  <si>
    <t xml:space="preserve">US7197479 (B1)
US7603367 (B1)
US7647309 (B1)
US8117085 (B1)
US8290818 (B1)
US8560398 (B1)
US8732101 (B1)
US9607325 (B1)
US9727644 (B1)
US9779441 (B1)
US9904949 (B1)
US10706450 (B1)
US10796355 (B1)
US10861077 (B1)
US2013101217 (A1)
US2014372250 (A1)
US2018341907 (A1)
US2019385219 (A1)
US2020151762 (A1)
US2020151763 (A1)
US2021034634 (A1)
US2021034683 (A1)
</t>
  </si>
  <si>
    <t xml:space="preserve">Digital navigation menu of swipeable cards with dynamic content
</t>
  </si>
  <si>
    <t>US11281354 (B1)</t>
  </si>
  <si>
    <t xml:space="preserve">GELFUSO JEFF [US]
GODFREY ANNA MARIA [US]
KAKATI MINTOO [US]
WHALIN TIMOTHY [US]
</t>
  </si>
  <si>
    <t xml:space="preserve">G06F3/048
G06F3/04817
G06F3/0488
G06F16/9535
G06Q30/02
G06Q30/06
</t>
  </si>
  <si>
    <t xml:space="preserve">G06F3/04817
G06F3/0488
G06F16/9535
G06Q30/0255
G06Q30/0631
G06Q30/0643
</t>
  </si>
  <si>
    <t xml:space="preserve">US201715619861
</t>
  </si>
  <si>
    <t xml:space="preserve">20170612
</t>
  </si>
  <si>
    <t xml:space="preserve">US201715619861 20170612
</t>
  </si>
  <si>
    <t xml:space="preserve">US7082426 (B2)
US9654598 (B1)
US10055184 (B1)
US2005210416 (A1)
US2005223310 (A1)
US2008120533 (A1)
US2008120658 (A1)
US2009043674 (A1)
US2009106113 (A1)
US2012011437 (A1)
US2012159294 (A1)
US2012191567 (A1)
US2012313876 (A1)
US2013111395 (A1)
US2013166471 (A1)
US2013254002 (A1)
US2014033047 (A1)
US2014059496 (A1)
US2014137020 (A1)
US2014164938 (A1)
US2015039475 (A1)
US2015113436 (A1)
US2015193857 (A1)
US2016104205 (A1)
US2017249768 (A1)
US2018011854 (A1)
</t>
  </si>
  <si>
    <t xml:space="preserve">Automated and guided video content exploration and discovery
</t>
  </si>
  <si>
    <t>US11284171 (B1)</t>
  </si>
  <si>
    <t xml:space="preserve">H04N21/258
H04N21/84
H04N21/85
H04N21/8549
</t>
  </si>
  <si>
    <t xml:space="preserve">H04N21/25891
H04N21/84
H04N21/8549
</t>
  </si>
  <si>
    <t xml:space="preserve">US202016796119
</t>
  </si>
  <si>
    <t xml:space="preserve">US202016796119 20200220
</t>
  </si>
  <si>
    <t xml:space="preserve">US2010106703 (A1)
US2011289534 (A1)
US2016012055 (A1)
US2016014461 (A1)
US2018196879 (A1)
</t>
  </si>
  <si>
    <t xml:space="preserve">Managing access of a computing device to a network
</t>
  </si>
  <si>
    <t>US11284258 (B1)</t>
  </si>
  <si>
    <t xml:space="preserve">WEI QINGYUN [US]
ROTHS ANDREW [US]
JOSHI AVINASH [US]
</t>
  </si>
  <si>
    <t xml:space="preserve">H04L9/08
H04W12/06
H04W12/08
H04W84/12
</t>
  </si>
  <si>
    <t xml:space="preserve">H04L9/0861
H04L63/083
H04L63/0876
H04L63/10
H04L63/18
H04W12/06
H04W12/08
H04W84/12
</t>
  </si>
  <si>
    <t xml:space="preserve">US201916452193
</t>
  </si>
  <si>
    <t xml:space="preserve">US201916452193 20190625
</t>
  </si>
  <si>
    <t xml:space="preserve">US2014086163 (A1)
US2015230280 (A1)
US2017359774 (A1)
</t>
  </si>
  <si>
    <t xml:space="preserve">Associating items with actors based on digital imagery
</t>
  </si>
  <si>
    <t>US11284041 (B1)</t>
  </si>
  <si>
    <t xml:space="preserve">BERGAMO ALESSANDRO [US]
DALAL PAHAL KAMLESH [US]
DESAI NISHITKUMAR ASHOKKUMAR [US]
ELEDATH JAYAKRISHNAN KUMAR [US]
GEORGE MARIAN NASR AMIN [US]
GUIGUES JEAN LAURENT [US]
MEDIONI GERARD GUY [US]
MUKTINUTALAPATI KARTIK [US]
STEELE ROBERT MATTHIAS [US]
XIA LU [US]
</t>
  </si>
  <si>
    <t xml:space="preserve">G06K9/00
G06K9/62
G06T7/292
G06T7/55
G06T7/70
G06T11/60
H04N7/18
G01S17/86
</t>
  </si>
  <si>
    <t xml:space="preserve">G06K9/6267
G06T7/70
G06V40/103
H04N7/181
G01S17/86
</t>
  </si>
  <si>
    <t xml:space="preserve">US201715841240
</t>
  </si>
  <si>
    <t xml:space="preserve">20171213
</t>
  </si>
  <si>
    <t xml:space="preserve">US201715841240 20171213
</t>
  </si>
  <si>
    <t xml:space="preserve">US8369622 (B1)
US8943441 (B1)
US9727838 (B2)
US11030442 (B1)
US2003107649 (A1)
US2003128337 (A1)
US2005251347 (A1)
US2006061583 (A1)
US2007092133 (A1)
US2007156625 (A1)
US2007276776 (A1)
US2008137989 (A1)
US2009132371 (A1)
US2014139655 (A1)
US2014259056 (A1)
US2014362195 (A1)
US2016003636 (A1)
US2016127641 (A1)
US2019102044 (A1)
US2020090484 (A1)
US2020381111 (A1)
</t>
  </si>
  <si>
    <t xml:space="preserve">US6154559 (A)
US7050624 (B2)
US7225980 (B2)
US7949568 (B2)
US8009864 (B2)
US8175925 (B1)
US8189855 (B2)
US8285060 (B2)
US8423431 (B1)
USRE44225E (E)
US8577705 (B1)
US8630924 (B2)
US8688598 (B1)
US9158974 (B1)
US9208675 (B2)
US9449233 (B2)
US9473747 (B2)
US9536177 (B2)
US9582891 (B2)
US9846840 (B1)
US9881221 (B2)
US9898677 (B1)
US9911290 (B1)
US10055853 (B1)
US10133933 (B1)
US10192415 (B2)
US2003002712 (A1)
US2003002717 (A1)
US2004181467 (A1)
US2006222206 (A1)
US2007182818 (A1)
US2007242066 (A1)
US2008055087 (A1)
US2008077511 (A1)
US2008109114 (A1)
US2008159634 (A1)
US2008193010 (A1)
US2009060352 (A1)
US2009083815 (A1)
US2009121017 (A1)
US2009210367 (A1)
US2009245573 (A1)
US2009276705 (A1)
US2010002082 (A1)
US2010033574 (A1)
US2011011936 (A1)
US2011205022 (A1)
US2012148103 (A1)
US2012159290 (A1)
US2012257789 (A1)
US2012284132 (A1)
US2013076898 (A1)
US2013156260 (A1)
US2013253700 (A1)
US2014139633 (A1)
US2014279294 (A1)
US2014282162 (A1)
US2014362223 (A1)
US2014379296 (A1)
US2015019391 (A1)
US2015039458 (A1)
US2015073907 (A1)
US2015131851 (A1)
US2015206188 (A1)
US2015262116 (A1)
US2015269143 (A1)
US2015294483 (A1)
US2016125245 (A1)
US2016292881 (A1)
US2016307335 (A1)
US2017116473 (A1)
US2017206669 (A1)
US2017262994 (A1)
US2017278255 (A1)
US2017309136 (A1)
US2017323376 (A1)
US2017345165 (A1)
US2018025175 (A1)
US2018070056 (A1)
US2018084242 (A1)
US2018164103 (A1)
US2018165728 (A1)
US2018218515 (A1)
US2018315329 (A1)
US2018343442 (A1)
US2019156277 (A1)
US2020043086 (A1)
CN104778690 (A)
EP1574986 (B1)
JP2013196199 (A)
JP2014089626 (A)
WO0021021 (A1)
WO02059836 (A2)
WO2017151241 (A2)
</t>
  </si>
  <si>
    <t xml:space="preserve">Job execution with managed compute environments
</t>
  </si>
  <si>
    <t>US11281498 (B1)</t>
  </si>
  <si>
    <t xml:space="preserve">KINNEY JR JAMES EDWARD [US]
BALLANTYNE DOUGAL STUART [US]
MEHTA NISHANT [US]
</t>
  </si>
  <si>
    <t xml:space="preserve">G06F9/445
G06F9/48
G06F9/50
</t>
  </si>
  <si>
    <t xml:space="preserve">G06F9/445
G06F9/4881
G06F9/5044
G06F2209/506
</t>
  </si>
  <si>
    <t xml:space="preserve">US201615195893
</t>
  </si>
  <si>
    <t xml:space="preserve">20160628
</t>
  </si>
  <si>
    <t xml:space="preserve">US201615195893 20160628
</t>
  </si>
  <si>
    <t xml:space="preserve">US8631410 (B2)
US8782120 (B2)
US9210031 (B1)
US9239996 (B2)
US2009006519 (A1)
US2009254917 (A1)
US2011083138 (A1)
US2012110589 (A1)
US2012198462 (A1)
US2013152047 (A1)
US2013312006 (A1)
US2016147522 (A1)
US2016147570 (A1)
</t>
  </si>
  <si>
    <t xml:space="preserve">US7356770 (B1)
US8418186 (B2)
US8782246 (B2)
US9116731 (B2)
US9215190 (B2)
</t>
  </si>
  <si>
    <t xml:space="preserve">Voice-enabled communication configurations
</t>
  </si>
  <si>
    <t>US11283913 (B1)</t>
  </si>
  <si>
    <t xml:space="preserve">RAO SHAMBHAVI SATHYANARAYANA [US]
DEGAN MANISH [US]
GOEL SACHIN [US]
SNELLINGS BENJAMIN RYAN [US]
LIU FUXING [US]
CHEHADEH YAHIA CHAFIK [US]
</t>
  </si>
  <si>
    <t xml:space="preserve">G10L15/22
H04B1/38
H04M1/60
H04M1/72409
H04M1/72484
</t>
  </si>
  <si>
    <t xml:space="preserve">G06F3/167
G10L15/22
H04M1/271
H04M1/6033
H04M1/72409
H04M1/72484
G10L2015/223
H04M1/03
</t>
  </si>
  <si>
    <t xml:space="preserve">US202016883609
</t>
  </si>
  <si>
    <t xml:space="preserve">US201816214564 20181210
US202016883609 20200526
</t>
  </si>
  <si>
    <t xml:space="preserve">US2018248989 (A1)
</t>
  </si>
  <si>
    <t xml:space="preserve">US10192553 (B1)
US2016259656 (A1)
US2016366084 (A1)
US2018182389 (A1)
</t>
  </si>
  <si>
    <t xml:space="preserve">Dynamic grouping of device representations
</t>
  </si>
  <si>
    <t>US11283892 (B1)</t>
  </si>
  <si>
    <t xml:space="preserve">KUO CALVIN YUE-REN [US]
RAFN MARK EDWARD [GB]
SORENSON III JAMES CHRISTOPHER [US]
KRISHNAMOORTHY SHYAM [US]
TUROW JONATHAN I [US]
STEVENSON WILLIAM ALEXANDER [US]
</t>
  </si>
  <si>
    <t xml:space="preserve">H04L67/561
H04L67/566
H04L67/59
</t>
  </si>
  <si>
    <t xml:space="preserve">H04L67/2804
H04L67/2833
H04L67/2861
H04L67/12
</t>
  </si>
  <si>
    <t xml:space="preserve">US201916383497
</t>
  </si>
  <si>
    <t xml:space="preserve">US201615269741 20160919
US201916383497 20190412
</t>
  </si>
  <si>
    <t xml:space="preserve">US9532193 (B2)
US10383057 (B2)
US2003233436 (A1)
US2007288623 (A1)
US2009217188 (A1)
US2010198698 (A1)
US2011270578 (A1)
US2013159451 (A1)
US2014241354 (A1)
US2014244568 (A1)
US2014244834 (A1)
US2014244838 (A1)
US2015007038 (A1)
US2015033312 (A1)
US2015116811 (A1)
US2015130957 (A1)
US2015134761 (A1)
US2015237071 (A1)
US2015249672 (A1)
US2015256385 (A1)
US2015319046 (A1)
US2015365480 (A1)
US2015382436 (A1)
US2016041534 (A1)
US2016043962 (A1)
US2016072638 (A1)
US2016088438 (A1)
US2016112262 (A1)
US2016165650 (A1)
US2016249439 (A1)
US2016285840 (A1)
US2016364553 (A1)
US2017006030 (A1)
US2017055126 (A1)
US2017063946 (A1)
US2017064042 (A1)
US2017083396 (A1)
US2017094706 (A1)
US2017126486 (A1)
US2017195136 (A1)
US2017202046 (A1)
US2017223130 (A1)
US2017223479 (A1)
US2017284691 (A1)
US2017311368 (A1)
US2017322904 (A1)
US2018084064 (A1)
US2018097651 (A1)
US2018321356 (A1)
US2020401176 (A1)
</t>
  </si>
  <si>
    <t xml:space="preserve">US10270738 (B1)
US10575153 (B2)
US10887174 (B2)
US2015269215 (A1)
US2016057020 (A1)
US2016378520 (A1)
US2017141968 (A1)
US2017329636 (A1)
US2018004503 (A1)
US2019296967 (A1)
US2020059765 (A1)
CN1481122 (A)
CN103327683 (A)
CN104898449 (A)
CN107070518 (A)
EP3516849 (A1)
WO2018053041 (A1)
</t>
  </si>
  <si>
    <t xml:space="preserve">Inventory handling apparatus
</t>
  </si>
  <si>
    <t>US11281172 (B1)</t>
  </si>
  <si>
    <t xml:space="preserve">KALM WILLIAM SCOTT [US]
GRANT PETER A [US]
</t>
  </si>
  <si>
    <t xml:space="preserve">G05B19/042
G05B2219/2621
</t>
  </si>
  <si>
    <t xml:space="preserve">US201916444502
</t>
  </si>
  <si>
    <t xml:space="preserve">US201916444502 20190618
</t>
  </si>
  <si>
    <t xml:space="preserve">US5100265 (A)
US10737403 (B2)
JP2012096888 (A)
KR100922610B (B1)
</t>
  </si>
  <si>
    <t xml:space="preserve">Timer visualization
</t>
  </si>
  <si>
    <t>US11281164 (B1)</t>
  </si>
  <si>
    <t xml:space="preserve">RICHARDS MICHAEL LAWRENCE [US]
BLISS DAVID EDWARD [US]
BREITBARD ERIC ALAN [US]
</t>
  </si>
  <si>
    <t xml:space="preserve">G04F3/08
G04G9/00
G04G21/06
G10L15/22
</t>
  </si>
  <si>
    <t xml:space="preserve">G04F3/08
G04G9/00
G04G21/06
G10L15/22
G10L2015/223
</t>
  </si>
  <si>
    <t xml:space="preserve">US201815874716
</t>
  </si>
  <si>
    <t xml:space="preserve">20180118
</t>
  </si>
  <si>
    <t xml:space="preserve">US201815874716 20180118
</t>
  </si>
  <si>
    <t xml:space="preserve">US5602963 (A)
US5694376 (A)
US6388952 (B2)
US2010157742 (A1)
US2012303140 (A1)
US2013116967 (A1)
US2014337028 (A1)
US2016306442 (A1)
US2016313869 (A1)
US2016378067 (A1)
US2017069324 (A1)
US2019038184 (A1)
US2019067803 (A1)
WO2007119935 (A1)
</t>
  </si>
  <si>
    <t xml:space="preserve">LIDAR safely rings
</t>
  </si>
  <si>
    <t>US11279035 (B1)</t>
  </si>
  <si>
    <t xml:space="preserve">POLIDO FELIPE DE ARRUDA CAMARGO [US]
</t>
  </si>
  <si>
    <t xml:space="preserve">B25J9/16
G01S17/93
</t>
  </si>
  <si>
    <t xml:space="preserve">B25J9/1676
G01S17/93
</t>
  </si>
  <si>
    <t xml:space="preserve">US201916421402
</t>
  </si>
  <si>
    <t xml:space="preserve">US201916421402 20190523
</t>
  </si>
  <si>
    <t xml:space="preserve">US6246468 (B1)
US9074878 (B2)
US9594381 (B1)
US9989623 (B2)
US10222474 (B1)
US10948567 (B2)
US2017001311 (A1)
US2017090481 (A1)
US2018059248 (A1)
US2018149753 (A1)
US2019120938 (A1)
US2019154439 (A1)
US2019204423 (A1)
US2019339356 (A1)
US2019353767 (A1)
US2020183006 (A1)
</t>
  </si>
  <si>
    <t xml:space="preserve">Dedicating network paths between computing resources in a cloud provider network
</t>
  </si>
  <si>
    <t>US11283708 (B1)</t>
  </si>
  <si>
    <t xml:space="preserve">TROUP ANDREW ELLIOTT [US]
</t>
  </si>
  <si>
    <t xml:space="preserve">H04L45/24
H04L47/70
H04L67/10
H04L67/141
H04L67/143
</t>
  </si>
  <si>
    <t xml:space="preserve">H04L45/24
H04L47/82
H04L67/10
H04L67/141
H04L67/143
</t>
  </si>
  <si>
    <t xml:space="preserve">US202016915132
</t>
  </si>
  <si>
    <t xml:space="preserve">US202016915132 20200629
</t>
  </si>
  <si>
    <t xml:space="preserve">US10320644 (B1)
US2014089510 (A1)
US2014366155 (A1)
US2018302243 (A1)
US2020162332 (A1)
US2020341786 (A1)
</t>
  </si>
  <si>
    <t xml:space="preserve">Radio interference detection and dynamic channel bandwidth management
</t>
  </si>
  <si>
    <t>US11283475 (B1)</t>
  </si>
  <si>
    <t xml:space="preserve">TSAI KUN TING [US]
SHUKLA ASHISH KUMAR [US]
</t>
  </si>
  <si>
    <t xml:space="preserve">H04B1/10
H04B17/318
H04W8/00
H04W28/20
H04W84/18
H04W84/12
H04W88/08
</t>
  </si>
  <si>
    <t xml:space="preserve">H04B1/1027
H04B17/318
H04W28/20
H04B2001/1054
H04W84/12
H04W88/08
</t>
  </si>
  <si>
    <t xml:space="preserve">US201916353938
</t>
  </si>
  <si>
    <t xml:space="preserve">US201916353938 20190314
</t>
  </si>
  <si>
    <t xml:space="preserve">US9380604 (B1)
US2016073405 (A1)
US2016112145 (A1)
US2017048728 (A1)
US2019356408 (A1)
US2020068570 (A1)
US2020242922 (A1)
</t>
  </si>
  <si>
    <t xml:space="preserve">Composite slot type resolution
</t>
  </si>
  <si>
    <t>US11281857 (B1)</t>
  </si>
  <si>
    <t xml:space="preserve">CRAFT KEVIN MICHAEL [US]
SUTARIA KALPESH N [US]
POKKUNURI RAMA KRISHNA SANDEEP [US]
STEFANI STEFANO [US]
LIU BANGRUI [US]
</t>
  </si>
  <si>
    <t xml:space="preserve">G06F40/284
G06F40/30
G06N20/00
G10L15/22
</t>
  </si>
  <si>
    <t xml:space="preserve">US201816184793
</t>
  </si>
  <si>
    <t xml:space="preserve">US201816184793 20181108
</t>
  </si>
  <si>
    <t xml:space="preserve">US2004199374 (A1)
US2004220809 (A1)
US2008140389 (A1)
US2010299136 (A1)
US2016188573 (A1)
US2017212884 (A1)
US2017235465 (A1)
US2018060300 (A1)
US2018061401 (A1)
US2018233141 (A1)
US2018233143 (A1)
US2018330721 (A1)
US2019013017 (A1)
US2019096394 (A1)
US2019103101 (A1)
US2019122181 (A1)
US2020073996 (A1)
US2020104653 (A1)
</t>
  </si>
  <si>
    <t xml:space="preserve">US2003233223 (A1)
</t>
  </si>
  <si>
    <t xml:space="preserve">Artificial intelligence system combining state space models and neural networks for time series forecasting
</t>
  </si>
  <si>
    <t>US11281969 (B1)</t>
  </si>
  <si>
    <t xml:space="preserve">RANGAPURAM SYAMA [DE]
GASTHAUS JAN ALEXANDER [DE]
JANUSCHOWSKI TIM [DE]
SEEGER MATTHIAS [DE]
STELLA LORENZO [DE]
</t>
  </si>
  <si>
    <t xml:space="preserve">G06F17/13
G06K9/62
G06N3/08
G06N7/00
G06Q10/04
</t>
  </si>
  <si>
    <t xml:space="preserve">G06F17/13
G06K9/6256
G06N3/08
G06N7/005
G06Q10/04
</t>
  </si>
  <si>
    <t xml:space="preserve">US201816116631
</t>
  </si>
  <si>
    <t xml:space="preserve">20180829
</t>
  </si>
  <si>
    <t xml:space="preserve">US201816116631 20180829
</t>
  </si>
  <si>
    <t xml:space="preserve">US2006217939 (A1)
US2019228223 (A1)
US2019228296 (A1)
US2019354836 (A1)
US2020065667 (A1)
</t>
  </si>
  <si>
    <t xml:space="preserve">US5815413 (A)
US7124055 (B2)
US7490287 (B2)
US2014108094 (A1)
KR101828215B (B1)
</t>
  </si>
  <si>
    <t xml:space="preserve">Event-based device performance monitoring
</t>
  </si>
  <si>
    <t>US11281967 (B1)</t>
  </si>
  <si>
    <t xml:space="preserve">VOLPE THOMAS A [US]
BSHARA NAFEA [US]
</t>
  </si>
  <si>
    <t xml:space="preserve">G06F9/30
G06F11/34
G06N3/04
G06N3/063
</t>
  </si>
  <si>
    <t xml:space="preserve">G06F9/30101
G06F11/3466
G06N3/049
G06N3/063
</t>
  </si>
  <si>
    <t xml:space="preserve">US201816216855
</t>
  </si>
  <si>
    <t xml:space="preserve">US201816216855 20181211
</t>
  </si>
  <si>
    <t xml:space="preserve">US7962314 (B2)
US8499287 (B2)
US8578213 (B2)
US9092332 (B2)
US9442842 (B2)
</t>
  </si>
  <si>
    <t xml:space="preserve">US7379860 (B1)
US7681078 (B2)
US7865771 (B2)
US8095917 (B2)
US9104599 (B2)
US2008010621 (A1)
US2009049312 (A1)
US2010332909 (A1)
US2012124047 (A1)
US2013346594 (A1)
US2014305525 (A1)
US2015100767 (A1)
US2015100842 (A1)
US2016142940 (A1)
US2017083434 (A1)
US2017083464 (A1)
US2018365017 (A1)
</t>
  </si>
  <si>
    <t xml:space="preserve">Protecting data integrity in a content distribution network
</t>
  </si>
  <si>
    <t>US11281804 (B1)</t>
  </si>
  <si>
    <t xml:space="preserve">UTHAMAN KARTHIK [US]
MOKASHI RONIL SUDHIR [US]
</t>
  </si>
  <si>
    <t xml:space="preserve">G06F21/64
H04L63/123
</t>
  </si>
  <si>
    <t xml:space="preserve">US201916368705
</t>
  </si>
  <si>
    <t xml:space="preserve">20190328
</t>
  </si>
  <si>
    <t xml:space="preserve">US201916368705 20190328
</t>
  </si>
  <si>
    <t xml:space="preserve">US7073055 (B1)
US7584285 (B2)
US8484511 (B2)
US10263997 (B2)
US2003126276 (A1)
US2013159472 (A1)
US2015271179 (A1)
US2017163683 (A1)
US2017244682 (A1)
US2018213053 (A1)
US2018219871 (A1)
US2019158481 (A1)
US2021019359 (A1)
</t>
  </si>
  <si>
    <t xml:space="preserve">US8230087 (B2)
US8341242 (B2)
US8516529 (B2)
US8578166 (B2)
US8935315 (B2)
US9342661 (B2)
US9537650 (B2)
US9681161 (B2)
US9817952 (B2)
US2003149581 (A1)
</t>
  </si>
  <si>
    <t xml:space="preserve">Search query mapping disambiguation based on user behavior
</t>
  </si>
  <si>
    <t>US11281736 (B1)</t>
  </si>
  <si>
    <t xml:space="preserve">KURUP MADHU M [US]
</t>
  </si>
  <si>
    <t xml:space="preserve">G06F16/9535
G06F16/9538
G06Q30/06
</t>
  </si>
  <si>
    <t xml:space="preserve">G06F16/9535
G06F16/9538
G06Q30/0633
</t>
  </si>
  <si>
    <t xml:space="preserve">US201916712765
</t>
  </si>
  <si>
    <t xml:space="preserve">US201916712765 20191212
</t>
  </si>
  <si>
    <t xml:space="preserve">US9251271 (B2)
US10380210 (B1)
US2013282682 (A1)
US2015052115 (A1)
US2017031931 (A1)
US2018285457 (A1)
US2020142890 (A1)
</t>
  </si>
  <si>
    <t xml:space="preserve">Image-based item identification
</t>
  </si>
  <si>
    <t>US11281713 (B1)</t>
  </si>
  <si>
    <t xml:space="preserve">ANGEL JUSTIN-JOSEF [US]
SADEE MILENA [US]
HARDING CRESSIDA MAGDALEN [GB]
BREITBARD ERIC ALAN [US]
MISHRA ANIMESH [GB]
PIS VLASTIMIL [GB]
MURDOCK ROBERT STEVEN [US]
</t>
  </si>
  <si>
    <t xml:space="preserve">G06F16/432
G06F16/583
G06K9/00
G06K9/62
</t>
  </si>
  <si>
    <t xml:space="preserve">G06F16/434
G06F16/532
G06F16/583
G06F16/5838
G06F16/5854
G06K9/6292
G06V10/40
G06V10/751
G06V10/95
</t>
  </si>
  <si>
    <t xml:space="preserve">US202016746472
</t>
  </si>
  <si>
    <t xml:space="preserve">US201715670225 20170807
US202016746472 20200117
</t>
  </si>
  <si>
    <t xml:space="preserve">US9569700 (B1)
US10282462 (B2)
US10438277 (B1)
US10474949 (B2)
US10902263 (B1)
US10963657 (B2)
US10963659 (B1)
US10963757 (B2)
US2007086627 (A1)
US2014307923 (A1)
US2016110793 (A1)
US2018232602 (A1)
US2019050657 (A1)
US2019114333 (A1)
US2020034634 (A1)
</t>
  </si>
  <si>
    <t xml:space="preserve">US7505621 (B1)
US8639036 (B1)
US8690578 (B1)
US8984136 (B1)
US8990213 (B1)
US9160993 (B1)
US9702858 (B1)
US9760778 (B1)
US10025984 (B2)
US10091972 (B1)
US10140315 (B1)
US2006120609 (A1)
US2009176526 (A1)
US2010103241 (A1)
US2010241596 (A1)
US2010250535 (A1)
US2011098056 (A1)
US2012055718 (A1)
US2012179665 (A1)
US2013083064 (A1)
US2013114849 (A1)
US2014102957 (A1)
US2014172313 (A1)
US2014254865 (A1)
US2014315162 (A1)
US2014364971 (A1)
US2015036881 (A1)
US2015078613 (A1)
US2015132722 (A1)
US2015260699 (A1)
US2016012748 (A1)
US2016086029 (A1)
US2016148536 (A1)
US2016252390 (A1)
US2016270574 (A1)
US2016314380 (A1)
US2017046596 (A1)
US2017046980 (A1)
US2017124912 (A1)
US2017221296 (A1)
US2017249491 (A1)
US2018011876 (A1)
US2018063900 (A1)
US2018149519 (A1)
US2018232689 (A1)
US2018233064 (A1)
US2018330238 (A1)
US2018338354 (A1)
</t>
  </si>
  <si>
    <t xml:space="preserve">Dynamic identification and retrieval of connection strings
</t>
  </si>
  <si>
    <t>US11281690 (B1)</t>
  </si>
  <si>
    <t xml:space="preserve">SMYK ANDREI [US]
KNUTSON JACK LEE [CN]
GASSAWAY CORNELL TYRONE [US]
</t>
  </si>
  <si>
    <t xml:space="preserve">G06F16/27
</t>
  </si>
  <si>
    <t xml:space="preserve">US201313779506
</t>
  </si>
  <si>
    <t xml:space="preserve">20130227
</t>
  </si>
  <si>
    <t xml:space="preserve">US201313779506 20130227
</t>
  </si>
  <si>
    <t xml:space="preserve">US2006179347 (A1)
US2008098003 (A1)
US2008104083 (A1)
US2008147595 (A1)
US2009125632 (A1)
US2011093937 (A1)
US2012284296 (A1)
US2012330899 (A1)
US2013254857 (A1)
US2014181311 (A1)
</t>
  </si>
  <si>
    <t xml:space="preserve">Client-based batching of data payload
</t>
  </si>
  <si>
    <t>US11281624 (B1)</t>
  </si>
  <si>
    <t xml:space="preserve">PATERRA FRANK CHARLES [US]
NEILSEN ERIC [US]
BIRTHARE APOORV [US]
PORTNOY ANDREW [US]
BASARIR FIRAT [US]
</t>
  </si>
  <si>
    <t xml:space="preserve">G06F16/13
G06F16/182
H04L67/01
</t>
  </si>
  <si>
    <t xml:space="preserve">G06F16/13
G06F16/1827
H04L67/42
</t>
  </si>
  <si>
    <t xml:space="preserve">US201615279316
</t>
  </si>
  <si>
    <t xml:space="preserve">20160928
</t>
  </si>
  <si>
    <t xml:space="preserve">US201615279316 20160928
</t>
  </si>
  <si>
    <t xml:space="preserve">US8972465 (B1)
US9483513 (B2)
US9626253 (B1)
US2010228708 (A1)
US2010262585 (A1)
US2010287137 (A1)
US2012294315 (A1)
US2014358925 (A1)
US2016179953 (A1)
US2016188720 (A1)
US2016191659 (A1)
</t>
  </si>
  <si>
    <t xml:space="preserve">US5488701 (A)
US5729671 (A)
US6249836 (B1)
US6427185 (B1)
US6665565 (B1)
US6779150 (B1)
US6862362 (B2)
US6922700 (B1)
US7117294 (B1)
US7127477 (B2)
US7142150 (B2)
US7380129 (B2)
US7418478 (B1)
US7490013 (B2)
US7693813 (B1)
US7783600 (B1)
US7805706 (B1)
US7809848 (B1)
US7873666 (B2)
US7930611 (B2)
US8239402 (B1)
US8261033 (B1)
US8386841 (B1)
US8391226 (B2)
US8413187 (B1)
US8417987 (B1)
US8479078 (B2)
US8504518 (B1)
US8504535 (B1)
US8578126 (B1)
US8612219 (B2)
US8621069 (B1)
US8706980 (B2)
US8769049 (B2)
US8788855 (B2)
US8806296 (B1)
US8850288 (B1)
US8868825 (B1)
US8869001 (B1)
US8935221 (B1)
US8935761 (B2)
US8938591 (B2)
US8959067 (B1)
US8984363 (B1)
US8984384 (B1)
US9002805 (B1)
US9003144 (B1)
US9009491 (B2)
US9021297 (B1)
US9047214 (B1)
US9052942 (B1)
US9092441 (B1)
US9110797 (B1)
US9165002 (B1)
US9208018 (B1)
US9213485 (B1)
US9213709 (B2)
US9218244 (B1)
US9223789 (B1)
US9225675 (B2)
US9244761 (B2)
US9250811 (B1)
US9251097 (B1)
US9253810 (B2)
US9256467 (B1)
US9256761 (B1)
US9270683 (B2)
US9271052 (B2)
US9281845 (B1)
US9298760 (B1)
US9313172 (B1)
US9354683 (B2)
US9378084 (B2)
US9405333 (B1)
US9448614 (B2)
US9449346 (B1)
US9459959 (B1)
US9461876 (B2)
US9489832 (B2)
US9495249 (B1)
US9495255 (B2)
US9513820 (B1)
US9563551 (B2)
US9563681 (B1)
US9672110 (B1)
US9753669 (B2)
US9785495 (B1)
US9792179 (B1)
US9825625 (B2)
US9825652 (B1)
US9838041 (B1)
US9838042 (B1)
US9853662 (B1)
US9866242 (B1)
US9904589 (B1)
US9923966 (B1)
US9934389 (B2)
US9998539 (B1)
US10061668 (B1)
US10083030 (B1)
US10097356 (B2)
US10645582 (B2)
US2003032417 (A1)
US2003172325 (A1)
US2004040025 (A1)
US2004054997 (A1)
US2004128470 (A1)
US2004230764 (A1)
US2004268037 (A1)
US2005015608 (A1)
US2005021657 (A1)
US2006004675 (A1)
US2006020645 (A1)
US2006064709 (A1)
US2006074954 (A1)
US2006080574 (A1)
US2006117217 (A1)
US2006136928 (A1)
US2006168575 (A1)
US2006168581 (A1)
US2007118657 (A1)
US2007124020 (A1)
US2007156842 (A1)
US2007180294 (A1)
US2007245331 (A1)
US2008033914 (A1)
US2008082575 (A1)
US2008101598 (A1)
US2008189705 (A1)
US2009025092 (A1)
US2009094250 (A1)
US2009210546 (A1)
US2009290580 (A1)
US2009319078 (A1)
US2009327743 (A1)
US2010131792 (A1)
US2010138764 (A1)
US2010153941 (A1)
US2010251339 (A1)
US2010306267 (A1)
US2010318999 (A1)
US2010328528 (A1)
US2010332751 (A1)
US2011022574 (A1)
US2011022633 (A1)
US2011055661 (A1)
US2011078277 (A1)
US2011202929 (A1)
US2011225209 (A1)
US2011225426 (A1)
US2011264717 (A1)
US2011289263 (A1)
US2011296195 (A1)
US2011296440 (A1)
US2012011398 (A1)
US2012017096 (A1)
US2012079189 (A1)
US2012079190 (A1)
US2012110150 (A1)
US2012185437 (A1)
US2012226933 (A1)
US2012243687 (A1)
US2012254089 (A1)
US2012254175 (A1)
US2012254690 (A1)
US2012284369 (A1)
US2012290539 (A1)
US2012297311 (A1)
US2012310878 (A1)
US2012322422 (A1)
US2012331088 (A1)
US2013007511 (A1)
US2013029641 (A1)
US2013073600 (A1)
US2013109371 (A1)
US2013151653 (A1)
US2013191527 (A1)
US2013238702 (A1)
US2013238932 (A1)
US2013254904 (A1)
US2013275776 (A1)
US2013297964 (A1)
US2013304711 (A1)
US2013326583 (A1)
US2014006458 (A1)
US2014006685 (A1)
US2014006850 (A1)
US2014007214 (A1)
US2014019764 (A1)
US2014046906 (A1)
US2014046908 (A1)
US2014046909 (A1)
US2014047040 (A1)
US2014047261 (A1)
US2014081935 (A1)
US2014108421 (A1)
US2014122572 (A1)
US2014149794 (A1)
US2014149986 (A1)
US2014153481 (A1)
US2014156632 (A1)
US2014173058 (A1)
US2014189388 (A1)
US2014201541 (A1)
US2014207680 (A1)
US2014298134 (A1)
US2014304356 (A1)
US2014310571 (A1)
US2014310792 (A1)
US2014344446 (A1)
US2014351632 (A1)
US2014351917 (A1)
US2014359144 (A1)
US2014372383 (A1)
US2014380126 (A1)
US2015058473 (A1)
US2015143021 (A1)
US2015149870 (A1)
US2015154111 (A1)
US2015169716 (A1)
US2015175333 (A1)
US2015253995 (A1)
US2015256423 (A1)
US2015278324 (A1)
US2015324745 (A1)
US2015331635 (A1)
US2015350316 (A1)
US2015350362 (A1)
US2015355974 (A1)
US2015356005 (A1)
US2016011816 (A1)
US2016034295 (A1)
US2016036665 (A1)
US2016041868 (A1)
US2016041869 (A1)
US2016041878 (A1)
US2016041887 (A1)
US2016048399 (A1)
US2016062623 (A1)
US2016077988 (A1)
US2016085797 (A1)
US2016092248 (A1)
US2016094753 (A1)
US2016179824 (A1)
US2016203477 (A1)
US2016216891 (A1)
US2016216991 (A1)
US2016283941 (A1)
US2016321744 (A1)
US2016335310 (A1)
US2016381058 (A1)
US2017024281 (A1)
US2017041441 (A1)
US2017060687 (A1)
US2017075335 (A1)
US2017091308 (A1)
US2017123728 (A1)
US2017180346 (A1)
US2017222814 (A1)
US2017235848 (A1)
US2017250801 (A1)
US2017262697 (A1)
US2017293669 (A1)
US2017295023 (A1)
US2017331896 (A1)
US2018082256 (A1)
JP2004531923 (A)
JP5858506B (B1)
JP2016081134 (A)
KR20130107383 (A)
WO02071382 (A1)
WO2014047073 (A1)
WO2016067295 (A1)
</t>
  </si>
  <si>
    <t xml:space="preserve">Evaluating encoding history for late encoding binding of data
</t>
  </si>
  <si>
    <t>US11281641 (B1)</t>
  </si>
  <si>
    <t xml:space="preserve">PARASURAMAN VIJAIRAM [US]
CALDWELL ANDREW EDWARD [US]
GARCIA-ALVARADO CARLOS [US]
</t>
  </si>
  <si>
    <t xml:space="preserve">G06F16/00
G06F16/22
G06F16/23
G06F16/2455
</t>
  </si>
  <si>
    <t xml:space="preserve">G06F16/22
G06F16/2358
G06F16/24553
</t>
  </si>
  <si>
    <t xml:space="preserve">US201715603343
</t>
  </si>
  <si>
    <t xml:space="preserve">US201715603343 20170523
</t>
  </si>
  <si>
    <t xml:space="preserve">US6121903 (A)
US7616822 (B2)
US10171804 (B1)
US2007206867 (A1)
US2010057977 (A1)
US2011029569 (A1)
US2012109910 (A1)
US2012110549 (A1)
US2012303679 (A1)
US2013132803 (A1)
US2013275403 (A1)
US2014019472 (A1)
US2015100556 (A1)
US2015178305 (A1)
US2018260212 (A1)
US2018352489 (A1)
US2019114438 (A1)
</t>
  </si>
  <si>
    <t xml:space="preserve">US5045852 (A)
US5546575 (A)
US5977890 (A)
US7299300 (B2)
</t>
  </si>
  <si>
    <t xml:space="preserve">Resource management service
</t>
  </si>
  <si>
    <t>US11281625 (B1)</t>
  </si>
  <si>
    <t xml:space="preserve">YIN SI [US]
MANGAS JULIO DELGADO [US]
BALUCH OMER [US]
GOPALAKRISHNAN AJAY [US]
MUNISWAMY-REDDY KIRAN-KUMAR [US]
KARNIK MUKUL VIJAY [US]
PARAKH VISHAL [US]
KANAWATI ANTOUN JOUBRAN [US]
</t>
  </si>
  <si>
    <t xml:space="preserve">G06F16/14
G06F16/245
G06F16/953
G06F16/248
G06F16/835
G06F16/951
</t>
  </si>
  <si>
    <t xml:space="preserve">G06F16/144
G06F16/245
G06F16/953
G06F16/248
G06F16/8373
G06F16/951
</t>
  </si>
  <si>
    <t xml:space="preserve">US201715614023
</t>
  </si>
  <si>
    <t xml:space="preserve">20170605
</t>
  </si>
  <si>
    <t xml:space="preserve">US201715614023 20170605
</t>
  </si>
  <si>
    <t xml:space="preserve">US8606814 (B2)
US8725730 (B2)
US9705817 (B2)
US10216512 (B1)
US2003110242 (A1)
US2005278332 (A1)
US2008052720 (A1)
US2011191324 (A1)
US2012150791 (A1)
US2012150842 (A1)
US2012227038 (A1)
US2012259436 (A1)
US2013311615 (A1)
US2014189125 (A1)
US2014258238 (A1)
US2015379083 (A1)
US2016188594 (A1)
US2016246626 (A1)
US2016254964 (A1)
US2016321352 (A1)
US2017060609 (A1)
US2017111236 (A1)
US2017193099 (A1)
</t>
  </si>
  <si>
    <t xml:space="preserve">CONTROL SYSTEM FOR AUTOMATED SINGULATION SYSTEM
</t>
  </si>
  <si>
    <t>US2022089379 (A1)</t>
  </si>
  <si>
    <t xml:space="preserve">ZHAO LONGYU [US]
QUACH TRI MINH [US]
WANG XUJIE [US]
SEATON CANAAN [US]
EATON JOSEPH [US]
</t>
  </si>
  <si>
    <t xml:space="preserve">B65G15/24
B65G47/26
B65G47/29
B65G47/31
</t>
  </si>
  <si>
    <t xml:space="preserve">B65G15/24
B65G21/02
B65G43/10
B65G47/268
B65G47/295
B65G47/31
B65G2201/025
B65G2203/0233
B65G2203/044
</t>
  </si>
  <si>
    <t xml:space="preserve">US202117543307
</t>
  </si>
  <si>
    <t xml:space="preserve">US201816219655 20181213
US202017026835 20200921
US202117543307 20211206
</t>
  </si>
  <si>
    <t xml:space="preserve">SYNTHETIC SPEECH PROCESSING
</t>
  </si>
  <si>
    <t>US2022093078 (A1)</t>
  </si>
  <si>
    <t xml:space="preserve">DIRIYE ABDIGANI MOHAMED [KE]
TRUEBA JAIME LORENZO [GB]
GOLEBIOWSKI PATRYK [GB]
JOZWIAK PIOTR [PL]
</t>
  </si>
  <si>
    <t xml:space="preserve">G10L13/033
G10L13/047
G10L21/0232
</t>
  </si>
  <si>
    <t xml:space="preserve">G10L13/02
G10L13/033
G10L13/047
G10L21/0232
G10L25/30
</t>
  </si>
  <si>
    <t xml:space="preserve">US202017026661
</t>
  </si>
  <si>
    <t xml:space="preserve">US202017026661 20200921
</t>
  </si>
  <si>
    <t xml:space="preserve">DIALOG MANAGEMENT FOR MULTIPLE USERS
</t>
  </si>
  <si>
    <t>US2022093094 (A1)</t>
  </si>
  <si>
    <t xml:space="preserve">KRISHNAN PRAKASH [US]
MANDAL ARINDAM [US]
JONNALAGADDA SIDDHARTHA REDDY [US]
STROM NIKKO [US]
RASTROW ARIYA [US]
VITALADEVUNI SHIV NAGA PRASAD [US]
METALLINOU ANGELIKI [US]
AUVRAY VINCENT [US]
SHEN MINMIN [US]
SANDOVAL JOSEY DIEGO [US]
PRASAD ROHIT [US]
TAYLOR THOMAS [US]
MAIMON AMOTZ [US]
</t>
  </si>
  <si>
    <t xml:space="preserve">G06K9/00
G10L15/06
G10L15/08
G10L15/22
G10L15/24
</t>
  </si>
  <si>
    <t xml:space="preserve">G06F3/167
G06F40/35
G06K9/6267
G06V10/40
G06V40/10
G06V40/20
G10L13/08
G10L15/02
G10L15/063
G10L15/08
G10L15/16
G10L15/18
G10L15/20
G10L15/22
G10L15/222
G10L15/24
G10L15/25
G10L2015/0635
G10L2015/088
G10L15/222
G10L2015/223
G10L2015/227
</t>
  </si>
  <si>
    <t xml:space="preserve">US202017112512
</t>
  </si>
  <si>
    <t xml:space="preserve">US202063081012P 20200921
US202017112512 20201204
</t>
  </si>
  <si>
    <t xml:space="preserve">DYNAMICALLY MATERIALIZED VIEWS FOR SHEETS BASED DATA
</t>
  </si>
  <si>
    <t>US2022092059 (A1)</t>
  </si>
  <si>
    <t xml:space="preserve">SRIVASTAVA ANUPAM [CA]
MASOOD SYED KAMRAN [US]
BOSWORTH ADAM [US]
ESLICK IAN [US]
KHAN MOHAMMAD ASIF ALI [US]
ROZENFELD JOSEPH [US]
</t>
  </si>
  <si>
    <t xml:space="preserve">G06F16/22
G06F16/23
G06F16/24
</t>
  </si>
  <si>
    <t xml:space="preserve">G06F16/2282
G06F16/2393
G06F16/24
G06F16/93
G06F40/134
G06F40/18
</t>
  </si>
  <si>
    <t xml:space="preserve">US202117542244
</t>
  </si>
  <si>
    <t xml:space="preserve">US201916452401 20190625
US202117542244 20211203
</t>
  </si>
  <si>
    <t xml:space="preserve">TRANSPOSE OPERATIONS USING PROCESSING ELEMENT ARRAY
</t>
  </si>
  <si>
    <t>DE112020003066 (T5)</t>
  </si>
  <si>
    <t xml:space="preserve">LI HAICHEN [US]
DIAMANT RON [US]
HUYNH JEFFERY T [US]
ZHOU YU [US]
OH SE JONG [US]
</t>
  </si>
  <si>
    <t xml:space="preserve">G06F7/50
G06F7/523
G06F7/78
G06F8/41
G06F8/4441
G06F9/3836
G06F9/5027
G06N3/0454
G06N3/063
G06E1/045
G06N3/08
</t>
  </si>
  <si>
    <t xml:space="preserve">DE20201103066T
</t>
  </si>
  <si>
    <t xml:space="preserve">US201916455201 20190627
WO2020US39670 20200625
</t>
  </si>
  <si>
    <t xml:space="preserve">Dynamically routing code for executing
</t>
  </si>
  <si>
    <t>US11277494 (B1)</t>
  </si>
  <si>
    <t xml:space="preserve">MCPHERSON GEORGE STEVEN [US]
SHAH MEHUL A [US]
CHAKRABORTY SUPRATIK [US]
DAMLE PRAJAKTA DATTA [US]
DUDDI GOPINATH [US]
GUPTA ANURAG WINDLASS [US]
</t>
  </si>
  <si>
    <t xml:space="preserve">G06F9/4401
G06F9/50
H04L67/00
H04L67/01
H04L67/10
</t>
  </si>
  <si>
    <t xml:space="preserve">G06F9/4411
G06F9/5005
G06F9/5072
H04L67/10
H04L67/34
H04L67/42
</t>
  </si>
  <si>
    <t xml:space="preserve">US201615385784
</t>
  </si>
  <si>
    <t xml:space="preserve">20161220
</t>
  </si>
  <si>
    <t xml:space="preserve">US201662426584P 20161127
US201615385784 20161220
</t>
  </si>
  <si>
    <t xml:space="preserve">US7958511 (B1)
US8458691 (B2)
US9632838 (B2)
US2006048157 (A1)
US2006059492 (A1)
US2006152756 (A1)
US2007240161 (A1)
US2008098375 (A1)
US2011145392 (A1)
US2011265069 (A1)
US2012096468 (A1)
US2013346993 (A1)
US2015163162 (A1)
US2016314020 (A1)
US2017223115 (A1)
</t>
  </si>
  <si>
    <t xml:space="preserve">US8136158 (B1)
US8752047 (B2)
US8788931 (B1)
US9430114 (B1)
US9471775 (B1)
US9684785 (B2)
US9898515 (B1)
US2002059566 (A1)
US2003196193 (A1)
US2005097561 (A1)
US2005273772 (A1)
US2005283622 (A1)
US2007203719 (A1)
US2007203923 (A1)
US2007266426 (A1)
US2008052534 (A1)
US2008104014 (A1)
US2009177671 (A1)
US2009192979 (A1)
US2010058291 (A1)
US2010274750 (A1)
US2011023028 (A1)
US2011107383 (A1)
US2011154431 (A1)
US2012042162 (A1)
US2012054744 (A1)
US2012203877 (A1)
US2013167222 (A1)
US2013290928 (A1)
US2015100542 (A1)
US2015113009 (A1)
US2015286701 (A1)
US2015347539 (A1)
US2015347541 (A1)
US2015356293 (A1)
US2016180084 (A1)
US2016224360 (A1)
US2016224785 (A1)
US2016246809 (A1)
US2016259628 (A1)
US2016360009 (A1)
US2017091673 (A1)
US2017126795 (A1)
US2017154019 (A1)
US2017213037 (A1)
US2017220613 (A1)
US2018039490 (A1)
US2018129497 (A1)
US2018157703 (A1)
US2018157842 (A1)
US2018189350 (A1)
US2018189510 (A1)
US2018276781 (A1)
</t>
  </si>
  <si>
    <t xml:space="preserve">Cascaded adaptive interference cancellation algorithms
</t>
  </si>
  <si>
    <t>US11277685 (B1)</t>
  </si>
  <si>
    <t xml:space="preserve">AYRAPETIAN ROBERT [US]
HILMES PHILIP RYAN [US]
MANSOUR MOHAMED [US]
MURGIA CARLO [US]
</t>
  </si>
  <si>
    <t xml:space="preserve">G06F3/16
G10L21/02
G10L21/0208
G10L21/0224
G10L21/0272
H04R3/00
H04R5/027
H04R5/04
G10L21/0216
G10L25/51
G10L25/78
G10L25/93
H03H21/00
</t>
  </si>
  <si>
    <t xml:space="preserve">G06F3/167
G10L21/02
G10L21/0208
G10L21/0224
G10L21/0272
H04R3/005
H04R5/027
H04R5/04
G10L2021/02082
G10L2021/02166
G10L25/51
G10L25/78
G10L25/93
H03H21/0012
</t>
  </si>
  <si>
    <t xml:space="preserve">US201816180890
</t>
  </si>
  <si>
    <t xml:space="preserve">US201816180890 20181105
</t>
  </si>
  <si>
    <t xml:space="preserve">US6219427 (B1)
US6885750 (B2)
US7359504 (B1)
US7747001 (B2)
US8321213 (B2)
US8842851 (B2)
US9294860 (B1)
US9336793 (B2)
US9491561 (B2)
US9734822 (B1)
US10015598 (B2)
US10375473 (B2)
US10771894 (B2)
US2003228023 (A1)
US2007055505 (A1)
US2008247274 (A1)
US2009190774 (A1)
US2014012573 (A1)
US2015112672 (A1)
US2018350379 (A1)
US2018358032 (A1)
US2019342660 (A1)
US2020005507 (A1)
US2020145752 (A1)
</t>
  </si>
  <si>
    <t xml:space="preserve">Techniques for encoding video data
</t>
  </si>
  <si>
    <t>US11276180 (B1)</t>
  </si>
  <si>
    <t xml:space="preserve">GLUCKMAN JASON [US]
BRAILOVSKIY ILYA VLADIMIROVICH [US]
</t>
  </si>
  <si>
    <t xml:space="preserve">G06T7/215
H04N19/124
H04N19/52
H04N19/567
</t>
  </si>
  <si>
    <t xml:space="preserve">US201916586332
</t>
  </si>
  <si>
    <t xml:space="preserve">US201916586332 20190927
</t>
  </si>
  <si>
    <t xml:space="preserve">US2012327241 (A1)
US2013162834 (A1)
US2019261007 (A1)
US2019384984 (A1)
US2020288149 (A1)
</t>
  </si>
  <si>
    <t xml:space="preserve">US4764953 (A)
US5428388 (A)
US5760848 (A)
US6072402 (A)
US6192257 (B1)
US6271752 (B1)
US6429893 (B1)
US6456322 (B1)
US6476858 (B1)
US6633231 (B1)
US6658091 (B1)
US6753774 (B2)
US6970183 (B1)
US7062291 (B2)
US7065196 (B2)
US7085361 (B2)
US7109860 (B2)
US7193644 (B2)
US7304572 (B2)
US7382249 (B2)
US7450638 (B2)
US7643056 (B2)
US7683924 (B2)
US7683929 (B2)
US7738917 (B2)
US8139098 (B2)
US8144183 (B2)
US8154581 (B2)
US8619136 (B2)
US8780201 (B1)
US8823795 (B1)
US8842180 (B1)
US8872915 (B1)
US8937659 (B1)
US8941736 (B1)
US8947530 (B1)
US8953040 (B1)
US9013575 (B2)
US9049352 (B2)
US9053622 (B2)
US9058738 (B1)
US9060103 (B2)
US9060104 (B2)
US9065987 (B2)
US9094584 (B2)
US9113051 (B1)
US9113052 (B1)
US9118819 (B1)
US9142214 (B2)
US9160987 (B1)
US9165444 (B2)
US9172920 (B1)
US9172921 (B1)
US9172922 (B1)
US9179107 (B1)
US9179108 (B1)
US9179109 (B1)
US9196133 (B2)
US9197867 (B1)
US9230424 (B1)
US9237318 (B2)
US9247219 (B2)
US9253455 (B1)
US9342936 (B2)
US9508239 (B1)
US9736284 (B2)
US9743049 (B2)
US9769435 (B2)
US9786133 (B2)
US9799183 (B2)
US2002094111 (A1)
US2002147982 (A1)
US2003043047 (A1)
US2004085205 (A1)
US2004085450 (A1)
US2004086093 (A1)
US2004095254 (A1)
US2004135686 (A1)
US2005111660 (A1)
US2006010199 (A1)
US2006022816 (A1)
US2006139449 (A1)
US2006156361 (A1)
US2007008081 (A1)
US2010225455 (A1)
US2013057695 (A1)
US2014267716 (A1)
US2015035987 (A1)
US2015163463 (A1)
US2018176512 (A1)
CN2585521Y (Y)
CN2792061Y (Y)
EP0944883 (A1)
EP1480462 (A1)
GB2286283 (A)
GB2354394 (A)
GB2357387 (A)
GB2400958 (A)
JP2001103463 (A)
JP2002033839 (A)
JP2002125059 (A)
JP2002342863 (A)
JP2002344640 (A)
JP2002354137 (A)
JP2002368890 (A)
JP2003283696 (A)
JP2004128835 (A)
JP2005341040 (A)
JP2006147650 (A)
JP2006262342 (A)
JP2009008925 (A)
WO9839894 (A1)
WO0113638 (A1)
WO0193220 (A1)
WO02085019 (A1)
WO03028375 (A1)
WO03096696 (A1)
WO2006038760 (A1)
WO2006067782 (A1)
WO2007125143 (A1)
</t>
  </si>
  <si>
    <t xml:space="preserve">Wireless data protocol
</t>
  </si>
  <si>
    <t>US11277304 (B1)</t>
  </si>
  <si>
    <t xml:space="preserve">THOMAS JOVEEN JOSEPH [US]
POGUE MICHAEL A [US]
</t>
  </si>
  <si>
    <t xml:space="preserve">H04L41/0806
H04L43/0829
H04L43/16
H04L47/34
</t>
  </si>
  <si>
    <t xml:space="preserve">US202016888615
</t>
  </si>
  <si>
    <t xml:space="preserve">US202016888615 20200529
</t>
  </si>
  <si>
    <t xml:space="preserve">US6243846 (B1)
US2011106866 (A1)
US2011154161 (A1)
US2014189470 (A1)
US2016212507 (A1)
US2017180066 (A1)
</t>
  </si>
  <si>
    <t xml:space="preserve">Voice-based parameter assignment for voice-capturing devices
</t>
  </si>
  <si>
    <t>US11276395 (B1)</t>
  </si>
  <si>
    <t xml:space="preserve">JONES HARRISON HOLMES [US]
LEBLANG JONATHAN ALAN [US]
</t>
  </si>
  <si>
    <t xml:space="preserve">G10L13/00
G10L15/02
G10L15/22
G10L15/30
H04L67/51
H04L67/10
</t>
  </si>
  <si>
    <t xml:space="preserve">G10L13/00
G10L15/02
G10L15/22
G10L15/30
H04L67/16
G10L2015/223
H04L67/10
</t>
  </si>
  <si>
    <t xml:space="preserve">US201715456097
</t>
  </si>
  <si>
    <t xml:space="preserve">20170310
</t>
  </si>
  <si>
    <t xml:space="preserve">US201715456097 20170310
</t>
  </si>
  <si>
    <t xml:space="preserve">US8296153 (B2)
US8606568 (B1)
US8645143 (B2)
US9536527 (B1)
US10019068 (B2)
US10121474 (B2)
US2002160766 (A1)
US2002161587 (A1)
US2003234807 (A1)
US2005096906 (A1)
US2005165607 (A1)
US2005190052 (A1)
US2008275699 (A1)
US2009198495 (A1)
US2010094707 (A1)
US2014004826 (A1)
US2014039888 (A1)
US2015019228 (A1)
US2015046168 (A1)
US2016036764 (A1)
US2016042733 (A1)
US2016125880 (A1)
US2016179462 (A1)
US2016330042 (A1)
US2016351194 (A1)
US2016366274 (A1)
US2017069321 (A1)
US2017070478 (A1)
US2017125037 (A1)
US2017133015 (A1)
US2017154176 (A1)
US2017193999 (A1)
US2017279957 (A1)
US2017365251 (A1)
US2018005624 (A1)
US2018018973 (A1)
US2018113673 (A1)
US2018122378 (A1)
US2018144743 (A1)
US2018190274 (A1)
US2018228006 (A1)
US2018233147 (A1)
US2020068476 (A1)
US2020105267 (A1)
US2020175980 (A1)
EP2113909 (B1)
</t>
  </si>
  <si>
    <t xml:space="preserve">US8515843 (B1)
US8655761 (B2)
US9355555 (B2)
US9520250 (B2)
US2016088438 (A1)
US2016180222 (A1)
US2016284207 (A1)
US2016309246 (A1)
US2017040018 (A1)
US2017055126 (A1)
</t>
  </si>
  <si>
    <t xml:space="preserve">Multi-faceted security framework for unstructured storage objects
</t>
  </si>
  <si>
    <t>US11275850 (B1)</t>
  </si>
  <si>
    <t xml:space="preserve">BRANDWINE ERIC JASON [US]
MARSHALL BRADLEY EUGENE [US]
</t>
  </si>
  <si>
    <t xml:space="preserve">G06F16/2455
G06F21/60
</t>
  </si>
  <si>
    <t xml:space="preserve">G06F16/24564
G06F21/604
</t>
  </si>
  <si>
    <t xml:space="preserve">US201815884205
</t>
  </si>
  <si>
    <t xml:space="preserve">US201815884205 20180130
</t>
  </si>
  <si>
    <t xml:space="preserve">US6138238 (A)
US6192476 (B1)
US7711750 (B1)
US2003167401 (A1)
US2004044909 (A1)
US2005091655 (A1)
US2009199273 (A1)
US2013332981 (A1)
</t>
  </si>
  <si>
    <t xml:space="preserve">Machine learning optimization for fraud detection
</t>
  </si>
  <si>
    <t>US11276023 (B1)</t>
  </si>
  <si>
    <t xml:space="preserve">BUTLER MATTHEW [US]
FALOUTSOS CHRISTOS [US]
LOGHAVI MINA [US]
FAN YI [US]
</t>
  </si>
  <si>
    <t xml:space="preserve">G06N20/00
G06Q10/00
G06Q10/06
G06Q20/40
</t>
  </si>
  <si>
    <t xml:space="preserve">G06N20/00
G06Q10/0635
G06Q20/4016
</t>
  </si>
  <si>
    <t xml:space="preserve">US201916563447
</t>
  </si>
  <si>
    <t xml:space="preserve">US201916563447 20190906
</t>
  </si>
  <si>
    <t xml:space="preserve">US2008071721 (A1)
US2011264612 (A1)
US2014282856 (A1)
US2016078367 (A1)
US2016342903 (A1)
US2019340583 (A1)
US2020175314 (A1)
US2020210808 (A1)
</t>
  </si>
  <si>
    <t xml:space="preserve">Configurable caching policy for transferring data via shared memory
</t>
  </si>
  <si>
    <t>US11275690 (B1)</t>
  </si>
  <si>
    <t xml:space="preserve">ZUZOVSKI MICHAEL [IL]
NAAMAN OFER [IL]
HABUSHA ADI [IL]
</t>
  </si>
  <si>
    <t xml:space="preserve">G06F9/54
G06F12/084
G06F12/0871
</t>
  </si>
  <si>
    <t xml:space="preserve">G06F9/544
G06F12/084
G06F12/0871
</t>
  </si>
  <si>
    <t xml:space="preserve">US202016995091
</t>
  </si>
  <si>
    <t xml:space="preserve">US202016995091 20200817
</t>
  </si>
  <si>
    <t xml:space="preserve">US9021208 (B2)
US2014281248 (A1)
</t>
  </si>
  <si>
    <t xml:space="preserve">Weight loading in an array
</t>
  </si>
  <si>
    <t>US11275997 (B1)</t>
  </si>
  <si>
    <t xml:space="preserve">VANTREASE DANA MICHELLE [US]
DIAMANT RON [US]
AMIRINENI SUNDEEP [US]
</t>
  </si>
  <si>
    <t xml:space="preserve">US201815967318
</t>
  </si>
  <si>
    <t xml:space="preserve">US201815967318 20180430
</t>
  </si>
  <si>
    <t xml:space="preserve">US2018336164 (A1)
US2019251432 (A1)
</t>
  </si>
  <si>
    <t xml:space="preserve">Test generation of a distributed system
</t>
  </si>
  <si>
    <t>US11275661 (B1)</t>
  </si>
  <si>
    <t xml:space="preserve">VANTREASE DANA MICHELLE [US]
DIAMANT RON [US]
</t>
  </si>
  <si>
    <t xml:space="preserve">G06F3/06
G06F11/22
G06F11/26
G06F11/263
G06F11/34
G06N3/08
</t>
  </si>
  <si>
    <t xml:space="preserve">G06F3/0659
G06F11/2263
G06F11/261
G06F11/263
G06F11/3404
G06N3/08
</t>
  </si>
  <si>
    <t xml:space="preserve">US201916582346
</t>
  </si>
  <si>
    <t xml:space="preserve">US201916582346 20190925
</t>
  </si>
  <si>
    <t xml:space="preserve">US7844973 (B1)
US8266412 (B2)
US8341636 (B2)
US2006101081 (A1)
US2010069035 (A1)
US2016085772 (A1)
</t>
  </si>
  <si>
    <t xml:space="preserve">System for assessing an autonomously determined map
</t>
  </si>
  <si>
    <t>US11274930 (B1)</t>
  </si>
  <si>
    <t xml:space="preserve">MADHIVANAN RAJASIMMAN [US]
SCHUBERT HEIDI CHRISTINE [US]
KIM CHANG YOUNG [US]
JAYAPRAKASAM MADAN [US]
ACHAR MADHAV [US]
</t>
  </si>
  <si>
    <t xml:space="preserve">B60W60/00
G01C21/20
G01C21/30
G01C21/32
G05D1/00
</t>
  </si>
  <si>
    <t xml:space="preserve">B60W60/001
G01C21/32
G05D1/0088
</t>
  </si>
  <si>
    <t xml:space="preserve">US201916710935
</t>
  </si>
  <si>
    <t xml:space="preserve">US201916710935 20191211
</t>
  </si>
  <si>
    <t xml:space="preserve">US10139821 (B2)
US10408628 (B2)
US10922969 (B2)
US2008228395 (A1)
US2013054137 (A1)
US2013342671 (A1)
US2014085245 (A1)
US2016375583 (A1)
US2017124862 (A1)
US2017307386 (A1)
US2018372482 (A1)
US2019228571 (A1)
US2020191601 (A1)
US2020376676 (A1)
</t>
  </si>
  <si>
    <t xml:space="preserve">Systems, methods, and apparatuses for using shared memory for data between processes
</t>
  </si>
  <si>
    <t>US11275631 (B1)</t>
  </si>
  <si>
    <t xml:space="preserve">SHLYCHKOV ALEXEI [US]
AGARWAL VINAYAK ASHUTOSH [US]
COPELAND JASON LENOX [US]
</t>
  </si>
  <si>
    <t xml:space="preserve">G06F5/10
G06F9/50
G06F9/52
G06F9/54
G06F12/02
</t>
  </si>
  <si>
    <t xml:space="preserve">G06F5/10
G06F9/5016
G06F9/52
G06F9/544
G06F12/023
</t>
  </si>
  <si>
    <t xml:space="preserve">US201916587395
</t>
  </si>
  <si>
    <t xml:space="preserve">US201916587395 20190930
</t>
  </si>
  <si>
    <t xml:space="preserve">US7152231 (B1)
US8336050 (B2)
US9274861 (B1)
US2006053267 (A1)
US2007118700 (A1)
US2010306479 (A1)
US2012089992 (A1)
US2013117761 (A1)
US2015134765 (A1)
US2015227736 (A1)
US2015254116 (A1)
US2017351467 (A1)
US2020104196 (A1)
</t>
  </si>
  <si>
    <t xml:space="preserve">Scalable job transformation and management
</t>
  </si>
  <si>
    <t>US11275608 (B1)</t>
  </si>
  <si>
    <t xml:space="preserve">NATARAJAN VIGNESH [US]
YAGNA SHREYAS [US]
DAVIS WESLEY SHAWN [US]
SPANG HENRY A [US]
BAJAJ SIDHARTH [US]
KUMAR SUMIT [US]
BERGMAN JARED ALAN [US]
BORKAR TEJAL [US]
SUKHARIEV DMYTRO [US]
</t>
  </si>
  <si>
    <t xml:space="preserve">G06F9/46
G06F9/48
G06F9/50
</t>
  </si>
  <si>
    <t xml:space="preserve">G06F9/4843
G06F9/5027
G06F2209/5011
G06F2209/508
</t>
  </si>
  <si>
    <t xml:space="preserve">US201816002229
</t>
  </si>
  <si>
    <t xml:space="preserve">US201862652101P 20180403
US201816002229 20180607
</t>
  </si>
  <si>
    <t xml:space="preserve">US6496871 (B1)
US2007256058 (A1)
US2013173686 (A1)
US2016147573 (A1)
US2016292244 (A1)
</t>
  </si>
  <si>
    <t xml:space="preserve">US6622156 (B2)
US8149439 (B2)
US9298760 (B1)
US9767130 (B2)
US9813516 (B2)
US9927941 (B2)
</t>
  </si>
  <si>
    <t xml:space="preserve">Content integrity processing
</t>
  </si>
  <si>
    <t>US11275867 (B1)</t>
  </si>
  <si>
    <t xml:space="preserve">MILLER JONATHAN MATTHEW [US]
</t>
  </si>
  <si>
    <t xml:space="preserve">G06F21/64
H04L63/0428
G06F2201/84
</t>
  </si>
  <si>
    <t xml:space="preserve">US201815908535
</t>
  </si>
  <si>
    <t xml:space="preserve">20180228
</t>
  </si>
  <si>
    <t xml:space="preserve">US201815908535 20180228
</t>
  </si>
  <si>
    <t xml:space="preserve">US6131162 (A)
US7360092 (B1)
US7526733 (B1)
US7996530 (B1)
US8943320 (B2)
US9679190 (B2)
US9703971 (B2)
US10114999 (B1)
US2003084294 (A1)
US2003229810 (A1)
US2005125301 (A1)
US2006011728 (A1)
US2010115594 (A1)
US2010205291 (A1)
US2011314550 (A1)
US2012072731 (A1)
US2012136698 (A1)
US2012209749 (A1)
US2013111208 (A1)
US2013124415 (A1)
US2014075287 (A1)
US2014123261 (A1)
US2015334108 (A1)
US2016098578 (A1)
US2016117061 (A1)
US2016162875 (A1)
US2017053105 (A1)
US2017286544 (A1)
US2018026790 (A1)
US2019087927 (A1)
US2019268373 (A1)
WO2014127823 (A1)
</t>
  </si>
  <si>
    <t xml:space="preserve">US8379911 (B2)
US2015371613 (A1)
</t>
  </si>
  <si>
    <t xml:space="preserve">Vehicle voice user interface
</t>
  </si>
  <si>
    <t>US11273778 (B1)</t>
  </si>
  <si>
    <t xml:space="preserve">LAKHANI HAMZA [US]
SCHAAF THOMAS [US]
NICOLICH-HENKIN LEAH ROSE [US]
DEMATOS RICARDO [US]
YU MINGZHI [US]
</t>
  </si>
  <si>
    <t xml:space="preserve">B60R16/03
B60R16/037
G06F3/16
G06K9/00
G06N20/00
G10L13/033
G10L13/10
G10L15/22
G10L15/30
G10L25/63
</t>
  </si>
  <si>
    <t xml:space="preserve">B60R16/0373
G06F3/167
G06N20/00
G06V20/58
G10L13/0335
G10L13/10
G10L15/22
G10L15/30
G10L25/63
G06V2201/10
G10L2015/223
</t>
  </si>
  <si>
    <t xml:space="preserve">US201715808022
</t>
  </si>
  <si>
    <t xml:space="preserve">20171109
</t>
  </si>
  <si>
    <t xml:space="preserve">US201715808022 20171109
</t>
  </si>
  <si>
    <t xml:space="preserve">US9858832 (B1)
US10241509 (B1)
US2005060158 (A1)
US2012133515 (A1)
US2014148972 (A1)
US2014276090 (A1)
US2014303966 (A1)
US2015088335 (A1)
US2015351702 (A1)
US2015375756 (A1)
US2016104486 (A1)
US2016128619 (A1)
US2016311440 (A1)
US2016371977 (A1)
US2017068994 (A1)
US2017083933 (A1)
US2017116986 (A1)
US2017144671 (A1)
US2017235361 (A1)
US2017291543 (A1)
US2018022357 (A1)
US2018075380 (A1)
US2018122259 (A1)
US2018134116 (A1)
US2018174457 (A1)
US2018186234 (A1)
US2018196427 (A1)
US2018204570 (A1)
US2018204572 (A1)
US2018204573 (A1)
US2018260641 (A1)
</t>
  </si>
  <si>
    <t xml:space="preserve">Fiducial-based navigation of unmanned vehicles
</t>
  </si>
  <si>
    <t>US11275375 (B1)</t>
  </si>
  <si>
    <t xml:space="preserve">DUNN STEVEN GREGORY [US]
KELSO CARL RYAN [US]
WOODWARD III NEIL WHITNEY [US]
</t>
  </si>
  <si>
    <t xml:space="preserve">B64C39/02
G05D1/00
G05D1/10
G08G5/00
</t>
  </si>
  <si>
    <t xml:space="preserve">B64C39/024
B64D45/04
G05D1/0088
G05D1/101
G06T7/70
G06V10/245
G06V20/13
G06V20/17
G08G5/0021
G08G5/0052
G08G5/0069
G08G5/0086
B64C2201/128
B64C2201/141
G06T2207/10024
G06T2207/10032
G06T2207/30204
G06T2207/30244
</t>
  </si>
  <si>
    <t xml:space="preserve">US201916385822
</t>
  </si>
  <si>
    <t xml:space="preserve">US201514866760 20150925
US201815940829 20180329
US201916385822 20190416
</t>
  </si>
  <si>
    <t xml:space="preserve">US9964951 (B1)
US10289116 (B1)
US2012327117 (A1)
US2016122038 (A1)
US2016307447 (A1)
US2016327950 (A1)
US2017031369 (A1)
</t>
  </si>
  <si>
    <t xml:space="preserve">US2017011333 (A1)
</t>
  </si>
  <si>
    <t xml:space="preserve">Drive unit with interface to mount and identify multiple different payload structures
</t>
  </si>
  <si>
    <t>GB2599578 (A)</t>
  </si>
  <si>
    <t xml:space="preserve">CHRISTOPHER PARK [US]
GABRIEL HEBERT [US]
CRAIG ROPI [US]
ERIC JONES [GB]
</t>
  </si>
  <si>
    <t xml:space="preserve">B65G1/02
B66F9/06
G05D1/00
</t>
  </si>
  <si>
    <t xml:space="preserve">B60G21/04
B60P3/1033
B62D21/09
B62D21/18
B62D61/04
B62D63/025
B66F9/063
B66F9/0755
B66F9/24
G05D1/0066
G05D1/0088
G05D1/0223
B60G2300/45
G05D2201/0216
</t>
  </si>
  <si>
    <t xml:space="preserve">GB20210018519
</t>
  </si>
  <si>
    <t xml:space="preserve">US201962855539P 20190531
US201916450789 20190624
WO2020US34294 20200522
</t>
  </si>
  <si>
    <t xml:space="preserve">Automated item sortation and container handling systems
</t>
  </si>
  <si>
    <t>GB2599564 (A)</t>
  </si>
  <si>
    <t xml:space="preserve">JON STUART BATTLES [US]
GANESH KRISHNAMOORTHY [US]
SEAN O MAYLONE [US]
VIVEK S NARAYANAN [US]
MOHIT MALIK [US]
</t>
  </si>
  <si>
    <t xml:space="preserve">B65G1/04
B65G1/06
B65G1/137
G06Q10/08
G06Q30/06
G06Q50/28
</t>
  </si>
  <si>
    <t xml:space="preserve">B65G1/0478
B65G1/0492
B65G1/06
B65G1/1378
B65G47/20
B65G47/32
B65G47/38
B65G47/96
G06Q10/08355
G06Q30/0635
G06Q50/28
B65G1/10
B65G11/023
</t>
  </si>
  <si>
    <t xml:space="preserve">GB20210018264
</t>
  </si>
  <si>
    <t xml:space="preserve">US201916455069 20190627
WO2020US39755 20200626
</t>
  </si>
  <si>
    <t xml:space="preserve">TRACKING DATABASE PARTITION CHANGE LOG DEPENDENCIES
</t>
  </si>
  <si>
    <t>US2022083529 (A1)</t>
  </si>
  <si>
    <t xml:space="preserve">JAIN VAIBHAV [US]
JAIN VIKAS [US]
KUPPAHALLY SHARATKUMAR NAGESH [US]
</t>
  </si>
  <si>
    <t xml:space="preserve">G06F11/14
G06F16/23
</t>
  </si>
  <si>
    <t xml:space="preserve">G06F11/1464
G06F16/2358
G06F16/219
G06F2201/84
</t>
  </si>
  <si>
    <t xml:space="preserve">US202117531560
</t>
  </si>
  <si>
    <t xml:space="preserve">US201715807367 20171108
US202117531560 20211119
</t>
  </si>
  <si>
    <t xml:space="preserve">SYSTEMS AND METHODS FOR VIDEO-BASED SPORTS FIELD REGISTRATION
</t>
  </si>
  <si>
    <t>US2022084222 (A1)</t>
  </si>
  <si>
    <t xml:space="preserve">NIE XIAOHAN [US]
HAMID MUHAMMAD RAFFAY [US]
</t>
  </si>
  <si>
    <t xml:space="preserve">G06K9/00
G06K9/62
G06T7/33
G06T7/73
H04N5/272
</t>
  </si>
  <si>
    <t xml:space="preserve">G06K9/6254
G06K9/6256
G06K9/6261
G06K9/6263
G06T7/337
G06T7/73
G06T7/80
G06V10/25
G06V10/751
G06V10/757
G06V20/42
G06V20/46
H04N5/272
G06T2207/10016
G06T2207/20021
G06T2207/20081
G06T2207/20092
G06T2207/30204
G06T2207/30228
H04N21/2187
H04N21/23418
</t>
  </si>
  <si>
    <t xml:space="preserve">US202016948348
</t>
  </si>
  <si>
    <t xml:space="preserve">US202016948348 20200914
</t>
  </si>
  <si>
    <t xml:space="preserve">MONITORING AND AUTOMATIC SCALING OF DATA VOLUMES
</t>
  </si>
  <si>
    <t>US2022083380 (A1)</t>
  </si>
  <si>
    <t xml:space="preserve">SIVASUBRAMANIAN SWAMINATHAN [US]
MCALISTER GRANT ALEXANDER MACDONALD [US]
MILOVANOVIC MILOVAN [US]
</t>
  </si>
  <si>
    <t xml:space="preserve">G06F9/50
G06F11/34
G06F21/62
</t>
  </si>
  <si>
    <t xml:space="preserve">G06F9/5011
G06F9/5016
G06F11/3409
G06F11/3442
G06F21/6209
G06F2201/81
G06F2201/815
G06F2201/875
G06F2201/88
</t>
  </si>
  <si>
    <t xml:space="preserve">US202117485223
</t>
  </si>
  <si>
    <t xml:space="preserve">US20090415998 20090331
US201514933894 20151105
US201916403335 20190503
US202117485223 20210924
</t>
  </si>
  <si>
    <t xml:space="preserve">DATA STORAGE SYSTEM WITH CONFIGURABLE DURABILITY
</t>
  </si>
  <si>
    <t>US2022083229 (A1)</t>
  </si>
  <si>
    <t xml:space="preserve">TANG KUN [US]
SHEA HON PING [US]
</t>
  </si>
  <si>
    <t xml:space="preserve">G06F3/06
G06F9/54
H03M13/15
</t>
  </si>
  <si>
    <t xml:space="preserve">G06F3/0607
G06F3/0617
G06F3/0619
G06F3/0631
G06F3/0635
G06F3/065
G06F3/0673
G06F3/0689
G06F9/541
H03M13/154
</t>
  </si>
  <si>
    <t xml:space="preserve">US202117531552
</t>
  </si>
  <si>
    <t xml:space="preserve">US202016877273 20200518
US202117531552 20211119
</t>
  </si>
  <si>
    <t xml:space="preserve">KEY EXPORT TECHNIQUES
</t>
  </si>
  <si>
    <t>CA3147153 (A1)</t>
  </si>
  <si>
    <t xml:space="preserve">CAMPAGNA MATTHEW JOHN [US]
ROTH GREGORY BRANCHEK [US]
</t>
  </si>
  <si>
    <t xml:space="preserve">G06F21/6218
H04L9/088
H04L63/0435
H04L63/061
H04L63/062
H04L63/0807
G06F2221/2107
</t>
  </si>
  <si>
    <t xml:space="preserve">CA20163147153
</t>
  </si>
  <si>
    <t xml:space="preserve">US201514675614 20150331
CA20162980590 20160325
</t>
  </si>
  <si>
    <t xml:space="preserve">DATABASE JOURNAL REDACTION
</t>
  </si>
  <si>
    <t>DE112020002967 (T5)</t>
  </si>
  <si>
    <t xml:space="preserve">CERTAIN TATE ANDREW [US]
GLOWNEY BENJAMIN NELSON [US]
VERMEULEN ALLAN HENRY [US]
</t>
  </si>
  <si>
    <t xml:space="preserve">G06F16/21
G06F21/64
</t>
  </si>
  <si>
    <t xml:space="preserve">G06F16/2358
H04L9/3239
H04L2209/38
</t>
  </si>
  <si>
    <t xml:space="preserve">DE20201102967T
</t>
  </si>
  <si>
    <t xml:space="preserve">US201916446528 20190619
US201916446543 20190619
US201916446556 20190619
US201916446512 20190619
WO2020US37899 20200616
</t>
  </si>
  <si>
    <t xml:space="preserve">Access management for a multi-endpoint data store
</t>
  </si>
  <si>
    <t>US11271815 (B1)</t>
  </si>
  <si>
    <t xml:space="preserve">TERKOWITZ MICHAEL STURGIS [US]
DEGWEKAR SEEMA PRADEEP [US]
</t>
  </si>
  <si>
    <t xml:space="preserve">G06F15/16
H04L41/12
H04L67/1097
G06F16/27
G06F16/951
H04L67/01
</t>
  </si>
  <si>
    <t xml:space="preserve">H04L41/12
H04L67/1097
G06F16/27
G06F16/951
H04L67/42
</t>
  </si>
  <si>
    <t xml:space="preserve">US201715621957
</t>
  </si>
  <si>
    <t xml:space="preserve">US201715621957 20170613
</t>
  </si>
  <si>
    <t xml:space="preserve">US6026405 (A)
US7047315 (B1)
US2003182401 (A1)
US2012254927 (A1)
US2012262754 (A1)
US2015356102 (A1)
US2016140765 (A1)
US2016337426 (A1)
</t>
  </si>
  <si>
    <t xml:space="preserve">US6338059 (B1)
US7409394 (B2)
US9514324 (B1)
US9641503 (B2)
US2005289447 (A1)
</t>
  </si>
  <si>
    <t xml:space="preserve">Secure transport of content via content delivery service
</t>
  </si>
  <si>
    <t>US11271750 (B1)</t>
  </si>
  <si>
    <t xml:space="preserve">POPICK DANIEL STEPHEN [US]
</t>
  </si>
  <si>
    <t xml:space="preserve">H04L9/3236
H04L9/3242
H04L9/3247
H04L9/3263
H04L63/0428
H04L63/0435
H04L63/0442
H04L2209/60
</t>
  </si>
  <si>
    <t xml:space="preserve">US201615282618
</t>
  </si>
  <si>
    <t xml:space="preserve">US201615282618 20160930
</t>
  </si>
  <si>
    <t xml:space="preserve">US2006233166 (A1)
US2015350119 (A1)
</t>
  </si>
  <si>
    <t xml:space="preserve">US6367009 (B1)
US7661131 (B1)
US2006041938 (A1)
</t>
  </si>
  <si>
    <t xml:space="preserve">Human activity and transition detection
</t>
  </si>
  <si>
    <t>US11271629 (B1)</t>
  </si>
  <si>
    <t xml:space="preserve">UM KOOHYUN [US]
LIU JUNGTAO [US]
ZHANG CE [US]
</t>
  </si>
  <si>
    <t xml:space="preserve">H04B7/06
H04W84/12
</t>
  </si>
  <si>
    <t xml:space="preserve">H04B7/0626
H04W84/12
H04B7/0626
</t>
  </si>
  <si>
    <t xml:space="preserve">US201815906623
</t>
  </si>
  <si>
    <t xml:space="preserve">US201815906623 20180227
</t>
  </si>
  <si>
    <t xml:space="preserve">US9154560 (B2)
US9749802 (B2)
US10083006 (B1)
US2011019715 (A1)
US2017212210 (A1)
US2017251340 (A1)
</t>
  </si>
  <si>
    <t xml:space="preserve">Tracking granularity levels for accessing a spatial index
</t>
  </si>
  <si>
    <t>US11269930 (B1)</t>
  </si>
  <si>
    <t xml:space="preserve">DAVIS JEFFREY [US]
</t>
  </si>
  <si>
    <t xml:space="preserve">G06F16/29
</t>
  </si>
  <si>
    <t xml:space="preserve">US201715472093
</t>
  </si>
  <si>
    <t xml:space="preserve">US201715472093 20170328
</t>
  </si>
  <si>
    <t xml:space="preserve">US2004225433 (A1)
US2006248128 (A1)
US2008201302 (A1)
US2011302194 (A1)
US2012203782 (A1)
US2013262485 (A1)
US2017337229 (A1)
</t>
  </si>
  <si>
    <t xml:space="preserve">Flexible storage volumes
</t>
  </si>
  <si>
    <t>US11269926 (B1)</t>
  </si>
  <si>
    <t xml:space="preserve">ADOGLA EDEN GRAIL [US]
JORGENSEN ANDREW JAMES [US]
</t>
  </si>
  <si>
    <t xml:space="preserve">G06F16/275
</t>
  </si>
  <si>
    <t xml:space="preserve">US201314060526
</t>
  </si>
  <si>
    <t xml:space="preserve">US201314060526 20131022
</t>
  </si>
  <si>
    <t xml:space="preserve">US7529897 (B1)
US8244679 (B1)
US9009106 (B1)
US2007083356 (A1)
US2009037679 (A1)
US2010011178 (A1)
US2010049930 (A1)
US2010070725 (A1)
US2010306770 (A1)
US2012060006 (A1)
US2012151476 (A1)
US2013185506 (A1)
US2013297672 (A1)
US2014033201 (A1)
US2014297979 (A1)
US2015317175 (A1)
</t>
  </si>
  <si>
    <t xml:space="preserve">Archival data storage for structured data
</t>
  </si>
  <si>
    <t>US11269888 (B1)</t>
  </si>
  <si>
    <t xml:space="preserve">FAROOQ UMAR [US]
ANIMESH RISHABH [US]
</t>
  </si>
  <si>
    <t xml:space="preserve">G06F16/11
G06F16/16
G06F16/22
G06F16/2455
G06F16/25
G06F21/60
</t>
  </si>
  <si>
    <t xml:space="preserve">G06F16/113
G06F16/164
G06F16/22
G06F16/24561
G06F16/258
G06F21/602
G06F21/79
</t>
  </si>
  <si>
    <t xml:space="preserve">US201615362591
</t>
  </si>
  <si>
    <t xml:space="preserve">20161128
</t>
  </si>
  <si>
    <t xml:space="preserve">US201615362591 20161128
</t>
  </si>
  <si>
    <t xml:space="preserve">US9152514 (B2)
US9501349 (B2)
US9838041 (B1)
US9998150 (B1)
US10009044 (B1)
US10394789 (B1)
US2009222596 (A1)
US2010023561 (A1)
US2010036851 (A1)
US2010036931 (A1)
US2010037031 (A1)
US2011122523 (A1)
US2011126295 (A1)
US2011218966 (A1)
US2012011398 (A1)
US2012016901 (A1)
US2012163596 (A1)
US2013124466 (A1)
US2013191527 (A1)
US2013339818 (A1)
US2014046908 (A1)
US2014325266 (A1)
US2014331100 (A1)
US2014337684 (A1)
US2014351632 (A1)
US2015160879 (A1)
US2015161184 (A1)
US2015169253 (A1)
US2015317340 (A1)
US2015355979 (A1)
US2016034530 (A1)
US2016034547 (A1)
US2016041906 (A1)
US2016048698 (A1)
US2016062833 (A1)
US2016154963 (A1)
US2016241577 (A1)
US2017060687 (A1)
US2017097875 (A1)
US2017123728 (A1)
US2018089037 (A1)
US2018089269 (A1)
US2019163821 (A1)
US2019208014 (A1)
</t>
  </si>
  <si>
    <t xml:space="preserve">US5488701 (A)
US5729671 (A)
US6249836 (B1)
US6665565 (B1)
US6779150 (B1)
US6862362 (B2)
US6922700 (B1)
US7117294 (B1)
US7142150 (B2)
US7380129 (B2)
US7418478 (B1)
US7490013 (B2)
US7693813 (B1)
US7783600 (B1)
US7805706 (B1)
US7930611 (B2)
US8261033 (B1)
US8386841 (B1)
US8391226 (B2)
US8413187 (B1)
US8479078 (B2)
US8504518 (B1)
US8504535 (B1)
US8612219 (B2)
US8621069 (B1)
US8706980 (B2)
US8769049 (B2)
US8788855 (B2)
US8806296 (B1)
US8850288 (B1)
US8868825 (B1)
US8869001 (B1)
US8935221 (B1)
US8935761 (B2)
US8938591 (B2)
US8959067 (B1)
US8984363 (B1)
US8984384 (B1)
US9002805 (B1)
US9003144 (B1)
US9009491 (B2)
US9021297 (B1)
US9047214 (B1)
US9052942 (B1)
US9092441 (B1)
US9110797 (B1)
US9165002 (B1)
US9208018 (B1)
US9213485 (B1)
US9213709 (B2)
US9218244 (B1)
US9223789 (B1)
US9225675 (B2)
US9244761 (B2)
US9250811 (B1)
US9251097 (B1)
US9256467 (B1)
US9256761 (B1)
US9270683 (B2)
US9271052 (B2)
US9281845 (B1)
US9298760 (B1)
US9313172 (B1)
US9354683 (B2)
US9378084 (B2)
US9405333 (B1)
US9448614 (B2)
US9449346 (B1)
US9459959 (B1)
US9461876 (B2)
US9489832 (B2)
US9495249 (B1)
US9495255 (B2)
US9513820 (B1)
US9563681 (B1)
US9672110 (B1)
US9753669 (B2)
US9785495 (B1)
US9792179 (B1)
US9825625 (B2)
US9825652 (B1)
US9838042 (B1)
US9853662 (B1)
US9866242 (B1)
US9904589 (B1)
US9923966 (B1)
US9934389 (B2)
US9998539 (B1)
US10061668 (B1)
US10083030 (B1)
US10097356 (B2)
US10645582 (B2)
US2003032417 (A1)
US2003172325 (A1)
US2004040025 (A1)
US2004054997 (A1)
US2004128470 (A1)
US2004230764 (A1)
US2004268037 (A1)
US2006004675 (A1)
US2006064709 (A1)
US2006074954 (A1)
US2006080574 (A1)
US2006117217 (A1)
US2006136928 (A1)
US2006168575 (A1)
US2006168581 (A1)
US2007118657 (A1)
US2007124020 (A1)
US2007156842 (A1)
US2007180294 (A1)
US2007245331 (A1)
US2008033914 (A1)
US2008189705 (A1)
US2009094250 (A1)
US2009319078 (A1)
US2010131792 (A1)
US2010138764 (A1)
US2010153941 (A1)
US2010306267 (A1)
US2010318999 (A1)
US2010328528 (A1)
US2010332751 (A1)
US2011022633 (A1)
US2011055661 (A1)
US2011078277 (A1)
US2011202929 (A1)
US2011225209 (A1)
US2011225426 (A1)
US2011264717 (A1)
US2011289263 (A1)
US2011296195 (A1)
US2011296440 (A1)
US2012017096 (A1)
US2012079189 (A1)
US2012079190 (A1)
US2012110150 (A1)
US2012185437 (A1)
US2012226933 (A1)
US2012243687 (A1)
US2012254089 (A1)
US2012254175 (A1)
US2012254690 (A1)
US2012290539 (A1)
US2012297311 (A1)
US2012310878 (A1)
US2012322422 (A1)
US2012331088 (A1)
US2013007511 (A1)
US2013029641 (A1)
US2013073600 (A1)
US2013109371 (A1)
US2013151653 (A1)
US2013238932 (A1)
US2013275776 (A1)
US2013297964 (A1)
US2013304711 (A1)
US2013326583 (A1)
US2014006458 (A1)
US2014006850 (A1)
US2014007214 (A1)
US2014046906 (A1)
US2014046909 (A1)
US2014047040 (A1)
US2014047261 (A1)
US2014108421 (A1)
US2014122572 (A1)
US2014149794 (A1)
US2014149986 (A1)
US2014153481 (A1)
US2014156632 (A1)
US2014173058 (A1)
US2014189388 (A1)
US2014201541 (A1)
US2014207680 (A1)
US2014298134 (A1)
US2014304356 (A1)
US2014310571 (A1)
US2014310792 (A1)
US2014344446 (A1)
US2014351917 (A1)
US2014372383 (A1)
US2014380126 (A1)
US2015058473 (A1)
US2015149870 (A1)
US2015154111 (A1)
US2015169716 (A1)
US2015175333 (A1)
US2015256423 (A1)
US2015278324 (A1)
US2015324745 (A1)
US2015331635 (A1)
US2015350316 (A1)
US2015350362 (A1)
US2015355974 (A1)
US2015356005 (A1)
US2016011816 (A1)
US2016034295 (A1)
US2016041868 (A1)
US2016041869 (A1)
US2016041878 (A1)
US2016041887 (A1)
US2016048399 (A1)
US2016062623 (A1)
US2016085797 (A1)
US2016092248 (A1)
US2016179824 (A1)
US2016203477 (A1)
US2016216991 (A1)
US2016283941 (A1)
US2016335310 (A1)
US2017024281 (A1)
US2017180346 (A1)
US2017222814 (A1)
US2017235848 (A1)
US2017250801 (A1)
US2017262697 (A1)
US2017293669 (A1)
US2017295023 (A1)
US2017331896 (A1)
US2018082256 (A1)
JP2004531923 (A)
JP5858506B (B1)
JP2016081134 (A)
KR20130107383 (A)
WO02071382 (A1)
WO2014047073 (A1)
WO2016067295 (A1)
</t>
  </si>
  <si>
    <t xml:space="preserve">Controlling end effector suction area using expandable bladder
</t>
  </si>
  <si>
    <t>US11267137 (B1)</t>
  </si>
  <si>
    <t xml:space="preserve">NAMBI MANIKANTAN [US]
</t>
  </si>
  <si>
    <t xml:space="preserve">B25J15/00
B25J15/06
B65G47/91
B25B11/00
B66C1/02
</t>
  </si>
  <si>
    <t xml:space="preserve">B25J15/0023
B25J15/0616
B65G47/908
B65G47/91
B66C1/0212
B66C1/0293
B66C1/102
B25B11/007
B25J15/0052
B66C1/0212
B66C1/0293
</t>
  </si>
  <si>
    <t xml:space="preserve">US201916694586
</t>
  </si>
  <si>
    <t xml:space="preserve">US201916694586 20191125
</t>
  </si>
  <si>
    <t xml:space="preserve">US2929653 (A)
US4469100 (A)
US9457477 (B1)
US10179411 (B2)
US10357883 (B1)
US2019217482 (A1)
US2019217487 (A1)
WO8803462 (A1)
</t>
  </si>
  <si>
    <t xml:space="preserve">US3734325 (A)
US5344202 (A)
US5984623 (A)
US6561744 (B2)
US8251415 (B2)
US8525955 (B2)
US2006043747 (A1)
US2009320417 (A1)
US2012207574 (A1)
US2014037413 (A1)
US2015375401 (A1)
US2016214812 (A1)
US2019084012 (A1)
</t>
  </si>
  <si>
    <t xml:space="preserve">Voice controlled assistant with coaxial speaker and microphone arrangement
</t>
  </si>
  <si>
    <t>US11270706 (B1)</t>
  </si>
  <si>
    <t xml:space="preserve">LIST TIMOTHY THEODORE [US]
</t>
  </si>
  <si>
    <t xml:space="preserve">G10L15/08
G10L15/18
G10L15/30
G10L17/22
G10L21/0208
H04R1/08
H04R1/32
H04R1/34
H04R3/00
H04R27/00
G10L15/20
G10L21/0216
H04R3/12
</t>
  </si>
  <si>
    <t xml:space="preserve">G06F3/167
G10L15/08
G10L15/1822
G10L15/30
G10L17/22
G10L21/0208
H04R1/08
H04R1/323
H04R1/326
H04R1/345
H04R3/002
H04R3/005
G10L15/20
G10L2021/02082
G10L2021/02166
H04R3/12
H04R27/00
H04R2227/003
H04R2420/07
</t>
  </si>
  <si>
    <t xml:space="preserve">US202015930967
</t>
  </si>
  <si>
    <t xml:space="preserve">US201213486774 20120601
US201514738669 20150612
US201615207249 20160711
US201715649256 20170713
US201916397931 20190429
US202015930967 20200513
</t>
  </si>
  <si>
    <t xml:space="preserve">US6826533 (B2)
US7774204 (B2)
US2012016678 (A1)
</t>
  </si>
  <si>
    <t xml:space="preserve">US4574906 (A)
US6765971 (B1)
US7227566 (B2)
US7277566 (B2)
US7418392 (B1)
US7720683 (B1)
US7925004 (B2)
US8385557 (B2)
US9060224 (B1)
US9318108 (B2)
US2005207591 (A1)
US2007263845 (A1)
US2012223885 (A1)
US2015279387 (A1)
WO2011088053 (A2)
</t>
  </si>
  <si>
    <t xml:space="preserve">Using specified performance attributes to configure machine learning pipeline stages for an ETL job
</t>
  </si>
  <si>
    <t>US11269911 (B1)</t>
  </si>
  <si>
    <t xml:space="preserve">JONES TIMOTHY [US]
BORTHWICK ANDREW [US]
DOBROSHINSKY SERGEI [US]
QURESHI SHEHZAD [US]
ASH STEPHEN MICHAEL [US]
MAYNARD-ZHANG PEDRITO URIAH [US]
KOMMARANAHALLI RUDRAMUNI CHETHAN [US]
SHARMA ABHISHEK [US]
SAUSSY JULIANA [US]
HEINERMANN ADAM LAWRENCE JOSEPH [CA]
DESAI ALAYKUMAR NAVINCHANDRA [US]
SHAH MEHUL A [US]
SHAH MEHUL Y [US]
GUPTA ANURAG WINDLASS [US]
DAMLE PRAJAKTA DATTA [US]
</t>
  </si>
  <si>
    <t xml:space="preserve">G06F9/54
G06F16/25
G06N20/00
</t>
  </si>
  <si>
    <t xml:space="preserve">G06F9/543
G06F16/254
G06N20/00
</t>
  </si>
  <si>
    <t xml:space="preserve">US201816199115
</t>
  </si>
  <si>
    <t xml:space="preserve">20181123
</t>
  </si>
  <si>
    <t xml:space="preserve">US201816199115 20181123
</t>
  </si>
  <si>
    <t xml:space="preserve">US10354187 (B2)
US10528671 (B1)
US10713587 (B2)
US2008147673 (A1)
US2013191404 (A1)
US2014074760 (A1)
US2015347541 (A1)
US2016005171 (A1)
US2017039198 (A1)
US2017063906 (A1)
US2017091673 (A1)
US2017116295 (A1)
US2017132525 (A1)
US2018203922 (A1)
US2018365305 (A1)
US2019095801 (A1)
US2019228261 (A1)
US2019287032 (A1)
US2020004863 (A1)
US2020027010 (A1)
US2020134379 (A1)
US2020294642 (A1)
</t>
  </si>
  <si>
    <t xml:space="preserve">US9910903 (B1)
US2009177671 (A1)
US2009192979 (A1)
US2010274750 (A1)
US2015100542 (A1)
US2015113009 (A1)
US2015286701 (A1)
US2016227087 (A1)
</t>
  </si>
  <si>
    <t xml:space="preserve">Learning ordinal regression model via divide-and-conquer technique
</t>
  </si>
  <si>
    <t>US11269974 (B1)</t>
  </si>
  <si>
    <t xml:space="preserve">CHAUDHURI SOUGATA [US]
TANG LU [US]
BAGHERJEIRAN ABRAHAM HOSSAIN [US]
</t>
  </si>
  <si>
    <t xml:space="preserve">G06F5/01
G06F17/16
G06F17/18
G06N20/00
</t>
  </si>
  <si>
    <t xml:space="preserve">US201715799613
</t>
  </si>
  <si>
    <t xml:space="preserve">20171031
</t>
  </si>
  <si>
    <t xml:space="preserve">US201762556133P 20170908
US201715799613 20171031
</t>
  </si>
  <si>
    <t xml:space="preserve">US10552002 (B1)
US2014108417 (A1)
US2018357541 (A1)
</t>
  </si>
  <si>
    <t xml:space="preserve">Buffer recovery in segmented media delivery applications
</t>
  </si>
  <si>
    <t>US11272227 (B1)</t>
  </si>
  <si>
    <t xml:space="preserve">ENIGMA BRIAN [US]
HEGAR RYAN [US]
SCHARR MATTHEW [US]
MEHENDALE BHUSHAN [US]
KHURANA AVINASH PRIYA [US]
</t>
  </si>
  <si>
    <t xml:space="preserve">H04N21/2187
H04N21/234
H04N21/236
H04N21/6379
</t>
  </si>
  <si>
    <t xml:space="preserve">H04N21/2187
H04N21/23406
H04N21/236
H04N21/6379
</t>
  </si>
  <si>
    <t xml:space="preserve">US201916364080
</t>
  </si>
  <si>
    <t xml:space="preserve">US201916364080 20190325
</t>
  </si>
  <si>
    <t xml:space="preserve">US2008163289 (A1)
US2014297813 (A1)
US2015026358 (A1)
US2017353754 (A1)
</t>
  </si>
  <si>
    <t xml:space="preserve">Indexing and retrieval of configuration data
</t>
  </si>
  <si>
    <t>US11269903 (B1)</t>
  </si>
  <si>
    <t xml:space="preserve">VIJAYARAJ VEERARAGHAVAN [US]
MALKAWE AKRAM [US]
SU PINWEN [US]
LANE JOHN RUSSELL [US]
</t>
  </si>
  <si>
    <t xml:space="preserve">G06F7/00
G06F16/22
G06F16/2458
</t>
  </si>
  <si>
    <t xml:space="preserve">G06F11/3051
G06F16/2264
G06F16/2477
</t>
  </si>
  <si>
    <t xml:space="preserve">US201916586749
</t>
  </si>
  <si>
    <t xml:space="preserve">US201916586749 20190927
</t>
  </si>
  <si>
    <t xml:space="preserve">US6484160 (B1)
US7328325 (B1)
US7409398 (B1)
US7698545 (B1)
US9483282 (B1)
US10044522 (B1)
US10120936 (B2)
US10122872 (B1)
US2004088142 (A1)
US2004131020 (A1)
US2004215646 (A1)
US2006104220 (A1)
US2009254639 (A1)
US2011314138 (A1)
US2012102543 (A1)
US2013006925 (A1)
US2013091105 (A1)
US2014122427 (A1)
US2014122430 (A1)
US2014149466 (A1)
US2015193557 (A1)
US2015199238 (A1)
US2015215165 (A1)
US2015379034 (A1)
US2017315683 (A1)
US2018107188 (A1)
US2018123885 (A1)
US2020084115 (A1)
US2020192875 (A1)
US2020278988 (A1)
US2020409543 (A1)
</t>
  </si>
  <si>
    <t xml:space="preserve">Migrating data between databases
</t>
  </si>
  <si>
    <t>US11269823 (B1)</t>
  </si>
  <si>
    <t xml:space="preserve">WILTON JEREMIAH [US]
GILDERMAN ILIA [US]
WINFORD JOHN MACDONALD [CA]
</t>
  </si>
  <si>
    <t xml:space="preserve">G06F16/00
G06F16/21
G06F16/958
</t>
  </si>
  <si>
    <t xml:space="preserve">G06F16/211
G06F16/214
G06F16/986
</t>
  </si>
  <si>
    <t xml:space="preserve">US201916252273
</t>
  </si>
  <si>
    <t xml:space="preserve">US201514985132 20151230
US201916252273 20190118
</t>
  </si>
  <si>
    <t xml:space="preserve">US2002052893 (A1)
US2006294120 (A1)
US2007094306 (A1)
US2009144718 (A1)
US2010185637 (A1)
US2012054131 (A1)
US2012330911 (A1)
US2013055227 (A1)
US2015304169 (A1)
US2015310075 (A1)
US2015347539 (A1)
US2017192758 (A1)
</t>
  </si>
  <si>
    <t xml:space="preserve">US7233956 (B2)
US8850423 (B2)
US9672054 (B1)
US9740759 (B1)
US2005131970 (A1)
US2007203728 (A1)
US2008208855 (A1)
US2012203823 (A1)
US2013013967 (A1)
US2014317617 (A1)
US2015019197 (A1)
US2015019488 (A1)
US2017052970 (A1)
</t>
  </si>
  <si>
    <t xml:space="preserve">Data synthesis using three-dimensional modeling
</t>
  </si>
  <si>
    <t>US11272164 (B1)</t>
  </si>
  <si>
    <t xml:space="preserve">XING YIFAN [US]
XIONG YUANJUN [US]
XIA WEI [US]
LI WEI [US]
YANG SHUO [US]
WANG MENG [US]
</t>
  </si>
  <si>
    <t xml:space="preserve">G06N20/00
G06T7/73
G06T15/50
H04N13/275
</t>
  </si>
  <si>
    <t xml:space="preserve">G06N20/00
G06T7/73
G06T15/20
G06T15/506
G06T17/00
H04N13/275
</t>
  </si>
  <si>
    <t xml:space="preserve">US202016746313
</t>
  </si>
  <si>
    <t xml:space="preserve">US202016746313 20200117
</t>
  </si>
  <si>
    <t xml:space="preserve">US5644651 (A)
US5850469 (A)
US6018349 (A)
US6047087 (A)
US6192145 (B1)
US6330356 (B1)
US6522787 (B1)
US6985620 (B2)
US9233470 (B1)
US10210631 (B1)
US10319094 (B1)
US2002080094 (A1)
US2002097197 (A1)
US2003146901 (A1)
US2009290182 (A1)
US2011018863 (A1)
US2011298799 (A1)
US2015255844 (A1)
US2016171753 (A1)
US2016180441 (A1)
US2016261911 (A1)
US2016284068 (A1)
US2017039006 (A1)
US2020035037 (A1)
US2020042286 (A1)
US2020342652 (A1)
US2020360312 (A1)
US2021049828 (A1)
JP2015038699 (A)
</t>
  </si>
  <si>
    <t xml:space="preserve">US10796476 (B1)
US2018253895 (A1)
US2019019014 (A1)
US2019066369 (A1)
</t>
  </si>
  <si>
    <t xml:space="preserve">Hardware adapter to connect with a distributed network service
</t>
  </si>
  <si>
    <t>US11269804 (B1)</t>
  </si>
  <si>
    <t xml:space="preserve">DOMENICO III CALVIN J [US]
KRAMER RETO [US]
</t>
  </si>
  <si>
    <t xml:space="preserve">G06F13/42
G06F21/85
</t>
  </si>
  <si>
    <t xml:space="preserve">G06F13/4282
G06F21/44
G06F21/606
G06F21/85
G06F2213/0002
</t>
  </si>
  <si>
    <t xml:space="preserve">US201916284674
</t>
  </si>
  <si>
    <t xml:space="preserve">US201916284674 20190225
</t>
  </si>
  <si>
    <t xml:space="preserve">US8515383 (B2)
US8615332 (B2)
US8774143 (B2)
US9081703 (B2)
US9083547 (B2)
US9471775 (B1)
US9973732 (B1)
US2008125912 (A1)
US2013092032 (A1)
US2014180447 (A1)
US2014297738 (A1)
US2017186079 (A1)
US2017262614 (A1)
US2019087794 (A1)
US2019089813 (A1)
US2019305980 (A1)
</t>
  </si>
  <si>
    <t xml:space="preserve">System and methods for efficient caching in a distributed environment
</t>
  </si>
  <si>
    <t>US11269784 (B1)</t>
  </si>
  <si>
    <t xml:space="preserve">SIEMSSEN BRADFORD WILLIAM [US]
</t>
  </si>
  <si>
    <t xml:space="preserve">G06F12/0808
G06F12/0815
G06F12/12
G06F12/121
G06F16/172
</t>
  </si>
  <si>
    <t xml:space="preserve">G06F12/0808
G06F12/0815
G06F12/121
G06F16/172
</t>
  </si>
  <si>
    <t xml:space="preserve">US201916455367
</t>
  </si>
  <si>
    <t xml:space="preserve">US201916455367 20190627
</t>
  </si>
  <si>
    <t xml:space="preserve">US8650266 (B2)
US9369332 (B1)
US2003188106 (A1)
US2005015463 (A1)
US2008114942 (A1)
US2013086132 (A1)
US2013086323 (A1)
US2013159631 (A1)
US2015341422 (A1)
US2017329708 (A1)
US2018143905 (A1)
US2021064475 (A1)
</t>
  </si>
  <si>
    <t xml:space="preserve">Root cause detection and corrective action diagnosis system
</t>
  </si>
  <si>
    <t>US11269718 (B1)</t>
  </si>
  <si>
    <t xml:space="preserve">CHEN QIJIA [US]
ZIMIN ALEXANDER [DE]
TRAN NAM KHANH [DE]
VAZQUEZ PAUL M [DE]
CALLOT LAURENT [DE]
KIESSLING MEREDITH PAIGE [DE]
CASTELLON AREVALO JOEL DAN [DE]
</t>
  </si>
  <si>
    <t xml:space="preserve">G06F9/54
G06F11/07
G06F11/30
G06F11/34
</t>
  </si>
  <si>
    <t xml:space="preserve">G06F9/541
G06F11/0709
G06F11/0751
G06F11/0766
G06F11/0772
G06F11/079
G06F11/0793
G06F11/3006
G06F11/3495
G06F2201/81
G06F2201/86
</t>
  </si>
  <si>
    <t xml:space="preserve">US202016915993
</t>
  </si>
  <si>
    <t xml:space="preserve">US202016915993 20200629
</t>
  </si>
  <si>
    <t xml:space="preserve">US2016328954 (A1)
US2021081818 (A1)
CN110493348 (A)
DE102012110129 (A1)
</t>
  </si>
  <si>
    <t xml:space="preserve">US8583779 (B2)
US2009321795 (A1)
US2013262656 (A1)
</t>
  </si>
  <si>
    <t xml:space="preserve">Continuous data protection
</t>
  </si>
  <si>
    <t>US11269731 (B1)</t>
  </si>
  <si>
    <t xml:space="preserve">VIG AKSHAT [US]
CERTAIN TATE ANDREW [US]
HORI GO [US]
</t>
  </si>
  <si>
    <t xml:space="preserve">G06F9/54
G06F11/14
G06F16/14
G06F16/23
G06F16/27
</t>
  </si>
  <si>
    <t xml:space="preserve">G06F9/54
G06F11/1451
G06F11/1469
G06F16/2358
G06F16/278
G06F2201/84
</t>
  </si>
  <si>
    <t xml:space="preserve">US201815920207
</t>
  </si>
  <si>
    <t xml:space="preserve">US201762590223P 20171122
US201815920207 20180313
</t>
  </si>
  <si>
    <t xml:space="preserve">US8572091 (B1)
</t>
  </si>
  <si>
    <t xml:space="preserve">US5586264 (A)
US5615364 (A)
US5692177 (A)
US5768527 (A)
US5813009 (A)
US5842222 (A)
US5991772 (A)
US6085200 (A)
US6161109 (A)
US6199074 (B1)
US6272598 (B1)
US6374266 (B1)
US6374267 (B1)
US6397351 (B1)
US6505216 (B1)
US6651077 (B1)
US6728879 (B1)
US7096392 (B2)
US7328226 (B1)
US7330859 (B2)
US7343356 (B2)
US7353241 (B2)
US7373364 (B1)
US7386586 (B1)
US7509358 (B1)
US7546428 (B1)
US7565661 (B2)
US7606481 (B2)
US7606841 (B1)
US7606844 (B2)
US7653668 (B1)
US7657781 (B1)
US7668876 (B1)
US7680843 (B1)
US7689597 (B1)
US7716186 (B2)
US7730034 (B1)
US7792802 (B1)
US7801866 (B1)
US7802001 (B1)
US7921077 (B2)
US7949662 (B2)
US8041679 (B1)
US8065278 (B2)
US8078582 (B2)
US8095745 (B1)
US8108343 (B2)
US8117164 (B2)
US8161255 (B2)
US8166263 (B2)
US8190960 (B1)
US8200615 (B2)
US8244679 (B1)
US8255739 (B1)
US8332842 (B2)
US8359596 (B2)
US8364648 (B1)
US8386631 (B2)
US8386771 (B2)
US8463633 (B2)
US8488661 (B2)
US8510270 (B2)
US8521695 (B2)
US8533478 (B2)
US8543746 (B2)
US8478726 (B2)
US8548945 (B2)
US8566286 (B1)
US8612700 (B1)
US8626709 (B2)
US8635187 (B2)
US8650155 (B2)
US8676752 (B2)
US8712970 (B1)
US8719362 (B2)
US8725934 (B2)
US8805810 (B2)
US8818954 (B1)
US8825938 (B1)
US8892938 (B1)
US9183200 (B1)
US9235606 (B1)
US9552382 (B2)
US9558078 (B2)
US9703640 (B2)
US9720620 (B1)
US9720991 (B2)
US9785510 (B1)
US10162715 (B1)
US2002114341 (A1)
US2002152299 (A1)
US2002184239 (A1)
US2003220935 (A1)
US2004215803 (A1)
US2005022213 (A1)
US2005188256 (A1)
US2005251540 (A1)
US2006020634 (A1)
US2006053262 (A1)
US2006100972 (A1)
US2006253600 (A1)
US2007027937 (A1)
US2007162516 (A1)
US2007245107 (A1)
US2007250835 (A1)
US2007276884 (A1)
US2007028853 (A1)
US2007288530 (A1)
US2008294696 (A1)
US2009125362 (A1)
US2009238262 (A1)
US2009271605 (A1)
US2010005259 (A1)
US2010257138 (A1)
US2010257140 (A1)
US2010262717 (A1)
US2010274762 (A1)
US2011055624 (A1)
US2011141882 (A1)
US2011178985 (A1)
US2011258239 (A1)
US2012166401 (A1)
US2012209817 (A1)
US2012221715 (A1)
US2012250682 (A1)
US2012265890 (A1)
US2012303999 (A1)
US2012317274 (A1)
US2012317583 (A1)
US2013018853 (A1)
US2013073724 (A1)
US2013124466 (A1)
US2013124483 (A1)
US2013132604 (A1)
US2013151683 (A1)
US2013152047 (A1)
US2013166556 (A1)
US2013262388 (A1)
US2013262389 (A1)
US2013290642 (A1)
US2013346366 (A1)
US2014019413 (A1)
US2014019421 (A1)
US2014046906 (A1)
US2014047263 (A1)
US2014181042 (A1)
US2014279905 (A1)
US2014324785 (A1)
US2014358844 (A1)
US2015172412 (A1)
US2016077744 (A1)
US2016077923 (A1)
CN104750773 (A)
JP2014141343 (A)
WO2012168365 (A1)
</t>
  </si>
  <si>
    <t xml:space="preserve">Application-based scanning
</t>
  </si>
  <si>
    <t>US11271949 (B1)</t>
  </si>
  <si>
    <t xml:space="preserve">KRUSE WILLIAM FREDERICK [US]
PICKREN RYAN [US]
UTGES GUIFRE RUIZ [ES]
EDWARDS ZAK AARON [US]
</t>
  </si>
  <si>
    <t xml:space="preserve">H04L51/00
H04L67/02
</t>
  </si>
  <si>
    <t xml:space="preserve">H04L51/12
H04L63/1408
H04L63/1433
H04L63/20
H04L67/02
H04L67/02
</t>
  </si>
  <si>
    <t xml:space="preserve">US201916451926
</t>
  </si>
  <si>
    <t xml:space="preserve">US201916451926 20190625
</t>
  </si>
  <si>
    <t xml:space="preserve">US6249844 (B1)
US6286006 (B1)
US9304830 (B1)
US9614900 (B1)
US9635041 (B1)
US9690799 (B2)
US9922007 (B1)
US10574771 (B2)
US10798127 (B2)
US2010088761 (A1)
US2012151308 (A1)
US2013073536 (A1)
US2014059420 (A1)
US2014129920 (A1)
US2014164352 (A1)
US2015128280 (A1)
US2016078144 (A1)
US2017032494 (A1)
</t>
  </si>
  <si>
    <t xml:space="preserve">Communicating state information in a distributed storage environment
</t>
  </si>
  <si>
    <t>US11272005 (B1)</t>
  </si>
  <si>
    <t xml:space="preserve">BLASZKA AVRAM ISRAEL [US]
BROUWER PIETER KRISTIAN [US]
OLSON MARC STEPHEN [US]
</t>
  </si>
  <si>
    <t xml:space="preserve">G06F3/06
H04L67/1097
</t>
  </si>
  <si>
    <t xml:space="preserve">G06F3/0619
G06F3/0653
G06F3/0664
G06F3/067
G06F9/445
H04L67/1097
H04L67/141
H04L67/34
</t>
  </si>
  <si>
    <t xml:space="preserve">US201816141867
</t>
  </si>
  <si>
    <t xml:space="preserve">US201816141867 20180925
</t>
  </si>
  <si>
    <t xml:space="preserve">US7694166 (B1)
US8046446 (B1)
US8645542 (B2)
US2007118618 (A1)
US2007156733 (A1)
US2015207880 (A1)
</t>
  </si>
  <si>
    <t xml:space="preserve">Aggregated group state for a group of device representations
</t>
  </si>
  <si>
    <t>US11271896 (B1)</t>
  </si>
  <si>
    <t xml:space="preserve">KUO CALVIN YUE-REN [US]
STEVENSON WILLIAM ALEXANDER [US]
SORENSON III JAMES CHRISTOPHER [US]
KRISHNAMOORTHY SHYAM [US]
TUROW JONATHAN I [US]
RAFN MARK EDWARD [GB]
</t>
  </si>
  <si>
    <t xml:space="preserve">G06F9/54
G06F16/2455
H04L61/5069
H04L61/5076
</t>
  </si>
  <si>
    <t xml:space="preserve">G06F9/547
G06F16/24556
H04L61/2069
H04L61/2076
H04L67/12
H04L61/2038
</t>
  </si>
  <si>
    <t xml:space="preserve">US201916383466
</t>
  </si>
  <si>
    <t xml:space="preserve">US201615269715 20160919
US201916383466 20190412
</t>
  </si>
  <si>
    <t xml:space="preserve">US10270875 (B1)
US10575153 (B2)
US10887174 (B2)
US2015269215 (A1)
US2016057020 (A1)
US2016378520 (A1)
US2017141968 (A1)
US2017329636 (A1)
US2018004503 (A1)
US2019296967 (A1)
US2020059765 (A1)
CN1481122 (A)
CN103327683 (A)
CN104898449 (A)
CN107070518 (A)
EP3516849 (A1)
WO2018053041 (A1)
</t>
  </si>
  <si>
    <t xml:space="preserve">Roll-formed containers for shipping
</t>
  </si>
  <si>
    <t>US11267594 (B1)</t>
  </si>
  <si>
    <t xml:space="preserve">OCHS GARETT [US]
</t>
  </si>
  <si>
    <t xml:space="preserve">B65B5/02
B65B11/26
B65D5/02
</t>
  </si>
  <si>
    <t xml:space="preserve">B65B5/02
B65B9/06
B65B11/26
B65B59/001
B65B59/02
B65D5/0218
B65B11/48
B65B2210/04
</t>
  </si>
  <si>
    <t xml:space="preserve">US202016871767
</t>
  </si>
  <si>
    <t xml:space="preserve">US202016871767 20200511
</t>
  </si>
  <si>
    <t xml:space="preserve">US7647752 (B2)
US2011203229 (A1)
US2013000252 (A1)
US2014367460 (A1)
US2015224731 (A1)
US2015360801 (A1)
US2016185065 (A1)
US2017081067 (A1)
US2018201465 (A1)
US2018297732 (A1)
US2019308383 (A1)
</t>
  </si>
  <si>
    <t xml:space="preserve">Item dispenser with motion-based removal detection
</t>
  </si>
  <si>
    <t>US11270546 (B1)</t>
  </si>
  <si>
    <t xml:space="preserve">MOSMAN MIKE [US]
PIERCE ANDREW [US]
DREWNIAK JACOB [US]
RIGGS ROBERT [US]
BELTZER DAN [US]
JUSTICE GREG [US]
YU JULIE [US]
</t>
  </si>
  <si>
    <t xml:space="preserve">A47F9/04
A47F13/08
B65D83/00
B65D83/08
G07F9/02
G07F11/40
</t>
  </si>
  <si>
    <t xml:space="preserve">A47F9/042
A47F9/043
A47F13/085
B65D83/0038
B65D83/08
G07F9/026
G07F11/40
G06Q10/087
</t>
  </si>
  <si>
    <t xml:space="preserve">US201916706528
</t>
  </si>
  <si>
    <t xml:space="preserve">US201916706528 20191206
</t>
  </si>
  <si>
    <t xml:space="preserve">US7366586 (B2)
US7942290 (B2)
US2014061218 (A1)
US2014299620 (A1)
US2015102047 (A1)
</t>
  </si>
  <si>
    <t xml:space="preserve">Service for managing quantum computing resources
</t>
  </si>
  <si>
    <t>US11270220 (B1)</t>
  </si>
  <si>
    <t xml:space="preserve">RICHARDSON DAVID R [US]
BROOKER MARC JOHN [US]
THOMPSON JAMES MICHAEL [US]
</t>
  </si>
  <si>
    <t xml:space="preserve">G06F9/50
G06N10/00
</t>
  </si>
  <si>
    <t xml:space="preserve">G06F9/5027
G06N10/00
G06F2209/5011
</t>
  </si>
  <si>
    <t xml:space="preserve">US201715814304
</t>
  </si>
  <si>
    <t xml:space="preserve">US201715814304 20171115
</t>
  </si>
  <si>
    <t xml:space="preserve">US9430280 (B1)
US2017017894 (A1)
US2017223094 (A1)
US2017357539 (A1)
US2018307988 (A1)
US2018373540 (A1)
</t>
  </si>
  <si>
    <t xml:space="preserve">US7277872 (B2)
US7376547 (B2)
US7529717 (B2)
US7876145 (B2)
US8190553 (B2)
US9317331 (B1)
US9400499 (B2)
US9471880 (B2)
US9530873 (B1)
US9537953 (B1)
US9660859 (B1)
US10275721 (B2)
US2003121028 (A1)
US2003169041 (A1)
US2007239366 (A1)
US2007294070 (A1)
US2013167123 (A1)
US2018260731 (A1)
US2018308000 (A1)
</t>
  </si>
  <si>
    <t xml:space="preserve">FPGA-ENABLED COMPUTE INSTANCES
</t>
  </si>
  <si>
    <t>US2022078078 (A1)</t>
  </si>
  <si>
    <t xml:space="preserve">IZENBERG EREZ [IL]
BSHARA NAFEA [US]
PETTEY CHRISTOPHER [US]
OHRT CURTIS KARL [US]
</t>
  </si>
  <si>
    <t xml:space="preserve">G06F9/455
G06F9/50
G06F15/78
</t>
  </si>
  <si>
    <t xml:space="preserve">G06F9/45558
G06F9/5044
G06F9/5077
G06F15/7867
G06F15/7871
H04L41/0806
H04L41/5054
G06F2009/45595
</t>
  </si>
  <si>
    <t xml:space="preserve">US202117473644
</t>
  </si>
  <si>
    <t xml:space="preserve">US201514986330 20151231
US201816120134 20180831
US202117473644 20210913
</t>
  </si>
  <si>
    <t xml:space="preserve">VIRTUAL VEHICLE DOMAIN CONTROL UNIT (DCU) SERVICE AND ORCHESTRATION ENVIRONMENTS
</t>
  </si>
  <si>
    <t>US2022078077 (A1)</t>
  </si>
  <si>
    <t xml:space="preserve">MIFSUD DAVID JOSEPH [US]
MENDEZ RODRIGUEZ EDWIN RICARDO [US]
GARCIA MICHAEL [US]
FRANCIS BRETT [US]
NARKSUSOOK MATTHEW JONATHAN [US]
DAYAKAR ABHIJIT [US]
</t>
  </si>
  <si>
    <t xml:space="preserve">G06F9/455
H04L12/40
</t>
  </si>
  <si>
    <t xml:space="preserve">G06F8/64
G06F9/44542
G06F9/45533
G06F9/45558
G06F9/5044
H04L12/40
H04L41/0806
H04L41/5054
H04L67/34
G06F2009/4557
G06F2009/45595
G06F2209/506
H04L2012/40215
</t>
  </si>
  <si>
    <t xml:space="preserve">US202017014742
</t>
  </si>
  <si>
    <t xml:space="preserve">US202017014742 20200908
</t>
  </si>
  <si>
    <t xml:space="preserve">SYSTEM AND METHOD FOR CLUSTERING DISTRIBUTED HASH TABLE ENTRIES
</t>
  </si>
  <si>
    <t>US2022075767 (A1)</t>
  </si>
  <si>
    <t xml:space="preserve">MCHUGH JASON G [US]
GATTU PRAVEEN KUMAR [US]
TEN-POW MICHAEL A [US]
DENNY-BROWN II DEREK ERNEST [US]
</t>
  </si>
  <si>
    <t xml:space="preserve">G06F16/18
G06F16/22
</t>
  </si>
  <si>
    <t xml:space="preserve">G06F16/1873
G06F16/2255
</t>
  </si>
  <si>
    <t xml:space="preserve">US202117478671
</t>
  </si>
  <si>
    <t xml:space="preserve">US20100978253 20101223
US201414500404 20140929
US201916355557 20190315
US202117478671 20210917
</t>
  </si>
  <si>
    <t xml:space="preserve">Visualization system for sensor data and facility data
</t>
  </si>
  <si>
    <t>US11263795 (B1)</t>
  </si>
  <si>
    <t xml:space="preserve">DESAI NISHITKUMAR ASHOKKUMAR [US]
LIBERATO JR FRANK FLORIAN [US]
WANG I-HUNG [US]
BIBIREATA DANIEL [US]
KOKA MURALIDHAR [US]
</t>
  </si>
  <si>
    <t xml:space="preserve">G06K9/00
G06N20/00
G06N99/00
G06Q10/08
G06Q20/20
G06T11/60
</t>
  </si>
  <si>
    <t xml:space="preserve">G06F3/0304
G06F3/0425
G06F3/0481
G06N20/00
G06N99/00
G06Q10/087
G06Q20/203
G06T11/60
G06V20/52
G06V40/161
G06V40/173
H04N7/18
H04N7/183
G06N20/00
G06T2200/24
G06T2207/10004
G06T2207/20221
G06T2215/16
</t>
  </si>
  <si>
    <t xml:space="preserve">US201816208320
</t>
  </si>
  <si>
    <t xml:space="preserve">US201514657937 20150313
US201816208320 20181203
</t>
  </si>
  <si>
    <t xml:space="preserve">US7949568 (B2)
US7979204 (B2)
US8560972 (B2)
US2008036778 (A1)
US2012195461 (A1)
US2013258115 (A1)
US2014129354 (A1)
US2014310056 (A1)
US2015120616 (A1)
</t>
  </si>
  <si>
    <t xml:space="preserve">US7225980 (B2)
US8009864 (B2)
US8085990 (B2)
US8189855 (B2)
US8605115 (B2)
US8630924 (B2)
US8834176 (B2)
US9235928 (B2)
US2003085992 (A1)
US2003227470 (A1)
US2008215462 (A1)
US2011011936 (A1)
US2011246064 (A1)
US2012106784 (A1)
US2012284132 (A1)
US2013284806 (A1)
US2014223279 (A1)
US2014228118 (A1)
US2015073907 (A1)
US2015074506 (A1)
US2015086107 (A1)
US2015119031 (A1)
US2015146004 (A1)
US2015193982 (A1)
</t>
  </si>
  <si>
    <t xml:space="preserve">Flexible weight expansion
</t>
  </si>
  <si>
    <t>US11263517 (B1)</t>
  </si>
  <si>
    <t xml:space="preserve">DIAMANT RON [US]
HUANG RANDY [US]
</t>
  </si>
  <si>
    <t xml:space="preserve">G06N3/02
G06N3/04
G06N3/06
G06N3/063
G06N20/00
</t>
  </si>
  <si>
    <t xml:space="preserve">G06N3/04
G06N3/0481
G06N3/02
G06N3/06
G06N3/063
G06N20/00
</t>
  </si>
  <si>
    <t xml:space="preserve">US201815908080
</t>
  </si>
  <si>
    <t xml:space="preserve">US201815908080 20180228
</t>
  </si>
  <si>
    <t xml:space="preserve">US2016026912 (A1)
US2019087713 (A1)
US2019147324 (A1)
US2020026992 (A1)
</t>
  </si>
  <si>
    <t xml:space="preserve">High precision frequency quantization for image and video encoding
</t>
  </si>
  <si>
    <t>US11265577 (B1)</t>
  </si>
  <si>
    <t xml:space="preserve">WAGGONER CHARLES BENJAMIN [US]
</t>
  </si>
  <si>
    <t xml:space="preserve">H04N19/124
H04N19/176
H04N19/182
H04N19/30
H04N19/60
</t>
  </si>
  <si>
    <t xml:space="preserve">H04N19/12
H04N19/124
H04N19/162
H04N19/176
H04N19/182
H04N19/30
H04N19/60
H04N19/85
</t>
  </si>
  <si>
    <t xml:space="preserve">US202017118418
</t>
  </si>
  <si>
    <t xml:space="preserve">US202017118418 20201210
</t>
  </si>
  <si>
    <t xml:space="preserve">US2003185301 (A1)
US2014185664 (A1)
US2018020226 (A1)
US2018084281 (A1)
</t>
  </si>
  <si>
    <t xml:space="preserve">Aligning and blending image data from multiple image sensors
</t>
  </si>
  <si>
    <t>US11265481 (B1)</t>
  </si>
  <si>
    <t xml:space="preserve">ROSENGAUS ELIEZER [US]
KASHYAP ABHINAV [US]
SORGI LORENZO [US]
</t>
  </si>
  <si>
    <t xml:space="preserve">G06K9/62
G06Q10/08
G06T7/33
H04N5/225
H04N5/235
H04N5/445
</t>
  </si>
  <si>
    <t xml:space="preserve">G06K9/6201
G06K9/6289
G06Q10/087
G06T5/007
G06T5/50
G06T7/337
G06V10/60
G06V10/758
G06V20/52
H04N5/2257
H04N5/2258
H04N5/2355
H04N5/247
H04N5/44504
H04N17/002
G06T2207/10024
G06T2207/10144
G06T2207/20208
G06T2207/20221
G06T2207/30232
</t>
  </si>
  <si>
    <t xml:space="preserve">US202017114198
</t>
  </si>
  <si>
    <t xml:space="preserve">US201715635031 20170627
US202017114198 20201207
</t>
  </si>
  <si>
    <t xml:space="preserve">US9241111 (B1)
US9420198 (B2)
US9465444 (B1)
US9525825 (B1)
US10129485 (B2)
US10264193 (B2)
US10453188 (B2)
US10498971 (B2)
US10630911 (B2)
US10638052 (B2)
US10674063 (B2)
US10699152 (B1)
US10708484 (B2)
US10897609 (B2)
US10999506 (B1)
US2010103194 (A1)
US2012218442 (A1)
US2012262600 (A1)
US2014247985 (A1)
US2014301642 (A1)
US2015062387 (A1)
US2015109478 (A1)
US2017359498 (A1)
US2018084181 (A1)
US2020280669 (A1)
US2021042941 (A1)
</t>
  </si>
  <si>
    <t xml:space="preserve">US7225980 (B2)
US7949568 (B2)
US8009864 (B2)
US8175925 (B1)
US8189855 (B2)
US8228400 (B2)
US8423431 (B1)
US8570396 (B2)
US8630924 (B2)
US8688598 (B1)
US8699821 (B2)
US8750636 (B2)
US8896624 (B2)
US8965120 (B2)
US8977073 (B2)
US9019402 (B2)
US9055231 (B2)
US9117134 (B1)
US9131201 (B1)
US9349166 (B2)
US9384539 (B2)
US9473747 (B2)
US9483704 (B2)
US9600741 (B1)
US9762893 (B2)
US9916644 (B1)
US10165194 (B1)
US10187628 (B2)
US10477185 (B2)
US10498963 (B1)
US10706587 (B1)
US2003002712 (A1)
US2004181467 (A1)
US2007047833 (A1)
US2008043108 (A1)
US2008055087 (A1)
US2008077511 (A1)
US2008109114 (A1)
US2009121017 (A1)
US2009245573 (A1)
US2010259626 (A1)
US2011011936 (A1)
US2011176024 (A1)
US2012210229 (A1)
US2012284132 (A1)
US2013076898 (A1)
US2013253700 (A1)
US2013329004 (A1)
US2014176730 (A1)
US2014176731 (A1)
US2014198226 (A1)
US2014279294 (A1)
US2014307960 (A1)
US2014347521 (A1)
US2014362223 (A1)
US2015019391 (A1)
US2015043811 (A1)
US2015073907 (A1)
US2015116525 (A1)
US2015170389 (A1)
US2015348242 (A1)
US2015350509 (A1)
US2015350547 (A1)
US2016267695 (A1)
US2016371634 (A1)
US2017018062 (A1)
US2017069060 (A1)
US2017163966 (A1)
US2017318243 (A1)
US2017359534 (A1)
US2018035058 (A1)
US2018060803 (A1)
US2018060804 (A1)
US2018082408 (A1)
US2018160051 (A1)
US2018241929 (A1)
US2018374233 (A1)
US2019147598 (A1)
</t>
  </si>
  <si>
    <t xml:space="preserve">System to mitigate image jitter by an actuator driven camera
</t>
  </si>
  <si>
    <t>US11265469 (B1)</t>
  </si>
  <si>
    <t xml:space="preserve">GANGWAL OM PRAKASH [US]
ROSS JONATHAN [US]
</t>
  </si>
  <si>
    <t xml:space="preserve">H04N5/23258
H04N5/23267
H04N5/23287
H04N5/23299
</t>
  </si>
  <si>
    <t xml:space="preserve">US202016845651
</t>
  </si>
  <si>
    <t xml:space="preserve">20200410
</t>
  </si>
  <si>
    <t xml:space="preserve">US202016845651 20200410
</t>
  </si>
  <si>
    <t xml:space="preserve">US2008055413 (A1)
US2012002082 (A1)
US2014267851 (A1)
US2018295270 (A1)
US2019104255 (A1)
US2019191082 (A1)
US2019191090 (A1)
</t>
  </si>
  <si>
    <t xml:space="preserve">US7382400 (B2)
US8896697 (B2)
US9696404 (B1)
US9781350 (B2)
US2005280707 (A1)
JP2003101863 (A)
</t>
  </si>
  <si>
    <t xml:space="preserve">Sensor testing using a presentation of announcements
</t>
  </si>
  <si>
    <t>US11262232 (B1)</t>
  </si>
  <si>
    <t xml:space="preserve">MCNAMARA ALEXANDER MICHAEL [US]
BOYAPATI SRIDHAR [US]
THOMPSON AARON CRAIG [US]
IGNACIO DAVID ECHEVARRIA [US]
BETTIS DAVID WILLIAM [US]
SMITH KORWIN JON [US]
</t>
  </si>
  <si>
    <t xml:space="preserve">G01G23/01
G06T5/00
H04N7/18
H04N17/00
</t>
  </si>
  <si>
    <t xml:space="preserve">G01G19/42
G01G23/01
G06T5/002
G06T7/0002
H04N7/183
H04N17/002
G06T2207/10004
G06T2207/30108
G06T2207/30168
</t>
  </si>
  <si>
    <t xml:space="preserve">US202016938343
</t>
  </si>
  <si>
    <t xml:space="preserve">US201414499890 20140929
US202016938343 20200724
</t>
  </si>
  <si>
    <t xml:space="preserve">US7780081 (B1)
US8695872 (B2)
US2008077511 (A1)
US2009063307 (A1)
US2009222354 (A1)
US2010272356 (A1)
US2014201042 (A1)
US2014297487 (A1)
US2015115029 (A1)
US2015127496 (A1)
US2016364634 (A1)
</t>
  </si>
  <si>
    <t xml:space="preserve">US5362929 (A)
US7225980 (B2)
US7949568 (B2)
US8009864 (B2)
US8189855 (B2)
US8630924 (B2)
US9235928 (B2)
US2004172218 (A1)
US2011011936 (A1)
US2012284132 (A1)
US2013284806 (A1)
US2014052555 (A1)
US2015032252 (A1)
US2015086107 (A1)
CN102348128 (A)
</t>
  </si>
  <si>
    <t xml:space="preserve">Heat balancing in a distributed time-series database
</t>
  </si>
  <si>
    <t>US11263270 (B1)</t>
  </si>
  <si>
    <t xml:space="preserve">GOYAL DUMANSHU [US]
REN ZHONG [US]
SORENSON III JAMES CHRISTOPHER [US]
</t>
  </si>
  <si>
    <t xml:space="preserve">G06F16/182
G06F16/906
G06F16/909
</t>
  </si>
  <si>
    <t xml:space="preserve">US202016831637
</t>
  </si>
  <si>
    <t xml:space="preserve">US202016831637 20200326
</t>
  </si>
  <si>
    <t xml:space="preserve">US6658417 (B1)
US7624118 (B2)
US8914340 (B2)
US9128965 (B1)
US9432305 (B1)
US9602590 (B1)
US10162875 (B2)
US10360057 (B1)
US10685041 (B2)
US2005038834 (A1)
US2011010514 (A1)
US2012131093 (A1)
US2013151683 (A1)
US2017262524 (A1)
US2018107390 (A1)
US2018157729 (A1)
US2018341728 (A1)
US2019065275 (A1)
US2019342160 (A1)
US2020068038 (A1)
US2021240768 (A1)
US2021303631 (A1)
</t>
  </si>
  <si>
    <t xml:space="preserve">US8132046 (B2)
US8276154 (B2)
US8335765 (B2)
US8386540 (B1)
US8595547 (B1)
US8601112 (B1)
US9286001 (B2)
US9449122 (B2)
US9607019 (B1)
US9607067 (B2)
US9626374 (B2)
US9672257 (B2)
US9773015 (B2)
US9817727 (B2)
US9836492 (B1)
US9934107 (B1)
US10007513 (B2)
US10073897 (B2)
US10496927 (B2)
US2015052173 (A1)
US2017161661 (A1)
US2020310654 (A1)
</t>
  </si>
  <si>
    <t xml:space="preserve">Providing complementary items to requested items
</t>
  </si>
  <si>
    <t>US11263685 (B1)</t>
  </si>
  <si>
    <t xml:space="preserve">BELL ADRIAN ROSS [US]
WYATT ANDRE [US]
</t>
  </si>
  <si>
    <t xml:space="preserve">G06Q30/0603
G06Q30/0631
G06Q30/0641
</t>
  </si>
  <si>
    <t xml:space="preserve">US201916576978
</t>
  </si>
  <si>
    <t xml:space="preserve">US201916576978 20190920
</t>
  </si>
  <si>
    <t xml:space="preserve">US7386485 (B1)
US9471197 (B2)
US9965526 (B1)
US10055784 (B1)
US10275818 (B2)
US10332181 (B1)
US2008155473 (A1)
US2013041778 (A1)
US2014365318 (A1)
US2016071187 (A1)
US2018046681 (A1)
US2020202408 (A1)
EP2704089 (A2)
EP3079116 (A1)
JP2014182636 (A)
WO2016109368 (A1)
</t>
  </si>
  <si>
    <t xml:space="preserve">Inferred determination of interaction using data from weight sensors
</t>
  </si>
  <si>
    <t>US11263583 (B1)</t>
  </si>
  <si>
    <t xml:space="preserve">KUMAR DILIP [US]
BO LIEFENG [US]
CHACKO NIKHIL [US]
CRANDALL ROBERT [US]
DESAI NISHITKUMAR ASHOKKUMAR [US]
ELEDATH JAYAKRISHNAN KUMAR [US]
GOPAL GOPI PRASHANTH [US]
MEDIONI GERARD GUY [US]
MUNGER PAUL EUGENE [US]
SRIVASTAVA KUSHAGRA [US]
</t>
  </si>
  <si>
    <t xml:space="preserve">G01G19/42
G01G23/37
G06N7/00
G06Q10/08
</t>
  </si>
  <si>
    <t xml:space="preserve">G01G19/4144
G01G19/42
G01G23/3707
G06N7/005
G06Q10/087
</t>
  </si>
  <si>
    <t xml:space="preserve">US201815939061
</t>
  </si>
  <si>
    <t xml:space="preserve">US201815939061 20180328
</t>
  </si>
  <si>
    <t xml:space="preserve">US2015012396 (A1)
</t>
  </si>
  <si>
    <t xml:space="preserve">US7225980 (B2)
US7949568 (B2)
US8009864 (B2)
US8189855 (B2)
US8630924 (B2)
US9235928 (B2)
US9473747 (B2)
US10148918 (B1)
US10157452 (B1)
US10244363 (B1)
US10311760 (B1)
US10438164 (B1)
US10459103 (B1)
US10521646 (B2)
US10685237 (B1)
US2005077352 (A1)
US2007050271 (A1)
US2011011936 (A1)
US2012080517 (A1)
US2012221495 (A1)
US2012284132 (A1)
US2013284806 (A1)
US2014150519 (A1)
US2014201041 (A1)
US2014297487 (A1)
US2015019391 (A1)
US2015086107 (A1)
US2015254603 (A1)
US2017228686 (A1)
US2018114184 (A1)
US2018137462 (A1)
US2018158017 (A1)
US2018197139 (A1)
US2018225625 (A1)
US2019000382 (A1)
US2019073627 (A1)
US2019152634 (A1)
US2019333039 (A1)
US2020005319 (A1)
</t>
  </si>
  <si>
    <t xml:space="preserve">Autonomous vehicle networks
</t>
  </si>
  <si>
    <t>US11263579 (B1)</t>
  </si>
  <si>
    <t xml:space="preserve">SIEGEL HILLIARD BRUCE [US]
MISHRA PRAGYANA K [US]
CANAVOR DARREN ERNEST [US]
EVANS ETHAN ZANE [US]
BRADY TYE MICHAEL [US]
</t>
  </si>
  <si>
    <t xml:space="preserve">G01C21/34
G05D1/02
G06Q10/08
</t>
  </si>
  <si>
    <t xml:space="preserve">G01C21/34
G05D1/021
G06Q10/0832
G08G1/00
G05D2201/02
</t>
  </si>
  <si>
    <t xml:space="preserve">US201615369536
</t>
  </si>
  <si>
    <t xml:space="preserve">20161205
</t>
  </si>
  <si>
    <t xml:space="preserve">US201615369536 20161205
</t>
  </si>
  <si>
    <t xml:space="preserve">US6974077 (B1)
US9824324 (B2)
US10248120 (B1)
US2007150375 (A1)
US2007194557 (A1)
US2008115465 (A1)
US2015338852 (A1)
US2016203649 (A1)
US2017023947 (A1)
US2017098191 (A1)
US2017255896 (A1)
US2017286892 (A1)
US2017320569 (A1)
US2018157258 (A1)
US2019049988 (A1)
US2019122178 (A1)
US2019220819 (A1)
</t>
  </si>
  <si>
    <t xml:space="preserve">US4865248 (A)
US4954962 (A)
US5040116 (A)
US5386462 (A)
US5995898 (A)
US6344796 (B1)
US6426699 (B1)
US6690997 (B2)
US6694217 (B2)
US6919803 (B2)
US6961711 (B1)
US6970838 (B1)
US7129817 (B2)
US7133743 (B2)
US7188513 (B2)
US7337686 (B2)
US7337944 (B2)
US7339993 (B1)
US7946530 (B1)
US8511606 (B1)
US8899903 (B1)
US8956100 (B2)
US8989053 (B1)
US9033285 (B2)
US9079587 (B1)
US9139310 (B1)
US9216587 (B2)
US9216857 (B1)
US9235213 (B2)
US9244147 (B1)
US9256852 (B1)
US9336506 (B2)
US9373149 (B2)
US9381916 (B1)
US9545852 (B2)
US9718564 (B1)
US2001045449 (A1)
US2001052842 (A1)
US2002016726 (A1)
US2002087375 (A1)
US2002111914 (A1)
US2002116289 (A1)
US2002123930 (A1)
US2003040980 (A1)
US2003141411 (A1)
US2006136237 (A1)
US2006241521 (A1)
US2007016496 (A1)
US2007073552 (A1)
US2007170237 (A1)
US2007293978 (A1)
US2008150679 (A1)
US2008154659 (A1)
US2008167817 (A1)
US2008301009 (A1)
US2009062974 (A1)
US2009063166 (A1)
US2009106124 (A1)
US2009149985 (A1)
US2009198374 (A1)
US2009236470 (A1)
US2009299903 (A1)
US2009314883 (A1)
US2011035149 (A1)
US2011264311 (A1)
US2012039694 (A1)
US2012109419 (A1)
US2012219397 (A1)
US2013073477 (A1)
US2013081245 (A1)
US2013126611 (A1)
US2013148123 (A1)
US2013173146 (A1)
US2013218799 (A1)
US2013261792 (A1)
US2013262251 (A1)
US2013262252 (A1)
US2013262276 (A1)
US2013262336 (A1)
US2013264381 (A1)
US2013268118 (A1)
US2014022055 (A1)
US2014030444 (A1)
US2014032034 (A1)
US2014052661 (A1)
US2014136282 (A1)
US2014136414 (A1)
US2014254896 (A1)
US2015006005 (A1)
US2015069968 (A1)
US2015102154 (A1)
US2015120602 (A1)
US2015129716 (A1)
US2015153175 (A1)
US2015158599 (A1)
US2015175276 (A1)
US2015183528 (A1)
US2015185034 (A1)
US2015227882 (A1)
US2015246727 (A1)
US2015259078 (A1)
US2015317597 (A1)
US2015332206 (A1)
US2015367850 (A1)
US2015370251 (A1)
US2016009413 (A1)
US2016033966 (A1)
US2016104099 (A1)
US2016114488 (A1)
US2016144734 (A1)
US2016144982 (A1)
US2016200438 (A1)
US2016207627 (A1)
US2016257401 (A1)
US2016266578 (A1)
US2016299233 (A1)
US2016334229 (A1)
US2016345832 (A1)
US2016364989 (A1)
US2016366372 (A1)
US2017032315 (A1)
US2017096222 (A1)
US2017098378 (A1)
US2017101017 (A1)
US2017164319 (A1)
US2017167881 (A1)
US2017314939 (A1)
US2018232839 (A1)
JP2015510478 (A)
JP2015514256 (A)
WO2013148123 (A1)
WO2016025047 (A1)
WO2017076806 (A1)
WO2017076813 (A1)
WO2017076928 (A1)
WO2018024847 (A1)
WO2018024851 (A1)
WO2018024852 (A1)
</t>
  </si>
  <si>
    <t xml:space="preserve">Partition splitting in a distributed database
</t>
  </si>
  <si>
    <t>US11263184 (B1)</t>
  </si>
  <si>
    <t xml:space="preserve">OZEN MUSTAFA OZAN [CA]
GOYAL DUMANSHU [US]
PRINCEHOUSE LONNIE J [US]
SAXENA GAURAV [US]
CETIN ATILIM [CA]
GUPTA GAURAV [US]
BHATIA SANDEEP [US]
SHAHDADPURI NILESH [US]
RATH TIMOTHY A [US]
COLL ERIC [US]
KHANDELWAL NIRMESH [US]
</t>
  </si>
  <si>
    <t xml:space="preserve">G06F16/00
G06F16/21
G06F16/2458
G06F16/27
G06F16/2457
G06F16/248
G06F16/901
</t>
  </si>
  <si>
    <t xml:space="preserve">G06F16/211
G06F16/219
G06F16/2477
G06F16/278
G06F16/219
G06F16/24573
G06F16/248
G06F16/9024
</t>
  </si>
  <si>
    <t xml:space="preserve">US201816116791
</t>
  </si>
  <si>
    <t xml:space="preserve">US201816116791 20180829
</t>
  </si>
  <si>
    <t xml:space="preserve">US8930312 (B1)
US2015149413 (A1)
</t>
  </si>
  <si>
    <t xml:space="preserve">US8276154 (B2)
US9286001 (B2)
US9607019 (B1)
US9626374 (B2)
US9836492 (B1)
</t>
  </si>
  <si>
    <t xml:space="preserve">Graph based management of virtualized infrastructures
</t>
  </si>
  <si>
    <t>US11265292 (B1)</t>
  </si>
  <si>
    <t xml:space="preserve">LEVISEUR SEAN JAMES [US]
</t>
  </si>
  <si>
    <t xml:space="preserve">G06F9/455
H04L41/0816
H04L41/0873
H04L41/0893
H04L41/14
H04L43/026
H04L43/045
</t>
  </si>
  <si>
    <t xml:space="preserve">G06F9/45558
H04L41/0816
H04L41/0873
H04L41/0893
H04L41/12
H04L41/145
H04L43/026
H04L43/045
H04L63/0263
H04L63/1425
H04L63/1433
H04L63/20
G06F2009/45562
H04L41/0873
</t>
  </si>
  <si>
    <t xml:space="preserve">US201916259846
</t>
  </si>
  <si>
    <t xml:space="preserve">US201916259846 20190128
</t>
  </si>
  <si>
    <t xml:space="preserve">US4845764 (A)
US5993050 (A)
US7415512 (B1)
US8286176 (B1)
US9170845 (B2)
US9559928 (B1)
US9712386 (B1)
US10200252 (B1)
US10230601 (B1)
US10320644 (B1)
US10469317 (B1)
US10985997 (B2)
US10992585 (B1)
US11018959 (B1)
US2002107844 (A1)
US2004032857 (A1)
US2011295999 (A1)
US2013167241 (A1)
US2013191829 (A1)
US2013212131 (A1)
US2014019966 (A1)
US2014059178 (A1)
US2014130160 (A1)
US2014161131 (A1)
US2014201642 (A1)
US2014280488 (A1)
US2015095269 (A1)
US2015128271 (A1)
US2016019228 (A1)
US2016072831 (A1)
US2016205002 (A1)
US2016314010 (A1)
US2016321096 (A1)
US2016359680 (A1)
US2017041186 (A1)
US2017195171 (A1)
US2017272379 (A1)
US2017279687 (A1)
US2017279735 (A1)
US2017308621 (A1)
US2017310691 (A1)
US2018121222 (A1)
US2018183724 (A1)
US2018225139 (A1)
US2018287876 (A1)
US2018324090 (A1)
US2019058643 (A1)
US2019116053 (A1)
US2019123983 (A1)
US2019230127 (A1)
US2019278928 (A1)
US2019354411 (A1)
US2020067783 (A1)
US2020159917 (A1)
</t>
  </si>
  <si>
    <t xml:space="preserve">Using unsupervised learning to monitor changes in fleet behavior
</t>
  </si>
  <si>
    <t>US11263069 (B1)</t>
  </si>
  <si>
    <t xml:space="preserve">BELLINGAN CARL [ZA]
JORGENSEN ATLE NORMANN [ZA]
</t>
  </si>
  <si>
    <t xml:space="preserve">G06F11/00
G06F11/07
</t>
  </si>
  <si>
    <t xml:space="preserve">G06F11/0709
G06F11/0751
G06N7/005
G06N20/00
</t>
  </si>
  <si>
    <t xml:space="preserve">US201916443569
</t>
  </si>
  <si>
    <t xml:space="preserve">20190617
</t>
  </si>
  <si>
    <t xml:space="preserve">US201313924035 20130621
US201916443569 20190617
</t>
  </si>
  <si>
    <t xml:space="preserve">US7523016 (B1)
US2002161755 (A1)
US2007050497 (A1)
US2010332889 (A1)
US2013086430 (A1)
US2014006844 (A1)
US2014037214 (A1)
</t>
  </si>
  <si>
    <t xml:space="preserve">US5465321 (A)
US6868325 (B2)
US7480640 (B1)
US7526409 (B2)
US7561991 (B2)
US7865089 (B2)
US7885842 (B1)
US8108250 (B1)
US8136154 (B2)
US8577663 (B2)
US8625757 (B1)
US8909562 (B2)
US8959633 (B1)
US9231963 (B2)
US2002116545 (A1)
US2003036886 (A1)
US2003105993 (A1)
US2003117279 (A1)
US2004113933 (A1)
US2005010456 (A1)
US2005033481 (A1)
US2005120111 (A1)
US2005216241 (A1)
US2005223020 (A1)
US2005228795 (A1)
US2006179106 (A1)
US2007011330 (A1)
US2007061626 (A1)
US2007083564 (A1)
US2007083639 (A1)
US2008126858 (A1)
US2008195723 (A1)
US2009064104 (A1)
US2009192842 (A1)
US2009199196 (A1)
US2009319905 (A1)
US2010100250 (A1)
US2011029981 (A1)
US2011214006 (A1)
US2012022707 (A1)
US2012185728 (A1)
US2012266026 (A1)
US2012324112 (A1)
US2012324445 (A1)
US2013132561 (A1)
US2013339515 (A1)
US2014047096 (A1)
US2014068341 (A1)
US2015120914 (A1)
US2015135312 (A1)
</t>
  </si>
  <si>
    <t xml:space="preserve">Simulation of emotional state of an interactive device
</t>
  </si>
  <si>
    <t>US11260536 (B1)</t>
  </si>
  <si>
    <t xml:space="preserve">KIM YELIN [US]
ATRASH AMIN HANI [US]
SIDKI RAUMI NAHID [US]
DESHPANDE VIKAS [US]
GUPTA SAURABH [US]
</t>
  </si>
  <si>
    <t xml:space="preserve">B25J11/00
G06F17/00
</t>
  </si>
  <si>
    <t xml:space="preserve">B25J11/001
</t>
  </si>
  <si>
    <t xml:space="preserve">US201916552278
</t>
  </si>
  <si>
    <t xml:space="preserve">20190827
</t>
  </si>
  <si>
    <t xml:space="preserve">US201916552278 20190827
</t>
  </si>
  <si>
    <t xml:space="preserve">US8190498 (B1)
US9174342 (B2)
US9370862 (B2)
US9672756 (B2)
US9829333 (B1)
US9974612 (B2)
US10192195 (B1)
US10279470 (B2)
US10919151 (B1)
US10958895 (B1)
US2020156243 (A1)
</t>
  </si>
  <si>
    <t xml:space="preserve">Voice-adapted reformulation of web-based answers
</t>
  </si>
  <si>
    <t>US11262978 (B1)</t>
  </si>
  <si>
    <t xml:space="preserve">COHEN NACHSHON [IL]
CARMEL DAVID [IL]
FILICE SIMONE [US]
KRAVI ELAD [IL]
LEWIN-EYTAN LIANE [IL]
MIRKIS VITALY [IL]
TOLMACH SOFIA [IL]
</t>
  </si>
  <si>
    <t xml:space="preserve">G06F3/0482
G06F3/16
G06F16/9038
G06F16/907
G06N3/08
G06F16/903
G06F16/9032
G06F16/9532
G06N20/10
</t>
  </si>
  <si>
    <t xml:space="preserve">G06F3/0482
G06F3/167
G06F16/3329
G06F16/90332
G06F16/9038
G06F16/907
G06N3/08
G06F16/90332
G06F16/90344
G06F16/9532
G06N20/10
</t>
  </si>
  <si>
    <t xml:space="preserve">US201916446080
</t>
  </si>
  <si>
    <t xml:space="preserve">US201916446080 20190619
</t>
  </si>
  <si>
    <t xml:space="preserve">US7158618 (B1)
US8566102 (B1)
US8989713 (B2)
US9697477 (B2)
US10186267 (B1)
US10200824 (B2)
US10282469 (B2)
US10360265 (B1)
US10489393 (B1)
US10496928 (B2)
US10628472 (B2)
US10684703 (B2)
US10762892 (B2)
US10839159 (B2)
US10877632 (B2)
US10909331 (B2)
US2003023443 (A1)
US2004225667 (A1)
US2007255702 (A1)
US2008319735 (A1)
US2009019060 (A1)
US2012215640 (A1)
US2013111348 (A1)
US2013185074 (A1)
US2013275875 (A1)
US2015012271 (A1)
US2015026106 (A1)
US2015279390 (A1)
US2016132590 (A1)
US2016155058 (A1)
US2016171094 (A1)
US2016350406 (A1)
US2016360336 (A1)
US2017161372 (A1)
US2017228372 (A1)
US2017323009 (A1)
US2018068222 (A1)
US2018225271 (A1)
US2018341871 (A1)
US2019103092 (A1)
US2019116144 (A1)
US2019158994 (A1)
US2019340503 (A1)
US2019361980 (A1)
US2019369748 (A1)
US2020084166 (A1)
US2020304955 (A1)
US2020304972 (A1)
US2020357406 (A1)
US2020380389 (A1)
US2020380963 (A1)
US2021209566 (A1)
</t>
  </si>
  <si>
    <t xml:space="preserve">Placement of data objects in storage for improved retrieval
</t>
  </si>
  <si>
    <t>US11262944 (B1)</t>
  </si>
  <si>
    <t xml:space="preserve">MILLER KEVIN C [US]
KIRSCHNER JAMES C [US]
CZARNECKI ROBERT J [US]
FRANKLIN PAUL D [US]
ANIMESH RISHABH [US]
</t>
  </si>
  <si>
    <t xml:space="preserve">B65G1/137
G06F3/06
H04L67/1097
H04L67/02
</t>
  </si>
  <si>
    <t xml:space="preserve">B65G1/1371
G06F3/0608
G06F3/061
G06F3/0611
G06F3/0638
G06F3/0646
G06F3/0659
G06F3/067
H04L67/1097
G05B2219/45083
H04L67/02
</t>
  </si>
  <si>
    <t xml:space="preserve">US201916587854
</t>
  </si>
  <si>
    <t xml:space="preserve">US201916587854 20190930
</t>
  </si>
  <si>
    <t xml:space="preserve">US9891866 (B1)
US2010185963 (A1)
US2014222866 (A1)
US2020159706 (A1)
US2020250132 (A1)
US2020326872 (A1)
</t>
  </si>
  <si>
    <t xml:space="preserve">US7402018 (B2)
US7873469 (B2)
US7894932 (B2)
US8725286 (B2)
US8831984 (B2)
US8972045 (B1)
US9923966 (B1)
</t>
  </si>
  <si>
    <t xml:space="preserve">Optimal-path finding algorithm for data on storage media
</t>
  </si>
  <si>
    <t>US11262926 (B1)</t>
  </si>
  <si>
    <t xml:space="preserve">ANIMESH RISHABH [US]
CATARATA JAN DEAN LARROZA [US]
SHAH SIDDHARTH [US]
</t>
  </si>
  <si>
    <t xml:space="preserve">G06F3/06
G06F16/901
</t>
  </si>
  <si>
    <t xml:space="preserve">G06F3/0611
G06F3/064
G06F3/0673
G06F16/9024
</t>
  </si>
  <si>
    <t xml:space="preserve">US201916365491
</t>
  </si>
  <si>
    <t xml:space="preserve">20190326
</t>
  </si>
  <si>
    <t xml:space="preserve">US201916365491 20190326
</t>
  </si>
  <si>
    <t xml:space="preserve">US7630967 (B1)
US8312181 (B1)
US2012260047 (A1)
US2015169249 (A1)
US2020042216 (A1)
</t>
  </si>
  <si>
    <t xml:space="preserve">Data storage system with uneven drive wear reduction
</t>
  </si>
  <si>
    <t>US11262918 (B1)</t>
  </si>
  <si>
    <t xml:space="preserve">VENUGOPAL SRIRAM [US]
KUMKAR VIVEK RAMCHANDRA [US]
</t>
  </si>
  <si>
    <t xml:space="preserve">G06F3/0616
G06F3/0638
G06F3/0646
G06F3/0689
G06F11/3034
G06F11/34
</t>
  </si>
  <si>
    <t xml:space="preserve">US202017039872
</t>
  </si>
  <si>
    <t xml:space="preserve">US202017039872 20200930
</t>
  </si>
  <si>
    <t xml:space="preserve">US2009327602 (A1)
US2010037009 (A1)
US2011035548 (A1)
US2013166831 (A1)
US2017286288 (A1)
US2021089226 (A1)
</t>
  </si>
  <si>
    <t xml:space="preserve">US5574878 (A)
US6463509 (B1)
US7788664 (B1)
US7895261 (B2)
US8280853 (B1)
US8285687 (B2)
US8688660 (B1)
US9110600 (B1)
US9246996 (B1)
US9342457 (B2)
US9503517 (B1)
US9563385 (B1)
US10055352 (B2)
US10503650 (B2)
US2002059253 (A1)
US2003191930 (A1)
US2004078419 (A1)
US2008140905 (A1)
US2009228889 (A1)
US2009249470 (A1)
US2010070725 (A1)
US2010191922 (A1)
US2010312983 (A1)
US2012079221 (A1)
US2012254687 (A1)
US2013007753 (A1)
US2013042056 (A1)
US2013046966 (A1)
US2013086585 (A1)
US2013104126 (A1)
US2013198459 (A1)
US2014181046 (A1)
US2018357173 (A1)
US2020110707 (A1)
WO2011088261 (A2)
</t>
  </si>
  <si>
    <t xml:space="preserve">Automatic battery charging
</t>
  </si>
  <si>
    <t>US11262415 (B1)</t>
  </si>
  <si>
    <t xml:space="preserve">BOLOTSKI MICHAEL [US]
BUCHMUELLER DANIEL [US]
FRIENDLY NATHAN STUART [US]
HENSEL FABIAN [US]
ROBB WALKER CHAMBERLAIN [US]
TRAUBE JOSHUA WHITE [US]
</t>
  </si>
  <si>
    <t xml:space="preserve">G01R31/36
G01R31/378
G01R31/392
H02J7/00
H04W24/06
H04L43/50
</t>
  </si>
  <si>
    <t xml:space="preserve">G01R31/3648
G01R31/378
G01R31/392
H02J7/00036
H02J7/00043
H02J7/0047
H02J7/007
H04L43/50
H04W48/14
H04L43/50
H04W24/06
H04W24/10
H04W88/18
</t>
  </si>
  <si>
    <t xml:space="preserve">US202016850846
</t>
  </si>
  <si>
    <t xml:space="preserve">US201514866253 20150925
US202016850846 20200416
</t>
  </si>
  <si>
    <t xml:space="preserve">US2006145660 (A1)
US2007123304 (A1)
US2007123316 (A1)
US2008309285 (A1)
US2009027056 (A1)
US2009140698 (A1)
US2011121790 (A1)
US2012159220 (A1)
US2012245750 (A1)
US2013116868 (A1)
US2013214730 (A1)
US2014327410 (A1)
US2015123595 (A1)
US2015163093 (A1)
US2015216273 (A1)
US2015311730 (A1)
US2015318727 (A1)
US2015380954 (A1)
US2016099580 (A1)
US2016219664 (A1)
US2016322834 (A1)
US2019004118 (A1)
US2020405022 (A1)
</t>
  </si>
  <si>
    <t xml:space="preserve">US6031354 (A)
US7072871 (B1)
US2001000212 (A1)
US2005035743 (A1)
US2006181245 (A1)
US2006276980 (A1)
US2008054845 (A1)
US2010327809 (A1)
US2011078092 (A1)
US2011127944 (A1)
US2011245987 (A1)
US2012212183 (A1)
US2012306450 (A1)
US2014177145 (A1)
US2014184169 (A1)
US2014266061 (A1)
US2014375275 (A1)
US2015069975 (A1)
US2015070024 (A1)
US2015097530 (A1)
US2015158392 (A1)
US2015239365 (A1)
US2015303768 (A1)
US2016204490 (A1)
US2016232736 (A1)
US2016285289 (A1)
US2016327613 (A1)
US2016359339 (A1)
US2017057650 (A1)
US2017149101 (A1)
US2017222437 (A1)
</t>
  </si>
  <si>
    <t xml:space="preserve">Consistent context-dependent rendering of user interface data
</t>
  </si>
  <si>
    <t>US11262888 (B1)</t>
  </si>
  <si>
    <t xml:space="preserve">FERREYRA ALEXIS [CA]
OLMSTEAD-WILCOX STUART [CA]
MALHOTRA AMIT [CA]
MENA ZAPATA JAVIER ANDRES [CA]
BUCHANAN JOHN WILLIAM [CA]
</t>
  </si>
  <si>
    <t xml:space="preserve">G06F3/0482
G06F3/0484
G06F3/04845
G06F9/451
</t>
  </si>
  <si>
    <t xml:space="preserve">G06F3/0482
G06F3/04845
G06F9/451
</t>
  </si>
  <si>
    <t xml:space="preserve">US202016879677
</t>
  </si>
  <si>
    <t xml:space="preserve">US202016879677 20200520
</t>
  </si>
  <si>
    <t xml:space="preserve">US10185709 (B1)
US2015242457 (A1)
US2016124918 (A1)
US2017104842 (A1)
US2019332709 (A1)
US2020097161 (A1)
US2020410049 (A1)
</t>
  </si>
  <si>
    <t xml:space="preserve">DEVICE SUBCOMPONENT REPRESENTATIONS
</t>
  </si>
  <si>
    <t>US2022070015 (A1)</t>
  </si>
  <si>
    <t xml:space="preserve">KUO CALVIN YUE-REN [US]
KRISHNAMOORTHY SHYAM [US]
RAWCLIFFE ALAN CONRAD [US]
</t>
  </si>
  <si>
    <t xml:space="preserve">G05B15/02
H04L12/28
</t>
  </si>
  <si>
    <t xml:space="preserve">G05B15/02
H04L12/2816
H04L12/2818
H04L67/12
H04L67/2861
</t>
  </si>
  <si>
    <t xml:space="preserve">US202117444735
</t>
  </si>
  <si>
    <t xml:space="preserve">US201615196792 20160629
US202117444735 20210809
</t>
  </si>
  <si>
    <t xml:space="preserve">SCHEDULING OPTIMIZATION
</t>
  </si>
  <si>
    <t>US2022067632 (A1)</t>
  </si>
  <si>
    <t xml:space="preserve">SINGH AMRITPAL [US]
RACHERLA SANDEEPKUMAR [US]
MARAGOUD RAJASHEKAR [US]
RAMANATHAN MANIKANDARAJAN [US]
CHEN YANG-SU [US]
SURYANARAYANA ANANTH GUBBI [US]
</t>
  </si>
  <si>
    <t xml:space="preserve">G06N20/00
G06Q10/06
G06Q10/10
</t>
  </si>
  <si>
    <t xml:space="preserve">G06N20/00
G06Q10/06
G06Q10/063116
G06Q10/06375
G06Q10/1093
</t>
  </si>
  <si>
    <t xml:space="preserve">US202017003444
</t>
  </si>
  <si>
    <t xml:space="preserve">US202017003444 20200826
</t>
  </si>
  <si>
    <t xml:space="preserve">CATALOG NORMALIZATION AND SEGMENTATION FOR FASHION IMAGES
</t>
  </si>
  <si>
    <t>US2022067994 (A1)</t>
  </si>
  <si>
    <t xml:space="preserve">NEUBERGER ASSAF [IL]
LORBERT ALEXANDER [IL]
POZNANSKI ARIK [IL]
OKS EDUARD [US]
ALPERT SHARON [IL]
HILLELI BAR [IL]
</t>
  </si>
  <si>
    <t xml:space="preserve">G06K9/00
G06K9/62
G06T5/00
G06T5/50
G06T7/00
G06T11/00
G06T11/60
</t>
  </si>
  <si>
    <t xml:space="preserve">G06K9/6256
G06N3/0454
G06N3/0472
G06N3/084
G06T5/005
G06T5/50
G06T7/0002
G06T11/001
G06T11/60
G06V40/10
G06T2207/30124
G06T2207/30168
G06T2210/16
</t>
  </si>
  <si>
    <t xml:space="preserve">US202017008964
</t>
  </si>
  <si>
    <t xml:space="preserve">US202017008964 20200901
</t>
  </si>
  <si>
    <t xml:space="preserve">USER DATA PROCESSING
</t>
  </si>
  <si>
    <t>US2022067289 (A1)</t>
  </si>
  <si>
    <t xml:space="preserve">XU YI [US]
AGGARWAL ABHINAV [US]
VICTOR ANAND [US]
GUPTA RAHUL [US]
ZENG HAN [US]
</t>
  </si>
  <si>
    <t xml:space="preserve">G06F40/295
G06F40/30
G10L15/08
</t>
  </si>
  <si>
    <t xml:space="preserve">G06F40/151
G06F40/216
G06F40/247
G06F40/284
G06F40/295
G06F40/30
G10L15/08
</t>
  </si>
  <si>
    <t xml:space="preserve">US202017009026
</t>
  </si>
  <si>
    <t xml:space="preserve">US202017009026 20200901
</t>
  </si>
  <si>
    <t xml:space="preserve">ORDERING TRANSACTION REQUESTS IN A DISTRIBUTED DATABASE ACCORDING TO AN INDEPENDENTLY ASSIGNED SEQUENCE
</t>
  </si>
  <si>
    <t>US2022067025 (A1)</t>
  </si>
  <si>
    <t xml:space="preserve">TERRY DOUGLAS BRIAN [US]
CERTAIN TATE ANDREW [US]
GUPTA AMIT [US]
JAIN RISHABH [US]
JAIN VAIBHAV [US]
KEYES ALEXANDER RICHARD [US]
PERIANAYAGAM SOMASUNDARAM [US]
RILEY NATHAN PELLEGROM [US]
VIG AKSHAT [US]
WU MING-CHUAN [US]
</t>
  </si>
  <si>
    <t xml:space="preserve">G06F9/48
G06F9/50
G06F16/18
G06F16/182
G06F16/23
</t>
  </si>
  <si>
    <t xml:space="preserve">G06F9/466
G06F9/4881
G06F9/5038
G06F16/1805
G06F16/182
G06F16/2308
G06F16/2365
G06F16/2379
</t>
  </si>
  <si>
    <t xml:space="preserve">US202117472449
</t>
  </si>
  <si>
    <t xml:space="preserve">US201816014890 20180621
US202117472449 20210910
</t>
  </si>
  <si>
    <t xml:space="preserve">AUTOMATIC DEVICE FOR CRACKING AND SELECTING A BRAZIL NUT OR SIMILAR
</t>
  </si>
  <si>
    <t>WO2022045904 (A1)</t>
  </si>
  <si>
    <t xml:space="preserve">ANCCO ACUÑA LIZ ISABEL [PE]
LAU PÉREZ CARLOS ENRIQUE [PE]
BERG DE VALDIVIA CHRISTINE [PE]
TICLA CARHUAVILCA CARLOS ALBERTO [PE]
</t>
  </si>
  <si>
    <t xml:space="preserve">AMAZON NUTS S A C [PE]
</t>
  </si>
  <si>
    <t xml:space="preserve">A23N5/00
</t>
  </si>
  <si>
    <t xml:space="preserve">WO2020PE50013
</t>
  </si>
  <si>
    <t xml:space="preserve">WO2020PE50013 20200825
</t>
  </si>
  <si>
    <t xml:space="preserve">CN107048429 (A)
US2002166464 (A1)
CN110200294 (A)
US6125743 (A)
CN105249383 (A)
CN106072689 (A)
FR2416653 (A1)
CN109247591 (A)
CN107087799 (A)
GB191229123 (A)
GB213500 (A)
CN203482867U (U)
BR8405622 (A)
BR9403836 (A)
</t>
  </si>
  <si>
    <t xml:space="preserve">REDUCING COMPUTATION IN NEURAL NETWORKS USING SELF-MODIFYING CODE
</t>
  </si>
  <si>
    <t>DE112020002693 (T5)</t>
  </si>
  <si>
    <t xml:space="preserve">VIVEKRAJA VIGNESH [US]
HUANG RANDY RENFU [US]
ZHOU YU [US]
DIAMANT RON [US]
HEATON RICHARD JOHN [US]
</t>
  </si>
  <si>
    <t xml:space="preserve">G06F8/4441
G06N3/04
G06N3/0445
G06N3/0454
G06N3/0481
G06N3/10
G06N3/105
</t>
  </si>
  <si>
    <t xml:space="preserve">DE20201102693T
</t>
  </si>
  <si>
    <t xml:space="preserve">US201916433786 20190606
WO2020US35576 20200601
</t>
  </si>
  <si>
    <t xml:space="preserve">Functionality management for devices
</t>
  </si>
  <si>
    <t>US11258671 (B1)</t>
  </si>
  <si>
    <t xml:space="preserve">VORA JIGAR [US]
DAMLE MAKARAND [US]
BHAVE ADITYA [US]
PREMRAJKA ANKIT [US]
SOYANNWO OLUSANYA TEMITOPE [US]
</t>
  </si>
  <si>
    <t xml:space="preserve">G10L15/18
G10L15/22
G10L15/30
H04L41/12
H04W4/80
H04W84/20
</t>
  </si>
  <si>
    <t xml:space="preserve">G10L15/1815
G10L15/22
G10L15/30
H04L41/0806
H04L41/0816
H04L41/12
H04L43/0876
H04W4/80
G10L2015/223
H04W84/20
</t>
  </si>
  <si>
    <t xml:space="preserve">US201816134639
</t>
  </si>
  <si>
    <t xml:space="preserve">US201816134639 20180918
</t>
  </si>
  <si>
    <t xml:space="preserve">US9280973 (B1)
US9392320 (B1)
US9426185 (B1)
US9491033 (B1)
US9728188 (B1)
US10080193 (B1)
US10102855 (B1)
US10157614 (B1)
US10192553 (B1)
US10200724 (B1)
US10271093 (B1)
US10276185 (B1)
US10333998 (B1)
US10339957 (B1)
US10404832 (B2)
US10412206 (B1)
US2013080669 (A1)
US2013159565 (A1)
US2014273858 (A1)
US2015163788 (A1)
US2017060629 (A1)
US2017064045 (A1)
US2017180033 (A1)
US2018047386 (A1)
US2018088902 (A1)
US2018152557 (A1)
US2018211665 (A1)
US2018233147 (A1)
US2018262469 (A1)
US2018295224 (A1)
US2018330589 (A1)
US2018335903 (A1)
US2019074003 (A1)
US2019130906 (A1)
US2019179607 (A1)
US2019179610 (A1)
US2019179611 (A1)
US2019237069 (A1)
US2019251960 (A1)
US2019273963 (A1)
US2019311720 (A1)
US2019325120 (A1)
</t>
  </si>
  <si>
    <t xml:space="preserve">Autonomously motile device with residual echo suppression
</t>
  </si>
  <si>
    <t>US11258478 (B1)</t>
  </si>
  <si>
    <t xml:space="preserve">KANDADAI SRIVATSAN [US]
CHHETRI AMIT SINGH [US]
</t>
  </si>
  <si>
    <t xml:space="preserve">G01S13/50
G01S13/58
H03H21/00
H04B3/23
H04M9/08
</t>
  </si>
  <si>
    <t xml:space="preserve">G01S13/505
G01S13/583
H03H21/0043
H04B3/231
H04M9/082
H03H2021/0061
</t>
  </si>
  <si>
    <t xml:space="preserve">US201916573679
</t>
  </si>
  <si>
    <t xml:space="preserve">US201916573679 20190917
</t>
  </si>
  <si>
    <t xml:space="preserve">US5396517 (A)
US5675644 (A)
US6674865 (B1)
US9595997 (B1)
US2006222172 (A1)
US2007263850 (A1)
US2011032122 (A1)
US2014093087 (A1)
</t>
  </si>
  <si>
    <t xml:space="preserve">Data representation generation without access to content
</t>
  </si>
  <si>
    <t>US11258677 (B1)</t>
  </si>
  <si>
    <t xml:space="preserve">MARTIN DAVID PAUL [US]
JAIN SUKRITI [US]
BONNY JEAN-PAUL STEPHANE [US]
</t>
  </si>
  <si>
    <t xml:space="preserve">H04L41/0246
H04L41/046
H04L41/12
H04L41/14
H04L41/28
H04L41/50
</t>
  </si>
  <si>
    <t xml:space="preserve">US201916586521
</t>
  </si>
  <si>
    <t xml:space="preserve">US201916586521 20190927
</t>
  </si>
  <si>
    <t xml:space="preserve">US10860451 (B1)
US2006026423 (A1)
US2006161750 (A1)
US2008189162 (A1)
US2008256595 (A1)
US2011022883 (A1)
US2011029494 (A1)
US2011179000 (A1)
US2012072989 (A1)
US2012191663 (A1)
US2013263181 (A1)
US2013268400 (A1)
US2017329747 (A1)
US2017353475 (A1)
US2019005018 (A1)
US2019236274 (A1)
US2019289038 (A1)
US2019340540 (A1)
US2020050778 (A1)
US2020349112 (A1)
US2020371897 (A1)
US2021008448 (A1)
</t>
  </si>
  <si>
    <t xml:space="preserve">Low-overhead motion classification
</t>
  </si>
  <si>
    <t>US11257226 (B1)</t>
  </si>
  <si>
    <t xml:space="preserve">SOLH MASHHOUR [US]
BAKRY AMR [US]
</t>
  </si>
  <si>
    <t xml:space="preserve">G06F17/18
G06K9/62
G06T3/40
G06T7/254
H04N7/18
</t>
  </si>
  <si>
    <t xml:space="preserve">G06F17/18
G06K9/6215
G06K9/6269
G06T3/4084
G06T7/254
H04N7/183
H04N7/185
G06T2207/10016
</t>
  </si>
  <si>
    <t xml:space="preserve">US201916515014
</t>
  </si>
  <si>
    <t xml:space="preserve">US201916515014 20190717
</t>
  </si>
  <si>
    <t xml:space="preserve">US5091780 (A)
US9715903 (B2)
US10743143 (B1)
US2007182819 (A1)
US2009110299 (A1)
US2017277941 (A1)
US2018342070 (A1)
US2020250836 (A1)
</t>
  </si>
  <si>
    <t xml:space="preserve">Retargeting events service for online advertising
</t>
  </si>
  <si>
    <t>US11256453 (B1)</t>
  </si>
  <si>
    <t xml:space="preserve">BRADLEY ANDREW J [GB]
BRIND ANDREW CRAIG [GB]
MCBRYAN ANTHONY RICHARD [GB]
MERLINO SEBASTIANO [GB]
MURPHY SEAN DANIEL [GB]
SMITH ALISTAIR FRANCIS [GB]
TURNER DAVID NEIL [GB]
</t>
  </si>
  <si>
    <t xml:space="preserve">G06F3/12
G06Q10/06
G06Q30/02
</t>
  </si>
  <si>
    <t xml:space="preserve">G06F3/1222
G06F3/1238
G06F3/1285
G06Q10/06
G06Q30/0243
G06Q30/0269
G06Q30/0275
</t>
  </si>
  <si>
    <t xml:space="preserve">US202117169612
</t>
  </si>
  <si>
    <t xml:space="preserve">US201514747451 20150623
US202016737730 20200108
US202117169612 20210208
</t>
  </si>
  <si>
    <t xml:space="preserve">US10467653 (B1)
US2005165643 (A1)
US2016189207 (A1)
US2017169465 (A1)
</t>
  </si>
  <si>
    <t xml:space="preserve">US8386639 (B1)
US10559001 (B1)
US2003208390 (A1)
US2005097204 (A1)
US2007055554 (A1)
US2008052219 (A1)
US2010251290 (A1)
US2010257054 (A1)
US2010257058 (A1)
US2011016014 (A1)
US2011258049 (A1)
US2013060601 (A1)
US2013073387 (A1)
US2013073473 (A1)
US2014025509 (A1)
US2014046777 (A1)
US2014100943 (A1)
US2014213238 (A1)
US2014351046 (A1)
US2014365317 (A1)
US2015039418 (A1)
US2015106191 (A1)
US2015128162 (A1)
US2015332314 (A1)
US2018330405 (A1)
</t>
  </si>
  <si>
    <t xml:space="preserve">System for movement of autonomous mobile device
</t>
  </si>
  <si>
    <t>US11256261 (B1)</t>
  </si>
  <si>
    <t xml:space="preserve">BAI SHI [US]
GUPTA SAURABH [US]
</t>
  </si>
  <si>
    <t xml:space="preserve">G01C21/34
G05D1/02
</t>
  </si>
  <si>
    <t xml:space="preserve">B25J9/00
G05D1/0214
G05D1/0217
G05D1/0223
G05D1/0246
G05D1/0274
G01C21/3453
G01C21/3461
G05D1/0246
G05D1/0255
G05D2201/02
</t>
  </si>
  <si>
    <t xml:space="preserve">US201816162133
</t>
  </si>
  <si>
    <t xml:space="preserve">US201816162133 20181016
</t>
  </si>
  <si>
    <t xml:space="preserve">US9829333 (B1)
US10093021 (B2)
US2005131581 (A1)
US2005187678 (A1)
US2006149465 (A1)
US2007027612 (A1)
US2015261786 (A1)
US2016297072 (A1)
US2016379092 (A1)
US2017157769 (A1)
US2017285648 (A1)
US2017344007 (A1)
US2018188037 (A1)
US2018267540 (A1)
US2018306922 (A1)
US2019339080 (A1)
US2019339703 (A1)
US2020073399 (A1)
US2021278852 (A1)
WO2018133805 (A1)
</t>
  </si>
  <si>
    <t xml:space="preserve">System, method and non-transitory computer-readable medium for selecting user interface element types for display with a search result according to item category features of prior item selections
</t>
  </si>
  <si>
    <t>US11257144 (B1)</t>
  </si>
  <si>
    <t xml:space="preserve">HAMEL ANDREW DENNIS [US]
HINEGARDNER LISA JANE [US]
MOHAN VIJAI [US]
THIRUMALAI SRIKANTH [US]
</t>
  </si>
  <si>
    <t xml:space="preserve">G06F16/9535
G06Q30/00
G06Q30/06
</t>
  </si>
  <si>
    <t xml:space="preserve">G06F16/93
G06F16/9535
G06Q30/0631
G06Q30/0633
G06Q30/0643
</t>
  </si>
  <si>
    <t xml:space="preserve">US201815861534
</t>
  </si>
  <si>
    <t xml:space="preserve">20180103
</t>
  </si>
  <si>
    <t xml:space="preserve">US201815861534 20180103
</t>
  </si>
  <si>
    <t xml:space="preserve">US8688732 (B1)
US2011295720 (A1)
US2016342288 (A1)
</t>
  </si>
  <si>
    <t xml:space="preserve">US8190601 (B2)
US8688726 (B2)
</t>
  </si>
  <si>
    <t xml:space="preserve">Techniques for accelerating page rendering
</t>
  </si>
  <si>
    <t>US11258872 (B1)</t>
  </si>
  <si>
    <t xml:space="preserve">GOGEL EDWARD DEAN [US]
</t>
  </si>
  <si>
    <t xml:space="preserve">G06Q20/06
G06Q20/38
H04L61/4511
H04L61/5007
H04L67/56
</t>
  </si>
  <si>
    <t xml:space="preserve">H04L61/1511
H04L61/2007
H04L67/28
</t>
  </si>
  <si>
    <t xml:space="preserve">US202017117473
</t>
  </si>
  <si>
    <t xml:space="preserve">US202017117473 20201210
</t>
  </si>
  <si>
    <t xml:space="preserve">US6119078 (A)
US10999337 (B1)
US2006271352 (A1)
US2011161180 (A1)
US2011191321 (A1)
US2014281032 (A1)
US2016212101 (A1)
US2020128086 (A1)
CN104516889 (A)
</t>
  </si>
  <si>
    <t xml:space="preserve">Load balancing requests such that target resources serve a single client
</t>
  </si>
  <si>
    <t>US11258848 (B1)</t>
  </si>
  <si>
    <t xml:space="preserve">VICCARI LEONARDO [US]
DERBY JUSTIN JON [US]
GUENTHER ANDREW [US]
</t>
  </si>
  <si>
    <t xml:space="preserve">H04L45/30
H04L47/125
H04L67/1027
H04L67/1034
H04L67/141
</t>
  </si>
  <si>
    <t xml:space="preserve">H04L45/306
H04L47/125
H04L47/726
H04L47/781
H04L67/1012
H04L67/1023
H04L67/1027
H04L67/1034
H04L67/141
H04L69/14
</t>
  </si>
  <si>
    <t xml:space="preserve">US201816059970
</t>
  </si>
  <si>
    <t xml:space="preserve">US201816059970 20180809
</t>
  </si>
  <si>
    <t xml:space="preserve">US2007174429 (A1)
US2014351447 (A1)
US2015326498 (A1)
US2017078402 (A1)
US2017155691 (A1)
US2017264565 (A1)
US2019115998 (A1)
</t>
  </si>
  <si>
    <t xml:space="preserve">US6182139 (B1)
US6195680 (B1)
US8509082 (B2)
US2009083861 (A1)
</t>
  </si>
  <si>
    <t xml:space="preserve">Dereverberation and noise reduction
</t>
  </si>
  <si>
    <t>US11259117 (B1)</t>
  </si>
  <si>
    <t xml:space="preserve">CHELLIAH KANTHASAMY [US]
CHU WAI CHUNG [US]
SCHWARZ ANDREAS [DE]
NAKAGAWA CARLOS RENATO [US]
TACER BERKANT [US]
MURGIA CARLO [US]
</t>
  </si>
  <si>
    <t xml:space="preserve">G10L15/20
G10L21/02
G10L25/21
H04R3/00
H04R3/02
</t>
  </si>
  <si>
    <t xml:space="preserve">G10L15/20
G10L21/02
G10L21/0216
G10L25/21
H04R3/02
G10L2021/02082
G10L2021/02165
</t>
  </si>
  <si>
    <t xml:space="preserve">US202017036807
</t>
  </si>
  <si>
    <t xml:space="preserve">US202017036807 20200929
</t>
  </si>
  <si>
    <t xml:space="preserve">US7003099 (B1)
US8385557 (B2)
US10911881 (B1)
US2010150375 (A1)
US2013016820 (A1)
US2013301840 (A1)
US2014003611 (A1)
US2014328490 (A1)
US2016275966 (A1)
US2019295563 (A1)
US2019373390 (A1)
US2020015010 (A1)
US2020098346 (A1)
</t>
  </si>
  <si>
    <t xml:space="preserve">Setting overrides
</t>
  </si>
  <si>
    <t>US11258746 (B1)</t>
  </si>
  <si>
    <t xml:space="preserve">NADIG VINAYA [US]
OZARDE SARANG ANIL [US]
BANKS SHAWN MICHAEL [US]
CHIU KING LUNG [US]
KALKOUNI NICHOLAS [CA]
OLIVER BRIAN [US]
KAMRA ANUJ [US]
KENNEDY IAIN [US]
DO TU DIEN [CA]
MONTPELLIER ADRIEN [US]
</t>
  </si>
  <si>
    <t xml:space="preserve">H04M1/72463
</t>
  </si>
  <si>
    <t xml:space="preserve">H04L51/043
H04L51/24
H04L67/2833
H04M1/663
H04M1/72463
H04M1/72418
</t>
  </si>
  <si>
    <t xml:space="preserve">US201916388307
</t>
  </si>
  <si>
    <t xml:space="preserve">20190418
</t>
  </si>
  <si>
    <t xml:space="preserve">US201916388307 20190418
</t>
  </si>
  <si>
    <t xml:space="preserve">US5872840 (A)
US7996476 (B2)
US8355491 (B1)
US8909203 (B1)
US2005192039 (A1)
US2005249023 (A1)
US2010099398 (A1)
US2014241517 (A1)
US2019281387 (A1)
</t>
  </si>
  <si>
    <t xml:space="preserve">Adaptive multi-pass risk-based video encoding
</t>
  </si>
  <si>
    <t>US11259040 (B1)</t>
  </si>
  <si>
    <t xml:space="preserve">SABUI ARKO [IN]
NANDAKUMAR DEEPTHI [IN]
</t>
  </si>
  <si>
    <t xml:space="preserve">H04N19/182
H04N19/46
</t>
  </si>
  <si>
    <t xml:space="preserve">H04N19/103
H04N19/115
H04N19/154
H04N19/174
H04N19/182
H04N19/46
</t>
  </si>
  <si>
    <t xml:space="preserve">US201916395123
</t>
  </si>
  <si>
    <t xml:space="preserve">US201916395123 20190425
</t>
  </si>
  <si>
    <t xml:space="preserve">US8948529 (B1)
US2004012675 (A1)
US2006002611 (A1)
US2009323803 (A1)
US2011007968 (A1)
US2013124201 (A1)
US2014023266 (A1)
US2014321534 (A1)
US2015117516 (A1)
US2015304674 (A1)
US2015356374 (A1)
US2017078376 (A1)
US2017372467 (A1)
US2018098084 (A1)
US2018367799 (A1)
US2019045142 (A1)
US2020204804 (A1)
US2020244997 (A1)
</t>
  </si>
  <si>
    <t xml:space="preserve">Dual-band antenna for personal area network (PAN) and wireless local area net work (WLAN) radios
</t>
  </si>
  <si>
    <t>US11258169 (B1)</t>
  </si>
  <si>
    <t xml:space="preserve">CHANNABASAPPA ESWARAPPA [US]
GAIKWAD AMIT [US]
</t>
  </si>
  <si>
    <t xml:space="preserve">H01Q1/24
H01Q1/27
H01Q5/15
H01Q5/20
H01Q5/28
H01Q5/371
H01Q5/47
</t>
  </si>
  <si>
    <t xml:space="preserve">H01Q1/2291
H01Q1/243
H01Q1/273
H01Q1/38
H01Q5/15
H01Q5/20
H01Q5/28
H01Q5/371
H01Q5/47
H01Q9/42
</t>
  </si>
  <si>
    <t xml:space="preserve">US202016996645
</t>
  </si>
  <si>
    <t xml:space="preserve">US201916284271 20190225
US202016996645 20200818
</t>
  </si>
  <si>
    <t xml:space="preserve">US9048528 (B1)
US9356336 (B1)
US9484631 (B1)
US9647337 (B1)
US9653821 (B1)
</t>
  </si>
  <si>
    <t xml:space="preserve">US6268831 (B1)
US6515629 (B1)
US6995720 (B2)
US7106257 (B2)
US7113133 (B2)
US7286087 (B1)
US7388550 (B2)
US7417588 (B2)
US7865150 (B2)
US8207895 (B2)
US8922448 (B2)
US9065175 (B2)
US9123990 (B2)
US9385795 (B1)
US9502750 (B2)
US10027023 (B1)
US10109918 (B2)
US10499282 (B1)
US10609620 (B1)
US2004127185 (A1)
US2009278745 (A1)
US2018351244 (A1)
US2020059010 (A1)
</t>
  </si>
  <si>
    <t xml:space="preserve">Interacting with a virtual assistant to coordinate and perform actions
</t>
  </si>
  <si>
    <t>US11257494 (B1)</t>
  </si>
  <si>
    <t xml:space="preserve">ZHONG GARY [US]
LEBLANG JONATHAN ALAN [US]
NAIR AAKARSH [US]
DAVIS COLLIN CHARLES [US]
</t>
  </si>
  <si>
    <t xml:space="preserve">G06N5/04
G06N20/00
G10L15/18
G10L15/22
</t>
  </si>
  <si>
    <t xml:space="preserve">G06N5/04
G06N20/00
G06Q10/04
G06Q10/10
G06Q10/109
G10L15/1815
G10L15/22
G10L2015/223
</t>
  </si>
  <si>
    <t xml:space="preserve">US201916561888
</t>
  </si>
  <si>
    <t xml:space="preserve">US201916561888 20190905
</t>
  </si>
  <si>
    <t xml:space="preserve">US9037405 (B2)
US9171251 (B2)
US9830126 (B2)
US10664328 (B2)
US2008235018 (A1)
US2009307089 (A1)
US2011106892 (A1)
US2011161001 (A1)
US2015095198 (A1)
US2016148164 (A1)
US2018188695 (A1)
US2019003849 (A1)
US2019295544 (A1)
US2019361754 (A1)
US2020184956 (A1)
</t>
  </si>
  <si>
    <t xml:space="preserve">Contextual response to motion-based event
</t>
  </si>
  <si>
    <t>US11257346 (B1)</t>
  </si>
  <si>
    <t xml:space="preserve">MEYERS JAMES [US]
SEGAL MARA CLAIR [US]
</t>
  </si>
  <si>
    <t xml:space="preserve">G06F3/01
G06F9/54
G08B21/04
G08B21/22
G08B27/00
</t>
  </si>
  <si>
    <t xml:space="preserve">G06F3/011
G06F3/017
G06F3/167
G06F9/542
G08B21/043
G08B21/0438
G08B21/22
G08B27/005
</t>
  </si>
  <si>
    <t xml:space="preserve">US201916712717
</t>
  </si>
  <si>
    <t xml:space="preserve">US201916712717 20191212
</t>
  </si>
  <si>
    <t xml:space="preserve">US2012154582 (A1)
US2016228040 (A1)
US2017287313 (A1)
US2018325469 (A1)
US2020293116 (A1)
</t>
  </si>
  <si>
    <t xml:space="preserve">US2020329358 (A1)
</t>
  </si>
  <si>
    <t xml:space="preserve">Secure dual-monitor point-of-sale system
</t>
  </si>
  <si>
    <t>US11257057 (B1)</t>
  </si>
  <si>
    <t xml:space="preserve">ASMI YASSER BASEER [US]
DREYFOOS ROBERT WHITTEMORE [US]
HOSTEIN NICOLAS GUILLAUME [US]
JOSHI SMITA [US]
MEDRANO ISMAEL [US]
</t>
  </si>
  <si>
    <t xml:space="preserve">G06Q20/20
</t>
  </si>
  <si>
    <t xml:space="preserve">G06Q20/204
G06Q20/208
</t>
  </si>
  <si>
    <t xml:space="preserve">US201715630474
</t>
  </si>
  <si>
    <t xml:space="preserve">US201715630474 20170622
</t>
  </si>
  <si>
    <t xml:space="preserve">US7225980 (B2)
US7949568 (B2)
US8009864 (B2)
US8175925 (B1)
US8189855 (B2)
</t>
  </si>
  <si>
    <t xml:space="preserve">US5978772 (A)
US7296755 (B2)
US8423431 (B1)
US8630924 (B2)
US8688598 (B1)
US9473747 (B2)
US2002035512 (A1)
US2003002712 (A1)
US2004181467 (A1)
US2006038009 (A1)
US2008055087 (A1)
US2008077511 (A1)
US2008109114 (A1)
US2009121017 (A1)
US2009245573 (A1)
US2011011936 (A1)
US2012284132 (A1)
US2013076898 (A1)
US2013253700 (A1)
US2014279294 (A1)
US2015019391 (A1)
US2015073907 (A1)
</t>
  </si>
  <si>
    <t xml:space="preserve">Weight based item movement monitoring
</t>
  </si>
  <si>
    <t>US11257034 (B1)</t>
  </si>
  <si>
    <t xml:space="preserve">WORLEY SPENCER [US]
MCNAMARA ALEXANDER MICHAEL [US]
NGUYEN NATALIE THUY-TIEN [US]
</t>
  </si>
  <si>
    <t xml:space="preserve">G06Q10/087
</t>
  </si>
  <si>
    <t xml:space="preserve">US202016882161
</t>
  </si>
  <si>
    <t xml:space="preserve">US201314033267 20130920
US202016882161 20200522
</t>
  </si>
  <si>
    <t xml:space="preserve">US7180014 (B2)
US2014229343 (A1)
</t>
  </si>
  <si>
    <t xml:space="preserve">US5930771 (A)
US6041274 (A)
US6462663 (B1)
US6796799 (B1)
US7092789 (B2)
US7225980 (B2)
US7416117 (B1)
US7774243 (B1)
US7949568 (B2)
US8009864 (B2)
US8091782 (B2)
US8175925 (B1)
US8189855 (B2)
US8380347 (B2)
US8423431 (B1)
US8630924 (B2)
US8680991 (B2)
US8688598 (B1)
US9158115 (B1)
US9165318 (B1)
US9216857 (B1)
US9311789 (B1)
US9473747 (B2)
US2003002712 (A1)
US2003154141 (A1)
US2004181467 (A1)
US2005027603 (A1)
US2005067816 (A1)
US2005077352 (A1)
US2005171854 (A1)
US2006001545 (A1)
US2006139166 (A1)
US2006195050 (A1)
US2006259195 (A1)
US2007276270 (A1)
US2008018738 (A1)
US2008055087 (A1)
US2008077511 (A1)
US2008103939 (A1)
US2008106870 (A1)
US2008109114 (A1)
US2008129518 (A1)
US2008186189 (A1)
US2009072029 (A1)
US2009121017 (A1)
US2009179734 (A1)
US2009224925 (A1)
US2009245573 (A1)
US2009254003 (A1)
US2009259571 (A1)
US2009287449 (A1)
US2009322540 (A1)
US2009322548 (A1)
US2010172052 (A1)
US2011011936 (A1)
US2011178863 (A1)
US2011230791 (A1)
US2011295412 (A1)
US2012019643 (A1)
US2012101770 (A1)
US2012123277 (A1)
US2012235860 (A1)
US2012262294 (A1)
US2012284132 (A1)
US2012314901 (A1)
US2013000228 (A1)
US2013076898 (A1)
US2013100284 (A1)
US2013138395 (A1)
US2013217352 (A1)
US2013223673 (A1)
US2013253700 (A1)
US2013285813 (A1)
US2014031972 (A1)
US2014104059 (A1)
US2014191863 (A1)
US2014201042 (A1)
US2014266684 (A1)
US2014276242 (A1)
US2014279294 (A1)
US2014288714 (A1)
US2014304072 (A1)
US2014313036 (A1)
US2014362223 (A1)
US2015002292 (A1)
US2015006319 (A1)
US2015019391 (A1)
US2015033246 (A1)
US2015068069 (A1)
US2015073907 (A1)
US2015302720 (A1)
US2015317890 (A1)
US2016028825 (A1)
US2016038061 (A1)
US2016113551 (A1)
CN201965010U (U)
CN202052709U (U)
CN102328870 (A)
CN203015121U (U)
DE1616196 (A1)
JP2004001907 (A)
JP2006228024 (A)
JP2011156099 (A)
KR101228300B (B1)
WO2004092744 (A2)
WO2011124732 (A2)
WO2015028283 (A1)
</t>
  </si>
  <si>
    <t xml:space="preserve">Per-query database partition relevance for search
</t>
  </si>
  <si>
    <t>US11256707 (B1)</t>
  </si>
  <si>
    <t xml:space="preserve">XIONG PENGCHENG [US]
YIN BING [US]
ZHANG DANQING [US]
HEADDEN WILLIAM [US]
LIN HERAN [US]
YANG FAN [US]
KATO RYOICHI [US]
ZHOU JIUFENG [US]
BLUMM NICHOLAS [US]
</t>
  </si>
  <si>
    <t xml:space="preserve">G06F16/182
G06F16/23
G06F16/2455
G06F16/2457
G06K9/62
G06N3/04
</t>
  </si>
  <si>
    <t xml:space="preserve">G06F16/182
G06F16/23
G06F16/24554
G06F16/24578
G06K9/6256
G06N3/04
</t>
  </si>
  <si>
    <t xml:space="preserve">US202016836205
</t>
  </si>
  <si>
    <t xml:space="preserve">US202016836205 20200331
</t>
  </si>
  <si>
    <t xml:space="preserve">US2020089808 (A1)
</t>
  </si>
  <si>
    <t xml:space="preserve">Ingestion partition auto-scaling in a time-series database
</t>
  </si>
  <si>
    <t>US11256719 (B1)</t>
  </si>
  <si>
    <t xml:space="preserve">SAXENA GAURAV [US]
OZEN MUSTAFA OZAN [CA]
GOYAL DUMANSHU [US]
GUPTA GAURAV [US]
YUE SEN [US]
MAJI NABANITA [US]
</t>
  </si>
  <si>
    <t xml:space="preserve">G06F16/215
G06F16/2455
G06F16/27
</t>
  </si>
  <si>
    <t xml:space="preserve">G06F16/215
G06F16/24568
G06F16/278
</t>
  </si>
  <si>
    <t xml:space="preserve">US201916455591
</t>
  </si>
  <si>
    <t xml:space="preserve">US201916455591 20190627
</t>
  </si>
  <si>
    <t xml:space="preserve">US8161448 (B1)
US10400583 (B1)
US10896182 (B2)
US10956415 (B2)
US10977260 (B2)
US10997137 (B1)
US11023463 (B2)
US11068537 (B1)
US2007121674 (A1)
US2010056940 (A1)
US2010293196 (A1)
US2011083046 (A1)
US2012179791 (A1)
US2013110781 (A1)
US2013238795 (A1)
US2014297585 (A1)
US2014310235 (A1)
US2014310285 (A1)
US2015032775 (A1)
US2015178286 (A1)
US2016106331 (A1)
US2016378809 (A1)
US2017052536 (A1)
US2017089706 (A1)
US2017249376 (A1)
US2018188045 (A1)
US2019065621 (A1)
US2019095494 (A1)
US2019147086 (A1)
US2019171676 (A1)
US2020167355 (A1)
US2020167360 (A1)
US2020167361 (A1)
</t>
  </si>
  <si>
    <t xml:space="preserve">US8132046 (B2)
US8276154 (B2)
US8335765 (B2)
US8386540 (B1)
US8595547 (B1)
US8601112 (B1)
US9286001 (B2)
US9449122 (B2)
US9607019 (B1)
US9607067 (B2)
US9626374 (B2)
US9672257 (B2)
US9817727 (B2)
US9836492 (B1)
US9934107 (B1)
US10007513 (B2)
</t>
  </si>
  <si>
    <t xml:space="preserve">Item identification based on receipt image
</t>
  </si>
  <si>
    <t>US11257049 (B1)</t>
  </si>
  <si>
    <t xml:space="preserve">DURAZO ALMEIDA MIGUEL ROMAN [US]
TRAN THANHTHANH ANH [US]
JUNG JONGSUN [US]
PATEL ROHIN [US]
LI ANNA JIN [US]
TOOR TARMANDEEP [US]
PENG SHIH-TA [US]
</t>
  </si>
  <si>
    <t xml:space="preserve">G06K9/00
G06Q20/04
G06Q20/20
G06Q30/00
G06Q30/06
</t>
  </si>
  <si>
    <t xml:space="preserve">G06Q20/045
G06Q20/209
G06Q30/0631
G06V30/413
</t>
  </si>
  <si>
    <t xml:space="preserve">US202016779210
</t>
  </si>
  <si>
    <t xml:space="preserve">US202016779210 20200131
</t>
  </si>
  <si>
    <t xml:space="preserve">US8285604 (B1)
US2009089273 (A1)
</t>
  </si>
  <si>
    <t xml:space="preserve">Applying relational algebraic operations to change result sets of source tables to update a materialized view
</t>
  </si>
  <si>
    <t>US11256684 (B1)</t>
  </si>
  <si>
    <t xml:space="preserve">PAPAKONSTANTINOU YANNIS [US]
ERCEGOVAC VUK [US]
HERNICH ANDRE [DE]
SIRAGUSA ENRICO [DE]
SAXENA GAURAV [US]
</t>
  </si>
  <si>
    <t xml:space="preserve">G06F16/22
G06F16/23
G06F16/242
</t>
  </si>
  <si>
    <t xml:space="preserve">G06F16/2282
G06F16/2393
G06F16/2445
</t>
  </si>
  <si>
    <t xml:space="preserve">US201916698823
</t>
  </si>
  <si>
    <t xml:space="preserve">US201916698823 20191127
</t>
  </si>
  <si>
    <t xml:space="preserve">US5535385 (A)
US6205451 (B1)
US6882993 (B1)
US2004225666 (A1)
</t>
  </si>
  <si>
    <t xml:space="preserve">Hybrid query execution engine using transaction and analytical engines
</t>
  </si>
  <si>
    <t>US11256695 (B1)</t>
  </si>
  <si>
    <t xml:space="preserve">HE YINGJIE [US]
ATTALURI GOPI KRISHNA [US]
GUPTA KAMAL KANT [US]
KRISHNAMURTHY SAILESHWAR [US]
YOON YONGSIK [US]
</t>
  </si>
  <si>
    <t xml:space="preserve">G06F16/20
G06F16/22
G06F16/2453
G06F16/25
G06F16/28
</t>
  </si>
  <si>
    <t xml:space="preserve">G06F16/2282
G06F16/2453
G06F16/24542
G06F16/252
G06F16/28
</t>
  </si>
  <si>
    <t xml:space="preserve">US201815922490
</t>
  </si>
  <si>
    <t xml:space="preserve">20180315
</t>
  </si>
  <si>
    <t xml:space="preserve">US201762590221P 20171122
US201815922490 20180315
</t>
  </si>
  <si>
    <t xml:space="preserve">US7136749 (B2)
US7289999 (B2)
US8229923 (B2)
US2003212668 (A1)
US2011161310 (A1)
US2018046643 (A1)
</t>
  </si>
  <si>
    <t xml:space="preserve">US9053210 (B2)
US9501550 (B2)
</t>
  </si>
  <si>
    <t xml:space="preserve">Aggregating RFID events to determine a location
</t>
  </si>
  <si>
    <t>US11257030 (B1)</t>
  </si>
  <si>
    <t xml:space="preserve">KANTOR OLEG [US]
LUI TAK KEUNG JOSEPH [US]
</t>
  </si>
  <si>
    <t xml:space="preserve">G06K7/10366
G06Q10/087
</t>
  </si>
  <si>
    <t xml:space="preserve">US201815861355
</t>
  </si>
  <si>
    <t xml:space="preserve">US201815861355 20180103
</t>
  </si>
  <si>
    <t xml:space="preserve">US7518511 (B1)
US9852319 (B1)
US2010051692 (A1)
US2011199211 (A1)
US2014079282 (A1)
US2014350715 (A1)
US2018300671 (A1)
US2019188545 (A1)
</t>
  </si>
  <si>
    <t xml:space="preserve">Transaction pipeline materialization schemas
</t>
  </si>
  <si>
    <t>US11256669 (B1)</t>
  </si>
  <si>
    <t xml:space="preserve">MORKEL JOHN MICHAEL [US]
MIKHAYLYUTA YEVGENIY [US]
COLE TIMOTHY DANIEL [US]
DE KADT CHRISTOPHER RICHARD JACQUES [US]
VERMEULEN ALLAN HENRY [US]
</t>
  </si>
  <si>
    <t xml:space="preserve">G06F16/21
G06F16/22
G06F16/23
</t>
  </si>
  <si>
    <t xml:space="preserve">G06F16/211
G06F16/214
G06F16/2228
G06F16/23
</t>
  </si>
  <si>
    <t xml:space="preserve">US201615199796
</t>
  </si>
  <si>
    <t xml:space="preserve">20160630
</t>
  </si>
  <si>
    <t xml:space="preserve">US201615199796 20160630
</t>
  </si>
  <si>
    <t xml:space="preserve">US9507843 (B1)
US10938817 (B2)
US10990571 (B1)
US2014304229 (A1)
US2015227533 (A1)
US2016246821 (A1)
US2017103226 (A1)
</t>
  </si>
  <si>
    <t xml:space="preserve">Enhanced delivery option interfaces
</t>
  </si>
  <si>
    <t>US11257023 (B1)</t>
  </si>
  <si>
    <t xml:space="preserve">RAFII ILENE [US]
YAGLEY KRISTEN [US]
RUDMANN JASON [US]
SHIM JASON [US]
ALGARA ALLEGRE JOSE RAMON [US]
</t>
  </si>
  <si>
    <t xml:space="preserve">G06F3/0482
G06Q10/08
H04L67/52
H04W4/029
</t>
  </si>
  <si>
    <t xml:space="preserve">G06F3/0482
G06Q10/083
G06Q10/087
H04L67/04
H04L67/12
H04L67/18
H04L67/32
H04W4/029
</t>
  </si>
  <si>
    <t xml:space="preserve">US201916713162
</t>
  </si>
  <si>
    <t xml:space="preserve">US201916713162 20191213
</t>
  </si>
  <si>
    <t xml:space="preserve">US7860738 (B2)
US9195959 (B1)
US2002147654 (A1)
US2012089531 (A1)
US2013091070 (A1)
US2013212034 (A1)
US2014330741 (A1)
US2015227882 (A1)
US2015294262 (A1)
US2017308850 (A1)
US2017323545 (A1)
US2019012640 (A1)
US2020210951 (A1)
US2021097590 (A1)
</t>
  </si>
  <si>
    <t xml:space="preserve">Auto-annotation techniques for text localization
</t>
  </si>
  <si>
    <t>US11257006 (B1)</t>
  </si>
  <si>
    <t xml:space="preserve">ANSCHEL ORON [IL]
ADAM AMIT [IL]
TSIPER SHAHAR [IL]
ELOR HADAR AVERBUCH [IL]
MAZOR SHAI [IL]
BHOTIKA RAHUL [US]
SOATTO STEFANO [US]
</t>
  </si>
  <si>
    <t xml:space="preserve">G06F40/169
G06K9/00
G06N20/00
</t>
  </si>
  <si>
    <t xml:space="preserve">G06F40/169
G06N20/00
G06V30/414
G06V30/416
</t>
  </si>
  <si>
    <t xml:space="preserve">US201816196662
</t>
  </si>
  <si>
    <t xml:space="preserve">US201816196662 20181120
</t>
  </si>
  <si>
    <t xml:space="preserve">US5140650 (A)
US9384405 (B2)
US10262432 (B1)
US10440197 (B2)
US10791272 (B1)
US2005182736 (A1)
US2006242567 (A1)
US2007168382 (A1)
US2015032645 (A1)
US2016364608 (A1)
US2018025251 (A1)
US2020089942 (A1)
JP5651221B (B2)
</t>
  </si>
  <si>
    <t xml:space="preserve">US9348920 (B1)
US9477777 (B2)
US9485265 (B1)
US10318630 (B1)
US10410136 (B2)
US10437837 (B2)
US10452651 (B1)
US2005065975 (A1)
US2007061755 (A1)
US2011099133 (A1)
US2016036460 (A1)
US2019311301 (A1)
US2020074169 (A1)
</t>
  </si>
  <si>
    <t xml:space="preserve">Automatic tote and carton diverter and chute system
</t>
  </si>
  <si>
    <t>US11254516 (B1)</t>
  </si>
  <si>
    <t xml:space="preserve">RAHMAN SAYEEDUR [US]
ALMOSNINO SIVAN [US]
ROBIN DAN LORNE [US]
GARAMELLA LISA [US]
</t>
  </si>
  <si>
    <t xml:space="preserve">B65G11/02
B65G47/74
</t>
  </si>
  <si>
    <t xml:space="preserve">B65G1/1378
B65G11/023
B65G47/74
B65G2203/042
B65G2207/18
</t>
  </si>
  <si>
    <t xml:space="preserve">US201916689835
</t>
  </si>
  <si>
    <t xml:space="preserve">US201916689835 20191120
</t>
  </si>
  <si>
    <t xml:space="preserve">US2886164 (A)
US3231068 (A)
US3276563 (A)
US3581865 (A)
US5395206 (A)
US5971132 (A)
US10150626 (B2)
US10167145 (B2)
US10913607 (B2)
US10984375 (B2)
US2004139692 (A1)
</t>
  </si>
  <si>
    <t xml:space="preserve">Multi-story robotic drive package sortation
</t>
  </si>
  <si>
    <t>US11254506 (B1)</t>
  </si>
  <si>
    <t xml:space="preserve">ROBIN STEPHANE [US]
CANTWELL ABRAHAM [US]
TINKA ANDREW [US]
RICHARDSON KEITH [US]
</t>
  </si>
  <si>
    <t xml:space="preserve">B07C3/00
B07C3/08
B07C3/18
B25J5/02
B65G1/06
B65G1/137
B65G11/02
B66F9/06
G05B19/418
</t>
  </si>
  <si>
    <t xml:space="preserve">B07C3/005
B07C3/008
B07C3/082
B07C3/18
B07C5/36
B25J5/02
B65G1/065
B65G1/1378
B65G11/023
B66F9/063
G05B19/41895
B07C2501/0063
B65G2201/02
</t>
  </si>
  <si>
    <t xml:space="preserve">US201916711013
</t>
  </si>
  <si>
    <t xml:space="preserve">US201916711013 20191211
</t>
  </si>
  <si>
    <t xml:space="preserve">US961340 (A)
US6276507 (B1)
US2003038065 (A1)
US2016097206 (A1)
US2017174432 (A1)
US2019389672 (A1)
US2020078828 (A1)
US2020146489 (A1)
US2020407178 (A1)
</t>
  </si>
  <si>
    <t xml:space="preserve">MANAGING ENCODER UPDATES
</t>
  </si>
  <si>
    <t>US2022060530 (A1)</t>
  </si>
  <si>
    <t xml:space="preserve">WOODRUFF ERIC [US]
HEGAR RYAN PAUL [US]
SHAMS KHAWAJA SALMAN [US]
</t>
  </si>
  <si>
    <t xml:space="preserve">H04L7/00
H04N21/4402
H04N21/8547
</t>
  </si>
  <si>
    <t xml:space="preserve">G06F8/656
H04L7/0008
H04L65/4084
H04L65/607
H04L67/10
H04L67/148
H04N21/2343
H04N21/241
H04N21/4402
H04N21/8547
H04L67/02
</t>
  </si>
  <si>
    <t xml:space="preserve">US202117453618
</t>
  </si>
  <si>
    <t xml:space="preserve">US202117453618 20211104
US201715841138 20171213
</t>
  </si>
  <si>
    <t xml:space="preserve">COMPARTMENTS
</t>
  </si>
  <si>
    <t>US2022058274 (A1)</t>
  </si>
  <si>
    <t xml:space="preserve">ROTH GREGORY BRANCHEK [US]
SAMUELSSON ANDERS [US]
BEHM BRADLEY JEFFERY [US]
</t>
  </si>
  <si>
    <t xml:space="preserve">G06F21/60
G06Q20/14
</t>
  </si>
  <si>
    <t xml:space="preserve">G06F21/60
G06F21/604
G06Q20/14
H04L63/10
H04L63/123
</t>
  </si>
  <si>
    <t xml:space="preserve">US202117227021
</t>
  </si>
  <si>
    <t xml:space="preserve">20210409
</t>
  </si>
  <si>
    <t xml:space="preserve">US202117227021 20210409
US201816147033 20180928
US201414295129 20140603
</t>
  </si>
  <si>
    <t xml:space="preserve">DISTRIBUTED NETWORK CONNECTIVITY MONITORING OF PROVIDER NETWORK EDGE LOCATION RESOURCES FROM CELLULAR NETWORKS
</t>
  </si>
  <si>
    <t>US2022061059 (A1)</t>
  </si>
  <si>
    <t xml:space="preserve">DUNSMORE DEVLIN ROARKE [US]
GUPTA DIWAKAR [US]
BALLANTYNE DOUGAL STUART [US]
CHUNDI SAIRAM SASANK [US]
AGARWAL PRAGYA [US]
WALTERS MARK [US]
CHAYAPATHY ADITYA [US]
</t>
  </si>
  <si>
    <t xml:space="preserve">H04L9/08
H04W24/10
H04W72/04
H04W72/08
</t>
  </si>
  <si>
    <t xml:space="preserve">H04L9/0877
H04L9/0894
H04W24/10
H04W72/048
H04W72/085
H04W84/12
</t>
  </si>
  <si>
    <t xml:space="preserve">US202017001141
</t>
  </si>
  <si>
    <t xml:space="preserve">US202017001141 20200824
</t>
  </si>
  <si>
    <t xml:space="preserve">ECOMMERCE MARKETPLACE WITH AUTOMATIC IDENTIFICATION OF CUSTOMER AS ASSOCIATED WITH A THIRD-PARTY SYSTEM
</t>
  </si>
  <si>
    <t>US2022058719 (A1)</t>
  </si>
  <si>
    <t xml:space="preserve">JAIN VIKASH KUMAR [IN]
ANAND ANKUR [IN]
MISHRA SATYA S [US]
GOSWAMI NEHA [US]
</t>
  </si>
  <si>
    <t xml:space="preserve">G06Q20/12
G06Q20/202
G06Q20/208
G06Q30/0603
G06Q30/0609
G06Q30/0613
G06Q30/0635
G06Q30/0637
G07G1/0009
H04L63/0853
H04L63/0884
H04L63/102
</t>
  </si>
  <si>
    <t xml:space="preserve">US202017115247
</t>
  </si>
  <si>
    <t xml:space="preserve">US202063068924P 20200821
US202017115247 20201208
</t>
  </si>
  <si>
    <t xml:space="preserve">LOGIC REPOSITORY SERVICE USING ENCRYPTED CONFIGURATION DATA
</t>
  </si>
  <si>
    <t>US2022060454 (A1)</t>
  </si>
  <si>
    <t xml:space="preserve">ATTA ISLAM MOHAMED HATEM ABDULFATTAH MOHAMED [CA]
PETTEY CHRISTOPHER JOSEPH [US]
BSHARA NAFEA [US]
KHAN ASIF [US]
DAVIS MARK BRADLEY [US]
TANDON PRATEEK [US]
</t>
  </si>
  <si>
    <t xml:space="preserve">G06F9/50
G06F15/78
H04L9/32
</t>
  </si>
  <si>
    <t xml:space="preserve">G06F9/50
G06F15/7871
H04L9/3247
H04L63/0428
H04L2209/72
</t>
  </si>
  <si>
    <t xml:space="preserve">US202117518259
</t>
  </si>
  <si>
    <t xml:space="preserve">US202117518259 20211103
US202017017970 20200911
US201916287973 20190227
US201615280677 20160929
</t>
  </si>
  <si>
    <t xml:space="preserve">REDEEMING ITEMS FROM AN ITEM STORE USING INFORMATION FROM MULTIPLE ACCOUNTS
</t>
  </si>
  <si>
    <t>US2022058704 (A1)</t>
  </si>
  <si>
    <t xml:space="preserve">FARLEY JUSTIN [US]
THILL MARK [US]
PRODY DAVID [US]
LOPEZ SANCHEZ JUAN CARLOS [US]
MCROBERTS JUSTIN SHANE [US]
MICOL-PONCE DANIEL [ES]
ROSENFELD BRADLEY LOUIS JAMES [US]
</t>
  </si>
  <si>
    <t xml:space="preserve">G06Q10/08
G06Q10/10
G06Q30/02
G06Q30/06
</t>
  </si>
  <si>
    <t xml:space="preserve">G06Q10/0838
G06Q10/105
G06Q20/202
G06Q20/204
G06Q20/385
G06Q20/387
G06Q20/405
G06Q30/0219
G06Q30/0223
G06Q30/0235
G06Q30/0603
G06Q30/0635
G06Q30/0643
H04L63/0853
G06Q30/0185
</t>
  </si>
  <si>
    <t xml:space="preserve">US202016998895
</t>
  </si>
  <si>
    <t xml:space="preserve">US202016998895 20200820
</t>
  </si>
  <si>
    <t xml:space="preserve">FILTERING SUPPLEMENTARY CONTENT USING COMPLETION RATE
</t>
  </si>
  <si>
    <t>US2022058695 (A1)</t>
  </si>
  <si>
    <t xml:space="preserve">CHUD ANDREW CHRISTOPHER [US]
</t>
  </si>
  <si>
    <t xml:space="preserve">G06N20/00
G06Q30/02
H04N21/234
H04N21/258
H04N21/262
</t>
  </si>
  <si>
    <t xml:space="preserve">G06N20/00
G06Q30/0271
G06Q30/0277
H04N21/23424
H04N21/2543
H04N21/25883
H04N21/26241
H04N21/44218
H04N21/44222
H04N21/6582
H04N21/812
G06N7/005
G06N20/20
</t>
  </si>
  <si>
    <t xml:space="preserve">US202117485754
</t>
  </si>
  <si>
    <t xml:space="preserve">US202117485754 20210927
US202016996589 20200818
</t>
  </si>
  <si>
    <t xml:space="preserve">AERIAL VEHICLE DELIVERY LOCATION
</t>
  </si>
  <si>
    <t>US2022058965 (A1)</t>
  </si>
  <si>
    <t xml:space="preserve">KIMCHI GUR [US]
BUCHMUELLER DANIEL [US]
GREEN SCOTT A [US]
BECKMAN BRIAN C [US]
ISAACS SCOTT [US]
NAVOT AMIR [US]
HENSEL FABIAN [US]
BAR-ZEEV AVI [US]
RAULT SEVERAN SYLVAIN JEAN-MICHEL [US]
</t>
  </si>
  <si>
    <t xml:space="preserve">B64C39/02
B64D1/12
G01C21/20
G05D1/00
G06Q10/08
G06Q30/06
G08G5/00
</t>
  </si>
  <si>
    <t xml:space="preserve">B64C39/024
B64D1/12
G01C21/20
G05D1/00
G05D1/0088
G06Q10/083
G06Q30/0641
G08G5/0069
B64C2201/027
B64C2201/042
B64C2201/128
</t>
  </si>
  <si>
    <t xml:space="preserve">US202117518988
</t>
  </si>
  <si>
    <t xml:space="preserve">US202117518988 20211104
US201916522211 20190725
US201615393144 20161228
US201414502707 20140930
US201361901431P 20131107
US201361896065P 20131026
</t>
  </si>
  <si>
    <t xml:space="preserve">MANAGED MATERIALIZED VIEWS CREATED FROM HETEROGENOUS DATA SOURCES
</t>
  </si>
  <si>
    <t>US2022058187 (A1)</t>
  </si>
  <si>
    <t xml:space="preserve">DESHPANDE ROHAN [US]
PAPAKONSTANTINOU YANNIS [US]
ZAKI OMER AHMED [US]
BHARATHY KARTHIK GURUMOORTHY SUBRAMANYA [US]
DUGAR RAJIB [US]
UMMENTHALA SHIVATEJA REDDY [US]
</t>
  </si>
  <si>
    <t xml:space="preserve">G06F16/21
G06F16/23
G06F16/242
</t>
  </si>
  <si>
    <t xml:space="preserve">G06F16/219
G06F16/2393
G06F16/2445
</t>
  </si>
  <si>
    <t xml:space="preserve">US202117466347
</t>
  </si>
  <si>
    <t xml:space="preserve">US202117466347 20210903
US201916699486 20191129
</t>
  </si>
  <si>
    <t xml:space="preserve">DATA STORAGE SYSTEM WITH METADATA CHECK-POINTING
</t>
  </si>
  <si>
    <t>US2022057951 (A1)</t>
  </si>
  <si>
    <t xml:space="preserve">KUSTERS NORBERT PAUL [US]
FAN JIANHUA [US]
GANGULY SHUVABRATA [US]
WEI DANNY [US]
BLASZKA AVRAM ISRAEL [US]
</t>
  </si>
  <si>
    <t xml:space="preserve">G06F3/06
G06F11/16
G06F11/30
</t>
  </si>
  <si>
    <t xml:space="preserve">G06F3/0604
G06F3/0617
G06F3/0631
G06F3/0644
G06F3/065
G06F3/067
G06F3/0688
G06F11/0757
G06F11/1612
G06F11/2028
G06F11/2069
G06F11/2074
G06F11/3034
G06F11/0793
G06F11/203
G06F2201/84
</t>
  </si>
  <si>
    <t xml:space="preserve">US202117520537
</t>
  </si>
  <si>
    <t xml:space="preserve">US202117520537 20211105
US201916457008 20190628
</t>
  </si>
  <si>
    <t xml:space="preserve">DIRECTION BASED END-POINTING FOR SPEECH RECOGNITION
</t>
  </si>
  <si>
    <t>US2022059124 (A1)</t>
  </si>
  <si>
    <t xml:space="preserve">BASYE KENNETH JOHN [US]
ADAMS JEFFREY PENROD [US]
</t>
  </si>
  <si>
    <t xml:space="preserve">G10L15/00
G10L25/87
</t>
  </si>
  <si>
    <t xml:space="preserve">G10L15/00
G10L25/87
G10L2021/02166
G10L25/78
</t>
  </si>
  <si>
    <t xml:space="preserve">US202117340431
</t>
  </si>
  <si>
    <t xml:space="preserve">US202117340431 20210607
US201916715026 20191216
US201816158775 20181012
US201313775954 20130225
</t>
  </si>
  <si>
    <t xml:space="preserve">COMMUNICATION WITH USER PRESENCE
</t>
  </si>
  <si>
    <t>US2022059090 (A1)</t>
  </si>
  <si>
    <t xml:space="preserve">RAO SHAMBHAVI SATHYANARAYANA [US]
SANTOS ANNA CHEN [US]
HARDIE TONY ROY [US]
</t>
  </si>
  <si>
    <t xml:space="preserve">G06F40/30
G10L15/18
G10L15/22
</t>
  </si>
  <si>
    <t xml:space="preserve">G06F3/167
G06F40/30
G10L15/1815
G10L15/22
H04M3/42374
G10L2015/088
G10L2015/223
H04L41/16
H04M3/38
H04M2201/40
H04M2203/2094
H04M2203/6045
H04M2250/12
H04M2250/52
</t>
  </si>
  <si>
    <t xml:space="preserve">US202117464754
</t>
  </si>
  <si>
    <t xml:space="preserve">US201816141172 20180925
US202117464754 20210902
</t>
  </si>
  <si>
    <t xml:space="preserve">LEARNING HOW TO REWRITE USER-SPECIFIC INPUT FOR NATURAL LANGUAGE UNDERSTANDING
</t>
  </si>
  <si>
    <t>US2022059086 (A1)</t>
  </si>
  <si>
    <t xml:space="preserve">RAJBHANDARI BIGYAN [US]
BODIGUTLA PRAVEEN KUMAR [US]
ZHOU ZHENXIANG [US]
STABILE KAREN CATELYN [US]
GUO CHENLEI [US]
SETHY ABHINAV [US]
GHIAS ALIREZA ROSHAN [US]
PONNUSAMY PRAGAASH [US]
QUINN KEVIN [US]
</t>
  </si>
  <si>
    <t xml:space="preserve">G10L15/18
G10L15/22
G10L15/30
</t>
  </si>
  <si>
    <t xml:space="preserve">G06F40/30
G10L15/1815
G10L15/22
G10L15/30
G06F40/295
G10L15/1822
G10L2015/223
</t>
  </si>
  <si>
    <t xml:space="preserve">US202117464755
</t>
  </si>
  <si>
    <t xml:space="preserve">US202117464755 20210902
US201816138447 20180921
</t>
  </si>
  <si>
    <t xml:space="preserve">WAKEWORD DETECTION
</t>
  </si>
  <si>
    <t>US2022059084 (A1)</t>
  </si>
  <si>
    <t xml:space="preserve">YAVAGAL DEEPAK [US]
PRABHAKARA AJITH [US]
GRAY JOHN [US]
</t>
  </si>
  <si>
    <t xml:space="preserve">G10L15/06
G10L15/183
G10L15/22
</t>
  </si>
  <si>
    <t xml:space="preserve">G10L15/063
G10L15/183
G10L15/22
G10L17/00
G10L15/063
G10L2015/088
G10L17/04
</t>
  </si>
  <si>
    <t xml:space="preserve">US202117493188
</t>
  </si>
  <si>
    <t xml:space="preserve">US202117493188 20211004
US202016778057 20200131
US201816017160 20180625
</t>
  </si>
  <si>
    <t xml:space="preserve">CUSTOM DIGITAL FILES FOR GARMENT PRODUCTION
</t>
  </si>
  <si>
    <t>DE112020003018 (T5)</t>
  </si>
  <si>
    <t xml:space="preserve">CHOCHE AKSHAY VIVEK [US]
ARORA SHINI [US]
DAS JUTHIKA [US]
JAIN NIKITA [US]
JOHNSTON SIMON [US]
LIANG NANCY YI [US]
LIN JENNIFER [US]
MILLER MATTHEW KEITH [US]
BURUGU PALVALI TEJA [US]
SHIVARUDRAPPA CHETAN [US]
ZIMMERMANN GABRIEL J [US]
</t>
  </si>
  <si>
    <t xml:space="preserve">A41H42/00
D05B19/00
D05B19/02
D05B21/00
D05B25/00
G06Q30/00
G06Q50/04
</t>
  </si>
  <si>
    <t xml:space="preserve">DE20201103018T
</t>
  </si>
  <si>
    <t xml:space="preserve">US201916450843 20190624
US201916450877 20190624
WO2020US38676 20200619
</t>
  </si>
  <si>
    <t xml:space="preserve">DYNAMIC CONFIGURATION OF DATA VOLUMES
</t>
  </si>
  <si>
    <t>KR20220018087 (A)</t>
  </si>
  <si>
    <t xml:space="preserve">BROOKER MARC JOHN
THOMPSON JAMES MICHAEL
OLSON MARC STEPHEN
</t>
  </si>
  <si>
    <t xml:space="preserve">G06F3/06
G06F21/44
</t>
  </si>
  <si>
    <t xml:space="preserve">G06F3/0604
G06F3/0619
G06F3/0631
G06F3/0647
G06F3/0653
G06F3/0665
G06F3/067
G06F3/0689
G06F21/44
</t>
  </si>
  <si>
    <t xml:space="preserve">KR20227002965
</t>
  </si>
  <si>
    <t xml:space="preserve">US201514668782 20150325
KR20217001652 20160325
WO2016US24328 20160325
</t>
  </si>
  <si>
    <t xml:space="preserve">Polling with a natural language interface
</t>
  </si>
  <si>
    <t>US11250857 (B1)</t>
  </si>
  <si>
    <t xml:space="preserve">KIM ERIC SUNGMIN [US]
ROBERTS GREG [US]
WANG DANIEL ZI [US]
HOUSE DYLAN ROBERT [US]
VALENCIA LUIS [US]
TIDWELL PAUL DAMIAN [US]
DALIN JOHN BENJAMIN [US]
RABUCHIN STEVEN T [US]
BLAIR JAMES ROBERT [US]
GE VICKY [US]
</t>
  </si>
  <si>
    <t xml:space="preserve">G06F3/16
G10L15/18
G10L15/26
</t>
  </si>
  <si>
    <t xml:space="preserve">G06F3/167
G10L15/1822
G10L15/26
</t>
  </si>
  <si>
    <t xml:space="preserve">US201916453062
</t>
  </si>
  <si>
    <t xml:space="preserve">US201916453062 20190626
</t>
  </si>
  <si>
    <t xml:space="preserve">US7237717 (B1)
US2002106620 (A1)
US2010241493 (A1)
US2012096073 (A1)
US2013238974 (A1)
US2014351257 (A1)
US2015358217 (A1)
US2018197019 (A1)
US2019174193 (A1)
US2019213611 (A1)
US2019279241 (A1)
</t>
  </si>
  <si>
    <t xml:space="preserve">Virtual camera controlled by a camera control device
</t>
  </si>
  <si>
    <t>US11250617 (B1)</t>
  </si>
  <si>
    <t xml:space="preserve">SEMPE LUIS [US]
ROBY CHRISTOPHER SCOT [US]
</t>
  </si>
  <si>
    <t xml:space="preserve">G06F3/01
G06T15/20
G06T19/00
</t>
  </si>
  <si>
    <t xml:space="preserve">G06F3/012
G06T15/20
G06T19/003
H04L65/4076
G06T2219/024
</t>
  </si>
  <si>
    <t xml:space="preserve">US201916583146
</t>
  </si>
  <si>
    <t xml:space="preserve">US201916583146 20190925
</t>
  </si>
  <si>
    <t xml:space="preserve">US10359863 (B2)
US10650591 (B1)
US10671258 (B2)
US2011042459 (A1)
US2012236158 (A1)
US2015106442 (A1)
US2015258431 (A1)
US2016299563 (A1)
US2018165881 (A1)
US2018197324 (A1)
US2018270412 (A1)
US2019012824 (A1)
US2019182424 (A1)
US2019289193 (A1)
US2019295324 (A1)
US2019384420 (A1)
US2020041996 (A1)
US2020234496 (A1)
</t>
  </si>
  <si>
    <t xml:space="preserve">Package location beacon
</t>
  </si>
  <si>
    <t>US11250373 (B1)</t>
  </si>
  <si>
    <t xml:space="preserve">CONDRON AARON [US]
</t>
  </si>
  <si>
    <t xml:space="preserve">G06Q10/08
G06Q50/28
H04W4/02
H04W4/029
</t>
  </si>
  <si>
    <t xml:space="preserve">G06Q10/0833
G06Q10/0875
G06Q50/28
H04W4/023
H04W4/029
G06Q10/0875
H04W4/023
H04W4/029
</t>
  </si>
  <si>
    <t xml:space="preserve">US201916705041
</t>
  </si>
  <si>
    <t xml:space="preserve">US201916705041 20191205
</t>
  </si>
  <si>
    <t xml:space="preserve">US9020536 (B1)
US9846854 (B1)
US10121118 (B1)
US10614408 (B2)
US10997545 (B1)
US2013103606 (A1)
US2015145650 (A1)
US2015262123 (A1)
US2016096508 (A1)
US2016155084 (A1)
US2016232479 (A1)
US2017140329 (A1)
US2018053365 (A1)
US2018061162 (A1)
US2018197139 (A1)
US2019034873 (A1)
US2020051015 (A1)
US2020349510 (A1)
US2021158290 (A1)
US2021201643 (A1)
</t>
  </si>
  <si>
    <t xml:space="preserve">Model training using incomplete indications of types of defects present in training images
</t>
  </si>
  <si>
    <t>US11250552 (B1)</t>
  </si>
  <si>
    <t xml:space="preserve">PADFIELD DIRK [US]
KUMAR SUREN [US]
</t>
  </si>
  <si>
    <t xml:space="preserve">G06K9/62
G06N3/04
G06N3/08
G06T7/00
</t>
  </si>
  <si>
    <t xml:space="preserve">G06K9/6253
G06K9/6259
G06K9/626
G06K9/6277
G06N3/0454
G06N3/0472
G06N3/08
G06N3/084
G06T7/0002
G06V10/454
G06V10/82
G06V10/993
G06N3/0481
G06T2207/20081
G06T2207/20084
G06T2207/20092
G06T2207/30168
</t>
  </si>
  <si>
    <t xml:space="preserve">US202016882270
</t>
  </si>
  <si>
    <t xml:space="preserve">US202016882270 20200522
US201815994300 20180531
</t>
  </si>
  <si>
    <t xml:space="preserve">US2019102646 (A1)
US2019294923 (A1)
US2019325259 (A1)
</t>
  </si>
  <si>
    <t xml:space="preserve">Circuit architecture with biased randomization
</t>
  </si>
  <si>
    <t>US11250319 (B1)</t>
  </si>
  <si>
    <t xml:space="preserve">HUANG RANDY [US]
DIAMANT RON [US]
</t>
  </si>
  <si>
    <t xml:space="preserve">G06N3/08
G06N7/00
</t>
  </si>
  <si>
    <t xml:space="preserve">G06N3/08
G06N7/005
</t>
  </si>
  <si>
    <t xml:space="preserve">US201715714924
</t>
  </si>
  <si>
    <t xml:space="preserve">20170925
</t>
  </si>
  <si>
    <t xml:space="preserve">US201715714924 20170925
</t>
  </si>
  <si>
    <t xml:space="preserve">US10891536 (B1)
US2018165575 (A1)
</t>
  </si>
  <si>
    <t xml:space="preserve">Generation of image gallery for acquisition of group data
</t>
  </si>
  <si>
    <t>US11250272 (B1)</t>
  </si>
  <si>
    <t xml:space="preserve">MATHIESEN THOMAS MEILANDT [US]
COSTA MAREN MARIE [US]
DESAI NISHITKUMAR ASHOKKUMAR [US]
FESCOE CHRISTOPHER RICHARD [US]
THURSTON CASEY LOUIS [US]
FAMULARO JASON MICHAEL [US]
RAGHAVAN SUDARSHAN NARASIMHA [US]
AHMED WAQAS [US]
GUAN DANNY [US]
</t>
  </si>
  <si>
    <t xml:space="preserve">G06F3/04817
G06F3/04847
G06K9/00
H04N7/18
</t>
  </si>
  <si>
    <t xml:space="preserve">G06F3/04817
G06F3/04847
G06K9/6253
G06T7/292
G06V20/53
G06V40/103
H04N7/181
G06T2200/24
G06T2207/10016
G06T2207/30196
G06T2207/30232
</t>
  </si>
  <si>
    <t xml:space="preserve">US201916599819
</t>
  </si>
  <si>
    <t xml:space="preserve">20191011
</t>
  </si>
  <si>
    <t xml:space="preserve">US201615193552 20160627
US201916599819 20191011
</t>
  </si>
  <si>
    <t xml:space="preserve">US8010402 (B1)
US8254633 (B1)
US9324292 (B2)
US10242351 (B1)
US2013284806 (A1)
US2014214564 (A1)
US2014355905 (A1)
US2015023562 (A1)
US2015039458 (A1)
US2017186072 (A1)
US2018060949 (A1)
US2020184230 (A1)
</t>
  </si>
  <si>
    <t xml:space="preserve">US6496595 (B1)
US6867683 (B2)
US7225980 (B2)
US7949568 (B2)
US8009864 (B2)
US8189855 (B2)
US8630924 (B2)
US8831299 (B2)
US9235928 (B2)
US9336435 (B1)
US9641520 (B2)
US9798742 (B2)
US2005055582 (A1)
US2005093697 (A1)
US2008013225 (A1)
US2008037838 (A1)
US2008132251 (A1)
US2009177975 (A1)
US2010138037 (A1)
US2011011936 (A1)
US2012216257 (A1)
US2012284132 (A1)
US2013191791 (A1)
US2013257590 (A1)
US2014018172 (A1)
US2015086107 (A1)
US2016048721 (A1)
US2016132046 (A1)
US2016180156 (A1)
US2016210621 (A1)
US2016352712 (A1)
US2017017784 (A1)
US2017303081 (A1)
US2018032799 (A1)
</t>
  </si>
  <si>
    <t xml:space="preserve">Offline functional coverage collection
</t>
  </si>
  <si>
    <t>US11250191 (B1)</t>
  </si>
  <si>
    <t xml:space="preserve">BACHCHU KIRAN [US]
LAU HORACE [US]
</t>
  </si>
  <si>
    <t xml:space="preserve">G01R31/28
G06F11/00
G06F30/20
G06F30/327
G06F30/3308
G06F30/333
G06F30/367
</t>
  </si>
  <si>
    <t xml:space="preserve">G06F30/327
G06F30/3308
G06F30/333
G01R31/28
G06F11/00
G06F30/20
G06F30/367
</t>
  </si>
  <si>
    <t xml:space="preserve">US202117301289
</t>
  </si>
  <si>
    <t xml:space="preserve">US202117301289 20210330
</t>
  </si>
  <si>
    <t xml:space="preserve">US7890902 (B1)
US7971176 (B2)
US8560985 (B1)
US8671373 (B1)
US9665350 (B1)
US10599798 (B1)
US11048844 (B1)
US2004243371 (A1)
US2007011633 (A1)
US2007168727 (A1)
US2008092004 (A1)
US2008104556 (A1)
US2009204932 (A1)
US2009240458 (A1)
US2012324286 (A1)
US2014372962 (A1)
US2018101632 (A1)
US2020019664 (A1)
US2021056009 (A1)
JP2015001808 (A)
</t>
  </si>
  <si>
    <t xml:space="preserve">Predictive search
</t>
  </si>
  <si>
    <t>US11250081 (B1)</t>
  </si>
  <si>
    <t xml:space="preserve">COWBURN PIERS GEORGE [GB]
MOLITOR ERIC MICHAEL [GB]
</t>
  </si>
  <si>
    <t xml:space="preserve">G06F16/00
G06F16/2458
G06F16/9535
</t>
  </si>
  <si>
    <t xml:space="preserve">G06F16/2462
G06F16/2468
G06F16/906
G06F16/9535
</t>
  </si>
  <si>
    <t xml:space="preserve">US201414495100
</t>
  </si>
  <si>
    <t xml:space="preserve">US201414495100 20140924
</t>
  </si>
  <si>
    <t xml:space="preserve">US7899455 (B2)
US8166026 (B1)
US8200514 (B1)
US8209618 (B2)
US8229873 (B1)
US8301639 (B1)
US8364709 (B1)
US8712218 (B1)
US8949250 (B1)
US9037598 (B1)
US9201861 (B2)
US9251334 (B1)
US9292622 (B2)
US9378456 (B2)
US9384266 (B1)
US9471671 (B1)
US9524077 (B1)
US9536522 (B1)
US9582535 (B2)
US9762950 (B1)
US9824232 (B1)
US9900659 (B1)
US10417272 (B1)
US2003105589 (A1)
US2006069564 (A1)
US2007143262 (A1)
US2007233671 (A1)
US2007245882 (A1)
US2008117202 (A1)
US2008195664 (A1)
US2009024546 (A1)
US2009094196 (A1)
US2010169262 (A1)
US2010169313 (A1)
US2010169338 (A1)
US2010169340 (A1)
US2010169342 (A1)
US2010169343 (A1)
US2010250336 (A1)
US2010280985 (A1)
US2010281012 (A1)
US2011010384 (A1)
US2011022602 (A1)
US2011022621 (A1)
US2011055189 (A1)
US2011106743 (A1)
US2011110565 (A1)
US2011314010 (A1)
US2012005019 (A1)
US2012030156 (A1)
US2012047005 (A1)
US2012060176 (A1)
US2012209705 (A1)
US2012221687 (A1)
US2012223889 (A1)
US2012278179 (A1)
US2012291072 (A1)
US2013018960 (A1)
US2013054552 (A1)
US2013212095 (A1)
US2013238540 (A1)
US2013238621 (A1)
US2014006951 (A1)
US2014037013 (A1)
US2014067826 (A1)
US2014067935 (A1)
US2014164511 (A1)
US2014201126 (A1)
US2014259037 (A1)
US2014259038 (A1)
US2014279754 (A1)
US2014282656 (A1)
US2014289000 (A1)
US2014316930 (A1)
US2014351234 (A1)
US2014379462 (A1)
US2015020106 (A1)
US2015181289 (A1)
US2015206221 (A1)
US2015234820 (A1)
US2015294595 (A1)
US2015302301 (A1)
US2015339754 (A1)
US2015365725 (A1)
US2016012135 (A1)
US2016063118 (A1)
US2016078471 (A1)
US2017201779 (A1)
US2021019843 (A1)
</t>
  </si>
  <si>
    <t xml:space="preserve">Offline index builds for database tables
</t>
  </si>
  <si>
    <t>US11250022 (B1)</t>
  </si>
  <si>
    <t xml:space="preserve">KUPPAHALLY SHARATKUMAR NAGESH [US]
ZHIVKOV PETER [US]
PERIANAYAGAM SOMASUNDARAM [US]
SORENSON III JAMES CHRISTOPHER [US]
GUPTA AMIT [US]
KERNAN CHASE [US]
GORDON NICHOLAS [US]
MATH RAVI [US]
JAIN VAIBHAV [IN]
PAUCHER REMI [IE]
</t>
  </si>
  <si>
    <t xml:space="preserve">G06F16/22
G06F16/27
</t>
  </si>
  <si>
    <t xml:space="preserve">G06F16/2282
G06F16/27
</t>
  </si>
  <si>
    <t xml:space="preserve">US202017037482
</t>
  </si>
  <si>
    <t xml:space="preserve">US202017037482 20200929
</t>
  </si>
  <si>
    <t xml:space="preserve">US10423493 (B1)
US11068461 (B1)
US2016147859 (A1)
US2016306709 (A1)
US2017371914 (A1)
US2018322157 (A1)
</t>
  </si>
  <si>
    <t xml:space="preserve">Scheduling usage of oversubscribed computing resources
</t>
  </si>
  <si>
    <t>US11249790 (B1)</t>
  </si>
  <si>
    <t xml:space="preserve">GUPTA DIWAKAR [US]
GADALIN ALEXEY [US]
FAUST ETHAN JOHN [US]
</t>
  </si>
  <si>
    <t xml:space="preserve">G06F9/455
G06F9/48
G06F9/50
</t>
  </si>
  <si>
    <t xml:space="preserve">G06F9/45558
G06F9/4881
G06F9/5005
G06F2009/4557
G06F2009/45583
G06F2009/45591
G06F2209/5019
</t>
  </si>
  <si>
    <t xml:space="preserve">US202016816042
</t>
  </si>
  <si>
    <t xml:space="preserve">US202016816042 20200311
</t>
  </si>
  <si>
    <t xml:space="preserve">US8825550 (B2)
US9250863 (B1)
US9348646 (B1)
US9350682 (B1)
US9417902 (B1)
US9606826 (B2)
US9606828 (B2)
US9870268 (B2)
US10015241 (B2)
US10394590 (B2)
US10409630 (B2)
US10489208 (B1)
US10678603 (B2)
</t>
  </si>
  <si>
    <t xml:space="preserve">US9135048 (B2)
US2019310880 (A1)
</t>
  </si>
  <si>
    <t xml:space="preserve">Eventually consistent replication in a time-series database
</t>
  </si>
  <si>
    <t>US11250019 (B1)</t>
  </si>
  <si>
    <t xml:space="preserve">GOYAL DUMANSHU [US]
</t>
  </si>
  <si>
    <t xml:space="preserve">G06F16/23
G06F16/2458
G06F16/27
G06F16/30
</t>
  </si>
  <si>
    <t xml:space="preserve">G06F16/2379
G06F16/2477
G06F16/27
</t>
  </si>
  <si>
    <t xml:space="preserve">US201916287822
</t>
  </si>
  <si>
    <t xml:space="preserve">US201916287822 20190227
</t>
  </si>
  <si>
    <t xml:space="preserve">US9128965 (B1)
US10997137 (B1)
US11068537 (B1)
US2013042083 (A1)
US2015363124 (A1)
US2017075965 (A1)
US2020099614 (A1)
</t>
  </si>
  <si>
    <t xml:space="preserve">On-demand execution of object combination code in output path of object storage service
</t>
  </si>
  <si>
    <t>US11250007 (B1)</t>
  </si>
  <si>
    <t xml:space="preserve">HARRIS TIMOTHY LAWRENCE [GB]
MILLER KEVIN C [US]
DATTA RAMYANSHU [US]
DEVNATH HARIPRIYA [US]
</t>
  </si>
  <si>
    <t xml:space="preserve">G06F16/2455
G06F16/2457
G06F16/28
G06F17/00
G06F9/455
</t>
  </si>
  <si>
    <t xml:space="preserve">G06F16/148
G06F16/24552
G06F16/24573
G06F16/24575
G06F16/252
G06F16/289
G06F9/45558
G06F2009/45583
</t>
  </si>
  <si>
    <t xml:space="preserve">US201916586580
</t>
  </si>
  <si>
    <t xml:space="preserve">US201916586580 20190927
</t>
  </si>
  <si>
    <t xml:space="preserve">US9165136 (B1)
US10534629 (B1)
US10908927 (B1)
</t>
  </si>
  <si>
    <t xml:space="preserve">US3891974 (A)
US4084224 (A)
US4084228 (A)
US4949254 (A)
US5283888 (A)
US5970488 (A)
US6385636 (B1)
US6463509 (B1)
US6501736 (B1)
US6523035 (B1)
US6687857 (B1)
US6708276 (B1)
US7036121 (B1)
US7590806 (B2)
US7665090 (B1)
US7707579 (B2)
US7730464 (B2)
US7774191 (B2)
US7823186 (B2)
US7886021 (B2)
US7996671 (B2)
US8010990 (B2)
US8024564 (B2)
US8046765 (B2)
US8051180 (B2)
US8051266 (B2)
US8065676 (B1)
US8065682 (B2)
US8095931 (B1)
US8127284 (B2)
US8146073 (B2)
US8166304 (B2)
US8171473 (B2)
US8209695 (B1)
US8219987 (B1)
US8321554 (B2)
US8321558 (B1)
US8336079 (B2)
US8352608 (B1)
US8387075 (B1)
US8429282 (B1)
US8448165 (B1)
US8490088 (B2)
US8543567 (B1)
US8555281 (B1)
US8566835 (B2)
US8613070 (B1)
US8631130 (B2)
US8677359 (B1)
US8694996 (B2)
US8700768 (B2)
US8719415 (B1)
US8725702 (B1)
US8756696 (B1)
US8769519 (B2)
US8799236 (B1)
US8799879 (B2)
US8806468 (B2)
US8819679 (B2)
US8825863 (B2)
US8825964 (B1)
US8839035 (B1)
US8850432 (B2)
US8874952 (B2)
US8904008 (B2)
US8910124 (B1)
US8918901 (B2)
US8997093 (B2)
US9027087 (B2)
US9038068 (B2)
US9052935 (B1)
US9086897 (B2)
US9092837 (B2)
US9098528 (B2)
US9110732 (B1)
US9110770 (B1)
US9111037 (B1)
US9112813 (B2)
US9141410 (B2)
US9146764 (B1)
US9152406 (B2)
US9164754 (B1)
US9183019 (B2)
US9208007 (B2)
US9218190 (B2)
US9223561 (B2)
US9223966 (B1)
US9250893 (B2)
US9268586 (B2)
US9298633 (B1)
US9317689 (B2)
US9323556 (B2)
US9361145 (B1)
US9413626 (B2)
US9436555 (B2)
US9461996 (B2)
US9465821 (B1)
US9471546 (B2)
US9471775 (B1)
US9483335 (B1)
US9489227 (B2)
US9489526 (B1)
US9497136 (B1)
US9501345 (B1)
US9514037 (B1)
US9537788 (B2)
US9563681 (B1)
US9575798 (B2)
US9584517 (B1)
US9588790 (B1)
US9594590 (B2)
US9596350 (B1)
US9600312 (B2)
US9628332 (B2)
US9635132 (B1)
US9652306 (B1)
US9652617 (B1)
US9654508 (B2)
US9661011 (B1)
US9678773 (B1)
US9678778 (B1)
US9703681 (B2)
US9715402 (B2)
US9727725 (B2)
US9733967 (B2)
US9760387 (B2)
US9767098 (B2)
US9767271 (B2)
US9785476 (B2)
US9787779 (B2)
US9811363 (B1)
US9811434 (B1)
US9830175 (B1)
US9830193 (B1)
US9830449 (B1)
US9864636 (B1)
US9910713 (B2)
US9921864 (B2)
US9928108 (B1)
US9929916 (B1)
US9930103 (B2)
US9930133 (B2)
US9952896 (B2)
US9977691 (B2)
US9979817 (B2)
US10002026 (B1)
US10013267 (B1)
US10042660 (B2)
US10048974 (B1)
US10061613 (B1)
US10067801 (B1)
US10102040 (B2)
US10108443 (B2)
US10120579 (B1)
US10139876 (B2)
US10140137 (B2)
US10162672 (B2)
US10162688 (B2)
US10203990 (B2)
US10248467 (B2)
US10277708 (B2)
US10303492 (B1)
US10339837 (B1)
US10353678 (B1)
US10353746 (B2)
US10365985 (B2)
US10387177 (B2)
US10402231 (B2)
US10417043 (B1)
US10437629 (B2)
US10445140 (B1)
US10528390 (B2)
US10552193 (B2)
US10564946 (B1)
US10572375 (B1)
US10592269 (B2)
US10754701 (B1)
US10884787 (B1)
US2001044817 (A1)
US2002083178 (A1)
US2002120685 (A1)
US2002172273 (A1)
US2003071842 (A1)
US2003084434 (A1)
US2003229794 (A1)
US2004003087 (A1)
US2004049768 (A1)
US2004098154 (A1)
US2004158551 (A1)
US2004205493 (A1)
US2004249947 (A1)
US2004268358 (A1)
US2005027611 (A1)
US2005044301 (A1)
US2005114672 (A1)
US2005120160 (A1)
US2005132167 (A1)
US2005132368 (A1)
US2005149535 (A1)
US2005193113 (A1)
US2005193283 (A1)
US2005237948 (A1)
US2005240943 (A1)
US2005257051 (A1)
US2006123066 (A1)
US2006129684 (A1)
US2006184669 (A1)
US2006200668 (A1)
US2006212332 (A1)
US2006235714 (A1)
US2006242647 (A1)
US2006248195 (A1)
US2007094396 (A1)
US2007130341 (A1)
US2007174419 (A1)
US2007192082 (A1)
US2007199000 (A1)
US2007220009 (A1)
US2007240160 (A1)
US2007255604 (A1)
US2008028409 (A1)
US2008052401 (A1)
US2008052725 (A1)
US2008082977 (A1)
US2008104247 (A1)
US2008104608 (A1)
US2008126110 (A1)
US2008126486 (A1)
US2008127125 (A1)
US2008147893 (A1)
US2008189468 (A1)
US2008195369 (A1)
US2008201568 (A1)
US2008201711 (A1)
US2008209423 (A1)
US2009006897 (A1)
US2009013153 (A1)
US2009025009 (A1)
US2009055810 (A1)
US2009055829 (A1)
US2009070355 (A1)
US2009077569 (A1)
US2009125902 (A1)
US2009158275 (A1)
US2009177860 (A1)
US2009193410 (A1)
US2009198769 (A1)
US2009204960 (A1)
US2009204964 (A1)
US2009222922 (A1)
US2009271472 (A1)
US2009288084 (A1)
US2009300599 (A1)
US2010023940 (A1)
US2010031274 (A1)
US2010031325 (A1)
US2010036925 (A1)
US2010058342 (A1)
US2010058351 (A1)
US2010064299 (A1)
US2010070678 (A1)
US2010070725 (A1)
US2010106926 (A1)
US2010114825 (A1)
US2010115098 (A1)
US2010122343 (A1)
US2010131936 (A1)
US2010131959 (A1)
US2010186011 (A1)
US2010198972 (A1)
US2010199285 (A1)
US2010257116 (A1)
US2010269109 (A1)
US2010312871 (A1)
US2010325727 (A1)
US2011010722 (A1)
US2011029970 (A1)
US2011040812 (A1)
US2011055378 (A1)
US2011055396 (A1)
US2011055683 (A1)
US2011078679 (A1)
US2011099204 (A1)
US2011099551 (A1)
US2011131572 (A1)
US2011134761 (A1)
US2011141124 (A1)
US2011153727 (A1)
US2011153838 (A1)
US2011154353 (A1)
US2011179162 (A1)
US2011184993 (A1)
US2011225277 (A1)
US2011231680 (A1)
US2011247005 (A1)
US2011265164 (A1)
US2011271276 (A1)
US2011276945 (A1)
US2011314465 (A1)
US2011321033 (A1)
US2012011496 (A1)
US2012011511 (A1)
US2012016721 (A1)
US2012041970 (A1)
US2012054744 (A1)
US2012072762 (A1)
US2012072914 (A1)
US2012079004 (A1)
US2012096271 (A1)
US2012096468 (A1)
US2012102307 (A1)
US2012102333 (A1)
US2012102481 (A1)
US2012110155 (A1)
US2012110164 (A1)
US2012110570 (A1)
US2012110588 (A1)
US2012131379 (A1)
US2012144290 (A1)
US2012166624 (A1)
US2012192184 (A1)
US2012197795 (A1)
US2012197919 (A1)
US2012197958 (A1)
US2012198442 (A1)
US2012222038 (A1)
US2012233464 (A1)
US2012278621 (A1)
US2012317096 (A1)
US2012331113 (A1)
US2013014101 (A1)
US2013042234 (A1)
US2013054804 (A1)
US2013054927 (A1)
US2013055262 (A1)
US2013061208 (A1)
US2013067494 (A1)
US2013080641 (A1)
US2013086088 (A1)
US2013097431 (A1)
US2013097601 (A1)
US2013111032 (A1)
US2013111469 (A1)
US2013124466 (A1)
US2013124807 (A1)
US2013132942 (A1)
US2013139152 (A1)
US2013139166 (A1)
US2013151648 (A1)
US2013152047 (A1)
US2013179574 (A1)
US2013179881 (A1)
US2013179894 (A1)
US2013179895 (A1)
US2013185719 (A1)
US2013185729 (A1)
US2013191924 (A1)
US2013198319 (A1)
US2013198743 (A1)
US2013198748 (A1)
US2013198763 (A1)
US2013205092 (A1)
US2013219390 (A1)
US2013227097 (A1)
US2013227534 (A1)
US2013227563 (A1)
US2013227641 (A1)
US2013227710 (A1)
US2013232480 (A1)
US2013239125 (A1)
US2013246944 (A1)
US2013262556 (A1)
US2013263117 (A1)
US2013275376 (A1)
US2013275958 (A1)
US2013275969 (A1)
US2013275975 (A1)
US2013283176 (A1)
US2013290538 (A1)
US2013291087 (A1)
US2013297964 (A1)
US2013311650 (A1)
US2013339950 (A1)
US2013346946 (A1)
US2013346964 (A1)
US2013346987 (A1)
US2013346994 (A1)
US2013347095 (A1)
US2014007097 (A1)
US2014019523 (A1)
US2014019735 (A1)
US2014019965 (A1)
US2014019966 (A1)
US2014040343 (A1)
US2014040857 (A1)
US2014040880 (A1)
US2014047261 (A1)
US2014059209 (A1)
US2014059226 (A1)
US2014059552 (A1)
US2014068235 (A1)
US2014068568 (A1)
US2014068611 (A1)
US2014081984 (A1)
US2014082165 (A1)
US2014082201 (A1)
US2014101649 (A1)
US2014108722 (A1)
US2014109087 (A1)
US2014109088 (A1)
US2014129667 (A1)
US2014130040 (A1)
US2014137110 (A1)
US2014173614 (A1)
US2014173616 (A1)
US2014180862 (A1)
US2014189677 (A1)
US2014201735 (A1)
US2014207912 (A1)
US2014215073 (A1)
US2014215574 (A1)
US2014222866 (A1)
US2014229221 (A1)
US2014245297 (A1)
US2014279581 (A1)
US2014280325 (A1)
US2014282615 (A1)
US2014282629 (A1)
US2014283045 (A1)
US2014289286 (A1)
US2014298295 (A1)
US2014304698 (A1)
US2014304815 (A1)
US2014317617 (A1)
US2014344457 (A1)
US2014344736 (A1)
US2014351943 (A1)
US2014380085 (A1)
US2015033241 (A1)
US2015039891 (A1)
US2015040229 (A1)
US2015046926 (A1)
US2015052258 (A1)
US2015058914 (A1)
US2015067830 (A1)
US2015074659 (A1)
US2015081885 (A1)
US2015106805 (A1)
US2015120928 (A1)
US2015134626 (A1)
US2015135287 (A1)
US2015142952 (A1)
US2015143381 (A1)
US2015178110 (A1)
US2015186129 (A1)
US2015188775 (A1)
US2015199218 (A1)
US2015205596 (A1)
US2015227598 (A1)
US2015235144 (A1)
US2015242225 (A1)
US2015254248 (A1)
US2015256621 (A1)
US2015261578 (A1)
US2015289220 (A1)
US2015309923 (A1)
US2015319160 (A1)
US2015332048 (A1)
US2015339479 (A1)
US2015350701 (A1)
US2015356294 (A1)
US2015363181 (A1)
US2015370560 (A1)
US2015371244 (A1)
US2015372807 (A1)
US2015378762 (A1)
US2015378764 (A1)
US2015378765 (A1)
US2015379167 (A1)
US2016012099 (A1)
US2016019536 (A1)
US2016026486 (A1)
US2016048606 (A1)
US2016072727 (A1)
US2016077901 (A1)
US2016092251 (A1)
US2016098285 (A1)
US2016100036 (A1)
US2016117254 (A1)
US2016124665 (A1)
US2016140180 (A1)
US2016162478 (A1)
US2016191420 (A1)
US2016285906 (A1)
US2016292016 (A1)
US2016294614 (A1)
US2016306613 (A1)
US2016350099 (A1)
US2016357536 (A1)
US2016364265 (A1)
US2016371127 (A1)
US2016371156 (A1)
US2016378449 (A1)
US2016378554 (A1)
US2017041309 (A1)
US2017060621 (A1)
US2017068574 (A1)
US2017075749 (A1)
US2017083381 (A1)
US2017085447 (A1)
US2017085591 (A1)
US2017093684 (A1)
US2017093920 (A1)
US2017139996 (A1)
US2017230499 (A1)
US2017272462 (A1)
US2017286143 (A1)
US2017357940 (A1)
US2017371724 (A1)
US2018004572 (A1)
US2018046453 (A1)
US2018046482 (A1)
US2018060221 (A1)
US2018067841 (A1)
US2018121245 (A1)
US2018143865 (A1)
US2018189457 (A1)
US2018225230 (A1)
US2018246903 (A1)
US2018253333 (A1)
US2018262533 (A1)
US2018275987 (A1)
US2018285591 (A1)
US2018295134 (A1)
US2018309819 (A1)
US2018322136 (A1)
US2018322176 (A1)
US2019028552 (A1)
US2019034363 (A1)
US2019072529 (A1)
US2019102231 (A1)
US2019108058 (A1)
US2019146920 (A1)
US2019155629 (A1)
US2019171470 (A1)
US2019196884 (A1)
US2019227849 (A1)
US2019272162 (A1)
US2019384647 (A1)
US2019391834 (A1)
US2019391841 (A1)
US2020004571 (A1)
US2020019730 (A1)
US2020057680 (A1)
US2020074109 (A1)
US2020104198 (A1)
US2020104378 (A1)
US2020218829 (A1)
US2021089673 (A1)
EP2663052 (A1)
JP2002287974 (A)
JP2006107599 (A)
JP2007538323 (A)
JP2010026562 (A)
JP2011233146 (A)
JP2011257847 (A)
JP2013156996 (A)
JP2014525624 (A)
JP2017534107 (A)
JP2017534967 (A)
JP2018503896 (A)
JP2018512087 (A)
JP2018536213 (A)
WO2008114454 (A1)
WO2009137567 (A1)
WO2012039834 (A1)
WO2012050772 (A1)
WO2013106257 (A1)
WO2015078394 (A1)
WO2015108539 (A1)
WO2016053950 (A1)
WO2016053968 (A1)
WO2016053973 (A1)
WO2016090292 (A1)
WO2016126731 (A1)
WO2016164633 (A1)
WO2016164638 (A1)
WO2017059248 (A1)
WO2017112526 (A1)
WO2017172440 (A1)
WO2018204530 (A1)
WO2020005764 (A1)
WO2020069104 (A1)
</t>
  </si>
  <si>
    <t xml:space="preserve">XP055350246
XP010780332
XP055171140
</t>
  </si>
  <si>
    <t xml:space="preserve">System-wide query optimization
</t>
  </si>
  <si>
    <t>US11249997 (B1)</t>
  </si>
  <si>
    <t xml:space="preserve">YU LIANG GANG [US]
SMILEY JOHN ROBERT [US]
</t>
  </si>
  <si>
    <t xml:space="preserve">G06F16/2453
G06F16/2455
</t>
  </si>
  <si>
    <t xml:space="preserve">G06F16/24524
G06F16/24542
G06F16/24545
G06F16/24554
G06F16/2471
</t>
  </si>
  <si>
    <t xml:space="preserve">US201815933140
</t>
  </si>
  <si>
    <t xml:space="preserve">US201815933140 20180322
US201514973571 20151217
US201213691213 20121130
</t>
  </si>
  <si>
    <t xml:space="preserve">US6363371 (B1)
US6732085 (B1)
US9229983 (B2)
US2006031189 (A1)
US2008010240 (A1)
US2009287666 (A1)
US2010005340 (A1)
US2010106708 (A1)
US2010223253 (A1)
US2011029571 (A1)
US2011313999 (A1)
US2012047158 (A1)
US2012166417 (A1)
US2012173513 (A1)
US2012330924 (A1)
US2013151491 (A1)
US2013151504 (A1)
US2014075004 (A1)
US2014156632 (A1)
US2016350375 (A1)
US2018060400 (A1)
US2019121891 (A1)
</t>
  </si>
  <si>
    <t xml:space="preserve">US6076174 (A)
US6401083 (B1)
US6917937 (B1)
US7882087 (B2)
US7925655 (B1)
US8108382 (B1)
US8166021 (B1)
US8209664 (B2)
US8521867 (B2)
US8533182 (B1)
US2005027699 (A1)
US2005060285 (A1)
US2006190243 (A1)
US2007162426 (A1)
US2007239661 (A1)
US2008195577 (A1)
US2008301133 (A1)
US2009282272 (A1)
US2010235347 (A1)
US2010241629 (A1)
US2011010359 (A1)
US2011047144 (A1)
US2011087631 (A1)
US2011103697 (A1)
US2011161280 (A1)
US2011258049 (A1)
US2012089596 (A1)
US2012130988 (A1)
US2012143847 (A1)
US2012203762 (A1)
US2012263388 (A1)
US2013022280 (A1)
US2013054568 (A1)
US2013151421 (A1)
US2013297586 (A1)
US2014046956 (A1)
US2014089294 (A1)
US2014108459 (A1)
US2014108633 (A1)
US2014114952 (A1)
US2014122484 (A1)
CN101359340 (A)
JPH04112243 (A)
JP2001331485 (A)
JP2003316811 (A)
JP2008112289 (A)
JP2008243075 (A)
JP2012524930 (A)
</t>
  </si>
  <si>
    <t xml:space="preserve">Partition key/value pair sorting and splitting techniques
</t>
  </si>
  <si>
    <t>US11249974 (B1)</t>
  </si>
  <si>
    <t xml:space="preserve">FUCHS ADAM P [US]
VINES JOHN [US]
</t>
  </si>
  <si>
    <t xml:space="preserve">G06F7/02
G06F16/00
G06F16/22
G06F16/93
G06F3/06
</t>
  </si>
  <si>
    <t xml:space="preserve">G06F16/2255
G06F16/2282
G06F16/93
G06F3/0644
</t>
  </si>
  <si>
    <t xml:space="preserve">US201916699502
</t>
  </si>
  <si>
    <t xml:space="preserve">US201916699502 20191129
</t>
  </si>
  <si>
    <t xml:space="preserve">US2015134795 (A1)
US2017177601 (A1)
US2018239808 (A1)
</t>
  </si>
  <si>
    <t xml:space="preserve">Distributed storage of data identifiers
</t>
  </si>
  <si>
    <t>US11249952 (B1)</t>
  </si>
  <si>
    <t xml:space="preserve">ANDREWS THOMAS JAMES [US]
</t>
  </si>
  <si>
    <t xml:space="preserve">G06F9/54
G06F16/00
G06F16/13
G06F16/16
G06F16/17
G06F16/182
G06F16/185
G06F16/28
G06F16/51
G06F16/58
</t>
  </si>
  <si>
    <t xml:space="preserve">G06F9/542
G06F16/13
G06F16/16
G06F16/1734
G06F16/182
G06F16/185
G06F16/285
G06F16/51
G06F16/5866
</t>
  </si>
  <si>
    <t xml:space="preserve">US201816138522
</t>
  </si>
  <si>
    <t xml:space="preserve">US201816138522 20180921
</t>
  </si>
  <si>
    <t xml:space="preserve">US7945600 (B1)
US8285760 (B1)
US10761813 (B1)
US2014067469 (A1)
US2014317186 (A1)
</t>
  </si>
  <si>
    <t xml:space="preserve">Storage adapter device for communicating with network storage
</t>
  </si>
  <si>
    <t>US11249937 (B1)</t>
  </si>
  <si>
    <t xml:space="preserve">BSHARA NAFEA [US]
MATUSHEVSKY ALEXANDER [IL]
MACHULSKY GEORGY [US]
SHALEV LEAH [IL]
GROSS SAAR [IL]
</t>
  </si>
  <si>
    <t xml:space="preserve">G06F12/02
G06F13/42
G06F15/173
</t>
  </si>
  <si>
    <t xml:space="preserve">G06F3/06
G06F3/0607
G06F3/0661
G06F3/0665
G06F3/067
G06F12/0238
G06F13/385
G06F13/4221
G06F13/4234
G06F13/4282
G06F15/17331
H04L67/1097
H04L69/16
G06F2212/7201
</t>
  </si>
  <si>
    <t xml:space="preserve">US201816226529
</t>
  </si>
  <si>
    <t xml:space="preserve">US201514869700 20150929
US201816226529 20181219
</t>
  </si>
  <si>
    <t xml:space="preserve">US8645508 (B1)
US8958293 (B1)
US9804988 (B1)
US2015029848 (A1)
</t>
  </si>
  <si>
    <t xml:space="preserve">US10075524 (B1)
US10162793 (B1)
US2004233910 (A1)
US2015006663 (A1)
</t>
  </si>
  <si>
    <t xml:space="preserve">Server-based Wi-Fi protected setup (WPS) PIN procedure
</t>
  </si>
  <si>
    <t>US11251960 (B1)</t>
  </si>
  <si>
    <t xml:space="preserve">WEI QINGYUN [US]
ROTHS ANDREW [US]
CHRISTY JAMES EDWIN [US]
</t>
  </si>
  <si>
    <t xml:space="preserve">H04L9/08
H04L9/32
H04W12/04
H04W12/06
H04W76/10
H04W84/12
</t>
  </si>
  <si>
    <t xml:space="preserve">H04L9/0863
H04L9/321
H04L9/3228
H04L63/0435
H04L63/0876
H04W12/04
H04W12/06
H04W76/10
H04L61/6022
H04L2209/80
H04W84/12
</t>
  </si>
  <si>
    <t xml:space="preserve">US201816165835
</t>
  </si>
  <si>
    <t xml:space="preserve">20181019
</t>
  </si>
  <si>
    <t xml:space="preserve">US201816165835 20181019
</t>
  </si>
  <si>
    <t xml:space="preserve">US6978385 (B1)
US2010217975 (A1)
US2011271334 (A1)
US2012254622 (A1)
US2013223279 (A1)
US2014068036 (A1)
US2014376721 (A1)
US2016065370 (A1)
US2016087967 (A1)
US2017163626 (A1)
US2018007037 (A1)
US10673630 (B2)
</t>
  </si>
  <si>
    <t xml:space="preserve">Logical cut of an optical fiber due to fiber events
</t>
  </si>
  <si>
    <t>US11251864 (B1)</t>
  </si>
  <si>
    <t xml:space="preserve">BEHERE PRABHAT PRAVEEN [IE]
</t>
  </si>
  <si>
    <t xml:space="preserve">H04B10/077
H04B10/079
H04B10/25
H04Q11/00
</t>
  </si>
  <si>
    <t xml:space="preserve">H04B10/0771
H04B10/0791
H04B10/0795
H04B10/25
H04Q11/0062
H04Q2011/0081
</t>
  </si>
  <si>
    <t xml:space="preserve">US202016918154
</t>
  </si>
  <si>
    <t xml:space="preserve">US202016918154 20200701
</t>
  </si>
  <si>
    <t xml:space="preserve">US6898376 (B1)
US6944399 (B2)
US6999683 (B2)
US7532817 (B1)
US8971706 (B2)
US9020353 (B2)
US10152036 (B2)
US2001021045 (A1)
US2002021659 (A1)
US2002181036 (A1)
US2002197004 (A1)
US2004114925 (A1)
US2004218551 (A1)
US2005019031 (A1)
US2005089331 (A1)
US2005174563 (A1)
US2005180316 (A1)
US2005180749 (A1)
US2005213970 (A1)
US2006115266 (A1)
US2006133804 (A1)
US2006188253 (A1)
US2006263089 (A1)
US2007086332 (A1)
US2007297795 (A1)
US2009116842 (A1)
</t>
  </si>
  <si>
    <t xml:space="preserve">Resource management techniques for dialog-driven applications
</t>
  </si>
  <si>
    <t>US11252149 (B1)</t>
  </si>
  <si>
    <t xml:space="preserve">BANG JIN HOON [US]
RUSTAGI KARTIK [US]
BAKER JOHN [US]
SINGH SWAPANDEEP [US]
POKKUNURI RAMA KRISHNA SANDEEP [US]
KURODE OMKAR PRAKASH [US]
</t>
  </si>
  <si>
    <t xml:space="preserve">G06F7/04
G06F9/54
</t>
  </si>
  <si>
    <t xml:space="preserve">G06F9/543
H04L43/16
H04L63/0853
H04L67/12
H04L67/141
H04L67/146
</t>
  </si>
  <si>
    <t xml:space="preserve">US202017039920
</t>
  </si>
  <si>
    <t xml:space="preserve">US202017039920 20200930
</t>
  </si>
  <si>
    <t xml:space="preserve">US9703602 (B1)
US2015036503 (A1)
US2016142323 (A1)
US2017230779 (A1)
US2021191650 (A1)
</t>
  </si>
  <si>
    <t xml:space="preserve">US6246981 (B1)
US6510411 (B1)
US7197460 (B1)
US10331791 (B2)
US10891152 (B2)
US2007143099 (A1)
US2010298012 (A1)
US2015263941 (A1)
US2016042748 (A1)
US2016225370 (A1)
US2017125008 (A1)
US2017286916 (A1)
EP2933070 (A1)
WO9723088 (A1)
</t>
  </si>
  <si>
    <t xml:space="preserve">Permission management for electronic resources
</t>
  </si>
  <si>
    <t>US11252157 (B1)</t>
  </si>
  <si>
    <t xml:space="preserve">KHANNA GAURAV [US]
WANG YUNQI [US]
RANABAHU AJITH HARSHANA [US]
NARANG AJAY [US]
DING RUIYANG [US]
</t>
  </si>
  <si>
    <t xml:space="preserve">G06F9/455
G06F15/16
</t>
  </si>
  <si>
    <t xml:space="preserve">G06F8/60
G06F9/445
G06F9/45558
G06F9/50
H04L63/08
H04L63/10
H04L63/104
H04L63/20
G06F9/453
G06F2009/45562
G06F2009/45595
</t>
  </si>
  <si>
    <t xml:space="preserve">US202016817031
</t>
  </si>
  <si>
    <t xml:space="preserve">US202016817031 20200312
</t>
  </si>
  <si>
    <t xml:space="preserve">US8856077 (B1)
US9424429 (B1)
US9531607 (B1)
US9565260 (B2)
US9675788 (B2)
US10250612 (B1)
US10389905 (B2)
US2014298442 (A1)
US2018275765 (A1)
US2019182262 (A1)
</t>
  </si>
  <si>
    <t xml:space="preserve">Domain name resolution in environment with interconnected virtual private clouds
</t>
  </si>
  <si>
    <t>US11252126 (B1)</t>
  </si>
  <si>
    <t xml:space="preserve">THUNGA KIRAN [US]
XIA BING [US]
SANTOSO YOHANES [US]
ENGSKOW MATTHEW [US]
JIA QUAN [US]
</t>
  </si>
  <si>
    <t xml:space="preserve">H04L12/46
H04L12/66
H04L45/00
H04L61/106
H04L61/4511
</t>
  </si>
  <si>
    <t xml:space="preserve">H04L12/4641
H04L12/66
H04L45/04
H04L61/00
H04L61/106
H04L61/1511
</t>
  </si>
  <si>
    <t xml:space="preserve">US201916367798
</t>
  </si>
  <si>
    <t xml:space="preserve">US201916367798 20190328
</t>
  </si>
  <si>
    <t xml:space="preserve">US7447901 (B1)
US8612565 (B2)
US8660129 (B1)
US9524167 (B1)
US9794234 (B2)
US9806991 (B2)
US9979588 (B1)
US10033691 (B1)
US10148500 (B2)
US10447498 (B2)
US10581797 (B2)
US10616179 (B1)
US10708226 (B2)
US10805198 (B2)
US10862852 (B1)
US2018041468 (A1)
US2018351904 (A1)
</t>
  </si>
  <si>
    <t xml:space="preserve">US10015094 (B1)
US10027559 (B1)
US10243919 (B1)
US2018316612 (A1)
</t>
  </si>
  <si>
    <t xml:space="preserve">Batteryless doorbell with rectified power delivery
</t>
  </si>
  <si>
    <t>US11252378 (B1)</t>
  </si>
  <si>
    <t xml:space="preserve">SKEOCH JAMES STEVEN [US]
</t>
  </si>
  <si>
    <t xml:space="preserve">G08B3/10
H02M1/00
H02M7/02
H04M11/02
H04N7/18
H02M7/217
</t>
  </si>
  <si>
    <t xml:space="preserve">G08B3/10
H02M1/008
H02M7/02
H02M7/06
H04M11/025
H04N7/186
H02M1/0032
H02M7/217
Y02B70/10
</t>
  </si>
  <si>
    <t xml:space="preserve">US202016733090
</t>
  </si>
  <si>
    <t xml:space="preserve">US202016733090 20200102
US201916241800 20190107
</t>
  </si>
  <si>
    <t xml:space="preserve">US2017221319 (A1)
US2018190083 (A1)
</t>
  </si>
  <si>
    <t xml:space="preserve">US2909771 (A)
US2923835 (A)
US3774191 (A)
US3810163 (A)
US4001816 (A)
US4213121 (A)
US4764953 (A)
US4807269 (A)
US5311168 (A)
US5428388 (A)
US5760848 (A)
US6072402 (A)
US6192257 (B1)
US6271752 (B1)
US6429893 (B1)
US6456322 (B1)
US6476858 (B1)
US6633231 (B1)
US6658091 (B1)
US6753774 (B2)
US6970183 (B1)
US7062291 (B2)
US7065196 (B2)
US7085361 (B2)
US7109860 (B2)
US7193644 (B2)
US7304572 (B2)
US7382249 (B2)
US7450638 (B2)
US7643056 (B2)
US7683924 (B2)
US7683929 (B2)
US7738917 (B2)
US8139098 (B2)
US8144183 (B2)
US8154581 (B2)
US8619136 (B2)
US8780201 (B1)
US8823795 (B1)
US8842180 (B1)
US8872915 (B1)
US8937659 (B1)
US8941736 (B1)
US8947530 (B1)
US8953040 (B1)
US9013575 (B2)
US9049352 (B2)
US9053622 (B2)
US9058738 (B1)
US9060103 (B2)
US9060104 (B2)
US9065987 (B2)
US9094584 (B2)
US9113051 (B1)
US9113052 (B1)
US9118819 (B1)
US9142214 (B2)
US9160987 (B1)
US9165444 (B2)
US9172920 (B1)
US9172921 (B1)
US9172922 (B1)
US9179107 (B1)
US9179108 (B1)
US9179109 (B1)
US9196133 (B2)
US9197867 (B1)
US9230424 (B1)
US9237318 (B2)
US9247219 (B2)
US9253455 (B1)
US9342936 (B2)
US9508239 (B1)
US9736284 (B2)
US9743049 (B2)
US9769435 (B2)
US9786133 (B2)
US9799183 (B2)
US10070058 (B2)
US10311685 (B1)
US10567711 (B1)
US10607458 (B1)
US10609344 (B1)
US2002094111 (A1)
US2002147982 (A1)
US2003043047 (A1)
US2004085205 (A1)
US2004085450 (A1)
US2004086093 (A1)
US2004095254 (A1)
US2004135686 (A1)
US2005111660 (A1)
US2006010199 (A1)
US2006022816 (A1)
US2006139449 (A1)
US2006156361 (A1)
US2007008081 (A1)
US2007126574 (A1)
US2008164766 (A1)
US2010134047 (A1)
US2010225455 (A1)
US2010245060 (A1)
US2013057695 (A1)
US2014267716 (A1)
US2015035987 (A1)
US2015100183 (A1)
US2015163463 (A1)
US2015339895 (A1)
US2015341603 (A1)
US2017171517 (A1)
US2017193763 (A1)
US2017213428 (A1)
US2017272652 (A1)
US2017272706 (A1)
US2017294694 (A1)
US2018035051 (A1)
US2018091569 (A1)
US2018176512 (A1)
US2018192009 (A1)
US2018308328 (A1)
US2018322743 (A1)
US2020005604 (A1)
US2020005625 (A1)
</t>
  </si>
  <si>
    <t xml:space="preserve">Altering undesirable communication data for communication sessions
</t>
  </si>
  <si>
    <t>US11252374 (B1)</t>
  </si>
  <si>
    <t xml:space="preserve">LICHTENBERG KYLE ADAM [US]
WISE TERRENCE [US]
</t>
  </si>
  <si>
    <t xml:space="preserve">G06N3/08
G10L19/018
G10L25/84
H04N7/14
</t>
  </si>
  <si>
    <t xml:space="preserve">G06N3/08
G06N7/005
G06N20/10
G10L19/018
G10L25/84
H04L12/1827
H04L65/1006
H04L65/1069
H04L65/1089
H04L65/605
H04L67/141
H04N7/147
H04N7/15
G10L21/00
G10L25/51
H04L67/141
</t>
  </si>
  <si>
    <t xml:space="preserve">US202017080347
</t>
  </si>
  <si>
    <t xml:space="preserve">US201816123653 20180906
US202017080347 20201026
US201916595179 20191007
</t>
  </si>
  <si>
    <t xml:space="preserve">US9293148 (B2)
US10446170 (B1)
</t>
  </si>
  <si>
    <t xml:space="preserve">US7564476 (B1)
US8044989 (B2)
US8994781 (B2)
US9313454 (B2)
US9531998 (B1)
US10084988 (B2)
US2009041311 (A1)
US2013231930 (A1)
US2015279386 (A1)
US2016023116 (A1)
US2017289623 (A1)
US2018053043 (A1)
US2018091856 (A1)
</t>
  </si>
  <si>
    <t xml:space="preserve">DYNAMICALLY ALTERING AN EXTERNAL GEOMETRY OF BODY-WEARABLE ACTUATABLE COMPONENTS
</t>
  </si>
  <si>
    <t>US2022051779 (A1)</t>
  </si>
  <si>
    <t xml:space="preserve">MARCUS BETH A [US]
COLLINS THEODORE JOSEPH [US]
CHURCHILL PHIL [US]
CARNEY MATTHEW ELI [US]
</t>
  </si>
  <si>
    <t xml:space="preserve">A61B5/00
A61B5/11
A61F5/01
A61F5/14
A61F5/32
G06N20/00
G16H20/30
</t>
  </si>
  <si>
    <t xml:space="preserve">A61B5/1114
A61B5/112
A61B5/1121
A61B5/4836
A61B5/6812
A61B5/7264
A61F5/0109
A61F5/0111
A61F5/012
A61F5/14
A61F5/32
A61H1/00
B25J9/0006
G06N20/00
G16H20/30
A61B5/4528
</t>
  </si>
  <si>
    <t xml:space="preserve">US202017113685
</t>
  </si>
  <si>
    <t xml:space="preserve">US202063064474P 20200812
US202017113685 20201207
</t>
  </si>
  <si>
    <t xml:space="preserve">ACCELERATION TECHNIQUES FOR GRAPH ANALYSIS PROGRAMS
</t>
  </si>
  <si>
    <t>US2022050666 (A1)</t>
  </si>
  <si>
    <t xml:space="preserve">BEBEE BRADLEY R [US]
THOMPSON BRYAN B [US]
LEWIS THOMAS JAMES [US]
HARTIG OLAF [DE]
</t>
  </si>
  <si>
    <t xml:space="preserve">G06F8/30
G06F8/71
</t>
  </si>
  <si>
    <t xml:space="preserve">G06F8/311
G06F8/4441
G06F8/71
</t>
  </si>
  <si>
    <t xml:space="preserve">US202117512515
</t>
  </si>
  <si>
    <t xml:space="preserve">US202117512515 20211027
US201916563695 20190906
US201615354981 20161117
US201562256893P 20151118
</t>
  </si>
  <si>
    <t xml:space="preserve">PROVIDING LOGICAL NETWORKING FUNCTIONALITY FOR MANAGED COMPUTER NETWORKS
</t>
  </si>
  <si>
    <t>US2022052912 (A1)</t>
  </si>
  <si>
    <t xml:space="preserve">COHN DANIEL T [US]
BRANDWINE ERIC JASON [US]
DOANE ANDREW J [US]
</t>
  </si>
  <si>
    <t xml:space="preserve">G06F9/455
G06F9/50
H04L12/46
H04L45/02
</t>
  </si>
  <si>
    <t xml:space="preserve">G06F9/45558
G06F9/5077
H04L12/4641
H04L41/0803
H04L41/0806
H04L41/0893
H04L41/12
H04L45/00
H04L45/02
H04L61/10
H04L67/10
G06F2009/45595
G06F2209/5011
H04L41/0213
</t>
  </si>
  <si>
    <t xml:space="preserve">US202117459955
</t>
  </si>
  <si>
    <t xml:space="preserve">US202117459955 20210827
US202016864019 20200430
US201514822704 20150810
US20090414260 20090330
</t>
  </si>
  <si>
    <t xml:space="preserve">Lyrics synchronization
</t>
  </si>
  <si>
    <t>US11245950 (B1)</t>
  </si>
  <si>
    <t xml:space="preserve">MAHAR MATTHEW DOMINICK [US]
COVIELLO EMANUELE [US]
MORSE ROBERT RICHARD [US]
GUPTA SACHIN [IN]
RAJAGOPALAN JAYASHREE [IN]
</t>
  </si>
  <si>
    <t xml:space="preserve">G06F16/683
G10L15/26
H04N21/43
H04N21/488
H04N21/8547
</t>
  </si>
  <si>
    <t xml:space="preserve">G06F16/685
G10L15/26
H04N21/233
H04N21/4307
H04N21/43072
H04N21/4884
H04N21/8113
H04N21/8146
H04N21/8547
</t>
  </si>
  <si>
    <t xml:space="preserve">US201916393434
</t>
  </si>
  <si>
    <t xml:space="preserve">US201916393434 20190424
</t>
  </si>
  <si>
    <t xml:space="preserve">US8304642 (B1)
US10692497 (B1)
US2013124984 (A1)
US2015012867 (A1)
US2015215564 (A1)
US2016014438 (A1)
US2016335347 (A1)
US2018144747 (A1)
WO2007018842 (A2)
</t>
  </si>
  <si>
    <t xml:space="preserve">Managing supplemental content in content delivery systems
</t>
  </si>
  <si>
    <t>US11245935 (B1)</t>
  </si>
  <si>
    <t xml:space="preserve">SHAMS KHAWAJA [US]
JINDAL MEERA [US]
</t>
  </si>
  <si>
    <t xml:space="preserve">H04N7/025
H04N7/10
H04N21/231
H04N21/232
H04N21/234
H04N21/2343
H04N21/24
</t>
  </si>
  <si>
    <t xml:space="preserve">H04N21/23106
H04N21/232
H04N21/23424
H04N21/2343
H04N21/2407
</t>
  </si>
  <si>
    <t xml:space="preserve">US201916446475
</t>
  </si>
  <si>
    <t xml:space="preserve">US201916446475 20190619
</t>
  </si>
  <si>
    <t xml:space="preserve">US2003101107 (A1)
US2011145857 (A1)
US2013067510 (A1)
US2015100438 (A1)
US2015358689 (A1)
US2016210074 (A1)
US2020107061 (A1)
US2020220909 (A1)
</t>
  </si>
  <si>
    <t xml:space="preserve">Movable media air handling unit
</t>
  </si>
  <si>
    <t>US11246241 (B1)</t>
  </si>
  <si>
    <t xml:space="preserve">ROSS PETER [US]
</t>
  </si>
  <si>
    <t xml:space="preserve">F24F1/0063
F24F13/10
G06F1/20
H05K7/20
F24F140/40
</t>
  </si>
  <si>
    <t xml:space="preserve">F24F1/0063
F24F13/10
F24F13/28
G06F1/20
H05K7/20145
H05K7/20736
H05K7/2079
H05K7/20827
F24F2140/40
F24F2221/36
H05K7/20836
</t>
  </si>
  <si>
    <t xml:space="preserve">US202016809269
</t>
  </si>
  <si>
    <t xml:space="preserve">US202016809269 20200304
</t>
  </si>
  <si>
    <t xml:space="preserve">US5701949 (A)
US5931227 (A)
US6368206 (B1)
US2006042778 (A1)
US2007213000 (A1)
US2007235161 (A1)
US2009061755 (A1)
US2009260385 (A1)
US7646603 (B2)
US2011308766 (A1)
US8113268 (B2)
US8141374 (B2)
US2014071621 (A1)
US2014133099 (A1)
US2014146459 (A1)
US2014259966 (A1)
US2014298839 (A1)
US2014345238 (A1)
US2014355201 (A1)
US2014362520 (A1)
US2015072607 (A1)
US2015099452 (A1)
US2015111487 (A1)
US2015181770 (A1)
US2016302326 (A1)
US9476657 (B1)
US9524005 (B2)
US9723762 (B1)
US2017227242 (A1)
US2017347496 (A1)
US2018100671 (A1)
US2019172622 (A1)
US10356949 (B2)
US2020163256 (A1)
US2020284480 (A1)
</t>
  </si>
  <si>
    <t xml:space="preserve">US9101080 (B2)
US10271462 (B1)
</t>
  </si>
  <si>
    <t xml:space="preserve">Extensible resource compliance management
</t>
  </si>
  <si>
    <t>US11243756 (B1)</t>
  </si>
  <si>
    <t xml:space="preserve">HUSSAIN AMJAD [US]
VAIDYANATHAN ANANTH [US]
PADISETTY SIVAPRASAD VENKATA [US]
WANG XIONG [US]
DOSHI ANAND [US]
</t>
  </si>
  <si>
    <t xml:space="preserve">G06F8/65
G06F9/455
G06F16/903
G06F21/57
G06F9/50
</t>
  </si>
  <si>
    <t xml:space="preserve">G06F8/65
G06F9/455
G06F16/90335
H04L41/0866
H04L43/0817
H04L43/0876
H04L63/1433
H04L63/20
H04L41/142
H04L41/28
H04L43/028
H04L43/065
H04L63/205
</t>
  </si>
  <si>
    <t xml:space="preserve">US201715676908
</t>
  </si>
  <si>
    <t xml:space="preserve">20170814
</t>
  </si>
  <si>
    <t xml:space="preserve">US201715676908 20170814
</t>
  </si>
  <si>
    <t xml:space="preserve">US2013047147 (A1)
US2014331277 (A1)
US2016147518 (A1)
US2016308912 (A1)
US2017177324 (A1)
</t>
  </si>
  <si>
    <t xml:space="preserve">US9392022 (B2)
US9553887 (B2)
</t>
  </si>
  <si>
    <t xml:space="preserve">Resource aware patching service
</t>
  </si>
  <si>
    <t>US11243755 (B1)</t>
  </si>
  <si>
    <t xml:space="preserve">LANNER MATS ERIK [US]
GOODMAN ALAN HADLEY [US]
</t>
  </si>
  <si>
    <t xml:space="preserve">G06F8/65
G06F9/44
</t>
  </si>
  <si>
    <t xml:space="preserve">G06F8/65
G06F9/50
</t>
  </si>
  <si>
    <t xml:space="preserve">US201615190108
</t>
  </si>
  <si>
    <t xml:space="preserve">20160622
</t>
  </si>
  <si>
    <t xml:space="preserve">US201615190108 20160622
</t>
  </si>
  <si>
    <t xml:space="preserve">US6438749 (B1)
US9009694 (B2)
US9442715 (B2)
US9582373 (B2)
US2006075401 (A1)
US2009013321 (A1)
US2011276695 (A1)
US2012072571 (A1)
US2012174086 (A1)
US2013031158 (A1)
US2014157264 (A1)
US2014376362 (A1)
US2016103673 (A1)
</t>
  </si>
  <si>
    <t xml:space="preserve">US7748000 (B2)
US2006048134 (A1)
US2007033445 (A1)
US2008313626 (A1)
US2011258621 (A1)
US2012089972 (A1)
US2013263104 (A1)
US2015033287 (A1)
</t>
  </si>
  <si>
    <t xml:space="preserve">Asynchronous propagation of database events
</t>
  </si>
  <si>
    <t>US11243979 (B1)</t>
  </si>
  <si>
    <t xml:space="preserve">MISHRA ARPAN KUMAR [IN]
KAPIL DONTULA [IN]
VERMA NAVNEET [IN]
</t>
  </si>
  <si>
    <t xml:space="preserve">G06F16/2358
G06F16/2365
G06F16/273
</t>
  </si>
  <si>
    <t xml:space="preserve">US201916696777
</t>
  </si>
  <si>
    <t xml:space="preserve">US201916696777 20191126
</t>
  </si>
  <si>
    <t xml:space="preserve">US9178960 (B2)
US2013151570 (A1)
US2014040920 (A1)
US2015193868 (A1)
US2017177442 (A1)
US2017316035 (A1)
US2019238605 (A1)
US2020184278 (A1)
US2021081559 (A1)
</t>
  </si>
  <si>
    <t xml:space="preserve">Dynamic representation of remote computing environment
</t>
  </si>
  <si>
    <t>US11245772 (B1)</t>
  </si>
  <si>
    <t xml:space="preserve">VILKE STEPHEN DANIEL [US]
SELVIDGE JAMES MORGAN [US]
WILLIS RUDY [US]
HINKS PAUL [US]
</t>
  </si>
  <si>
    <t xml:space="preserve">G06F3/01
G06F16/783
H04N19/132
H04N19/15
H04N19/17
H04N19/37
</t>
  </si>
  <si>
    <t xml:space="preserve">G06F3/011
G06F3/038
G06F16/783
H04L67/2828
H04N19/132
H04N19/15
H04N19/17
H04N19/37
G06F2203/0383
</t>
  </si>
  <si>
    <t xml:space="preserve">US201916369692
</t>
  </si>
  <si>
    <t xml:space="preserve">US201916369692 20190329
</t>
  </si>
  <si>
    <t xml:space="preserve">US2009210817 (A1)
US2009285217 (A1)
US2010254603 (A1)
US2013185633 (A1)
US2013219012 (A1)
US2014359494 (A1)
US2015215753 (A1)
US2015254726 (A1)
US2016127432 (A1)
US2017365237 (A1)
US2018332132 (A1)
</t>
  </si>
  <si>
    <t xml:space="preserve">US7516255 (B1)
US7573886 (B1)
US8144255 (B2)
US9172740 (B1)
US9311692 (B1)
US9401128 (B1)
US9620041 (B2)
US9762636 (B2)
US10264070 (B2)
US10331394 (B1)
US10346715 (B2)
US10404963 (B1)
US10735650 (B2)
US2001036308 (A1)
US2003088421 (A1)
US2003152034 (A1)
US2004154460 (A1)
US2007110074 (A1)
US2008024599 (A1)
US2008052414 (A1)
US2008137755 (A1)
US2008198930 (A1)
US2008198931 (A1)
US2008278445 (A1)
US2009100493 (A1)
US2009241110 (A1)
US2009284442 (A1)
US2010045690 (A1)
US2010046623 (A1)
US2010091042 (A1)
US2010128054 (A1)
US2010164839 (A1)
US2010198575 (A1)
US2010231738 (A1)
US2010231800 (A1)
US2010256344 (A1)
US2011032419 (A1)
US2011043806 (A1)
US2011141372 (A1)
US2011209064 (A1)
US2011228984 (A1)
US2011231419 (A1)
US2012226742 (A1)
US2012257671 (A1)
US2012314599 (A1)
US2012324365 (A1)
US2013033618 (A1)
US2013044885 (A1)
US2013055102 (A1)
US2013064289 (A1)
US2013163428 (A1)
US2013215290 (A1)
US2014043349 (A1)
US2014188977 (A1)
US2014244863 (A1)
US2014282753 (A1)
US2015117545 (A1)
US2015125032 (A1)
US2015244812 (A1)
US2015244940 (A1)
US2015350555 (A1)
US2016133224 (A1)
US2016189393 (A1)
US2016218986 (A1)
US2016219218 (A1)
US2016246560 (A1)
US2017034542 (A1)
US2017054793 (A1)
US2017104909 (A1)
US2017141906 (A1)
US2017150045 (A1)
US2017256281 (A1)
US2017279757 (A1)
US2018027167 (A1)
US2018054481 (A1)
US2018158424 (A1)
US2018242920 (A1)
US2019012531 (A1)
US2019141351 (A1)
US2019156785 (A1)
US2019281206 (A1)
US2019302881 (A1)
US2020059643 (A1)
US2020257807 (A1)
</t>
  </si>
  <si>
    <t xml:space="preserve">System for federated generation of user interfaces from a set of rules
</t>
  </si>
  <si>
    <t>US11243867 (B1)</t>
  </si>
  <si>
    <t xml:space="preserve">WEXLER MICHAEL CAREY [US]
LAKSHMINARAYANAN VIGNESH [US]
MURALI VINOD [US]
DE NOVAES LEONARDO MAIA CARNEIRO [CA]
ARVANITIS GERASIMOS [US]
FREITAS CALVIN DANIEL [US]
</t>
  </si>
  <si>
    <t xml:space="preserve">G06F8/38
G06F11/36
G06F16/958
</t>
  </si>
  <si>
    <t xml:space="preserve">G06F8/38
G06F11/3616
G06F11/366
G06F11/3664
G06F16/958
G06F11/302
G06F11/3438
G06F2201/81
G06F2201/865
G06Q30/0203
</t>
  </si>
  <si>
    <t xml:space="preserve">US201816213858
</t>
  </si>
  <si>
    <t xml:space="preserve">20181207
</t>
  </si>
  <si>
    <t xml:space="preserve">US201816213858 20181207
</t>
  </si>
  <si>
    <t xml:space="preserve">US9933929 (B1)
US2006041842 (A1)
US2009327925 (A1)
US2012066620 (A1)
US2012124492 (A1)
US2012151329 (A1)
US2012198364 (A1)
US2015378575 (A1)
US2016085430 (A1)
US2016124618 (A1)
US2017337321 (A1)
US2018121560 (A1)
</t>
  </si>
  <si>
    <t xml:space="preserve">US6327618 (B1)
US7216298 (B1)
US7613726 (B1)
US8166155 (B1)
US9712331 (B1)
US2003217332 (A1)
US2005268239 (A1)
US2006036945 (A1)
US2013067322 (A1)
US2013167028 (A1)
US2013227078 (A1)
US2014082476 (A1)
US2014280515 (A1)
US2015039996 (A1)
US2015142934 (A1)
US2015324490 (A1)
</t>
  </si>
  <si>
    <t xml:space="preserve">Remote power button actuation device for a pre-assembled computer system integrated into a server for a virtualization service
</t>
  </si>
  <si>
    <t>US11243589 (B1)</t>
  </si>
  <si>
    <t xml:space="preserve">BOWEN PETER ZACHARY [US]
FRINK DARIN LEE [US]
NORTHUP ERIC ROBERT [US]
SKIRMONT DAVID A [US]
RATHAUR MANISH SINGH [US]
</t>
  </si>
  <si>
    <t xml:space="preserve">G05B15/02
G06F1/26
G06F8/65
G06F9/455
H01H3/28
H01H3/42
H05K7/14
</t>
  </si>
  <si>
    <t xml:space="preserve">G05B15/02
G06F1/181
G06F1/183
G06F1/188
G06F1/189
G06F1/26
G06F8/65
G06F9/455
H01H3/28
H01H3/42
H05K7/1488
</t>
  </si>
  <si>
    <t xml:space="preserve">US201916581654
</t>
  </si>
  <si>
    <t xml:space="preserve">US201916581654 20190924
</t>
  </si>
  <si>
    <t xml:space="preserve">US2008126627 (A1)
US2010115077 (A1)
</t>
  </si>
  <si>
    <t xml:space="preserve">US6658447 (B2)
US7484091 (B2)
US7493436 (B2)
US7698707 (B2)
US7996836 (B1)
US8032899 (B2)
US8127292 (B1)
US8136111 (B2)
US8145797 (B2)
US8201161 (B2)
US8239557 (B2)
US8433802 (B2)
US8514868 (B2)
US9323552 (B1)
US9361145 (B1)
US10127068 (B2)
US10318311 (B2)
US10318737 (B2)
US2004215932 (A1)
US2005251806 (A1)
US2008244553 (A1)
US2010070970 (A1)
US2011131443 (A1)
US2013054948 (A1)
US2016026573 (A1)
US2016077845 (A1)
US2016170781 (A1)
US2017024570 (A1)
US2018114000 (A1)
EP1701259 (A2)
EP2557498 (A1)
</t>
  </si>
  <si>
    <t xml:space="preserve">Extended query families
</t>
  </si>
  <si>
    <t>US11243939 (B1)</t>
  </si>
  <si>
    <t xml:space="preserve">MIKHAYLYUTA YEVGENIY [US]
COLE TIMOTHY DANIEL [US]
MORKEL JOHN MICHAEL [US]
DE KADT CHRISTOPHER RICHARD JACQUES [US]
VERMEULEN ALLAN HENRY [US]
</t>
  </si>
  <si>
    <t xml:space="preserve">G06F16/22
G06F16/23
G06F16/28
</t>
  </si>
  <si>
    <t xml:space="preserve">G06F16/2255
G06F16/2358
G06F16/2365
G06F16/285
</t>
  </si>
  <si>
    <t xml:space="preserve">US201615201118
</t>
  </si>
  <si>
    <t xml:space="preserve">20160701
</t>
  </si>
  <si>
    <t xml:space="preserve">US201615201118 20160701
</t>
  </si>
  <si>
    <t xml:space="preserve">US6381605 (B1)
US7996633 (B2)
US2003200214 (A1)
US2006230017 (A1)
US2010332765 (A1)
US2015134917 (A1)
</t>
  </si>
  <si>
    <t xml:space="preserve">Acquisition and maintenance of compute capacity
</t>
  </si>
  <si>
    <t>US11243819 (B1)</t>
  </si>
  <si>
    <t xml:space="preserve">WAGNER TIMOTHY ALLEN [US]
</t>
  </si>
  <si>
    <t xml:space="preserve">G06F9/45558
G06F9/5027
G06F9/5055
G06F9/5077
G06F2009/45562
G06F2009/45575
G06F2209/5011
G06F2209/5013
G06F2209/506
</t>
  </si>
  <si>
    <t xml:space="preserve">US202016906553
</t>
  </si>
  <si>
    <t xml:space="preserve">US202016906553 20200619
US201816118234 20180830
US201514977524 20151221
</t>
  </si>
  <si>
    <t xml:space="preserve">US2015146716 (A1)
US2015178019 (A1)
</t>
  </si>
  <si>
    <t xml:space="preserve">US4949254 (A)
US5283888 (A)
US5970488 (A)
US6385636 (B1)
US6463509 (B1)
US6501736 (B1)
US6523035 (B1)
US6549936 (B1)
US6708276 (B1)
US7036121 (B1)
US7590806 (B2)
US7665090 (B1)
US7707579 (B2)
US7730464 (B2)
US7774191 (B2)
US7823186 (B2)
US7831464 (B1)
US7886021 (B2)
US8010990 (B2)
US8024564 (B2)
US8046765 (B2)
US8051180 (B2)
US8051266 (B2)
US8065676 (B1)
US8065682 (B2)
US8095931 (B1)
US8127284 (B2)
US8146073 (B2)
US8166304 (B2)
US8171473 (B2)
US8209695 (B1)
US8219987 (B1)
US8321554 (B2)
US8321558 (B1)
US8336079 (B2)
US8352608 (B1)
US8387075 (B1)
US8429282 (B1)
US8448165 (B1)
US8490088 (B2)
US8555281 (B1)
US8566835 (B2)
US8601323 (B2)
US8613070 (B1)
US8631130 (B2)
US8677359 (B1)
US8694996 (B2)
US8700768 (B2)
US8719415 (B1)
US8725702 (B1)
US8756696 (B1)
US8769519 (B2)
US8799236 (B1)
US8799879 (B2)
US8806468 (B2)
US8819679 (B2)
US8825863 (B2)
US8825964 (B1)
US8839035 (B1)
US8850432 (B2)
US8874952 (B2)
US8904008 (B2)
US8997093 (B2)
US9027087 (B2)
US9038068 (B2)
US9052935 (B1)
US9086897 (B2)
US9092837 (B2)
US9098528 (B2)
US9110732 (B1)
US9110770 (B1)
US9111037 (B1)
US9112813 (B2)
US9141410 (B2)
US9146764 (B1)
US9152406 (B2)
US9164754 (B1)
US9183019 (B2)
US9208007 (B2)
US9218190 (B2)
US9223561 (B2)
US9223966 (B1)
US9250893 (B2)
US9268586 (B2)
US9298633 (B1)
US9317689 (B2)
US9323556 (B2)
US9361145 (B1)
US9413626 (B2)
US9436555 (B2)
US9461996 (B2)
US9471775 (B1)
US9483335 (B1)
US9489227 (B2)
US9497136 (B1)
US9501345 (B1)
US9514037 (B1)
US9537788 (B2)
US9575798 (B2)
US9588790 (B1)
US9594590 (B2)
US9596350 (B1)
US9600312 (B2)
US9628332 (B2)
US9635132 (B1)
US9652306 (B1)
US9652617 (B1)
US9654508 (B2)
US9661011 (B1)
US9678773 (B1)
US9678778 (B1)
US9703681 (B2)
US9715402 (B2)
US9727725 (B2)
US9733967 (B2)
US9760387 (B2)
US9767271 (B2)
US9785476 (B2)
US9787779 (B2)
US9811363 (B1)
US9811434 (B1)
US9830175 (B1)
US9830193 (B1)
US9830449 (B1)
US9864636 (B1)
US9910713 (B2)
US9921864 (B2)
US9928108 (B1)
US9929916 (B1)
US9930103 (B2)
US9930133 (B2)
US9952896 (B2)
US9977691 (B2)
US9979817 (B2)
US10002026 (B1)
US10013267 (B1)
US10042660 (B2)
US10048974 (B1)
US10061613 (B1)
US10067801 (B1)
US10102040 (B2)
US10108443 (B2)
US10139876 (B2)
US10140137 (B2)
US10162672 (B2)
US10162688 (B2)
US10203990 (B2)
US10248467 (B2)
US10277708 (B2)
US10303492 (B1)
US10353678 (B1)
US10353746 (B2)
US10365985 (B2)
US10387177 (B2)
US10402231 (B2)
US10437629 (B2)
US10445140 (B1)
US10528390 (B2)
US10552193 (B2)
US10564946 (B1)
US10572375 (B1)
US10592269 (B2)
US10623476 (B2)
US10649749 (B1)
US10691498 (B2)
US10713080 (B1)
US10754701 (B1)
US2001044817 (A1)
US2002120685 (A1)
US2002172273 (A1)
US2003071842 (A1)
US2003084434 (A1)
US2003149801 (A1)
US2003191795 (A1)
US2003229794 (A1)
US2004003087 (A1)
US2004044721 (A1)
US2004049768 (A1)
US2004098154 (A1)
US2004158551 (A1)
US2004205493 (A1)
US2004249947 (A1)
US2004268358 (A1)
US2005027611 (A1)
US2005044301 (A1)
US2005120160 (A1)
US2005132167 (A1)
US2005132368 (A1)
US2005149535 (A1)
US2005193113 (A1)
US2005193283 (A1)
US2005237948 (A1)
US2005257051 (A1)
US2006080678 (A1)
US2006123066 (A1)
US2006129684 (A1)
US2006168174 (A1)
US2006184669 (A1)
US2006200668 (A1)
US2006212332 (A1)
US2006242647 (A1)
US2006248195 (A1)
US2007033085 (A1)
US2007094396 (A1)
US2007130341 (A1)
US2007174419 (A1)
US2007192082 (A1)
US2007199000 (A1)
US2007220009 (A1)
US2007240160 (A1)
US2007255604 (A1)
US2008028409 (A1)
US2008052401 (A1)
US2008052725 (A1)
US2008082977 (A1)
US2008104247 (A1)
US2008104608 (A1)
US2008115143 (A1)
US2008126110 (A1)
US2008126486 (A1)
US2008127125 (A1)
US2008147893 (A1)
US2008189468 (A1)
US2008195369 (A1)
US2008201568 (A1)
US2008201711 (A1)
US2008209423 (A1)
US2009006897 (A1)
US2009013153 (A1)
US2009025009 (A1)
US2009055810 (A1)
US2009055829 (A1)
US2009070355 (A1)
US2009077569 (A1)
US2009125902 (A1)
US2009158275 (A1)
US2009177860 (A1)
US2009183162 (A1)
US2009193410 (A1)
US2009198769 (A1)
US2009204960 (A1)
US2009204964 (A1)
US2009222922 (A1)
US2009271472 (A1)
US2009288084 (A1)
US2009300599 (A1)
US2010023940 (A1)
US2010031274 (A1)
US2010031325 (A1)
US2010036925 (A1)
US2010058342 (A1)
US2010058351 (A1)
US2010064299 (A1)
US2010070678 (A1)
US2010070725 (A1)
US2010094816 (A1)
US2010106926 (A1)
US2010114825 (A1)
US2010115098 (A1)
US2010122343 (A1)
US2010131936 (A1)
US2010131959 (A1)
US2010186011 (A1)
US2010198972 (A1)
US2010199285 (A1)
US2010257116 (A1)
US2010269109 (A1)
US2010312871 (A1)
US2010325727 (A1)
US2010329149 (A1)
US2011010722 (A1)
US2011029970 (A1)
US2011029984 (A1)
US2011040812 (A1)
US2011055378 (A1)
US2011055396 (A1)
US2011055683 (A1)
US2011078679 (A1)
US2011099204 (A1)
US2011099551 (A1)
US2011131572 (A1)
US2011134761 (A1)
US2011141124 (A1)
US2011153727 (A1)
US2011153838 (A1)
US2011154353 (A1)
US2011179162 (A1)
US2011184993 (A1)
US2011225277 (A1)
US2011231680 (A1)
US2011247005 (A1)
US2011265164 (A1)
US2011271276 (A1)
US2011276945 (A1)
US2011314465 (A1)
US2011321033 (A1)
US2011321051 (A1)
US2012011496 (A1)
US2012011511 (A1)
US2012016721 (A1)
US2012041970 (A1)
US2012054744 (A1)
US2012072762 (A1)
US2012072914 (A1)
US2012079004 (A1)
US2012096271 (A1)
US2012096468 (A1)
US2012102307 (A1)
US2012102333 (A1)
US2012102481 (A1)
US2012102493 (A1)
US2012110155 (A1)
US2012110164 (A1)
US2012110570 (A1)
US2012110588 (A1)
US2012131379 (A1)
US2012144290 (A1)
US2012166624 (A1)
US2012192184 (A1)
US2012197795 (A1)
US2012197958 (A1)
US2012198442 (A1)
US2012222038 (A1)
US2012233464 (A1)
US2012331113 (A1)
US2013014101 (A1)
US2013042234 (A1)
US2013054804 (A1)
US2013054927 (A1)
US2013055262 (A1)
US2013061208 (A1)
US2013061220 (A1)
US2013067494 (A1)
US2013080641 (A1)
US2013097601 (A1)
US2013111032 (A1)
US2013111469 (A1)
US2013124807 (A1)
US2013132942 (A1)
US2013139152 (A1)
US2013139166 (A1)
US2013151648 (A1)
US2013152047 (A1)
US2013179574 (A1)
US2013179881 (A1)
US2013179894 (A1)
US2013179895 (A1)
US2013185719 (A1)
US2013185729 (A1)
US2013191924 (A1)
US2013198319 (A1)
US2013198743 (A1)
US2013198748 (A1)
US2013198763 (A1)
US2013205092 (A1)
US2013219390 (A1)
US2013227097 (A1)
US2013227534 (A1)
US2013227563 (A1)
US2013227641 (A1)
US2013227710 (A1)
US2013232480 (A1)
US2013239125 (A1)
US2013262556 (A1)
US2013263117 (A1)
US2013275376 (A1)
US2013275958 (A1)
US2013275969 (A1)
US2013275975 (A1)
US2013283176 (A1)
US2013290538 (A1)
US2013291087 (A1)
US2013297964 (A1)
US2013311650 (A1)
US2013326506 (A1)
US2013339950 (A1)
US2013346470 (A1)
US2013346946 (A1)
US2013346964 (A1)
US2013346987 (A1)
US2013346994 (A1)
US2013347095 (A1)
US2014007097 (A1)
US2014019523 (A1)
US2014019735 (A1)
US2014019965 (A1)
US2014019966 (A1)
US2014040343 (A1)
US2014040857 (A1)
US2014040880 (A1)
US2014059209 (A1)
US2014059226 (A1)
US2014059552 (A1)
US2014068568 (A1)
US2014068611 (A1)
US2014081984 (A1)
US2014082165 (A1)
US2014082201 (A1)
US2014101649 (A1)
US2014108722 (A1)
US2014109087 (A1)
US2014109088 (A1)
US2014129667 (A1)
US2014130040 (A1)
US2014137110 (A1)
US2014173614 (A1)
US2014173616 (A1)
US2014180862 (A1)
US2014189677 (A1)
US2014201735 (A1)
US2014207912 (A1)
US2014215073 (A1)
US2014229221 (A1)
US2014245297 (A1)
US2014279581 (A1)
US2014280325 (A1)
US2014282418 (A1)
US2014282559 (A1)
US2014282615 (A1)
US2014282629 (A1)
US2014283045 (A1)
US2014289286 (A1)
US2014298295 (A1)
US2014304698 (A1)
US2014304815 (A1)
US2014317617 (A1)
US2014344457 (A1)
US2014344736 (A1)
US2014380085 (A1)
US2015033241 (A1)
US2015039891 (A1)
US2015040229 (A1)
US2015046926 (A1)
US2015052258 (A1)
US2015058914 (A1)
US2015067830 (A1)
US2015074659 (A1)
US2015081885 (A1)
US2015106805 (A1)
US2015120928 (A1)
US2015121391 (A1)
US2015134626 (A1)
US2015135287 (A1)
US2015142952 (A1)
US2015143381 (A1)
US2015178110 (A1)
US2015186129 (A1)
US2015188775 (A1)
US2015199218 (A1)
US2015205596 (A1)
US2015227598 (A1)
US2015235144 (A1)
US2015242225 (A1)
US2015254248 (A1)
US2015256621 (A1)
US2015261578 (A1)
US2015289220 (A1)
US2015309923 (A1)
US2015319160 (A1)
US2015324229 (A1)
US2015332048 (A1)
US2015332195 (A1)
US2015350701 (A1)
US2015356294 (A1)
US2015363181 (A1)
US2015370560 (A1)
US2015371244 (A1)
US2015378762 (A1)
US2015378764 (A1)
US2015378765 (A1)
US2015379167 (A1)
US2016011901 (A1)
US2016012099 (A1)
US2016019536 (A1)
US2016026486 (A1)
US2016048606 (A1)
US2016070714 (A1)
US2016072727 (A1)
US2016077901 (A1)
US2016098285 (A1)
US2016100036 (A1)
US2016117254 (A1)
US2016124665 (A1)
US2016140180 (A1)
US2016191420 (A1)
US2016212007 (A1)
US2016285906 (A1)
US2016292016 (A1)
US2016294614 (A1)
US2016306613 (A1)
US2016350099 (A1)
US2016357536 (A1)
US2016364265 (A1)
US2016371127 (A1)
US2016371156 (A1)
US2016378449 (A1)
US2016378554 (A1)
US2017041309 (A1)
US2017060615 (A1)
US2017060621 (A1)
US2017068574 (A1)
US2017075749 (A1)
US2017083381 (A1)
US2017085447 (A1)
US2017085591 (A1)
US2017093684 (A1)
US2017093920 (A1)
US2017230499 (A1)
US2017272462 (A1)
US2017286143 (A1)
US2017371724 (A1)
US2018046453 (A1)
US2018046482 (A1)
US2018060221 (A1)
US2018067841 (A1)
US2018121245 (A1)
US2018143865 (A1)
US2018239636 (A1)
US2018253333 (A1)
US2018275987 (A1)
US2019072529 (A1)
US2019108058 (A1)
US2019155629 (A1)
US2019171470 (A1)
US2019179725 (A1)
US2019180036 (A1)
US2019196884 (A1)
US2019227849 (A1)
US2019384647 (A1)
US2019391834 (A1)
US2019391841 (A1)
US2020057680 (A1)
US2020104198 (A1)
US2020104378 (A1)
US2020110691 (A1)
US2020142724 (A1)
US2020192707 (A1)
EP2663052 (A1)
JP2002287974 (A)
JP2006107599 (A)
JP2007538323 (A)
JP2010026562 (A)
JP2011233146 (A)
JP2011257847 (A)
JP2013156996 (A)
JP2014525624 (A)
JP2017534107 (A)
JP2017534967 (A)
JP2018503896 (A)
JP2018512087 (A)
JP2018536213 (A)
WO2008114454 (A1)
WO2009137567 (A1)
WO2012039834 (A1)
WO2012050772 (A1)
WO2013106257 (A1)
WO2015078394 (A1)
WO2015108539 (A1)
WO2016053950 (A1)
WO2016053968 (A1)
WO2016053973 (A1)
WO2016090292 (A1)
WO2016126731 (A1)
WO2016164633 (A1)
WO2016164638 (A1)
WO2017059248 (A1)
WO2017112526 (A1)
WO2017172440 (A1)
WO2020005764 (A1)
WO2020069104 (A1)
</t>
  </si>
  <si>
    <t xml:space="preserve">Generating statistics using electronic device data
</t>
  </si>
  <si>
    <t>US11243959 (B1)</t>
  </si>
  <si>
    <t xml:space="preserve">GILBOA AVIV [US]
TROUGHTON MARK [US]
KUHN ERIC S [US]
SOMMERLATT DARRELL [US]
JACOBSON ALEX [US]
</t>
  </si>
  <si>
    <t xml:space="preserve">G06F16/24
G06F16/2457
G06F16/28
G06F16/55
G06F16/58
H04N7/18
</t>
  </si>
  <si>
    <t xml:space="preserve">G06F16/24575
G06F16/285
G06F16/55
G06F16/5866
G06Q30/02
H04N7/183
</t>
  </si>
  <si>
    <t xml:space="preserve">US201916239036
</t>
  </si>
  <si>
    <t xml:space="preserve">20190103
</t>
  </si>
  <si>
    <t xml:space="preserve">US201862613466P 20180104
US201916239036 20190103
</t>
  </si>
  <si>
    <t xml:space="preserve">US6405213 (B1)
US8549028 (B1)
US9230424 (B1)
US2014266669 (A1)
US2014368601 (A1)
US2017289450 (A1)
US2018184244 (A1)
</t>
  </si>
  <si>
    <t xml:space="preserve">US7193644 (B2)
US8139098 (B2)
US8144183 (B2)
US8154581 (B2)
US8780201 (B1)
US8823795 (B1)
US8842180 (B1)
US8872915 (B1)
US8937659 (B1)
US8941736 (B1)
US8947530 (B1)
US8953040 (B1)
US9013575 (B2)
US9049352 (B2)
US9053622 (B2)
US9058738 (B1)
US9060103 (B2)
US9060104 (B2)
US9065987 (B2)
US9094584 (B2)
US9113051 (B1)
US9113052 (B1)
US9118819 (B1)
US9142214 (B2)
US9160987 (B1)
US9165444 (B2)
US9172920 (B1)
US9172921 (B1)
US9172922 (B1)
US9179107 (B1)
US9179108 (B1)
US9179109 (B1)
US9196133 (B2)
US9197867 (B1)
US9237318 (B2)
US9247219 (B2)
US9253455 (B1)
US9342936 (B2)
US9508239 (B1)
US9736284 (B2)
US9743049 (B2)
US9769435 (B2)
US9786133 (B2)
US9799183 (B2)
</t>
  </si>
  <si>
    <t xml:space="preserve">Automated detection, alarming, and removal of subdomain takeovers
</t>
  </si>
  <si>
    <t>US11245717 (B1)</t>
  </si>
  <si>
    <t xml:space="preserve">EDWARDS ZAK AARON [US]
KRUSE WILLIAM FREDERICK [US]
PICKREN RYAN [US]
RUIZ UTGES GUIFRE [ES]
</t>
  </si>
  <si>
    <t xml:space="preserve">G06F15/173
H04W4/14
</t>
  </si>
  <si>
    <t xml:space="preserve">H04L61/1511
H04L63/0838
H04L63/1433
H04L67/02
H04W4/14
</t>
  </si>
  <si>
    <t xml:space="preserve">US201916585615
</t>
  </si>
  <si>
    <t xml:space="preserve">US201916585615 20190927
</t>
  </si>
  <si>
    <t xml:space="preserve">US10630771 (B1)
US2006015573 (A1)
US2008209451 (A1)
US2013103520 (A1)
US2013103785 (A1)
US2013198266 (A1)
US2015170072 (A1)
US2017118128 (A1)
US2017149770 (A1)
US2018375716 (A1)
US2020250664 (A1)
</t>
  </si>
  <si>
    <t>Arabia Saudita, Argentina, Bahrein, Bermuda, Brasile, Canada, Cile, Cina, Colombia, Corea, Ecuador, Emirati Arabi Uniti, Filippine, Giappone, Guadalupe, Hong Kong, Islanda, India, Indonesia, Israele, Kazakistan, Kenya, Kuwait, Macao, Malesia, Messico, Nigeria, Norvegia, Serbia, Singapore, Stati Uniti, Sudafrica, Svizzera, Taiwan, Thailandia, Turchia, Trinidad e Tobago e Unione Europea.</t>
  </si>
  <si>
    <t>Africa</t>
  </si>
  <si>
    <t>Egypt</t>
  </si>
  <si>
    <t>Americas</t>
  </si>
  <si>
    <t>Mexico</t>
  </si>
  <si>
    <t>Asia</t>
  </si>
  <si>
    <t>China</t>
  </si>
  <si>
    <t>India</t>
  </si>
  <si>
    <t>Singapore</t>
  </si>
  <si>
    <t>United Arab Emirates</t>
  </si>
  <si>
    <t>Saudi Arabia</t>
  </si>
  <si>
    <t>Europe</t>
  </si>
  <si>
    <t>Oceania</t>
  </si>
  <si>
    <t>Italia</t>
  </si>
  <si>
    <t>Paesi Bassi</t>
  </si>
  <si>
    <t>Scozia</t>
  </si>
  <si>
    <t>Slovacchia</t>
  </si>
  <si>
    <t>Spagna</t>
  </si>
  <si>
    <t>Cina</t>
  </si>
  <si>
    <t>Giappone</t>
  </si>
  <si>
    <t>Chile</t>
  </si>
  <si>
    <t>Costa Rica</t>
  </si>
  <si>
    <t>Guatemala</t>
  </si>
  <si>
    <t>Honduras</t>
  </si>
  <si>
    <t>Nicaragua</t>
  </si>
  <si>
    <t>El Salvador</t>
  </si>
  <si>
    <t>Argentina</t>
  </si>
  <si>
    <t>Botswana</t>
  </si>
  <si>
    <t>Zambia</t>
  </si>
  <si>
    <t>Mozambique</t>
  </si>
  <si>
    <t>Nigeria</t>
  </si>
  <si>
    <t>Ghana</t>
  </si>
  <si>
    <t>Namibia</t>
  </si>
  <si>
    <t>Lesotho</t>
  </si>
  <si>
    <t>Kenya</t>
  </si>
  <si>
    <t>Malawi</t>
  </si>
  <si>
    <t>Swaziland</t>
  </si>
  <si>
    <t>Tanzania</t>
  </si>
  <si>
    <t>Uganda</t>
  </si>
  <si>
    <t>Approximately 4,045 results found in the Worldwide database for:</t>
  </si>
  <si>
    <t>walmart as the applicant</t>
  </si>
  <si>
    <t xml:space="preserve">SYSTEMS, DEVICES AND METHODS FOR DETERMINING ITEM AVAILABILITY IN A SHOPPING SPACE
</t>
  </si>
  <si>
    <t>US2022106174 (A1)</t>
  </si>
  <si>
    <t xml:space="preserve">HIGH DONALD R [US]
ATCHLEY MICHAEL D [US]
WINKLE DAVID C [US]
</t>
  </si>
  <si>
    <t xml:space="preserve">WALMART APOLLO LLC [US]
</t>
  </si>
  <si>
    <t xml:space="preserve">A47F3/08
A47F10/04
A47F13/00
A47L11/40
B07C5/28
B07C5/342
B60L53/36
B60L53/63
B60P3/06
B62B5/00
B65F3/00
B66F9/06
E01H5/06
E01H5/12
G01C21/20
G01S1/02
G01S1/70
G01S1/72
G05B19/048
G05D1/00
G05D1/02
G05D1/04
G06F3/01
G06K9/62
G06Q10/00
G06Q10/02
G06Q10/06
G06Q10/08
G06Q10/10
G06Q30/00
G06Q30/02
G06Q30/06
G06Q50/28
G06Q50/30
G06T7/593
G06T7/73
G06V10/10
G06V10/24
G06V20/20
G06V20/40
G06V20/52
G06V20/56
G06V20/58
G06V20/64
G06V30/224
G08G1/00
G10L13/00
G10L15/22
G10L17/22
H02J7/00
H04B10/116
H04L67/12
H04L67/141
H04L67/143
H04N5/77
H04N7/18
H04N13/282
H04W4/02
H04W4/021
H04W4/029
H04W4/30
H04W4/33
H04W4/40
H04W4/80
A47F10/00
A47F10/02
G05B19/12
G06F16/903
G06F21/60
G06K7/10
G06K7/14
G06Q20/12
G06V20/00
H04B1/38
</t>
  </si>
  <si>
    <t xml:space="preserve">A47F3/08
A47F10/04
A47F13/00
A47L11/4011
B07C5/28
B07C5/3422
B60L53/36
B60L53/63
B60P3/06
B62B5/0026
B62B5/0069
B62B5/0076
B65F3/00
B66F9/063
E01H5/061
E01H5/12
G01C21/206
G01S1/02
G01S1/70
G01S1/7034
G01S1/7038
G01S1/72
G05B19/048
G05D1/0011
G05D1/0016
G05D1/0022
G05D1/0027
G05D1/0061
G05D1/0088
G05D1/021
G05D1/0214
G05D1/0219
G05D1/0234
G05D1/0246
G05D1/0255
G05D1/0276
G05D1/028
G05D1/0289
G05D1/0291
G05D1/0293
G05D1/0297
G05D1/04
G06F3/017
G06K9/6256
G06Q10/02
G06Q10/0631
G06Q10/06311
G06Q10/083
G06Q10/087
G06Q10/1095
G06Q10/30
G06Q30/016
G06Q30/0281
G06Q30/0601
G06Q30/0605
G06Q30/0613
G06Q30/0617
G06Q30/0619
G06Q30/0631
G06Q30/0633
G06Q30/0635
G06Q30/0639
G06Q30/0641
G06Q50/28
G06Q50/30
G06T7/593
G06T7/74
G06V10/10
G06V10/242
G06V20/20
G06V20/40
G06V20/52
G06V20/56
G06V20/58
G06V20/647
G06V30/224
G08G1/20
G10L13/00
G10L15/22
G10L17/22
H02J7/0013
H02J7/0027
H02J7/0071
H04B10/116
H04L67/12
H04L67/141
H04L67/143
H04N5/77
H04N7/18
H04N7/183
H04N7/185
H04N13/282
H04W4/02
H04W4/021
H04W4/029
H04W4/30
H04W4/33
H04W4/40
H04W4/80
A47F2010/005
A47F2010/025
A47L2201/04
B07C2501/0045
B07C2501/0054
B07C2501/0063
B60Y2410/10
B65F2210/168
G01S2201/02
G05B19/124
G05B2219/23363
G05B2219/39107
G05D2201/0203
G05D2201/0207
G05D2201/0216
G06F16/90335
G06F21/606
G06K7/10297
G06K7/10821
G06K7/1413
G06Q10/06315
G06Q20/12
G06T2207/10028
G06V20/00
G06V20/44
G10L2015/223
H02J7/00034
H04B1/38
H04L63/06
H04L63/08
H04L63/0846
Y02P90/02
Y02T10/70
Y02T10/7072
Y02T90/12
Y02W30/82
Y02W90/00
Y02W90/10
Y04S10/50
Y10S901/01
</t>
  </si>
  <si>
    <t xml:space="preserve">US202117551130
</t>
  </si>
  <si>
    <t xml:space="preserve">US201562129726P 20150306
US201562129727P 20150306
US201562138877P 20150326
US201562138885P 20150326
US201562152421P 20150424
US201562152465P 20150424
US201562152440P 20150424
US201562152630P 20150424
US201562152711P 20150424
US201562152610P 20150424
US201562152667P 20150424
US201562157388P 20150505
US201562165579P 20150522
US201562165416P 20150522
US201562165586P 20150522
US201562171822P 20150605
US201562175182P 20150612
US201562182339P 20150619
US201562185478P 20150626
US201562194127P 20150717
US201562194131P 20150717
US201562194119P 20150717
US201562194121P 20150717
US201562202744P 20150807
US201562202747P 20150807
US201562205548P 20150814
US201562205569P 20150814
US201562205555P 20150814
US201562205539P 20150814
US201562207858P 20150820
US201562214826P 20150904
US201562214824P 20150904
US201662292084P 20160205
US201662302547P 20160302
US201662302567P 20160302
US201662302713P 20160302
US201662303021P 20160303
US201615061801 20160304
US201615288923 20161007
US201916399854 20190430
US202117551130 20211214
</t>
  </si>
  <si>
    <t xml:space="preserve">METHODS AND APPARATUS FOR DETERMINING WAIT TIMES
</t>
  </si>
  <si>
    <t>US2022108579 (A1)</t>
  </si>
  <si>
    <t xml:space="preserve">ZHANG SHENGYANG [US]
FU MINGANG [US]
NAGARATHINAM ARUN PRASAD [US]
MEHTA APEKSHA [US]
KUMAR PAWAN [US]
KANDHADAI VASANTHAM MADHAVAN [US]
JASUJA ANKIT [US]
SRIVASTAVA SURNAIK PRAKASH [US]
CHEN JENNIFER [US]
KRISHNAN VIDYANAND [US]
</t>
  </si>
  <si>
    <t xml:space="preserve">G06N20/00
G06Q10/04
G06Q10/06
G06Q30/00
G06Q30/02
G07C11/00
H04M3/523
</t>
  </si>
  <si>
    <t xml:space="preserve">G06N20/00
G06Q10/04
G06Q10/06
G06Q30/016
G06Q30/02
G07C11/00
H04M3/5238
G07C2011/04
</t>
  </si>
  <si>
    <t xml:space="preserve">US202117552799
</t>
  </si>
  <si>
    <t xml:space="preserve">US201916666109 20191028
US202117552799 20211216
</t>
  </si>
  <si>
    <t xml:space="preserve">SYSTEMS AND METHODS FOR A CONTACTLESS VISITOR CHECK-IN
</t>
  </si>
  <si>
    <t>US2022101469 (A1)</t>
  </si>
  <si>
    <t xml:space="preserve">D'SOUZA DERRIC [US]
GOECKE DANIKA ALLEEN [US]
</t>
  </si>
  <si>
    <t xml:space="preserve">G06F3/12
G06K7/14
G06Q10/10
G06Q30/00
G06Q50/26
G07C9/29
H04L9/08
</t>
  </si>
  <si>
    <t xml:space="preserve">G06F3/1204
G06F3/1268
G06K7/1417
G06Q10/1095
G06Q30/0185
G06Q50/265
G07C9/29
H04L9/088
G06F3/1292
G06Q2220/00
</t>
  </si>
  <si>
    <t xml:space="preserve">US202017039152
</t>
  </si>
  <si>
    <t xml:space="preserve">US202017039152 20200930
</t>
  </si>
  <si>
    <t xml:space="preserve">AUTOMATICALLY MERGING PICKUP AND DELIVERY TIME SLOTS FROM NEARBY STORES
</t>
  </si>
  <si>
    <t>US2022101414 (A1)</t>
  </si>
  <si>
    <t xml:space="preserve">SMITH AUSTIN LEE [US]
WASON VINEET [US]
BONDALE MIHIR VIJAY [US]
KRISHNAN VIDYANAND [US]
CHADHA NAVKARAN SINGH [US]
SRIVASTAVA PUNEET [US]
YE YIREN [US]
SARIN NITISH [IN]
TIWARI AVANEESH [IN]
GEBRU ZEKARIYAS KASSA [US]
</t>
  </si>
  <si>
    <t xml:space="preserve">G06Q10/06
G06Q10/08
G06Q30/06
</t>
  </si>
  <si>
    <t xml:space="preserve">G06Q10/06312
G06Q10/06315
G06Q10/0836
G06Q10/087
G06Q30/0633
G06Q30/0639
</t>
  </si>
  <si>
    <t xml:space="preserve">US202117486663
</t>
  </si>
  <si>
    <t xml:space="preserve">US202063083433P 20200925
US202117486663 20210927
</t>
  </si>
  <si>
    <t xml:space="preserve">AUTOMATIC DYNAMIC DEMAND SHAPING
</t>
  </si>
  <si>
    <t>US2022101257 (A1)</t>
  </si>
  <si>
    <t xml:space="preserve">WASON VINEET [US]
SMITH AUSTIN LEE [US]
KRISHNAN VIDYANAND [US]
SRIVASTAVA PUNEET [US]
YE YIREN [US]
SARIN NITISH [IN]
GONG BENYI [US]
</t>
  </si>
  <si>
    <t xml:space="preserve">G06Q10/08
G06Q30/02
</t>
  </si>
  <si>
    <t xml:space="preserve">G06Q10/0836
G06Q10/0838
G06Q30/0206
G06Q30/0283
</t>
  </si>
  <si>
    <t xml:space="preserve">US202017032829
</t>
  </si>
  <si>
    <t xml:space="preserve">US202017032829 20200925
</t>
  </si>
  <si>
    <t xml:space="preserve">SYSTEM AND METHOD FOR PRESENTING TIRE-RELATED INFORMATION TO CUSTOMERS
</t>
  </si>
  <si>
    <t>US2022092674 (A1)</t>
  </si>
  <si>
    <t xml:space="preserve">NUTA CHRISTOPHER [US]
NELMS DAVID M [US]
VAKKALAGADDA SUCHITRA [US]
SHARMA CHANDAN [US]
EVANKOVICH JOHN [US]
HOBSON KENT [US]
PATRICK MICHAEL CLAYTON [US]
AKBAR AYAN [US]
PANJRATH ROHINI [US]
KOTA SREENIVASA R [US]
</t>
  </si>
  <si>
    <t xml:space="preserve">B64C39/02
G06F16/2457
G06F16/9535
G06N5/04
G06Q10/06
G06Q10/08
G06Q30/02
G06Q30/06
G06T7/00
</t>
  </si>
  <si>
    <t xml:space="preserve">B64C39/024
G06F16/24578
G06F16/9035
G06F16/9535
G06N5/04
G06Q10/06311
G06Q10/087
G06Q30/0282
G06Q30/0627
G06Q30/0629
G06Q30/0631
G06Q30/0633
G06T7/0002
H04L63/08
B64C2201/12
B64C2201/128
G06Q10/06395
G06T2207/30252
H04L67/10
</t>
  </si>
  <si>
    <t xml:space="preserve">US202117543860
</t>
  </si>
  <si>
    <t xml:space="preserve">US201962854144P 20190529
US202016885843 20200528
US202117543860 20211207
</t>
  </si>
  <si>
    <t xml:space="preserve">SYSTEM FOR MANAGING NON-NOTIFYING CUSTOMER PICKUP ORDERS
</t>
  </si>
  <si>
    <t>US2022092497 (A1)</t>
  </si>
  <si>
    <t xml:space="preserve">ROTH BRIAN [US]
DURKEE PAUL [US]
SHAFFER JASON D [US]
</t>
  </si>
  <si>
    <t xml:space="preserve">B65G1/137
G06N5/04
G06Q10/06
G06Q10/08
G06Q30/02
</t>
  </si>
  <si>
    <t xml:space="preserve">B65G1/137
G06N5/04
G06Q10/06311
G06Q10/06313
G06Q10/06315
G06Q10/087
G06Q30/0202
B65G2201/0258
</t>
  </si>
  <si>
    <t xml:space="preserve">US202117392468
</t>
  </si>
  <si>
    <t xml:space="preserve">US202063081220P 20200921
US202117392468 20210803
</t>
  </si>
  <si>
    <t xml:space="preserve">PEAK PERIOD NETWORK CAPACITY PLANNING
</t>
  </si>
  <si>
    <t>US2022092717 (A1)</t>
  </si>
  <si>
    <t xml:space="preserve">LU JIE [US]
SHI YILEI [US]
WANG RUOXUAN [US]
LING XIAOLI [US]
</t>
  </si>
  <si>
    <t xml:space="preserve">G06Q10/06
G06Q50/28
</t>
  </si>
  <si>
    <t xml:space="preserve">G06Q10/06315
G06Q10/06316
G06Q10/067
G06Q50/28
</t>
  </si>
  <si>
    <t xml:space="preserve">US202017027119
</t>
  </si>
  <si>
    <t xml:space="preserve">US202017027119 20200921
</t>
  </si>
  <si>
    <t xml:space="preserve">PREASSEMBLED MODULAR VACUUM PLUMBING ASSEMBLY
</t>
  </si>
  <si>
    <t>CA3123410 (A1)</t>
  </si>
  <si>
    <t xml:space="preserve">2022-02-18
</t>
  </si>
  <si>
    <t xml:space="preserve">MASSA GABRIEL J [US]
</t>
  </si>
  <si>
    <t xml:space="preserve">E03C1/12
E03C1/122
</t>
  </si>
  <si>
    <t xml:space="preserve">E03C1/1222
E03C1/304
</t>
  </si>
  <si>
    <t xml:space="preserve">CA20213123410
</t>
  </si>
  <si>
    <t xml:space="preserve">US202063066861P 20200818
</t>
  </si>
  <si>
    <t xml:space="preserve">OUTDOOR GRIDDLE
</t>
  </si>
  <si>
    <t>CA3129785 (A1)</t>
  </si>
  <si>
    <t xml:space="preserve">SPRINGER ZACHARY [US]
</t>
  </si>
  <si>
    <t xml:space="preserve">A47J37/06
A47J37/07
F24C1/16
F24C11/00
F24C15/10
</t>
  </si>
  <si>
    <t xml:space="preserve">A47J37/0682
A47J37/0713
A47J37/0786
</t>
  </si>
  <si>
    <t xml:space="preserve">CA20213129785
</t>
  </si>
  <si>
    <t xml:space="preserve">US202063074973P 20200904
</t>
  </si>
  <si>
    <t xml:space="preserve">OUTDOOR PELLET GRILL
</t>
  </si>
  <si>
    <t>CA3129781 (A1)</t>
  </si>
  <si>
    <t xml:space="preserve">A47J37/07
F24B3/00
F24B13/04
</t>
  </si>
  <si>
    <t xml:space="preserve">A47J37/0704
A47J37/0754
A47J37/0786
</t>
  </si>
  <si>
    <t xml:space="preserve">CA20213129781
</t>
  </si>
  <si>
    <t xml:space="preserve">US202063074983P 20200904
</t>
  </si>
  <si>
    <t xml:space="preserve">CONFIGURABLE MANIFOLD WATER DISTRIBUTION SYSTEM
</t>
  </si>
  <si>
    <t>CA3123400 (A1)</t>
  </si>
  <si>
    <t xml:space="preserve">THOMAS MICHAEL JOHN [US]
NORTON ALAN [US]
MASSA GABRIEL J [US]
</t>
  </si>
  <si>
    <t xml:space="preserve">E03B1/04
E03B5/02
E03B7/04
</t>
  </si>
  <si>
    <t xml:space="preserve">E03B7/07
E03B7/074
E03B7/08
</t>
  </si>
  <si>
    <t xml:space="preserve">CA20213123400
</t>
  </si>
  <si>
    <t xml:space="preserve">US202017008522 20200831
</t>
  </si>
  <si>
    <t xml:space="preserve">SYSTEMS AND METHODS FOR MANAGING SELF CHECK OUT SERVICES
</t>
  </si>
  <si>
    <t>US2022084003 (A1)</t>
  </si>
  <si>
    <t xml:space="preserve">HENDRICK CHRISTOPHER JOSEPH [US]
NELMS DAVID MARTIN [US]
RECTOR MINDY DAWN [US]
</t>
  </si>
  <si>
    <t xml:space="preserve">G06Q20/20
G06Q30/02
G07G1/00
</t>
  </si>
  <si>
    <t xml:space="preserve">G06Q20/20
G06Q30/0207
G07G1/0009
</t>
  </si>
  <si>
    <t xml:space="preserve">US202117532529
</t>
  </si>
  <si>
    <t xml:space="preserve">US201462031216P 20140731
US201514815012 20150731
US202016819627 20200316
US202117532529 20211122
</t>
  </si>
  <si>
    <t xml:space="preserve">Distributed Autonomous Robot Interfacing Systems and Methods
</t>
  </si>
  <si>
    <t>US2022080588 (A1)</t>
  </si>
  <si>
    <t xml:space="preserve">HIGH DONALD [US]
WINKLE DAVID [US]
MCHALE BRIAN GERARD [GB]
MATTINGLY TODD DAVENPORT [US]
</t>
  </si>
  <si>
    <t xml:space="preserve">B25J5/00
B25J9/16
G05B19/12
G05B19/418
G05B23/02
G05D1/00
</t>
  </si>
  <si>
    <t xml:space="preserve">B25J5/00
B25J9/1612
B25J9/163
G05B19/124
G05B19/4185
G05B19/4189
G05B23/0289
G05D1/0027
G05D1/0088
G05B2219/23363
G05B2219/31006
G05B2219/31454
G05B2219/32037
G05B2219/40507
Y02P90/02
Y10S901/01
Y10S901/47
</t>
  </si>
  <si>
    <t xml:space="preserve">US202117532603
</t>
  </si>
  <si>
    <t xml:space="preserve">US201762452118P 20170130
US201815880708 20180126
US202117532603 20211122
</t>
  </si>
  <si>
    <t xml:space="preserve">METHODS AND APPARATUS FOR REAL-TIME INFERENCE OF MACHINE LEARNING MODELS
</t>
  </si>
  <si>
    <t>US2022076145 (A1)</t>
  </si>
  <si>
    <t xml:space="preserve">YALLA SURYA [US]
NAG KAUSHIKI [US]
MANOHARAN SHIRPAA [US]
ACHAN KANNAN [US]
</t>
  </si>
  <si>
    <t xml:space="preserve">G06F16/9535
G06N5/04
G06N20/00
</t>
  </si>
  <si>
    <t xml:space="preserve">US202017017114
</t>
  </si>
  <si>
    <t xml:space="preserve">US202017017114 20200910
</t>
  </si>
  <si>
    <t xml:space="preserve">DRONE CAPABLE OF AUTONOMOUSLY DETERMINING TRUSTWORTHINESS OF MESSAGES RECEIVED
</t>
  </si>
  <si>
    <t>US2022078196 (A1)</t>
  </si>
  <si>
    <t xml:space="preserve">WINKLE DAVID C [US]
HIGH DONALD R [US]
O'BRIEN JOHN J [US]
</t>
  </si>
  <si>
    <t xml:space="preserve">B64C39/02
H04L9/32
H04W4/12
H04W4/40
H04W12/08
H04W12/108
</t>
  </si>
  <si>
    <t xml:space="preserve">B64C39/024
H04L9/32
H04L63/123
H04W4/12
H04W4/40
H04W12/08
H04W12/108
B64C39/024
B64C2201/141
H04W12/122
H04W12/66
</t>
  </si>
  <si>
    <t xml:space="preserve">US202117525191
</t>
  </si>
  <si>
    <t xml:space="preserve">US201862623749P 20180130
US201916257358 20190125
US202117525191 20211112
</t>
  </si>
  <si>
    <t xml:space="preserve">SYSTEMS AND METHODS FOR AUTOMATED ASSOCIATION OF PRODUCT INFORMATION WITH ELECTRONIC SHELF LABELS
</t>
  </si>
  <si>
    <t>US2022067653 (A1)</t>
  </si>
  <si>
    <t xml:space="preserve">HIGH DONALD RAY [US]
FAITAK IV MARTIN THOMAS [US]
</t>
  </si>
  <si>
    <t xml:space="preserve">B25J9/16
B25J11/00
G06Q10/08
G09F3/20
H04W4/35
</t>
  </si>
  <si>
    <t xml:space="preserve">B25J9/1697
B25J11/008
G06Q10/0875
G09F3/208
H04W4/35
</t>
  </si>
  <si>
    <t xml:space="preserve">US202117522252
</t>
  </si>
  <si>
    <t xml:space="preserve">US201962878162P 20190724
US202016935688 20200722
US202117522252 20211109
</t>
  </si>
  <si>
    <t xml:space="preserve">SYSTEM AND METHOD FOR MONITORING BEVERAGE DISPENSER
</t>
  </si>
  <si>
    <t>US2022063981 (A1)</t>
  </si>
  <si>
    <t xml:space="preserve">ANDREWS CHRISTINE L [US]
DHARMADHIKARI ROHIT C [US]
ESTRADA JOSE A [US]
HARMON MAYRA R [US]
</t>
  </si>
  <si>
    <t xml:space="preserve">B67D1/00
B67D1/08
G01G17/04
G01G23/18
G06Q10/06
G06Q10/08
G06Q10/10
G06Q20/18
G06Q30/06
</t>
  </si>
  <si>
    <t xml:space="preserve">B67D1/0038
B67D1/004
B67D1/0057
B67D1/0862
B67D1/0884
B67D1/0888
B67D1/1238
B67D1/1243
G01G17/04
G01G23/18
G06Q10/063114
G06Q10/06315
G06Q10/087
G06Q10/105
G06Q10/1097
G06Q20/18
G06Q30/0633
</t>
  </si>
  <si>
    <t xml:space="preserve">US202017004479
</t>
  </si>
  <si>
    <t xml:space="preserve">US202017004479 20200827
</t>
  </si>
  <si>
    <t xml:space="preserve">AUTOMATED CONTAINER CUTTING SYSTEM AND METHOD
</t>
  </si>
  <si>
    <t>US2022063042 (A1)</t>
  </si>
  <si>
    <t xml:space="preserve">EDWARDS JAMES BENJAMIN [US]
DURKEE PAUL [US]
</t>
  </si>
  <si>
    <t xml:space="preserve">B23Q15/14
B23Q17/09
B25J9/16
B25J11/00
B25J13/08
</t>
  </si>
  <si>
    <t xml:space="preserve">B23Q15/14
B23Q17/0966
B25J9/1633
B25J11/0055
B25J13/085
B23Q2717/00
</t>
  </si>
  <si>
    <t xml:space="preserve">US202117363746
</t>
  </si>
  <si>
    <t xml:space="preserve">US202063073374P 20200901
US202117363746 20210630
</t>
  </si>
  <si>
    <t xml:space="preserve">SYSTEMS AND METHODS FOR AUTO-REPLENISHMENT OF PRODUCTS USING PRESSURE MAPPING SENSORS AND MACHINE LEARNING
</t>
  </si>
  <si>
    <t>US2022067642 (A1)</t>
  </si>
  <si>
    <t xml:space="preserve">BARTON ELIZABETH J [US]
LARSON SOREN A [US]
SALEHIAN-DARDASHTI SOHEIL [US]
MOELLER-CHAN VICTORIA A [US]
</t>
  </si>
  <si>
    <t xml:space="preserve">F25D9/00
G01G19/52
G06N20/00
G06Q10/06
G06Q10/08
G06Q30/02
G06Q30/06
</t>
  </si>
  <si>
    <t xml:space="preserve">F25D9/00
G01G19/42
G01G19/52
G06N20/00
G06Q10/06315
G06Q10/087
G06Q30/0201
G06Q30/0617
G06Q30/0637
F25D2700/06
</t>
  </si>
  <si>
    <t xml:space="preserve">US202117459732
</t>
  </si>
  <si>
    <t xml:space="preserve">US202063071001P 20200827
US202117459732 20210827
</t>
  </si>
  <si>
    <t xml:space="preserve">SYSTEMS AND METHODS FOR BUILDING IMAGE DATABASES TO FACILITATE COMPUTER VISION-BASED CONSUMER PRODUCT IDENTIFICATION
</t>
  </si>
  <si>
    <t>US2022067436 (A1)</t>
  </si>
  <si>
    <t xml:space="preserve">LARSON SOREN A [US]
SALEHIAN-DARDASHTI SOHEIL [US]
BARTON ELIZABETH J [US]
MOELLER-CHAN VICTORIA A [US]
</t>
  </si>
  <si>
    <t xml:space="preserve">G06F16/53
G06K9/00
G06K9/62
G06Q10/08
H04N5/247
</t>
  </si>
  <si>
    <t xml:space="preserve">G06F16/53
G06K9/6256
G06Q10/087
G06V20/10
G06V20/52
G06V20/68
H04N5/23229
H04N5/247
H04N7/18
H04N5/247
</t>
  </si>
  <si>
    <t xml:space="preserve">US202117459751
</t>
  </si>
  <si>
    <t xml:space="preserve">US202063070992P 20200827
US202117459751 20210827
</t>
  </si>
  <si>
    <t xml:space="preserve">Systems and Methods for Automatic Determination of a Packing Configuration to Pack Items in Shipping Boxes
</t>
  </si>
  <si>
    <t>US2022067645 (A1)</t>
  </si>
  <si>
    <t xml:space="preserve">GOPALAKRISHNAN MURALI KRISHNA [US]
</t>
  </si>
  <si>
    <t xml:space="preserve">G05B19/4155
G06K9/62
G06N20/00
G06Q10/06
G06Q10/08
</t>
  </si>
  <si>
    <t xml:space="preserve">G05B19/4155
G06N20/00
G06Q10/06316
G06Q10/0832
G06Q10/0838
G06V10/751
G05B2219/32389
G05B2219/50391
</t>
  </si>
  <si>
    <t xml:space="preserve">US202017004478
</t>
  </si>
  <si>
    <t xml:space="preserve">US202017004478 20200827
</t>
  </si>
  <si>
    <t xml:space="preserve">AUTOMATED FOOD SELECTION USING HYPERSPECTRAL SENSING
</t>
  </si>
  <si>
    <t>US2022058571 (A1)</t>
  </si>
  <si>
    <t xml:space="preserve">EDWARDS JAMES BENJAMIN [US]
ROTH BRIAN C [US]
</t>
  </si>
  <si>
    <t xml:space="preserve">B07C1/00
B25J1/00
G05B1/00
G06Q10/087
</t>
  </si>
  <si>
    <t xml:space="preserve">US202117363404
</t>
  </si>
  <si>
    <t xml:space="preserve">US202063067724P 20200819
US202117363404 20210630
</t>
  </si>
  <si>
    <t xml:space="preserve">ONLINE PLATFORM FOR PROCESSING MERCHANDISE SHIPPING
</t>
  </si>
  <si>
    <t>US2022058718 (A1)</t>
  </si>
  <si>
    <t xml:space="preserve">HALBROOK COURTLAND J [US]
SIMPSON STEVE [US]
HAUGHN KIM [US]
</t>
  </si>
  <si>
    <t xml:space="preserve">G06Q10/0835
G06Q10/0838
G06Q30/0635
</t>
  </si>
  <si>
    <t xml:space="preserve">US202117519454
</t>
  </si>
  <si>
    <t xml:space="preserve">US202117519454 20211104
US201815917258 20180309
US201762469994P 20170310
</t>
  </si>
  <si>
    <t xml:space="preserve">SYSTEMS AND METHODS FOR UNIFIED EXTRACTION OF ATTRIBUTES
</t>
  </si>
  <si>
    <t>US2022058717 (A1)</t>
  </si>
  <si>
    <t xml:space="preserve">MONDAL SAKIB ABDUL [IN]
BHATTACHARYA TUHIN [IN]
</t>
  </si>
  <si>
    <t xml:space="preserve">G06F16/33
G06F16/332
G06F16/335
G06F16/35
G06Q10/08
G06Q30/06
</t>
  </si>
  <si>
    <t xml:space="preserve">G06F16/3329
G06F16/3334
G06F16/335
G06F16/35
G06K9/6256
G06Q10/087
G06Q30/0633
G06K9/6256
G06N20/00
</t>
  </si>
  <si>
    <t xml:space="preserve">US202016998861
</t>
  </si>
  <si>
    <t xml:space="preserve">US202016998861 20200820
</t>
  </si>
  <si>
    <t xml:space="preserve">METHODS AND APPARATUS FOR ANOMALY DETECTIONS
</t>
  </si>
  <si>
    <t>US2022058705 (A1)</t>
  </si>
  <si>
    <t xml:space="preserve">LIU LIAN [US]
CHEN HUI-MIN [US]
FATNANI SANGITA [US]
THANGAMANI PREMALATHA [US]
</t>
  </si>
  <si>
    <t xml:space="preserve">G06F16/242
G06F16/2458
G06F17/16
G06N7/00
G06Q30/06
</t>
  </si>
  <si>
    <t xml:space="preserve">G06F16/244
G06F16/2462
G06F17/16
G06N7/005
G06N20/00
G06Q30/0605
G06Q30/0635
</t>
  </si>
  <si>
    <t xml:space="preserve">US202117521029
</t>
  </si>
  <si>
    <t xml:space="preserve">US202117521029 20211108
US201916259997 20190128
</t>
  </si>
  <si>
    <t xml:space="preserve">SYSTEM AND METHOD FOR ANOMALY DETECTION AND DEDUPLICATION OF ELECTRONIC DATA FEEDS
</t>
  </si>
  <si>
    <t>US2022051187 (A1)</t>
  </si>
  <si>
    <t xml:space="preserve">KAMANI PRAKASH [IN]
TARIQ MOHAMMAD [IN]
SADAR KAVITA [IN]
SINGH DALJEET [IN]
SINGLA DINESH [IN]
PREETAM SHANTANU [IN]
GANAN ALEKHYA [IN]
</t>
  </si>
  <si>
    <t xml:space="preserve">G06Q10/0875
H04L51/046
</t>
  </si>
  <si>
    <t xml:space="preserve">US202117504286
</t>
  </si>
  <si>
    <t xml:space="preserve">US202117504286 20211018
IN201811029690 20180807
US201916534528 20190807
US201862773657P 20181130
</t>
  </si>
  <si>
    <t xml:space="preserve">LONG TERM SCHEDULING OF TASK RESOURCES AT A PLURALITY OF RETAIL STORES
</t>
  </si>
  <si>
    <t>US2022051158 (A1)</t>
  </si>
  <si>
    <t xml:space="preserve">GRAHAM RORY J [US]
CAMPBELL EVERETT R [US]
GARDNER BRANDON L [US]
SHOCK LARA N [US]
HAMILTON CRAIG W J [US]
BOUDHOUM OTHMAN [US]
TEAGUE ADOHREE [US]
BESSEL KURT W R [US]
</t>
  </si>
  <si>
    <t xml:space="preserve">G06Q10/063114
G06Q10/063116
G06Q10/06316
G06Q10/1097
</t>
  </si>
  <si>
    <t xml:space="preserve">US202117512595
</t>
  </si>
  <si>
    <t xml:space="preserve">US202117512595 20211027
US201916565945 20190910
US201862734847P 20180921
</t>
  </si>
  <si>
    <t xml:space="preserve">METHODS AND APPARATUS FOR PROVIDING DIGITAL ITEM ADVERTISEMENTS
</t>
  </si>
  <si>
    <t>US2022050881 (A1)</t>
  </si>
  <si>
    <t xml:space="preserve">SARANGAPURKAR RAGHAVENDRA [US]
RUDDY TESSA MARIE [US]
DE LEON MICHAEL JAYSON C [US]
SUN BO [US]
CHAN CLAYTON YETWAH [US]
</t>
  </si>
  <si>
    <t xml:space="preserve">G06F3/0484
G06F16/28
G06F16/958
G06F40/106
G06Q30/02
</t>
  </si>
  <si>
    <t xml:space="preserve">G06F3/0484
G06F16/287
G06F16/958
G06F40/106
G06F40/14
G06F40/143
G06Q30/0277
G06F40/103
G06Q30/0252
G06Q30/0269
</t>
  </si>
  <si>
    <t xml:space="preserve">US202016994175
</t>
  </si>
  <si>
    <t xml:space="preserve">US202016994175 20200814
</t>
  </si>
  <si>
    <t xml:space="preserve">MULTI-FACTOR DEVICE HOLDER
</t>
  </si>
  <si>
    <t>US2022050930 (A1)</t>
  </si>
  <si>
    <t xml:space="preserve">JOHNSON CHRISTOPHER SOAMES [US]
BRUSH TIMOTHY LARS [US]
MAYS TONY MARVIN [US]
</t>
  </si>
  <si>
    <t xml:space="preserve">G06F21/32
G06F21/72
G06F21/86
G06F21/88
G06K9/00
H04W12/50
</t>
  </si>
  <si>
    <t xml:space="preserve">G06F21/32
G06F21/34
G06F21/72
G06F21/86
G06F21/88
G06V40/1365
H04W12/50
</t>
  </si>
  <si>
    <t xml:space="preserve">US202117392594
</t>
  </si>
  <si>
    <t xml:space="preserve">US202063064241P 20200811
US202117392594 20210803
</t>
  </si>
  <si>
    <t xml:space="preserve">MODULAR SHELF ASSEMBLY FOR A COSMETIC FIXTURE SYSTEM
</t>
  </si>
  <si>
    <t>US2022039565 (A1)</t>
  </si>
  <si>
    <t xml:space="preserve">HESTER-REDMOND SUNSHINE RAE [US]
</t>
  </si>
  <si>
    <t xml:space="preserve">A47F1/12
A47F5/00
A47F5/08
F21V33/00
H02G3/38
</t>
  </si>
  <si>
    <t xml:space="preserve">A47F1/125
A47F1/126
A47F5/0025
A47F5/08
F21V33/0012
H02G3/388
F21W2131/301
H02G3/045
Y10T29/49117
</t>
  </si>
  <si>
    <t xml:space="preserve">US202117383904
</t>
  </si>
  <si>
    <t xml:space="preserve">US202117383904 20210723
US201816041728 20180720
US201414580630 20141223
US201361920426P 20131223
US201361920388P 20131223
</t>
  </si>
  <si>
    <t xml:space="preserve">METHODS AND APPARATUS FOR AUTOMATIC PERMISSION ASSIGNMENT
</t>
  </si>
  <si>
    <t>US2022043893 (A1)</t>
  </si>
  <si>
    <t xml:space="preserve">GOECKE DANIKA ALLEEN [US]
LAMBERTI RAGONE AMANDA [US]
CHEN DAVID [US]
NORMAN BRADLEY WAYNE [US]
</t>
  </si>
  <si>
    <t xml:space="preserve">G06F21/12
G06F21/62
</t>
  </si>
  <si>
    <t xml:space="preserve">G06F21/12
G06F21/629
G06F2221/2111
G06F2221/2141
</t>
  </si>
  <si>
    <t xml:space="preserve">US202016989507
</t>
  </si>
  <si>
    <t xml:space="preserve">US202016989507 20200810
</t>
  </si>
  <si>
    <t xml:space="preserve">SYSTEMS AND METHODS FOR TRANSFERRING ITEMS USING MULTIPLE ROBOTIC DEVICES
</t>
  </si>
  <si>
    <t>WO2022027000 (A1)</t>
  </si>
  <si>
    <t xml:space="preserve">ROTH BRIAN C [US]
DURKEE PAUL E [US]
</t>
  </si>
  <si>
    <t xml:space="preserve">G06F7/00
</t>
  </si>
  <si>
    <t xml:space="preserve">WO2021US70968
</t>
  </si>
  <si>
    <t xml:space="preserve">US202063057985P 20200729
</t>
  </si>
  <si>
    <t xml:space="preserve">US2019095854 (A1)
US2020087068 (A1)
US2002067984 (A1)
</t>
  </si>
  <si>
    <t xml:space="preserve">System and method for location-based fraud prevention
</t>
  </si>
  <si>
    <t>US11238455 (B1)</t>
  </si>
  <si>
    <t xml:space="preserve">DANIYALZADE EYTAN [US]
ATIKOGLU BERK [US]
NELMS DAVID [US]
</t>
  </si>
  <si>
    <t xml:space="preserve">G06Q20/32
G06Q20/40
H04M1/72403
H04W4/021
H04W4/029
</t>
  </si>
  <si>
    <t xml:space="preserve">G06F21/577
G06Q20/3221
G06Q20/4016
H04M1/72403
H04W4/021
H04W4/029
H04M1/72457
</t>
  </si>
  <si>
    <t xml:space="preserve">US201916261185
</t>
  </si>
  <si>
    <t xml:space="preserve">20190129
</t>
  </si>
  <si>
    <t xml:space="preserve">US201862623464P 20180129
US201862623470P 20180129
US201862623474P 20180129
US201916261185 20190129
</t>
  </si>
  <si>
    <t xml:space="preserve">US9641489 (B1)
US2006265286 (A1)
US2009089215 (A1)
US2013041837 (A1)
US2013254674 (A1)
US2014012739 (A1)
US2014058895 (A1)
US2014082516 (A1)
US2014095296 (A1)
US2015231493 (A1)
US2015332388 (A1)
US2016019608 (A1)
US2016196344 (A1)
US2016224970 (A1)
US2016292269 (A1)
US2017287034 (A1)
US2017300885 (A1)
US2018063178 (A1)
US2018082386 (A1)
US2018083950 (A1)
US2018285977 (A1)
US2018322500 (A1)
US2019005412 (A1)
US2019122453 (A1)
</t>
  </si>
  <si>
    <t xml:space="preserve">US6522772 (B1)
US8880434 (B2)
US9665896 (B2)
US2003018522 (A1)
US2004133477 (A1)
US2007129056 (A1)
US2008046366 (A1)
US2009152343 (A1)
US2012259732 (A1)
US2013112746 (A1)
US2014244514 (A1)
US2017270559 (A1)
</t>
  </si>
  <si>
    <t xml:space="preserve">SHIPMENT RECEIVING SYSTEMS AND METHODS INCLUDING NOTIFICATION AND RECONCILIATION FEATURES
</t>
  </si>
  <si>
    <t>US2022036292 (A1)</t>
  </si>
  <si>
    <t xml:space="preserve">TAYLOR ROBERT JAMES [US]
BELLAR JASON [US]
CRECELIUS JOHN [US]
ALEXANDER MATTHEW DAVID [US]
PROPES WILLIAM M [US]
BERRY JESSE [US]
CRUZ JEFFREY SCOTT [US]
</t>
  </si>
  <si>
    <t xml:space="preserve">B65G47/48
B65G47/50
G06Q10/08
G06Q10/10
G06Q50/28
</t>
  </si>
  <si>
    <t xml:space="preserve">B65G47/485
B65G47/503
G06Q10/087
G06Q10/10
G06Q50/28
B65G2201/02
B65G2203/0216
B65G2203/044
</t>
  </si>
  <si>
    <t xml:space="preserve">US202117248947
</t>
  </si>
  <si>
    <t xml:space="preserve">20210215
</t>
  </si>
  <si>
    <t xml:space="preserve">US202117248947 20210215
US201815910174 20180302
US201762466085P 20170302
</t>
  </si>
  <si>
    <t xml:space="preserve">SYSTEMS AND METHODS FOR DETECTING AND TRACKING HUMANS IN CAPTURED IMAGES
</t>
  </si>
  <si>
    <t>US2022036568 (A1)</t>
  </si>
  <si>
    <t xml:space="preserve">LIU HAINING [US]
REAGAN RYAN B [US]
XIAO ZHICHUN [US]
</t>
  </si>
  <si>
    <t xml:space="preserve">G06F16/583
G06K9/00
G06Q10/06
G06Q30/02
G06T7/246
G06T7/90
H04N7/18
</t>
  </si>
  <si>
    <t xml:space="preserve">G06F16/5838
G06Q10/06311
G06Q30/0201
G06T7/248
G06T7/90
G06V10/443
G06V10/56
G06V20/52
G06V40/103
H04N7/183
H04N7/188
G06T2207/30196
G06T2207/30232
G06T2207/30242
</t>
  </si>
  <si>
    <t xml:space="preserve">US202117389154
</t>
  </si>
  <si>
    <t xml:space="preserve">US202063058998P 20200730
US202063058981P 20200730
US202117389154 20210729
</t>
  </si>
  <si>
    <t xml:space="preserve">Systems and Methods for Clustered Inventory Management
</t>
  </si>
  <si>
    <t>US2022035876 (A1)</t>
  </si>
  <si>
    <t xml:space="preserve">PILLARISETTY BALA SRINIVAS [US]
KONAR SERMANDURAI VENKATACHALAM [US]
RAMAKRISHNA PILLAI HARIKRISHNAN [US]
RAMALINGAM SANTHOSH KUMAR [US]
JAIN CHANDNI [US]
</t>
  </si>
  <si>
    <t xml:space="preserve">G06F16/93
G06F16/953
G06Q10/08
</t>
  </si>
  <si>
    <t xml:space="preserve">G06F16/93
G06F16/953
G06Q10/087
</t>
  </si>
  <si>
    <t xml:space="preserve">US202016983733
</t>
  </si>
  <si>
    <t xml:space="preserve">US202016983733 20200803
</t>
  </si>
  <si>
    <t xml:space="preserve">SYSTEM AND METHOD FOR AUTOMATED ELECTRONIC CATALOGUE MANAGEMENT AND ELECTRONIC IMAGE QUALITY ASSESSMENT
</t>
  </si>
  <si>
    <t>US2022028049 (A1)</t>
  </si>
  <si>
    <t xml:space="preserve">GARLAPATI MANI KANTESWARA [IN]
CHAKRABORTY SOURADIP [IN]
BHAT RAJESH SHREEDHAR [IN]
</t>
  </si>
  <si>
    <t xml:space="preserve">G06K9/62
G06Q30/06
G06T5/00
G06T7/00
G06T7/70
</t>
  </si>
  <si>
    <t xml:space="preserve">G06K9/00
G06K9/6215
G06K9/6232
G06K9/6247
G06K9/6255
G06K9/6273
G06Q30/0603
G06T5/002
G06T5/003
G06T7/0002
G06T7/70
G06V10/82
G06T2207/20081
G06T2207/20084
G06T2207/30168
</t>
  </si>
  <si>
    <t xml:space="preserve">US202117493417
</t>
  </si>
  <si>
    <t xml:space="preserve">US202117493417 20211004
IN201811031632 20180823
US201916548162 20190822
US201862778962P 20181213
</t>
  </si>
  <si>
    <t xml:space="preserve">SYSTEM FOR CROWDSOURCED COLD-CHAIN COMPLIANT ITEM SELECTION
</t>
  </si>
  <si>
    <t>US2022027842 (A1)</t>
  </si>
  <si>
    <t xml:space="preserve">BRIGHTWELL DAVID BLAIR [US]
BROOKS CRISTY CRANE [US]
ENSSLE BENJAMIN D [US]
BRYAN GREG [US]
EATON JESSE LEE [US]
KERBS JEFFREY [US]
</t>
  </si>
  <si>
    <t xml:space="preserve">G06Q10/08
G06Q30/02
G06Q30/06
</t>
  </si>
  <si>
    <t xml:space="preserve">G06Q10/0832
G06Q10/087
G06Q30/0235
G06Q30/0637
</t>
  </si>
  <si>
    <t xml:space="preserve">US202117493434
</t>
  </si>
  <si>
    <t xml:space="preserve">US202117493434 20211004
US201816231413 20181222
US201862615960P 20180111
</t>
  </si>
  <si>
    <t xml:space="preserve">SYSTEM AND METHOD FOR DATA-DRIVEN INSIGHT INTO STOCKING OUT-OF-STOCK SHELVES
</t>
  </si>
  <si>
    <t>US2022027927 (A1)</t>
  </si>
  <si>
    <t xml:space="preserve">NAZARIAN EHSAN [US]
NEMATI BEHZAD [US]
</t>
  </si>
  <si>
    <t xml:space="preserve">G06F15/76
G06N20/00
G06Q10/08
G06Q30/02
</t>
  </si>
  <si>
    <t xml:space="preserve">G06F15/76
G06N20/00
G06Q10/087
G06Q30/0202
</t>
  </si>
  <si>
    <t xml:space="preserve">US202117402011
</t>
  </si>
  <si>
    <t xml:space="preserve">US202117402011 20210813
US201815940295 20180329
US201762479738P 20170331
</t>
  </si>
  <si>
    <t xml:space="preserve">SYSTEM AND METHOD FOR SECURELY RECEIVING AND STORING DELIVERIES
</t>
  </si>
  <si>
    <t>US2022020233 (A1)</t>
  </si>
  <si>
    <t xml:space="preserve">MCHALE BRIAN [GB]
O'BRIEN JOHN J [US]
CANTRELL ROBERT [US]
HEDGES JENNIFER [US]
</t>
  </si>
  <si>
    <t xml:space="preserve">G05B19/042
G05D23/19
G06Q10/08
G07C9/00
</t>
  </si>
  <si>
    <t xml:space="preserve">A47G29/141
G05B19/042
G05D23/1917
G06Q10/0832
G06Q10/0836
G07C9/0069
A47G2029/147
G05B2219/23051
G05B2219/2637
G07C9/00912
G07C2009/0092
</t>
  </si>
  <si>
    <t xml:space="preserve">US202117488736
</t>
  </si>
  <si>
    <t xml:space="preserve">US202117488736 20210929
US201916286911 20190227
US201862636789P 20180228
</t>
  </si>
  <si>
    <t xml:space="preserve">SHIPMENT VERIFICATION
</t>
  </si>
  <si>
    <t>US2022019966 (A1)</t>
  </si>
  <si>
    <t xml:space="preserve">MILLHOUSE ANDREW B [US]
BURLESON TIMOTHY J [US]
MEREDITH JOHN S [US]
MATTINGLY TODD D [US]
</t>
  </si>
  <si>
    <t xml:space="preserve">G06Q10/08
G06Q10/10
</t>
  </si>
  <si>
    <t xml:space="preserve">G06Q10/0833
G06Q10/1097
G06K7/1413
G06K7/1417
</t>
  </si>
  <si>
    <t xml:space="preserve">US202117487893
</t>
  </si>
  <si>
    <t xml:space="preserve">US202117487893 20210928
US201815921002 20180314
US201762471454P 20170315
</t>
  </si>
  <si>
    <t xml:space="preserve">SYSTEMS AND METHODS FOR CONTROLLING THE MERCHANDISE BEING DELIVERED TO DISTRIBUTION CENTERS
</t>
  </si>
  <si>
    <t>WO2021262709 (A1)</t>
  </si>
  <si>
    <t xml:space="preserve">MONTGOMERY III WILLIE [US]
SHOBLOM JEREMY [US]
LI ZHUOFEI [US]
KRIEGER MARK A [US]
THOTA ROHINI [US]
MARTINEZ ROBERT D [US]
CAIRNS ADAM J [US]
LI TING [US]
</t>
  </si>
  <si>
    <t xml:space="preserve">G06Q10/08
G06Q50/28
</t>
  </si>
  <si>
    <t xml:space="preserve">WO2021US38467
</t>
  </si>
  <si>
    <t xml:space="preserve">US202063042649P 20200623
</t>
  </si>
  <si>
    <t xml:space="preserve">US2002156663 (A1)
US9984351 (B1)
US2010318440 (A1)
US2014279294 (A1)
</t>
  </si>
  <si>
    <t xml:space="preserve">SYSTEMS AND METHODS FOR AUTOMATICALLY INVOKING A DELIVERY REQUEST FOR AN IN-PROGRESS ORDER
</t>
  </si>
  <si>
    <t>US2022004982 (A1)</t>
  </si>
  <si>
    <t xml:space="preserve">SMITH AUSTIN LEE [US]
DESHPANDE DEEPAK [US]
KRISHNAN VIDYANAND [US]
EBENER MICHAEL GILBERT [US]
KATZ ARNON [US]
SEETHARAMAN PRAKASH [US]
</t>
  </si>
  <si>
    <t xml:space="preserve">G06Q10/063114
G06Q10/067
G06Q10/0833
G06Q10/0834
G06Q30/0635
</t>
  </si>
  <si>
    <t xml:space="preserve">US202117479204
</t>
  </si>
  <si>
    <t xml:space="preserve">US202117479204 20210920
US201715623153 20170614
</t>
  </si>
  <si>
    <t xml:space="preserve">SYSTEMS AND METHODS FOR AUTOMATICALLY REQUESTING DELIVERY DRIVERS FOR ONLINE ORDERS
</t>
  </si>
  <si>
    <t>US2022004983 (A1)</t>
  </si>
  <si>
    <t xml:space="preserve">SMITH AUSTIN LEE [US]
KRISHNAN VIDYANAND [US]
EBENER MICHAEL GILBERT [US]
</t>
  </si>
  <si>
    <t xml:space="preserve">G06Q10/08
G06Q10/10
G06Q30/06
</t>
  </si>
  <si>
    <t xml:space="preserve">G06Q10/0836
G06Q10/0838
G06Q10/1095
G06Q30/0633
</t>
  </si>
  <si>
    <t xml:space="preserve">US202117481284
</t>
  </si>
  <si>
    <t xml:space="preserve">US202117481284 20210921
US201715636296 20170628
</t>
  </si>
  <si>
    <t xml:space="preserve">SYSTEMS AND METHODS FOR MONITORING DELIVERY COMPLIANCE TIMES OF ONLINE ORDERS
</t>
  </si>
  <si>
    <t>US2022004977 (A1)</t>
  </si>
  <si>
    <t xml:space="preserve">G06Q10/06316
G06Q10/08355
G06Q10/087
G06Q30/0633
G06Q30/0641
</t>
  </si>
  <si>
    <t xml:space="preserve">US202117373011
</t>
  </si>
  <si>
    <t xml:space="preserve">US202117373011 20210712
US201715698363 20170907
</t>
  </si>
  <si>
    <t xml:space="preserve">SYSTEM AND METHOD FOR CONDUCTING A MULTI-CHANNEL ORDER
</t>
  </si>
  <si>
    <t>US2022004978 (A1)</t>
  </si>
  <si>
    <t xml:space="preserve">GRABOVSKI VADIM [US]
ABBOUD ISSA [US]
COLLIER JOHN [US]
VENABLE CHRIS [US]
HUBER CRAIG [US]
</t>
  </si>
  <si>
    <t xml:space="preserve">G06Q10/08
G06Q20/10
G06Q20/20
G06Q20/32
G06Q20/40
G06Q30/02
G06Q30/06
</t>
  </si>
  <si>
    <t xml:space="preserve">G06Q10/087
G06Q20/10
G06Q20/202
G06Q20/3224
G06Q20/3276
G06Q20/405
G06Q30/0207
G06Q30/06
G06Q30/0641
</t>
  </si>
  <si>
    <t xml:space="preserve">US202117481113
</t>
  </si>
  <si>
    <t xml:space="preserve">US202117481113 20210921
US201916536950 20190809
US201615101379 20160602
WO2014US67817 20141128
US201361910889P 20131202
US201361910898P 20131202
US201361910906P 20131202
</t>
  </si>
  <si>
    <t xml:space="preserve">SYSTEM AND METHOD FOR AUTOMATED PRODUCT SORTING AND COORDINATED DELIVERY USING AUTONOMOUS DELIVERY VEHICLES WITHIN A FACILITY
</t>
  </si>
  <si>
    <t>US2022002085 (A1)</t>
  </si>
  <si>
    <t xml:space="preserve">BELLAR JASON D [US]
VELTEN JEREMY L [US]
</t>
  </si>
  <si>
    <t xml:space="preserve">B65G1/137
</t>
  </si>
  <si>
    <t xml:space="preserve">B65G1/1376
G06Q10/08
G06Q50/28
B65G2203/0216
</t>
  </si>
  <si>
    <t xml:space="preserve">US202117478508
</t>
  </si>
  <si>
    <t xml:space="preserve">US202117478508 20210917
US201916426853 20190530
US201862678457P 20180531
</t>
  </si>
  <si>
    <t xml:space="preserve">BODY MOUNTED CAMERA SYSTEM FOR MONITORING DELIVERIES
</t>
  </si>
  <si>
    <t>US2021407268 (A1)</t>
  </si>
  <si>
    <t xml:space="preserve">LARK WALTER [US]
STEIN BART [US]
NGUYEN THOMAS [US]
PROVANCE BRETT [US]
</t>
  </si>
  <si>
    <t xml:space="preserve">G03B17/00
G07C9/30
G08B13/196
H04W12/63
H04W84/12
</t>
  </si>
  <si>
    <t xml:space="preserve">G03B17/00
G03B17/38
G07C9/00571
G07C9/00896
G07C9/30
G08B13/19621
G08B13/19658
G08B13/19695
G08B25/10
H04L67/12
H04W12/64
H04W84/12
</t>
  </si>
  <si>
    <t xml:space="preserve">US202117397330
</t>
  </si>
  <si>
    <t xml:space="preserve">US202117397330 20210809
US201916450044 20190624
US201862692294P 20180629
</t>
  </si>
  <si>
    <t xml:space="preserve">METHODS AND APPARATUS FOR GROUPING ITEMS
</t>
  </si>
  <si>
    <t>US2021406812 (A1)</t>
  </si>
  <si>
    <t xml:space="preserve">DESHMUKH SWATI AJIT [US]
AKMAL MOHAMMAD ZOHAIB [US]
SWAMI ABHINAV [US]
VUTUKURI REVANTH [US]
</t>
  </si>
  <si>
    <t xml:space="preserve">G06N20/00
G06Q10/06
G06Q10/08
</t>
  </si>
  <si>
    <t xml:space="preserve">G06N20/00
G06Q10/06315
G06Q10/067
G06Q10/087
G06N20/00
</t>
  </si>
  <si>
    <t xml:space="preserve">US202016914962
</t>
  </si>
  <si>
    <t xml:space="preserve">US202016914962 20200629
</t>
  </si>
  <si>
    <t xml:space="preserve">METHODS AND APPARATUS FOR AUTOMATICALLY PROVIDING ITEM REVIEWS AND SUGGESTIONS
</t>
  </si>
  <si>
    <t>US2021406336 (A1)</t>
  </si>
  <si>
    <t xml:space="preserve">TRIPATHY CHITTARANJAN [US]
SINGH SIDDHARTH PRATAP [US]
PAVLIDIS IOANNIS [US]
</t>
  </si>
  <si>
    <t xml:space="preserve">G06F16/9535
G06F16/9536
G06F16/957
</t>
  </si>
  <si>
    <t xml:space="preserve">G06F16/9535
G06F16/9536
G06F16/9577
</t>
  </si>
  <si>
    <t xml:space="preserve">US202117349772
</t>
  </si>
  <si>
    <t xml:space="preserve">US202117349772 20210616
US202063045377P 20200629
</t>
  </si>
  <si>
    <t xml:space="preserve">AUTOMATED INSPECTION SYSTEM
</t>
  </si>
  <si>
    <t>US2021398065 (A1)</t>
  </si>
  <si>
    <t xml:space="preserve">JOHNSEN BRANDON [US]
OSBON TERRY [US]
TURBEN RILEY [US]
BOHLING JOSHUA [US]
TRUDO CRAIG [US]
</t>
  </si>
  <si>
    <t xml:space="preserve">G01N33/02
G06F16/2455
G06Q10/08
H04W4/35
H04W4/38
</t>
  </si>
  <si>
    <t xml:space="preserve">G01N33/02
G06F16/24564
G06Q10/087
H04W4/35
H04W4/38
</t>
  </si>
  <si>
    <t xml:space="preserve">US202117464313
</t>
  </si>
  <si>
    <t xml:space="preserve">US202117464313 20210901
US201815970300 20180503
US201762509945P 20170523
</t>
  </si>
  <si>
    <t xml:space="preserve">PERSONALIZED ITEM RECOMMENDATIONS THROUGH LARGE-SCALE DEEP-EMBEDDING ARCHITECTURE WITH REAL-TIME INFERENCING
</t>
  </si>
  <si>
    <t>US2021398192 (A1)</t>
  </si>
  <si>
    <t xml:space="preserve">MANTHA ADITYA [US]
ARORA YOKILA [US]
GUPTA SHUBHAM [US]
KANUMALA PRAVEENKUMAR [US]
GUO STEPHEN DEAN [US]
ACHAN KANNAN [US]
</t>
  </si>
  <si>
    <t xml:space="preserve">G06F16/9035
G06Q30/06
</t>
  </si>
  <si>
    <t xml:space="preserve">G06F16/9035
G06Q30/0631
G06Q30/0635
G06Q30/0641
</t>
  </si>
  <si>
    <t xml:space="preserve">US202117466277
</t>
  </si>
  <si>
    <t xml:space="preserve">US202117466277 20210903
US202016777571 20200130
</t>
  </si>
  <si>
    <t xml:space="preserve">SYSTEMS AND METHODS FOR UTILIZING A CONVOLUTIONAL NEURAL NETWORK ARCHITECTURE FOR VISUAL PRODUCT RECOMMENDATIONS
</t>
  </si>
  <si>
    <t>US2021390611 (A1)</t>
  </si>
  <si>
    <t xml:space="preserve">GUO STEPHEN DEAN [US]
ACHAN KANNAN [US]
RAPAKA VENKATA SYAM PRAKASH [US]
</t>
  </si>
  <si>
    <t xml:space="preserve">G06F16/2457
G06F16/9535
G06K9/62
G06K9/66
G06N3/04
G06N3/08
G06Q30/06
</t>
  </si>
  <si>
    <t xml:space="preserve">G06F16/24578
G06F16/9535
G06K9/6215
G06N3/0454
G06N3/08
G06Q30/0631
G06V30/194
</t>
  </si>
  <si>
    <t xml:space="preserve">US202117461723
</t>
  </si>
  <si>
    <t xml:space="preserve">US202117461723 20210830
US201916397884 20190429
US201715420885 20170131
</t>
  </si>
  <si>
    <t xml:space="preserve">SYSTEMS AND METHODS FOR VERIFYING MACHINE-READABLE LABEL ASSOCIATED WITH MERCHANDISE
</t>
  </si>
  <si>
    <t>US2021390308 (A1)</t>
  </si>
  <si>
    <t xml:space="preserve">BACELIS CARLOS [US]
FUNDERBURG ANDREW [US]
DOUGHTY CODY J [US]
</t>
  </si>
  <si>
    <t xml:space="preserve">G06K7/14
G06K9/00
G06K9/62
G06N3/08
</t>
  </si>
  <si>
    <t xml:space="preserve">G06K7/1482
G06K9/6254
G06K9/6263
G06N3/08
G06N3/084
G06V20/20
G06V20/52
</t>
  </si>
  <si>
    <t xml:space="preserve">US202117461535
</t>
  </si>
  <si>
    <t xml:space="preserve">US202117461535 20210830
US201916257238 20190125
US201862624510P 20180131
</t>
  </si>
  <si>
    <t xml:space="preserve">SYSTEM AND METHOD FOR CUSTOMER FEEDBACK PROCESSING
</t>
  </si>
  <si>
    <t>US2021383415 (A1)</t>
  </si>
  <si>
    <t xml:space="preserve">GARLAPATI MANI KANTESWARA RAO [IN]
</t>
  </si>
  <si>
    <t xml:space="preserve">G06F16/951
G06F40/289
G06Q30/02
</t>
  </si>
  <si>
    <t xml:space="preserve">G06F16/951
G06F40/289
G06F40/30
G06Q30/0203
</t>
  </si>
  <si>
    <t xml:space="preserve">US202117407373
</t>
  </si>
  <si>
    <t xml:space="preserve">US202117407373 20210820
IN201841024768 20180703
US201916453404 20190626
US201862723746P 20180828
</t>
  </si>
  <si>
    <t xml:space="preserve">Systems and Methods for Scaling Framed Images
</t>
  </si>
  <si>
    <t>US2021383449 (A1)</t>
  </si>
  <si>
    <t xml:space="preserve">LARSON MICHAEL KINGSBURY [US]
SHOFF WARREN LEE [US]
FARMER STEVEN MATTHEW [US]
STONE BRETT RAYMOND [US]
WENGER ROBERT DEAN [US]
STEVENS TIMOTHY WAYNE [US]
</t>
  </si>
  <si>
    <t xml:space="preserve">G06Q30/06
H04N1/00
H04N1/393
</t>
  </si>
  <si>
    <t xml:space="preserve">G06Q30/0621
G06Q30/0641
H04N1/00143
H04N1/00413
H04N1/3875
H04N1/393
</t>
  </si>
  <si>
    <t xml:space="preserve">US202016893909
</t>
  </si>
  <si>
    <t xml:space="preserve">US202016893909 20200605
</t>
  </si>
  <si>
    <t xml:space="preserve">SYSTEMS AND METHODS FOR FACILITATING LOAD CASH TRANSACTIONS WITH A DEBIT CARD AT A POINT OF SALE SYSTEM
</t>
  </si>
  <si>
    <t>US11288931 (B2); US2021383654 (A1)</t>
  </si>
  <si>
    <t xml:space="preserve">LOUDERBACK ANDREW B [US]
STEPHENS MARK D [US]
BLAIR PETER H [US]
</t>
  </si>
  <si>
    <t xml:space="preserve">G06Q20/20
G07F19/00
</t>
  </si>
  <si>
    <t xml:space="preserve">G06Q20/202
G06Q20/204
G06Q20/26
G06Q20/401
G07F19/203
G07F19/209
G07G1/0009
G07G1/14
G06Q2220/00
</t>
  </si>
  <si>
    <t xml:space="preserve">US202016891973
</t>
  </si>
  <si>
    <t xml:space="preserve">US202016891973 20200603
</t>
  </si>
  <si>
    <t xml:space="preserve">US7946477 (B1)
US2010039666 (A1)
US2017076269 (A1)
US2018315035 (A1)
US2019147429 (A1)
US2019333070 (A1)
JP2005352808 (A)
</t>
  </si>
  <si>
    <t xml:space="preserve">US8146805 (B1)
US8958534 (B2)
US9230251 (B1)
US10510069 (B1)
US2016342961 (A1)
US2016371659 (A1)
US2017195341 (A1)
US2017278183 (A1)
</t>
  </si>
  <si>
    <t xml:space="preserve">METHODS AND APPARATUS FOR MARKETPLACE ITEM UPDATES
</t>
  </si>
  <si>
    <t>US2021383311 (A1)</t>
  </si>
  <si>
    <t xml:space="preserve">HONG WAYNE [US]
PATEL BHARAT AMBALAL [US]
KITCHIN ANTHONY JAMES [US]
</t>
  </si>
  <si>
    <t xml:space="preserve">G06F40/295
G06N20/00
G06Q10/08
G06Q30/06
</t>
  </si>
  <si>
    <t xml:space="preserve">G06F40/295
G06F40/30
G06N20/00
G06Q10/087
G06Q30/0623
G06F40/216
G06F40/284
G06N3/04
</t>
  </si>
  <si>
    <t xml:space="preserve">US202016895731
</t>
  </si>
  <si>
    <t xml:space="preserve">US202016895731 20200608
</t>
  </si>
  <si>
    <t xml:space="preserve">Methods and Apparatus for Automatically Servicing Item Data Requests
</t>
  </si>
  <si>
    <t>US2021382957 (A1)</t>
  </si>
  <si>
    <t xml:space="preserve">KAUR TAMANDEEP [US]
RAGHAVAN RAHUL [US]
CHOWDAVARAPU KARTHIK [US]
PAL SITANSU SEKHAR [US]
HUSSAIN MURABBAT RIFAQUAT [US]
BEESABATHINI RAJANIKANTH [US]
SINGH ALOK KUMAR [US]
</t>
  </si>
  <si>
    <t xml:space="preserve">G06F16/9537
G06Q30/06
</t>
  </si>
  <si>
    <t xml:space="preserve">G06F16/9537
G06Q30/0601
</t>
  </si>
  <si>
    <t xml:space="preserve">US202016895787
</t>
  </si>
  <si>
    <t xml:space="preserve">US202016895787 20200608
</t>
  </si>
  <si>
    <t xml:space="preserve">High Efficiency Data Querying
</t>
  </si>
  <si>
    <t>US2021382896 (A1)</t>
  </si>
  <si>
    <t xml:space="preserve">VISWANATHAN ARUN [US]
MACHLEDER ERIC MICHAEL [US]
HUSSAIN MURABBAT RIFFAQUAT [US]
</t>
  </si>
  <si>
    <t xml:space="preserve">G06F9/50
G06F16/182
G06F16/22
G06F16/2453
G06F16/248
</t>
  </si>
  <si>
    <t xml:space="preserve">G06F9/5027
G06F9/5061
G06F16/1824
G06F16/2282
G06F16/24542
G06F16/248
G06F16/901
G06F2209/5018
</t>
  </si>
  <si>
    <t xml:space="preserve">US202016896974
</t>
  </si>
  <si>
    <t xml:space="preserve">US202016896974 20200609
</t>
  </si>
  <si>
    <t xml:space="preserve">LABEL DISPENSER FOR PRODUCT-TRANSPORTING CARTS AT RETAIL FACILITIES
</t>
  </si>
  <si>
    <t>US2021371149 (A1)</t>
  </si>
  <si>
    <t xml:space="preserve">LOPEZ SCOTT L [US]
</t>
  </si>
  <si>
    <t xml:space="preserve">B65C11/00
B65H16/00
B65H41/00
</t>
  </si>
  <si>
    <t xml:space="preserve">B65C11/00
B65H16/005
B65H29/54
B65H35/002
B65H41/00
B65C2210/0078
B65H2301/4132
B65H2301/41398
B65H2405/422
B65H2701/194
B65H2701/19404
</t>
  </si>
  <si>
    <t xml:space="preserve">US202117336010
</t>
  </si>
  <si>
    <t xml:space="preserve">20210601
</t>
  </si>
  <si>
    <t xml:space="preserve">US202063033096P 20200601
US202117336010 20210601
</t>
  </si>
  <si>
    <t xml:space="preserve">AUTOMATICALLY DETERMINING IN REAL-TIME A TRIGGERING MODEL FOR PERSONALIZED RECOMMENDATIONS
</t>
  </si>
  <si>
    <t>US2021374832 (A1)</t>
  </si>
  <si>
    <t xml:space="preserve">MANTHA ADITYA [US]
IYER RAHUL RADHAKRISHNAN [US]
KEDIA SHASHANK [US]
GUPTA SHUBHAM [US]
KANUMALA PRAVEENKUMAR [US]
GUO STEPHEN DEAN [US]
ACHAN KANNAN [US]
</t>
  </si>
  <si>
    <t xml:space="preserve">G06N7/00
G06Q30/06
</t>
  </si>
  <si>
    <t xml:space="preserve">G06N7/005
G06Q30/0631
G06Q30/0633
G06N3/0445
G06N3/0454
G06N5/025
</t>
  </si>
  <si>
    <t xml:space="preserve">US202117399977
</t>
  </si>
  <si>
    <t xml:space="preserve">US202117399977 20210811
US202016779541 20200131
</t>
  </si>
  <si>
    <t xml:space="preserve">INTEGRATED GATEWAY PLATFORM FOR FULFILLMENT SERVICES
</t>
  </si>
  <si>
    <t>US2021377179 (A1)</t>
  </si>
  <si>
    <t xml:space="preserve">POTU SHIVA KRISHNA [US]
CHENNAMSETTY VENKATESWARARAO [US]
SOJITRA DHRUV RAJNIKANT [US]
KANDHADAI VASANTHAM MADHAVAN [US]
</t>
  </si>
  <si>
    <t xml:space="preserve">H04L9/32
H04L12/851
H04L12/853
H04L12/873
H04L12/911
H04L12/927
</t>
  </si>
  <si>
    <t xml:space="preserve">H04L9/3263
H04L47/20
H04L47/2416
H04L47/2425
H04L47/521
H04L47/781
H04L47/801
</t>
  </si>
  <si>
    <t xml:space="preserve">US202016885104
</t>
  </si>
  <si>
    <t xml:space="preserve">US202016885104 20200527
</t>
  </si>
  <si>
    <t xml:space="preserve">MONITORING AND SELF-HEALING OF DEPLOYED ENVIRONMENTS
</t>
  </si>
  <si>
    <t>US2021377106 (A1)</t>
  </si>
  <si>
    <t xml:space="preserve">LEDBETTER JOSHUA [US]
BOWMAN JEREMY WAYNE [US]
SAMUHASILP MICHAEL [US]
ANDERSON NATHAN [US]
BUSTOS MARIA CECILIA [US]
</t>
  </si>
  <si>
    <t xml:space="preserve">H04L41/0631
H04L41/0654
H04L41/0686
H04L41/069
H04L43/08
H04L43/0817
H04L41/0695
</t>
  </si>
  <si>
    <t xml:space="preserve">US202117399805
</t>
  </si>
  <si>
    <t xml:space="preserve">US202117399805 20210811
US201916693139 20191122
</t>
  </si>
  <si>
    <t xml:space="preserve">SYSTEMS AND METHODS FOR DUAL OPTIMIZATION OF PICK WALK AND TOTE FILL RATES FOR ORDER PICKING
</t>
  </si>
  <si>
    <t>US2021365878 (A1)</t>
  </si>
  <si>
    <t xml:space="preserve">RAJKHOWA PRATOSH D [US]
SHENDRE AMEYA AJAY [IN]
GUPTA SHEKHAR [IN]
KUMAR PAVAN [IN]
</t>
  </si>
  <si>
    <t xml:space="preserve">G06Q10/04
G06Q10/087
G06Q50/28
</t>
  </si>
  <si>
    <t xml:space="preserve">US202117383977
</t>
  </si>
  <si>
    <t xml:space="preserve">US202117383977 20210723
IN201811015004 20180420
US201816040910 20180720
</t>
  </si>
  <si>
    <t xml:space="preserve">SYSTEMS AND METHODS FOR ELECTRONIC NOTIFICATION QUEUES
</t>
  </si>
  <si>
    <t>US2021365442 (A1)</t>
  </si>
  <si>
    <t xml:space="preserve">MALIK SANDEEP [US]
SHAH CHINTAN PANKAJKUMAR [US]
</t>
  </si>
  <si>
    <t xml:space="preserve">G06F9/54
G06F16/22
G06F16/23
</t>
  </si>
  <si>
    <t xml:space="preserve">G06F9/542
G06F9/546
G06F16/22
G06F16/2379
G06F16/9535
</t>
  </si>
  <si>
    <t xml:space="preserve">US202117397124
</t>
  </si>
  <si>
    <t xml:space="preserve">US202117397124 20210809
US201916294164 20190306
</t>
  </si>
  <si>
    <t xml:space="preserve">SELF-SERVICE OPERATION FOR BARE-METAL SERVERS
</t>
  </si>
  <si>
    <t>US2021355241 (A1)</t>
  </si>
  <si>
    <t xml:space="preserve">BOTHELLO GERALD [US]
ROY SURAJIT [US]
PHALKE SHRINIWAS [US]
SINGH SUMEET [US]
KUMAR BISWAL [IN]
</t>
  </si>
  <si>
    <t xml:space="preserve">C08B5/14
D01F2/28
</t>
  </si>
  <si>
    <t xml:space="preserve">C08B5/14
D01F2/28
G06F11/0709
H04L67/32
H04L67/325
H04L67/42
H04L41/5074
</t>
  </si>
  <si>
    <t xml:space="preserve">US202117379891
</t>
  </si>
  <si>
    <t xml:space="preserve">US201916260986 20190129
US202117379891 20210719
</t>
  </si>
  <si>
    <t xml:space="preserve">EXTRACTING COLOR FROM ITEM IMAGES
</t>
  </si>
  <si>
    <t>US2021358171 (A1)</t>
  </si>
  <si>
    <t xml:space="preserve">SYED HAIDER [US]
</t>
  </si>
  <si>
    <t xml:space="preserve">G06Q30/06
G06T7/194
G06T7/90
G06T11/00
G06T11/60
</t>
  </si>
  <si>
    <t xml:space="preserve">G06Q30/0603
G06T7/11
G06T7/136
G06T7/194
G06T7/90
G06T11/001
G06T11/60
G06V10/40
G06V10/56
G06V20/10
G06T2207/10024
</t>
  </si>
  <si>
    <t xml:space="preserve">US202015931105
</t>
  </si>
  <si>
    <t xml:space="preserve">US202015931105 20200513
</t>
  </si>
  <si>
    <t xml:space="preserve">USING MACHINE LEARNING TO CLASSIFY INSURANCE CARD INFORMATION
</t>
  </si>
  <si>
    <t>US2021358050 (A1)</t>
  </si>
  <si>
    <t xml:space="preserve">SMITH WALTER R [US]
MÉDOUS FRÉDÉRIC [US]
</t>
  </si>
  <si>
    <t xml:space="preserve">G06Q40/08
G06N20/00
G16H10/60
G16H40/20
G16H50/70
</t>
  </si>
  <si>
    <t xml:space="preserve">G06N20/00
G06Q40/08
G16H10/60
G16H40/20
G16H50/70
</t>
  </si>
  <si>
    <t xml:space="preserve">US202117385758
</t>
  </si>
  <si>
    <t xml:space="preserve">US202117385758 20210726
US201816132022 20180914
US201762558781P 20170914
</t>
  </si>
  <si>
    <t xml:space="preserve">SYSTEMS AND METHODS TO ALLOCATE UNMANNED AIRCRAFT SYSTEMS
</t>
  </si>
  <si>
    <t>US2021343166 (A1)</t>
  </si>
  <si>
    <t xml:space="preserve">HIGH DONALD R [US]
TAYLOR ROBERT C [US]
WINKLE DAVID C [US]
THOMPSON JOHN P [US]
</t>
  </si>
  <si>
    <t xml:space="preserve">G08G5/00
B64C39/02
G06F16/22
G06Q10/06
G06Q50/30
</t>
  </si>
  <si>
    <t xml:space="preserve">B64C39/024
G06F16/22
G06Q10/06
G06Q10/0631
G06Q10/0834
G06Q50/30
G08G5/0004
G08G5/0013
G08G5/0017
G08G5/0026
G08G5/0043
G08G5/0069
B64C2201/126
B64C2201/14
</t>
  </si>
  <si>
    <t xml:space="preserve">US202117372853
</t>
  </si>
  <si>
    <t xml:space="preserve">US202117372853 20210712
US201916265129 20190201
US201715427260 20170208
US201662294806P 20160212
</t>
  </si>
  <si>
    <t xml:space="preserve">SYSTEMS AND METHODS OF PRODUCT IDENTIFICATION WITHIN AN IMAGE
</t>
  </si>
  <si>
    <t>US2021342914 (A1)</t>
  </si>
  <si>
    <t xml:space="preserve">DALAL RAVI KUMAR [US]
ELUMALAI MONISHA [US]
DOMLUR SEETHARAMA YOGANANDA [US]
</t>
  </si>
  <si>
    <t xml:space="preserve">G06K9/34
G06N20/00
G06Q30/06
</t>
  </si>
  <si>
    <t xml:space="preserve">G06N20/00
G06Q30/0631
G06V20/20
G06V30/153
G06V30/10
</t>
  </si>
  <si>
    <t xml:space="preserve">US202016864505
</t>
  </si>
  <si>
    <t xml:space="preserve">US202016864505 20200501
</t>
  </si>
  <si>
    <t xml:space="preserve">SYSTEM AND METHOD FOR RIPENING PRODUCE
</t>
  </si>
  <si>
    <t>US2021339956 (A1)</t>
  </si>
  <si>
    <t xml:space="preserve">BOHLING JOSHUA T [US]
</t>
  </si>
  <si>
    <t xml:space="preserve">B65G1/1373
G06Q10/0832
A23L3/3418
A23L3/3508
A23L3/3544
B65G2201/0211
</t>
  </si>
  <si>
    <t xml:space="preserve">US202117375091
</t>
  </si>
  <si>
    <t xml:space="preserve">US202117375091 20210714
US201916280818 20190220
US201862746614P 20181017
</t>
  </si>
  <si>
    <t xml:space="preserve">ENVIRONMENTAL CONTROL DEVICE MOUNTING FRAME
</t>
  </si>
  <si>
    <t>US2021339602 (A1)</t>
  </si>
  <si>
    <t xml:space="preserve">HOLLY MORGAN M [US]
BALDWIN BLAKE ANDREW [US]
KNAPPENBERGER JEFF [US]
TRINKLE ANDREW [US]
</t>
  </si>
  <si>
    <t xml:space="preserve">B60H1/00
B60Q3/56
</t>
  </si>
  <si>
    <t xml:space="preserve">B60H1/00014
B60H1/00535
B60H1/0065
B60Q3/30
B60Q3/56
</t>
  </si>
  <si>
    <t xml:space="preserve">US202117242618
</t>
  </si>
  <si>
    <t xml:space="preserve">US202117242618 20210428
US202063017115P 20200429
</t>
  </si>
  <si>
    <t xml:space="preserve">METHODS AND SYSTEMS FOR MONITORING ON-SHELF INVENTORY AND DETECTING OUT OF STOCK EVENTS
</t>
  </si>
  <si>
    <t>WO2021216329 (A1)</t>
  </si>
  <si>
    <t xml:space="preserve">KIM SUNG H [US]
ALVI ASIM S [US]
COOK JODY P [US]
GUPTA KSHITIZ [US]
JESCHELING CHRISTOPHER R [US]
KALA RAHUL S [US]
MICHAELSAMY BRITTO J [US]
YARDLEY MAXWELL A [US]
JONES MATTHEW A [US]
CHANDAN KUMAR [US]
SIROTKOVIC JADRAN [IE]
ARNOLD MIRKO A [DE]
TERLECKY PETER M [US]
WU TIRUI [IE]
</t>
  </si>
  <si>
    <t xml:space="preserve">G06F17/00
</t>
  </si>
  <si>
    <t xml:space="preserve">G06N3/0454
G06Q10/087
</t>
  </si>
  <si>
    <t xml:space="preserve">WO2021US27199
</t>
  </si>
  <si>
    <t xml:space="preserve">US202063013920P 20200422
</t>
  </si>
  <si>
    <t xml:space="preserve">WO2019140091 (A1)
US2019087772 (A1)
US2017286773 (A1)
US2013235206 (A1)
</t>
  </si>
  <si>
    <t xml:space="preserve">SYSTEMS AND METHODS OF DEFINING AND IDENTIFYING PRODUCT DISPLAY AREAS ON PRODUCT DISPLAY SHELVES
</t>
  </si>
  <si>
    <t>WO2021216357 (A1)</t>
  </si>
  <si>
    <t xml:space="preserve">KIM SUNG H [US]
ALVI ASIM S [US]
COOK JODY P [US]
GUPTA KSHITIZ [US]
JESCHELING CHRISTOPHER R [US]
JONES MATTHEW A [US]
KALA RAHUL S [US]
MICHAELSAMY BRITTO J [US]
YARDLEY MAXWELL A [US]
CHANDAN KUMAR [US]
SIROTKOVIC JADRAN [IE]
ARNOLD MIRKO A [DE]
TERLECKY PETER M [US]
WU TIRUI [IE]
</t>
  </si>
  <si>
    <t xml:space="preserve">A47F10/02
G06K9/34
G06K9/46
G06Q10/08
H04N7/18
</t>
  </si>
  <si>
    <t xml:space="preserve">G06Q10/087
G06V10/74
G06V10/82
G06V20/60
G06V30/10
H04N7/183
A47F2010/025
G06N3/0454
G06N3/08
</t>
  </si>
  <si>
    <t xml:space="preserve">WO2021US27608
</t>
  </si>
  <si>
    <t xml:space="preserve">20210416
</t>
  </si>
  <si>
    <t xml:space="preserve">US202063013931P 20200422
</t>
  </si>
  <si>
    <t xml:space="preserve">US2017178061 (A1)
US2016224857 (A1)
US2017262910 (A1)
US2015262116 (A1)
US2017337508 (A1)
US2013235206 (A1)
US2010171826 (A1)
</t>
  </si>
  <si>
    <t xml:space="preserve">AUTOMATED MECHANISMS TO RESOLVE EXPLORE-EXPLOIT DILEMMA WITH ADAPTIVE REVIVAL OPPORTUNITIES
</t>
  </si>
  <si>
    <t>US2021334852 (A1)</t>
  </si>
  <si>
    <t xml:space="preserve">MITRA ABHIMANYU [US]
ACHAN KANNAN [US]
KASHYAP ABHAY [US]
ALI AFROZA [US]
DESHPANDE OMKAR [US]
</t>
  </si>
  <si>
    <t xml:space="preserve">G06Q30/0246
G06Q30/0263
G06Q30/0277
</t>
  </si>
  <si>
    <t xml:space="preserve">US202117368650
</t>
  </si>
  <si>
    <t xml:space="preserve">US202117368650 20210706
US201916263856 20190131
US201815884173 20180130
</t>
  </si>
  <si>
    <t xml:space="preserve">SCALE HAVING A MACHINE-READABLE CODE DISPLAY
</t>
  </si>
  <si>
    <t>US2021334781 (A1)</t>
  </si>
  <si>
    <t xml:space="preserve">FISHBURN LINDSAY A [US]
CAUTION STEPHEN [US]
SMITH THOMAS P [US]
</t>
  </si>
  <si>
    <t xml:space="preserve">G06Q20/20
G01G19/414
G06K7/14
G07G1/00
G07G1/01
</t>
  </si>
  <si>
    <t xml:space="preserve">G01G19/4144
G06K7/1417
G06Q20/208
G07G1/0072
G07G1/01
</t>
  </si>
  <si>
    <t xml:space="preserve">US202117370108
</t>
  </si>
  <si>
    <t xml:space="preserve">US202117370108 20210708
US201816030188 20180709
US201762535019P 20170720
</t>
  </si>
  <si>
    <t xml:space="preserve">SYSTEMS AND METHODS FOR OBJECT REPLACEMENT
</t>
  </si>
  <si>
    <t>US2021334742 (A1)</t>
  </si>
  <si>
    <t xml:space="preserve">G05D1/00
G05D1/02
G06K9/00
G06K9/22
G06Q10/08
G06T7/593
</t>
  </si>
  <si>
    <t xml:space="preserve">G05D1/0088
G05D1/0094
G05D1/0246
G05D1/0297
G06Q10/087
G06T7/596
G06V10/17
G06V20/10
G06V20/20
G06V20/52
G05D2201/0216
</t>
  </si>
  <si>
    <t xml:space="preserve">US202117366492
</t>
  </si>
  <si>
    <t xml:space="preserve">US202117366492 20210702
US201816013469 20180620
US201762522883P 20170621
</t>
  </si>
  <si>
    <t xml:space="preserve">SYSTEMS AND METHODS FOR PROCESSING THIRD-PARTY RETURNS
</t>
  </si>
  <si>
    <t>US2021326878 (A1)</t>
  </si>
  <si>
    <t xml:space="preserve">MANMOHAN MAHEER [US]
HUMPHRYS DOUGLAS E [US]
SHAKE SID [US]
LOBO CHARLES HARRY [US]
PANDEY TRIPURESH [IN]
HUANG ZHIJIAN [US]
MANDAVIA NIVEA [US]
HULLIBERGER CASEY S [US]
STANLEY DARREN W [US]
</t>
  </si>
  <si>
    <t xml:space="preserve">G06Q10/08
G06Q20/40
G06Q30/06
</t>
  </si>
  <si>
    <t xml:space="preserve">G06Q10/0837
G06Q20/20
G06Q20/407
G06Q30/0639
G07F7/06
</t>
  </si>
  <si>
    <t xml:space="preserve">US202117235669
</t>
  </si>
  <si>
    <t xml:space="preserve">US202117235669 20210420
IN202041016928 20200420
US202063036069P 20200608
</t>
  </si>
  <si>
    <t xml:space="preserve">SYSTEMS AND METHODS FOR DELIVERING PRODUCTS VIA AUTONOMOUS GROUND VEHICLES TO RESTRICTED AREAS DESIGNATED BY CUSTOMERS
</t>
  </si>
  <si>
    <t>US2021319529 (A1)</t>
  </si>
  <si>
    <t xml:space="preserve">HIGH DONALD R [US]
WILKINSON BRUCE W [US]
MATTINGLY TODD D [US]
</t>
  </si>
  <si>
    <t xml:space="preserve">G05D1/00
G05D1/02
G06Q10/08
G06Q50/28
G07C9/00
G07C9/30
</t>
  </si>
  <si>
    <t xml:space="preserve">G05D1/0088
G05D1/0214
G05D1/0278
G05D1/0282
G06Q10/083
G06Q50/28
G07C9/00309
G07C9/00896
G07C9/30
G07C2009/00388
G07C2009/00928
</t>
  </si>
  <si>
    <t xml:space="preserve">US202117307382
</t>
  </si>
  <si>
    <t xml:space="preserve">US201662420122P 20161110
US201715798992 20171031
US202117307382 20210504
</t>
  </si>
  <si>
    <t xml:space="preserve">AUTOMATIC RESOLUTION OF THE EXPLORE-EXPLOIT DECISION IN OMNICHANNEL SETTINGS
</t>
  </si>
  <si>
    <t>US2021312492 (A1)</t>
  </si>
  <si>
    <t xml:space="preserve">MITRA ABHIMANYU [US]
SUBRAMANIAM SINDUJA [US]
KORPEOGLU EVREN [US]
ACHAN KANNAN [US]
</t>
  </si>
  <si>
    <t xml:space="preserve">G06Q30/02
H04L29/08
</t>
  </si>
  <si>
    <t xml:space="preserve">G06Q30/0242
H04L67/02
H04L67/22
G06F16/285
</t>
  </si>
  <si>
    <t xml:space="preserve">US202117353145
</t>
  </si>
  <si>
    <t xml:space="preserve">US201815884173 20180130
US202117353145 20210621
</t>
  </si>
  <si>
    <t xml:space="preserve">SYSTEMS AND METHODS FOR GENERATING A VISUAL REPRESENTATION SHOWING ORDER AVAILABILITY AT SHOPPING FACILITIES
</t>
  </si>
  <si>
    <t>US2021312534 (A1)</t>
  </si>
  <si>
    <t xml:space="preserve">WILKINSON BRUCE W [US]
MATTINGLY TODD D [US]
</t>
  </si>
  <si>
    <t xml:space="preserve">G06Q30/0635
G06Q30/0639
G06Q30/0643
</t>
  </si>
  <si>
    <t xml:space="preserve">US202117345775
</t>
  </si>
  <si>
    <t xml:space="preserve">US202117345775 20210611
US201715706119 20170915
US201662397589P 20160921
</t>
  </si>
  <si>
    <t xml:space="preserve">METHODS AND APPARATUS FOR ITEM SUBSTITUTION
</t>
  </si>
  <si>
    <t>US2021312526 (A1)</t>
  </si>
  <si>
    <t xml:space="preserve">XU DA [US]
RUAN CHUANWEI [US]
MOTWANI KAMIYA [US]
KORPEOGLU EVREN [US]
KUMAR SUSHANT [US]
ACHAN KANNAN [US]
</t>
  </si>
  <si>
    <t xml:space="preserve">G06Q30/06
G06N20/00
</t>
  </si>
  <si>
    <t xml:space="preserve">G06N7/005
G06N20/00
G06Q30/0629
G06Q30/0631
G06N5/022
</t>
  </si>
  <si>
    <t xml:space="preserve">US202117351759
</t>
  </si>
  <si>
    <t xml:space="preserve">US202117351759 20210618
US201916424799 20190529
</t>
  </si>
  <si>
    <t xml:space="preserve">SYSTEMS AND METHODS OF MANAGING PERPETUAL INVENTORY
</t>
  </si>
  <si>
    <t>US2021312415 (A1)</t>
  </si>
  <si>
    <t xml:space="preserve">BROOKS CRISTY C [US]
ENSSLE BENJAMIN D [US]
BRIGHTWELL DAVID B [US]
SHIELDS DANIEL R [US]
BRYAN GREG A [US]
JONES MATTHEW A [US]
</t>
  </si>
  <si>
    <t xml:space="preserve">G06Q20/20
G06N20/00
G06Q10/08
</t>
  </si>
  <si>
    <t xml:space="preserve">G06N20/00
G06Q10/0875
G06Q20/202
G06Q20/203
</t>
  </si>
  <si>
    <t xml:space="preserve">US202117349196
</t>
  </si>
  <si>
    <t xml:space="preserve">US202117349196 20210616
US201916438990 20190612
US201815862406 20180104
US201762442062P 20170104
</t>
  </si>
  <si>
    <t xml:space="preserve">METHODS AND SYSTEMS FOR TRACKING CARTS AND RETAIL PRODUCTS IN A SHOPPING SPACE
</t>
  </si>
  <si>
    <t>US2021312414 (A1)</t>
  </si>
  <si>
    <t xml:space="preserve">JONES NICHOLAUS A [US]
TAYLOR ROBERT J [US]
VASGAARD AARON J [US]
JONES MATTHEW A [US]
</t>
  </si>
  <si>
    <t xml:space="preserve">G06Q20/20
G07G1/00
</t>
  </si>
  <si>
    <t xml:space="preserve">G06Q10/087
G06Q20/202
G06Q20/203
G06Q20/208
G06Q30/0201
G07G1/0081
</t>
  </si>
  <si>
    <t xml:space="preserve">US202117348582
</t>
  </si>
  <si>
    <t xml:space="preserve">US202117348582 20210615
US201715585285 20170503
US201662332700P 20160506
</t>
  </si>
  <si>
    <t xml:space="preserve">Conveyor systems and methods for sorting merchandise using interchangeable and assignable sortation modules
</t>
  </si>
  <si>
    <t>GB2595400 (A)</t>
  </si>
  <si>
    <t xml:space="preserve">JASON D BELLAR [US]
WILLIAM MARK PROPES [US]
</t>
  </si>
  <si>
    <t xml:space="preserve">B65G47/50
G01N21/956
G05B19/418
G06Q10/08
</t>
  </si>
  <si>
    <t xml:space="preserve">B07C3/003
B07C3/006
B07C3/08
B07C3/14
B07C3/18
B07C5/36
B07C5/361
B07C5/367
B65G13/02
B65G37/00
B65G37/02
B65G43/08
B65G47/54
B65G47/71
G05B19/418
G05B19/4189
G06K9/00
B65G13/02
B65G2203/044
B65G2207/30
G06K2007/10504
</t>
  </si>
  <si>
    <t xml:space="preserve">GB20210012112
</t>
  </si>
  <si>
    <t xml:space="preserve">20200124
</t>
  </si>
  <si>
    <t xml:space="preserve">WO2020US14878 20200124
US201962797061P 20190125
</t>
  </si>
  <si>
    <t xml:space="preserve">US5238349 (A)
US3771679 (A)
US2018224837 (A1)
US2004069849 (A1)
US2003106771 (A1)
</t>
  </si>
  <si>
    <t xml:space="preserve">Systems and methods for sortation of products using a conveyor assembly
</t>
  </si>
  <si>
    <t>GB2596431 (A)</t>
  </si>
  <si>
    <t xml:space="preserve">ROBERT J TAYLOR [US]
MATTHEW DAVID ALEXANDER [US]
WILLIAM M PROPES [US]
JOHN C CRECELIUS JR [US]
JASON D BELLAR [US]
</t>
  </si>
  <si>
    <t xml:space="preserve">B07C5/36
B65G13/02
B65G13/12
B65G41/00
G06K7/10
G06K7/14
G06Q10/08
G06Q50/28
</t>
  </si>
  <si>
    <t xml:space="preserve">B07C5/36
B65G13/02
B65G13/12
B65G41/00
G06K7/10
G06K7/10297
G06K7/14
G06K7/1413
G06Q10/08
G06Q10/083
G06Q10/087
G06Q50/28
</t>
  </si>
  <si>
    <t xml:space="preserve">GB20210011958
</t>
  </si>
  <si>
    <t xml:space="preserve">20170510
</t>
  </si>
  <si>
    <t xml:space="preserve">US201662336051P 20160513
US201662336064P 20160513
US201662336080P 20160513
US201662336087P 20160513
GB20180018636 20170510
</t>
  </si>
  <si>
    <t xml:space="preserve">US2010005011 (A1)
</t>
  </si>
  <si>
    <t xml:space="preserve">APPARATUS AND METHOD TO FACILITATE IDENTIFICATION OF ITEMS
</t>
  </si>
  <si>
    <t>WO2021195314 (A1)</t>
  </si>
  <si>
    <t xml:space="preserve">HOROWITZ JOSHUA M [US]
</t>
  </si>
  <si>
    <t xml:space="preserve">G06K9/6218
G06V20/52
</t>
  </si>
  <si>
    <t xml:space="preserve">WO2021US24052
</t>
  </si>
  <si>
    <t xml:space="preserve">US202063000029P 20200326
</t>
  </si>
  <si>
    <t xml:space="preserve">US2016187199 (A1)
WO2019013711 (A1)
</t>
  </si>
  <si>
    <t xml:space="preserve">SYSTEMS AND METHODS FOR DETECTING A MIS-SCAN OF AN ITEM FOR PURCHASE
</t>
  </si>
  <si>
    <t>WO2021195523 (A1)</t>
  </si>
  <si>
    <t xml:space="preserve">PALANDE DHANASHREE [US]
ARNOLD MIRKO [IE]
NICHOLS JASON [US]
SHAH NIYATI [US]
SIROTKOVIC JADRAN [IE]
TERLECKY PETER [US]
</t>
  </si>
  <si>
    <t xml:space="preserve">G06K9/00
G06K15/00
G06Q30/00
G06T7/00
H04N7/18
</t>
  </si>
  <si>
    <t xml:space="preserve">G06Q30/06
G06V10/25
G06V10/70
G06V20/52
G06V40/107
H04N7/183
</t>
  </si>
  <si>
    <t xml:space="preserve">WO2021US24403
</t>
  </si>
  <si>
    <t xml:space="preserve">US202063000290P 20200326
</t>
  </si>
  <si>
    <t xml:space="preserve">US2015002675 (A1)
US2017249491 (A1)
US2012321146 (A1)
US2009090583 (A1)
US2011215147 (A1)
</t>
  </si>
  <si>
    <t xml:space="preserve">XP047356339
</t>
  </si>
  <si>
    <t xml:space="preserve">SYSTEMS AND METHODS OF DETECTING FRAUDULENT ACTIVITY AT SELF-CHECKOUT TERMINALS
</t>
  </si>
  <si>
    <t>WO2021194882 (A1)</t>
  </si>
  <si>
    <t xml:space="preserve">PALANDE DHANASHREE [US]
DENG BOWEN [US]
HOROWITZ JOSHUA [US]
NICHOLS JASON [US]
SHAH NIYATI LALIT [US]
JACOBSON SAMUEL [US]
</t>
  </si>
  <si>
    <t xml:space="preserve">G07G1/00
</t>
  </si>
  <si>
    <t xml:space="preserve">G06Q20/208
G06Q20/4016
G07G1/0009
G07G1/0054
G07G3/003
</t>
  </si>
  <si>
    <t xml:space="preserve">WO2021US23207
</t>
  </si>
  <si>
    <t xml:space="preserve">US202063000123P 20200326
</t>
  </si>
  <si>
    <t xml:space="preserve">US2019220690 (A1)
US2010217678 (A1)
US2019236684 (A1)
</t>
  </si>
  <si>
    <t xml:space="preserve">RESTRICTED PARTIAL KEY STORAGE
</t>
  </si>
  <si>
    <t>US2021306139 (A1)</t>
  </si>
  <si>
    <t xml:space="preserve">WRIGHT DERRICK GENE [US]
BLASS OSCAR [US]
</t>
  </si>
  <si>
    <t xml:space="preserve">H04L9/083
H04L9/085
H04L9/0869
H04L9/0894
H04L9/0897
</t>
  </si>
  <si>
    <t xml:space="preserve">US202117213311
</t>
  </si>
  <si>
    <t xml:space="preserve">US202117213311 20210326
US202063000117P 20200326
</t>
  </si>
  <si>
    <t xml:space="preserve">IDENTIFYING OBJECTS OF INTEREST FOR HANDICAPPED INDIVIDUALS BASED ON EYE MOVEMENT PATTERNS
</t>
  </si>
  <si>
    <t>US2021304291 (A1)</t>
  </si>
  <si>
    <t xml:space="preserve">AGGARWAL PARUL [IN]
KUMAR RAHUL [IN]
KULKARNI WADHONKAR MANGESH N [IN]
JHUNJHUNWALA AMIT [IN]
MISHRA RAJIV [IN]
</t>
  </si>
  <si>
    <t xml:space="preserve">G06K9/00
G06Q30/02
G06Q30/06
</t>
  </si>
  <si>
    <t xml:space="preserve">G06Q30/0281
G06Q30/0639
G06V10/25
G06V20/52
G06V40/10
G06V40/172
G06V40/174
G06V40/19
</t>
  </si>
  <si>
    <t xml:space="preserve">US202117212152
</t>
  </si>
  <si>
    <t xml:space="preserve">US202117212152 20210325
IN202041012977 20200325
US202062704367P 20200506
</t>
  </si>
  <si>
    <t xml:space="preserve">SYSTEMS AND METHODS FOR ROUTING DATA IN DISTRIBUTED ENVIRONMENTS
</t>
  </si>
  <si>
    <t>US2021306207 (A1)</t>
  </si>
  <si>
    <t xml:space="preserve">LIPKIN BRYAN S [US]
NAIR BIJU [US]
SOLIS SAUL [US]
</t>
  </si>
  <si>
    <t xml:space="preserve">H04L12/24
G06F16/245
G06F16/27
H04L29/08
</t>
  </si>
  <si>
    <t xml:space="preserve">G06F16/245
G06F16/27
H04L41/0668
H04L67/10
H04L67/1097
H04L67/2814
H04L41/5019
H04L69/40
</t>
  </si>
  <si>
    <t xml:space="preserve">US202117344616
</t>
  </si>
  <si>
    <t xml:space="preserve">US202117344616 20210610
US201816169577 20181024
US201762576915P 20171025
</t>
  </si>
  <si>
    <t xml:space="preserve">Methods and Systems for Identifying and Remediating Poor User Experiences on Computing Devices
</t>
  </si>
  <si>
    <t>US2021306406 (A1)</t>
  </si>
  <si>
    <t xml:space="preserve">MORGAN BRYAN DUANE [US]
YARAGANI VINAY KUMAR [US]
CHO AH-HYUN [US]
PATEL ATEEQUE [US]
DASAKA SRIKANTH [US]
</t>
  </si>
  <si>
    <t xml:space="preserve">H04L67/02
H04L67/04
H04L67/303
H04L67/18
</t>
  </si>
  <si>
    <t xml:space="preserve">US202117345669
</t>
  </si>
  <si>
    <t xml:space="preserve">US202117345669 20210611
US201916700111 20191202
</t>
  </si>
  <si>
    <t xml:space="preserve">SYSTEM AND METHOD FOR PRIORITIZED PRODUCT INDEX SEARCHING
</t>
  </si>
  <si>
    <t>US2021304278 (A1)</t>
  </si>
  <si>
    <t xml:space="preserve">SRIVASTAVA VARUN [US]
RUAN YIYE [US]
ZHENG YAN [US]
</t>
  </si>
  <si>
    <t xml:space="preserve">G06Q30/06
G06F16/33
G06F16/332
</t>
  </si>
  <si>
    <t xml:space="preserve">G06F16/3326
G06F16/3338
G06Q30/0625
</t>
  </si>
  <si>
    <t xml:space="preserve">US202117347137
</t>
  </si>
  <si>
    <t xml:space="preserve">US202117347137 20210614
US201815940747 20180329
US201414498054 20140926
</t>
  </si>
  <si>
    <t xml:space="preserve">SYSTEMS AND METHODS FOR PACKING VISUALIZATIONS
</t>
  </si>
  <si>
    <t>US2021304109 (A1)</t>
  </si>
  <si>
    <t xml:space="preserve">KULKARNI WADHONKAR MANGESH N [IN]
AGGARWAL PARUL [IN]
TRIPATHI NANDINI [IN]
JHUNJHUNWALA AMIT [IN]
AGARWAL NATASHA [IN]
XU RUOFAN [US]
</t>
  </si>
  <si>
    <t xml:space="preserve">G06Q10/06
G06Q10/08
G06T19/00
</t>
  </si>
  <si>
    <t xml:space="preserve">G06Q10/06398
G06Q10/0832
G06Q10/087
G06T19/00
G06T19/006
G06Q10/0832
G06Q10/087
</t>
  </si>
  <si>
    <t xml:space="preserve">US202117217381
</t>
  </si>
  <si>
    <t xml:space="preserve">US202117217381 20210330
IN202041014288 20200331
US202063030563P 20200527
</t>
  </si>
  <si>
    <t xml:space="preserve">SHOPPING FACILITY ASSISTANCE SYSTEMS, DEVICES AND METHODS
</t>
  </si>
  <si>
    <t>US2021300740 (A1)</t>
  </si>
  <si>
    <t xml:space="preserve">HIGH DONALD R [US]
ATCHLEY MICHAEL D [US]
CHAKROBARTTY SHUVRO [US]
KAY KARL [US]
MCHALE BRIAN G [GB]
TAYLOR ROBERT C [US]
THOMPSON JOHN P [US]
WELCH ERIC E [US]
WINKLE DAVID C [US]
</t>
  </si>
  <si>
    <t xml:space="preserve">A47F3/08
A47F10/04
A47F13/00
A47L11/40
B07C5/28
B07C5/342
B60L53/36
B60L53/63
B60P3/06
B62B5/00
B65F3/00
B66F9/06
E01H5/06
E01H5/12
G01C21/20
G01S1/02
G01S1/70
G01S1/72
G05B19/048
G05D1/00
G05D1/02
G05D1/04
G06F3/01
G06Q10/00
G06Q10/02
G06Q10/06
G06Q10/08
G06Q10/10
G06Q30/00
G06Q30/02
G06Q30/06
G06Q50/28
G06Q50/30
G06T7/593
G06T7/73
G06V30/224
G08G1/00
G10L13/00
G10L15/22
G10L17/22
H02J7/00
H04B10/116
H04L29/08
H04N5/77
H04N7/18
H04N13/282
H04W4/02
H04W4/30
H04W4/33
H04W4/40
H04W4/80
</t>
  </si>
  <si>
    <t xml:space="preserve">A47F3/08
A47F10/04
A47F13/00
A47L11/4011
B07C5/28
B07C5/3422
B60L53/36
B60L53/63
B60P3/06
B62B5/0026
B62B5/0069
B62B5/0076
B65F3/00
B66F9/063
E01H5/061
E01H5/12
G01C21/206
G01S1/02
G01S1/70
G01S1/7034
G01S1/72
G05B19/048
G05D1/0011
G05D1/0016
G05D1/0022
G05D1/0027
G05D1/0061
G05D1/0088
G05D1/021
G05D1/0214
G05D1/0219
G05D1/0234
G05D1/0246
G05D1/0255
G05D1/0276
G05D1/028
G05D1/0289
G05D1/0291
G05D1/0293
G05D1/0297
G05D1/04
G06F3/017
G06K9/6256
G06Q10/02
G06Q10/0631
G06Q10/06311
G06Q10/083
G06Q10/087
G06Q10/1095
G06Q10/30
G06Q30/016
G06Q30/0281
G06Q30/0601
G06Q30/0605
G06Q30/0613
G06Q30/0617
G06Q30/0619
G06Q30/0631
G06Q30/0633
G06Q30/0635
G06Q30/0639
G06Q30/0641
G06Q50/28
G06Q50/30
G06T7/593
G06T7/74
G06V10/10
G06V10/242
G06V20/20
G06V20/40
G06V20/52
G06V20/56
G06V20/58
G06V20/647
G06V30/224
G08G1/20
G10L13/00
G10L15/22
G10L17/22
H02J7/0013
H04B10/116
H04L67/12
H04L67/141
H04L67/143
H04N5/77
H04N7/18
H04N7/183
H04N7/185
H04N13/282
H04W4/02
H04W4/30
H04W4/33
H04W4/40
H04W4/80
A47F2010/005
A47F2010/025
A47L2201/04
B07C2501/0045
B07C2501/0054
B07C2501/0063
B60Y2410/10
B62B3/1404
B62B5/005
B65F2210/168
G01S5/02
G01S5/16
G01S5/18
G01S2201/01
G05B19/124
G05B2219/23363
G05B2219/39107
G05D2201/0203
G05D2201/0216
G06F16/90335
G06F21/606
G06K7/10297
G06K7/10821
G06K7/1413
G06Q10/06315
G06Q20/12
G06T2207/10028
G06V20/00
G06V20/44
G10L2015/223
H02J7/00034
H04B1/38
H04L63/06
H04L63/08
H04L63/0846
H04W4/021
H04W4/029
Y02T10/70
Y02T10/7072
Y02T90/12
Y02W30/82
Y02W90/00
Y04S10/50
Y10S901/01
</t>
  </si>
  <si>
    <t xml:space="preserve">US202117346954
</t>
  </si>
  <si>
    <t xml:space="preserve">US202117346954 20210614
US201916361015 20190321
US201562129726P 20150306
US201562129727P 20150306
US201562138877P 20150326
US201562138885P 20150326
US201562152421P 20150424
US201562152465P 20150424
US201562152440P 20150424
US201562152630P 20150424
US201562152711P 20150424
US201562152610P 20150424
US201615060953 20160304
US201562152667P 20150424
US201562157388P 20150505
US201562165579P 20150522
US201562165416P 20150522
US201562165586P 20150522
US201562171822P 20150605
US201562175182P 20150612
US201562182339P 20150619
US201562185478P 20150626
US201562194131P 20150717
US201562194119P 20150717
US201562194121P 20150717
US201562194127P 20150717
US201562202744P 20150807
US201562202747P 20150807
US201562205548P 20150814
US201562205569P 20150814
US201562205555P 20150814
US201562205539P 20150814
US201562207858P 20150820
US201562214826P 20150904
US201562214824P 20150904
US201662292084P 20160205
US201662302547P 20160302
US201662302567P 20160302
US201662302713P 20160302
US201662303021P 20160303
</t>
  </si>
  <si>
    <t xml:space="preserve">SYSTEM AND METHOD FOR PERPETUAL INVENTORY MANAGEMENT
</t>
  </si>
  <si>
    <t>US2021295253 (A1)</t>
  </si>
  <si>
    <t xml:space="preserve">BRYAN GREG A [US]
BROOKS CRISTY C [US]
BRIGHTWELL DAVID BLAIR [US]
ENSSLE BENJAMIN D [US]
JONES MATTHEW A [US]
EATON JESSE L [US]
</t>
  </si>
  <si>
    <t xml:space="preserve">G06Q10/08
G06F16/23
G06Q10/06
</t>
  </si>
  <si>
    <t xml:space="preserve">G06F16/2358
G06Q10/06315
G06Q10/0875
</t>
  </si>
  <si>
    <t xml:space="preserve">US202117341549
</t>
  </si>
  <si>
    <t xml:space="preserve">US202117341549 20210608
US201815916829 20180309
US201762471420P 20170315
</t>
  </si>
  <si>
    <t xml:space="preserve">REAL TIME ORDER AND ACTIVATION PROCESSING SYSTEM
</t>
  </si>
  <si>
    <t>US2021295418 (A1)</t>
  </si>
  <si>
    <t xml:space="preserve">BENNETT FRANK [US]
WEISBROD TIM [US]
RYAN NEIL [US]
HUGO VIC [US]
ZEINFELD ANDY [US]
O'RIORDAN KEVIN [US]
YODER GRANT [US]
</t>
  </si>
  <si>
    <t xml:space="preserve">G06Q20/40
G06Q30/06
</t>
  </si>
  <si>
    <t xml:space="preserve">G06Q20/40
G06Q20/401
G06Q20/4016
G06Q30/0601
G06Q30/0613
G06Q30/0631
G06Q30/0635
G06Q30/0637
</t>
  </si>
  <si>
    <t xml:space="preserve">US202117341247
</t>
  </si>
  <si>
    <t xml:space="preserve">US201313836598 20130315
US201715661896 20170727
US201916656106 20191017
US202117341247 20210607
</t>
  </si>
  <si>
    <t xml:space="preserve">METHODS AND APPARATUS FOR MACHINE LEARNING MODEL HYPERPARAMETER OPTIMIZATION
</t>
  </si>
  <si>
    <t>US2021295107 (A1)</t>
  </si>
  <si>
    <t xml:space="preserve">KRISHNA CHEPURI SHRI [IN]
NARAYAN SWARNIM [IN]
MANCHANDA DIKSHA [IN]
AGARWAL AMIT [IN]
</t>
  </si>
  <si>
    <t xml:space="preserve">G06F16/9538
G06K9/62
G06N3/08
G06N7/00
</t>
  </si>
  <si>
    <t xml:space="preserve">G06F16/9538
G06K9/6228
G06K9/6256
G06K9/6262
G06K9/6263
G06N3/08
G06N7/005
G06N20/00
G06N3/04
</t>
  </si>
  <si>
    <t xml:space="preserve">US202016823129
</t>
  </si>
  <si>
    <t xml:space="preserve">US202016823129 20200318
</t>
  </si>
  <si>
    <t xml:space="preserve">SYSTEM FOR VENDOR CORRECTION OF ERRORS
</t>
  </si>
  <si>
    <t>US2021295349 (A1)</t>
  </si>
  <si>
    <t xml:space="preserve">MEREDITH JOHN STEVEN [US]
WATTS ZACHARY [US]
HAYES JASON SCOTT [US]
BURLESON TIMOTHY JAMES [US]
HIGHT ANTHONY JAMES [US]
</t>
  </si>
  <si>
    <t xml:space="preserve">G06Q30/00
G06Q10/08
</t>
  </si>
  <si>
    <t xml:space="preserve">G06Q10/083
G06Q30/018
</t>
  </si>
  <si>
    <t xml:space="preserve">US202117206611
</t>
  </si>
  <si>
    <t xml:space="preserve">US202117206611 20210319
US202062992630P 20200320
</t>
  </si>
  <si>
    <t xml:space="preserve">PERSONALIZED MECHANISMS TO RESOLVE EXPLORE-EXPLOIT DILEMMA WITH DYNAMICALLY SHARED LEARNINGS
</t>
  </si>
  <si>
    <t>US2021294964 (A1)</t>
  </si>
  <si>
    <t xml:space="preserve">MITRA ABHIMANYU [US]
ACHAN KANNAN [US]
ALI AFROZA [US]
DESHPANDE OMKAR [US]
KASHYAP ABHAY [US]
</t>
  </si>
  <si>
    <t xml:space="preserve">G06F40/14
G06F16/9535
G06F16/9538
G06F16/958
G06Q30/02
</t>
  </si>
  <si>
    <t xml:space="preserve">G06F16/906
G06F16/9535
G06F16/958
G06Q30/0205
H04L67/22
</t>
  </si>
  <si>
    <t xml:space="preserve">US202117341351
</t>
  </si>
  <si>
    <t xml:space="preserve">US202117341351 20210607
US201916263873 20190131
US201815884173 20180130
</t>
  </si>
  <si>
    <t xml:space="preserve">SYSTEMS AND METHODS FOR PRODUCT ORDERING AND SECURELY DELIVERING ORDERED PRODUCTS
</t>
  </si>
  <si>
    <t>US2021287168 (A1)</t>
  </si>
  <si>
    <t xml:space="preserve">ARORA ISHAN [IN]
</t>
  </si>
  <si>
    <t xml:space="preserve">G06Q10/08
G07C9/00
</t>
  </si>
  <si>
    <t xml:space="preserve">G06Q10/0832
G06Q10/0836
G06Q10/087
G07C9/00309
G07C2009/0092
</t>
  </si>
  <si>
    <t xml:space="preserve">US202117203303
</t>
  </si>
  <si>
    <t xml:space="preserve">US202117203303 20210316
US202062990045P 20200316
</t>
  </si>
  <si>
    <t xml:space="preserve">SYSTEMS AND METHODS FOR A SPECIALIZED COMPUTER FILE SYSTEM
</t>
  </si>
  <si>
    <t>US2021286759 (A1)</t>
  </si>
  <si>
    <t xml:space="preserve">BLASS OSCAR J [US]
MCNULLY MICHELE MARIE [US]
</t>
  </si>
  <si>
    <t xml:space="preserve">G06F16/11
</t>
  </si>
  <si>
    <t xml:space="preserve">G06F16/125
</t>
  </si>
  <si>
    <t xml:space="preserve">US202117196860
</t>
  </si>
  <si>
    <t xml:space="preserve">20210309
</t>
  </si>
  <si>
    <t xml:space="preserve">US202117196860 20210309
US201815882357 20180129
US201762452224P 20170130
</t>
  </si>
  <si>
    <t xml:space="preserve">SYSTEMS AND METHODS FOR RATE LIMITING OF PROCESSING SYSTEMS
</t>
  </si>
  <si>
    <t>US2021279100 (A1)</t>
  </si>
  <si>
    <t xml:space="preserve">JENG MENKAE [US]
</t>
  </si>
  <si>
    <t xml:space="preserve">G06F9/48
G06F9/50
</t>
  </si>
  <si>
    <t xml:space="preserve">G06F9/4887
G06F9/5083
</t>
  </si>
  <si>
    <t xml:space="preserve">US202016812991
</t>
  </si>
  <si>
    <t xml:space="preserve">US202016812991 20200309
</t>
  </si>
  <si>
    <t xml:space="preserve">SYSTEMS AND METHODS FOR CONTROLLING COMMUNICATION CAPABILITIES OF UNMANNED VEHICLES VIA INTERMEDIATE COMMUNICATION DEVICES
</t>
  </si>
  <si>
    <t>US2021278862 (A1)</t>
  </si>
  <si>
    <t xml:space="preserve">WINKLE DAVID C [US]
O'BRIEN JOHN J [US]
CANTRELL ROBERT L [US]
</t>
  </si>
  <si>
    <t xml:space="preserve">G05D1/02
G05D1/10
H04W4/40
H04W40/22
</t>
  </si>
  <si>
    <t xml:space="preserve">G01C21/20
G05D1/0202
G05D1/0214
G05D1/0276
G05D1/0278
G05D1/0287
G05D1/0291
G05D1/101
G05D1/1062
H04W4/40
H04W4/44
H04W4/46
H04W40/22
B64C39/024
B64C2201/128
B64C2201/146
G01C21/3691
G05D2201/0213
</t>
  </si>
  <si>
    <t xml:space="preserve">US202117328777
</t>
  </si>
  <si>
    <t xml:space="preserve">US202117328777 20210524
US201916270901 20190208
US201862650509P 20180330
</t>
  </si>
  <si>
    <t xml:space="preserve">SYSTEMS AND METHODS FOR VISUAL IDENTIFIERS
</t>
  </si>
  <si>
    <t>WO2021173562 (A1)</t>
  </si>
  <si>
    <t xml:space="preserve">ELLISON BENJAMIN R [US]
</t>
  </si>
  <si>
    <t xml:space="preserve">WO2021US19255
</t>
  </si>
  <si>
    <t xml:space="preserve">20210223
</t>
  </si>
  <si>
    <t xml:space="preserve">US202062980537P 20200224
</t>
  </si>
  <si>
    <t xml:space="preserve">US2008198098 (A1)
US2012055991 (A1)
</t>
  </si>
  <si>
    <t xml:space="preserve">SYSTEMS AND METHODS FOR ESTIMATING PERSONAL REPLENISHMENT CYCLES
</t>
  </si>
  <si>
    <t>US2021272181 (A1)</t>
  </si>
  <si>
    <t xml:space="preserve">MITRA ABHIMANYU [US]
ACHAN KANNAN [US]
RAPAKA VENKATA SYAM PRAKASH [US]
</t>
  </si>
  <si>
    <t xml:space="preserve">G06Q30/06
G06F16/9535
G06F16/955
G06Q10/04
G06Q10/08
</t>
  </si>
  <si>
    <t xml:space="preserve">G06F16/9535
G06F16/955
G06Q10/04
G06Q10/087
G06Q30/0631
</t>
  </si>
  <si>
    <t xml:space="preserve">US202117321922
</t>
  </si>
  <si>
    <t xml:space="preserve">US202117321922 20210517
US201816121576 20180904
US201762553673P 20170901
</t>
  </si>
  <si>
    <t xml:space="preserve">PRODUCT CONVEYOR SYSTEMS AND METHODS OF CONTROLLING CONVEYOR SYSTEMS
</t>
  </si>
  <si>
    <t>US2021269255 (A1)</t>
  </si>
  <si>
    <t xml:space="preserve">MONTGOMERY III WILLIE [US]
ANTONY CHARLS CHRISTO IRUS [US]
WAITS NATHAN A [US]
LI ZHUOFEI [US]
WANG YU [CN]
KRISHNA MANOJ [US]
</t>
  </si>
  <si>
    <t xml:space="preserve">B65G47/72
B65G67/08
G06Q10/08
</t>
  </si>
  <si>
    <t xml:space="preserve">B65G43/10
B65G47/50
B65G47/72
B65G67/04
B65G67/08
G06Q10/08355
B65G2203/0216
B65G2203/0233
</t>
  </si>
  <si>
    <t xml:space="preserve">US202117188702
</t>
  </si>
  <si>
    <t xml:space="preserve">US202117188702 20210301
US202062984226P 20200302
</t>
  </si>
  <si>
    <t xml:space="preserve">ELECTRONIC SHELF LABEL REMOVAL TOOL
</t>
  </si>
  <si>
    <t>US2021268633 (A1)</t>
  </si>
  <si>
    <t xml:space="preserve">LETSON ERIC [US]
</t>
  </si>
  <si>
    <t xml:space="preserve">B25B27/14
B25G1/10
G09F3/20
</t>
  </si>
  <si>
    <t xml:space="preserve">B25B27/14
B25G1/102
G09F3/204
G09F3/208
</t>
  </si>
  <si>
    <t xml:space="preserve">US202117187073
</t>
  </si>
  <si>
    <t xml:space="preserve">US202117187073 20210226
US202062983063P 20200228
</t>
  </si>
  <si>
    <t xml:space="preserve">METHODS AND APPARATUS FOR DETECTING AND CORRECTING ITEM PRICING ANOMALIES
</t>
  </si>
  <si>
    <t>US2021241299 (A1)</t>
  </si>
  <si>
    <t xml:space="preserve">RAMINI NARAYANA [US]
PINDIPROLU MEHER CHARAN [US]
</t>
  </si>
  <si>
    <t xml:space="preserve">G06N20/00
G06Q10/08
G06Q30/02
G06Q30/06
</t>
  </si>
  <si>
    <t xml:space="preserve">G06N5/025
G06N20/00
G06Q10/0838
G06Q30/0206
G06Q30/0641
</t>
  </si>
  <si>
    <t xml:space="preserve">US202016777507
</t>
  </si>
  <si>
    <t xml:space="preserve">US202016777507 20200130
</t>
  </si>
  <si>
    <t xml:space="preserve">SYSTEMS AND METHODS FOR INGREDIENT-TO-PRODUCT MAPPING
</t>
  </si>
  <si>
    <t>US2021241342 (A1)</t>
  </si>
  <si>
    <t xml:space="preserve">NAIDU NAVIN [US]
CHENG STEVEN PUI SUM [US]
MISRA KARTIKEYA [US]
</t>
  </si>
  <si>
    <t xml:space="preserve">G06F40/295
G06N20/00
G06Q30/06
G09B19/00
</t>
  </si>
  <si>
    <t xml:space="preserve">G06F16/24522
G06F40/295
G06N20/00
G06Q30/0603
G06Q30/0627
G06Q30/0633
G09B19/0092
G06F40/14
G06F40/216
G06F40/289
G06N20/00
</t>
  </si>
  <si>
    <t xml:space="preserve">US202016779474
</t>
  </si>
  <si>
    <t xml:space="preserve">US202016779474 20200131
</t>
  </si>
  <si>
    <t xml:space="preserve">VOICE-ENABLED RECIPE SELECTION
</t>
  </si>
  <si>
    <t>US2021241354 (A1)</t>
  </si>
  <si>
    <t xml:space="preserve">MUKHERJEE SNEHASISH [US]
MOHAN DEEPA [US]
CHEN HAOXUAN [US]
SAYAPANENI PHANI RAM [US]
AALIPOUR HAFSHEJANI GHODRATOLLAH [US]
SUBRAMANYA SHANKARA BHARGAVA [US]
</t>
  </si>
  <si>
    <t xml:space="preserve">G06F16/22
G06N3/04
G06N3/08
G06Q30/06
G10L15/16
G10L15/18
G10L15/22
</t>
  </si>
  <si>
    <t xml:space="preserve">G06F3/167
G06F16/22
G06F16/3329
G06F40/30
G06N3/0427
G06N3/0445
G06N3/08
G06Q30/0603
G06Q30/0619
G06Q30/0633
G10L15/16
G10L15/1815
G10L15/22
G10L2015/223
</t>
  </si>
  <si>
    <t xml:space="preserve">US202016779535
</t>
  </si>
  <si>
    <t xml:space="preserve">US202016779535 20200131
</t>
  </si>
  <si>
    <t xml:space="preserve">SINGLE-SELECT PREDICTIVE PLATFORM MODEL
</t>
  </si>
  <si>
    <t>US2021241347 (A1)</t>
  </si>
  <si>
    <t xml:space="preserve">SRIDHAR RAHUL [US]
SUBRAMANIAM SINDUJA [US]
PATTED TEJAL KUMAR [US]
KORPEOGLU EVREN [US]
ACHAN KANNAN [US]
RAMKUMAR RAHUL [US]
IBBOTSON MARK RICHARDS [US]
WARD THOMAS RUSSEL [US]
TRAVIS RYAN WAYNE [US]
KRISHNAN VIDYANAND [US]
NEWCOMB LUCINDA FRINK [US]
</t>
  </si>
  <si>
    <t xml:space="preserve">G06N7/005
G06Q30/02
G06Q30/0631
G06Q30/0633
G06Q30/0641
G06N3/0454
G06N5/003
G06N7/005
G06N20/20
G06Q30/0601
</t>
  </si>
  <si>
    <t xml:space="preserve">US202016779254
</t>
  </si>
  <si>
    <t xml:space="preserve">US202016779254 20200131
</t>
  </si>
  <si>
    <t xml:space="preserve">QUERY INTENT MAPPING
</t>
  </si>
  <si>
    <t>US2021241341 (A1)</t>
  </si>
  <si>
    <t xml:space="preserve">SHARNAGAT RAHUL D [US]
MOHAPATRA HRUSHIKESH [US]
SISTA SREENIVASA PRASAD [US]
</t>
  </si>
  <si>
    <t xml:space="preserve">G06Q30/06
G06F16/9536
</t>
  </si>
  <si>
    <t xml:space="preserve">G06F16/9536
G06Q30/0603
G06Q30/0627
</t>
  </si>
  <si>
    <t xml:space="preserve">US202016777486
</t>
  </si>
  <si>
    <t xml:space="preserve">US202016777486 20200130
</t>
  </si>
  <si>
    <t xml:space="preserve">EVALUATION USING SIMILARITY SCORE FOR PAIRWISE FEATURE SETS
</t>
  </si>
  <si>
    <t>US2021241334 (A1)</t>
  </si>
  <si>
    <t xml:space="preserve">RAMAN VIDHYA ROHINI [US]
GHORBANI PARIA [US]
</t>
  </si>
  <si>
    <t xml:space="preserve">G06Q30/0609
G06Q30/0619
G06Q30/0641
</t>
  </si>
  <si>
    <t xml:space="preserve">US202016777246
</t>
  </si>
  <si>
    <t xml:space="preserve">US202016777246 20200130
</t>
  </si>
  <si>
    <t xml:space="preserve">MISMATCH DETECTION MODEL
</t>
  </si>
  <si>
    <t>US2021241076 (A1)</t>
  </si>
  <si>
    <t xml:space="preserve">PAN YANXIN [US]
CHAKRABORTY SWAGATA [US]
KRISHNAN ABHINANDAN [US]
CHAUDHURI ABON [US]
MEHTA AAKASH MAYUR [US]
ZHANG EDISON MINGTAO [US]
KIM KYU BIN [US]
</t>
  </si>
  <si>
    <t xml:space="preserve">G06N3/04
G06Q30/06
</t>
  </si>
  <si>
    <t xml:space="preserve">G06N3/0436
G06N3/0454
G06N3/08
G06Q30/0633
G06N3/08
G06N5/048
</t>
  </si>
  <si>
    <t xml:space="preserve">US202016779510
</t>
  </si>
  <si>
    <t xml:space="preserve">US202016779510 20200131
</t>
  </si>
  <si>
    <t xml:space="preserve">TRAVERSING A LARGE CONNECTED COMPONENT ON A DISTRIBUTED FILE-BASED DATA STRUCTURE
</t>
  </si>
  <si>
    <t>US2021240506 (A1)</t>
  </si>
  <si>
    <t xml:space="preserve">THOTA SAIGOPAL [US]
JAIN MRIDUL [US]
KURUVILLA ALBIN [IN]
ERANTI PRUTHVI RAJ [IN]
SHAH ANTRIKSH [IN]
</t>
  </si>
  <si>
    <t xml:space="preserve">G06F9/38
G06F9/455
G06F16/907
</t>
  </si>
  <si>
    <t xml:space="preserve">G06F9/3891
G06F9/45558
G06F9/5038
G06F16/9024
G06F16/907
G06F2009/4557
G06F2009/45575
</t>
  </si>
  <si>
    <t xml:space="preserve">US202016777834
</t>
  </si>
  <si>
    <t xml:space="preserve">US202016777834 20200130
</t>
  </si>
  <si>
    <t xml:space="preserve">AUTOMATICALLY RECTIFYING IN REAL-TIME ANOMALIES IN NATURAL LANGUAGE PROCESSING SYSTEMS
</t>
  </si>
  <si>
    <t>US2021241758 (A1)</t>
  </si>
  <si>
    <t xml:space="preserve">MUKHERJEE SNEHASISH [US]
CHEN HAOXUAN [US]
SAYAPANENI PHANI RAM [US]
SUBRAMANYA SHANKARA BHARGAVA [US]
</t>
  </si>
  <si>
    <t xml:space="preserve">G06F3/16
G10L15/18
G10L15/22
G10L15/30
</t>
  </si>
  <si>
    <t xml:space="preserve">G06F3/167
G06F16/243
G10L15/1815
G10L15/22
G10L15/30
G10L2015/223
G10L15/26
</t>
  </si>
  <si>
    <t xml:space="preserve">US202016779280
</t>
  </si>
  <si>
    <t xml:space="preserve">US202016779280 20200131
</t>
  </si>
  <si>
    <t xml:space="preserve">SYSTEM AND METHOD FOR DETERMINATION AND MANAGEMENT OF ROOT CAUSE FOR INVENTORY PROBLEMS
</t>
  </si>
  <si>
    <t>US2021264360 (A1)</t>
  </si>
  <si>
    <t xml:space="preserve">BRYAN GREG A [US]
BROOKS CRISTY C [US]
BRIGHTWELL DAVID BLAIR [US]
ENSSLE BENJAMIN D [US]
JONES MATTHEW A [US]
</t>
  </si>
  <si>
    <t xml:space="preserve">G06Q10/08
G06F16/951
G06Q40/00
</t>
  </si>
  <si>
    <t xml:space="preserve">G06F16/951
G06Q10/0875
G06Q40/12
</t>
  </si>
  <si>
    <t xml:space="preserve">US202117245277
</t>
  </si>
  <si>
    <t xml:space="preserve">US202117245277 20210430
US201815918032 20180312
US201762471446P 20170315
</t>
  </si>
  <si>
    <t xml:space="preserve">ORDER FULFILLMENT WITH COMMUNITY-BASED DELIVERY
</t>
  </si>
  <si>
    <t>US2021264358 (A1)</t>
  </si>
  <si>
    <t xml:space="preserve">YADAV ANURANJAN [IN]
JHA HIMANSHU [IN]
KUMAR RAHUL [IN]
GOPALANI VIVEK K [IN]
</t>
  </si>
  <si>
    <t xml:space="preserve">G06Q10/08
G06Q50/00
H04L29/08
H04W4/029
H04W4/38
</t>
  </si>
  <si>
    <t xml:space="preserve">G06Q10/0836
G06Q10/087
G06Q50/01
H04L67/18
H04L67/306
H04W4/029
H04W4/38
G06F3/0482
G06Q30/0208
H04W4/029
H04W4/38
</t>
  </si>
  <si>
    <t xml:space="preserve">US202117182065
</t>
  </si>
  <si>
    <t xml:space="preserve">US202117182065 20210222
US202062979856P 20200221
</t>
  </si>
  <si>
    <t xml:space="preserve">IN-STORE AUTOMATIC SELF-CHECKOUT
</t>
  </si>
  <si>
    <t>US2021264756 (A1)</t>
  </si>
  <si>
    <t xml:space="preserve">SAGAR NILABH [IN]
</t>
  </si>
  <si>
    <t xml:space="preserve">G08B13/24
G06Q20/10
G06Q30/06
G07G1/00
G08B13/14
H04W4/35
H04W4/80
</t>
  </si>
  <si>
    <t xml:space="preserve">G06Q20/102
G06Q20/12
G06Q20/208
G06Q30/0633
G07G1/0045
G07G1/009
G08B13/1436
G08B13/2417
G08B13/246
G08B13/2462
H04W4/35
H04W4/80
G08B13/2448
G08B13/2462
</t>
  </si>
  <si>
    <t xml:space="preserve">US202117177911
</t>
  </si>
  <si>
    <t xml:space="preserve">US202117177911 20210217
US202062977926P 20200218
</t>
  </si>
  <si>
    <t xml:space="preserve">SYSTEMS, DEVICES, AND METHODS FOR OBJECT QUALITY MONITORING
</t>
  </si>
  <si>
    <t>US2021255128 (A1)</t>
  </si>
  <si>
    <t xml:space="preserve">WILKINSON BRUCE W [US]
WINKLE DAVID C [US]
JONES MATTHEW A [US]
VASGAARD AARON J [US]
JONES NICHOLAUS A [US]
TAYLOR ROBERT J [US]
MATTINGLY TODD D [US]
</t>
  </si>
  <si>
    <t xml:space="preserve">G01N27/04
G01D11/00
G01D21/02
G01M3/00
G01N33/02
</t>
  </si>
  <si>
    <t xml:space="preserve">G01D11/00
G01D21/02
G01M3/00
G01N27/048
G01N33/025
G07C3/14
</t>
  </si>
  <si>
    <t xml:space="preserve">US202117174169
</t>
  </si>
  <si>
    <t xml:space="preserve">US202117174169 20210211
US201715782074 20171012
US201662408660P 20161014
</t>
  </si>
  <si>
    <t xml:space="preserve">SYSTEM AND METHOD FOR COMMUNICATING INFORMATION TO A CUSTOMER AT A POINT-OF-SALE VIA A WIRELESS LINK WITHIN A RETAIL STORE
</t>
  </si>
  <si>
    <t>US2021256581 (A1)</t>
  </si>
  <si>
    <t xml:space="preserve">WHITE LEE [US]
</t>
  </si>
  <si>
    <t xml:space="preserve">G06Q30/06
G06Q20/20
G06Q30/02
</t>
  </si>
  <si>
    <t xml:space="preserve">G06Q20/202
G06Q30/0238
G06Q30/06
</t>
  </si>
  <si>
    <t xml:space="preserve">US202117313883
</t>
  </si>
  <si>
    <t xml:space="preserve">US202117313883 20210506
US201816108885 20180822
US20090613950 20091106
</t>
  </si>
  <si>
    <t xml:space="preserve">SYSTEMS AND METHODS FOR PRESENTING AUGMENTED REALITY PROMOTION INDICATORS
</t>
  </si>
  <si>
    <t>US2021256561 (A1)</t>
  </si>
  <si>
    <t xml:space="preserve">MANDYA CHANDRANATH DEEPAK [IN]
SINGH RAMANDEEP [IN]
BHARDWAJ CHANDRESH [IN]
PACHIGOLLA VENKATA JANENDRA [IN]
</t>
  </si>
  <si>
    <t xml:space="preserve">G06Q30/02
G06F3/0484
G06T11/00
H04W4/021
H04W4/80
</t>
  </si>
  <si>
    <t xml:space="preserve">G06F3/04842
G06Q30/0268
G06T11/00
H04W4/02
H04W4/021
H04W4/80
G06T2200/24
H04W4/80
</t>
  </si>
  <si>
    <t xml:space="preserve">US202117176885
</t>
  </si>
  <si>
    <t xml:space="preserve">US202117176885 20210216
US202062976729P 20200214
</t>
  </si>
  <si>
    <t xml:space="preserve">SYSTEMS AND METHODS FOR INVENTORY MANAGEMENT
</t>
  </si>
  <si>
    <t>WO2021158933 (A1)</t>
  </si>
  <si>
    <t xml:space="preserve">JOHNSON LUKE [US]
RAMARAJ ASHOK [US]
VELOORKUMARA NAVEEN [US]
SHARMA CHANDAN [US]
GARCIA IMELDA [US]
BRADLEY DAVID G [US]
GARNER TODD S [US]
BAY KAMIL [US]
</t>
  </si>
  <si>
    <t xml:space="preserve">WO2021US16844
</t>
  </si>
  <si>
    <t xml:space="preserve">US202062970389P 20200205
</t>
  </si>
  <si>
    <t xml:space="preserve">US2019236531 (A1)
US2017024800 (A1)
US2018285816 (A1)
</t>
  </si>
  <si>
    <t xml:space="preserve">SYSTEMS AND METHODS OF PRODUCT RECOGNITION THROUGH MULTI-MODEL IMAGE PROCESSING
</t>
  </si>
  <si>
    <t>US2021248581 (A1)</t>
  </si>
  <si>
    <t xml:space="preserve">GARNER MICHAEL A [US]
PALIWAL PRIYANKA [US]
</t>
  </si>
  <si>
    <t xml:space="preserve">G06F16/535
G06K9/00
G06K9/32
G06K9/62
G06N5/04
G06N20/00
G06Q10/08
G06Q20/12
G06Q20/20
G06Q20/42
G06Q30/06
</t>
  </si>
  <si>
    <t xml:space="preserve">G06F16/535
G06K9/6257
G06K9/6262
G06K9/6293
G06N5/04
G06N20/00
G06Q10/087
G06Q20/12
G06Q20/201
G06Q20/208
G06Q20/3221
G06Q20/3223
G06Q20/326
G06Q20/42
G06Q30/0623
G06Q30/0633
G06V10/255
G06V20/20
G06V20/49
G06V20/62
G07G1/0063
G06N3/08
</t>
  </si>
  <si>
    <t xml:space="preserve">US202117240424
</t>
  </si>
  <si>
    <t xml:space="preserve">US202117240424 20210426
US202016800370 20200225
US201962840748P 20190430
US201962809851P 20190225
</t>
  </si>
  <si>
    <t xml:space="preserve">METHOD AND APPARATUS FOR ADVERTISEMENT INFORMATION ERROR DETECTION AND CORRECTION
</t>
  </si>
  <si>
    <t>US2021248649 (A1)</t>
  </si>
  <si>
    <t xml:space="preserve">YALAMANCHILI KRISHNA [US]
AMARTHALURI ABILASH [US]
PARMAR VISHAL [US]
SETO CECILIA [US]
</t>
  </si>
  <si>
    <t xml:space="preserve">G06Q30/0276
G06Q30/0277
</t>
  </si>
  <si>
    <t xml:space="preserve">US202117226675
</t>
  </si>
  <si>
    <t xml:space="preserve">US202117226675 20210409
US201816204721 20181129
</t>
  </si>
  <si>
    <t xml:space="preserve">ENERGY-EFFICIENT SYSTEMS AND METHODS FOR PRODUCING AND VENDING ICE
</t>
  </si>
  <si>
    <t>US2021241252 (A1)</t>
  </si>
  <si>
    <t xml:space="preserve">JALALI ROHIT [US]
FERRELL JEFFREY B [US]
GEORGE SONNEY [US]
</t>
  </si>
  <si>
    <t xml:space="preserve">B65B25/00
F25C5/20
G06Q10/06
G06Q20/18
G06Q20/20
G06Q50/04
G06Q50/06
G07F9/10
G07F13/00
</t>
  </si>
  <si>
    <t xml:space="preserve">B65B25/007
F25C5/182
F25C5/24
G06Q10/06315
G06Q20/145
G06Q20/18
G06Q20/203
G06Q20/405
G06Q50/04
G06Q50/06
G07F9/026
G07F9/105
G07F13/00
G07F17/0071
F25C2500/04
F25C2600/04
F25C2700/02
F25D2500/06
Y02P60/85
Y02P90/30
</t>
  </si>
  <si>
    <t xml:space="preserve">US202117166272
</t>
  </si>
  <si>
    <t xml:space="preserve">US202117166272 20210203
US202062970463P 20200205
</t>
  </si>
  <si>
    <t xml:space="preserve">AUTOMATICALLY PLANNING DELIVERY ROUTES USING CLUSTERING
</t>
  </si>
  <si>
    <t>US2021241227 (A1)</t>
  </si>
  <si>
    <t xml:space="preserve">MA CHENXIN [US]
FU MINGANG [US]
</t>
  </si>
  <si>
    <t xml:space="preserve">G06F16/22
G06F16/28
G06Q10/04
G06Q10/06
G06Q10/08
</t>
  </si>
  <si>
    <t xml:space="preserve">G06F16/2237
G06F16/285
G06F16/906
G06Q10/047
G06Q10/06312
G06Q10/08355
</t>
  </si>
  <si>
    <t xml:space="preserve">US202016778659
</t>
  </si>
  <si>
    <t xml:space="preserve">US202016778659 20200131
</t>
  </si>
  <si>
    <t xml:space="preserve">SYSTEMS AND METHODS FOR OPTIMIZATION OF PICK WALKS
</t>
  </si>
  <si>
    <t>US2021241197 (A1)</t>
  </si>
  <si>
    <t xml:space="preserve">KIM SEON KI [US]
ARCOT SRINIVASAN ADITYA [US]
FU MINGANG [US]
</t>
  </si>
  <si>
    <t xml:space="preserve">G06Q10/06
G06F7/14
G06Q10/04
G06Q10/08
G06Q10/10
G06Q30/06
</t>
  </si>
  <si>
    <t xml:space="preserve">G06F7/14
G06F7/24
G06F7/32
G06Q10/04
G06Q10/06316
G06Q10/0637
G06Q10/0875
G06Q10/10
G06Q30/0635
</t>
  </si>
  <si>
    <t xml:space="preserve">US202016778355
</t>
  </si>
  <si>
    <t xml:space="preserve">US202016778355 20200131
</t>
  </si>
  <si>
    <t xml:space="preserve">METHODS AND SYSTEMS FOR PRIORITIZING RETRIEVAL OF PRODUCTS FROM STOCK ROOM BINS
</t>
  </si>
  <si>
    <t>US2021241196 (A1)</t>
  </si>
  <si>
    <t xml:space="preserve">JONES NICHOLAUS A [US]
TAYLOR ROBERT J [US]
JONES MATTHEW A [US]
</t>
  </si>
  <si>
    <t xml:space="preserve">G06Q10/06
G06Q10/08
</t>
  </si>
  <si>
    <t xml:space="preserve">G06Q10/06315
G06Q10/087
</t>
  </si>
  <si>
    <t xml:space="preserve">US202117149548
</t>
  </si>
  <si>
    <t xml:space="preserve">US202117149548 20210114
US201615342399 20161103
US201562251328P 20151105
</t>
  </si>
  <si>
    <t xml:space="preserve">SYSTEMS AND METHODS FOR BOOTSTRAPPED MACHINE LEARNING ALGORITHM TRAINING
</t>
  </si>
  <si>
    <t>US2021241181 (A1)</t>
  </si>
  <si>
    <t xml:space="preserve">ZHANG JINGSI [US]
CAO XUAN [US]
WANG LU [US]
SHEN WEI [US]
</t>
  </si>
  <si>
    <t xml:space="preserve">G06N5/04
G06N20/00
G06N20/20
G06N5/02
</t>
  </si>
  <si>
    <t xml:space="preserve">US202016779382
</t>
  </si>
  <si>
    <t xml:space="preserve">US202016779382 20200131
</t>
  </si>
  <si>
    <t>US2021241209 (A1)</t>
  </si>
  <si>
    <t xml:space="preserve">G06Q10/08
G06F16/901
G06F16/9035
G06F16/9038
G06Q10/04
</t>
  </si>
  <si>
    <t xml:space="preserve">G06F16/901
G06F16/9035
G06F16/9038
G06Q10/047
G06Q10/087
</t>
  </si>
  <si>
    <t xml:space="preserve">US202016778393
</t>
  </si>
  <si>
    <t xml:space="preserve">US202016778393 20200131
</t>
  </si>
  <si>
    <t xml:space="preserve">METHODS AND APPARATUS FOR AUTOMATICALLY PROVIDING A RANKING OF ITEMS IN RESPONSE TO A SEARCH REQUEST
</t>
  </si>
  <si>
    <t>US2021240722 (A1)</t>
  </si>
  <si>
    <t xml:space="preserve">PUTHENPUTHUSSERY AJIT VARGHESE [US]
ADLAKHA SACHIN [US]
MAGNANI ALESSANDRO [US]
SUDAN NIKITA MAPLE [US]
VEMULAPATI SAPEKSHA VIRINCHI [US]
WANG ZHENRUI [US]
GHAI ISHA [US]
</t>
  </si>
  <si>
    <t xml:space="preserve">G06F16/2457
G06F16/9536
G06N20/00
G06Q30/02
G06Q30/06
</t>
  </si>
  <si>
    <t xml:space="preserve">G06F16/24578
G06F16/9536
G06N5/003
G06N20/00
G06N20/20
G06Q30/0256
G06Q30/0631
</t>
  </si>
  <si>
    <t xml:space="preserve">US202016777465
</t>
  </si>
  <si>
    <t xml:space="preserve">US202016777465 20200130
</t>
  </si>
  <si>
    <t xml:space="preserve">AUTOMATIC ITEM GROUPING AND PERSONALIZED DEPARTMENT LAYOUT FOR REORDER RECOMMENDATIONS
</t>
  </si>
  <si>
    <t>US2021241353 (A1)</t>
  </si>
  <si>
    <t xml:space="preserve">SRIDHAR RAHUL [US]
SUBRAMANIAM SINDUJA [US]
KORPEOGLU EVREN [US]
ACHAN KANNAN [US]
</t>
  </si>
  <si>
    <t xml:space="preserve">G06Q30/0631
G06Q30/0633
</t>
  </si>
  <si>
    <t xml:space="preserve">US202117163388
</t>
  </si>
  <si>
    <t xml:space="preserve">20210130
</t>
  </si>
  <si>
    <t xml:space="preserve">US202117163388 20210130
US202016779254 20200131
</t>
  </si>
  <si>
    <t xml:space="preserve">SYSTEMS AND METHODS FOR A TITLE QUALITY SCORING FRAMEWORK
</t>
  </si>
  <si>
    <t>US11210287 (B2); US2021240700 (A1)</t>
  </si>
  <si>
    <t xml:space="preserve">LING BO [US]
BREUNER BENJAMIN MATTHEW [US]
CHAUDHURI ABON [US]
YALAMANCHILI KRISHNA CHAITANYA [US]
AMARTHALURI ABILASH [US]
</t>
  </si>
  <si>
    <t xml:space="preserve">G06F16/242
G06F16/2455
G06F16/2457
G06F16/248
G06K9/62
G06N3/08
G06N20/10
G06Q30/06
</t>
  </si>
  <si>
    <t xml:space="preserve">G06F16/243
G06F16/24564
G06F16/24578
G06F16/248
G06F16/30
G06F16/3344
G06F40/226
G06F40/30
G06K9/6215
G06K9/6297
G06N3/08
G06N20/10
G06Q30/0625
G06Q30/0641
G06N3/0454
</t>
  </si>
  <si>
    <t xml:space="preserve">US202016777767
</t>
  </si>
  <si>
    <t xml:space="preserve">US202016777767 20200130
</t>
  </si>
  <si>
    <t xml:space="preserve">US6104990 (A)
US8620891 (B1)
US10162850 (B1)
US2010138436 (A1)
US2012278102 (A1)
US2014258050 (A1)
US2017169008 (A1)
US2018075323 (A1)
</t>
  </si>
  <si>
    <t xml:space="preserve">US10134072 (B2)
US2014181065 (A1)
</t>
  </si>
  <si>
    <t xml:space="preserve">GENDER ATTRIBUTE ASSIGNMENT USING A MULTIMODAL NEURAL GRAPH
</t>
  </si>
  <si>
    <t>US2021241350 (A1)</t>
  </si>
  <si>
    <t xml:space="preserve">MANE MANSI RANJIT [US]
SUNDARESAN ANIRUDHA [US]
MANTHA ADITYA [US]
GUO STEPHEN DEAN [US]
ACHAN KANNAN [US]
</t>
  </si>
  <si>
    <t xml:space="preserve">G06F16/901
G06F16/906
G06F40/20
G06N3/04
G06N20/00
G06Q30/06
</t>
  </si>
  <si>
    <t xml:space="preserve">G06F16/9024
G06F16/906
G06F40/20
G06F40/30
G06N3/0454
G06N3/0481
G06N3/08
G06N20/00
G06Q30/0603
G06Q30/0631
</t>
  </si>
  <si>
    <t xml:space="preserve">US202016779545
</t>
  </si>
  <si>
    <t xml:space="preserve">US202016779545 20200131
</t>
  </si>
  <si>
    <t xml:space="preserve">AUTOMATICALLY EXPANDING A CURATED COLLECTION OF ITEMS
</t>
  </si>
  <si>
    <t>US2021241348 (A1)</t>
  </si>
  <si>
    <t xml:space="preserve">OVENC OMER [US]
AHMADI BEHZAD [US]
SYED HAIDER [US]
BOLLARAPU ANNE ANGELINA [US]
SOOHOO ANTHONY [US]
KOCHAR HARMAN [US]
</t>
  </si>
  <si>
    <t xml:space="preserve">G06Q30/0631
G06Q30/0643
</t>
  </si>
  <si>
    <t xml:space="preserve">US202016779500
</t>
  </si>
  <si>
    <t xml:space="preserve">US202016779500 20200131
</t>
  </si>
  <si>
    <t xml:space="preserve">AUTOMATICALLY DETERMINING ITEMS TO INCLUDE IN A VARIANT GROUP
</t>
  </si>
  <si>
    <t>US2021240739 (A1)</t>
  </si>
  <si>
    <t xml:space="preserve">G06F16/2455
G06F16/28
G06N3/04
G06N3/08
G06Q30/06
</t>
  </si>
  <si>
    <t xml:space="preserve">G06F16/24553
G06F16/285
G06F16/55
G06F16/5846
G06N3/0445
G06N3/0454
G06N3/08
G06N20/00
G06Q30/0603
G06Q30/0641
</t>
  </si>
  <si>
    <t xml:space="preserve">US202016779473
</t>
  </si>
  <si>
    <t xml:space="preserve">US202016779473 20200131
</t>
  </si>
  <si>
    <t xml:space="preserve">DETECTING VOICE GROCERY CONCEPTS FROM CATALOG ITEMS
</t>
  </si>
  <si>
    <t>US2021241774 (A1)</t>
  </si>
  <si>
    <t xml:space="preserve">AALIPOUR HAFSHEJANI GHODRATOLLAH [US]
SAYAPANENI PHANI RAM [US]
</t>
  </si>
  <si>
    <t xml:space="preserve">G06F16/9032
G06Q30/06
G10L15/26
</t>
  </si>
  <si>
    <t xml:space="preserve">G06F3/167
G06F16/90332
G06Q30/0627
G06Q30/0641
G10L15/26
</t>
  </si>
  <si>
    <t xml:space="preserve">US202016777775
</t>
  </si>
  <si>
    <t xml:space="preserve">US202016777775 20200130
</t>
  </si>
  <si>
    <t xml:space="preserve">IMAGE SEARCHING USING A FULL-TEXT SEARCH ENGINE
</t>
  </si>
  <si>
    <t>US2021240760 (A1)</t>
  </si>
  <si>
    <t xml:space="preserve">YANG BINWEI [US]
OVENC OMER [US]
AHMADI BEHZAD [US]
MU CUN [US]
YAN ZHENG [US]
YANG GUANG [US]
ZHAO JUN [US]
</t>
  </si>
  <si>
    <t xml:space="preserve">G06F16/56
G06F16/532
G06F16/583
G06F16/901
G06Q30/06
</t>
  </si>
  <si>
    <t xml:space="preserve">G06F16/532
G06F16/56
G06F16/583
G06F16/9014
G06Q30/0627
</t>
  </si>
  <si>
    <t xml:space="preserve">US202016779519
</t>
  </si>
  <si>
    <t xml:space="preserve">US202016779519 20200131
</t>
  </si>
  <si>
    <t xml:space="preserve">SYSTEMS AND METHODS FOR KEYWORD CATEGORIZATION
</t>
  </si>
  <si>
    <t>US2021240742 (A1)</t>
  </si>
  <si>
    <t xml:space="preserve">WANG ZIGENG [US]
JIE CHENG [US]
SHEN WEI [US]
</t>
  </si>
  <si>
    <t xml:space="preserve">G06F16/22
G06F16/28
G06N20/00
G06Q30/02
</t>
  </si>
  <si>
    <t xml:space="preserve">G06F16/2246
G06F16/287
G06F16/355
G06F16/358
G06F16/953
G06N20/00
G06Q30/0283
</t>
  </si>
  <si>
    <t xml:space="preserve">US202016777085
</t>
  </si>
  <si>
    <t xml:space="preserve">US202016777085 20200130
</t>
  </si>
  <si>
    <t xml:space="preserve">PERSONALIZED ITEM RECOMMENDATIONS THROUGH LARGE-SCALE DEEP-EMBEDDING ARCHITECTURE
</t>
  </si>
  <si>
    <t>US11288730 (B2); US2021241343 (A1)</t>
  </si>
  <si>
    <t xml:space="preserve">ARORA YOKILA [US]
MANTHA ADITYA [US]
GUPTA SHUBHAM [US]
KANUMALA PRAVEENKUMAR [US]
GUO STEPHEN DEAN [US]
ACHAN KANNAN [US]
</t>
  </si>
  <si>
    <t xml:space="preserve">G06N20/00
G06Q30/06
</t>
  </si>
  <si>
    <t xml:space="preserve">G06N20/00
G06Q30/0603
G06Q30/0631
G06Q30/0633
</t>
  </si>
  <si>
    <t xml:space="preserve">US202016777555
</t>
  </si>
  <si>
    <t xml:space="preserve">US202016777555 20200130
</t>
  </si>
  <si>
    <t xml:space="preserve">US2010191619 (A1)
US2016210674 (A1)
US2020104898 (A1)
US2020160154 (A1)
US2021110457 (A1)
</t>
  </si>
  <si>
    <t xml:space="preserve">US10861077 (B1)
US2002143613 (A1)
US2002188527 (A1)
US2006212362 (A1)
US2017103050 (A9)
EP1176531 (A1)
KR20030068553 (A)
</t>
  </si>
  <si>
    <t xml:space="preserve">SYSTEMS AND METHODS FOR PREDICTION OF ITEM QUANTITY
</t>
  </si>
  <si>
    <t>US2021241345 (A1)</t>
  </si>
  <si>
    <t xml:space="preserve">IYER RAHUL RADHAKRISHNAN [US]
GUPTA SHUBHAM [US]
KANUMALA PRAVEENKUMAR [US]
GUO STEPHEN DEAN [US]
ACHAN KANNAN [US]
</t>
  </si>
  <si>
    <t xml:space="preserve">G06Q30/06
G06F3/0482
</t>
  </si>
  <si>
    <t xml:space="preserve">G06Q30/0603
G06Q30/0631
G06Q30/0633
G06Q30/0641
G06F3/0482
</t>
  </si>
  <si>
    <t xml:space="preserve">US202016778905
</t>
  </si>
  <si>
    <t xml:space="preserve">US202016778905 20200131
</t>
  </si>
  <si>
    <t xml:space="preserve">SYSTEMS AND METHODS FOR RETRAINING OF MACHINE LEARNED SYSTEMS
</t>
  </si>
  <si>
    <t>US2021241363 (A1)</t>
  </si>
  <si>
    <t xml:space="preserve">YANG BINWEI [US]
MAGNANI ALESSANDRO [US]
</t>
  </si>
  <si>
    <t xml:space="preserve">G06N20/00
G06Q30/0643
G06N3/0445
G06N3/0454
G06N20/00
</t>
  </si>
  <si>
    <t xml:space="preserve">US202117163497
</t>
  </si>
  <si>
    <t xml:space="preserve">20210131
</t>
  </si>
  <si>
    <t xml:space="preserve">US202117163497 20210131
US202062968407P 20200131
</t>
  </si>
  <si>
    <t>US2021241313 (A1)</t>
  </si>
  <si>
    <t xml:space="preserve">G06Q30/02
G06F16/901
G06F16/903
G06F16/906
</t>
  </si>
  <si>
    <t xml:space="preserve">G06F16/9024
G06F16/90344
G06F16/906
G06Q30/0247
G06Q30/0256
G06Q30/0275
G06F16/9024
</t>
  </si>
  <si>
    <t xml:space="preserve">US202016777055
</t>
  </si>
  <si>
    <t xml:space="preserve">US202016777055 20200130
</t>
  </si>
  <si>
    <t xml:space="preserve">AUTOMATICALLY PLANNING DELIVERY ROUTE
</t>
  </si>
  <si>
    <t>US2021239473 (A1)</t>
  </si>
  <si>
    <t xml:space="preserve">G01C21/34
G06Q10/04
G06Q10/08
G06Q50/30
</t>
  </si>
  <si>
    <t xml:space="preserve">G01C21/3415
G01C21/3492
G06Q10/047
G06Q10/08355
G06Q50/30
</t>
  </si>
  <si>
    <t xml:space="preserve">US202016777966
</t>
  </si>
  <si>
    <t xml:space="preserve">US202016777966 20200131
</t>
  </si>
  <si>
    <t xml:space="preserve">EVENT-DRIVEN IDENTITY GRAPH CONFLATION
</t>
  </si>
  <si>
    <t>US11281657 (B2); US2021240693 (A1)</t>
  </si>
  <si>
    <t xml:space="preserve">GOYAL DEEPAK [IN]
ADDEPALLI GIRIDHAR [IN]
PEHU SEBASTIEN JEAN-MAURICE OLIVIER [US]
THOTA SAIGOPAL [US]
JAIN MRIDUL [US]
BRAR NAVINDER PAL SINGH [IN]
</t>
  </si>
  <si>
    <t xml:space="preserve">G06F16/215
G06F16/23
G06F16/27
</t>
  </si>
  <si>
    <t xml:space="preserve">G06F16/215
G06F16/2365
G06F16/27
G06F16/9024
</t>
  </si>
  <si>
    <t xml:space="preserve">US202016777692
</t>
  </si>
  <si>
    <t xml:space="preserve">US202016777692 20200130
</t>
  </si>
  <si>
    <t xml:space="preserve">US7333998 (B2)
US7660705 (B1)
US2013246480 (A1)
US2015032777 (A1)
</t>
  </si>
  <si>
    <t xml:space="preserve">US7752179 (B1)
US8972185 (B1)
US2014279798 (A1)
US2016321337 (A1)
US2016335367 (A1)
US2018239637 (A1)
</t>
  </si>
  <si>
    <t xml:space="preserve">SYSTEMS AND METHODS FOR PROVIDING TARGETED DIGITAL ADVERTISEMENTS TO CUSTOMERS AT A RETAIL STORE
</t>
  </si>
  <si>
    <t>US2021233110 (A1)</t>
  </si>
  <si>
    <t xml:space="preserve">YE YANBIN [US]
XIAO ZHICHUN [US]
</t>
  </si>
  <si>
    <t xml:space="preserve">G06F3/0481
G06F3/0484
G06F3/14
G06K9/00
G06Q30/02
H04N5/247
</t>
  </si>
  <si>
    <t xml:space="preserve">G06F3/0481
G06F3/04842
G06F3/1423
G06F3/147
G06Q30/0255
G06Q30/0264
G06Q30/0269
G06Q30/0273
G06Q30/0281
G06V20/52
G06V40/20
H04N5/23206
H04N5/247
G09G2354/00
G09G2380/06
</t>
  </si>
  <si>
    <t xml:space="preserve">US202117162321
</t>
  </si>
  <si>
    <t xml:space="preserve">US202117162321 20210129
US202062967381P 20200129
</t>
  </si>
  <si>
    <t xml:space="preserve">FRAUD DETECTION VIA INCREMENTAL FRAUD MODELING
</t>
  </si>
  <si>
    <t>US2021233082 (A1)</t>
  </si>
  <si>
    <t xml:space="preserve">GAGPALLIWAR SAURABH VIVEK [US]
XIA JING [US]
THANGAMANI PREMALATHA [US]
PANDE KIRTI [US]
CHOUDHARI SUYOG RAMESH [US]
</t>
  </si>
  <si>
    <t xml:space="preserve">G06N7/00
G06N20/20
G06Q20/40
</t>
  </si>
  <si>
    <t xml:space="preserve">G06N7/00
G06N20/20
G06Q20/4016
G06N3/0454
</t>
  </si>
  <si>
    <t xml:space="preserve">US202016774512
</t>
  </si>
  <si>
    <t xml:space="preserve">US202016774512 20200128
</t>
  </si>
  <si>
    <t xml:space="preserve">Systems and Methods for Short Text Identification
</t>
  </si>
  <si>
    <t>US2021232766 (A1)</t>
  </si>
  <si>
    <t xml:space="preserve">DHINGRA KARUN [US]
LEI XIAOHU [US]
KAMAL YUNUS [US]
</t>
  </si>
  <si>
    <t xml:space="preserve">G06F40/284
G06F17/16
G06F40/216
G06F40/30
</t>
  </si>
  <si>
    <t xml:space="preserve">G06F17/16
G06F40/216
G06F40/284
G06F40/30
G06F40/216
</t>
  </si>
  <si>
    <t xml:space="preserve">US202016773697
</t>
  </si>
  <si>
    <t xml:space="preserve">US202016773697 20200127
</t>
  </si>
  <si>
    <t xml:space="preserve">AUTOMATICALLY DETERMINING THE QUALITY OF ATTRIBUTE VALUES FOR ITEMS IN AN ITEM CATALOG
</t>
  </si>
  <si>
    <t>US2021233130 (A1)</t>
  </si>
  <si>
    <t xml:space="preserve">LIU DANTONG [US]
LING BO [US]
ZHANG ZEPU [US]
AMARTHALURI ABILASH [US]
BREUNER BENJAMIN MATTHEW [US]
PARMAR VISHAL [US]
</t>
  </si>
  <si>
    <t xml:space="preserve">G06Q30/06
G06F40/242
G06F40/30
</t>
  </si>
  <si>
    <t xml:space="preserve">G06F40/242
G06F40/30
G06Q30/0603
</t>
  </si>
  <si>
    <t xml:space="preserve">US202016776138
</t>
  </si>
  <si>
    <t xml:space="preserve">US202016776138 20200129
</t>
  </si>
  <si>
    <t xml:space="preserve">ITEM-TO-ITEM RECOMMENDATIONS
</t>
  </si>
  <si>
    <t>US2021233124 (A1)</t>
  </si>
  <si>
    <t xml:space="preserve">RAHMAN HABIBUR [US]
KOLLIPARA SRIRAM GUNA SEKHAR [US]
TAGHAVI NASR ABADI ZEINAB [US]
XU JIANPENG [US]
</t>
  </si>
  <si>
    <t xml:space="preserve">G06F16/951
G06Q30/02
G06Q30/06
H04L29/08
</t>
  </si>
  <si>
    <t xml:space="preserve">G06F16/951
G06F16/9535
G06Q30/0282
G06Q30/0629
G06Q30/0631
H04L67/02
H04L67/10
H04L67/14
H04L67/2823
</t>
  </si>
  <si>
    <t xml:space="preserve">US202016776269
</t>
  </si>
  <si>
    <t xml:space="preserve">US202016776269 20200129
</t>
  </si>
  <si>
    <t xml:space="preserve">ENHANCED COMPLEMENTARY RECOMMENDATION
</t>
  </si>
  <si>
    <t>US2021233151 (A1)</t>
  </si>
  <si>
    <t xml:space="preserve">RAHMAN HABIBUR [US]
KOLLIPARA SRIRAM GUNA SEKHAR [US]
TAGHAVI NASR ABADI ZEINAB [US]
DESHPANDE OMKAR [US]
</t>
  </si>
  <si>
    <t xml:space="preserve">G06F16/2457
G06F16/9535
G06N5/04
G06Q30/06
</t>
  </si>
  <si>
    <t xml:space="preserve">G06F16/24578
G06F16/9535
G06N5/04
G06N20/00
G06Q30/0629
G06Q30/0631
G06Q30/0633
G06N20/00
</t>
  </si>
  <si>
    <t xml:space="preserve">US202016776247
</t>
  </si>
  <si>
    <t xml:space="preserve">US202016776247 20200129
</t>
  </si>
  <si>
    <t xml:space="preserve">TRENDING ITEM RECOMMENDATIONS
</t>
  </si>
  <si>
    <t>US2021233150 (A1)</t>
  </si>
  <si>
    <t xml:space="preserve">KORPEOGLU EVREN [US]
KUMAR SUSHANT [US]
YOU JIWEN [US]
CHAGANTI DIVYA [US]
ACHAN KANNAN [US]
</t>
  </si>
  <si>
    <t xml:space="preserve">WALMART APOLLO LLC [AR]
</t>
  </si>
  <si>
    <t xml:space="preserve">G06Q30/06
G06F16/2457
G06Q30/02
</t>
  </si>
  <si>
    <t xml:space="preserve">G06F16/24578
G06Q30/0206
G06Q30/0631
</t>
  </si>
  <si>
    <t xml:space="preserve">US202016776209
</t>
  </si>
  <si>
    <t xml:space="preserve">US202016776209 20200129
</t>
  </si>
  <si>
    <t xml:space="preserve">SYSTEMS AND METHODS FOR PREDICTING LOST DEMAND USING MACHINE LEARNING ARCHITECTURES
</t>
  </si>
  <si>
    <t>US11113751 (B2); US2021233153 (A1)</t>
  </si>
  <si>
    <t xml:space="preserve">ZHANG SHENGYANG [US]
FU MINGANG [US]
KANDHADAI VASANTHAM MADHAVAN [US]
</t>
  </si>
  <si>
    <t xml:space="preserve">G06N5/003
G06N20/00
G06N20/20
G06Q10/087
G06Q30/0201
G06Q30/0202
G06Q30/0635
</t>
  </si>
  <si>
    <t xml:space="preserve">US202016774407
</t>
  </si>
  <si>
    <t xml:space="preserve">US202016774407 20200128
</t>
  </si>
  <si>
    <t xml:space="preserve">US2008140515 (A1)
US2017300966 (A1)
</t>
  </si>
  <si>
    <t xml:space="preserve">US5596493 (A)
US8484068 (B2)
US9165270 (B2)
US2010235310 (A1)
</t>
  </si>
  <si>
    <t xml:space="preserve">SMART BASKET RECOMMENDATIONS FOR ONLINE SELECTIONS
</t>
  </si>
  <si>
    <t>US2021233148 (A1)</t>
  </si>
  <si>
    <t xml:space="preserve">GOVINDAN KANNAN [IN]
ARORA DEEPAK [IN]
SRIVASTAVA VARUN [IN]
GOYRET DIEGO ALVARO [US]
GUPTA PRASHANT [US]
</t>
  </si>
  <si>
    <t xml:space="preserve">G06F16/9032
G06F16/9035
G06F16/9038
G06F16/9538
G06F17/18
G06N20/00
G06Q30/06
</t>
  </si>
  <si>
    <t xml:space="preserve">G06F16/90328
G06F16/9035
G06F16/9038
G06F16/9536
G06F16/9538
G06F17/18
G06N5/003
G06N7/005
G06N20/00
G06Q30/0631
G06Q30/0633
G06Q30/0643
G06F16/9538
</t>
  </si>
  <si>
    <t xml:space="preserve">US202016775477
</t>
  </si>
  <si>
    <t xml:space="preserve">US202016775477 20200129
</t>
  </si>
  <si>
    <t xml:space="preserve">ROUTINE ITEM RECOMMENDATIONS
</t>
  </si>
  <si>
    <t>US2021233149 (A1)</t>
  </si>
  <si>
    <t xml:space="preserve">KORPEOGLU EVREN [US]
KUMAR SUSHANT [US]
CHAGANTI DIVYA [US]
YOU JIWEN [US]
ACHAN KANNAN [US]
BOLANDZADEH FASAIE NIOUSHA [US]
</t>
  </si>
  <si>
    <t xml:space="preserve">G06Q30/06
G06F16/903
G06F16/9535
G06Q30/02
</t>
  </si>
  <si>
    <t xml:space="preserve">G06F16/90328
G06F16/90335
G06F16/906
G06F16/9535
G06Q30/0253
G06Q30/0255
G06Q30/0631
G06Q30/0633
G06Q30/0641
</t>
  </si>
  <si>
    <t xml:space="preserve">US202016776176
</t>
  </si>
  <si>
    <t xml:space="preserve">US202016776176 20200129
</t>
  </si>
  <si>
    <t xml:space="preserve">METHODS AND APPARATUSES FOR EVALUATING SUBSTITUTIONS MADE DURING ORDER FULFILLMENT PROCESSES
</t>
  </si>
  <si>
    <t>US2021233145 (A1)</t>
  </si>
  <si>
    <t xml:space="preserve">JOSHI SUSHANT PRALHAD [US]
MOTWANI KAMIYA [IN]
SAUNDADE PRASHANT CHANDRAKANT [US]
KUMAR SUSHANT [US]
KALIDINDI VIDYA SAGAR [US]
ACHAN KANNAN [US]
</t>
  </si>
  <si>
    <t xml:space="preserve">G06N20/00
G06Q10/06
G06Q30/06
</t>
  </si>
  <si>
    <t xml:space="preserve">G06N3/0454
G06N3/08
G06N20/00
G06Q10/06393
G06Q30/0631
G06Q30/0633
</t>
  </si>
  <si>
    <t xml:space="preserve">US202016752521
</t>
  </si>
  <si>
    <t xml:space="preserve">US202016752521 20200124
</t>
  </si>
  <si>
    <t xml:space="preserve">METHODS AND APPARATUSES FOR RECOMMENDING SUBSTITUTIONS MADE DURING ORDER FULFILLMENT PROCESSES
</t>
  </si>
  <si>
    <t>US2021233143 (A1)</t>
  </si>
  <si>
    <t xml:space="preserve">CHO HYUN DUK [US]
BHATT SWATI [US]
KALIDINDI VIDYA SAGAR [US]
MOTWANI KAMIYA [IN]
KUMAR SUSHANT [US]
ACHAN KANNAN [US]
</t>
  </si>
  <si>
    <t xml:space="preserve">G06Q30/06
G06Q30/02
</t>
  </si>
  <si>
    <t xml:space="preserve">G06Q30/0201
G06Q30/0629
G06Q30/0635
G06Q30/0641
</t>
  </si>
  <si>
    <t xml:space="preserve">US202016752536
</t>
  </si>
  <si>
    <t xml:space="preserve">US202016752536 20200124
</t>
  </si>
  <si>
    <t xml:space="preserve">SYSTEMS AND METHODS FOR PROCESSING OF CATALOG ITEMS WITH A PLURALITY OF MODELS
</t>
  </si>
  <si>
    <t>US2021232944 (A1)</t>
  </si>
  <si>
    <t xml:space="preserve">STANLEY THEBAN [US]
KOKKULA SAMRAT [US]
CANDOTH POORNIMA [US]
YADAV CHHAVI [US]
LI QIAN [US]
</t>
  </si>
  <si>
    <t xml:space="preserve">G06N5/04
G06Q30/06
G06N20/00
</t>
  </si>
  <si>
    <t xml:space="preserve">G06N5/04
G06N20/00
G06Q30/0603
G06N3/08
G06N20/00
</t>
  </si>
  <si>
    <t xml:space="preserve">US202016776313
</t>
  </si>
  <si>
    <t xml:space="preserve">US202016776313 20200129
</t>
  </si>
  <si>
    <t xml:space="preserve">SYSTEMS AND METHODS FOR HIGH EFFICIENCY DATA QUERYING
</t>
  </si>
  <si>
    <t>US2021232611 (A1)</t>
  </si>
  <si>
    <t xml:space="preserve">POTU SHIVA K [US]
VASANTHAM MADHAVAN KANDHADAI [US]
VENKATESAN SRINIVASAN [US]
THUMALLAPALLE YASHWANTH [US]
</t>
  </si>
  <si>
    <t xml:space="preserve">G06F16/33
G06F16/31
G06F16/38
G06F16/93
G06F40/205
</t>
  </si>
  <si>
    <t xml:space="preserve">G06F16/31
G06F16/334
G06F16/38
G06F16/93
G06F40/205
</t>
  </si>
  <si>
    <t xml:space="preserve">US202117233218
</t>
  </si>
  <si>
    <t xml:space="preserve">US202117233218 20210416
US201815879407 20180124
</t>
  </si>
  <si>
    <t xml:space="preserve">SYSTEMS AND METHODS FOR IDENTIFYING NON-COMPLIANT IMAGES USING NEURAL NETWORK ARCHITECTURES
</t>
  </si>
  <si>
    <t>US2021232620 (A1)</t>
  </si>
  <si>
    <t xml:space="preserve">STANLEY THEBAN [US]
YANG BINWEI [US]
MU CUN [US]
</t>
  </si>
  <si>
    <t xml:space="preserve">G06F16/53
G06F16/953
G06K9/46
G06N3/04
H04N1/32
</t>
  </si>
  <si>
    <t xml:space="preserve">G06F16/51
G06F16/53
G06F16/953
G06K9/6273
G06N3/04
G06N3/0454
G06N3/08
G06V10/40
G06V10/82
H04N1/32283
</t>
  </si>
  <si>
    <t xml:space="preserve">US202016773114
</t>
  </si>
  <si>
    <t xml:space="preserve">US202016773114 20200127
</t>
  </si>
  <si>
    <t xml:space="preserve">SYSTEM AND METHOD FOR RECOMMENDATIONS BASED ON USER INTENT AND SENTIMENT DATA
</t>
  </si>
  <si>
    <t>US2021224817 (A1)</t>
  </si>
  <si>
    <t xml:space="preserve">PRENDKI JENNIFER LAETITIA [US]
</t>
  </si>
  <si>
    <t xml:space="preserve">G06Q30/00
G06Q30/06
</t>
  </si>
  <si>
    <t xml:space="preserve">G06Q30/01
G06Q30/0631
G06Q30/0643
</t>
  </si>
  <si>
    <t xml:space="preserve">US202117220809
</t>
  </si>
  <si>
    <t xml:space="preserve">US202117220809 20210401
US201916601175 20191014
US201715421232 20170131
</t>
  </si>
  <si>
    <t xml:space="preserve">DYNAMIC EVALUATION AND USE OF GLOBAL AND CONTEXTUAL PERSONAS
</t>
  </si>
  <si>
    <t>US2021224848 (A1)</t>
  </si>
  <si>
    <t xml:space="preserve">DENG YANG [US]
DESHPANDE OMKAR [US]
ALI ALFROZA [US]
MITRA ABHIMANYU [US]
ACHAN KANNAN [US]
</t>
  </si>
  <si>
    <t xml:space="preserve">G06Q30/0246
G06Q30/0255
G06Q30/0268
</t>
  </si>
  <si>
    <t xml:space="preserve">US202016748371
</t>
  </si>
  <si>
    <t xml:space="preserve">US202016748371 20200121
</t>
  </si>
  <si>
    <t xml:space="preserve">SYSTEMS AND METHODS FOR SEARCH QUERY REFINEMENT
</t>
  </si>
  <si>
    <t>US2021224841 (A1)</t>
  </si>
  <si>
    <t xml:space="preserve">KUMAR SUSHANT [US]
ACHAN KANNAN [US]
RAPAKA VENKATA SYAM PRAKASH [US]
</t>
  </si>
  <si>
    <t xml:space="preserve">G06Q30/02
G06F16/33
G06F16/332
G06F16/35
G06F16/9535
</t>
  </si>
  <si>
    <t xml:space="preserve">G06F16/3325
G06F16/3329
G06F16/3344
G06F16/3347
G06F16/35
G06F16/9535
G06Q30/0244
</t>
  </si>
  <si>
    <t xml:space="preserve">US202117225454
</t>
  </si>
  <si>
    <t xml:space="preserve">US202117225454 20210408
US201715420678 20170131
</t>
  </si>
  <si>
    <t xml:space="preserve">SHOPPING CART WITH FEEDBACK
</t>
  </si>
  <si>
    <t>US2021224881 (A1)</t>
  </si>
  <si>
    <t xml:space="preserve">PATEL HIREN K [US]
JOSHI ARUNESH [US]
</t>
  </si>
  <si>
    <t xml:space="preserve">G06Q30/0623
G06Q30/0633
G06Q30/0643
</t>
  </si>
  <si>
    <t xml:space="preserve">US202117227159
</t>
  </si>
  <si>
    <t xml:space="preserve">US202117227159 20210409
US201815884147 20180130
</t>
  </si>
  <si>
    <t xml:space="preserve">METHODS AND APPARATUS FOR ELECTRONICALLY DETERMINING ITEM PRICING
</t>
  </si>
  <si>
    <t>US2021224835 (A1)</t>
  </si>
  <si>
    <t xml:space="preserve">MEHROTRA PRAKHAR [US]
CHEN YIXIAN [US]
</t>
  </si>
  <si>
    <t xml:space="preserve">G06Q30/0201
G06Q30/0206
G06Q30/0223
G06Q30/0641
</t>
  </si>
  <si>
    <t xml:space="preserve">US202016749246
</t>
  </si>
  <si>
    <t xml:space="preserve">US202016749246 20200122
</t>
  </si>
  <si>
    <t xml:space="preserve">METHODS AND APPARATUSES FOR DETERMINING THE EFFECTIVENESS OF AN ADVERTISEMENT CAMPAIGN
</t>
  </si>
  <si>
    <t>US2021224856 (A1)</t>
  </si>
  <si>
    <t xml:space="preserve">LU QU [US]
YUNG KA WAI [US]
YANG PENG [US]
TUMANYAN GURGEN [US]
</t>
  </si>
  <si>
    <t xml:space="preserve">G06Q30/0244
G06Q30/0246
G06Q30/0255
G06Q30/0269
G06Q30/0277
</t>
  </si>
  <si>
    <t xml:space="preserve">US202016745213
</t>
  </si>
  <si>
    <t xml:space="preserve">US202016745213 20200116
</t>
  </si>
  <si>
    <t xml:space="preserve">ELECTRICAL SAFETY PLUG
</t>
  </si>
  <si>
    <t>US2021226372 (A1)</t>
  </si>
  <si>
    <t xml:space="preserve">WILLSON ADRIAN [US]
</t>
  </si>
  <si>
    <t xml:space="preserve">H01R13/443
A47F3/04
H01R13/66
H01R13/717
H01R13/73
</t>
  </si>
  <si>
    <t xml:space="preserve">A47F3/0482
H01R13/443
H01R13/60
H01R13/6683
H01R13/7175
H01R13/73
A47F3/0482
</t>
  </si>
  <si>
    <t xml:space="preserve">US202117145693
</t>
  </si>
  <si>
    <t xml:space="preserve">US202117145693 20210111
US202062962413P 20200117
</t>
  </si>
  <si>
    <t xml:space="preserve">ROBUST REINFORCEMENT LEARNING IN PERSONALIZED CONTENT PREDICTION
</t>
  </si>
  <si>
    <t>US2021224685 (A1)</t>
  </si>
  <si>
    <t xml:space="preserve">MITRA ABHIMANYU [US]
ACHAN KANNAN [US]
ALI AFROZA [US]
MANOHARAN SHIRPAA [US]
</t>
  </si>
  <si>
    <t xml:space="preserve">G06N20/00
G06N7/00
</t>
  </si>
  <si>
    <t xml:space="preserve">G06N3/006
G06N3/08
G06N7/005
G06N20/00
</t>
  </si>
  <si>
    <t xml:space="preserve">US202016748313
</t>
  </si>
  <si>
    <t xml:space="preserve">US202016748313 20200121
</t>
  </si>
  <si>
    <t xml:space="preserve">Dynamical Switching Between Long-Term and Short-Term Rewards
</t>
  </si>
  <si>
    <t>US2021224082 (A1)</t>
  </si>
  <si>
    <t xml:space="preserve">SUO XIAOTONG [US]
MITRA ABHIMANYU [US]
ACHAN KANNAN [US]
ALI AFROZA [US]
WANG KAILING [US]
</t>
  </si>
  <si>
    <t xml:space="preserve">G06F9/451
G06N20/00
</t>
  </si>
  <si>
    <t xml:space="preserve">G06F9/451
G06N7/005
G06N20/00
G06F9/451
</t>
  </si>
  <si>
    <t xml:space="preserve">US202016748452
</t>
  </si>
  <si>
    <t xml:space="preserve">US202016748452 20200121
</t>
  </si>
  <si>
    <t xml:space="preserve">METHODS AND APPARATUSES FOR SELECTING ADVERTISEMENTS USING SEMANTIC MATCHING
</t>
  </si>
  <si>
    <t>US2021217053 (A1)</t>
  </si>
  <si>
    <t xml:space="preserve">YU SHENGKE [US]
</t>
  </si>
  <si>
    <t xml:space="preserve">G06Q30/02
G06N20/00
</t>
  </si>
  <si>
    <t xml:space="preserve">G06N3/0454
G06N20/00
G06Q30/0254
G06N3/0445
G06N3/08
</t>
  </si>
  <si>
    <t xml:space="preserve">US202016738778
</t>
  </si>
  <si>
    <t xml:space="preserve">US202016738778 20200109
</t>
  </si>
  <si>
    <t xml:space="preserve">SYSTEM AND METHOD FOR AUTOMATICALLY PROCESSING ONLINE REFUND REQUEST
</t>
  </si>
  <si>
    <t>US2021217011 (A1)</t>
  </si>
  <si>
    <t xml:space="preserve">THOMAS ALYSSA RAE [US]
ARORA RIDHIMA KAUR [US]
KRISHNAN VIDYANAND [US]
</t>
  </si>
  <si>
    <t xml:space="preserve">G06Q20/40
G06N20/00
</t>
  </si>
  <si>
    <t xml:space="preserve">G06N20/00
G06Q20/12
G06Q20/4014
G06Q20/405
G06Q20/407
G06Q30/0601
</t>
  </si>
  <si>
    <t xml:space="preserve">US202117213083
</t>
  </si>
  <si>
    <t xml:space="preserve">US202117213083 20210325
US201916263987 20190131
</t>
  </si>
  <si>
    <t xml:space="preserve">YARD MANAGEMENT SYSTEM
</t>
  </si>
  <si>
    <t>US2021216966 (A1); US2022092536 (A9)</t>
  </si>
  <si>
    <t xml:space="preserve">BALDWIN BLAKE A [US]
EASTER JIMMY L [US]
CLINE ADAM L [US]
HALBROOK JOSEPH COURTLAND [US]
MEREDITH JOHN S [US]
MILLHOUSE ANDREW B [US]
SCHRADER JACOB R [US]
</t>
  </si>
  <si>
    <t xml:space="preserve">G06K7/14
G06Q10/08
</t>
  </si>
  <si>
    <t xml:space="preserve">G06K7/1413
G06Q10/0838
</t>
  </si>
  <si>
    <t xml:space="preserve">US202117194112
</t>
  </si>
  <si>
    <t xml:space="preserve">US201762564671P 20170928
US201816145391 20180928
US202117194112 20210305
</t>
  </si>
  <si>
    <t xml:space="preserve">INTEGRATED ONLINE AND IN-STORE SHOPPING EXPERIENCE
</t>
  </si>
  <si>
    <t>US2021209572 (A1)</t>
  </si>
  <si>
    <t xml:space="preserve">DAR MURAD [US]
</t>
  </si>
  <si>
    <t xml:space="preserve">G06Q20/20
G06Q20/12
G06Q30/06
G07G1/00
G07G1/06
G07G1/14
G07G5/00
</t>
  </si>
  <si>
    <t xml:space="preserve">G06Q20/12
G06Q20/202
G06Q20/208
G06Q30/0631
G07G1/0045
G07G1/06
G07G1/14
G07G5/00
</t>
  </si>
  <si>
    <t xml:space="preserve">US202117209904
</t>
  </si>
  <si>
    <t xml:space="preserve">US202117209904 20210323
US201816160057 20181015
US201514814737 20150731
US201462031401P 20140731
</t>
  </si>
  <si>
    <t xml:space="preserve">METHODS AND APPARATUS FOR PROVIDING A UNIFIED SERVING PLATFORM ACROSS MULTIPLE TENANTS AND TOUCHPOINTS
</t>
  </si>
  <si>
    <t>US2021209643 (A1)</t>
  </si>
  <si>
    <t xml:space="preserve">MANOHARAN SHIRPAA [US]
ACHAN KANNAN [US]
KORPEOGLU EVREN [US]
KUMAR SUSHANT [US]
</t>
  </si>
  <si>
    <t xml:space="preserve">G06N20/00
G06Q30/0204
G06Q30/0254
G06Q30/0255
G06Q30/0269
</t>
  </si>
  <si>
    <t xml:space="preserve">US202016736748
</t>
  </si>
  <si>
    <t xml:space="preserve">US202016736748 20200107
</t>
  </si>
  <si>
    <t>US2021201255 (A1)</t>
  </si>
  <si>
    <t xml:space="preserve">G06Q10/087
G06Q50/28
</t>
  </si>
  <si>
    <t xml:space="preserve">US202117199619
</t>
  </si>
  <si>
    <t xml:space="preserve">US201762471427P 20170315
US201815915410 20180308
US202117199619 20210312
</t>
  </si>
  <si>
    <t xml:space="preserve">SYSTEMS AND METHODS FOR ALTERING A GUI IN RESPONSE TO IN-SESSION INFERENCES
</t>
  </si>
  <si>
    <t>US2021200562 (A1)</t>
  </si>
  <si>
    <t xml:space="preserve">MANOHARAN SHIRPAA [US]
KUMAR SUSHANT [US]
KORPEOGLU EVREN [US]
ACHAN KANNAN [US]
</t>
  </si>
  <si>
    <t xml:space="preserve">G06F9/451
G06F11/34
G06F16/909
G06N7/00
</t>
  </si>
  <si>
    <t xml:space="preserve">G06F9/451
G06F11/3438
G06F11/3452
G06F16/909
G06N3/08
G06N7/005
G06F2201/875
G06F2201/88
G06N3/0481
</t>
  </si>
  <si>
    <t xml:space="preserve">US202117200860
</t>
  </si>
  <si>
    <t xml:space="preserve">20210314
</t>
  </si>
  <si>
    <t xml:space="preserve">US202117200860 20210314
US201916260361 20190129
</t>
  </si>
  <si>
    <t xml:space="preserve">METHODS AND APPARATUS FOR ELECTRONICALLY DETERMINING ITEMS TO ADVERTISE
</t>
  </si>
  <si>
    <t>US2021201351 (A1)</t>
  </si>
  <si>
    <t xml:space="preserve">NAG KAUSHIKI [US]
ACHAN KANNAN [US]
MANOHARAN SHIRPAA [US]
WADHWA SOUMYA [US]
YALLA SURYA [US]
DURAISAMY SWAMINATHAN [US]
</t>
  </si>
  <si>
    <t xml:space="preserve">G06Q30/02
G06F16/23
G06F16/2453
G06F16/2455
G06N3/04
G06N3/08
</t>
  </si>
  <si>
    <t xml:space="preserve">G06F16/2379
G06F16/24534
G06F16/24562
G06N3/04
G06N3/08
G06N20/00
G06Q30/0256
G06N3/0445
</t>
  </si>
  <si>
    <t xml:space="preserve">US201916730514
</t>
  </si>
  <si>
    <t xml:space="preserve">US201916730514 20191230
</t>
  </si>
  <si>
    <t xml:space="preserve">METHODS AND APPARATUS FOR ELECTRONICALLY DETERMINING ITEM ADVERTISEMENT RECOMMENDATIONS
</t>
  </si>
  <si>
    <t>US2021201347 (A1)</t>
  </si>
  <si>
    <t xml:space="preserve">MANDA RAJAGOPAL [US]
NAG KAUSHIKI [US]
MANOHARAN SHIRPAA [US]
ACHAN KANNAN [US]
</t>
  </si>
  <si>
    <t xml:space="preserve">G06Q30/0253
G06Q30/0631
</t>
  </si>
  <si>
    <t xml:space="preserve">US201916730489
</t>
  </si>
  <si>
    <t xml:space="preserve">US201916730489 20191230
</t>
  </si>
  <si>
    <t xml:space="preserve">RELABELING SYSTEM FOR UNLABELED CARTONS FOR FAST SYSTEM
</t>
  </si>
  <si>
    <t>CA3122065 (A1)</t>
  </si>
  <si>
    <t xml:space="preserve">BELLAR JASON [US]
</t>
  </si>
  <si>
    <t xml:space="preserve">B07C3/006
B07C3/08
B07C3/14
B07C3/18
B07C5/00
B07C5/36
B65C9/40
B65C9/46
G06K1/121
G06Q10/08
B07C2301/0025
B65C2009/408
</t>
  </si>
  <si>
    <t xml:space="preserve">CA20193122065
</t>
  </si>
  <si>
    <t xml:space="preserve">US201862776259P 20181206
WO2019US64915 20191206
</t>
  </si>
  <si>
    <t xml:space="preserve">ECOMMERCE PICKING AND PACKAGING CART
</t>
  </si>
  <si>
    <t>CA3121992 (A1)</t>
  </si>
  <si>
    <t xml:space="preserve">TOLSON ANDREW [US]
PHILLIPS ABE [US]
</t>
  </si>
  <si>
    <t xml:space="preserve">B62B3/10
B65G3/00
G06Q10/08
G06Q50/28
</t>
  </si>
  <si>
    <t xml:space="preserve">B62B3/001
B62B3/005
B62B3/10
B62B3/104
B62B3/106
B62B5/0433
B62B5/06
G01G19/52
G01G23/3728
B62B3/104
B62B3/106
B62B2202/12
G01G19/005
G01G19/52
G01G23/3735
</t>
  </si>
  <si>
    <t xml:space="preserve">CA20193121992
</t>
  </si>
  <si>
    <t xml:space="preserve">20191115
</t>
  </si>
  <si>
    <t xml:space="preserve">US201862774434P 20181203
WO2019US61586 20191115
</t>
  </si>
  <si>
    <t xml:space="preserve">TECHNOLOGY AGNOSTIC SYSTEM AND METHOD FOR ACHIEVING EVENTUALLY-CONSISTENT DATA REPLICATION
</t>
  </si>
  <si>
    <t>US11113311 (B2); US2021191955 (A1)</t>
  </si>
  <si>
    <t xml:space="preserve">SARDINA JASON CHRISTOPHER [US]
ESCHENBRUECHER III WILLIAM R [US]
LOWELL ROBERT PERRY [US]
</t>
  </si>
  <si>
    <t xml:space="preserve">G06F16/27
G06F16/21
G06F16/23
G06F16/901
</t>
  </si>
  <si>
    <t xml:space="preserve">G06F16/219
G06F16/2358
G06F16/2365
G06F16/273
G06F16/9017
</t>
  </si>
  <si>
    <t xml:space="preserve">US201916723052
</t>
  </si>
  <si>
    <t xml:space="preserve">US201916723052 20191220
</t>
  </si>
  <si>
    <t xml:space="preserve">US2012265742 (A1)
US2018336231 (A1)
</t>
  </si>
  <si>
    <t xml:space="preserve">US6029178 (A)
US9235609 (B1)
US9330271 (B1)
US2012166390 (A1)
US2015169624 (A1)
US2015278282 (A1)
US2015370825 (A1)
US2016203202 (A1)
US2017206140 (A1)
US2017308559 (A1)
US2018096045 (A1)
US2019026309 (A1)
</t>
  </si>
  <si>
    <t xml:space="preserve">METHODS AND APPARATUS FOR DETERMINING BLOCK STORAGE STATUS
</t>
  </si>
  <si>
    <t>US2021194962 (A1)</t>
  </si>
  <si>
    <t xml:space="preserve">BOTHELLO GERALD [US]
ROY SURAJIT [US]
BHUJANGA GIRIDHAR [US]
</t>
  </si>
  <si>
    <t xml:space="preserve">H04L29/08
H04L12/24
</t>
  </si>
  <si>
    <t xml:space="preserve">H04L41/20
H04L43/0805
H04L67/1097
H04L67/16
H04L67/36
</t>
  </si>
  <si>
    <t xml:space="preserve">US202117195456
</t>
  </si>
  <si>
    <t xml:space="preserve">US202117195456 20210308
US201916264204 20190131
</t>
  </si>
  <si>
    <t xml:space="preserve">METHODS AND APPARATUS FOR ELECTRONICALLY PROVIDING ITEM RECOMMENDATIONS FOR ADVERTISEMENT
</t>
  </si>
  <si>
    <t>US2021192568 (A1)</t>
  </si>
  <si>
    <t xml:space="preserve">TAGHAVI NASR ABADI ZEINAB [US]
RAHMAN HABIBUR [US]
FOROUZANDEHMEHR NAJMEH [US]
CHEN XILUN [US]
XU JIANPENG [US]
MAHESHWARI ANANT [US]
KOLLIPARA SRIRAM GUNA SEKHAR [US]
</t>
  </si>
  <si>
    <t xml:space="preserve">G06N5/003
G06N20/00
G06N20/20
G06Q30/0254
</t>
  </si>
  <si>
    <t xml:space="preserve">US201916722467
</t>
  </si>
  <si>
    <t xml:space="preserve">US201916722467 20191220
</t>
  </si>
  <si>
    <t xml:space="preserve">SYSTEM AND METHOD FOR ADJUSTING THE OPENING OF CONTAINERS TO AVOID DAMAGE TO CONTENTS
</t>
  </si>
  <si>
    <t>US2021191366 (A1)</t>
  </si>
  <si>
    <t xml:space="preserve">EDWARDS JAMES BENJAMIN [US]
DURKEE PAUL E [US]
</t>
  </si>
  <si>
    <t xml:space="preserve">G05B19/416
B26D5/00
B65B69/00
B65G15/30
G06K7/10
G06K7/14
G06K9/62
G06T7/00
G06T7/60
G06T7/70
</t>
  </si>
  <si>
    <t xml:space="preserve">B26D5/005
B26D5/007
B65B57/00
B65B69/00
B65B69/0008
B65B69/0033
B65G15/30
G05B19/416
G06K7/10366
G06K7/1413
G06K9/6201
G06T7/001
G06T7/60
G06T7/70
B26D2005/002
G05B2219/37087
G06Q50/28
G06T2207/20084
G06T2207/30108
G06T2207/30112
</t>
  </si>
  <si>
    <t xml:space="preserve">US202117195939
</t>
  </si>
  <si>
    <t xml:space="preserve">US202117195939 20210309
US202016854492 20200421
US201962837269P 20190423
</t>
  </si>
  <si>
    <t xml:space="preserve">ADJUSTABLE TRUCK COMPARTMENT SYSTEM
</t>
  </si>
  <si>
    <t>US2021188179 (A1)</t>
  </si>
  <si>
    <t xml:space="preserve">PUTCHA SAI PHANEENDRA SRI HARSHA VISWANATH [US]
BATRA AMIT [US]
</t>
  </si>
  <si>
    <t xml:space="preserve">B60R5/04
B60R5/00
B62D33/06
B65D5/49
B65D5/72
B65D88/00
B65D88/02
B65D88/74
B65D90/02
</t>
  </si>
  <si>
    <t xml:space="preserve">B60R5/006
B60R5/045
B62D33/06
B65D5/48046
B65D5/724
B65D88/005
B65D88/027
B65D88/745
B65D90/023
B60R2011/0036
B60R16/027
F25D11/003
</t>
  </si>
  <si>
    <t xml:space="preserve">US202117174148
</t>
  </si>
  <si>
    <t xml:space="preserve">US202117174148 20210211
US201816021725 20180628
US201762530915P 20170711
</t>
  </si>
  <si>
    <t xml:space="preserve">SYSTEMS AND METHODS FOR SAFETY STOCK OPTIMIZATION FOR PRODUCTS STOCKED AT RETAIL FACILITIES
</t>
  </si>
  <si>
    <t>US2021192435 (A1)</t>
  </si>
  <si>
    <t xml:space="preserve">FERNANDES SAVIO F [IN]
SUDHODANAN ALOKA [IN]
</t>
  </si>
  <si>
    <t xml:space="preserve">G06N7/00
G06Q10/08
G06Q30/02
</t>
  </si>
  <si>
    <t xml:space="preserve">G06N5/003
G06N7/005
G06N20/20
G06Q10/087
G06Q30/0202
</t>
  </si>
  <si>
    <t xml:space="preserve">US202017114848
</t>
  </si>
  <si>
    <t xml:space="preserve">US202017114848 20201208
US201962951977P 20191220
</t>
  </si>
  <si>
    <t xml:space="preserve">SYSTEMS AND METHODS FOR PROMOTIONAL PROGRAMS
</t>
  </si>
  <si>
    <t>US11238484 (B2); US2021182898 (A1)</t>
  </si>
  <si>
    <t xml:space="preserve">CHAKROBARTTY SHUVRO [US]
NAIR JAY [US]
PANKAJAKSHAN NAIR SANDYA [US]
MEYER SARA [US]
HURD ALEX [US]
HODGES MARINA [US]
SHERRILL TED [US]
SOLIS SAUL [US]
MANDAVA HANUMANTHA [US]
DANDA GOPI KISHORE [US]
VENABLE CHRIS [US]
HUNTER SAMUEL [US]
</t>
  </si>
  <si>
    <t xml:space="preserve">G06Q20/20
G06Q30/02
G06Q30/0238
</t>
  </si>
  <si>
    <t xml:space="preserve">US202017131085
</t>
  </si>
  <si>
    <t xml:space="preserve">US202017131085 20201222
WO2015US47111 20150827
US201462042635P 20140827
</t>
  </si>
  <si>
    <t xml:space="preserve">US6129274 (A)
US6332126 (B1)
US6408286 (B1)
US8015060 (B2)
US10902454 (B2)
US2006289636 (A1)
US2007143177 (A1)
US2007282679 (A1)
US2009037275 (A1)
US2013079117 (A1)
US2013103484 (A1)
US2013218673 (A1)
US2015112789 (A1)
US2015332311 (A1)
US2017286991 (A1)
US2018315066 (A1)
EP0867008 (A1)
</t>
  </si>
  <si>
    <t xml:space="preserve">EXTENDABLE SERVICE SURFACE DEVICE
</t>
  </si>
  <si>
    <t>US11266256 (B2); US2021177162 (A1)</t>
  </si>
  <si>
    <t xml:space="preserve">TOVEY DAVID G [US]
FRANKE TODD [US]
COHAGAN SAM [US]
</t>
  </si>
  <si>
    <t xml:space="preserve">A47B46/00
A47B49/00
A47F5/00
G01G19/52
</t>
  </si>
  <si>
    <t xml:space="preserve">A47B46/005
A47B49/002
A47B49/008
A47B63/065
A47F3/085
A47F3/11
A47F5/0087
A47F5/0093
A47F5/025
G01G19/4144
G01G19/52
G01G21/28
A47F3/007
A47F9/005
</t>
  </si>
  <si>
    <t xml:space="preserve">US202017123562
</t>
  </si>
  <si>
    <t xml:space="preserve">US201962949148P 20191217
US202017123562 20201216
</t>
  </si>
  <si>
    <t xml:space="preserve">US1030898 (A)
US1552290 (A)
US1785954 (A)
US2603547 (A)
US2646891 (A)
US2856254 (A)
US2927545 (A)
US3674155 (A)
US3784024 (A)
US3861519 (A)
US4017132 (A)
US4303283 (A)
US4314647 (A)
US4615430 (A)
US4643495 (A)
US4650264 (A)
US4676560 (A)
US5039180 (A)
US5370247 (A)
US5909013 (A)
US5924580 (A)
US5971512 (A)
US6794586 (B1)
US6854815 (B1)
US7635246 (B2)
US7743930 (B2)
US7811042 (B1)
US7858888 (B2)
US7985043 (B2)
US8955699 (B2)
US9326599 (B1)
US10154756 (B2)
US10849425 (B2)
US2004079620 (A1)
US2004169448 (A1)
US2007007078 (A1)
US2009107734 (A1)
US2012055982 (A1)
US2015068821 (A1)
US2018110330 (A1)
US2018263368 (A1)
US2019090420 (A1)
US2021022526 (A1)
US2021148750 (A1)
US2021177162 (A1)
</t>
  </si>
  <si>
    <t xml:space="preserve">US3403789 (A)
US5096074 (A)
US5697588 (A)
US6357609 (B1)
US8292095 (B2)
US8505753 (B2)
BR202016012547U (U2)
NL9001742 (A)
</t>
  </si>
  <si>
    <t xml:space="preserve">METHODS AND APPARATUS FOR ELECTRONIC DETECTION OF FRAUDULENT TRANSACTIONS
</t>
  </si>
  <si>
    <t>US2021174366 (A1)</t>
  </si>
  <si>
    <t xml:space="preserve">ZENG YIYI [US]
KANG LINHONG [US]
SI XU [US]
VIJAYAKUMAR ARTHI [US]
</t>
  </si>
  <si>
    <t xml:space="preserve">G06N20/00
G06Q20/40
</t>
  </si>
  <si>
    <t xml:space="preserve">G06N20/00
G06Q20/12
G06Q20/4015
G06Q20/4016
G06Q20/405
G06Q20/407
G06N5/003
</t>
  </si>
  <si>
    <t xml:space="preserve">US201916704188
</t>
  </si>
  <si>
    <t xml:space="preserve">US201916704188 20191205
</t>
  </si>
  <si>
    <t xml:space="preserve">SYSTEMS, METHODS, AND APPARATUS FOR UPDATING AN ELECTRONIC SHELF LABEL DISPLAY
</t>
  </si>
  <si>
    <t>US2021173603 (A1)</t>
  </si>
  <si>
    <t xml:space="preserve">COLLET MICHELLE [US]
MCGUIRE MICHAEL [US]
SU YIQIANG [US]
</t>
  </si>
  <si>
    <t xml:space="preserve">G06F3/147
G06Q10/08
</t>
  </si>
  <si>
    <t xml:space="preserve">G06F3/147
G06Q10/087
G09G2380/04
</t>
  </si>
  <si>
    <t xml:space="preserve">US202017079712
</t>
  </si>
  <si>
    <t xml:space="preserve">US202017079712 20201026
US201962926176P 20191025
</t>
  </si>
  <si>
    <t xml:space="preserve">SYSTEM AND METHOD FOR DETERMINING AND IMPLEMENTING SALES CLUSTERS FOR STORES
</t>
  </si>
  <si>
    <t>US2021174284 (A1)</t>
  </si>
  <si>
    <t xml:space="preserve">KARMAKAR SOMEDIP [IN]
MANNA SOURIT [IN]
PAL GAYATRI [IN]
</t>
  </si>
  <si>
    <t xml:space="preserve">G06Q10/06
G06Q10/08
G06Q30/02
G06Q50/28
</t>
  </si>
  <si>
    <t xml:space="preserve">G06Q10/06315
G06Q10/087
G06Q30/02
G06Q30/0204
G06Q50/28
</t>
  </si>
  <si>
    <t xml:space="preserve">US202117172185
</t>
  </si>
  <si>
    <t xml:space="preserve">US202117172185 20210210
IN201741046978 20171228
US201816206025 20181130
US201862636913P 20180301
</t>
  </si>
  <si>
    <t xml:space="preserve">SYSTEMS AND METHODS FOR SEARCH MODIFICATION
</t>
  </si>
  <si>
    <t>US2021173889 (A1)</t>
  </si>
  <si>
    <t xml:space="preserve">PELLOW BENJAMIN J [US]
PILLAI BINISH [US]
GATHERCOAL LYNDA L [US]
TIAN YUE [US]
</t>
  </si>
  <si>
    <t xml:space="preserve">G06F16/957
G06F3/0482
G06F8/34
G06F16/9532
G06F16/9538
</t>
  </si>
  <si>
    <t xml:space="preserve">G06F3/0482
G06F8/34
G06F9/451
G06F16/9532
G06F16/9538
G06F16/9574
</t>
  </si>
  <si>
    <t xml:space="preserve">US202117179586
</t>
  </si>
  <si>
    <t xml:space="preserve">US202117179586 20210219
US201916670127 20191031
US201862754910P 20181102
US201862754992P 20181102
US201862755000P 20181102
US201862754981P 20181102
US201862754928P 20181102
</t>
  </si>
  <si>
    <t xml:space="preserve">SYSTEM AND METHOD FOR TASK ASSIGNMENT MANAGEMENT
</t>
  </si>
  <si>
    <t>US2021170605 (A1)</t>
  </si>
  <si>
    <t xml:space="preserve">HIGH DONALD R [US]
CANTRELL ROBERT [US]
ATCHLEY MIKE [US]
KING WALLACE CARRELL [US]
HARRISON BRIAN [US]
SAVAIINAEA AMY J [US]
</t>
  </si>
  <si>
    <t xml:space="preserve">B25J11/00
B25J9/16
B25J19/02
B25J19/04
</t>
  </si>
  <si>
    <t xml:space="preserve">B25J9/1661
B25J9/1697
B25J11/008
B25J19/023
B25J19/04
G06Q10/06311
</t>
  </si>
  <si>
    <t xml:space="preserve">US202117177853
</t>
  </si>
  <si>
    <t xml:space="preserve">US202117177853 20210217
US201916448179 20190621
US201862689757P 20180625
</t>
  </si>
  <si>
    <t xml:space="preserve">SYSTEMS, METHODS, AND TECHNIQUES FOR TRAINING NEURAL NETWORKS AND UTILIZING THE NEURAL NETWORKS TO DETECT NON-COMPLIANT CONTENT
</t>
  </si>
  <si>
    <t>US2021166075 (A1)</t>
  </si>
  <si>
    <t xml:space="preserve">GANDHI SHREYANSH PRAKASH [US]
MAGNANI ALESSANDRO [US]
KRISHNAN ABHINANDAN [US]
CHAUDHURI ABON [US]
KOKKULA SAMRAT [US]
KANDASWAMY VENKATESH [US]
</t>
  </si>
  <si>
    <t xml:space="preserve">G06K9/62
G06K9/66
</t>
  </si>
  <si>
    <t xml:space="preserve">G06K9/6257
G06V10/82
G06V30/194
G06V2201/09
</t>
  </si>
  <si>
    <t xml:space="preserve">US202117174857
</t>
  </si>
  <si>
    <t xml:space="preserve">US202117174857 20210212
US201916262621 20190130
</t>
  </si>
  <si>
    <t xml:space="preserve">SYSTEMS AND METHODS FOR CORRECTION OF GEOGRAPHIC INCONSISTENCY IN ITEM PROPERTIES
</t>
  </si>
  <si>
    <t>US2021168565 (A1)</t>
  </si>
  <si>
    <t xml:space="preserve">REAL SEAN PAUL [US]
STEVENS TIMOTHY JOHN [US]
THANGARAJ MAHESH SUNDAR [US]
HELMS ANTHONY WILLIAM [US]
BURGE BRIAN DEWAYNE [US]
BAER JOHAN CHRISTOPHE [US]
</t>
  </si>
  <si>
    <t xml:space="preserve">H04W4/02
H04W4/029
H04W12/06
G06V30/224
H04W12/63
</t>
  </si>
  <si>
    <t xml:space="preserve">G06Q30/0283
G06Q30/06
H04W4/02
H04W4/029
H04W12/06
H04W12/63
</t>
  </si>
  <si>
    <t xml:space="preserve">US202117177306
</t>
  </si>
  <si>
    <t xml:space="preserve">US202117177306 20210217
US201916588615 20190930
US201615342511 20161103
US201562250746P 20151104
</t>
  </si>
  <si>
    <t xml:space="preserve">METHODS AND APPARATUS FOR NETWORK ADDRESS IDENTIFICATION
</t>
  </si>
  <si>
    <t>US2021168202 (A1)</t>
  </si>
  <si>
    <t xml:space="preserve">H04L29/08
H04L29/12
</t>
  </si>
  <si>
    <t xml:space="preserve">H04L61/106
H04L67/1012
H04L67/1042
H04L67/1068
H04L67/02
</t>
  </si>
  <si>
    <t xml:space="preserve">US202117152383
</t>
  </si>
  <si>
    <t xml:space="preserve">US202117152383 20210119
US201916263471 20190131
</t>
  </si>
  <si>
    <t xml:space="preserve">SYSTEMS AND METHODS FOR DETERMINING SHOPPING FACILITIES AVAILABLE FOR ORDER PICK UP
</t>
  </si>
  <si>
    <t>US2021166297 (A1)</t>
  </si>
  <si>
    <t xml:space="preserve">MATTINGLY TODD D [US]
WILKINSON BRUCE W [US]
</t>
  </si>
  <si>
    <t xml:space="preserve">G06Q30/06
G06Q10/08
</t>
  </si>
  <si>
    <t xml:space="preserve">G06Q10/083
G06Q10/087
G06Q30/0603
G06Q30/0633
G06Q30/0635
G06Q30/0639
G01C21/34
G01C21/3407
</t>
  </si>
  <si>
    <t xml:space="preserve">US202117174865
</t>
  </si>
  <si>
    <t xml:space="preserve">US202117174865 20210212
US201715705413 20170915
US201662397568P 20160921
</t>
  </si>
  <si>
    <t xml:space="preserve">METHODS AND APPARATUS FOR ELECTRONICALLY PROVIDING DIVERSIFIED ITEM ADVERTISEMENT RECOMMENDATIONS
</t>
  </si>
  <si>
    <t>US2021166278 (A1)</t>
  </si>
  <si>
    <t xml:space="preserve">RAHMAN HABIBUR [US]
TAGHAVI NASR ABADI ZEINAB [US]
</t>
  </si>
  <si>
    <t xml:space="preserve">G06Q30/0253
G06Q30/0277
</t>
  </si>
  <si>
    <t xml:space="preserve">US201916701439
</t>
  </si>
  <si>
    <t xml:space="preserve">US201916701439 20191203
</t>
  </si>
  <si>
    <t xml:space="preserve">DATA MOVER
</t>
  </si>
  <si>
    <t>US2021157629 (A1)</t>
  </si>
  <si>
    <t xml:space="preserve">BAY KAMIL [US]
</t>
  </si>
  <si>
    <t xml:space="preserve">G06F9/455
G06F9/451
G06F9/48
G06F16/215
G06F16/22
G06F16/23
G06F16/27
</t>
  </si>
  <si>
    <t xml:space="preserve">G06F9/451
G06F9/45558
G06F9/485
G06F9/5038
G06F11/2094
G06F16/214
G06F16/215
G06F16/2282
G06F16/2343
G06F16/254
G06F16/27
G06F2009/45583
G06F2009/45591
G06F11/0793
G06F2201/80
</t>
  </si>
  <si>
    <t xml:space="preserve">US202017247059
</t>
  </si>
  <si>
    <t xml:space="preserve">US202017247059 20201125
US201962940286P 20191126
</t>
  </si>
  <si>
    <t xml:space="preserve">SYSTEMS AND METHODS FOR CHECKING AND CONFIRMING THE PURCHASE OF MERCHANDISE ITEMS
</t>
  </si>
  <si>
    <t>WO2021097019 (A1)</t>
  </si>
  <si>
    <t xml:space="preserve">XIAO ZHICHUN [US]
ZHANG LINGFENG [US]
LIU YAO [US]
HAMMER JON [US]
TANG YUTAO [US]
FANG SICONG [US]
LIU HAINING [US]
SUN YIJING [US]
YUAN MINGQUAN [US]
ZHANG SHOUYI [US]
YU PINGJIAN [US]
REAGAN RYAN B [US]
MAO TIANYI [US]
SUSSEELAA SHANGEETHA RAVICHANDRAN [US]
WANG ZHENYU [US]
ZHU FEIYUN [US]
</t>
  </si>
  <si>
    <t xml:space="preserve">G06K7/10
</t>
  </si>
  <si>
    <t xml:space="preserve">G06Q20/045
G06Q20/0457
G06Q20/047
G06Q20/18
G06Q20/202
G06Q20/208
G06Q20/209
G06Q20/322
G06Q20/3267
G06Q20/3276
G06Q20/389
G06Q30/06
G07G1/0063
G07G3/003
G06N3/0454
</t>
  </si>
  <si>
    <t xml:space="preserve">WO2020US60120
</t>
  </si>
  <si>
    <t xml:space="preserve">US201962934056P 20191112
</t>
  </si>
  <si>
    <t xml:space="preserve">US2019034897 (A1)
US2012320214 (A1)
US2017323253 (A1)
US2013018741 (A1)
WO2015051303 (A1)
</t>
  </si>
  <si>
    <t xml:space="preserve">SYSTEMS AND METHODS FOR DETECTING TEXT IN IMAGES
</t>
  </si>
  <si>
    <t>US2021150245 (A1)</t>
  </si>
  <si>
    <t xml:space="preserve">LIU HAINING [US]
ZHU FEIYUN [US]
HAMMER JON [US]
REAGAN RYAN B [US]
YU PINGJIAN [US]
XIAO ZHICHUN [US]
ZHANG YUQI [US]
LIU YAO [US]
</t>
  </si>
  <si>
    <t xml:space="preserve">G06K9/32
G06K9/46
G06K9/62
</t>
  </si>
  <si>
    <t xml:space="preserve">G06K9/6201
G06V10/56
G06V20/62
G06V30/18105
G06V30/10
</t>
  </si>
  <si>
    <t xml:space="preserve">US202017097734
</t>
  </si>
  <si>
    <t xml:space="preserve">US202017097734 20201113
US201962935403P 20191114
</t>
  </si>
  <si>
    <t xml:space="preserve">METHODS AND APPARATUS FOR ELECTRONICALLY PROVIDING ITEM ADVERTISEMENT RECOMMENDATIONS
</t>
  </si>
  <si>
    <t>US2021150609 (A1)</t>
  </si>
  <si>
    <t xml:space="preserve">MA LUYI [US]
CHO HYUN DUK [US]
KUMAR SHUSHANT [US]
ACHAN KANNAN [US]
</t>
  </si>
  <si>
    <t xml:space="preserve">G06Q30/0242
G06Q30/0251
G06Q30/0255
G06Q30/0631
</t>
  </si>
  <si>
    <t xml:space="preserve">US201916686577
</t>
  </si>
  <si>
    <t xml:space="preserve">US201916686577 20191118
</t>
  </si>
  <si>
    <t xml:space="preserve">FLEXIBLE DOCK-OUT TIME
</t>
  </si>
  <si>
    <t>US2021150475 (A1)</t>
  </si>
  <si>
    <t xml:space="preserve">HUANG JING [US]
SUN OU [US]
LIU MINGHUI [US]
FU MINGANG [US]
</t>
  </si>
  <si>
    <t xml:space="preserve">G06Q10/08
G01C21/34
G06F16/29
</t>
  </si>
  <si>
    <t xml:space="preserve">G01C21/343
G01C21/3484
G06F16/29
G06Q10/08355
</t>
  </si>
  <si>
    <t xml:space="preserve">US202117163475
</t>
  </si>
  <si>
    <t xml:space="preserve">US202117163475 20210131
US202016777459 20200130
US201916712783 20191212
US201962798911P 20190130
</t>
  </si>
  <si>
    <t xml:space="preserve">AUTOMATIC GENERATION OF FLEXIBLE LOAD DESIGN
</t>
  </si>
  <si>
    <t>US2021150102 (A1)</t>
  </si>
  <si>
    <t xml:space="preserve">SUN OU [US]
LIU MINGHUI [US]
HUANG JING [US]
FU MINGANG [US]
</t>
  </si>
  <si>
    <t xml:space="preserve">G06F30/15
G06F30/17
G06F30/20
</t>
  </si>
  <si>
    <t xml:space="preserve">G06F30/15
G06F30/17
G06F30/20
G06F2111/06
</t>
  </si>
  <si>
    <t xml:space="preserve">US202117161559
</t>
  </si>
  <si>
    <t xml:space="preserve">US202117161559 20210128
US202016777498 20200130
US201916712783 20191212
US201962798911P 20190130
</t>
  </si>
  <si>
    <t xml:space="preserve">AUTOMATIC GENERATION OF INCREMENTAL LOAD DESIGN
</t>
  </si>
  <si>
    <t>US2021150101 (A1)</t>
  </si>
  <si>
    <t xml:space="preserve">LIU MINGHUI [US]
HUANG JING [US]
FU MINGANG [US]
</t>
  </si>
  <si>
    <t xml:space="preserve">G06F30/15
</t>
  </si>
  <si>
    <t xml:space="preserve">G06F30/15
G06F30/20
G06F2111/06
G06F2111/08
G06F2113/20
</t>
  </si>
  <si>
    <t xml:space="preserve">US202117161538
</t>
  </si>
  <si>
    <t xml:space="preserve">US202117161538 20210128
US202016777498 20200130
US201916712783 20191212
US201962798911P 20190130
</t>
  </si>
  <si>
    <t xml:space="preserve">SYSTEMS AND METHODS FOR AUTOMATICALLY ANNOTATING IMAGES
</t>
  </si>
  <si>
    <t>US2021150276 (A1)</t>
  </si>
  <si>
    <t xml:space="preserve">LIU HAINING [US]
ZHU FEIYUN [US]
REAGAN RYAN B [US]
XIAO ZHICHUN [US]
</t>
  </si>
  <si>
    <t xml:space="preserve">G06F16/55
G06K9/62
G06N20/00
G06T3/00
G06T7/136
</t>
  </si>
  <si>
    <t xml:space="preserve">G06F16/55
G06F16/583
G06K9/6256
G06K9/6257
G06K9/6267
G06N20/00
G06T3/0056
G06T7/11
G06T7/136
G06V10/26
G06T7/136
G06V10/247
</t>
  </si>
  <si>
    <t xml:space="preserve">US202017097601
</t>
  </si>
  <si>
    <t xml:space="preserve">US202017097601 20201113
US201962935378P 20191114
</t>
  </si>
  <si>
    <t xml:space="preserve">METHODS AND APPARATUS FOR AUTOMATICALLY PROVIDING ITEM ADVERTISEMENT RECOMMENDATIONS
</t>
  </si>
  <si>
    <t>US2021150570 (A1)</t>
  </si>
  <si>
    <t xml:space="preserve">G06N7/005
G06N20/00
G06Q30/0201
G06Q30/0254
</t>
  </si>
  <si>
    <t xml:space="preserve">US201916689351
</t>
  </si>
  <si>
    <t xml:space="preserve">US201916689351 20191120
</t>
  </si>
  <si>
    <t xml:space="preserve">SYSTEM AND METHOD FOR DETECTING AND RECTIFYING ABNORMAL AD SPENDS
</t>
  </si>
  <si>
    <t>US2021150582 (A1)</t>
  </si>
  <si>
    <t xml:space="preserve">WANG LU [US]
ZHANG BONING [US]
</t>
  </si>
  <si>
    <t xml:space="preserve">G06Q30/02
G06F16/95
</t>
  </si>
  <si>
    <t xml:space="preserve">G06F16/95
G06F16/958
G06Q30/0244
G06Q30/0246
G06Q30/0247
G06Q30/0273
G06Q30/0275
</t>
  </si>
  <si>
    <t xml:space="preserve">US202117160337
</t>
  </si>
  <si>
    <t xml:space="preserve">US202117160337 20210127
US201916262485 20190130
</t>
  </si>
  <si>
    <t xml:space="preserve">System and Method for Orderfilling Trip Allocation
</t>
  </si>
  <si>
    <t>US2021142265 (A1)</t>
  </si>
  <si>
    <t xml:space="preserve">THAO MICHAEL [US]
HUDSON PATRICIO A [US]
BLANCO JAVIER [US]
WATTS ZACHARY [US]
</t>
  </si>
  <si>
    <t xml:space="preserve">G06Q10/08
G02B27/01
G06Q10/06
</t>
  </si>
  <si>
    <t xml:space="preserve">G02B27/017
G06Q10/063112
G06Q10/06395
G06Q10/087
G02B2027/0178
</t>
  </si>
  <si>
    <t xml:space="preserve">US202017092552
</t>
  </si>
  <si>
    <t xml:space="preserve">US202017092552 20201109
US201962932640P 20191108
</t>
  </si>
  <si>
    <t xml:space="preserve">SYSTEMS AND METHODS FOR PROACTIVELY PREDICTING USER INTENTS IN PERSONAL AGENTS
</t>
  </si>
  <si>
    <t>US2021142189 (A1)</t>
  </si>
  <si>
    <t xml:space="preserve">SUBRAMANYA SHANKARA BHARGAVA [US]
DHURI KOMAL ARVIND [US]
MOHAN DEEPA [US]
</t>
  </si>
  <si>
    <t xml:space="preserve">G06N3/00
G06N5/04
G06N20/00
G10L15/18
G10L15/22
G10L15/30
H04L29/08
</t>
  </si>
  <si>
    <t xml:space="preserve">G06F3/167
G06F40/30
G06N3/006
G06N5/04
G06N20/00
G10L15/1815
G10L15/22
G10L15/30
H04L67/22
G10L15/1822
G10L15/22
G10L2015/223
</t>
  </si>
  <si>
    <t xml:space="preserve">US201916682070
</t>
  </si>
  <si>
    <t xml:space="preserve">20191113
</t>
  </si>
  <si>
    <t xml:space="preserve">US201916682070 20191113
</t>
  </si>
  <si>
    <t xml:space="preserve">SYSTEMS AND METHODS FOR AUTOMATICALLY DETERMINING LOCATION OF AN OBJECT INSIDE A RETAIL STORE
</t>
  </si>
  <si>
    <t>US2021133860 (A1)</t>
  </si>
  <si>
    <t xml:space="preserve">G01C21/206
G06Q30/0259
G06Q30/0261
G06Q30/0639
G06T1/00
G06T7/292
G06V20/52
H04N7/181
H04N13/246
G06V10/245
G06V2201/10
</t>
  </si>
  <si>
    <t xml:space="preserve">US202017087432
</t>
  </si>
  <si>
    <t xml:space="preserve">US201962929311P 20191101
US202017087432 20201102
</t>
  </si>
  <si>
    <t xml:space="preserve">SELF-ATTENTION WITH FUNCTIONAL TIME REPRESENTATION LEARNING
</t>
  </si>
  <si>
    <t>US2021133846 (A1)</t>
  </si>
  <si>
    <t xml:space="preserve">XU DA [US]
RUAN CHUANWEI [US]
KORPEOGLU EVREN [US]
KUMAR SUSHANT [US]
ACHAN KANNAN [US]
</t>
  </si>
  <si>
    <t xml:space="preserve">G06Q30/06
G06N5/02
</t>
  </si>
  <si>
    <t xml:space="preserve">G06N3/0454
G06N3/08
G06N5/02
G06N20/10
G06Q30/0631
G06Q30/0633
G06Q30/0641
G06N7/005
</t>
  </si>
  <si>
    <t xml:space="preserve">US201916669663
</t>
  </si>
  <si>
    <t xml:space="preserve">20191031
</t>
  </si>
  <si>
    <t xml:space="preserve">US201916669663 20191031
</t>
  </si>
  <si>
    <t xml:space="preserve">SYSTEMS AND METHODS FOR DETERMINING AN ORDER COLLECTION START TIME
</t>
  </si>
  <si>
    <t>US2021133859 (A1)</t>
  </si>
  <si>
    <t xml:space="preserve">G06Q30/06
G06Q10/06
</t>
  </si>
  <si>
    <t xml:space="preserve">G06Q10/063116
G06Q10/063118
G06Q30/0635
</t>
  </si>
  <si>
    <t xml:space="preserve">US202117149973
</t>
  </si>
  <si>
    <t xml:space="preserve">US202117149973 20210115
US201715649461 20170713
</t>
  </si>
  <si>
    <t xml:space="preserve">SYSTEM AND METHOD FOR IMPLEMENTING JUST-IN-TIME INVENTORY REPLENISHMENT
</t>
  </si>
  <si>
    <t>US2021133671 (A1)</t>
  </si>
  <si>
    <t xml:space="preserve">O'BRIEN JOHN J [US]
HIGH DONALD R [US]
MCHALE BRIAN [GB]
</t>
  </si>
  <si>
    <t xml:space="preserve">G06Q10/08
B65G1/137
G06Q30/02
</t>
  </si>
  <si>
    <t xml:space="preserve">B65G1/1371
B65G1/1375
G06Q10/087
G06Q30/0202
</t>
  </si>
  <si>
    <t xml:space="preserve">US202117143810
</t>
  </si>
  <si>
    <t xml:space="preserve">US202117143810 20210107
US201916449680 20190624
US201862689753P 20180625
</t>
  </si>
  <si>
    <t xml:space="preserve">SYSTEMS AND METHODS FOR GUEST PAYMENT
</t>
  </si>
  <si>
    <t>US2021133732 (A1)</t>
  </si>
  <si>
    <t xml:space="preserve">ALUMBAUGH NATALIE I [US]
THAKKAR ADITI A [US]
CHARLES KEVIN M [US]
STENGEL MICHAEL S [US]
</t>
  </si>
  <si>
    <t xml:space="preserve">G06Q20/38
G06F16/955
G06Q20/02
G06Q20/20
G06Q20/34
G06Q20/40
G06Q40/02
H04L29/06
</t>
  </si>
  <si>
    <t xml:space="preserve">G06F16/955
G06Q20/02
G06Q20/14
G06Q20/202
G06Q20/204
G06Q20/322
G06Q20/342
G06Q20/385
G06Q20/405
G06Q40/02
H04L63/083
H04L63/0853
</t>
  </si>
  <si>
    <t xml:space="preserve">US202017087083
</t>
  </si>
  <si>
    <t xml:space="preserve">US202017087083 20201102
US201962929167P 20191101
</t>
  </si>
  <si>
    <t xml:space="preserve">APPARATUS AND METHODS FOR DETERMINING DELIVERY ROUTES AND TIMES BASED ON GENERATED MACHINE LEARNING MODELS
</t>
  </si>
  <si>
    <t>US2021133677 (A1)</t>
  </si>
  <si>
    <t xml:space="preserve">FU MINGANG [US]
NAYAK AMRITAYAN [US]
JI LI [US]
</t>
  </si>
  <si>
    <t xml:space="preserve">G06Q10/08
G06F16/29
G06N20/00
</t>
  </si>
  <si>
    <t xml:space="preserve">G06F16/29
G06N5/003
G06N20/00
G06N20/20
G06Q10/08355
</t>
  </si>
  <si>
    <t xml:space="preserve">US201916670433
</t>
  </si>
  <si>
    <t xml:space="preserve">US201916670433 20191031
</t>
  </si>
  <si>
    <t xml:space="preserve">SYSTEMS AND METHODS FOR PROCESSING ONLINE PRODUCT ORDERS
</t>
  </si>
  <si>
    <t>US2021133667 (A1)</t>
  </si>
  <si>
    <t xml:space="preserve">WOOD AUSTIN J [US]
MORELOCK MATTHEW M [US]
ALJOE BRYNN C [US]
</t>
  </si>
  <si>
    <t xml:space="preserve">US202017091376
</t>
  </si>
  <si>
    <t xml:space="preserve">US202017091376 20201106
US201962931661P 20191106
</t>
  </si>
  <si>
    <t xml:space="preserve">SYSTEMS AND METHODS FOR DETERMINING CUSTOMER LIFETIME VALUE
</t>
  </si>
  <si>
    <t>US2021125198 (A1)</t>
  </si>
  <si>
    <t xml:space="preserve">SHEN WEI [US]
WANG LU [US]
ZHAO ZHAO [US]
</t>
  </si>
  <si>
    <t xml:space="preserve">G06Q30/02
G06N5/04
G06N20/00
</t>
  </si>
  <si>
    <t xml:space="preserve">G06N5/04
G06N7/005
G06N20/00
G06N20/20
G06Q30/0201
G06Q30/0277
</t>
  </si>
  <si>
    <t xml:space="preserve">US202017093195
</t>
  </si>
  <si>
    <t xml:space="preserve">US202017093195 20201109
US201715418224 20170127
</t>
  </si>
  <si>
    <t xml:space="preserve">FLEXIBLE AUTOMATED SORTING AND TRANSPORT ARRANGEMENT (FAST) ASSET MONITOR
</t>
  </si>
  <si>
    <t>CA3115129 (A1)</t>
  </si>
  <si>
    <t xml:space="preserve">BELLAR JASON [US]
PROPES WILLIAM MARK [US]
FORD CHRIS [US]
ALEXANDER MATTHEW D [US]
SAVAIINAEA AMY [US]
</t>
  </si>
  <si>
    <t xml:space="preserve">G06Q10/08
G06N20/00
G06Q10/04
G06Q50/28
</t>
  </si>
  <si>
    <t xml:space="preserve">G05D1/0088
G06N5/04
G06N20/00
G06Q10/0637
H04L67/12
H04W4/38
G05D2201/0213
G05D2201/0216
G06N20/00
</t>
  </si>
  <si>
    <t xml:space="preserve">CA20203115129
</t>
  </si>
  <si>
    <t xml:space="preserve">20200214
</t>
  </si>
  <si>
    <t xml:space="preserve">US201962811187P 20190227
WO2020US18230 20200214
</t>
  </si>
  <si>
    <t xml:space="preserve">SYSTEMS AND METHODS FOR AUTOMATICALLY RECOMMENDING AN ITEM TO A CUSTOMER WHILE SHOPPING AT A RETAIL STORE
</t>
  </si>
  <si>
    <t>US2021118037 (A1)</t>
  </si>
  <si>
    <t xml:space="preserve">BRADLEY DAVID G [US]
RAMARAJ ASHOK [US]
NELMS DAVID M [US]
VELOORKUMARA NAVEEN [US]
DOMLUR SEETHARAMA YOGANANDA [US]
</t>
  </si>
  <si>
    <t xml:space="preserve">G06Q30/06
G06K9/62
</t>
  </si>
  <si>
    <t xml:space="preserve">G06K9/6215
G06Q30/0625
G06Q30/0631
G06Q30/0639
</t>
  </si>
  <si>
    <t xml:space="preserve">US202017061180
</t>
  </si>
  <si>
    <t xml:space="preserve">US202017061180 20201001
US202063008312P 20200410
US201962916038P 20191016
</t>
  </si>
  <si>
    <t xml:space="preserve">Artificial intelligence system and method for auto-naming customer tree nodes in a data structure
</t>
  </si>
  <si>
    <t>GB2591374 (A)</t>
  </si>
  <si>
    <t xml:space="preserve">2021-07-28
</t>
  </si>
  <si>
    <t xml:space="preserve">SOMEDIP KARMAKAR [IN]
AMLAN JYOTI DAS [IN]
ALOKA SUDHODANAN [IN]
</t>
  </si>
  <si>
    <t xml:space="preserve">G06Q10/06
G06Q30/00
G06Q30/02
G06Q50/04
</t>
  </si>
  <si>
    <t xml:space="preserve">G06F16/2246
G06F16/2272
G06F16/2379
G06N5/025
G06N20/00
G06N20/20
G06Q30/0202
</t>
  </si>
  <si>
    <t xml:space="preserve">GB20210003192
</t>
  </si>
  <si>
    <t xml:space="preserve">20190806
</t>
  </si>
  <si>
    <t xml:space="preserve">WO2019US45310 20190806
IN201811029547 20180806
US201862773553P 20181130
</t>
  </si>
  <si>
    <t xml:space="preserve">US8412656 (B1)
US2019205806 (A1)
US2015347383 (A1)
US2013346352 (A1)
US2011255788 (A1)
</t>
  </si>
  <si>
    <t xml:space="preserve">System and method for item facing recommendation
</t>
  </si>
  <si>
    <t>GB2591376 (A)</t>
  </si>
  <si>
    <t xml:space="preserve">SOMEDIP KARMAKAR [IN]
ASHISH GUPTA [IN]
</t>
  </si>
  <si>
    <t xml:space="preserve">G06N5/00
G06Q10/00
G06Q10/04
G06Q10/06
G06Q30/02
</t>
  </si>
  <si>
    <t xml:space="preserve">G06Q10/04
G06Q10/0631
G06Q10/087
</t>
  </si>
  <si>
    <t xml:space="preserve">GB20210003212
</t>
  </si>
  <si>
    <t xml:space="preserve">WO2019US45309 20190806
IN201811029536 20180806
US201862773582P 20181130
</t>
  </si>
  <si>
    <t xml:space="preserve">US2014289009 (A1)
US2014058781 (A1)
US2014025420 (A1)
US2010318403 (A1)
</t>
  </si>
  <si>
    <t xml:space="preserve">System and method for item category footage recommendation
</t>
  </si>
  <si>
    <t>GB2591375 (A)</t>
  </si>
  <si>
    <t xml:space="preserve">G06Q10/06
G06Q10/08
G06Q30/02
</t>
  </si>
  <si>
    <t xml:space="preserve">G06Q10/067
G06Q10/0875
</t>
  </si>
  <si>
    <t xml:space="preserve">GB20210003197
</t>
  </si>
  <si>
    <t xml:space="preserve">WO2019US45308 20190806
IN201811029541 20180806
US201862773611P 20181130
</t>
  </si>
  <si>
    <t xml:space="preserve">US8838469 (B2)
US2014058781 (A1)
US2014025420 (A1)
</t>
  </si>
  <si>
    <t xml:space="preserve">SYSTEMS AND METHODS FOR DETERMINING AND EXECUTING TRUSTED USER ACCESS
</t>
  </si>
  <si>
    <t>US2021110624 (A1)</t>
  </si>
  <si>
    <t xml:space="preserve">TAYLOR ROBERT J [US]
FRANKLIN JEFFREY D [US]
WACHA MELISSA M [US]
MCCRARY MARK [US]
</t>
  </si>
  <si>
    <t xml:space="preserve">G07C9/25
G06Q30/06
G07C9/00
H04W4/02
H04W4/35
</t>
  </si>
  <si>
    <t xml:space="preserve">G06Q30/0639
G07C9/00309
G07C9/00896
G07C9/25
H04W4/023
H04W4/35
G07C2009/00539
G07C9/00563
G07C2009/00785
H04W4/02
H04W4/33
H04W4/80
</t>
  </si>
  <si>
    <t xml:space="preserve">US202017131363
</t>
  </si>
  <si>
    <t xml:space="preserve">US202017131363 20201222
US202016849149 20200415
US201962834133P 20190415
US201962834159P 20190415
</t>
  </si>
  <si>
    <t xml:space="preserve">SYSTEM FOR ITEM PLACEMENT INTO NON-RIGID CONTAINERS
</t>
  </si>
  <si>
    <t>WO2021067196 (A1)</t>
  </si>
  <si>
    <t xml:space="preserve">B25J9/1669
B25J9/1679
B25J9/1697
G06Q10/04
G06Q10/08
G06Q30/06
G06Q50/28
G06T7/0004
G06T7/70
G06V20/10
H04N5/2253
H04N5/38
G06T2207/30108
G06V2201/06
</t>
  </si>
  <si>
    <t xml:space="preserve">WO2020US53115
</t>
  </si>
  <si>
    <t xml:space="preserve">US201962909050P 20191001
</t>
  </si>
  <si>
    <t xml:space="preserve">US2019241298 (A1)
WO2019103880 (A1)
EP2977942 (A1)
US2010200450 (A1)
US9744669 (B2)
</t>
  </si>
  <si>
    <t xml:space="preserve">TEMPERATURE-CONTROLLED RECEIVING TUNNEL
</t>
  </si>
  <si>
    <t>US2021101745 (A1)</t>
  </si>
  <si>
    <t xml:space="preserve">CRUZ JEFFREY SCOTT [US]
EASTERLING BRANDON JOEL [US]
VELTEN JEREMY L [US]
</t>
  </si>
  <si>
    <t xml:space="preserve">B65G1/04
B65G69/00
B65G69/28
B66F9/06
F24F1/00
F24F11/63
</t>
  </si>
  <si>
    <t xml:space="preserve">B65G1/0485
B65G69/006
B65G69/008
B65G69/2817
B66F9/063
F24F1/00
F24F11/63
B65G69/008
B65G2203/0258
B65G2814/0302
F24F2110/10
F24F2120/12
F24F2140/40
</t>
  </si>
  <si>
    <t xml:space="preserve">US202017034342
</t>
  </si>
  <si>
    <t xml:space="preserve">US202017034342 20200928
US201962909798P 20191003
</t>
  </si>
  <si>
    <t xml:space="preserve">SYSTEM AND METHOD FOR PACKAGE CONSTRUCTION
</t>
  </si>
  <si>
    <t>US2021102740 (A1)</t>
  </si>
  <si>
    <t xml:space="preserve">JALALI ROHIT [US]
</t>
  </si>
  <si>
    <t xml:space="preserve">F25D3/12
B65B5/02
B65B57/00
G06F16/901
</t>
  </si>
  <si>
    <t xml:space="preserve">B65B5/02
B65B25/001
B65B25/041
B65B55/00
B65B55/20
B65B57/00
B65B57/12
B65B59/003
B65B59/02
F25D3/12
F25D3/125
G06F16/901
B65B2210/04
B65B2220/16
F25D3/125
F25D2303/084
F25D2600/06
G06F16/9035
</t>
  </si>
  <si>
    <t xml:space="preserve">US202017126353
</t>
  </si>
  <si>
    <t xml:space="preserve">US202017126353 20201218
US201916401281 20190502
US201862671786P 20180515
</t>
  </si>
  <si>
    <t xml:space="preserve">CLUSTERING REGULATED VRPTW SOLVER FOR LARGE SCALE BATCH OPTIMIZATION OF LAST MILE DELIVERY
</t>
  </si>
  <si>
    <t>US2021103891 (A1)</t>
  </si>
  <si>
    <t xml:space="preserve">FU MINGANG [US]
NAYAK AMRITAYAN [US]
DENDI AKSHARA [US]
JI LI [US]
</t>
  </si>
  <si>
    <t xml:space="preserve">G06Q10/08
G01C21/34
G06K9/62
</t>
  </si>
  <si>
    <t xml:space="preserve">G01C21/343
G06K9/6219
G06Q10/08355
</t>
  </si>
  <si>
    <t xml:space="preserve">US201916592182
</t>
  </si>
  <si>
    <t xml:space="preserve">20191003
</t>
  </si>
  <si>
    <t xml:space="preserve">US201916592182 20191003
</t>
  </si>
  <si>
    <t xml:space="preserve">SYSTEM AND METHOD FOR WAREHOUSE PICKING USING TOTE CONTAINERS
</t>
  </si>
  <si>
    <t>WO2021061598 (A1)</t>
  </si>
  <si>
    <t xml:space="preserve">EDWARDS JAMES BENJAMIN [US]
ROTH BRIAN C [US]
DURKEE PAUL E [US]
</t>
  </si>
  <si>
    <t xml:space="preserve">WO2020US51909
</t>
  </si>
  <si>
    <t xml:space="preserve">US201962907057P 20190927
</t>
  </si>
  <si>
    <t xml:space="preserve">US2014244026 (A1)
US2018305123 (A1)
US2016140488 (A1)
US2016221187 (A1)
US2012330458 (A1)
</t>
  </si>
  <si>
    <t xml:space="preserve">SYSTEM AND METHOD FOR MANAGING PREPAID CARDS
</t>
  </si>
  <si>
    <t>CA3111612 (A1)</t>
  </si>
  <si>
    <t xml:space="preserve">2014-07-24
</t>
  </si>
  <si>
    <t xml:space="preserve">LAM KAM [US]
HYLTON ANTHONY [US]
MATTHEWS MARK [US]
</t>
  </si>
  <si>
    <t xml:space="preserve">G06Q20/28
G06Q20/26
</t>
  </si>
  <si>
    <t xml:space="preserve">G06Q20/28
</t>
  </si>
  <si>
    <t xml:space="preserve">CA20143111612
</t>
  </si>
  <si>
    <t xml:space="preserve">20140117
</t>
  </si>
  <si>
    <t xml:space="preserve">US201313744768 20130118
CA20142898831 20140117
</t>
  </si>
  <si>
    <t xml:space="preserve">FOLDING WING FOR A CONVEYOR
</t>
  </si>
  <si>
    <t>CA3112137 (A1); CA3112137 (C)</t>
  </si>
  <si>
    <t xml:space="preserve">BELLAR JASON [US]
PROPES WILLIAM MARK [US]
</t>
  </si>
  <si>
    <t xml:space="preserve">B65G13/12
B07C5/36
B65G13/02
B65G13/08
B65G15/26
B65G17/28
</t>
  </si>
  <si>
    <t xml:space="preserve">B65G13/11
B65G13/12
B65G21/14
B65G39/02
B65G39/12
</t>
  </si>
  <si>
    <t xml:space="preserve">CA20193112137
</t>
  </si>
  <si>
    <t xml:space="preserve">US201862749089P 20181022
WO2019US54720 20191004
</t>
  </si>
  <si>
    <t xml:space="preserve">SYSTEMS AND METHODS FOR SEAMLESS REDELIVERY OF MISSING DATA
</t>
  </si>
  <si>
    <t>US2021096955 (A1)</t>
  </si>
  <si>
    <t xml:space="preserve">AJITH GOVIND [IN]
LINGALA VAMSI K [IN]
</t>
  </si>
  <si>
    <t xml:space="preserve">G06F11/14
G06Q30/06
</t>
  </si>
  <si>
    <t xml:space="preserve">G06F11/1415
G06Q30/0619
G06F11/1443
G06F2201/84
</t>
  </si>
  <si>
    <t xml:space="preserve">US202017033039
</t>
  </si>
  <si>
    <t xml:space="preserve">US202017033039 20200925
IN201941038860 20190926
US201962934905P 20191113
</t>
  </si>
  <si>
    <t xml:space="preserve">SYSTEMS AND METHODS FOR PROJECTING ACTION INDICATORS
</t>
  </si>
  <si>
    <t>US2021097821 (A1)</t>
  </si>
  <si>
    <t xml:space="preserve">LETSON ERIC A [US]
DOUGLASS TOM G [US]
BELLAR JASON D [US]
</t>
  </si>
  <si>
    <t xml:space="preserve">G06Q10/08
G06T7/00
G08B5/22
H04N7/18
</t>
  </si>
  <si>
    <t xml:space="preserve">G06Q10/087
G06T7/0004
G06T7/12
G06V20/20
G08B5/22
H04N7/183
G06V40/10
H04N7/183
</t>
  </si>
  <si>
    <t xml:space="preserve">US202017122595
</t>
  </si>
  <si>
    <t xml:space="preserve">US202017122595 20201215
US202016842188 20200407
US201962840862P 20190430
</t>
  </si>
  <si>
    <t xml:space="preserve">METHODS AND APPARATUS FOR PAYMENT TRANSFER FRAUD DETECTION
</t>
  </si>
  <si>
    <t>US2021090085 (A1)</t>
  </si>
  <si>
    <t xml:space="preserve">KANG LINHONG [US]
VIJAYAKUMAR ARTHI [US]
ZENG YIYI [US]
TANG ZHIPING [US]
AKELLA UDAY [US]
HARMON MAYRA ROCIO [US]
BERRY CHARLIE [US]
OLDS NATHAN [US]
FIELDS JOHN [US]
PIPER KRISTIN DANIELLE [US]
</t>
  </si>
  <si>
    <t xml:space="preserve">G06N20/00
G06N20/20
G06Q20/10
G06Q20/4016
G06N5/003
G06N7/005
</t>
  </si>
  <si>
    <t xml:space="preserve">US201916577236
</t>
  </si>
  <si>
    <t xml:space="preserve">US201916577236 20190920
</t>
  </si>
  <si>
    <t xml:space="preserve">SYSTEM AND METHOD FOR MANAGEMENT OF PERPETUAL INVENTORY VALUES ASSOCIATED WITH NIL PICKS
</t>
  </si>
  <si>
    <t>US2021090015 (A1)</t>
  </si>
  <si>
    <t xml:space="preserve">G06Q10/08
B64C39/02
G05D1/00
G05D1/02
G06Q50/28
</t>
  </si>
  <si>
    <t xml:space="preserve">B64C39/024
G05D1/0027
G05D1/0276
G06Q10/087
G06Q50/28
B64C2201/141
G05D2201/0216
</t>
  </si>
  <si>
    <t xml:space="preserve">US202017111722
</t>
  </si>
  <si>
    <t xml:space="preserve">US202017111722 20201204
US201815914763 20180307
US201762471412P 20170315
</t>
  </si>
  <si>
    <t>sony as the applicant</t>
  </si>
  <si>
    <t>Displaying publications 1 - 250 as of 2022-04-11</t>
  </si>
  <si>
    <t xml:space="preserve">CONTROL DEVICE
</t>
  </si>
  <si>
    <t>BR122020014826 (B1)</t>
  </si>
  <si>
    <t xml:space="preserve">ENOMOTO KAZUYOSHI [JP]
MORITA MASAHO [JP]
IGARASHI TAKESHI [JP]
AOKI TOSHIMASA [JP]
</t>
  </si>
  <si>
    <t xml:space="preserve">SONY COMPUTER ENTERTAINMENT INC [JP]
</t>
  </si>
  <si>
    <t xml:space="preserve">A63F13/24
</t>
  </si>
  <si>
    <t xml:space="preserve">A63F13/21
A63F13/213
A63F13/23
A63F13/24
G06F3/017
G06F3/0338
A63F13/23
A63F13/24
G06F3/017
G06F2203/04105
</t>
  </si>
  <si>
    <t xml:space="preserve">BR20201214826
</t>
  </si>
  <si>
    <t xml:space="preserve">20130711
</t>
  </si>
  <si>
    <t xml:space="preserve">JP20120228481 20121015
JP20130029458 20130218
BR20151108168 20130711
WO2013JP69064 20130711
</t>
  </si>
  <si>
    <t xml:space="preserve">TASK PRIORITIZED EXPERIENCE REPLAY ALGORITHM FOR REINFORCEMENT LEARNING
</t>
  </si>
  <si>
    <t>WO2022072955 (A1)</t>
  </si>
  <si>
    <t xml:space="preserve">KOMPELLA VARUN [US]
MACGLASHAN JAMES [US]
WURMAN PETER [US]
STONE PETER [US]
</t>
  </si>
  <si>
    <t xml:space="preserve">SONY GROUP CORP [JP]
SONY CORP AMERICA [US]
</t>
  </si>
  <si>
    <t xml:space="preserve">G06N3/08
G06N20/00
</t>
  </si>
  <si>
    <t xml:space="preserve">G06K9/6256
G06K9/6263
G06N20/00
</t>
  </si>
  <si>
    <t xml:space="preserve">WO2021US70658
</t>
  </si>
  <si>
    <t xml:space="preserve">US202017036913 20200929
</t>
  </si>
  <si>
    <t xml:space="preserve">DIGITAL CONTROL REGULATOR
</t>
  </si>
  <si>
    <t>WO2022071222 (A1)</t>
  </si>
  <si>
    <t xml:space="preserve">IDE DAISUKE [JP]
SHIGYO NOBUHIKO [JP]
KOMAGATA KEITA [JP]
WATANABE HIROYUKI [JP]
NAITO TAKAHIRO [JP]
</t>
  </si>
  <si>
    <t xml:space="preserve">SONY SEMICONDUCTOR SOLUTIONS CORP [JP]
</t>
  </si>
  <si>
    <t xml:space="preserve">WO2021JP35375
</t>
  </si>
  <si>
    <t xml:space="preserve">JP20200165473 20200930
</t>
  </si>
  <si>
    <t xml:space="preserve">IMAGE GENERATION DEVICE AND IMAGE GENERATION METHOD
</t>
  </si>
  <si>
    <t>WO2022070270 (A1)</t>
  </si>
  <si>
    <t xml:space="preserve">INADA TETSUGO [JP]
OHBA AKIO [JP]
SHINOHARA TAKAYUKI [JP]
KANEKO NORIHIDE [JP]
</t>
  </si>
  <si>
    <t xml:space="preserve">SONY INTERACTIVE ENTERTAINMENT INC [JP]
</t>
  </si>
  <si>
    <t xml:space="preserve">WO2020JP36962
</t>
  </si>
  <si>
    <t xml:space="preserve">WO2020JP36962 20200929
</t>
  </si>
  <si>
    <t xml:space="preserve">INFORMATION PROCESSING DEVICE AND PROGRAM
</t>
  </si>
  <si>
    <t>WO2022071178 (A1)</t>
  </si>
  <si>
    <t xml:space="preserve">NISHIKIDO MASANAO [JP]
</t>
  </si>
  <si>
    <t xml:space="preserve">A63F13/525
A63F13/60
</t>
  </si>
  <si>
    <t xml:space="preserve">WO2021JP35255
</t>
  </si>
  <si>
    <t xml:space="preserve">JP20200167944 20201002
</t>
  </si>
  <si>
    <t xml:space="preserve">WIRELESS COMMUNICATION DEVICE AND METHOD
</t>
  </si>
  <si>
    <t>WO2022070976 (A1)</t>
  </si>
  <si>
    <t xml:space="preserve">HIRATA RYUICHI [JP]
TANAKA YUSUKE [JP]
UCHIYAMA HIROMASA [JP]
SUGAYA SHIGERU [JP]
AIO KOSUKE [JP]
</t>
  </si>
  <si>
    <t xml:space="preserve">SONY GROUP CORP [JP]
</t>
  </si>
  <si>
    <t xml:space="preserve">H04L1/16
H04L69/00
H04L69/14
H04W28/04
H04W72/04
H04W84/12
</t>
  </si>
  <si>
    <t xml:space="preserve">WO2021JP34239
</t>
  </si>
  <si>
    <t xml:space="preserve">JP20200167502 20201002
</t>
  </si>
  <si>
    <t xml:space="preserve">COMMUNICATION DEVICE, COMMUNICATION METHOD, COMMUNICATION SYSTEM, AND PROGRAM
</t>
  </si>
  <si>
    <t>WO2022070975 (A1)</t>
  </si>
  <si>
    <t xml:space="preserve">SAIKAWA SHU [JP]
MORI ATSUSHI [JP]
SHINOZAKI KATSUYA [JP]
</t>
  </si>
  <si>
    <t xml:space="preserve">G08B21/24
H04B1/40
H04M1/00
</t>
  </si>
  <si>
    <t xml:space="preserve">WO2021JP34238
</t>
  </si>
  <si>
    <t xml:space="preserve">JP20200167959 20201002
</t>
  </si>
  <si>
    <t xml:space="preserve">INFORMATION PROCESSING DEVICE AND METHOD
</t>
  </si>
  <si>
    <t>WO2022070903 (A1)</t>
  </si>
  <si>
    <t xml:space="preserve">KIYAMA YUKA [JP]
TAKAHASHI RYOHEI [JP]
HIRABAYASHI MITSUHIRO [JP]
</t>
  </si>
  <si>
    <t xml:space="preserve">H04N21/235
H04N21/84
</t>
  </si>
  <si>
    <t xml:space="preserve">WO2021JP33827
</t>
  </si>
  <si>
    <t xml:space="preserve">US202063084780P 20200929
</t>
  </si>
  <si>
    <t xml:space="preserve">BODY DETECTING SYSTEM AND OBJECT DETECTING METHOD
</t>
  </si>
  <si>
    <t>WO2022070872 (A1)</t>
  </si>
  <si>
    <t xml:space="preserve">ISSHIKI AKITOSHI [JP]
</t>
  </si>
  <si>
    <t xml:space="preserve">WO2021JP33645
</t>
  </si>
  <si>
    <t xml:space="preserve">US202063085087P 20200929
</t>
  </si>
  <si>
    <t>WO2022070863 (A1)</t>
  </si>
  <si>
    <t xml:space="preserve">IMAI SATOSHI [JP]
</t>
  </si>
  <si>
    <t xml:space="preserve">G02B5/00
G02B17/08
G02B27/02
H04N5/64
</t>
  </si>
  <si>
    <t xml:space="preserve">WO2021JP33547
</t>
  </si>
  <si>
    <t xml:space="preserve">JP20200162870 20200929
</t>
  </si>
  <si>
    <t xml:space="preserve">ELECTRONIC DEVICE AND METHOD IN WIRELESS COMMUNICATION SYSTEM
</t>
  </si>
  <si>
    <t>WO2022068706 (A1)</t>
  </si>
  <si>
    <t xml:space="preserve">TIAN ZHONG [CN]
</t>
  </si>
  <si>
    <t xml:space="preserve">SONY GROUP CORP [JP]
TIAN ZHONG [CN]
</t>
  </si>
  <si>
    <t xml:space="preserve">H04W12/06
</t>
  </si>
  <si>
    <t xml:space="preserve">WO2021CN120545
</t>
  </si>
  <si>
    <t xml:space="preserve">20210926
</t>
  </si>
  <si>
    <t xml:space="preserve">CN20201148351 20200929
</t>
  </si>
  <si>
    <t xml:space="preserve">OPTICAL APPARATUS FOR IMPROVING CAMERA SENSITIVITY AND MATCHING OF IDENTICAL PERSPECTIVES
</t>
  </si>
  <si>
    <t>WO2022072036 (A1)</t>
  </si>
  <si>
    <t xml:space="preserve">SAUERMANN FELIX [US]
</t>
  </si>
  <si>
    <t xml:space="preserve">SONY GROUP CORP [JP]
SONY PICTURES ENTERTAINMENT INC [US]
</t>
  </si>
  <si>
    <t xml:space="preserve">G03B17/12
H04N5/225
</t>
  </si>
  <si>
    <t xml:space="preserve">G02B27/1013
H04N5/2254
H04N5/33
</t>
  </si>
  <si>
    <t xml:space="preserve">WO2021US41661
</t>
  </si>
  <si>
    <t xml:space="preserve">US202017036910 20200929
</t>
  </si>
  <si>
    <t xml:space="preserve">INFORMATION PROCESSING DEVICE AND INFORMATION PROCESSING METHOD
</t>
  </si>
  <si>
    <t>WO2022071044 (A1)</t>
  </si>
  <si>
    <t xml:space="preserve">IWASE HIRO [JP]
TAKI YUHEI [JP]
SAWAI KUNIHITO [JP]
SAITO MARI [JP]
YAMANO IKUO [JP]
</t>
  </si>
  <si>
    <t xml:space="preserve">G06F40/58
G10L15/00
</t>
  </si>
  <si>
    <t xml:space="preserve">WO2021JP34724
</t>
  </si>
  <si>
    <t xml:space="preserve">JP20200167140 20201001
</t>
  </si>
  <si>
    <t xml:space="preserve">INFORMATION PROCESSING SYSTEM, AND INFORMATION PROCESSING METHOD
</t>
  </si>
  <si>
    <t>WO2022070832 (A1)</t>
  </si>
  <si>
    <t xml:space="preserve">FUJINAMI YASUSHI [JP]
ISSHIKI AKITOSHI [JP]
</t>
  </si>
  <si>
    <t xml:space="preserve">G08G1/00
G08G1/16
</t>
  </si>
  <si>
    <t xml:space="preserve">WO2021JP33221
</t>
  </si>
  <si>
    <t xml:space="preserve">US202063084781P 20200929
</t>
  </si>
  <si>
    <t xml:space="preserve">INFORMATION PROCESSING DEVICE, INFORMATION PROCESSING METHOD, AND PROGRAM
</t>
  </si>
  <si>
    <t>WO2022070827 (A1)</t>
  </si>
  <si>
    <t xml:space="preserve">MURATA YUKI [JP]
KAWATA HARUKA [JP]
CHIBA AYAKO [JP]
FUKIAGE CHIHIRO [JP]
SHIRO HIDEKI [JP]
IKI MASARU [JP]
NONOYAMA YO [JP]
KOBAYASHI SHO [JP]
</t>
  </si>
  <si>
    <t xml:space="preserve">G06T11/60
H04N5/232
</t>
  </si>
  <si>
    <t xml:space="preserve">WO2021JP33169
</t>
  </si>
  <si>
    <t xml:space="preserve">JP20200166283 20200930
</t>
  </si>
  <si>
    <t>WO2022070826 (A1)</t>
  </si>
  <si>
    <t xml:space="preserve">MURATA YUKI [JP]
CHIBA AYAKO [JP]
KAWATA HARUKA [JP]
FUKIAGE CHIHIRO [JP]
SHIRO HIDEKI [JP]
KOBAYASHI SHO [JP]
</t>
  </si>
  <si>
    <t xml:space="preserve">G03B17/02
G06F3/048
H04N5/232
</t>
  </si>
  <si>
    <t xml:space="preserve">WO2021JP33168
</t>
  </si>
  <si>
    <t xml:space="preserve">JP20200166282 20200930
</t>
  </si>
  <si>
    <t>WO2022070825 (A1)</t>
  </si>
  <si>
    <t xml:space="preserve">MURATA YUKI [JP]
CHIBA AYAKO [JP]
KAWATA HARUKA [JP]
FUKIAGE CHIHIRO [JP]
SHIRO HIDEKI [JP]
IKI MASARU [JP]
NONOYAMA YO [JP]
KOBAYASHI SHO [JP]
</t>
  </si>
  <si>
    <t xml:space="preserve">G06F3/0488
G06T1/00
H04N5/92
H04N7/18
</t>
  </si>
  <si>
    <t xml:space="preserve">WO2021JP33167
</t>
  </si>
  <si>
    <t xml:space="preserve">JP20200166281 20200930
</t>
  </si>
  <si>
    <t xml:space="preserve">INFORMATION PROCESSING DEVICE, INFORMATION PROCESSING METHOD, PROGRAM, AND PROJECTION DEVICE
</t>
  </si>
  <si>
    <t>WO2022070820 (A1)</t>
  </si>
  <si>
    <t xml:space="preserve">NAGATA KOJI [JP]
</t>
  </si>
  <si>
    <t xml:space="preserve">B60Q1/50
G08G1/16
</t>
  </si>
  <si>
    <t xml:space="preserve">WO2021JP33100
</t>
  </si>
  <si>
    <t xml:space="preserve">JP20200167178 20201001
</t>
  </si>
  <si>
    <t xml:space="preserve">RECORDING MEDIUM SWITCHING DEVICE, METHOD FOR OPERATING RECORDING MEDIUM SWITCHING DEVICE, AND PROGRAM
</t>
  </si>
  <si>
    <t>WO2022070939 (A1)</t>
  </si>
  <si>
    <t xml:space="preserve">NONAKA WATARU [JP]
HARA HIDEKI [JP]
SASAKI YUUJI [JP]
</t>
  </si>
  <si>
    <t xml:space="preserve">G11B15/68
G11B17/22
</t>
  </si>
  <si>
    <t xml:space="preserve">WO2021JP34035
</t>
  </si>
  <si>
    <t xml:space="preserve">JP20200164651 20200930
</t>
  </si>
  <si>
    <t xml:space="preserve">SIGNAL PROCESSING DEVICE, IMAGING DEVICE, AND SIGNAL PROCESSING METHOD
</t>
  </si>
  <si>
    <t>WO2022070947 (A1)</t>
  </si>
  <si>
    <t xml:space="preserve">HANZAWA KATSUHIKO [JP]
</t>
  </si>
  <si>
    <t xml:space="preserve">G06F17/10
G06N3/063
H04N5/335
</t>
  </si>
  <si>
    <t xml:space="preserve">WO2021JP34103
</t>
  </si>
  <si>
    <t xml:space="preserve">JP20200166280 20200930
</t>
  </si>
  <si>
    <t>WO2022070937 (A1)</t>
  </si>
  <si>
    <t xml:space="preserve">OKUIKE KAZUYUKI [JP]
</t>
  </si>
  <si>
    <t xml:space="preserve">G03B7/091
G03B7/28
G03B15/00
G06T7/00
H04N5/232
H04N5/235
</t>
  </si>
  <si>
    <t xml:space="preserve">WO2021JP34033
</t>
  </si>
  <si>
    <t xml:space="preserve">JP20200165562 20200930
</t>
  </si>
  <si>
    <t xml:space="preserve">IMAGING DEVICE, IMAGING METHOD, AND PROGRAM
</t>
  </si>
  <si>
    <t>WO2022070938 (A1)</t>
  </si>
  <si>
    <t xml:space="preserve">SATO TAKAHIRO [JP]
</t>
  </si>
  <si>
    <t xml:space="preserve">G02B7/28
G03B13/36
G03B15/00
G03B17/18
H04N5/232
</t>
  </si>
  <si>
    <t xml:space="preserve">WO2021JP34034
</t>
  </si>
  <si>
    <t xml:space="preserve">JP20200164650 20200930
</t>
  </si>
  <si>
    <t xml:space="preserve">INFORMATION PROCESSING DEVICE, INFORMATION PROCESSING METHOD, AND SERVER DEVICE
</t>
  </si>
  <si>
    <t>WO2022071083 (A1)</t>
  </si>
  <si>
    <t xml:space="preserve">SASAKI YASUO [JP]
NAKAMURA NOBUYUKI [JP]
</t>
  </si>
  <si>
    <t xml:space="preserve">A63F13/35
A63F13/53
A63F13/69
</t>
  </si>
  <si>
    <t xml:space="preserve">WO2021JP34957
</t>
  </si>
  <si>
    <t xml:space="preserve">JP20200165628 20200930
</t>
  </si>
  <si>
    <t>WO2022070819 (A1)</t>
  </si>
  <si>
    <t xml:space="preserve">B60Q1/54
</t>
  </si>
  <si>
    <t xml:space="preserve">WO2021JP33096
</t>
  </si>
  <si>
    <t xml:space="preserve">JP20200167177 20201001
</t>
  </si>
  <si>
    <t xml:space="preserve">INFORMATION PROCESSING DEVICE, INFORMATION PROCESSING SYSTEM, INFORMATION PROCESSING METHOD, AND INFORMATION PROCESSING PROGRAM
</t>
  </si>
  <si>
    <t>WO2022070751 (A1)</t>
  </si>
  <si>
    <t xml:space="preserve">HIRAI TAKAYOSHI [JP]
TAKANASHI SHIN [JP]
</t>
  </si>
  <si>
    <t xml:space="preserve">A61B5/08
A61B5/113
</t>
  </si>
  <si>
    <t xml:space="preserve">WO2021JP32250
</t>
  </si>
  <si>
    <t xml:space="preserve">JP20200163443 20200929
</t>
  </si>
  <si>
    <t>WO2022070781 (A1)</t>
  </si>
  <si>
    <t xml:space="preserve">SHIMOMURA MUNEHIRO [JP]
MIYOSHI HIRONORI [JP]
OGAWA YOSHIMI [JP]
KUMAGAI YOSHIHIRO [JP]
ANDO HIDEKI [JP]
WATANABE SATOSHI [JP]
</t>
  </si>
  <si>
    <t xml:space="preserve">G06N3/02
</t>
  </si>
  <si>
    <t xml:space="preserve">WO2021JP32556
</t>
  </si>
  <si>
    <t xml:space="preserve">US202063084776P 20200929
</t>
  </si>
  <si>
    <t xml:space="preserve">ANTENNA DEVICE, AND COMMUNICATION DEVICE
</t>
  </si>
  <si>
    <t>WO2022070419 (A1)</t>
  </si>
  <si>
    <t xml:space="preserve">TAKAMORI RYO [JP]
</t>
  </si>
  <si>
    <t xml:space="preserve">H01Q5/378
</t>
  </si>
  <si>
    <t xml:space="preserve">WO2020JP37614
</t>
  </si>
  <si>
    <t xml:space="preserve">WO2020JP37614 20201002
</t>
  </si>
  <si>
    <t>WO2022070639 (A1)</t>
  </si>
  <si>
    <t xml:space="preserve">IKEMIYA YUKARA [JP]
</t>
  </si>
  <si>
    <t xml:space="preserve">G10K15/04
G10L25/51
</t>
  </si>
  <si>
    <t xml:space="preserve">WO2021JP30000
</t>
  </si>
  <si>
    <t xml:space="preserve">JP20200164089 20200929
</t>
  </si>
  <si>
    <t>WO2022070673 (A1)</t>
  </si>
  <si>
    <t xml:space="preserve">UENO MASATOSHI [JP]
</t>
  </si>
  <si>
    <t xml:space="preserve">H04W4/38
H04W40/04
H04W40/22
H04W84/22
H04W88/04
</t>
  </si>
  <si>
    <t xml:space="preserve">WO2021JP30823
</t>
  </si>
  <si>
    <t xml:space="preserve">JP20200166731 20201001
</t>
  </si>
  <si>
    <t>WO2022070628 (A1)</t>
  </si>
  <si>
    <t xml:space="preserve">SUZUKI NORIYUKI [JP]
OKAMURA YUKI [JP]
SUZUKI TAKUMA [JP]
</t>
  </si>
  <si>
    <t xml:space="preserve">WO2021JP29724
</t>
  </si>
  <si>
    <t xml:space="preserve">JP20200165373 20200930
</t>
  </si>
  <si>
    <t xml:space="preserve">WEARABLE DEVICE AND CONTROL METHOD FOR SAME
</t>
  </si>
  <si>
    <t>WO2022070612 (A1)</t>
  </si>
  <si>
    <t xml:space="preserve">FUKUI KIMIHIRO [JP]
</t>
  </si>
  <si>
    <t xml:space="preserve">H04R1/10
</t>
  </si>
  <si>
    <t xml:space="preserve">WO2021JP29253
</t>
  </si>
  <si>
    <t xml:space="preserve">JP20200167091 20201001
</t>
  </si>
  <si>
    <t xml:space="preserve">ELECTRONIC DEVICE FOR SLEEP AND WAKE-UP OF BASE STATION, AND METHOD AND STORAGE MEDIUM
</t>
  </si>
  <si>
    <t>WO2022068759 (A1)</t>
  </si>
  <si>
    <t xml:space="preserve">XU XIAODONG [CN]
ZHANG SHUMENG [CN]
YAN SHIYING [CN]
TIAN LU [CN]
LI KUN [CN]
LI HAOJIN [CN]
CUI TAO [CN]
</t>
  </si>
  <si>
    <t xml:space="preserve">SONY GROUP CORP [JP]
XU XIAODONG [CN]
</t>
  </si>
  <si>
    <t xml:space="preserve">H04L1/16
H04W36/00
H04W36/16
H04W36/24
H04W52/02
</t>
  </si>
  <si>
    <t xml:space="preserve">WO2021CN120864
</t>
  </si>
  <si>
    <t xml:space="preserve">CN20201152695 20200929
</t>
  </si>
  <si>
    <t xml:space="preserve">IMAGE PROCESSING DEVICE AND METHOD
</t>
  </si>
  <si>
    <t>MY186153 (A)</t>
  </si>
  <si>
    <t xml:space="preserve">SATO KAZUSHI [JP]
</t>
  </si>
  <si>
    <t xml:space="preserve">SONY CORP [JP]
</t>
  </si>
  <si>
    <t xml:space="preserve">G06T1/00
G06T9/00
H04N19/152
H04N19/187
H04N19/30
H04N19/463
H04N19/597
H04N19/70
H04N19/162
</t>
  </si>
  <si>
    <t xml:space="preserve">MY2015PI702033
</t>
  </si>
  <si>
    <t xml:space="preserve">20131216
</t>
  </si>
  <si>
    <t xml:space="preserve">JP20120283614 20121226
JP20130143977 20130709
JP20130182993 20130904
WO2013JP83559 20131216
</t>
  </si>
  <si>
    <t xml:space="preserve">DECODING DEVICE AND DECODING METHOD, ENCODING DEVICE, AND ENCODING METHOD
</t>
  </si>
  <si>
    <t>MY184223 (A)</t>
  </si>
  <si>
    <t xml:space="preserve">2021-03-27
</t>
  </si>
  <si>
    <t xml:space="preserve">HATTORI SHINOBU [JP]
HAMADA TOSHIYA [JP]
ETO HIROAKI [JP]
TSURU TAKUMI [JP]
KANAI KENICHI [JP]
</t>
  </si>
  <si>
    <t xml:space="preserve">H04N19/186
H04N19/70
H04N19/85
</t>
  </si>
  <si>
    <t xml:space="preserve">MY2015PI700546
</t>
  </si>
  <si>
    <t xml:space="preserve">20140825
</t>
  </si>
  <si>
    <t xml:space="preserve">JP20130182578 20130903
JP20130272944 20131227
WO2014JP72104 20140825
</t>
  </si>
  <si>
    <t xml:space="preserve">INFORMATION PROCESSING APPARATUS, INFORMATION PROCESSING METHOD, AND PROGRAM
</t>
  </si>
  <si>
    <t>MY184114 (A)</t>
  </si>
  <si>
    <t xml:space="preserve">TAKEUCHI YASUO [JP]
</t>
  </si>
  <si>
    <t xml:space="preserve">G06F21/44
H04L9/0861
H04L63/061
H04L63/0869
H04W12/041
H04W4/60
</t>
  </si>
  <si>
    <t xml:space="preserve">MY2016PI703407
</t>
  </si>
  <si>
    <t xml:space="preserve">20150122
</t>
  </si>
  <si>
    <t xml:space="preserve">JP20140069436 20140328
WO2015JP51724 20150122
</t>
  </si>
  <si>
    <t xml:space="preserve">TRANSMISSION DEVICE, TRANSMISSION METHOD, RECEPTION DEVICE, AND RECEPTION METHOD
</t>
  </si>
  <si>
    <t>MY185629 (A)</t>
  </si>
  <si>
    <t xml:space="preserve">2021-05-26
</t>
  </si>
  <si>
    <t xml:space="preserve">TSUKAGOSHI IKUO [JP]
</t>
  </si>
  <si>
    <t xml:space="preserve">H04N19/30
H04N21/236
H04N21/2662
H04N21/434
</t>
  </si>
  <si>
    <t xml:space="preserve">MY2016PI702834
</t>
  </si>
  <si>
    <t xml:space="preserve">JP20140083232 20140414
WO2015JP61069 20150409
</t>
  </si>
  <si>
    <t xml:space="preserve">APPARATUS
</t>
  </si>
  <si>
    <t>MY186121 (A)</t>
  </si>
  <si>
    <t xml:space="preserve">TAKANO HIROAKI [JP]
</t>
  </si>
  <si>
    <t xml:space="preserve">H04B7/04
H04J99/00
H04W16/28
</t>
  </si>
  <si>
    <t xml:space="preserve">H04B7/0413
H04B7/0473
H04B7/0617
H04B7/0619
H04B7/0626
H04B7/063
H04B7/0634
H04B7/0639
H04B7/0658
H04B7/0691
H04L5/0023
H04L5/0057
H04L5/0064
H04L5/0091
H04W16/28
H04W72/042
H04W72/046
H04W72/06
H04L5/005
H04L5/0051
</t>
  </si>
  <si>
    <t xml:space="preserve">MY2017PI702549
</t>
  </si>
  <si>
    <t xml:space="preserve">20160210
</t>
  </si>
  <si>
    <t xml:space="preserve">JP20150061308 20150324
WO2016JP54020 20160210
</t>
  </si>
  <si>
    <t xml:space="preserve">COMMUNICATION APPARATUS, COMMUNICATION METHOD, AND PROGRAM
</t>
  </si>
  <si>
    <t>MY185902 (A)</t>
  </si>
  <si>
    <t xml:space="preserve">SUGAYA SHIGERU [JP]
</t>
  </si>
  <si>
    <t xml:space="preserve">H04L5/0055
H04L69/22
H04W40/20
H04W72/0446
H04W74/04
H04W76/30
H04W84/12
</t>
  </si>
  <si>
    <t xml:space="preserve">MY2018PI702662
</t>
  </si>
  <si>
    <t xml:space="preserve">20170222
</t>
  </si>
  <si>
    <t xml:space="preserve">JP20160080027 20160413
WO2017JP06500 20170222
</t>
  </si>
  <si>
    <t xml:space="preserve">FABRIC (TEXTILE)
</t>
  </si>
  <si>
    <t>CA198336 (S)</t>
  </si>
  <si>
    <t xml:space="preserve">CA20200198336F
</t>
  </si>
  <si>
    <t xml:space="preserve">JP20200007075F 20200403
</t>
  </si>
  <si>
    <t xml:space="preserve">WIRELESS COMMUNICATION DEVICE, WIRELESS COMMUNICATION SYSTEM, WIRELESS COMMUNICATION METHOD, AND PROGRAM
</t>
  </si>
  <si>
    <t>MY185247 (A)</t>
  </si>
  <si>
    <t xml:space="preserve">H04B7/04
H04J99/00
H04W16/28
H04W72/04
</t>
  </si>
  <si>
    <t xml:space="preserve">H04B7/0421
H04B7/0452
H04B7/0619
H04B7/065
H04B7/0665
H04L5/0048
H04L5/005
H04L25/03898
H04W16/28
H04W24/10
H04W72/04
H04W72/0453
H04W72/046
H04B7/0421
H04B7/0452
H04B7/0626
H04B7/0689
</t>
  </si>
  <si>
    <t xml:space="preserve">MY2013PI700268
</t>
  </si>
  <si>
    <t xml:space="preserve">20110622
</t>
  </si>
  <si>
    <t xml:space="preserve">JP20100188129 20100825
WO2011JP64218 20110622
</t>
  </si>
  <si>
    <t xml:space="preserve">TERMINAL DEVICE, SYSTEM AND METHODS
</t>
  </si>
  <si>
    <t>US2022110063 (A1)</t>
  </si>
  <si>
    <t xml:space="preserve">WONG SHIN HORNG [GB]
BEALE MARTIN WARWICK [GB]
SHARMA VIVEK [GB]
</t>
  </si>
  <si>
    <t xml:space="preserve">H04W24/02
H04W24/10
H04W52/02
</t>
  </si>
  <si>
    <t xml:space="preserve">H04W24/02
H04W24/10
H04W52/0245
Y02D30/70
</t>
  </si>
  <si>
    <t xml:space="preserve">US202017427917
</t>
  </si>
  <si>
    <t xml:space="preserve">EP20190157314 20190214
WO2020EP53118 20200207
</t>
  </si>
  <si>
    <t xml:space="preserve">TO REDUCE INTERFERENCE BETWEEN WAKE-UP SIGNALLING TRANSMISSIONS FROM DIFFERENT BASE STATIONS
</t>
  </si>
  <si>
    <t>US2022110062 (A1)</t>
  </si>
  <si>
    <t xml:space="preserve">BEALE MARTIN WARWICK [GB]
WONG SHIN HORNG [GB]
ATUNGSIRI SAMUEL ASANGBENG [GB]
</t>
  </si>
  <si>
    <t xml:space="preserve">H04J13/00
H04W16/14
H04W52/02
H04W76/27
</t>
  </si>
  <si>
    <t xml:space="preserve">H04J13/0062
H04W16/14
H04W52/0229
H04W52/0235
H04W76/27
Y02D30/70
</t>
  </si>
  <si>
    <t xml:space="preserve">US202117552401
</t>
  </si>
  <si>
    <t xml:space="preserve">EP20170202451 20171117
WO2018EP80807 20181109
US202016764404 20200515
US202117552401 20211216
</t>
  </si>
  <si>
    <t xml:space="preserve">MICROPARTICLE ANALYSIS DEVICE, ANALYSIS DEVICE, ANALYSIS PROGRAM, AND MICROPARTICLE ANALYSIS SYSTEM
</t>
  </si>
  <si>
    <t>US2022107271 (A1)</t>
  </si>
  <si>
    <t xml:space="preserve">HARA MASAAKI [US]
UMETSU TOMOYUKI [JP]
NISHIHARA TOSHIYUKI [US]
</t>
  </si>
  <si>
    <t xml:space="preserve">G01N15/14
G01N21/64
</t>
  </si>
  <si>
    <t xml:space="preserve">G01N15/14
G01N15/1429
G01N15/1459
G01N21/64
G01N21/6458
G01N2015/1006
</t>
  </si>
  <si>
    <t xml:space="preserve">US202017310702
</t>
  </si>
  <si>
    <t xml:space="preserve">JP20190034973 20190227
WO2020JP01178 20200116
</t>
  </si>
  <si>
    <t xml:space="preserve">DATA PROCESSING APPARATUS, SENSOR AND METHODS
</t>
  </si>
  <si>
    <t>US2022107192 (A1)</t>
  </si>
  <si>
    <t xml:space="preserve">ARGAWAL RAJNI [GB]
</t>
  </si>
  <si>
    <t xml:space="preserve">G01C21/34
G01C21/36
H04W84/02
</t>
  </si>
  <si>
    <t xml:space="preserve">G01C21/3469
G01C21/3691
G01D1/02
G01D21/00
H04W84/02
</t>
  </si>
  <si>
    <t xml:space="preserve">US202017430402
</t>
  </si>
  <si>
    <t xml:space="preserve">GB20190004422 20190329
WO2020GB50356 20200214
</t>
  </si>
  <si>
    <t xml:space="preserve">COMMUNICATION DEVICE, COMMUNICATION METHOD, AND RECORDING MEDIUM
</t>
  </si>
  <si>
    <t>US2022110110 (A1)</t>
  </si>
  <si>
    <t xml:space="preserve">MATSUDA HIROKI [JP]
KIMURA RYOTA [JP]
</t>
  </si>
  <si>
    <t xml:space="preserve">H04L5/0051
H04L5/0085
H04L25/0228
H04W72/046
H04W72/048
H04W72/1263
</t>
  </si>
  <si>
    <t xml:space="preserve">US201917428759
</t>
  </si>
  <si>
    <t xml:space="preserve">JP20190024869 20190214
WO2019JP50429 20191223
</t>
  </si>
  <si>
    <t xml:space="preserve">SOLID-STATE IMAGING APPARATUS AND IMAGING APPARATUS
</t>
  </si>
  <si>
    <t>US2022109799 (A1)</t>
  </si>
  <si>
    <t xml:space="preserve">NIWA ATSUMI [JP]
HONDA MOTONARI [JP]
</t>
  </si>
  <si>
    <t xml:space="preserve">H04N5/345
H04N5/376
H04N5/378
</t>
  </si>
  <si>
    <t xml:space="preserve">H04N5/335
H04N5/341
H04N5/345
H04N5/376
H04N5/378
</t>
  </si>
  <si>
    <t xml:space="preserve">US202017424684
</t>
  </si>
  <si>
    <t xml:space="preserve">JP20190016465 20190131
JP20190086853 20190426
WO2020JP02412 20200123
</t>
  </si>
  <si>
    <t xml:space="preserve">INFORMATION PROCESSING DEVICE, METHOD, AND PROGRAM
</t>
  </si>
  <si>
    <t>US2022109794 (A1)</t>
  </si>
  <si>
    <t xml:space="preserve">TAKAHASHI KEI [JP]
ISHIKAWA TSUYOSHI [JP]
YASUDA RYOUHEI [JP]
</t>
  </si>
  <si>
    <t xml:space="preserve">H04N5/222
H04N5/232
</t>
  </si>
  <si>
    <t xml:space="preserve">G06T19/00
H04N5/2224
H04N5/232
H04N5/23216
H04N5/23218
H04N5/23299
</t>
  </si>
  <si>
    <t xml:space="preserve">US202017426215
</t>
  </si>
  <si>
    <t xml:space="preserve">JP20190019433 20190206
WO2020JP02218 20200123
</t>
  </si>
  <si>
    <t xml:space="preserve">INFORMATION PROCESSING APPARATUS, REPRODUCTION PROCESSING APPARATUS, INFORMATION PROCESSING METHOD, AND REPRODUCTION PROCESSING METHOD
</t>
  </si>
  <si>
    <t>US2022109901 (A1)</t>
  </si>
  <si>
    <t xml:space="preserve">TAKAHASHI RYOHEI [JP]
HIRABAYASHI MITSUHIRO [JP]
</t>
  </si>
  <si>
    <t xml:space="preserve">H04N21/231
H04N21/234
H04N21/418
</t>
  </si>
  <si>
    <t xml:space="preserve">G06T9/00
H04N19/132
H04N19/597
H04N19/70
H04N21/23109
H04N21/23418
H04N21/2343
H04N21/234345
H04N21/23605
H04N21/23614
H04N21/4183
H04N21/47217
H04N21/845
H04N21/8455
H04N21/85406
</t>
  </si>
  <si>
    <t xml:space="preserve">US202017426113
</t>
  </si>
  <si>
    <t xml:space="preserve">US201962816631P 20190311
US202017426113 20200116
WO2020JP01273 20200116
</t>
  </si>
  <si>
    <t xml:space="preserve">SENSOR DEVICE AND ENCRYPTION METHOD
</t>
  </si>
  <si>
    <t>US2022109556 (A1)</t>
  </si>
  <si>
    <t xml:space="preserve">TAKATSUKA SUSUMU [JP]
KAWAMOTO KENTA [JP]
TETSUKAWA HIROKI [JP]
</t>
  </si>
  <si>
    <t xml:space="preserve">G06T7/20
G06V20/52
H04L9/06
H04L9/08
H04L9/14
H04N5/232
</t>
  </si>
  <si>
    <t xml:space="preserve">G06F21/6209
G06T7/20
G06V20/52
H04L9/001
H04L9/065
H04L9/0861
H04L9/0869
H04L9/14
H04N5/23218
H04N5/23229
H04N5/772
H04N5/91
H04N5/913
H04N7/183
H04N21/23418
H04N21/234345
H04N21/2347
H04N21/23476
H04N21/2541
H04N21/43856
H04N21/4627
G06T2207/30196
G06T2207/30232
H04N2005/91364
</t>
  </si>
  <si>
    <t xml:space="preserve">US202017422394
</t>
  </si>
  <si>
    <t xml:space="preserve">JP20190013969 20190130
WO2020JP02122 20200122
</t>
  </si>
  <si>
    <t>US2022109679 (A1)</t>
  </si>
  <si>
    <t xml:space="preserve">TAKANO HIROAKI [JP]
SHIRAI TAIZO [JP]
KAWAMOTO YOHEI [JP]
TANAKA YU [JP]
SUGAYA SHIGERU [JP]
</t>
  </si>
  <si>
    <t xml:space="preserve">G06F21/30
</t>
  </si>
  <si>
    <t xml:space="preserve">G06F21/44
G06F21/62
G06F21/64
H04L63/0464
H04L63/102
H04L63/205
H04M11/04
H04W4/70
G06F21/60
H04W12/10
</t>
  </si>
  <si>
    <t xml:space="preserve">US201816476361
</t>
  </si>
  <si>
    <t xml:space="preserve">20180104
</t>
  </si>
  <si>
    <t xml:space="preserve">JP20170006124 20170117
WO2018JP00041 20180104
</t>
  </si>
  <si>
    <t xml:space="preserve">APPARATUS AND METHOD
</t>
  </si>
  <si>
    <t>US2022109595 (A1)</t>
  </si>
  <si>
    <t xml:space="preserve">YOSHIZAWA ATSUSHI [JP]
</t>
  </si>
  <si>
    <t xml:space="preserve">H04L1/00
H04L27/26
H04W28/06
H04W56/00
H04W72/04
H04B7/0413
H04L5/00
</t>
  </si>
  <si>
    <t xml:space="preserve">H04B7/0413
H04L1/0038
H04L27/26
H04L27/2605
H04W28/065
H04W56/001
H04W72/04
H04W72/0453
H04B7/0413
H04L5/0007
H04L5/001
H04L5/0053
</t>
  </si>
  <si>
    <t xml:space="preserve">US202117536156
</t>
  </si>
  <si>
    <t xml:space="preserve">JP20160024351 20160212
WO2016JP85291 20161129
US201816075190 20180803
US202117536156 20211129
</t>
  </si>
  <si>
    <t xml:space="preserve">IMAGING DEVICE AND ELECTRONIC APPARATUS
</t>
  </si>
  <si>
    <t>US2022109017 (A1)</t>
  </si>
  <si>
    <t xml:space="preserve">YAMANE CHIGUSA [JP]
</t>
  </si>
  <si>
    <t xml:space="preserve">H01L27/144
H01L27/146
H01L27/14605
H01L27/14607
H01L27/14621
H01L31/10
H04N5/33
H04N5/369
</t>
  </si>
  <si>
    <t xml:space="preserve">US201917309790
</t>
  </si>
  <si>
    <t xml:space="preserve">JP20180247892 20181228
WO2019JP45725 20191122
</t>
  </si>
  <si>
    <t xml:space="preserve">RESPONSE PROCESSING DEVICE AND RESPONSE PROCESSING METHOD
</t>
  </si>
  <si>
    <t>US2022108693 (A1)</t>
  </si>
  <si>
    <t xml:space="preserve">MAEDA YOSHINORI [JP]
TOTSUKA NORIKO [JP]
KAMADA CHIE [JP]
TAKEDA YUKI [JP]
TATEISHI KAZUYA [JP]
KOYAMA YUICHIRO [JP]
TSUNOO EMIRU [JP]
TAKAHASHI AKIRA [JP]
WATANABE HIDEAKI [JP]
FUKUI AKIRA [JP]
KURODA KAN [JP]
OGAWA HIROAKI [JP]
</t>
  </si>
  <si>
    <t xml:space="preserve">G06F3/14
G06F3/16
G10L15/22
</t>
  </si>
  <si>
    <t xml:space="preserve">G06F3/167
G10L15/18
G10L15/22
</t>
  </si>
  <si>
    <t xml:space="preserve">US201917309983
</t>
  </si>
  <si>
    <t xml:space="preserve">JP20190005559 20190116
WO2019JP46876 20191129
</t>
  </si>
  <si>
    <t xml:space="preserve">EQUIPMENT CONTROLLING APPARATUS, EQUIPMENT CONTROLLING METHOD, AND COMPUTER PROGRAM
</t>
  </si>
  <si>
    <t>US2022108578 (A1)</t>
  </si>
  <si>
    <t xml:space="preserve">YAKOTA MAKOTO [JP]
OTANI TAKESHI [JP]
TOBA MICHIKO [JP]
YAMAMOTO KAZUHA [JP]
HIDA HIROYUKI [JP]
KAMEI TAKEO [JP]
KIKUCHIHARA SHUHEI [JP]
KIMURA SHINYA [JP]
SUZUKI RYOHEI [JP]
</t>
  </si>
  <si>
    <t xml:space="preserve">G07C9/00
G07C9/38
G08B13/08
G08B13/196
</t>
  </si>
  <si>
    <t xml:space="preserve">E05B47/00
G07C9/00896
G07C9/38
G08B13/08
G08B13/19669
G08B13/19689
G08B25/00
H04N7/18
H04Q9/00
G07C2209/08
</t>
  </si>
  <si>
    <t xml:space="preserve">US201917425107
</t>
  </si>
  <si>
    <t xml:space="preserve">WO2019JP03369 20190131
</t>
  </si>
  <si>
    <t>US2022108533 (A1)</t>
  </si>
  <si>
    <t xml:space="preserve">NARITA GAKU [JP]
SENO TAKASHI [JP]
ISHIKAWA TOMOYA [JP]
KAJI YOHSUKE [JP]
</t>
  </si>
  <si>
    <t xml:space="preserve">G06T19/00
</t>
  </si>
  <si>
    <t xml:space="preserve">G06F3/0481
G06T19/00
G06T19/006
G06T2210/61
</t>
  </si>
  <si>
    <t xml:space="preserve">US202017422341
</t>
  </si>
  <si>
    <t xml:space="preserve">JP20190023226 20190213
WO2020JP03351 20200130
</t>
  </si>
  <si>
    <t>US2022108541 (A1)</t>
  </si>
  <si>
    <t xml:space="preserve">OZONE TAKAYOSHI [JP]
TADANO RYUICHI [JP]
YAMAMOTO HIROSHI [JP]
HIRASHIMA NAOKO [JP]
NONOYAMA YO [JP]
</t>
  </si>
  <si>
    <t xml:space="preserve">G06T7/20
G06V10/22
</t>
  </si>
  <si>
    <t xml:space="preserve">G06F3/005
G06F3/017
G06F3/0304
G06F3/04845
G06T7/20
G06V10/235
G11B27/031
G11B27/34
H04N5/217
H04N5/23267
H04N5/23287
H04N5/3572
H04N5/772
H04N5/783
H04N9/8205
G06T2207/20092
</t>
  </si>
  <si>
    <t xml:space="preserve">US201917310596
</t>
  </si>
  <si>
    <t xml:space="preserve">JP20190029889 20190221
WO2019JP51153 20191226
</t>
  </si>
  <si>
    <t xml:space="preserve">OBJECT DETECTION APPARATUS, SYSTEM AND METHOD
</t>
  </si>
  <si>
    <t>US2022108544 (A1)</t>
  </si>
  <si>
    <t xml:space="preserve">BECKER FLORIAN [DE]
</t>
  </si>
  <si>
    <t xml:space="preserve">G06T7/73
G06V10/74
G06V10/75
G06V10/77
G06V10/80
G06V20/56
</t>
  </si>
  <si>
    <t xml:space="preserve">G06T7/73
G06V10/751
G06V10/761
G06V10/7715
G06V10/806
G06V20/56
G06V20/58
G06T2207/20076
G06T2207/30252
G06V2201/08
</t>
  </si>
  <si>
    <t xml:space="preserve">US202017424913
</t>
  </si>
  <si>
    <t xml:space="preserve">EP20190154616 20190130
WO2020EP52174 20200129
</t>
  </si>
  <si>
    <t xml:space="preserve">CONTROL DEVICE, IMAGING DEVICE, CONTROL METHOD, IMAGING METHOD, AND COMPUTER PROGRAM
</t>
  </si>
  <si>
    <t>US2022107643 (A1)</t>
  </si>
  <si>
    <t xml:space="preserve">TANAKA KAYOKO [JP]
SABE KOHTARO [JP]
SHIBUYA MIKI [JP]
SAWADA TSUTOMU [JP]
SHIMIZU SATORU [JP]
SUZUKI KOUSUKE [JP]
TAKEDA HARUTO [JP]
DUERR PETER [JP]
NABETA MASAOMI [JP]
KAKINUMA TAKEKAZU [JP]
MIZUMURA HIRONARI [JP]
</t>
  </si>
  <si>
    <t xml:space="preserve">B64C39/02
B64D47/08
G05D1/00
G06V20/10
H04N7/18
</t>
  </si>
  <si>
    <t xml:space="preserve">B64C39/024
B64D47/08
G05D1/0094
G06V20/13
G06V20/176
H04N7/185
B64C2201/123
B64C2201/127
B64C2201/141
</t>
  </si>
  <si>
    <t xml:space="preserve">US202117553830
</t>
  </si>
  <si>
    <t xml:space="preserve">JP20140091272 20140425
WO2015JP60509 20150402
US201615115414 20160729
US201916442549 20190617
US202117553830 20211217
</t>
  </si>
  <si>
    <t xml:space="preserve">LIGHT SOURCE UNIT AND PROJECTION-TYPE DISPLAY APPARATUS
</t>
  </si>
  <si>
    <t>US2022107555 (A1)</t>
  </si>
  <si>
    <t xml:space="preserve">TATEISHI RYO [JP]
</t>
  </si>
  <si>
    <t xml:space="preserve">G03B21/16
G09G3/00
G09G3/36
H05K7/20
</t>
  </si>
  <si>
    <t xml:space="preserve">F21S2/00
F21V29/503
F21V29/51
F21V29/67
F21V29/75
F21V29/83
F21V29/89
G03B21/00
G03B21/14
G03B21/16
G09G3/002
G09G3/36
H01S5/024
H05K7/20136
H05K7/20336
H05K7/2039
</t>
  </si>
  <si>
    <t xml:space="preserve">US202017310550
</t>
  </si>
  <si>
    <t xml:space="preserve">JP20190027480 20190219
WO2020JP02676 20200127
</t>
  </si>
  <si>
    <t xml:space="preserve">LIGHT RECEIVING DEVICE, RANGING SYSTEM, AND LIGHT RECEIVING METHOD
</t>
  </si>
  <si>
    <t>US2022107420 (A1)</t>
  </si>
  <si>
    <t xml:space="preserve">HIYAMA KOUTA [JP]
YONEZAWA KATSUYUKI [JP]
</t>
  </si>
  <si>
    <t xml:space="preserve">G01C3/06
G01S7/4863
G01S7/4865
G01S17/894
H04N5/345
</t>
  </si>
  <si>
    <t xml:space="preserve">G01C3/06
G01S7/4863
G01S7/4865
G01S7/497
G01S17/894
H04N5/3456
H04N5/378
</t>
  </si>
  <si>
    <t xml:space="preserve">US202017426481
</t>
  </si>
  <si>
    <t xml:space="preserve">JP20190018987 20190205
WO2020JP02471 20200124
</t>
  </si>
  <si>
    <t xml:space="preserve">TRAVELING ROBOT, TRAVELING ROBOT CONTROL METHOD, AND PROGRAM
</t>
  </si>
  <si>
    <t>US2022106001 (A1)</t>
  </si>
  <si>
    <t xml:space="preserve">TAKASUGI NORIAKI [JP]
KOKUBO WATARU [JP]
KINOSHITA MASAYA [JP]
KAWANAMI YASUNORI [JP]
</t>
  </si>
  <si>
    <t xml:space="preserve">B60K31/00
B62D57/028
B62D57/032
G05D1/02
</t>
  </si>
  <si>
    <t xml:space="preserve">B25J5/00
B60K31/00
B62D57/028
B62D57/032
G05D1/02
G05D1/021
</t>
  </si>
  <si>
    <t xml:space="preserve">US201917428038
</t>
  </si>
  <si>
    <t xml:space="preserve">JP20190023211 20190213
WO2019JP50492 20191224
</t>
  </si>
  <si>
    <t xml:space="preserve">IMAGE PROCESSING DEVICE, DISPLAY APPARATUS, AND IMAGE PROCESSING METHOD
</t>
  </si>
  <si>
    <t>US2022108664 (A1)</t>
  </si>
  <si>
    <t xml:space="preserve">KIMURA HIROAKI [JP]
</t>
  </si>
  <si>
    <t xml:space="preserve">G02F1/1347
G09G3/36
</t>
  </si>
  <si>
    <t xml:space="preserve">G02F1/1333
G02F1/13471
G09G3/20
G09G3/36
G09G3/3607
G09G5/02
G09G2300/023
G09G2320/0242
G09G2320/0271
G09G2320/0666
G09G2340/06
G09G2360/16
</t>
  </si>
  <si>
    <t xml:space="preserve">US202117537347
</t>
  </si>
  <si>
    <t xml:space="preserve">JP20180019983 20180207
WO2018JP45877 20181213
US202016966137 20200730
US202117537347 20211129
</t>
  </si>
  <si>
    <t xml:space="preserve">OPERATION INPUT DEVICE
</t>
  </si>
  <si>
    <t>MY187382 (A)</t>
  </si>
  <si>
    <t xml:space="preserve">KAWASHIMA KENJI [JP]
FUKIKOSHI RYO [JP]
MORITA MASAHO [JP]
</t>
  </si>
  <si>
    <t xml:space="preserve">G06F3/01
</t>
  </si>
  <si>
    <t xml:space="preserve">A63F13/24
A63F13/285
G06F3/016
</t>
  </si>
  <si>
    <t xml:space="preserve">MY2020PI03640
</t>
  </si>
  <si>
    <t xml:space="preserve">JP20180007635 20180119
WO2019JP01498 20190118
</t>
  </si>
  <si>
    <t xml:space="preserve">IMAGE CAPTURE CONTROL DEVICE, IMAGE CAPTURE CONTROL METHOD, AND MOBILE OBJECT
</t>
  </si>
  <si>
    <t>WO2022064970 (A1)</t>
  </si>
  <si>
    <t xml:space="preserve">ASAHARA TAKAFUMI [JP]
</t>
  </si>
  <si>
    <t xml:space="preserve">G03B7/091
G03B15/00
H04N5/232
H04N5/235
</t>
  </si>
  <si>
    <t xml:space="preserve">WO2021JP31787
</t>
  </si>
  <si>
    <t xml:space="preserve">JP20200160881 20200925
</t>
  </si>
  <si>
    <t xml:space="preserve">WO2019188390 (A1)
WO2020121758 (A1)
</t>
  </si>
  <si>
    <t xml:space="preserve">APPARATUS FOR TRANSMITTING DATA IN INTERLEAVE DIVISION MULTIPLE ACCESS (IDMA) SYSTEM
</t>
  </si>
  <si>
    <t>US2022045698 (A1)</t>
  </si>
  <si>
    <t xml:space="preserve">KIMURA RYOTA [JP]
TANG YIFU [JP]
</t>
  </si>
  <si>
    <t xml:space="preserve">H03M13/27
H04L1/00
</t>
  </si>
  <si>
    <t xml:space="preserve">H03M13/2778
H03M13/2789
H03M13/2792
H04L1/00
H04L1/0058
H04L1/0071
</t>
  </si>
  <si>
    <t xml:space="preserve">US202117508177
</t>
  </si>
  <si>
    <t xml:space="preserve">JP20140218184 20141027
US201515519862 20150721
WO2015JP70650 20150721
US201916250097 20190117
US202016898779 20200611
US202117508177 20211022
</t>
  </si>
  <si>
    <t>WO2022054744 (A1)</t>
  </si>
  <si>
    <t xml:space="preserve">H04N21/23
G06T9/00
H04N19/187
H04N19/30
</t>
  </si>
  <si>
    <t xml:space="preserve">WO2021JP32594
</t>
  </si>
  <si>
    <t xml:space="preserve">US202063075361P 20200908
</t>
  </si>
  <si>
    <t xml:space="preserve">WO2020008106 (A1)
WO2021049333 (A1)
WO2020241723 (A1)
US2021029187 (A1)
</t>
  </si>
  <si>
    <t>HUE056281 (T2)</t>
  </si>
  <si>
    <t xml:space="preserve">TANAKA JUNICHI
MORIGAMI YOSHITAKA
</t>
  </si>
  <si>
    <t xml:space="preserve">H04N19/18
H04N19/30
H04N19/59
H04N19/61
H04N19/70
</t>
  </si>
  <si>
    <t xml:space="preserve">H04N19/122
H04N19/124
H04N19/126
H04N19/137
H04N19/18
H04N19/30
H04N19/463
H04N19/59
H04N19/60
H04N19/61
H04N19/70
H04N19/91
</t>
  </si>
  <si>
    <t xml:space="preserve">HU2016E007478
</t>
  </si>
  <si>
    <t xml:space="preserve">20130220
</t>
  </si>
  <si>
    <t xml:space="preserve">JP20120044009 20120229
</t>
  </si>
  <si>
    <t xml:space="preserve">TRANSMITTING DEVICE, TRANSMITTING METHOD, RECEIVING DEVICE AND RECEIVING METHOD
</t>
  </si>
  <si>
    <t>HUE056171 (T2)</t>
  </si>
  <si>
    <t xml:space="preserve">TSUKAGOSHI IKUO
</t>
  </si>
  <si>
    <t xml:space="preserve">H04N19/70
H04N21/84
</t>
  </si>
  <si>
    <t xml:space="preserve">G06T5/009
G06T5/50
H04L65/607
H04N5/225
H04N5/243
H04N7/005
H04N19/46
H04N19/70
H04N21/236
H04N21/434
H04N21/84
G06T2207/20208
</t>
  </si>
  <si>
    <t xml:space="preserve">HU2015E875394
</t>
  </si>
  <si>
    <t xml:space="preserve">20151216
</t>
  </si>
  <si>
    <t xml:space="preserve">JP20140267034 20141229
</t>
  </si>
  <si>
    <t xml:space="preserve">IMAGE PROCESSING DEVICE, IMAGE PROCESSING METHOD
</t>
  </si>
  <si>
    <t>HUE056075 (T2)</t>
  </si>
  <si>
    <t xml:space="preserve">IKEDA MASARU
</t>
  </si>
  <si>
    <t xml:space="preserve">H04N19/42
H04N19/80
H04N19/82
</t>
  </si>
  <si>
    <t xml:space="preserve">H04N19/00
H04N19/117
H04N19/124
H04N19/136
H04N19/176
H04N19/182
H04N19/42
H04N19/80
H04N19/82
H04N19/85
H04N19/86
H04N21/4341
H04N21/47
H04N19/42
H04N19/82
</t>
  </si>
  <si>
    <t xml:space="preserve">HU2017E205948
</t>
  </si>
  <si>
    <t xml:space="preserve">20120528
</t>
  </si>
  <si>
    <t xml:space="preserve">JP20110143461 20110628
JP20110240550 20111101
JP20110243839 20111107
JP20120009326 20120119
</t>
  </si>
  <si>
    <t xml:space="preserve">RESIDENTIAL STRUCTURE
</t>
  </si>
  <si>
    <t>US2022103115 (A1)</t>
  </si>
  <si>
    <t xml:space="preserve">SAKAI YUSUKE [JP]
</t>
  </si>
  <si>
    <t xml:space="preserve">SONY GROUP CORP [JP]
SONY CORP
</t>
  </si>
  <si>
    <t xml:space="preserve">E04H15/08
E04H15/62
H02S20/23
H02S40/36
</t>
  </si>
  <si>
    <t xml:space="preserve">E04H15/08
E04H15/62
H02S20/23
H02S40/36
H02S40/38
Y02E10/50
</t>
  </si>
  <si>
    <t xml:space="preserve">US202117366581
</t>
  </si>
  <si>
    <t xml:space="preserve">JP20190180445 20190930
US202017039131 20200930
US202117366581 20210702
</t>
  </si>
  <si>
    <t>WO2022065074 (A1)</t>
  </si>
  <si>
    <t xml:space="preserve">MURAKAMI TADAYOSHI [JP]
SHIGA DAIZO [JP]
INOUE JUNKI [JP]
</t>
  </si>
  <si>
    <t xml:space="preserve">A47J37/10
F24C7/04
G01J5/00
G01J5/48
</t>
  </si>
  <si>
    <t xml:space="preserve">WO2021JP33273
</t>
  </si>
  <si>
    <t xml:space="preserve">JP20200161384 20200925
</t>
  </si>
  <si>
    <t xml:space="preserve">JPH0815037 (A)
JP2008251193 (A)
JP2009140638 (A)
JP2010508493 (A)
JP2015206502 (A)
JP2017517322 (A)
WO2019059209 (A1)
JP2020091217 (A)
JP2020139866 (A)
US2020292392 (A1)
</t>
  </si>
  <si>
    <t xml:space="preserve">SIGNAL PROCESSING DEVICE AND METHOD, AND ACOUSTIC CONTROL DEVICE AND METHOD
</t>
  </si>
  <si>
    <t>WO2022065075 (A1)</t>
  </si>
  <si>
    <t xml:space="preserve">MAENO YU [JP]
TAKAHASHI NAOYA [JP]
</t>
  </si>
  <si>
    <t xml:space="preserve">G10K11/178
G10K15/00
H04R1/40
H04R3/00
</t>
  </si>
  <si>
    <t xml:space="preserve">WO2021JP33274
</t>
  </si>
  <si>
    <t xml:space="preserve">JP20200160464 20200925
</t>
  </si>
  <si>
    <t xml:space="preserve">BIO-INFORMATION ANALYSIS SYSTEM, INFORMATION PROCESSING METHOD, AND PROGRAM
</t>
  </si>
  <si>
    <t>WO2022065073 (A1)</t>
  </si>
  <si>
    <t xml:space="preserve">WO2021JP33272
</t>
  </si>
  <si>
    <t xml:space="preserve">JP20200161031 20200925
</t>
  </si>
  <si>
    <t xml:space="preserve">JP2013250681 (A)
JP2015092318 (A)
JP2016034510 (A)
JP2016512965 (A)
JP2019162253 (A)
</t>
  </si>
  <si>
    <t>WO2022065068 (A1)</t>
  </si>
  <si>
    <t xml:space="preserve">NISHIKAWA KANA [JP]
SPRANGER MICHAEL SIEGFRIED [JP]
</t>
  </si>
  <si>
    <t xml:space="preserve">G06Q50/12
</t>
  </si>
  <si>
    <t xml:space="preserve">WO2021JP33252
</t>
  </si>
  <si>
    <t xml:space="preserve">US202063082773P 20200924
</t>
  </si>
  <si>
    <t xml:space="preserve">CAMERA MODULE AND ELECTRONIC APPARATUS
</t>
  </si>
  <si>
    <t>WO2022065067 (A1)</t>
  </si>
  <si>
    <t xml:space="preserve">SHIBAZAKI SHUNICHIRO [JP]
HOSHINO KOZO [JP]
YUZUKI SHINICHI [JP]
NAKAGAWA TETSUYA [JP]
SAITO KIYOHIRO [JP]
SHISHIDO YUTA [JP]
KOBAYASHI KAZUMI [JP]
WATANABE NOBUYUKI [JP]
HOSHINO MASAKI [JP]
</t>
  </si>
  <si>
    <t xml:space="preserve">G03B5/00
H04N5/225
H04N5/232
</t>
  </si>
  <si>
    <t xml:space="preserve">WO2021JP33251
</t>
  </si>
  <si>
    <t xml:space="preserve">JP20200159310 20200924
</t>
  </si>
  <si>
    <t xml:space="preserve">JP2007162889 (A)
JP2009011097 (A)
JP2009272789 (A)
JP2012217179 (A)
WO2015122107 (A1)
</t>
  </si>
  <si>
    <t>WO2022065076 (A1)</t>
  </si>
  <si>
    <t xml:space="preserve">NIIKURA HIROTAKA [JP]
MIYATANI YOSHITAKA [JP]
KOSUGE ATSUTAKE [JP]
NAKAGAWA DAIKI [JP]
</t>
  </si>
  <si>
    <t xml:space="preserve">B05C5/00
B05C11/00
B05C11/10
H04N5/225
H04N5/232
H04N5/353
</t>
  </si>
  <si>
    <t xml:space="preserve">WO2021JP33275
</t>
  </si>
  <si>
    <t xml:space="preserve">JP20200161034 20200925
</t>
  </si>
  <si>
    <t xml:space="preserve">JP2005022222 (A)
JP2006142808 (A)
JP2019081130 (A)
US2020005468 (A1)
JP2020057989 (A)
KR20200100667 (A)
</t>
  </si>
  <si>
    <t xml:space="preserve">SOLID-STATE IMAGING DEVICE AND ELECTRONIC APPARATUS
</t>
  </si>
  <si>
    <t>WO2022065186 (A1)</t>
  </si>
  <si>
    <t xml:space="preserve">HIRAMATSU TOMOKI [JP]
</t>
  </si>
  <si>
    <t xml:space="preserve">H01L27/146
H04N5/374
</t>
  </si>
  <si>
    <t xml:space="preserve">WO2021JP34067
</t>
  </si>
  <si>
    <t xml:space="preserve">JP20200161365 20200925
</t>
  </si>
  <si>
    <t xml:space="preserve">JP2017037952 (A)
WO2018047517 (A1)
WO2019044464 (A1)
WO2019044103 (A1)
WO2019058994 (A1)
WO2019124136 (A1)
WO2019151049 (A1)
</t>
  </si>
  <si>
    <t>WO2022064881 (A1)</t>
  </si>
  <si>
    <t xml:space="preserve">TANAKA TOMOHISA [JP]
</t>
  </si>
  <si>
    <t xml:space="preserve">G06F3/01
G06F3/0346
G06F3/0481
</t>
  </si>
  <si>
    <t xml:space="preserve">WO2021JP29392
</t>
  </si>
  <si>
    <t xml:space="preserve">JP20200162211 20200928
</t>
  </si>
  <si>
    <t xml:space="preserve">JP2017059088 (A)
JP2017084307 (A)
JP2020091904 (A)
</t>
  </si>
  <si>
    <t xml:space="preserve">INFORMATION PROCESSING DEVICE, INFORMATION PROCESSING SYSTEM, METHOD, AND PROGRAM
</t>
  </si>
  <si>
    <t>WO2022064877 (A1)</t>
  </si>
  <si>
    <t xml:space="preserve">TANG YIFU [JP]
TSUDA SHINICHIRO [JP]
</t>
  </si>
  <si>
    <t xml:space="preserve">B60W40/06
B60W50/02
B60W50/04
B60W50/08
B60W60/00
G08G1/09
</t>
  </si>
  <si>
    <t xml:space="preserve">WO2021JP29310
</t>
  </si>
  <si>
    <t xml:space="preserve">JP20200162398 20200928
</t>
  </si>
  <si>
    <t xml:space="preserve">JPH08304548 (A)
WO2018155142 (A1)
JP2018144720 (A)
JP2019145175 (A)
</t>
  </si>
  <si>
    <t xml:space="preserve">COMMUNICATION PROCESSING DEVICE, COMMUNICATION PROCESSING SYSTEM, COMMUNICATION CONTROL METHOD, AND PROGRAM
</t>
  </si>
  <si>
    <t>WO2022064878 (A1)</t>
  </si>
  <si>
    <t xml:space="preserve">NAKATSUGAWA YASUMASA [JP]
SUZUKI TAKASHI [JP]
</t>
  </si>
  <si>
    <t xml:space="preserve">WO2021JP29311
</t>
  </si>
  <si>
    <t xml:space="preserve">JP20200161779 20200928
</t>
  </si>
  <si>
    <t xml:space="preserve">SOLID-STATE IMAGING ELEMENT, AND IMAGING DEVICE
</t>
  </si>
  <si>
    <t>WO2022064867 (A1)</t>
  </si>
  <si>
    <t xml:space="preserve">HIZU KAZUKI [JP]
</t>
  </si>
  <si>
    <t xml:space="preserve">G01J1/02
G01J1/42
H01L27/146
H01L31/10
H01L31/107
H04N5/369
H04N5/374
H04N5/3745
</t>
  </si>
  <si>
    <t xml:space="preserve">WO2021JP28874
</t>
  </si>
  <si>
    <t xml:space="preserve">JP20200161662 20200928
</t>
  </si>
  <si>
    <t xml:space="preserve">JP2019075610 (A)
JP2019192903 (A)
JP2020127122 (A)
</t>
  </si>
  <si>
    <t>WO2022064853 (A1)</t>
  </si>
  <si>
    <t xml:space="preserve">FURUMOTO KAZUYA [JP]
MAEDA YUYA [JP]
KITANO YOSHIAKI [JP]
</t>
  </si>
  <si>
    <t xml:space="preserve">H01L27/146
H04N5/369
</t>
  </si>
  <si>
    <t xml:space="preserve">WO2021JP28650
</t>
  </si>
  <si>
    <t xml:space="preserve">JP20200161227 20200925
</t>
  </si>
  <si>
    <t xml:space="preserve">ELECTRONIC DEVICE AND METHOD FOR USE IN RADIO COMMUNICATION, AND COMPUTER-READABLE STORAGE MEDIUM
</t>
  </si>
  <si>
    <t>WO2022062280 (A1)</t>
  </si>
  <si>
    <t xml:space="preserve">WU ZHIKUN [CN]
SUN CHEN [CN]
</t>
  </si>
  <si>
    <t xml:space="preserve">SONY GROUP CORP [JP]
WU ZHIKUN [CN]
</t>
  </si>
  <si>
    <t xml:space="preserve">H04W52/02
H04W72/04
</t>
  </si>
  <si>
    <t xml:space="preserve">WO2021CN72042
</t>
  </si>
  <si>
    <t xml:space="preserve">CN20201131950 20200927
</t>
  </si>
  <si>
    <t xml:space="preserve">POSITION INFORMATION ACQUISITION DEVICE, HEAD-MOUNTED DISPLAY, AND POSITION INFORMATION ACQUISITION METHOD
</t>
  </si>
  <si>
    <t>WO2022064576 (A1)</t>
  </si>
  <si>
    <t xml:space="preserve">TAKANO AKIHIRO [JP]
MYOKAN YOSHIHIRO [JP]
INADA TETSUGO [JP]
</t>
  </si>
  <si>
    <t xml:space="preserve">G01S17/06
G02B27/02
</t>
  </si>
  <si>
    <t xml:space="preserve">WO2020JP35866
</t>
  </si>
  <si>
    <t xml:space="preserve">WO2020JP35866 20200923
</t>
  </si>
  <si>
    <t xml:space="preserve">DISTANCE INFORMATION GENERATION DEVICE AND DISTANCE INFORMATION GENERATION METHOD
</t>
  </si>
  <si>
    <t>WO2022064583 (A1)</t>
  </si>
  <si>
    <t xml:space="preserve">G01C3/06
G01S17/894
</t>
  </si>
  <si>
    <t xml:space="preserve">WO2020JP35924
</t>
  </si>
  <si>
    <t xml:space="preserve">WO2020JP35924 20200924
</t>
  </si>
  <si>
    <t xml:space="preserve">SOLID-STATE IMAGING DEVICE, ELECTRONIC APPARATUS, AND METHOD FOR MANUFACTURING SOLID-STATE IMAGING DEVICE
</t>
  </si>
  <si>
    <t>WO2022065131 (A1)</t>
  </si>
  <si>
    <t xml:space="preserve">ONISHI WATARU [JP]
KOSWATHTHAGE CHARITH [JP]
</t>
  </si>
  <si>
    <t xml:space="preserve">H01L21/3205
H01L21/768
H01L23/522
H01L27/146
H01L31/107
H04N5/361
H04N5/369
</t>
  </si>
  <si>
    <t xml:space="preserve">WO2021JP33691
</t>
  </si>
  <si>
    <t xml:space="preserve">JP20200162669 20200928
</t>
  </si>
  <si>
    <t xml:space="preserve">JP2006179903 (A)
JP2012178457 (A)
JP2013157422 (A)
US2014239362 (A1)
US2017125473 (A1)
CN106711274 (A)
US2020266221 (A1)
</t>
  </si>
  <si>
    <t>WO2022065120 (A1)</t>
  </si>
  <si>
    <t xml:space="preserve">NAGANO KEIJIROH [JP]
KIMURA JUN [JP]
SHIROMA SHIN [JP]
ISHIKAWA TSUYOSHI [JP]
TAJIMA DAISUKE [JP]
INOUE JUNKI [JP]
</t>
  </si>
  <si>
    <t xml:space="preserve">WO2021JP33620
</t>
  </si>
  <si>
    <t xml:space="preserve">JP20200161753 20200928
</t>
  </si>
  <si>
    <t xml:space="preserve">JP2003067107 (A)
JP2009069918 (A)
JP2014092906 (A)
WO2020105606 (A1)
</t>
  </si>
  <si>
    <t>WO2022065153 (A1)</t>
  </si>
  <si>
    <t xml:space="preserve">HIRAMATSU TOMOKI [JP]
TOGASHI HIDEAKI [JP]
KAWAI NOBUHIRO [JP]
</t>
  </si>
  <si>
    <t xml:space="preserve">WO2021JP33897
</t>
  </si>
  <si>
    <t xml:space="preserve">JP20200161366 20200925
</t>
  </si>
  <si>
    <t xml:space="preserve">JP2017037952 (A)
WO2017126326 (A1)
WO2018047517 (A1)
WO2019044103 (A1)
WO2019058994 (A1)
WO2019124136 (A1)
WO2019151049 (A1)
</t>
  </si>
  <si>
    <t xml:space="preserve">SEMICONDUCTOR PACKAGE, ELECTRONIC EQUIPMENT, AND MANUFACTURING METHOD OF ELECTRONIC EQUIPMENT
</t>
  </si>
  <si>
    <t>WO2022065257 (A1)</t>
  </si>
  <si>
    <t xml:space="preserve">SUGAWARA NOBUYUKI [JP]
KAMBAYASHI ASUKA [JP]
SUZUKI RYO [JP]
</t>
  </si>
  <si>
    <t xml:space="preserve">H01L23/00
H01L23/36
</t>
  </si>
  <si>
    <t xml:space="preserve">WO2021JP34411
</t>
  </si>
  <si>
    <t xml:space="preserve">JP20200159895 20200924
</t>
  </si>
  <si>
    <t xml:space="preserve">JP2002016102 (A)
JP2007335742 (A)
JP2009194321 (A)
US2016172306 (A1)
JP2016192444 (A)
WO2020162417 (A1)
</t>
  </si>
  <si>
    <t xml:space="preserve">COMMUNICATION CONTROL DEVICE, COMMUNICATION DEVICE, AND COMMUNICATION CONTROL METHOD
</t>
  </si>
  <si>
    <t>WO2022065104 (A1)</t>
  </si>
  <si>
    <t xml:space="preserve">FURUICHI SHO [JP]
</t>
  </si>
  <si>
    <t xml:space="preserve">WO2021JP33506
</t>
  </si>
  <si>
    <t xml:space="preserve">JP20200159974 20200924
</t>
  </si>
  <si>
    <t xml:space="preserve">INFORMATION PROCESSING DEVICE, AND NOTIFICATION METHOD
</t>
  </si>
  <si>
    <t>WO2022065237 (A1)</t>
  </si>
  <si>
    <t xml:space="preserve">HIGASHINAKA CHIAKI [JP]
SUZUKI SAYA [JP]
HIDA REMU [JP]
INOUE MASANORI [JP]
</t>
  </si>
  <si>
    <t xml:space="preserve">G06F16/903
G06F40/279
</t>
  </si>
  <si>
    <t xml:space="preserve">WO2021JP34349
</t>
  </si>
  <si>
    <t xml:space="preserve">JP20200161794 20200928
</t>
  </si>
  <si>
    <t xml:space="preserve">JP2008158735 (A)
JP2019091450 (A)
</t>
  </si>
  <si>
    <t>WO2022064827 (A1)</t>
  </si>
  <si>
    <t xml:space="preserve">TANAKA TOMOHISA [JP]
YAMANO IKUO [JP]
</t>
  </si>
  <si>
    <t xml:space="preserve">WO2021JP27062
</t>
  </si>
  <si>
    <t xml:space="preserve">JP20200160333 20200925
</t>
  </si>
  <si>
    <t xml:space="preserve">SOLID-STATE IMAGE PICKUP DEVICE AND IMAGE PICKUP APPARATUS
</t>
  </si>
  <si>
    <t>WO2022064835 (A1)</t>
  </si>
  <si>
    <t xml:space="preserve">SATO MAMORU [JP]
NAGANUMA HIDEKI [JP]
</t>
  </si>
  <si>
    <t xml:space="preserve">H04N5/374
H04N5/378
</t>
  </si>
  <si>
    <t xml:space="preserve">WO2021JP27900
</t>
  </si>
  <si>
    <t xml:space="preserve">JP20200161603 20200928
</t>
  </si>
  <si>
    <t xml:space="preserve">JP2018182496 (A)
JP2018182709 (A)
JP2020156070 (A)
</t>
  </si>
  <si>
    <t>WO2022065039 (A1)</t>
  </si>
  <si>
    <t xml:space="preserve">KAGAMI SHO [JP]
</t>
  </si>
  <si>
    <t xml:space="preserve">G03B7/091
G03B15/00
G03B17/56
H04N5/235
</t>
  </si>
  <si>
    <t xml:space="preserve">WO2021JP33074
</t>
  </si>
  <si>
    <t xml:space="preserve">JP20200158694 20200923
</t>
  </si>
  <si>
    <t xml:space="preserve">JP2018198393 (A)
US2021203828 (A1)
</t>
  </si>
  <si>
    <t xml:space="preserve">INFORMATION PROCESSING DEVICE, INFORMATION PROCESSING METHOD, AND INFORMATION PROCESSING SYSTEM
</t>
  </si>
  <si>
    <t>WO2022065040 (A1)</t>
  </si>
  <si>
    <t xml:space="preserve">OGURA SHO [JP]
</t>
  </si>
  <si>
    <t xml:space="preserve">H04N21/258
H04N21/2662
H04N21/2668
H04N21/4728
</t>
  </si>
  <si>
    <t xml:space="preserve">WO2021JP33075
</t>
  </si>
  <si>
    <t xml:space="preserve">JP20200158545 20200923
</t>
  </si>
  <si>
    <t xml:space="preserve">WO2018128097 (A1)
WO2018155670 (A1)
WO2019054360 (A1)
JP2019169929 (A)
</t>
  </si>
  <si>
    <t xml:space="preserve">IMAGING DEVICE AND IMAGING METHOD
</t>
  </si>
  <si>
    <t>WO2022065034 (A1)</t>
  </si>
  <si>
    <t xml:space="preserve">H04N5/3745
H04N5/378
</t>
  </si>
  <si>
    <t xml:space="preserve">WO2021JP32985
</t>
  </si>
  <si>
    <t xml:space="preserve">JP20200162492 20200928
</t>
  </si>
  <si>
    <t xml:space="preserve">WO2019087471 (A1)
JP2020088480 (A)
JP2020096347 (A)
</t>
  </si>
  <si>
    <t>WO2022065032 (A1)</t>
  </si>
  <si>
    <t xml:space="preserve">WO2021JP32977
</t>
  </si>
  <si>
    <t xml:space="preserve">JP20200162509 20200928
</t>
  </si>
  <si>
    <t xml:space="preserve">WO2020067410 (A1)
WO2020090460 (A1)
WO2020129657 (A1)
</t>
  </si>
  <si>
    <t xml:space="preserve">LIQUID CRYSTAL DISPLAY DEVICE AND PROJECTION DISPLAY DEVICE
</t>
  </si>
  <si>
    <t>WO2022064999 (A1)</t>
  </si>
  <si>
    <t xml:space="preserve">TSUNO HITOSHI [JP]
</t>
  </si>
  <si>
    <t xml:space="preserve">G02F1/13
G02F1/1333
G02F1/1339
G02F1/1345
</t>
  </si>
  <si>
    <t xml:space="preserve">WO2021JP32429
</t>
  </si>
  <si>
    <t xml:space="preserve">JP20200161277 20200925
</t>
  </si>
  <si>
    <t xml:space="preserve">JP2001188235 (A)
JP2005266011 (A)
JP2007011132 (A)
JP2010191313 (A)
JP2015094881 (A)
US2016011444 (A1)
</t>
  </si>
  <si>
    <t xml:space="preserve">ELECTRONIC INSTRUMENT, AND METHOD FOR CONTROLLING ELECTRONIC INSTRUMENT
</t>
  </si>
  <si>
    <t>WO2022065033 (A1)</t>
  </si>
  <si>
    <t xml:space="preserve">NAKATA MASASHI [JP]
AKAHANE TAKAHIRO [JP]
KANAI JUNICHI [JP]
</t>
  </si>
  <si>
    <t xml:space="preserve">G06F3/01
G06F3/0346
G06F3/041
G06F3/042
G06T7/00
G06T7/521
G09G5/00
G09G5/36
</t>
  </si>
  <si>
    <t xml:space="preserve">WO2021JP32981
</t>
  </si>
  <si>
    <t xml:space="preserve">JP20200162530 20200928
</t>
  </si>
  <si>
    <t xml:space="preserve">JP2010250789 (A)
US2010315413 (A1)
WO2019175733 (A1)
US2020125842 (A1)
</t>
  </si>
  <si>
    <t>WO2022064905 (A1)</t>
  </si>
  <si>
    <t xml:space="preserve">IGARASHI GO [JP]
SHINMEN NAOKI [JP]
ASADA KOHEI [JP]
KURODA YOSHIYUKI [JP]
KAMATA MASAKI [JP]
</t>
  </si>
  <si>
    <t xml:space="preserve">H04S7/00
</t>
  </si>
  <si>
    <t xml:space="preserve">WO2021JP30340
</t>
  </si>
  <si>
    <t xml:space="preserve">JP20200161522 20200925
</t>
  </si>
  <si>
    <t xml:space="preserve">JP2008011475 (A)
JP2008167032 (A)
</t>
  </si>
  <si>
    <t xml:space="preserve">OPTICAL DETECTOR DEVICE AND ELECTRONIC APPARATUS
</t>
  </si>
  <si>
    <t>WO2022064900 (A1)</t>
  </si>
  <si>
    <t xml:space="preserve">TSUKANO YUTAKA [JP]
</t>
  </si>
  <si>
    <t xml:space="preserve">H01L27/146
H01L31/10
H04N5/355
H04N5/374
</t>
  </si>
  <si>
    <t xml:space="preserve">WO2021JP30072
</t>
  </si>
  <si>
    <t xml:space="preserve">JP20200160660 20200925
</t>
  </si>
  <si>
    <t xml:space="preserve">JP2003273230 (A)
JP2013161868 (A)
WO2017169882 (A1)
JP2020013909 (A)
</t>
  </si>
  <si>
    <t xml:space="preserve">ROBOT DEVICE AND INFORMATION PROCESSING DEVICE
</t>
  </si>
  <si>
    <t>WO2022064899 (A1)</t>
  </si>
  <si>
    <t xml:space="preserve">KOHARA ICHITARO [JP]
ISHIHARA ATSUSHI [JP]
YOSHIZAWA RYO [JP]
</t>
  </si>
  <si>
    <t xml:space="preserve">A63H5/00
A63H11/00
A63H30/02
B25J13/00
G06Q50/22
G10L13/00
G10L15/00
</t>
  </si>
  <si>
    <t xml:space="preserve">WO2021JP30063
</t>
  </si>
  <si>
    <t xml:space="preserve">JP20200162193 20200928
</t>
  </si>
  <si>
    <t xml:space="preserve">JP2002000574 (A)
JP2003181784 (A)
JP2005284598 (A)
JP2006289508 (A)
JP2015069485 (A)
JP2016122389 (A)
JP2018180826 (A)
JP2019150546 (A)
JP2020520033 (A)
JP2021056853 (A)
JP6943490B (B1)
</t>
  </si>
  <si>
    <t>WO2022064894 (A1)</t>
  </si>
  <si>
    <t xml:space="preserve">TAJIRI TAKAO [JP]
YAMASHITA TAKASHI [JP]
</t>
  </si>
  <si>
    <t xml:space="preserve">G06Q30/02
G06Q40/06
</t>
  </si>
  <si>
    <t xml:space="preserve">WO2021JP29786
</t>
  </si>
  <si>
    <t xml:space="preserve">JP20200161596 20200928
</t>
  </si>
  <si>
    <t xml:space="preserve">DLL CIRCUIT AND DISTANCE MEASUREMENT SENSOR
</t>
  </si>
  <si>
    <t>WO2022064893 (A1)</t>
  </si>
  <si>
    <t xml:space="preserve">AKAGI MIHO [JP]
YASU YOHTARO [JP]
</t>
  </si>
  <si>
    <t xml:space="preserve">G01S7/4865
G06F1/06
H03K5/00
H03K5/133
H03L7/081
</t>
  </si>
  <si>
    <t xml:space="preserve">WO2021JP29711
</t>
  </si>
  <si>
    <t xml:space="preserve">JP20200159287 20200924
</t>
  </si>
  <si>
    <t xml:space="preserve">JP2003264452 (A)
JP2004054350 (A)
JP2006295719 (A)
JP2010225057 (A)
WO2020129954 (A1)
</t>
  </si>
  <si>
    <t xml:space="preserve">DISPLAY DEVICE AND ELECTRONIC APPARATUS
</t>
  </si>
  <si>
    <t>WO2022064891 (A1)</t>
  </si>
  <si>
    <t xml:space="preserve">ICHIKAWA TOMOYOSHI [JP]
</t>
  </si>
  <si>
    <t xml:space="preserve">G09F9/30
H01L27/32
H01L51/50
H05B33/02
H05B33/24
</t>
  </si>
  <si>
    <t xml:space="preserve">WO2021JP29660
</t>
  </si>
  <si>
    <t xml:space="preserve">JP20200161010 20200925
</t>
  </si>
  <si>
    <t xml:space="preserve">US2016259223 (A1)
JP2017182892 (A)
JP2020098777 (A)
WO2020166511 (A1)
</t>
  </si>
  <si>
    <t xml:space="preserve">LENS DEVICE, IMAGING DEVICE, AND CONTROL METHOD
</t>
  </si>
  <si>
    <t>WO2022064927 (A1)</t>
  </si>
  <si>
    <t xml:space="preserve">KAMBAYASHI HIDENORI [JP]
</t>
  </si>
  <si>
    <t xml:space="preserve">G02B7/02
G02B7/08
G02B7/10
H04N5/225
</t>
  </si>
  <si>
    <t xml:space="preserve">WO2021JP30836
</t>
  </si>
  <si>
    <t xml:space="preserve">JP20200160640 20200925
</t>
  </si>
  <si>
    <t xml:space="preserve">JPH03233419 (A)
JPH0730804 (A)
JPH08313787 (A)
JP2005284102 (A)
WO2014034603 (A1)
JP2015041026 (A)
JP2016014772 (A)
</t>
  </si>
  <si>
    <t xml:space="preserve">MACHINE LEARNING TECHNIQUES TO CREATE HIGHER RESOLUTION DATA STRUCTURES REPRESENTING TEXTURES FROM LOWER RESOLUTION DATA STRUCTURES
</t>
  </si>
  <si>
    <t>WO2022066634 (A1)</t>
  </si>
  <si>
    <t xml:space="preserve">HOBSON JOSHUA SCOTT [US]
</t>
  </si>
  <si>
    <t xml:space="preserve">SONY INTERACTIVE ENTERTAINMENT LLC [US]
</t>
  </si>
  <si>
    <t xml:space="preserve">G06T11/00
</t>
  </si>
  <si>
    <t xml:space="preserve">G06N20/00
G06T3/4053
G06T9/00
</t>
  </si>
  <si>
    <t xml:space="preserve">WO2021US51293
</t>
  </si>
  <si>
    <t xml:space="preserve">US202063082014P 20200923
US202117471940 20210910
</t>
  </si>
  <si>
    <t xml:space="preserve">POSITIONAL INFORMATION ACQUISITION SYSTEM, POSITIONAL INFORMATION ACQUISITION METHOD, AND POSITIONAL INFORMATION ACQUISITION DEVICE
</t>
  </si>
  <si>
    <t>WO2022064605 (A1)</t>
  </si>
  <si>
    <t xml:space="preserve">INADA TETSUGO [JP]
TAKANO AKIHIRO [JP]
MYOKAN YOSHIHIRO [JP]
</t>
  </si>
  <si>
    <t xml:space="preserve">G01S7/481
G01S17/06
</t>
  </si>
  <si>
    <t xml:space="preserve">WO2020JP36074
</t>
  </si>
  <si>
    <t xml:space="preserve">WO2020JP36074 20200924
</t>
  </si>
  <si>
    <t xml:space="preserve">MOVING BODY AND CONTROL METHOD
</t>
  </si>
  <si>
    <t>US2022095786 (A1)</t>
  </si>
  <si>
    <t xml:space="preserve">KOJIMA KOHEI [JP]
NAKAI MIKIO [JP]
TORII KUNIAKI [JP]
YUKI TAICHI [JP]
YAMAMOTO KAZUNORI [JP]
YAMAGUCHI TAKAMORI [JP]
WANG CHAO [JP]
TOYOURA MASATAKA [JP]
OHKI YOSHIHITO [JP]
</t>
  </si>
  <si>
    <t xml:space="preserve">A47B9/00
G05B15/02
G06V20/50
G06V40/20
</t>
  </si>
  <si>
    <t xml:space="preserve">A47B9/00
G05B15/02
G05D1/02
G06V20/50
G06V40/20
A47B9/00
A47B2200/0062
</t>
  </si>
  <si>
    <t xml:space="preserve">US202017310502
</t>
  </si>
  <si>
    <t xml:space="preserve">JP20190025715 20190215
WO2020JP03608 20200131
</t>
  </si>
  <si>
    <t xml:space="preserve">PARTICLE EXTRACTION APPARATUS AND PARTICLE EXTRACTION METHOD
</t>
  </si>
  <si>
    <t>US2022098027 (A1)</t>
  </si>
  <si>
    <t xml:space="preserve">SHIMIZU TATSUO [JP]
TAKAHASHI KAZUYA [JP]
HIRONO YU [JP]
</t>
  </si>
  <si>
    <t xml:space="preserve">B01L3/00
B81B1/00
G01N15/10
G01N15/14
G01N37/00
</t>
  </si>
  <si>
    <t xml:space="preserve">B01L3/502
B81B1/00
B81B1/006
G01N15/1056
G01N15/14
G01N15/1459
G01N15/1484
G01N37/00
G01N2015/1006
G01N2015/149
</t>
  </si>
  <si>
    <t xml:space="preserve">US202117548962
</t>
  </si>
  <si>
    <t xml:space="preserve">JP20160098927 20160517
WO2017JP06503 20170222
US201816099511 20181107
US202117548962 20211213
</t>
  </si>
  <si>
    <t xml:space="preserve">3D PRINTER DEVICE, MANUFACTURING METHOD OF THREE-DIMENSIONAL STRUCTURE, AND THREE-DIMENSIONAL STRUCTURE
</t>
  </si>
  <si>
    <t>US2022097294 (A1)</t>
  </si>
  <si>
    <t xml:space="preserve">SUWA SHUNICHI [JP]
</t>
  </si>
  <si>
    <t xml:space="preserve">B29C64/129
B29C64/268
B29C64/314
B33Y10/00
B33Y30/00
B33Y40/10
</t>
  </si>
  <si>
    <t xml:space="preserve">B29C64/124
B29C64/129
B29C64/268
B29C64/30
B29C64/314
B33Y10/00
B33Y30/00
B33Y40/10
B33Y80/00
B29K2995/0006
B29K2995/0044
</t>
  </si>
  <si>
    <t xml:space="preserve">US202017310663
</t>
  </si>
  <si>
    <t xml:space="preserve">JP20190033131 20190226
WO2020JP03468 20200130
</t>
  </si>
  <si>
    <t xml:space="preserve">COOKING ROBOT, COOKING ROBOT CONTROL DEVICE, AND CONTROL METHOD
</t>
  </si>
  <si>
    <t>US2022097239 (A1)</t>
  </si>
  <si>
    <t xml:space="preserve">FUJITA MASAHIRO [JP]
YOSHIDA KAORU [JP]
SPRANGER MICHAEL SIEGFRIED [JP]
</t>
  </si>
  <si>
    <t xml:space="preserve">A23L5/10
A47J36/32
A47J44/00
B25J11/00
B25J13/08
G05B19/042
G06N3/08
</t>
  </si>
  <si>
    <t xml:space="preserve">A23L5/10
A47J36/321
A47J44/00
B25J9/1664
B25J9/1679
B25J11/0045
B25J13/00
B25J13/087
G05B19/042
G06N3/08
A23V2002/00
G05B2219/2643
</t>
  </si>
  <si>
    <t xml:space="preserve">US202017426968
</t>
  </si>
  <si>
    <t xml:space="preserve">JP20190038070 20190301
WO2020JP05704 20200214
</t>
  </si>
  <si>
    <t xml:space="preserve">ROBOT CONTROL DEVICE, ROBOT CONTROL METHOD, AND PROGRAM
</t>
  </si>
  <si>
    <t>US2022097230 (A1)</t>
  </si>
  <si>
    <t xml:space="preserve">KAWABE YUSUKE [JP]
KITAMURA KENSUKE [JP]
ITO KATSUHISA [JP]
</t>
  </si>
  <si>
    <t xml:space="preserve">A63H11/00
B25J9/16
B25J13/08
</t>
  </si>
  <si>
    <t xml:space="preserve">A63H11/00
B25J9/1628
B25J13/00
B25J13/08
B25J13/088
A63H2200/00
B25J9/0003
</t>
  </si>
  <si>
    <t xml:space="preserve">US202017425365
</t>
  </si>
  <si>
    <t xml:space="preserve">JP20190015697 20190131
WO2020JP02686 20200127
</t>
  </si>
  <si>
    <t xml:space="preserve">VOICE CHAT APPARATUS, VOICE CHAT METHOD, AND PROGRAM
</t>
  </si>
  <si>
    <t>US2022101849 (A1)</t>
  </si>
  <si>
    <t xml:space="preserve">SUZUKI SHOGO [JP]
OIWA TAKUMA [JP]
MIYASHITA AKIRA [JP]
MATSUDA SATORU [JP]
SASAKI CHIAKI [JP]
</t>
  </si>
  <si>
    <t xml:space="preserve">G10L15/22
G10L15/26
G10L15/30
</t>
  </si>
  <si>
    <t xml:space="preserve">A63F13/352
A63F13/424
A63F13/87
G10L15/22
G10L15/26
G10L15/30
H04M1/72433
H04M11/10
A63F13/87
A63F2300/572
G10L13/00
G10L15/22
G10L2015/221
H04M1/72427
H04M3/567
H04M2250/74
</t>
  </si>
  <si>
    <t xml:space="preserve">US202017422579
</t>
  </si>
  <si>
    <t xml:space="preserve">JP20190008400 20190122
WO2020JP01483 20200117
</t>
  </si>
  <si>
    <t>US2022101850 (A1)</t>
  </si>
  <si>
    <t xml:space="preserve">FUKUI AKIRA [JP]
OGAWA HIROAKI [JP]
MAEDA YOSHINORI [JP]
KAMADA CHIE [JP]
TSUNOO EMIRU [JP]
TAKAHASHI AKIRA [JP]
TOTSUKA NORIKO [JP]
TATEISHI KAZUYA [JP]
KOYAMA YUICHIRO [JP]
TAKEDA YUKI [JP]
WATANABE HIDEAKI [JP]
KURODA KAN [JP]
</t>
  </si>
  <si>
    <t xml:space="preserve">G06F3/16
G10L15/22
G10L15/28
</t>
  </si>
  <si>
    <t xml:space="preserve">G06F3/16
G10L15/22
G10L15/28
G10L2015/221
</t>
  </si>
  <si>
    <t xml:space="preserve">US202017425444
</t>
  </si>
  <si>
    <t xml:space="preserve">JP20190016640 20190201
WO2020JP01413 20200117
</t>
  </si>
  <si>
    <t xml:space="preserve">HOLOGRAM RECORDING COMPOSITION, HOLOGRAM RECORDING MEDIUM, HOLOGRAM, AND OPTICAL DEVICE AND OPTICAL COMPONENT USING SAME
</t>
  </si>
  <si>
    <t>US2022101878 (A1)</t>
  </si>
  <si>
    <t xml:space="preserve">OHE TAKAHIRO [JP]
HARA HISAYA [JP]
KAWASAKI KENSHIRO [JP]
IGARASHI ERI [JP]
</t>
  </si>
  <si>
    <t xml:space="preserve">C08F2/44
C08F2/50
G03H1/02
G11B7/0065
G11B7/24044
G11B7/245
</t>
  </si>
  <si>
    <t xml:space="preserve">C08F2/44
C08F2/48
C08F2/50
G03H1/024
G11B7/0065
G11B7/24044
G11B7/245
G03H2001/0264
G03H2260/12
G03H2260/33
</t>
  </si>
  <si>
    <t xml:space="preserve">US202017424950
</t>
  </si>
  <si>
    <t xml:space="preserve">JP20190015912 20190131
WO2020JP03161 20200129
</t>
  </si>
  <si>
    <t>US2022102327 (A1)</t>
  </si>
  <si>
    <t xml:space="preserve">OHMAE AKIRA [JP]
KATAOKA YUSUKE [JP]
OHASHI TATSUO [JP]
KIKUCHI NORIFUMI [JP]
TOMODA KATSUHIRO [JP]
BIWA GOSHI [JP]
NISHINAKA IPPEI [JP]
</t>
  </si>
  <si>
    <t xml:space="preserve">SONY GROUP CORP [JP]
SONY SEMICONDUCTOR SOLUTIONS CORP [JP]
</t>
  </si>
  <si>
    <t xml:space="preserve">H01L25/075
</t>
  </si>
  <si>
    <t xml:space="preserve">H01L25/0753
</t>
  </si>
  <si>
    <t xml:space="preserve">US202117643645
</t>
  </si>
  <si>
    <t xml:space="preserve">JP20170110597 20170605
WO2018JP17590 20180507
US201916617292 20191126
US202117643645 20211210
</t>
  </si>
  <si>
    <t xml:space="preserve">SEMICONDUCTOR SUBSTRATE AND SEMICONDUCTOR MODULE
</t>
  </si>
  <si>
    <t>US2022102230 (A1)</t>
  </si>
  <si>
    <t xml:space="preserve">OHTORII HIIZU [JP]
ADACHI KIWAMU [JP]
KAKOIYAMA NAOKI [JP]
</t>
  </si>
  <si>
    <t xml:space="preserve">H01L23/00
H01L23/13
H01L23/15
H05K1/03
</t>
  </si>
  <si>
    <t xml:space="preserve">C03C17/32
H01L23/13
H01L23/15
H01L23/562
H05K1/0306
H01L27/14623
</t>
  </si>
  <si>
    <t xml:space="preserve">US201917310568
</t>
  </si>
  <si>
    <t xml:space="preserve">JP20190029026 20190221
WO2019JP46006 20191125
</t>
  </si>
  <si>
    <t xml:space="preserve">IMAGING DEVICE, ELECTRONIC DEVICE, AND IMAGING METHOD
</t>
  </si>
  <si>
    <t>US2022101653 (A1)</t>
  </si>
  <si>
    <t xml:space="preserve">WATANABE GOSHI [JP]
</t>
  </si>
  <si>
    <t xml:space="preserve">G06T1/00
G06T7/215
G06V10/74
G06V40/20
H04N5/232
</t>
  </si>
  <si>
    <t xml:space="preserve">G03B7/091
G03B15/00
G06T1/0007
G06T7/215
G06V10/74
G06V40/20
H04N5/232
H04N5/232127
H04N5/23218
H04N5/23245
H04N5/23293
H04N5/91
G06T2207/20084
G06T2207/30196
</t>
  </si>
  <si>
    <t xml:space="preserve">US202017310558
</t>
  </si>
  <si>
    <t xml:space="preserve">JP20190027832 20190219
WO2020JP02243 20200123
</t>
  </si>
  <si>
    <t xml:space="preserve">VIDEO DISTRIBUTION SYSTEM, VIDEO DISTRIBUTION METHOD, AND DISPLAY TERMINAL
</t>
  </si>
  <si>
    <t>US2022101498 (A1)</t>
  </si>
  <si>
    <t xml:space="preserve">OI JUNJI [JP]
OOI TOMOHIRO [JP]
GOHARA HIROKI [JP]
</t>
  </si>
  <si>
    <t xml:space="preserve">G06T3/40
G06T5/00
H04N5/262
H04N5/265
H04N17/00
</t>
  </si>
  <si>
    <t xml:space="preserve">G06T3/4038
G06T5/005
H04N5/2628
H04N5/265
H04N17/002
H04N21/21805
H04N21/44008
H04N21/440245
H04N21/44029
G06T2207/20221
</t>
  </si>
  <si>
    <t xml:space="preserve">US202017428469
</t>
  </si>
  <si>
    <t xml:space="preserve">JP20190048111 20190315
WO2020JP08240 20200228
</t>
  </si>
  <si>
    <t xml:space="preserve">INFORMATION PROCESSING APPARATUS
</t>
  </si>
  <si>
    <t>US2022101491 (A1)</t>
  </si>
  <si>
    <t xml:space="preserve">SHIMIZU KEISUKE [JP]
</t>
  </si>
  <si>
    <t xml:space="preserve">G06N20/00
G06T3/40
G06T7/73
</t>
  </si>
  <si>
    <t xml:space="preserve">G06N20/00
G06N99/00
G06T3/40
G06T7/00
G06T7/74
G06T19/00
H04N7/18
G06T2207/20081
G06T2207/20084
</t>
  </si>
  <si>
    <t xml:space="preserve">US201917421266
</t>
  </si>
  <si>
    <t xml:space="preserve">WO2019JP00964 20190115
</t>
  </si>
  <si>
    <t xml:space="preserve">ARITHMETIC APPARATUS AND MULTIPLY-ACCUMULATE SYSTEM
</t>
  </si>
  <si>
    <t>US2022100470 (A1)</t>
  </si>
  <si>
    <t xml:space="preserve">YOSHIDA HIROSHI [JP]
</t>
  </si>
  <si>
    <t xml:space="preserve">G06F7/50
G06F7/523
G06F17/14
G06G7/16
G06N3/063
</t>
  </si>
  <si>
    <t xml:space="preserve">G06F7/50
G06F7/523
G06F17/14
G06G7/16
G06G7/184
G06G7/60
G06N3/063
</t>
  </si>
  <si>
    <t xml:space="preserve">US202017426078
</t>
  </si>
  <si>
    <t xml:space="preserve">JP20190018103 20190204
WO2020JP02669 20200127
</t>
  </si>
  <si>
    <t xml:space="preserve">ARITHMETIC APPARATUS, MULTIPLY-ACCUMULATE SYSTEM, AND SETTING METHOD
</t>
  </si>
  <si>
    <t>US2022100469 (A1)</t>
  </si>
  <si>
    <t xml:space="preserve">G06F7/50
G06F7/523
G06G7/14
G06G7/16
G06N3/063
</t>
  </si>
  <si>
    <t xml:space="preserve">G06F7/48
G06F7/50
G06F7/523
G06G7/14
G06G7/16
G06G7/60
G06N3/063
</t>
  </si>
  <si>
    <t xml:space="preserve">US202017425055
</t>
  </si>
  <si>
    <t xml:space="preserve">JP20190018104 20190204
WO2020JP01471 20200117
</t>
  </si>
  <si>
    <t>US2022100383 (A1)</t>
  </si>
  <si>
    <t xml:space="preserve">TANAKA HISAO [JP]
KURAOKA TOMOTAKA [JP]
</t>
  </si>
  <si>
    <t xml:space="preserve">G06F3/06
G06F3/0607
G06F3/0643
G06F3/0683
G06F3/08
G11B20/10
G11B27/00
</t>
  </si>
  <si>
    <t xml:space="preserve">US201917424587
</t>
  </si>
  <si>
    <t xml:space="preserve">JP20190014789 20190130
WO2019JP45698 20191121
</t>
  </si>
  <si>
    <t xml:space="preserve">WEARING MEMBER
</t>
  </si>
  <si>
    <t>US2022096943 (A1)</t>
  </si>
  <si>
    <t xml:space="preserve">MACHIDA YUUICHI [JP]
SAWAI KUNIHITO [JP]
</t>
  </si>
  <si>
    <t xml:space="preserve">A45F5/00
A63F13/24
A63F13/98
F16M13/04
G06F3/01
</t>
  </si>
  <si>
    <t xml:space="preserve">A45F5/004
A63F13/24
A63F13/98
F16M13/04
G06F3/01
G06F3/014
</t>
  </si>
  <si>
    <t xml:space="preserve">US201917427147
</t>
  </si>
  <si>
    <t xml:space="preserve">20190208
</t>
  </si>
  <si>
    <t xml:space="preserve">WO2019JP04757 20190208
</t>
  </si>
  <si>
    <t xml:space="preserve">MODIFYING GAME CONTENT TO REDUCE ABUSER ACTIONS TOWARD OTHER USERS
</t>
  </si>
  <si>
    <t>US2022096937 (A1)</t>
  </si>
  <si>
    <t xml:space="preserve">DORN VICTORIA [US]
KIMURA TOMOYO [US]
HURICKS-TRAPP REGINA [US]
LI JING [US]
</t>
  </si>
  <si>
    <t xml:space="preserve">A63F13/53
A63F13/69
A63F13/79
</t>
  </si>
  <si>
    <t xml:space="preserve">A63F13/355
A63F13/53
A63F13/537
A63F13/67
A63F13/69
A63F13/75
A63F13/79
A63F13/87
A63F13/86
</t>
  </si>
  <si>
    <t xml:space="preserve">US202017034931
</t>
  </si>
  <si>
    <t xml:space="preserve">US202017034931 20200928
</t>
  </si>
  <si>
    <t xml:space="preserve">HAPTIC PRESENTATION SYSTEM AND APPARATUS
</t>
  </si>
  <si>
    <t>US2022096925 (A1)</t>
  </si>
  <si>
    <t xml:space="preserve">KAWAGUCHI HIROTO [JP]
ABE HIRONOBU [JP]
SUZUKI HIROSHI [JP]
</t>
  </si>
  <si>
    <t xml:space="preserve">A63F13/285
</t>
  </si>
  <si>
    <t xml:space="preserve">A63F13/285
G06F3/014
G06F3/016
G06F3/014
G06F3/033
</t>
  </si>
  <si>
    <t xml:space="preserve">US202117550273
</t>
  </si>
  <si>
    <t xml:space="preserve">JP20170166762 20170831
WO2018JP22260 20180611
US202016642735 20200227
US202117550273 20211214
</t>
  </si>
  <si>
    <t xml:space="preserve">ROBOT
</t>
  </si>
  <si>
    <t>US2022096944 (A1)</t>
  </si>
  <si>
    <t xml:space="preserve">MIYAZAKI YOSHIO [JP]
</t>
  </si>
  <si>
    <t xml:space="preserve">A63H3/16
A63H11/20
A63H30/04
</t>
  </si>
  <si>
    <t xml:space="preserve">A63H3/16
A63H11/20
A63H30/04
B25J5/00
B25J9/08
</t>
  </si>
  <si>
    <t xml:space="preserve">US201917424033
</t>
  </si>
  <si>
    <t xml:space="preserve">WO2019JP02418 20190125
</t>
  </si>
  <si>
    <t xml:space="preserve">INFORMATION PROCESSING SYSTEM AND INFORMATION PROCESSING DEVICE
</t>
  </si>
  <si>
    <t>US2022096942 (A1)</t>
  </si>
  <si>
    <t xml:space="preserve">OHNO ERIKA [JP]
KAWAMURA DAISUKE [US]
</t>
  </si>
  <si>
    <t xml:space="preserve">A63F13/533
A63F13/87
</t>
  </si>
  <si>
    <t xml:space="preserve">A63F13/53
A63F13/533
A63F13/87
</t>
  </si>
  <si>
    <t xml:space="preserve">US202017422866
</t>
  </si>
  <si>
    <t xml:space="preserve">JP20190010545 20190124
WO2020JP01344 20200116
</t>
  </si>
  <si>
    <t xml:space="preserve">EARHOLE-WEARABLE SOUND COLLECTION DEVICE, SIGNAL PROCESSING DEVICE, AND SOUND COLLECTION METHOD
</t>
  </si>
  <si>
    <t>US2022103936 (A1)</t>
  </si>
  <si>
    <t xml:space="preserve">ASADA KOHEI [JP]
TSUCHIYA SHINPEI [JP]
KOBAYASHI DAIZEN [JP]
NAGENO KOJI [JP]
</t>
  </si>
  <si>
    <t xml:space="preserve">G10L21/0232
G10L25/84
H04R1/10
H04R1/40
H04R3/00
H04R3/04
</t>
  </si>
  <si>
    <t xml:space="preserve">G10L21/0232
G10L25/84
H04R1/10
H04R1/1016
H04R1/1075
H04R1/406
H04R3/005
H04R3/04
H04R11/02
H04R25/407
H04R2201/003
H04R2225/43
H04R2410/03
H04R2430/23
</t>
  </si>
  <si>
    <t xml:space="preserve">US202117303673
</t>
  </si>
  <si>
    <t xml:space="preserve">JP20110268782 20111208
WO2012JP81054 20121130
US201414360948 20140528
US201614992906 20160111
US201815883667 20180130
US202117303673 20210604
</t>
  </si>
  <si>
    <t xml:space="preserve">TELECOMMUNICATIONS APPARATUSES AND METHODS
</t>
  </si>
  <si>
    <t>US2022104312 (A1)</t>
  </si>
  <si>
    <t xml:space="preserve">WEI YUXIN [GB]
WAKABAYASHI HIDEJI [GB]
TSUDA SHINICHIRO [GB]
</t>
  </si>
  <si>
    <t xml:space="preserve">H04W28/26
H04W72/04
H04W76/14
H04W76/34
H04W88/04
</t>
  </si>
  <si>
    <t xml:space="preserve">H04W28/26
H04W72/04
H04W76/14
H04W76/34
H04W88/04
H04W72/0406
H04W92/18
</t>
  </si>
  <si>
    <t xml:space="preserve">US202117547227
</t>
  </si>
  <si>
    <t xml:space="preserve">EP20150188113 20151002
WO2016EP73313 20160929
US201815752914 20180215
US202016822037 20200318
US202117547227 20211210
</t>
  </si>
  <si>
    <t xml:space="preserve">LIGHT SOURCE DEVICE AND ELECTRONIC DEVICE
</t>
  </si>
  <si>
    <t>US2022104322 (A1)</t>
  </si>
  <si>
    <t xml:space="preserve">MASUDA TAKASHI [JP]
TABATA MITSUSHI [JP]
OKAMOTO KOICHI [JP]
OBA YASUO [JP]
</t>
  </si>
  <si>
    <t xml:space="preserve">G01S7/484
G05F1/56
H05B45/325
H05B47/25
</t>
  </si>
  <si>
    <t xml:space="preserve">G01S7/484
G05F1/56
H01S5/06808
H01S5/06825
H03K17/0822
H05B45/325
H05B45/50
H05B47/25
H01S5/0239
H01S5/0428
H01S5/4025
H03K2217/0027
</t>
  </si>
  <si>
    <t xml:space="preserve">US202017310313
</t>
  </si>
  <si>
    <t xml:space="preserve">JP20190019194 20190205
WO2020JP01168 20200116
</t>
  </si>
  <si>
    <t>US2022104282 (A1)</t>
  </si>
  <si>
    <t xml:space="preserve">KUSASHIMA NAOKI [JP]
SHIMEZAWA KAZUYUKI [JP]
MATSUDA HIROKI [JP]
</t>
  </si>
  <si>
    <t xml:space="preserve">H04L5/00
H04W16/28
H04W72/04
H04W74/06
H04W74/08
</t>
  </si>
  <si>
    <t xml:space="preserve">H04B7/0695
H04L5/0048
H04L5/0053
H04W16/28
H04W24/08
H04W72/042
H04W72/0446
H04W74/06
H04W74/0841
H04L5/0023
H04W74/0833
</t>
  </si>
  <si>
    <t xml:space="preserve">US202117643915
</t>
  </si>
  <si>
    <t xml:space="preserve">JP20170117977 20170615
WO2018JP18081 20180510
US201916620041 20191206
US202117643915 20211213
</t>
  </si>
  <si>
    <t xml:space="preserve">RECEPTION APPARATUS, ANTENNA CONTROL METHOD, AND COMMUNICATION SYSTEM
</t>
  </si>
  <si>
    <t>US2022104042 (A1)</t>
  </si>
  <si>
    <t xml:space="preserve">NAKANO HIROAKI [JP]
KOZAKAI OSAMU [JP]
UNO MASAHIRO [JP]
MURAYAMA YUJI [JP]
</t>
  </si>
  <si>
    <t xml:space="preserve">H04W24/08
H04W48/16
</t>
  </si>
  <si>
    <t xml:space="preserve">H04B1/30
H04B7/0814
H04W24/08
H04W48/16
</t>
  </si>
  <si>
    <t xml:space="preserve">US201917422320
</t>
  </si>
  <si>
    <t xml:space="preserve">JP20190008079 20190121
WO2019JP51626 20191227
</t>
  </si>
  <si>
    <t>US2022103746 (A1)</t>
  </si>
  <si>
    <t xml:space="preserve">YAMAGUCHI TADASHI [JP]
INABA SEIJIRO [JP]
ISHII SATORU [JP]
</t>
  </si>
  <si>
    <t xml:space="preserve">G03B17/18
H04N5/232
</t>
  </si>
  <si>
    <t xml:space="preserve">G03B17/18
H04N5/23218
H04N5/23222
H04N5/232935
H04N5/232939
</t>
  </si>
  <si>
    <t xml:space="preserve">US202017426079
</t>
  </si>
  <si>
    <t xml:space="preserve">JP20190019307 20190206
WO2020JP03438 20200130
</t>
  </si>
  <si>
    <t xml:space="preserve">IMAGING DEVICE
</t>
  </si>
  <si>
    <t>US2022103775 (A1)</t>
  </si>
  <si>
    <t xml:space="preserve">KUMAGAI YOSHIMICHI [JP]
ABE TAKASHI [JP]
YOSHITA RYOTO [JP]
BANDO MASASHI [JP]
OSAWA NAOYUKI [JP]
</t>
  </si>
  <si>
    <t xml:space="preserve">H01L27/146
H04N5/3745
</t>
  </si>
  <si>
    <t xml:space="preserve">H01L27/146
H04N5/3745
H04N9/07
</t>
  </si>
  <si>
    <t xml:space="preserve">US202017421569
</t>
  </si>
  <si>
    <t xml:space="preserve">JP20190006285 20190117
WO2020JP00237 20200108
</t>
  </si>
  <si>
    <t>US2022103329 (A1)</t>
  </si>
  <si>
    <t xml:space="preserve">MATSUDA HIROKI [JP]
SHIMEZAWA KAZUYUKI [JP]
KUSASHIMA NAOKI [JP]
</t>
  </si>
  <si>
    <t xml:space="preserve">H04L5/00
H04L27/26
H04W72/04
</t>
  </si>
  <si>
    <t xml:space="preserve">H04L5/0028
H04L5/0053
H04L5/0091
H04L5/0092
H04L27/26
H04W72/04
H04W72/042
</t>
  </si>
  <si>
    <t xml:space="preserve">US202117549480
</t>
  </si>
  <si>
    <t xml:space="preserve">JP20170117564 20170615
WO2018JP20090 20180525
US201916620076 20191206
US202117549480 20211213
</t>
  </si>
  <si>
    <t>US2022103662 (A1)</t>
  </si>
  <si>
    <t xml:space="preserve">TANAKA YUSUKE [JP]
</t>
  </si>
  <si>
    <t xml:space="preserve">H04L69/28
</t>
  </si>
  <si>
    <t xml:space="preserve">H04L69/28
H04W74/00
H04W80/02
H04W84/12
H04W80/08
</t>
  </si>
  <si>
    <t xml:space="preserve">US202017310106
</t>
  </si>
  <si>
    <t xml:space="preserve">20200110
</t>
  </si>
  <si>
    <t xml:space="preserve">JP20190010270 20190124
WO2020JP00582 20200110
</t>
  </si>
  <si>
    <t xml:space="preserve">MULTIPLE ANTENNA PANEL UPLINK COMMUNICATION
</t>
  </si>
  <si>
    <t>US2022103223 (A1)</t>
  </si>
  <si>
    <t xml:space="preserve">ZHAO KUN [SE]
BENGTSSON ERIK [SE]
ZANDER OLOF [SE]
RUSEK FREDRIK [SE]
</t>
  </si>
  <si>
    <t xml:space="preserve">H04B7/0404
H04B7/06
</t>
  </si>
  <si>
    <t xml:space="preserve">H04B7/0404
H04B7/0408
H04B7/0691
H04B7/0693
H04B7/0695
H04B7/0693
</t>
  </si>
  <si>
    <t xml:space="preserve">US202017424102
</t>
  </si>
  <si>
    <t xml:space="preserve">SE20190030028 20190128
WO2020EP51999 20200128
</t>
  </si>
  <si>
    <t>US2022103224 (A1)</t>
  </si>
  <si>
    <t xml:space="preserve">AIO KOSUKE [JP]
KIRIYAMA SAWAKO [JP]
HASEGAWA YUICHI [JP]
NAGUMO TAKEFUMI [JP]
DOI ASAKO [JP]
</t>
  </si>
  <si>
    <t xml:space="preserve">G06F3/01
H04B7/06
H04B17/373
H04B17/391
</t>
  </si>
  <si>
    <t xml:space="preserve">G06F3/012
H04B7/0695
H04B17/373
H04B17/3913
</t>
  </si>
  <si>
    <t xml:space="preserve">US202017309995
</t>
  </si>
  <si>
    <t xml:space="preserve">JP20190008267 20190122
WO2020JP00382 20200109
</t>
  </si>
  <si>
    <t xml:space="preserve">ELECTRONIC DEVICE, USER EQUIPMENT, METHOD AND COMPUTER READABLE STORAGE MEDIUM
</t>
  </si>
  <si>
    <t>US2022103331 (A1)</t>
  </si>
  <si>
    <t xml:space="preserve">XU WEI [CN]
WANG YUCHENG [CN]
LU PENSHUN [CN]
ZHANG WENBO [CN]
</t>
  </si>
  <si>
    <t xml:space="preserve">H04L5/00
H04W4/029
H04W72/04
</t>
  </si>
  <si>
    <t xml:space="preserve">H04L5/0007
H04L5/0048
H04L5/005
H04L5/0051
H04L5/0053
H04L5/0058
H04W4/02
H04W4/029
H04W64/00
H04W72/042
H04W72/0453
H04L5/001
</t>
  </si>
  <si>
    <t xml:space="preserve">US202117547224
</t>
  </si>
  <si>
    <t xml:space="preserve">CN201810298383 20180403
WO2019CN79813 20190327
US202016770628 20200608
US202117547224 20211210
</t>
  </si>
  <si>
    <t xml:space="preserve">WIRELESS COMMUNICATIONS NETWORK, INFRASTRUCTURE EQUIPMENT, COMMUNICATIONS DEVICE AND METHODS
</t>
  </si>
  <si>
    <t>US2022104175 (A1)</t>
  </si>
  <si>
    <t xml:space="preserve">WEI YUXIN [GB]
SHARMA VIVEK [GB]
WAKABAYASHI HIDEJI [GB]
ATUNGSIRI SAMUEL ASANGBENG [GB]
AWAD YASSIN ADEN [GB]
</t>
  </si>
  <si>
    <t xml:space="preserve">H04B7/185
H04W16/28
H04W68/02
</t>
  </si>
  <si>
    <t xml:space="preserve">H04B7/18508
H04B7/1851
H04W16/28
H04W68/02
</t>
  </si>
  <si>
    <t xml:space="preserve">US202017421738
</t>
  </si>
  <si>
    <t xml:space="preserve">EP20190152668 20190118
WO2020EP50303 20200108
</t>
  </si>
  <si>
    <t xml:space="preserve">SOUND OUTPUT DEVICE
</t>
  </si>
  <si>
    <t>US2022103919 (A1)</t>
  </si>
  <si>
    <t xml:space="preserve">KARASAWA SAI [JP]
OHARA MASAAKI [JP]
SUMII TETSU [JP]
KUMANO DAIGAKU [JP]
</t>
  </si>
  <si>
    <t xml:space="preserve">H04R1/02
</t>
  </si>
  <si>
    <t xml:space="preserve">H04R1/025
H04R1/026
H04R5/0335
H04R2201/023
H04R2201/028
</t>
  </si>
  <si>
    <t xml:space="preserve">US201917426712
</t>
  </si>
  <si>
    <t xml:space="preserve">JP20190021973 20190208
WO2019JP48751 20191212
</t>
  </si>
  <si>
    <t xml:space="preserve">ANTENNA DEVICE AND WIRELESS COMMUNICATION APPARATUS
</t>
  </si>
  <si>
    <t>US2022102831 (A1)</t>
  </si>
  <si>
    <t xml:space="preserve">IGARASHI TAKAHIRO [JP]
KAKOIYAMA NAOKI [JP]
OKA SHUICHI [JP]
YANAGAWA SHUSAKU [JP]
</t>
  </si>
  <si>
    <t xml:space="preserve">H01Q1/12
H01Q9/04
</t>
  </si>
  <si>
    <t xml:space="preserve">H01Q1/1271
H01Q9/0414
H01Q9/06
H01Q13/08
H01Q19/02
</t>
  </si>
  <si>
    <t xml:space="preserve">US201917425450
</t>
  </si>
  <si>
    <t xml:space="preserve">JP20190017038 20190201
WO2019JP48911 20191213
</t>
  </si>
  <si>
    <t xml:space="preserve">TERMINAL DEVICES, INFRASTRUCTURE EQUIPMENT AND METHODS
</t>
  </si>
  <si>
    <t>US2022103601 (A1)</t>
  </si>
  <si>
    <t xml:space="preserve">SZUCS PAUL [GB]
</t>
  </si>
  <si>
    <t xml:space="preserve">SONY GROUP CORP [JP]
SONY EUROPE BV [GB]
</t>
  </si>
  <si>
    <t xml:space="preserve">H04L65/1059
H04L65/1066
</t>
  </si>
  <si>
    <t xml:space="preserve">H04L65/1016
H04L65/1059
H04L65/1066
H04L65/4076
H04L65/4084
H04L65/602
H04L65/605
H04L65/80
H04N21/41407
H04N21/6131
H04M1/72403
</t>
  </si>
  <si>
    <t xml:space="preserve">US202117546077
</t>
  </si>
  <si>
    <t xml:space="preserve">EP20190204190 20191018
WO2020EP78566 20201012
</t>
  </si>
  <si>
    <t xml:space="preserve">INFORMATION PROCESSING DEVICE, INFORMATION PROCESSING METHOD, AND INFORMATION PROCESSING PROGRAM
</t>
  </si>
  <si>
    <t>US2022103363 (A1)</t>
  </si>
  <si>
    <t xml:space="preserve">TANAKA YU [JP]
</t>
  </si>
  <si>
    <t xml:space="preserve">G06F7/58
H04L9/32
</t>
  </si>
  <si>
    <t xml:space="preserve">G06F7/582
G06F21/64
H04L9/0662
H04L9/3236
H04L9/3239
H04L9/3297
H04L63/12
H04L2209/38
</t>
  </si>
  <si>
    <t xml:space="preserve">US201917421538
</t>
  </si>
  <si>
    <t xml:space="preserve">JP20190008995 20190123
WO2019JP45021 20191118
</t>
  </si>
  <si>
    <t xml:space="preserve">METHODS FOR ESTABLISHING BEAM RECIPROCITY, RELATED WIRELESS DEVICES AND RELATED NETWORK NODES
</t>
  </si>
  <si>
    <t>US2022103220 (A1)</t>
  </si>
  <si>
    <t xml:space="preserve">ZANDER OLOF [SE]
RUSEK FREDRIK [SE]
ZHAO KUN [SE]
BENGTSSON ERIK [SE]
</t>
  </si>
  <si>
    <t xml:space="preserve">H04B7/0426
H04B7/06
H04B17/309
</t>
  </si>
  <si>
    <t xml:space="preserve">H04B7/043
H04B7/0632
H04B7/0695
H04B7/088
H04B17/309
</t>
  </si>
  <si>
    <t xml:space="preserve">US202017427650
</t>
  </si>
  <si>
    <t xml:space="preserve">SE20190050178 20190214
WO2020SE50027 20200114
</t>
  </si>
  <si>
    <t xml:space="preserve">METHODS FOR BEAM CORRESPONDENCE SIGNALLING, RELATED WIRELESS DEVICES AND RELATED NETWORK NODES
</t>
  </si>
  <si>
    <t>US2022103215 (A1)</t>
  </si>
  <si>
    <t xml:space="preserve">ZANDER OLOF [SE]
RUSEK FREDRIK [SE]
ZHAO KUN [SE]
</t>
  </si>
  <si>
    <t xml:space="preserve">H04B7/0404
H04B7/06
H04B7/08
</t>
  </si>
  <si>
    <t xml:space="preserve">H04B7/0404
H04B7/0408
H04B7/0413
H04B7/0617
H04B7/063
H04B7/0691
H04B7/0695
H04B7/088
H04L5/0023
H04L5/0053
H04B7/0413
</t>
  </si>
  <si>
    <t xml:space="preserve">US202017427649
</t>
  </si>
  <si>
    <t xml:space="preserve">SE20190050174 20190214
WO2020SE50069 20200128
</t>
  </si>
  <si>
    <t xml:space="preserve">SOLID-STATE IMAGE-CAPTURING DEVICE AND PRODUCTION METHOD THEREOF, AND ELECTRONIC APPLIANCE
</t>
  </si>
  <si>
    <t>US2022102400 (A1)</t>
  </si>
  <si>
    <t xml:space="preserve">ASATSUMA TOMOHIKO [JP]
</t>
  </si>
  <si>
    <t xml:space="preserve">H01L27/14603
H01L27/14609
H01L27/14621
H01L27/14623
H01L27/14627
H01L27/1464
H01L27/14685
</t>
  </si>
  <si>
    <t xml:space="preserve">US202117370341
</t>
  </si>
  <si>
    <t xml:space="preserve">JP20130139832 20130703
WO2014JP03401 20140625
US201514900242 20151221
US201815949678 20180410
US202016879522 20200520
US202117370341 20210708
</t>
  </si>
  <si>
    <t xml:space="preserve">DISPLAY APPARATUS AND METHOD OF PRODUCING THE SAME
</t>
  </si>
  <si>
    <t>US2022102452 (A1)</t>
  </si>
  <si>
    <t xml:space="preserve">YAMAMURA IKUHIRO [JP]
</t>
  </si>
  <si>
    <t xml:space="preserve">H01L27/32
</t>
  </si>
  <si>
    <t xml:space="preserve">H01L25/167
H01L27/1214
H01L27/3251
H01L27/3253
H01L27/3262
H01L27/3276
H01L51/0024
H01L51/003
H01L27/0688
H01L27/3253
H01L2227/323
</t>
  </si>
  <si>
    <t xml:space="preserve">US201917268768
</t>
  </si>
  <si>
    <t xml:space="preserve">JP20180185380 20180928
WO2019JP36559 20190918
</t>
  </si>
  <si>
    <t xml:space="preserve">DISPLAY DEVICE AND METHOD FOR MANUFACTURING DISPLAY DEVICE, AND ELECTRONIC DEVICE
</t>
  </si>
  <si>
    <t>US2022102469 (A1)</t>
  </si>
  <si>
    <t xml:space="preserve">ARAKAWA SHINICHI [JP]
</t>
  </si>
  <si>
    <t xml:space="preserve">H01L25/18
H01L27/32
H01L51/00
</t>
  </si>
  <si>
    <t xml:space="preserve">G09F9/00
G09F9/30
H01L25/18
H01L27/32
H01L27/3276
H01L51/0096
H01L51/50
H05B33/02
H05B33/04
H05B33/06
H05B33/10
H05B33/12
H05B33/22
H01L24/06
H01L24/08
H01L2224/0603
H01L2224/08145
H01L2227/323
</t>
  </si>
  <si>
    <t xml:space="preserve">US202017425398
</t>
  </si>
  <si>
    <t xml:space="preserve">JP20190016645 20190201
WO2020JP02914 20200128
</t>
  </si>
  <si>
    <t xml:space="preserve">IMAGING DEVICE AND IMAGING SYSTEM
</t>
  </si>
  <si>
    <t>US2022102411 (A1)</t>
  </si>
  <si>
    <t xml:space="preserve">YOKOGAWA SOZO [JP]
HAGIWARA HIROKI [JP]
</t>
  </si>
  <si>
    <t xml:space="preserve">G01S7/4863
G01S17/42
G01S17/46
H01L27/14603
H01L27/14607
H01L27/14609
H01L27/14623
H01L27/14625
H01L27/14627
H01L27/14629
H01L27/1463
H01L27/14636
H01L27/1464
H01L27/14649
H04N5/369
</t>
  </si>
  <si>
    <t xml:space="preserve">US202017426736
</t>
  </si>
  <si>
    <t xml:space="preserve">JP20190019629 20190206
WO2020JP02238 20200123
</t>
  </si>
  <si>
    <t xml:space="preserve">HEAD-MOUNTED DISPLAY AND IMAGE DISPLAYING METHOD
</t>
  </si>
  <si>
    <t>US2022101803 (A1)</t>
  </si>
  <si>
    <t xml:space="preserve">OHBA AKIO [JP]
</t>
  </si>
  <si>
    <t xml:space="preserve">G09G3/20
G09G3/34
G09G3/3406
G09G3/36
G09G5/00
G09G5/10
H04N5/64
G09G2320/062
G09G2320/0626
G09G2320/10
</t>
  </si>
  <si>
    <t xml:space="preserve">US201917427036
</t>
  </si>
  <si>
    <t xml:space="preserve">20190201
</t>
  </si>
  <si>
    <t xml:space="preserve">WO2019JP03738 20190201
</t>
  </si>
  <si>
    <t xml:space="preserve">SOLID-STATE IMAGING DEVICE, MANUFACTURING METHOD THEREOF, AND CAMERA WITH ALTERNATIVELY ARRANGED PIXEL COMBINATIONS
</t>
  </si>
  <si>
    <t>US2022102408 (A1)</t>
  </si>
  <si>
    <t xml:space="preserve">ISHIWATA HIROAKI [JP]
HA SANGHOON [JP]
</t>
  </si>
  <si>
    <t xml:space="preserve">H01L27/146
H04N5/374
H04N5/3745
H04N5/378
H04N9/04
</t>
  </si>
  <si>
    <t xml:space="preserve">H01L27/14607
H01L27/14609
H01L27/14612
H01L27/14621
H01L27/14625
H01L27/14627
H01L27/14645
H01L27/14685
H04N5/374
H04N5/3745
H04N5/378
H04N9/04557
H04N2209/045
</t>
  </si>
  <si>
    <t xml:space="preserve">US202117549212
</t>
  </si>
  <si>
    <t xml:space="preserve">JP20090173127 20090724
US20100834571 20100712
US201313886704 20130503
US201414175289 20140207
US201414586208 20141230
US201514971666 20151216
US201715425420 20170206
US201816045927 20180726
US201816204313 20181129
US202016791681 20200214
US202017114071 20201207
US202117549212 20211213
</t>
  </si>
  <si>
    <t>US2022102407 (A1)</t>
  </si>
  <si>
    <t xml:space="preserve">IRISA AYAKA [JP]
SEKI YUICHI [JP]
ISERI YUJI [JP]
</t>
  </si>
  <si>
    <t xml:space="preserve">H01L27/146
H01L27/14621
H01L27/14623
H01L27/14627
H04N5/369
H04N9/07
</t>
  </si>
  <si>
    <t xml:space="preserve">US201917419176
</t>
  </si>
  <si>
    <t xml:space="preserve">JP20180248678 20181228
JP20190126168 20190705
WO2019JP45157 20191118
</t>
  </si>
  <si>
    <t xml:space="preserve">METHODS AND SYSTEMS FOR FRICTIONLESS NEW DEVICE FEATURE ON-BOARDING
</t>
  </si>
  <si>
    <t>US2022101749 (A1)</t>
  </si>
  <si>
    <t xml:space="preserve">SHELDON JENNIFER [US]
</t>
  </si>
  <si>
    <t xml:space="preserve">G09B5/02
G09B19/00
</t>
  </si>
  <si>
    <t xml:space="preserve">A63F13/67
A63F13/85
G06F9/453
G09B5/02
G09B5/06
G09B19/24
G06F3/04817
G06F3/0482
G06Q30/016
</t>
  </si>
  <si>
    <t xml:space="preserve">US202017035605
</t>
  </si>
  <si>
    <t xml:space="preserve">US202017035605 20200928
</t>
  </si>
  <si>
    <t xml:space="preserve">DISPLAY PANEL, DISPLAY DEVICE, AND ELECTRONIC DEVICE
</t>
  </si>
  <si>
    <t>US2022101786 (A1)</t>
  </si>
  <si>
    <t xml:space="preserve">SUZUKI MASAKI [JP]
SUDO SHOJI [JP]
ISHII YOSHIYUKI [JP]
</t>
  </si>
  <si>
    <t xml:space="preserve">G09F9/30
G09G3/3208
G09G3/3233
H01L27/32
H05B33/22
</t>
  </si>
  <si>
    <t xml:space="preserve">G09F9/30
G09G3/3208
G09G3/3233
H01L27/3269
H05B33/22
G09G2300/0819
G09G2300/0852
G09G2300/0861
G09G2320/029
G09G2320/043
G09G2320/0626
G09G2360/145
G09G2360/16
H01L51/5271
</t>
  </si>
  <si>
    <t xml:space="preserve">US202117495693
</t>
  </si>
  <si>
    <t xml:space="preserve">JP20150148403 20150728
WO2016JP66945 20160607
US201815746138 20180119
US202016845705 20200410
US202117495693 20211006
</t>
  </si>
  <si>
    <t xml:space="preserve">DEVICE, METHOD AND COMPUTER PROGRAM FOR BLIND SOURCE SEPARATION AND REMIXING
</t>
  </si>
  <si>
    <t>US2022101821 (A1)</t>
  </si>
  <si>
    <t xml:space="preserve">UHLICH STEFAN [DE]
ENENKL MICHAEL [DE]
</t>
  </si>
  <si>
    <t xml:space="preserve">G10H1/36
G10L21/0224
G10L21/0272
</t>
  </si>
  <si>
    <t xml:space="preserve">G10H1/366
G10L21/0224
G10L21/0272
H03G3/341
G10H2210/056
G10H2250/305
G10L21/0272
H04S7/30
</t>
  </si>
  <si>
    <t xml:space="preserve">US202017421016
</t>
  </si>
  <si>
    <t xml:space="preserve">EP20190151653 20190114
WO2020EP50741 20200114
</t>
  </si>
  <si>
    <t xml:space="preserve">METHOD AND DATA PROCESSING APPARATUS
</t>
  </si>
  <si>
    <t>US2022101567 (A1)</t>
  </si>
  <si>
    <t xml:space="preserve">DIFRANCESCO RENAUD [GB]
</t>
  </si>
  <si>
    <t xml:space="preserve">G06T11/00
G06V10/40
G06V10/75
G06V10/771
G10L15/26
</t>
  </si>
  <si>
    <t xml:space="preserve">G06F3/011
G06F40/10
G06T11/00
G06V10/40
G06V10/75
G06V10/771
G06V20/47
G10L15/26
H04N5/272
H04N5/445
H04N21/4312
H04N21/4316
H04N21/44218
H04N21/8133
H04N21/8146
H04N21/8153
H04N21/84
G06F2203/011
</t>
  </si>
  <si>
    <t xml:space="preserve">US202017425070
</t>
  </si>
  <si>
    <t xml:space="preserve">GB20190001404 20190201
WO2020GB50184 20200128
</t>
  </si>
  <si>
    <t xml:space="preserve">INFORMATION PROCESSING SYSTEM, INFORMATION PROCESSING METHOD, AND PROGRAM
</t>
  </si>
  <si>
    <t>US2022100820 (A1)</t>
  </si>
  <si>
    <t xml:space="preserve">SHIMIZU ITARU [JP]
KAWAKAMI ASAKO [JP]
TSUBOUCHI YUICHI [JP]
KOUNO TOMOKO [JP]
</t>
  </si>
  <si>
    <t xml:space="preserve">G06F21/10
</t>
  </si>
  <si>
    <t xml:space="preserve">G06F21/10
G06F21/105
G06N20/00
G10G3/04
G10H1/0025
G06F2221/0768
G06N3/08
G10H2210/125
G10H2240/075
G10H2240/081
G10H2240/131
G10H2250/311
</t>
  </si>
  <si>
    <t xml:space="preserve">US202017422569
</t>
  </si>
  <si>
    <t xml:space="preserve">JP20190009426 20190123
WO2020JP01075 20200115
</t>
  </si>
  <si>
    <t xml:space="preserve">SYSTEMS AND METHODS TO USE IMAGE DATA TO PERFORM AUTHENTICATION
</t>
  </si>
  <si>
    <t>US2022101300 (A1)</t>
  </si>
  <si>
    <t xml:space="preserve">TAYLOR MICHAEL [US]
BLACK GLENN [US]
RICO JAVIER FERNANDEZ [US]
</t>
  </si>
  <si>
    <t xml:space="preserve">G06F3/01
G06K9/00
G06Q20/32
</t>
  </si>
  <si>
    <t xml:space="preserve">G06F3/017
G06F21/36
G06Q20/123
G06Q20/306
G06Q20/321
G06Q20/3224
G06Q20/327
G06Q20/3276
G06V40/10
G06V40/28
G06V40/70
</t>
  </si>
  <si>
    <t xml:space="preserve">US202117547771
</t>
  </si>
  <si>
    <t xml:space="preserve">US201816044804 20180725
US202016870048 20200508
US202117547771 20211210
</t>
  </si>
  <si>
    <t xml:space="preserve">METHOD AND DEVICE FOR POSITIONING UTILIZING BEAM INFORMATION
</t>
  </si>
  <si>
    <t>US2022099785 (A1)</t>
  </si>
  <si>
    <t xml:space="preserve">PRIYANTO BASUKI [SE]
KARLSSON PETER [SE]
BERGGREN ANDERS [SE]
</t>
  </si>
  <si>
    <t xml:space="preserve">G01S5/02
G01S5/10
G01S5/14
</t>
  </si>
  <si>
    <t xml:space="preserve">G01S5/0215
G01S5/0244
G01S5/0252
G01S5/0268
G01S5/0273
G01S5/0289
G01S5/08
G01S5/10
G01S5/12
G01S5/14
G01S5/0252
G01S5/0273
</t>
  </si>
  <si>
    <t xml:space="preserve">US202017421065
</t>
  </si>
  <si>
    <t xml:space="preserve">SE20190030012 20190111
WO2020US13045 20200110
</t>
  </si>
  <si>
    <t xml:space="preserve">OPTICAL SYSTEM
</t>
  </si>
  <si>
    <t>US2022100074 (A1)</t>
  </si>
  <si>
    <t xml:space="preserve">YASUI TOSHIFUMI [JP]
</t>
  </si>
  <si>
    <t xml:space="preserve">G03B21/20
G03B33/12
</t>
  </si>
  <si>
    <t xml:space="preserve">G02B5/30
G03B21/14
G03B21/204
G03B33/12
H04N9/3105
H04N9/3111
H04N9/3158
H04N9/3167
H04N9/3197
H04N13/324
H04N13/337
H04N13/363
</t>
  </si>
  <si>
    <t xml:space="preserve">US202017426700
</t>
  </si>
  <si>
    <t xml:space="preserve">JP20190020864 20190207
WO2020JP02135 20200122
</t>
  </si>
  <si>
    <t xml:space="preserve">INFORMATION PROCESSING APPARATUS, INFORMATION PROCESSING METHOD, AND MOBILE BODY APPARATUS
</t>
  </si>
  <si>
    <t>US2022099457 (A1)</t>
  </si>
  <si>
    <t xml:space="preserve">SHIBAYAMA NORIBUMI [JP]
</t>
  </si>
  <si>
    <t xml:space="preserve">B60W50/02
B60W50/029
B60W60/00
G01C21/00
G01C21/32
H04W4/46
</t>
  </si>
  <si>
    <t xml:space="preserve">B60W40/06
B60W50/0205
B60W50/029
B60W60/0015
G01C21/32
G01C21/3841
G01C21/3881
G08G1/00
G08G1/09
G08G1/16
H04W4/46
B60W2050/021
B60W2050/0215
B60W2556/40
B60W2556/50
B60W2556/65
</t>
  </si>
  <si>
    <t xml:space="preserve">US202017310904
</t>
  </si>
  <si>
    <t xml:space="preserve">JP20190046554 20190313
WO2020JP00961 20200115
</t>
  </si>
  <si>
    <t xml:space="preserve">Display device and electronic apparatus
</t>
  </si>
  <si>
    <t>TW202201998 (A)</t>
  </si>
  <si>
    <t xml:space="preserve">TANAKA HIDEYUKI [JP]
KANO TATSUYA [JP]
</t>
  </si>
  <si>
    <t xml:space="preserve">H01L51/50
H05B33/06
H05B33/12
H05B33/14
H05B33/26
</t>
  </si>
  <si>
    <t xml:space="preserve">G09F9/30
H01L27/32
H01L51/50
H05B33/22
H05B33/26
</t>
  </si>
  <si>
    <t xml:space="preserve">TW20210115279
</t>
  </si>
  <si>
    <t xml:space="preserve">JP20200096480 20200602
</t>
  </si>
  <si>
    <t xml:space="preserve">Information processing device and image sharing method
</t>
  </si>
  <si>
    <t>TW202201956 (A)</t>
  </si>
  <si>
    <t xml:space="preserve">SUZUKI SHOGO [JP]
HIRAKAWA HIROKI [JP]
TAKEUCHI MASASHI [JP]
OIWA TAKUMA [JP]
ADACHIHARA TADASHI [JP]
KAJIHATA HIROSHI [JP]
</t>
  </si>
  <si>
    <t xml:space="preserve">G06F3/048
H04N7/15
H04N21/234
</t>
  </si>
  <si>
    <t xml:space="preserve">A63F13/30
A63F13/533
A63F13/795
A63F13/86
G06F13/00
H04N7/15
</t>
  </si>
  <si>
    <t xml:space="preserve">TW20210119449
</t>
  </si>
  <si>
    <t xml:space="preserve">JP20200099647 20200608
</t>
  </si>
  <si>
    <t xml:space="preserve">Solid-state image capturing element, and image capturing device
</t>
  </si>
  <si>
    <t>TW202201949 (A)</t>
  </si>
  <si>
    <t xml:space="preserve">ASAKURA LUONGHUNG [VN]
KATO HIROMU [JP]
</t>
  </si>
  <si>
    <t xml:space="preserve">H04N5/30
H04N5/345
H04N5/359
</t>
  </si>
  <si>
    <t xml:space="preserve">H04N5/347
H04N5/374
H04N5/3745
H04N5/378
</t>
  </si>
  <si>
    <t xml:space="preserve">TW20210113367
</t>
  </si>
  <si>
    <t xml:space="preserve">JP20200075185 20200421
</t>
  </si>
  <si>
    <t xml:space="preserve">Evaluation device, evaluation method, and navigation control device
</t>
  </si>
  <si>
    <t>TW202201041 (A)</t>
  </si>
  <si>
    <t xml:space="preserve">TAKATSUKA SUSUMU [JP]
TETSUKAWA HIROKI [JP]
</t>
  </si>
  <si>
    <t xml:space="preserve">G01N29/44
G01S15/88
G01S15/89
G01V1/00
</t>
  </si>
  <si>
    <t xml:space="preserve">B63B35/00
B63C11/48
G01V9/00
</t>
  </si>
  <si>
    <t xml:space="preserve">TW20210118396
</t>
  </si>
  <si>
    <t xml:space="preserve">JP20200095144 20200530
</t>
  </si>
  <si>
    <t xml:space="preserve">Filter cleaning device, filter system, and filter cleaning method
</t>
  </si>
  <si>
    <t>TW202200943 (A)</t>
  </si>
  <si>
    <t xml:space="preserve">TABATA SEIICHIRO [JP]
BEARD TIM [GB]
VAN DEN BERG JAN JASPER [NL]
</t>
  </si>
  <si>
    <t xml:space="preserve">B01D46/24
F24F13/28
</t>
  </si>
  <si>
    <t xml:space="preserve">B01D35/16
B01D46/42
F24F7/003
</t>
  </si>
  <si>
    <t xml:space="preserve">TW20210102418
</t>
  </si>
  <si>
    <t xml:space="preserve">JP20200021228 20200212
</t>
  </si>
  <si>
    <t xml:space="preserve">Solid-state imaging device, method for controlling solid-state imaging device, and movable body
</t>
  </si>
  <si>
    <t>TW202203640 (A)</t>
  </si>
  <si>
    <t xml:space="preserve">YANG SEUNG-HA [KR]
</t>
  </si>
  <si>
    <t xml:space="preserve">H03M1/12
H04N5/30
H04N5/351
</t>
  </si>
  <si>
    <t xml:space="preserve">G01P3/38
G01P15/125
H04N5/225
H04N5/232
H04N5/335
H04N5/374
H04N7/18
</t>
  </si>
  <si>
    <t xml:space="preserve">TW20210117122
</t>
  </si>
  <si>
    <t xml:space="preserve">20210512
</t>
  </si>
  <si>
    <t xml:space="preserve">JP20200098863 20200605
</t>
  </si>
  <si>
    <t xml:space="preserve">Solid-state imaging element and solid-state imaging apparatus
</t>
  </si>
  <si>
    <t>TW202203452 (A)</t>
  </si>
  <si>
    <t xml:space="preserve">HIROSE YOHEI [JP]
YAGI IWAO [JP]
HIRATA SHINTAROU [JP]
MOGI HIDEAKI [JP]
BANDO MASASHI [JP]
ENOKI OSAMU [JP]
</t>
  </si>
  <si>
    <t xml:space="preserve">SONY CORP [JP]
SONY SEMICONDUCTOR SOLUTIONS CORP [JP]
</t>
  </si>
  <si>
    <t xml:space="preserve">C07D471/06
C07F5/02
H01L21/768
H01L23/522
H01L27/146
H01L27/30
H01L31/10
H01L51/42
H04N5/369
</t>
  </si>
  <si>
    <t xml:space="preserve">H01L21/3205
H01L21/768
H01L23/522
H01L27/146
H01L27/30
H01L27/307
H01L31/10
H01L51/42
H01L51/4253
H01L51/4273
H01L51/442
H04N5/369
H01L51/0046
H01L51/0072
H01L51/0073
H01L51/008
H01L2251/558
Y02E10/549
</t>
  </si>
  <si>
    <t xml:space="preserve">TW20210135935
</t>
  </si>
  <si>
    <t xml:space="preserve">20170720
</t>
  </si>
  <si>
    <t xml:space="preserve">JP20160142154 20160720
JP20160155728 20160808
</t>
  </si>
  <si>
    <t xml:space="preserve">Communication device, communication method, and program
</t>
  </si>
  <si>
    <t>TW202203048 (A)</t>
  </si>
  <si>
    <t xml:space="preserve">TAKAHASHI HIROO [JP]
NATSUKAWA NORIYUKI [JP]
HIRAMA TAKAYUKI [JP]
NARIYA MAKOTO [JP]
</t>
  </si>
  <si>
    <t xml:space="preserve">G06F13/42
H04N5/225
H04N5/232
</t>
  </si>
  <si>
    <t xml:space="preserve">G06F13/36
G06F13/38
G06F13/42
</t>
  </si>
  <si>
    <t xml:space="preserve">TW20210120489
</t>
  </si>
  <si>
    <t xml:space="preserve">JP20200119546 20200710
</t>
  </si>
  <si>
    <t xml:space="preserve">High-speed save data storage for cloud gaming
</t>
  </si>
  <si>
    <t>TW202203214 (A)</t>
  </si>
  <si>
    <t xml:space="preserve">COLENBRANDER ROELOF RODERICK [NL]
</t>
  </si>
  <si>
    <t xml:space="preserve">A63F13/35
G06F13/16
G11B27/00
</t>
  </si>
  <si>
    <t xml:space="preserve">A63F13/20
A63F13/352
A63F13/355
A63F13/358
A63F13/49
A63F13/77
A63F13/79
G06F3/061
G06F3/065
G06F3/0656
G06F3/067
G06F3/0685
G06F9/547
H04L67/10
H04L67/1097
H04L67/38
</t>
  </si>
  <si>
    <t xml:space="preserve">TW20210123542
</t>
  </si>
  <si>
    <t xml:space="preserve">US202063047183P 20200701
US202017107329 20201130
</t>
  </si>
  <si>
    <t xml:space="preserve">Charger for video game controller
</t>
  </si>
  <si>
    <t>TW202202213 (A)</t>
  </si>
  <si>
    <t xml:space="preserve">KHIM JEANSOO [US]
OSMAN STEVEN [GB]
</t>
  </si>
  <si>
    <t xml:space="preserve">A63F13/25
A63F13/30
H02J7/00
</t>
  </si>
  <si>
    <t xml:space="preserve">A63F13/211
A63F13/213
A63F13/40
A63F13/428
A63F13/48
A63F13/493
A63F13/73
A63F13/79
H02J50/80
H02J50/90
</t>
  </si>
  <si>
    <t xml:space="preserve">TW20210119388
</t>
  </si>
  <si>
    <t xml:space="preserve">US202016912515 20200625
</t>
  </si>
  <si>
    <t xml:space="preserve">Method of haptic response and interacting
</t>
  </si>
  <si>
    <t>TW202202212 (A)</t>
  </si>
  <si>
    <t xml:space="preserve">CHOW KATRINE [US]
</t>
  </si>
  <si>
    <t xml:space="preserve">A63F13/285
A63F13/53
A63F13/5375
A63F13/67
A63F13/79
G02B27/017
G06N20/00
A63F2300/1037
</t>
  </si>
  <si>
    <t xml:space="preserve">TW20210121140
</t>
  </si>
  <si>
    <t xml:space="preserve">US202016912618 20200625
</t>
  </si>
  <si>
    <t xml:space="preserve">USER INTERFACE-BASED MOBILITY TRANSACTION MANAGEMENT ON A MAAS PLATFORM
</t>
  </si>
  <si>
    <t>US2022044180 (A1)</t>
  </si>
  <si>
    <t xml:space="preserve">MURAO SADAYOSHI [IN]
SULIBHAVI MADHVESH [IN]
PINGILI SRINIVASA [IN]
</t>
  </si>
  <si>
    <t xml:space="preserve">G06F11/00
G06F16/27
G06N5/04
G06N20/00
G06Q10/06
G06Q20/04
G06Q50/30
</t>
  </si>
  <si>
    <t xml:space="preserve">G06F11/006
G06F16/27
G06N5/04
G06N20/00
G06Q10/06375
G06Q20/045
G06Q50/30
H04L41/0631
H04L51/046
H04L63/0876
H04L63/102
H04L67/12
G06F2201/87
G06Q20/202
G06Q30/0185
H04L41/147
H04L41/16
H04L43/045
H04L43/08
H04L51/14
</t>
  </si>
  <si>
    <t xml:space="preserve">US202016987890
</t>
  </si>
  <si>
    <t xml:space="preserve">US202016987890 20200807
</t>
  </si>
  <si>
    <t xml:space="preserve">Method for organizing a network of nodes
</t>
  </si>
  <si>
    <t>TW202137061 (A)</t>
  </si>
  <si>
    <t xml:space="preserve">WAJS ANDREW AUGUSTINE [US]
COHEN AVIRAM [US]
SHIMOMURA MUNEHIRO [JP]
MIYOSHI HIRONORI [JP]
</t>
  </si>
  <si>
    <t xml:space="preserve">G06F30/27
G06K9/78
G06T7/44
</t>
  </si>
  <si>
    <t xml:space="preserve">G06F13/4027
G06K9/6217
G06V10/95
G06V10/96
G06V20/41
G06V20/44
G06V40/161
G06V40/172
G06V40/174
G06V2201/09
</t>
  </si>
  <si>
    <t xml:space="preserve">TW20210122895
</t>
  </si>
  <si>
    <t xml:space="preserve">US201916355705 20190315
</t>
  </si>
  <si>
    <t xml:space="preserve">Ranging device
</t>
  </si>
  <si>
    <t>TW202147596 (A)</t>
  </si>
  <si>
    <t xml:space="preserve">YASU YOHTARO [JP]
EBIKO YOSHIKI [JP]
</t>
  </si>
  <si>
    <t xml:space="preserve">G01S7/481
G02B6/00
H01L27/146
H01L31/10
</t>
  </si>
  <si>
    <t xml:space="preserve">G01C3/06
H01L27/146
H01L31/0232
H01L31/10
H04N5/369
H04N5/3745
</t>
  </si>
  <si>
    <t xml:space="preserve">TW20210115560
</t>
  </si>
  <si>
    <t xml:space="preserve">20210429
</t>
  </si>
  <si>
    <t xml:space="preserve">JP20200091569 20200526
</t>
  </si>
  <si>
    <t xml:space="preserve">Imaging element and imaging device
</t>
  </si>
  <si>
    <t>TW202147594 (A)</t>
  </si>
  <si>
    <t xml:space="preserve">YOSHITA RYOTO [JP]
KUMAGAI YOSHIMICHI [JP]
OSAWA NAOYUKI [JP]
NAGATA KENGO [JP]
BANDO MASASHI [JP]
</t>
  </si>
  <si>
    <t xml:space="preserve">H01L27/146
H01L31/10
H04N5/369
</t>
  </si>
  <si>
    <t xml:space="preserve">TW20210115511
</t>
  </si>
  <si>
    <t xml:space="preserve">JP20200095062 20200529
</t>
  </si>
  <si>
    <t xml:space="preserve">Solid-state imaging element, method for manufacturing solid-state imaging element, and electronic device
</t>
  </si>
  <si>
    <t>TW202147588 (A)</t>
  </si>
  <si>
    <t xml:space="preserve">KANEDA YUKIO [JP]
</t>
  </si>
  <si>
    <t xml:space="preserve">H01L27/14
H01L27/146
H04N5/369
</t>
  </si>
  <si>
    <t xml:space="preserve">H01L27/14621
H01L27/14623
H01L27/14625
H01L27/14627
H01L27/14636
H01L27/14647
H01L27/14665
H01L27/14667
H01L27/14687
H01L27/14692
H01L27/307
H04N5/3696
H04N5/36961
H04N9/045
H04N9/04557
H01L27/14623
H01L27/14692
H01L27/307
</t>
  </si>
  <si>
    <t xml:space="preserve">TW20210132803
</t>
  </si>
  <si>
    <t xml:space="preserve">20150911
</t>
  </si>
  <si>
    <t xml:space="preserve">JP20140225190 20141105
</t>
  </si>
  <si>
    <t xml:space="preserve">Solid-state imaging device, pixel drive method, and electronic apparatus
</t>
  </si>
  <si>
    <t>TW202147587 (A)</t>
  </si>
  <si>
    <t xml:space="preserve">SHIIHARA YU [JP]
YAMAMOTO ATSUHIKO [JP]
</t>
  </si>
  <si>
    <t xml:space="preserve">G09G3/30
H01L27/14
</t>
  </si>
  <si>
    <t xml:space="preserve">H01L27/146
H04N5/357
H04N5/3745
</t>
  </si>
  <si>
    <t xml:space="preserve">TW20210115521
</t>
  </si>
  <si>
    <t xml:space="preserve">JP20200092163 20200527
</t>
  </si>
  <si>
    <t xml:space="preserve">Imaging device and imaging method
</t>
  </si>
  <si>
    <t>TW202147825 (A)</t>
  </si>
  <si>
    <t xml:space="preserve">KODAMA KAZUTOSHI [JP]
</t>
  </si>
  <si>
    <t xml:space="preserve">H04N5/357
H04N5/3745
H04N5/378
</t>
  </si>
  <si>
    <t xml:space="preserve">H04N5/232
H04N5/353
H04N5/357
</t>
  </si>
  <si>
    <t xml:space="preserve">TW20210112725
</t>
  </si>
  <si>
    <t xml:space="preserve">JP20200093556 20200528
</t>
  </si>
  <si>
    <t xml:space="preserve">Solid state imaging component including a pixel portion, a pixel signal line, a reference signal line, a first comparator, a second comparator, a first capacitor portion and a second capacitor portion
</t>
  </si>
  <si>
    <t>TW202147826 (A)</t>
  </si>
  <si>
    <t xml:space="preserve">YAMASHITA TOMONORI [JP]
</t>
  </si>
  <si>
    <t xml:space="preserve">H03M1/12
H04N5/374
</t>
  </si>
  <si>
    <t xml:space="preserve">H04N5/3745
</t>
  </si>
  <si>
    <t xml:space="preserve">TW20210116151
</t>
  </si>
  <si>
    <t xml:space="preserve">20210505
</t>
  </si>
  <si>
    <t xml:space="preserve">JP20200099445 20200608
</t>
  </si>
  <si>
    <t xml:space="preserve">Imaging device and electronic appliance
</t>
  </si>
  <si>
    <t>TW202147827 (A)</t>
  </si>
  <si>
    <t xml:space="preserve">ASAKURA LUONGHUNG [VN]
</t>
  </si>
  <si>
    <t xml:space="preserve">H01L27/14641
H04N5/347
H04N5/3559
H04N5/374
H04N5/37452
H04N5/378
H01L27/14634
H01L27/1464
</t>
  </si>
  <si>
    <t xml:space="preserve">TW20210132201
</t>
  </si>
  <si>
    <t xml:space="preserve">JP20180209461 20181107
</t>
  </si>
  <si>
    <t xml:space="preserve">Techniques to use chip select signals for a dual in-line memory module
</t>
  </si>
  <si>
    <t>TW202147133 (A)</t>
  </si>
  <si>
    <t xml:space="preserve">NALE BILL [US]
</t>
  </si>
  <si>
    <t xml:space="preserve">G06F12/02
G06F13/16
</t>
  </si>
  <si>
    <t xml:space="preserve">G11C5/04
G11C7/1057
G11C7/1072
G11C11/40618
G11C7/1045
G11C7/20
</t>
  </si>
  <si>
    <t xml:space="preserve">TW20210132751
</t>
  </si>
  <si>
    <t xml:space="preserve">US201662314061P 20160328
US201615197424 20160629
WO2017US13661 20170116
</t>
  </si>
  <si>
    <t xml:space="preserve">Input device
</t>
  </si>
  <si>
    <t>TW202146089 (A)</t>
  </si>
  <si>
    <t xml:space="preserve">KOBAYASHI IKUO [JP]
IGARASHI TAKESHI [JP]
MORITA MASAHO [JP]
SUZUKI KAZUYUKI [JP]
ITO AKINORI [JP]
</t>
  </si>
  <si>
    <t xml:space="preserve">A63F13/21
A63F13/23
G06F3/02
</t>
  </si>
  <si>
    <t xml:space="preserve">A63F13/20
A63F13/21
A63F13/213
A63F13/214
A63F13/218
A63F13/22
A63F13/23
A63F13/24
A63F13/26
A63F13/424
A63F13/55
A63F13/92
F21V33/008
G06F3/016
G06F3/017
G06F3/0202
G06F3/033
G06F3/0338
G06F3/0346
A63F2300/1075
</t>
  </si>
  <si>
    <t xml:space="preserve">TW20210110349
</t>
  </si>
  <si>
    <t xml:space="preserve">JP20200065101 20200331
</t>
  </si>
  <si>
    <t xml:space="preserve">Solid-state imaging element and electronic device
</t>
  </si>
  <si>
    <t>TW202145549 (A)</t>
  </si>
  <si>
    <t xml:space="preserve">MASUDA YOSHIAKI [JP]
NAKAJIKI SINTARO [JP]
YAMASHITA KAZUYOSHI [JP]
KURIHARA SHINICHIRO [JP]
KUROGI SYOGO [JP]
UESAKA YUSUKE [JP]
SAKAMOTO TOSHIKI [JP]
KAWANO HIROYUKI [JP]
IWAMOTO MASATOSHI [JP]
TERADA TAKASHI [JP]
KOBAYASHI SHINTA [JP]
ARAI CHIHIRO [JP]
</t>
  </si>
  <si>
    <t xml:space="preserve">H01L27/144
H01L27/146
H04N5/33
</t>
  </si>
  <si>
    <t xml:space="preserve">TW20210113658
</t>
  </si>
  <si>
    <t xml:space="preserve">JP20200074995 20200420
</t>
  </si>
  <si>
    <t>TW202145548 (A)</t>
  </si>
  <si>
    <t xml:space="preserve">NAKANO HIROSHI [JP]
HIRATA SHINTAROU [JP]
MUROYAMA MASAKAZU [JP]
YAMAZAKI YUSUKE [JP]
MORIWAKI TOSHIKI [JP]
IINO YOICHIRO [JP]
KURISHIMA KAZUNORI [JP]
MURAKAMI YOSUKE [JP]
</t>
  </si>
  <si>
    <t xml:space="preserve">H01L27/146
H04N5/30
</t>
  </si>
  <si>
    <t xml:space="preserve">H01L27/146
H04N5/359
H04N5/374
</t>
  </si>
  <si>
    <t xml:space="preserve">TW20210110948
</t>
  </si>
  <si>
    <t xml:space="preserve">JP20200064018 20200331
JP20210045946 20210319
</t>
  </si>
  <si>
    <t xml:space="preserve">Imaging device, electronic apparatus, and imaging method
</t>
  </si>
  <si>
    <t>TW202147824 (A)</t>
  </si>
  <si>
    <t xml:space="preserve">NIWA ATSUMI [JP]
</t>
  </si>
  <si>
    <t xml:space="preserve">H04N5/351
H04N5/357
H04N5/3745
</t>
  </si>
  <si>
    <t xml:space="preserve">TW20210102415
</t>
  </si>
  <si>
    <t xml:space="preserve">JP20200012841 20200129
</t>
  </si>
  <si>
    <t xml:space="preserve">Image processing device, image processing method, and program
</t>
  </si>
  <si>
    <t>TW202147258 (A)</t>
  </si>
  <si>
    <t xml:space="preserve">GOMI SHINICHIRO [JP]
KURITA TEPPEI [JP]
</t>
  </si>
  <si>
    <t xml:space="preserve">A61B5/00
G06K9/46
G06T7/00
G06T7/90
</t>
  </si>
  <si>
    <t xml:space="preserve">A61B5/00
A61B5/107
G01N21/21
G01N21/27
G01N21/57
G06T5/00
G06T7/529
</t>
  </si>
  <si>
    <t xml:space="preserve">TW20210115854
</t>
  </si>
  <si>
    <t xml:space="preserve">JP20200086294 20200515
</t>
  </si>
  <si>
    <t xml:space="preserve">Lighting device, lighting method, and projector device
</t>
  </si>
  <si>
    <t>TW202146975 (A)</t>
  </si>
  <si>
    <t xml:space="preserve">TAHARA HIROYUKI [JP]
</t>
  </si>
  <si>
    <t xml:space="preserve">G02B26/02
G02B26/06
G02B27/18
</t>
  </si>
  <si>
    <t xml:space="preserve">F21S41/65
G02F1/01
G02F1/13
G03B21/00
G03B21/14
H05B47/105
F21Y2115/30
</t>
  </si>
  <si>
    <t xml:space="preserve">TW20210114931
</t>
  </si>
  <si>
    <t xml:space="preserve">JP20200086878 20200518
</t>
  </si>
  <si>
    <t xml:space="preserve">Projection-type display device
</t>
  </si>
  <si>
    <t>TW202147009 (A)</t>
  </si>
  <si>
    <t xml:space="preserve">TERASAKI KAZUYA [JP]
</t>
  </si>
  <si>
    <t xml:space="preserve">G03B21/16
H05K7/20
</t>
  </si>
  <si>
    <t xml:space="preserve">G03B21/00
G03B21/16
H04N5/74
</t>
  </si>
  <si>
    <t xml:space="preserve">TW20210115883
</t>
  </si>
  <si>
    <t xml:space="preserve">JP20200088344 20200520
</t>
  </si>
  <si>
    <t xml:space="preserve">Projection display apparatus
</t>
  </si>
  <si>
    <t>TW202147008 (A)</t>
  </si>
  <si>
    <t xml:space="preserve">HIRASAWA TAKEAKI [JP]
</t>
  </si>
  <si>
    <t xml:space="preserve">G02B27/18
G03B21/16
</t>
  </si>
  <si>
    <t xml:space="preserve">G03B21/00
G03B21/14
G03B21/16
H04N5/74
</t>
  </si>
  <si>
    <t xml:space="preserve">TW20210114355
</t>
  </si>
  <si>
    <t xml:space="preserve">JP20200088461 20200520
</t>
  </si>
  <si>
    <t xml:space="preserve">Light source device and projection-type display device
</t>
  </si>
  <si>
    <t>TW202144894 (A)</t>
  </si>
  <si>
    <t xml:space="preserve">TSUCHIYA NORIKO [JP]
TOMARU TAKAHIRO [JP]
</t>
  </si>
  <si>
    <t xml:space="preserve">G02B7/00
G02B27/30
G03B21/14
</t>
  </si>
  <si>
    <t xml:space="preserve">F21S2/00
F21V29/508
F21V29/70
G03B21/00
G03B21/14
H04N5/74
F21Y2115/10
</t>
  </si>
  <si>
    <t xml:space="preserve">TW20210112756
</t>
  </si>
  <si>
    <t xml:space="preserve">JP20200088346 20200520
</t>
  </si>
  <si>
    <t xml:space="preserve">Transmitter, receiver, and communication system
</t>
  </si>
  <si>
    <t>TW202143685 (A)</t>
  </si>
  <si>
    <t xml:space="preserve">TAKAHASHI HIROO [JP]
</t>
  </si>
  <si>
    <t xml:space="preserve">H04L29/06
H04W28/06
</t>
  </si>
  <si>
    <t xml:space="preserve">G06F13/38
</t>
  </si>
  <si>
    <t xml:space="preserve">TW20210113707
</t>
  </si>
  <si>
    <t xml:space="preserve">JP20200077623 20200424
</t>
  </si>
  <si>
    <t>TW202147822 (A)</t>
  </si>
  <si>
    <t xml:space="preserve">NAKATA MASASHI [JP]
</t>
  </si>
  <si>
    <t xml:space="preserve">G03B11/00
G03B17/20
G09G5/00
H01L27/146
H04M1/00
H04N5/225
H04N5/232
H04N5/365
H04N5/369
</t>
  </si>
  <si>
    <t xml:space="preserve">G03B11/00
G03B17/20
G09G5/00
H01L27/146
H04M1/00
H04N5/217
H04N5/2171
H04N5/225
H04N5/232
H04N5/23293
H04N5/232939
H04N5/365
H04N5/369
</t>
  </si>
  <si>
    <t xml:space="preserve">TW20210101557
</t>
  </si>
  <si>
    <t xml:space="preserve">JP20200008524 20200122
</t>
  </si>
  <si>
    <t xml:space="preserve">Image generating device, image generating method, recording medium generating method, learning model generating device, learning model generating method, learning model, data processing device, data processing method, inferring method, electronic instrument, generating method, program, and non-transitory computer-readable medium
</t>
  </si>
  <si>
    <t>TW202143120 (A)</t>
  </si>
  <si>
    <t xml:space="preserve">HATA RYUHEI [JP]
ANDO YOSHIKI [JP]
SHINMI YUSUKE [JP]
HOSAKA HAJIME [JP]
MORIYAMA YUTAKA [JP]
NOMURA YOSHIKUNI [JP]
</t>
  </si>
  <si>
    <t xml:space="preserve">G06N20/00
G06T17/00
</t>
  </si>
  <si>
    <t xml:space="preserve">G06N20/00
G06T7/00
G06T19/00
</t>
  </si>
  <si>
    <t xml:space="preserve">TW20210107922
</t>
  </si>
  <si>
    <t xml:space="preserve">JP20200038061 20200305
</t>
  </si>
  <si>
    <t xml:space="preserve">Memory cell and memory cell array
</t>
  </si>
  <si>
    <t>TW202141485 (A)</t>
  </si>
  <si>
    <t xml:space="preserve">OKA MIKIO [JP]
YAMAGUCHI KAZUKI [JP]
KINO MASASHI [JP]
DOI TAKASHIGE [JP]
MORITOKI MASASHIGE [JP]
WATANABE TAKASHI [JP]
KASAHARA NORIKAZU [JP]
</t>
  </si>
  <si>
    <t xml:space="preserve">G11C11/15
H01L21/8246
H01L27/105
H01L29/82
H01L43/08
</t>
  </si>
  <si>
    <t xml:space="preserve">H01L21/8239
H01L27/105
H01L29/82
H01L43/08
H01L49/00
</t>
  </si>
  <si>
    <t xml:space="preserve">TW20210106061
</t>
  </si>
  <si>
    <t xml:space="preserve">JP20200035833 20200303
</t>
  </si>
  <si>
    <t xml:space="preserve">Optical recording medium
</t>
  </si>
  <si>
    <t>TW202141472 (A)</t>
  </si>
  <si>
    <t xml:space="preserve">SONE YASUHIRO [JP]
</t>
  </si>
  <si>
    <t xml:space="preserve">G11B7/24018
G11B7/24038
G11B7/2433
G11B7/2578
G11B7/26
</t>
  </si>
  <si>
    <t xml:space="preserve">TW20200145001
</t>
  </si>
  <si>
    <t xml:space="preserve">JP20190237191 20191226
</t>
  </si>
  <si>
    <t xml:space="preserve">Communication device and communication system
</t>
  </si>
  <si>
    <t>TW202141292 (A)</t>
  </si>
  <si>
    <t xml:space="preserve">HIRAMA TAKAYUKI [JP]
TAKAHASHI HIROO [JP]
HYAKUDAI TOSHIHISA [JP]
</t>
  </si>
  <si>
    <t xml:space="preserve">G06F13/382
G06F13/4004
G06F13/4282
G06F2213/0016
</t>
  </si>
  <si>
    <t xml:space="preserve">TW20210107834
</t>
  </si>
  <si>
    <t xml:space="preserve">US202016818449 20200313
</t>
  </si>
  <si>
    <t xml:space="preserve">Illumination optical system and projection display device
</t>
  </si>
  <si>
    <t>TW202141074 (A)</t>
  </si>
  <si>
    <t xml:space="preserve">YONEZAWA GEN [JP]
KUBOTA SHOGO [JP]
</t>
  </si>
  <si>
    <t xml:space="preserve">G02B3/00
G02B21/14
H04N5/74
</t>
  </si>
  <si>
    <t xml:space="preserve">F21S2/00
G02F1/1336
G03B21/00
G03B21/14
H04N5/74
</t>
  </si>
  <si>
    <t xml:space="preserve">TW20210108639
</t>
  </si>
  <si>
    <t xml:space="preserve">JP20200068989 20200407
</t>
  </si>
  <si>
    <t>TW202143213 (A)</t>
  </si>
  <si>
    <t xml:space="preserve">G02B5/20
G09G5/10
H01L31/04
H04N5/21
</t>
  </si>
  <si>
    <t xml:space="preserve">H04N5/217
H04N5/2176
H04N5/225
H04N5/2254
H04N5/232
H04N5/243
H04N5/369
H04N9/07
</t>
  </si>
  <si>
    <t xml:space="preserve">TW20210101049
</t>
  </si>
  <si>
    <t xml:space="preserve">JP20200016524 20200203
</t>
  </si>
  <si>
    <t xml:space="preserve">Semiconductor device, image capture element, and electronic equipment
</t>
  </si>
  <si>
    <t>TW202143461 (A)</t>
  </si>
  <si>
    <t xml:space="preserve">KATO ATSUSHI [JP]
</t>
  </si>
  <si>
    <t xml:space="preserve">H01L27/146
H04N5/367
H04N5/374
H04N5/3745
</t>
  </si>
  <si>
    <t xml:space="preserve">H01L21/822
H01L27/04
H01L27/146
H04N5/367
H04N5/374
H04N5/3745
</t>
  </si>
  <si>
    <t xml:space="preserve">TW20200139283
</t>
  </si>
  <si>
    <t xml:space="preserve">JP20190217411 20191129
</t>
  </si>
  <si>
    <t>TW202143477 (A)</t>
  </si>
  <si>
    <t xml:space="preserve">UCHIDA MASASHI [JP]
KATO YU [JP]
KASAHARA NAOYA [JP]
YAMAZAKI TAKASHI [JP]
OHCHI TOMOKAZU [JP]
</t>
  </si>
  <si>
    <t xml:space="preserve">H01L27/32
H01L51/52
H01L51/54
</t>
  </si>
  <si>
    <t xml:space="preserve">G09F9/30
H01L27/32
H01L51/50
H05B33/04
H05B33/06
H05B33/12
H05B33/26
</t>
  </si>
  <si>
    <t xml:space="preserve">TW20210111983
</t>
  </si>
  <si>
    <t xml:space="preserve">JP20200062823 20200331
</t>
  </si>
  <si>
    <t>TW202143469 (A)</t>
  </si>
  <si>
    <t xml:space="preserve">JOEI MASAHIRO [JP]
HIRATA SHINTAROU [JP]
YUKAWA TOMIYUKI [JP]
SUZUKI RYOSUKE [JP]
NAKANO HIROSHI [JP]
HAYASHI TOSHIHIKO [JP]
TAKAGUCHI RYOTARO [JP]
YAGI IWAO [JP]
MURATA KENICHI [JP]
</t>
  </si>
  <si>
    <t xml:space="preserve">H01L27/18
</t>
  </si>
  <si>
    <t xml:space="preserve">TW20210111645
</t>
  </si>
  <si>
    <t xml:space="preserve">JP20200064017 20200331
JP20210045945 20210319
</t>
  </si>
  <si>
    <t xml:space="preserve">Imaging device and electronic apparatus
</t>
  </si>
  <si>
    <t>TW202143462 (A)</t>
  </si>
  <si>
    <t xml:space="preserve">SATO YUSUKE [JP]
</t>
  </si>
  <si>
    <t xml:space="preserve">H01L27/146
H04N5/369
H04N5/3745
</t>
  </si>
  <si>
    <t xml:space="preserve">TW20200144012
</t>
  </si>
  <si>
    <t xml:space="preserve">JP20190236904 20191226
</t>
  </si>
  <si>
    <t xml:space="preserve">Methods and communications devices
</t>
  </si>
  <si>
    <t>TW202143772 (A)</t>
  </si>
  <si>
    <t xml:space="preserve">WONG SHIN HORNG [MY]
</t>
  </si>
  <si>
    <t xml:space="preserve">H04L1/1664
H04L1/1671
H04L1/1854
</t>
  </si>
  <si>
    <t xml:space="preserve">TW20210109942
</t>
  </si>
  <si>
    <t xml:space="preserve">EP20200167439 20200331
</t>
  </si>
  <si>
    <t xml:space="preserve">Master controlling communication device
</t>
  </si>
  <si>
    <t>TW202143058 (A)</t>
  </si>
  <si>
    <t xml:space="preserve">TAKAHASHI HIROO [JP]
KOSHISAKA NAOHIRO [JP]
LEE SONFUN [JP]
</t>
  </si>
  <si>
    <t xml:space="preserve">G06F13/366
</t>
  </si>
  <si>
    <t xml:space="preserve">G06F13/362
G06F13/364
G06F13/404
G06F13/4282
G06F13/4291
G06F2213/0052
</t>
  </si>
  <si>
    <t xml:space="preserve">TW20210124864
</t>
  </si>
  <si>
    <t xml:space="preserve">JP20150196191 20151001
</t>
  </si>
  <si>
    <t xml:space="preserve">Wireless base station and wireless terminal
</t>
  </si>
  <si>
    <t>TW202142042 (A)</t>
  </si>
  <si>
    <t xml:space="preserve">TANAKA KEN [JP]
</t>
  </si>
  <si>
    <t xml:space="preserve">H04W72/04
H04W88/02
H04W88/08
</t>
  </si>
  <si>
    <t xml:space="preserve">H04B7/024
H04B17/309
H04L27/26
H04W16/28
H04W28/16
H04W72/04
</t>
  </si>
  <si>
    <t xml:space="preserve">TW20210106690
</t>
  </si>
  <si>
    <t xml:space="preserve">20210225
</t>
  </si>
  <si>
    <t xml:space="preserve">JP20200036688 20200304
</t>
  </si>
  <si>
    <t xml:space="preserve">Compound semiconductor apparatus, and method for manufacturing compound semiconductor apparatus
</t>
  </si>
  <si>
    <t>TW202141644 (A)</t>
  </si>
  <si>
    <t xml:space="preserve">IWAO AKITO [JP]
MOTOYAMA YOSHIKAZU [JP]
</t>
  </si>
  <si>
    <t xml:space="preserve">H01L21/337
H01L21/338
H01L29/778
H01L29/808
H01L29/812
</t>
  </si>
  <si>
    <t xml:space="preserve">H01L29/66848
H01L29/66893
H01L29/778
H01L29/808
H01L29/812
</t>
  </si>
  <si>
    <t xml:space="preserve">TW20200147076
</t>
  </si>
  <si>
    <t xml:space="preserve">JP20200001337 20200108
</t>
  </si>
  <si>
    <t xml:space="preserve">Light reception device and distance measurement device
</t>
  </si>
  <si>
    <t>TW202141064 (A)</t>
  </si>
  <si>
    <t xml:space="preserve">NISHINO TATSUKI [JP]
</t>
  </si>
  <si>
    <t xml:space="preserve">G01S7/491
G01S17/08
</t>
  </si>
  <si>
    <t xml:space="preserve">G01C3/06
G01S7/4861
H01L27/146
H01L31/10
H01L31/107
H04N5/369
</t>
  </si>
  <si>
    <t xml:space="preserve">TW20210105450
</t>
  </si>
  <si>
    <t xml:space="preserve">JP20200052503 20200324
</t>
  </si>
  <si>
    <t xml:space="preserve">Menu placement dictated by user ability and modes of feedback
</t>
  </si>
  <si>
    <t>US11278810 (B1)</t>
  </si>
  <si>
    <t xml:space="preserve">SARRIA JR MARIO M [US]
BENEDETTO WARREN [US]
</t>
  </si>
  <si>
    <t xml:space="preserve">A63F13/53
A63F13/57
G06T3/20
</t>
  </si>
  <si>
    <t xml:space="preserve">US202117220689
</t>
  </si>
  <si>
    <t xml:space="preserve">US202117220689 20210401
</t>
  </si>
  <si>
    <t xml:space="preserve">US9348141 (B2)
US10256859 (B2)
US10645376 (B2)
US2018004289 (A1)
US2019250773 (A1)
US2020209958 (A1)
US2020289937 (A1)
</t>
  </si>
  <si>
    <t>ES2900663 (T3)</t>
  </si>
  <si>
    <t xml:space="preserve">ITAGAKI TAKESHI
YAMAURA TOMOYA
MORIOKA YUICHI
</t>
  </si>
  <si>
    <t xml:space="preserve">H04J1/00
H04J13/00
H04J99/00
H04W16/28
H04W52/34
H04W72/12
H04W74/08
H04W84/12
</t>
  </si>
  <si>
    <t xml:space="preserve">H04J1/00
H04J13/00
H04L5/0048
H04W16/28
H04W52/346
H04W72/12
H04W74/08
H04W84/12
</t>
  </si>
  <si>
    <t xml:space="preserve">ES20150007851T
</t>
  </si>
  <si>
    <t xml:space="preserve">20150803
</t>
  </si>
  <si>
    <t xml:space="preserve">JP20140219223 20141028
</t>
  </si>
  <si>
    <t xml:space="preserve">ELECTRONIC DEVICE AND METHOD
</t>
  </si>
  <si>
    <t>ES2900575 (T3)</t>
  </si>
  <si>
    <t xml:space="preserve">ITAGAKI TAKESHI
YAMAURA TOMOYA
SAKODA KAZUYUKI
SATO MASANORI
</t>
  </si>
  <si>
    <t xml:space="preserve">H04L1/00
H04L27/26
H04W28/06
H04W74/08
</t>
  </si>
  <si>
    <t xml:space="preserve">H04L1/0079
H04L27/2602
H04L29/06
H04L29/08
H04L69/22
H04L69/24
H04L69/323
H04W28/06
H04W76/10
H04W80/02
H04W84/12
H04L27/2603
</t>
  </si>
  <si>
    <t xml:space="preserve">ES20190179526T
</t>
  </si>
  <si>
    <t xml:space="preserve">JP20140142949 20140711
JP20150002477 20150108
</t>
  </si>
  <si>
    <t xml:space="preserve">Device, method, and program for processing sound
</t>
  </si>
  <si>
    <t>AU2022201515 (A1)</t>
  </si>
  <si>
    <t xml:space="preserve">YAMAMOTO YUKI
CHINEN TORU
TSUJI MINORU
</t>
  </si>
  <si>
    <t xml:space="preserve">SONY CORP
</t>
  </si>
  <si>
    <t xml:space="preserve">G10L19/008
H04S5/02
</t>
  </si>
  <si>
    <t xml:space="preserve">G10L19/008
H04S3/008
H04S5/02
H04S7/303
H04S5/02
H04S2400/01
H04S2400/11
H04S2400/13
H04S2400/15
</t>
  </si>
  <si>
    <t xml:space="preserve">AU20220201515
</t>
  </si>
  <si>
    <t xml:space="preserve">JP20150126650 20150624
JP20150148683 20150728
AU20160283182 20160609
WO2016JP67195 20160609
AU20190202924 20190426
AU20200277210 20201126
AU20220201515 20220304
</t>
  </si>
  <si>
    <t xml:space="preserve">Image processing device and method
</t>
  </si>
  <si>
    <t>AU2020341932 (A1)</t>
  </si>
  <si>
    <t xml:space="preserve">TSUKUBA TAKESHI
</t>
  </si>
  <si>
    <t xml:space="preserve">SONY GROUP CORP
</t>
  </si>
  <si>
    <t xml:space="preserve">H04N19/13
</t>
  </si>
  <si>
    <t xml:space="preserve">AU20200341932
</t>
  </si>
  <si>
    <t xml:space="preserve">US201962896785P 20190906
WO2020JP33572 20200904
</t>
  </si>
  <si>
    <t xml:space="preserve">INFORMATION PROCESSING DEVICE, INFORMATION PROCESSING METHOD AND PROGRAM
</t>
  </si>
  <si>
    <t>WO2022059220 (A1)</t>
  </si>
  <si>
    <t xml:space="preserve">TAKEUCHI YUICHIRO [JP]
</t>
  </si>
  <si>
    <t xml:space="preserve">G06F16/53
</t>
  </si>
  <si>
    <t xml:space="preserve">WO2021JP01580
</t>
  </si>
  <si>
    <t xml:space="preserve">US202063079019P 20200916
</t>
  </si>
  <si>
    <t xml:space="preserve">DISPLAY DEVICE, METHOD FOR DRIVING DISPLAY DEVICE, AND ELECTRONIC APPARATUS
</t>
  </si>
  <si>
    <t>WO2022059606 (A1)</t>
  </si>
  <si>
    <t xml:space="preserve">TOYODA TAKASHI [JP]
</t>
  </si>
  <si>
    <t xml:space="preserve">G09G3/20
G09G3/3233
H01L27/32
H01L51/50
H05B33/02
</t>
  </si>
  <si>
    <t xml:space="preserve">WO2021JP33255
</t>
  </si>
  <si>
    <t xml:space="preserve">JP20200157094 20200918
</t>
  </si>
  <si>
    <t xml:space="preserve">JP2015055837 (A)
JP2019101098 (A)
JP2009116115 (A)
JP2018041001 (A)
JP2007534015 (A)
JP2015011267 (A)
JP2019095692 (A)
</t>
  </si>
  <si>
    <t xml:space="preserve">SOLID-STATE IMAGING DEVICE AND RECOGNITION SYSTEM
</t>
  </si>
  <si>
    <t>WO2022059525 (A1)</t>
  </si>
  <si>
    <t xml:space="preserve">NAKAGAWA KEI [JP]
</t>
  </si>
  <si>
    <t xml:space="preserve">H01L27/146
H04N5/378
H04N9/07
</t>
  </si>
  <si>
    <t xml:space="preserve">WO2021JP32464
</t>
  </si>
  <si>
    <t xml:space="preserve">JP20200155657 20200916
</t>
  </si>
  <si>
    <t xml:space="preserve">JP2017208496 (A)
JP2020088676 (A)
WO2020031655 (A1)
JP2020068483 (A)
JP2011243862 (A)
</t>
  </si>
  <si>
    <t xml:space="preserve">WIRELESS COMMUNICATION DEVICE, AND WIRELESS COMMUNICATION METHOD
</t>
  </si>
  <si>
    <t>WO2022059523 (A1)</t>
  </si>
  <si>
    <t xml:space="preserve">SUGAYA SHIGERU [JP]
AIO KOSUKE [JP]
HIRATA RYUICHI [JP]
TANAKA YUSUKE [JP]
</t>
  </si>
  <si>
    <t xml:space="preserve">H04W28/04
H04W72/04
H04W84/12
</t>
  </si>
  <si>
    <t xml:space="preserve">WO2021JP32451
</t>
  </si>
  <si>
    <t xml:space="preserve">JP20200157023 20200918
</t>
  </si>
  <si>
    <t>WO2022059549 (A1)</t>
  </si>
  <si>
    <t xml:space="preserve">MATSUDA HIROKI [JP]
TSUDA SHINICHIRO [JP]
</t>
  </si>
  <si>
    <t xml:space="preserve">H04W28/18
H04W76/10
</t>
  </si>
  <si>
    <t xml:space="preserve">WO2021JP32752
</t>
  </si>
  <si>
    <t xml:space="preserve">JP20200157022 20200918
</t>
  </si>
  <si>
    <t xml:space="preserve">JP2019165269 (A)
WO2014181378 (A1)
</t>
  </si>
  <si>
    <t>WO2022059515 (A1)</t>
  </si>
  <si>
    <t xml:space="preserve">WO2021JP32405
</t>
  </si>
  <si>
    <t xml:space="preserve">JP20200155690 20200916
</t>
  </si>
  <si>
    <t xml:space="preserve">WO2020110743 (A1)
JP2017208496 (A)
JP2018186478 (A)
WO2020066433 (A1)
</t>
  </si>
  <si>
    <t xml:space="preserve">SOLID-STATE IMAGING DEVICE AND METHOD FOR MANUFACTURING SAME
</t>
  </si>
  <si>
    <t>WO2022059550 (A1)</t>
  </si>
  <si>
    <t xml:space="preserve">TODA ATSUSHI [JP]
MARUYAMA SHUNSUKE [JP]
</t>
  </si>
  <si>
    <t xml:space="preserve">G02B5/28
H01L27/146
H01L31/0232
H01L31/0264
</t>
  </si>
  <si>
    <t xml:space="preserve">WO2021JP32759
</t>
  </si>
  <si>
    <t xml:space="preserve">JP20200156734 20200917
</t>
  </si>
  <si>
    <t xml:space="preserve">JP2019145563 (A)
JP2018137284 (A)
JP2009004680 (A)
JP2015179836 (A)
JP2010212306 (A)
JP2007103401 (A)
</t>
  </si>
  <si>
    <t xml:space="preserve">RANGING DEVICE
</t>
  </si>
  <si>
    <t>WO2022059526 (A1)</t>
  </si>
  <si>
    <t xml:space="preserve">YASU YOHTARO [JP]
</t>
  </si>
  <si>
    <t xml:space="preserve">G01C3/06
G01S17/894
H04N5/353
H04N5/357
H04N5/365
H04N5/369
H04N5/374
H04N5/378
</t>
  </si>
  <si>
    <t xml:space="preserve">WO2021JP32468
</t>
  </si>
  <si>
    <t xml:space="preserve">JP20200155100 20200916
</t>
  </si>
  <si>
    <t xml:space="preserve">WO2020017340 (A1)
JP2019068351 (A)
JP2020005096 (A)
JP2019125784 (A)
JP2009130215 (A)
JP2019096914 (A)
JP2008236787 (A)
</t>
  </si>
  <si>
    <t xml:space="preserve">CONTROL DEVICE, CONTROL SYSTEM, CONTROL METHOD, AND ROBOT
</t>
  </si>
  <si>
    <t>WO2022059541 (A1)</t>
  </si>
  <si>
    <t xml:space="preserve">NARITA TETSUYA [JP]
KATSUHARA TOMOKO [JP]
CONUS WILLIAM ALEXANDRE [JP]
HIRAI NOBUKAZU [JP]
GOTO TETSURO [JP]
</t>
  </si>
  <si>
    <t xml:space="preserve">B25J13/00
</t>
  </si>
  <si>
    <t xml:space="preserve">WO2021JP32626
</t>
  </si>
  <si>
    <t xml:space="preserve">JP20200155048 20200916
</t>
  </si>
  <si>
    <t xml:space="preserve">US2017213070 (A1)
JP2018158439 (A)
JP2020040158 (A)
JP2011200948 (A)
JP2013022705 (A)
US9102055 (B1)
</t>
  </si>
  <si>
    <t>WO2022059499 (A1)</t>
  </si>
  <si>
    <t xml:space="preserve">SHIINA KIMIYASU [JP]
NAKAGAWA KEI [JP]
SUZUKI ATSUSHI [JP]
IZUMI SHUNTARO [JP]
YAMADA KOHEI [JP]
</t>
  </si>
  <si>
    <t xml:space="preserve">H01L27/146
H04N5/374
H04N5/376
H04N5/378
</t>
  </si>
  <si>
    <t xml:space="preserve">WO2021JP32248
</t>
  </si>
  <si>
    <t xml:space="preserve">JP20200155715 20200916
</t>
  </si>
  <si>
    <t xml:space="preserve">JP2018037479 (A)
WO2020080327 (A1)
WO2019131965 (A1)
WO2013145753 (A1)
JP2013070030 (A)
WO2019240121 (A1)
JP2018085645 (A)
JP2016058866 (A)
JP2016058532 (A)
JP2013051674 (A)
</t>
  </si>
  <si>
    <t>WO2022059495 (A1)</t>
  </si>
  <si>
    <t xml:space="preserve">KATSUMATA MITSURU [JP]
HIRABAYASHI MITSUHIRO [JP]
</t>
  </si>
  <si>
    <t xml:space="preserve">H04N21/23
</t>
  </si>
  <si>
    <t xml:space="preserve">WO2021JP32228
</t>
  </si>
  <si>
    <t xml:space="preserve">US202063078573P 20200915
US202063118797P 20201127
</t>
  </si>
  <si>
    <t xml:space="preserve">WO2019168304 (A1)
US2019014350 (A1)
</t>
  </si>
  <si>
    <t xml:space="preserve">SIGNAL PROCESSING DEVICE, SIGNAL PROCESSING METHOD, AND RECEIVER
</t>
  </si>
  <si>
    <t>WO2022059496 (A1)</t>
  </si>
  <si>
    <t xml:space="preserve">TANABE SHINICHI [JP]
</t>
  </si>
  <si>
    <t xml:space="preserve">H03G3/20
H03G3/30
H04B1/16
H04L27/00
</t>
  </si>
  <si>
    <t xml:space="preserve">WO2021JP32229
</t>
  </si>
  <si>
    <t xml:space="preserve">JP20200155473 20200916
</t>
  </si>
  <si>
    <t xml:space="preserve">JP2011024145 (A)
US2005260964 (A1)
JPH0779124 (A)
JP2010507957 (A)
</t>
  </si>
  <si>
    <t>WO2022059522 (A1)</t>
  </si>
  <si>
    <t xml:space="preserve">HIRAO TOSHIHIRO [JP]
</t>
  </si>
  <si>
    <t xml:space="preserve">B60L15/20
B60W40/00
G10K15/04
</t>
  </si>
  <si>
    <t xml:space="preserve">WO2021JP32450
</t>
  </si>
  <si>
    <t xml:space="preserve">JP20200157243 20200918
</t>
  </si>
  <si>
    <t xml:space="preserve">JP2002142304 (A)
JP2018036494 (A)
JP2020068549 (A)
JP2011215437 (A)
</t>
  </si>
  <si>
    <t xml:space="preserve">OSCILLATOR CIRCUIT, DISTANCE MEASUREMENT DEVICE AND DISTANCE MEASUREMENT METHOD
</t>
  </si>
  <si>
    <t>WO2022059400 (A1)</t>
  </si>
  <si>
    <t xml:space="preserve">HIRANO HIROYUKI [JP]
</t>
  </si>
  <si>
    <t xml:space="preserve">G01C3/06
G01S7/497
G01S17/10
G01S17/32
H03K3/03
H03K3/354
H03L7/099
H03L7/24
</t>
  </si>
  <si>
    <t xml:space="preserve">WO2021JP29948
</t>
  </si>
  <si>
    <t xml:space="preserve">JP20200155732 20200916
</t>
  </si>
  <si>
    <t xml:space="preserve">JP2002026696 (A)
JPH1174762 (A)
JP2007208773 (A)
JP2013090312 (A)
JP2011019053 (A)
JP2008529318 (A)
JP2020024138 (A)
</t>
  </si>
  <si>
    <t xml:space="preserve">INFORMATION PROCESSING DEVICE THAT MOVES OPERATION REGION
</t>
  </si>
  <si>
    <t>WO2022059386 (A1)</t>
  </si>
  <si>
    <t xml:space="preserve">ADACHI HIROAKI [JP]
MURAMATSU SEIJI [JP]
IWATA NAOKI [JP]
YOKOYAMA KENJI [JP]
KOZUMA KAZUKI [JP]
KIMURA TOSHIYUKI [JP]
</t>
  </si>
  <si>
    <t xml:space="preserve">G06F3/0481
G06F3/0482
G06F3/0488
</t>
  </si>
  <si>
    <t xml:space="preserve">WO2021JP29504
</t>
  </si>
  <si>
    <t xml:space="preserve">JP20200155832 20200916
</t>
  </si>
  <si>
    <t>WO2022059707 (A1)</t>
  </si>
  <si>
    <t xml:space="preserve">TAKURA KENTO [JP]
SO KUMIKO [JP]
KOBAYASHI SHO [JP]
SASAKI KEIJI [JP]
NISHIO FUMIHIKO [JP]
SEUL HYUMIN [JP]
ONISHI TAISUKE [JP]
</t>
  </si>
  <si>
    <t xml:space="preserve">G06F3/0482
G06F3/04847
</t>
  </si>
  <si>
    <t xml:space="preserve">WO2021JP33939
</t>
  </si>
  <si>
    <t xml:space="preserve">JP20200155822 20200916
</t>
  </si>
  <si>
    <t xml:space="preserve">US2012110452 (A1)
JP2014116010 (A)
JP2019114124 (A)
JP2012212441 (A)
JP2018173619 (A)
US2011032199 (A1)
US2015212580 (A1)
</t>
  </si>
  <si>
    <t xml:space="preserve">SUPPORT BODY AND DISPLAY DEVICE
</t>
  </si>
  <si>
    <t>WO2022059568 (A1)</t>
  </si>
  <si>
    <t xml:space="preserve">MINAMI TATSUYA [JP]
</t>
  </si>
  <si>
    <t xml:space="preserve">G09F9/00
H04N5/64
</t>
  </si>
  <si>
    <t xml:space="preserve">WO2021JP32938
</t>
  </si>
  <si>
    <t xml:space="preserve">JP20200155898 20200916
</t>
  </si>
  <si>
    <t xml:space="preserve">WO2017098711 (A1)
JP2016176980 (A)
</t>
  </si>
  <si>
    <t xml:space="preserve">WIDE-ANGLE LENS AND IMAGING DEVICE
</t>
  </si>
  <si>
    <t>WO2022059463 (A1)</t>
  </si>
  <si>
    <t xml:space="preserve">JURI HIROO [JP]
</t>
  </si>
  <si>
    <t xml:space="preserve">G02B13/04
G02B13/18
</t>
  </si>
  <si>
    <t xml:space="preserve">WO2021JP31610
</t>
  </si>
  <si>
    <t xml:space="preserve">JP20200157881 20200918
</t>
  </si>
  <si>
    <t xml:space="preserve">JP2000098222 (A)
JPH04116613 (A)
JP2015102646 (A)
WO2016194113 (A1)
WO2016056310 (A1)
JP2019053236 (A)
</t>
  </si>
  <si>
    <t xml:space="preserve">DATA TRANSMISSION DEVICE, DATA TRANSMISSION METHOD, INFORMATION PROCESSING DEVICE, INFORMATION PROCESSING METHOD, AND PROGRAM
</t>
  </si>
  <si>
    <t>WO2022059341 (A1)</t>
  </si>
  <si>
    <t xml:space="preserve">OGAWA YOSHIMI [JP]
SHIMOMURA MUNEHIRO [JP]
ANDO HIDEKI [JP]
MITSUI YOSHIFUMI [JP]
MIYOSHI HIRONORI [JP]
KUMAGAI YOSHIHIRO [JP]
YONEZAWA KOTA [JP]
WATANABE SATOSHI [JP]
ISHIKAWA HIROTAKA [JP]
</t>
  </si>
  <si>
    <t xml:space="preserve">G06F16/907
G08C15/00
</t>
  </si>
  <si>
    <t xml:space="preserve">WO2021JP27207
</t>
  </si>
  <si>
    <t xml:space="preserve">JP20200157489 20200918
</t>
  </si>
  <si>
    <t xml:space="preserve">US2017337425 (A1)
JP2016028317 (A)
</t>
  </si>
  <si>
    <t xml:space="preserve">COMMUNICATION DEVICE, COMMUNICATION SYSTEM, AND COMMUNICATION METHOD
</t>
  </si>
  <si>
    <t>WO2022059655 (A1)</t>
  </si>
  <si>
    <t xml:space="preserve">YAMADA JUNYA [JP]
HYAKUDAI TOSHIHISA [US]
</t>
  </si>
  <si>
    <t xml:space="preserve">H03M7/30
H04L7/00
</t>
  </si>
  <si>
    <t xml:space="preserve">H04L5/14
H04L43/106
H04L2212/00
</t>
  </si>
  <si>
    <t xml:space="preserve">WO2021JP33613
</t>
  </si>
  <si>
    <t xml:space="preserve">US202063080382P 20200918
US202117469298 20210908
</t>
  </si>
  <si>
    <t xml:space="preserve">JP2015142189 (A)
JP2004356742 (A)
US9000962 (B1)
</t>
  </si>
  <si>
    <t xml:space="preserve">DISTANCE MEASUREMENT DEVICE AND CALIBRATION METHOD
</t>
  </si>
  <si>
    <t>WO2022059330 (A1)</t>
  </si>
  <si>
    <t xml:space="preserve">OHKI MITSUHARU [JP]
</t>
  </si>
  <si>
    <t xml:space="preserve">G01C3/06
G01S7/497
G01S17/36
</t>
  </si>
  <si>
    <t xml:space="preserve">WO2021JP27016
</t>
  </si>
  <si>
    <t xml:space="preserve">JP20200155534 20200916
</t>
  </si>
  <si>
    <t xml:space="preserve">JP2017173173 (A)
US2013293867 (A1)
CN111913169 (A)
</t>
  </si>
  <si>
    <t xml:space="preserve">ELECTRONIC APPARATUS AND MODE CONTROL PROGRAM
</t>
  </si>
  <si>
    <t>WO2022059585 (A1)</t>
  </si>
  <si>
    <t xml:space="preserve">KATAGIRI YOICHI [JP]
HINO MASATOSHI [JP]
SHINOTOU HIDENARI [JP]
</t>
  </si>
  <si>
    <t xml:space="preserve">H04M1/72
</t>
  </si>
  <si>
    <t xml:space="preserve">WO2021JP33110
</t>
  </si>
  <si>
    <t xml:space="preserve">JP20200156904 20200918
</t>
  </si>
  <si>
    <t xml:space="preserve">JP2007166500 (A)
JP2010124246 (A)
JP2017060009 (A)
JP2002300050 (A)
</t>
  </si>
  <si>
    <t>WO2022059489 (A1)</t>
  </si>
  <si>
    <t xml:space="preserve">NAKAI MIKIO [JP]
</t>
  </si>
  <si>
    <t xml:space="preserve">G05D1/02
</t>
  </si>
  <si>
    <t xml:space="preserve">WO2021JP32172
</t>
  </si>
  <si>
    <t xml:space="preserve">JP20200154858 20200915
</t>
  </si>
  <si>
    <t xml:space="preserve">JP2020038498 (A)
JP2019130997 (A)
JP2016048464 (A)
JP2020079997 (A)
</t>
  </si>
  <si>
    <t>WO2022059481 (A1)</t>
  </si>
  <si>
    <t xml:space="preserve">MIYATANI YOSHITAKA [JP]
NOUDO SHINICHIRO [JP]
NAKATA MASASHI [JP]
</t>
  </si>
  <si>
    <t xml:space="preserve">G06T1/00
H04N5/345
H04N5/369
</t>
  </si>
  <si>
    <t xml:space="preserve">WO2021JP32044
</t>
  </si>
  <si>
    <t xml:space="preserve">JP20200154837 20200915
</t>
  </si>
  <si>
    <t xml:space="preserve">WO2019135411 (A1)
JP2019134271 (A)
JP2018186478 (A)
JP2020088480 (A)
</t>
  </si>
  <si>
    <t>WO2022059483 (A1)</t>
  </si>
  <si>
    <t xml:space="preserve">AIO KOSUKE [JP]
</t>
  </si>
  <si>
    <t xml:space="preserve">H04W28/16
H04W72/04
H04W72/12
</t>
  </si>
  <si>
    <t xml:space="preserve">WO2021JP32046
</t>
  </si>
  <si>
    <t xml:space="preserve">JP20200154331 20200915
</t>
  </si>
  <si>
    <t xml:space="preserve">ELECTRONIC DEVICE, WIRELESS COMMUNICATION METHOD AND COMPUTER-READABLE STORAGE MEDIUM
</t>
  </si>
  <si>
    <t>WO2022057918 (A1)</t>
  </si>
  <si>
    <t xml:space="preserve">ZHOU ZHENGYI [CN]
WANG ZHAOCHENG [CN]
GE NING [CN]
CAO JIANFEI [CN]
</t>
  </si>
  <si>
    <t xml:space="preserve">SONY GROUP CORP [JP]
ZHOU ZHENGYI [CN]
</t>
  </si>
  <si>
    <t xml:space="preserve">H01Q3/46
</t>
  </si>
  <si>
    <t xml:space="preserve">WO2021CN119298
</t>
  </si>
  <si>
    <t xml:space="preserve">20210918
</t>
  </si>
  <si>
    <t xml:space="preserve">CN202010995016 20200921
</t>
  </si>
  <si>
    <t xml:space="preserve">OSCILLATING DEVICE, AND PLL CIRCUIT
</t>
  </si>
  <si>
    <t>WO2022059398 (A1)</t>
  </si>
  <si>
    <t xml:space="preserve">MORI YOSHIAKI [JP]
FUJIWARA TETSUYA [JP]
</t>
  </si>
  <si>
    <t xml:space="preserve">H03K3/011
H03K3/03
H03K3/354
H03L7/099
</t>
  </si>
  <si>
    <t xml:space="preserve">WO2021JP29944
</t>
  </si>
  <si>
    <t xml:space="preserve">JP20200157797 20200918
</t>
  </si>
  <si>
    <t xml:space="preserve">RANGING SYSTEM AND LIGHT DETECTION DEVICE
</t>
  </si>
  <si>
    <t>WO2022059397 (A1)</t>
  </si>
  <si>
    <t xml:space="preserve">OHKAWA TAKESHI [JP]
SEKIYA AKITO [JP]
</t>
  </si>
  <si>
    <t xml:space="preserve">G01S7/484
G01S7/4863
G01S7/497
H04N5/369
</t>
  </si>
  <si>
    <t xml:space="preserve">WO2021JP29939
</t>
  </si>
  <si>
    <t xml:space="preserve">JP20200154753 20200915
</t>
  </si>
  <si>
    <t xml:space="preserve">JP2020048019 (A)
JPH08201519 (A)
JPH0471187U (U)
US2019310354 (A1)
JP2019191126 (A)
US2019094361 (A1)
US2017179173 (A1)
WO2019004144 (A1)
JP2010008088 (A)
JPS5026233B (B1)
</t>
  </si>
  <si>
    <t xml:space="preserve">PHOTOELECTRIC CONVERSION ELEMENT AND IMAGING DEVICE
</t>
  </si>
  <si>
    <t>WO2022059415 (A1)</t>
  </si>
  <si>
    <t xml:space="preserve">ENOKI OSAMU [JP]
</t>
  </si>
  <si>
    <t xml:space="preserve">H01L27/146
H01L31/10
H01L51/42
</t>
  </si>
  <si>
    <t xml:space="preserve">WO2021JP30405
</t>
  </si>
  <si>
    <t xml:space="preserve">JP20200156660 20200917
</t>
  </si>
  <si>
    <t xml:space="preserve">LIGHTING DEVICE AND PROJECTOR DEVICE
</t>
  </si>
  <si>
    <t>WO2022059329 (A1)</t>
  </si>
  <si>
    <t xml:space="preserve">OHKAWA SHINGO [JP]
YANAGISAWA HIROYUKI [JP]
</t>
  </si>
  <si>
    <t xml:space="preserve">F21S2/00
F21V9/40
G02F1/01
G03B21/00
G03B21/14
H04N5/74
F21Y101/00
F21Y115/10
F21Y115/30
</t>
  </si>
  <si>
    <t xml:space="preserve">WO2021JP27015
</t>
  </si>
  <si>
    <t xml:space="preserve">JP20200155533 20200916
</t>
  </si>
  <si>
    <t xml:space="preserve">WO2019031187 (A1)
WO2020144950 (A1)
JP2012530263 (A)
JP2019021471 (A)
</t>
  </si>
  <si>
    <t>WO2022059362 (A1)</t>
  </si>
  <si>
    <t xml:space="preserve">WATANABE RYUTARO [JP]
</t>
  </si>
  <si>
    <t xml:space="preserve">H04R1/40
H04R3/00
</t>
  </si>
  <si>
    <t xml:space="preserve">WO2021JP28303
</t>
  </si>
  <si>
    <t xml:space="preserve">JP20200157036 20200918
</t>
  </si>
  <si>
    <t>WO2022059389 (A1)</t>
  </si>
  <si>
    <t xml:space="preserve">NISHIKAWA JUN [JP]
</t>
  </si>
  <si>
    <t xml:space="preserve">WO2021JP29610
</t>
  </si>
  <si>
    <t xml:space="preserve">JP20200156336 20200917
</t>
  </si>
  <si>
    <t xml:space="preserve">IMAGE PROCESSING DEVICE AND IMAGE PROCESSING METHOD
</t>
  </si>
  <si>
    <t>BR122020013143 (B1)</t>
  </si>
  <si>
    <t xml:space="preserve">TANAKA JUNICHI [JP]
IKEDA MASARU [JP]
MORIGAMI YOSHITAKA [JP]
</t>
  </si>
  <si>
    <t xml:space="preserve">H04N19/117
H04N19/176
H04N19/182
H04N19/436
H04N19/597
H04N19/61
H04N19/80
H04N19/86
</t>
  </si>
  <si>
    <t xml:space="preserve">H04N19/117
H04N19/119
H04N19/122
H04N19/124
H04N19/13
H04N19/172
H04N19/176
H04N19/182
H04N19/436
H04N19/597
H04N19/61
H04N19/80
H04N19/86
H04N19/117
H04N19/176
H04N19/182
H04N19/436
H04N19/597
H04N19/61
H04N19/80
</t>
  </si>
  <si>
    <t xml:space="preserve">BR20201213143
</t>
  </si>
  <si>
    <t xml:space="preserve">20111202
</t>
  </si>
  <si>
    <t xml:space="preserve">JP20100272907 20101207
JP20110004392 20110112
JP20110045651 20110302
JP20110117558 20110526
BR20131113516 20111202
WO2011JP77954 20111202
</t>
  </si>
  <si>
    <t xml:space="preserve">SOUND OUTPUT APPARATUS AND SOUND OUTPUT METHOD
</t>
  </si>
  <si>
    <t>US2022095054 (A1)</t>
  </si>
  <si>
    <t xml:space="preserve">YONEDA MICHIAKI [KR]
</t>
  </si>
  <si>
    <t xml:space="preserve">G06F1/16
G06F3/16
G10K9/12
H04N5/64
H04R3/12
H04R7/04
</t>
  </si>
  <si>
    <t xml:space="preserve">G06F1/1605
G06F3/16
G06F3/167
G10K9/12
H04N5/64
H04N5/642
H04R3/12
H04R7/045
H04S7/301
H04S7/302
H04R2499/15
H04S7/301
H04S2400/11
H04S2420/13
</t>
  </si>
  <si>
    <t xml:space="preserve">US201917420361
</t>
  </si>
  <si>
    <t xml:space="preserve">JP20190001731 20190109
WO2019JP44877 20191115
</t>
  </si>
  <si>
    <t>apple as the applicant</t>
  </si>
  <si>
    <t xml:space="preserve">USING NON-POSITIONING SIGNALS FOR POSITIONING IN DOWNLINK AND/OR UPLINK
</t>
  </si>
  <si>
    <t>WO2022067833 (A1)</t>
  </si>
  <si>
    <t xml:space="preserve">FAKOORIAN SEYED ALI AKBAR [US]
OTERI OGHENEKOME [US]
YE CHUNXUAN [US]
ZHANG DAWEI [US]
SUN HAITONG [US]
HE HONG [US]
CUI JIE [US]
YE SIGEN [US]
ZENG WEI [US]
YANG WEIDONG [US]
ZHANG YUSHU [CN]
WU ZHIBIN [US]
</t>
  </si>
  <si>
    <t xml:space="preserve">APPLE INC [US]
</t>
  </si>
  <si>
    <t xml:space="preserve">H04W64/00
H04W72/04
</t>
  </si>
  <si>
    <t xml:space="preserve">WO2020CN119766
</t>
  </si>
  <si>
    <t xml:space="preserve">WO2020CN119766 20201001
</t>
  </si>
  <si>
    <t xml:space="preserve">UE OPERATIONS FOR BEAM MANAGEMENT IN MULTI-TRP OPERATION
</t>
  </si>
  <si>
    <t>WO2022067842 (A1)</t>
  </si>
  <si>
    <t xml:space="preserve">SUN HAITONG [US]
YE CHUNXUAN [US]
ZHANG DAWEI [US]
HE HONG [US]
NIU HUANING [US]
OTERI OGHENEKOME [US]
YE SIGEN [US]
ZENG WEI [US]
YANG WEIDONG [US]
HWANG YEONG-SUN [DE]
ZHANG YUSHU [CN]
</t>
  </si>
  <si>
    <t xml:space="preserve">WO2020CN119776
</t>
  </si>
  <si>
    <t xml:space="preserve">WO2020CN119776 20201002
</t>
  </si>
  <si>
    <t xml:space="preserve">NETWORK DATA SCHEDULING AND TRANSMISSION FOR REDUCED CAPABILITY UES
</t>
  </si>
  <si>
    <t>WO2022067840 (A1)</t>
  </si>
  <si>
    <t xml:space="preserve">HE HONG [US]
YAO CHUNHAI [CN]
YE CHUNXUAN [US]
ZHANG DAWEI [US]
SUN HAITONG [US]
NIU HUANING [US]
CUI JIE [US]
OTERI OGHENEKOME [US]
FAKOORIAN SEYED ALI AKBAR [US]
YE SIGEN [US]
ZENG WEI [US]
YANG WEIDONG [US]
TANG YANG [US]
ZHANG YUSHU [CN]
</t>
  </si>
  <si>
    <t xml:space="preserve">APPLE INC [US]
YAO CHUNHAI [CN]
</t>
  </si>
  <si>
    <t xml:space="preserve">H04L1/00
H04W72/04
</t>
  </si>
  <si>
    <t xml:space="preserve">WO2020CN119773
</t>
  </si>
  <si>
    <t xml:space="preserve">WO2020CN119773 20201001
</t>
  </si>
  <si>
    <t xml:space="preserve">BEAM MANAGEMENT IN MULTI-TRP OPERATION
</t>
  </si>
  <si>
    <t>WO2022067843 (A1)</t>
  </si>
  <si>
    <t xml:space="preserve">H04L5/00
H04W16/28
H04W72/04
</t>
  </si>
  <si>
    <t xml:space="preserve">WO2020CN119777
</t>
  </si>
  <si>
    <t xml:space="preserve">WO2020CN119777 20201002
</t>
  </si>
  <si>
    <t xml:space="preserve">DATA SCHEDULING FOR REDUCED CAPABILITY UES
</t>
  </si>
  <si>
    <t>WO2022067839 (A1)</t>
  </si>
  <si>
    <t xml:space="preserve">WO2020CN119772
</t>
  </si>
  <si>
    <t xml:space="preserve">WO2020CN119772 20201001
</t>
  </si>
  <si>
    <t xml:space="preserve">UPLINK COLLISION HANDLING FOR MULTIPLE TRANSMIT-RECEIVE POINT OPERATION
</t>
  </si>
  <si>
    <t>WO2022067865 (A1)</t>
  </si>
  <si>
    <t xml:space="preserve">ZHANG YUSHU [CN]
SUN HAITONG [US]
ZENG WEI [US]
ZHANG DAWEI [US]
HE HONG [US]
NIU HUANING [US]
YANG WEIDONG [US]
YE SIGEN [US]
YE CHUNXUAN [US]
OTERI OGHENEKOME [US]
FAKOORIAN SEYED ALI AKBAR [US]
YAO CHUNHAI [CN]
</t>
  </si>
  <si>
    <t xml:space="preserve">WO2020CN119799
</t>
  </si>
  <si>
    <t xml:space="preserve">WO2020CN119799 20201002
</t>
  </si>
  <si>
    <t xml:space="preserve">CHANNEL STATE INFORMATION REPORTING FOR TRP OPERATION
</t>
  </si>
  <si>
    <t>WO2022067863 (A1)</t>
  </si>
  <si>
    <t xml:space="preserve">SUN HAITONG [US]
YAO CHUNHAI [CN]
YE CHUNXUAN [US]
ZHANG DAWEI [US]
HE HONG [US]
NIU HUANING [US]
GONZALEZ ISMAEL GUTIERREZ [US]
OTERI OGHENEKOME [US]
FAKOORIAN SEYED ALI AKBAR [US]
YE SIGEN [US]
ZENG WEI [US]
YANG WEIDONG [US]
ZHANG YUSHU [CN]
</t>
  </si>
  <si>
    <t xml:space="preserve">H04W88/06
</t>
  </si>
  <si>
    <t xml:space="preserve">WO2020CN119797
</t>
  </si>
  <si>
    <t xml:space="preserve">WO2020CN119797 20201002
</t>
  </si>
  <si>
    <t xml:space="preserve">CHANNEL STATE INFORMATION REPORTING
</t>
  </si>
  <si>
    <t>WO2022067862 (A1)</t>
  </si>
  <si>
    <t xml:space="preserve">SUN HAITONG [US]
YAO CHUNHAI [CN]
YE CHUNXUAN [US]
ZHANG DAWEI [US]
HE HONG [US]
NIU HUANING [US]
GONZALEZ ISMAEL GUTIERREZ [US]
OTERI OGHENEKOME [US]
ZENG WEI [US]
YANG WEIDONG [US]
ZHANG YUSHU [CN]
</t>
  </si>
  <si>
    <t xml:space="preserve">H04B7/06
H04W72/04
</t>
  </si>
  <si>
    <t xml:space="preserve">WO2020CN119796
</t>
  </si>
  <si>
    <t xml:space="preserve">WO2020CN119796 20201002
</t>
  </si>
  <si>
    <t xml:space="preserve">REPORTING CHANNEL STATE INFORMATION FOR MULTI-TRP OPERATION
</t>
  </si>
  <si>
    <t>WO2022067858 (A1)</t>
  </si>
  <si>
    <t xml:space="preserve">SUN HAITONG [US]
YAO CHUNHAI [CN]
YE CHUNXUAN [US]
ZHANG DAWEI [US]
HE HONG [US]
NIU HUANING [US]
GONZALEZ ISMAEL GUTIERREZ [US]
TANG JIA [US]
OTERI OGHENEKOME [US]
YE SIGEN [US]
ZENG WEI [US]
YANG WEIDONG [US]
ZHANG YUSHU [CN]
</t>
  </si>
  <si>
    <t xml:space="preserve">WO2020CN119792
</t>
  </si>
  <si>
    <t xml:space="preserve">WO2020CN119792 20201002
</t>
  </si>
  <si>
    <t xml:space="preserve">RECEIVING CHANNEL STATE INFORMATION FROM A UE FOR MULTI-TRP OPERATION
</t>
  </si>
  <si>
    <t>WO2022067859 (A1)</t>
  </si>
  <si>
    <t xml:space="preserve">WO2020CN119793
</t>
  </si>
  <si>
    <t xml:space="preserve">WO2020CN119793 20201002
</t>
  </si>
  <si>
    <t xml:space="preserve">SSB ENHANCEMENT FOR NR CDRX AND DRX OPERATION
</t>
  </si>
  <si>
    <t>WO2022067860 (A1)</t>
  </si>
  <si>
    <t xml:space="preserve">SUN HAITONG [US]
YAO CHUNHAI [CN]
YE CHUNXUAN [US]
ZHANG DAWEI [US]
HE HONG [US]
YAN HONGBO [US]
NIU HUANING [US]
OTERI OGHENEKOME [US]
FAKOORIAN SEYED ALI AKBAR [US]
CUI SHENGSHAN [US]
YE SIGEN [US]
ZENG WEI [US]
YANG WEIDONG [US]
ZHANG YUSHU [CN]
</t>
  </si>
  <si>
    <t xml:space="preserve">H04W56/00
</t>
  </si>
  <si>
    <t xml:space="preserve">WO2020CN119794
</t>
  </si>
  <si>
    <t xml:space="preserve">WO2020CN119794 20201002
</t>
  </si>
  <si>
    <t xml:space="preserve">IMPROVING NETWORK MULTIPLE-INPUT, MULTIPLE-OUTPUT (MIMO) PERFORMANCE WITH HIGH DOPPLER SHIFT
</t>
  </si>
  <si>
    <t>WO2022067852 (A1)</t>
  </si>
  <si>
    <t xml:space="preserve">ZHANG YUSHU [CN]
SUN HAITONG [US]
YAO CHUNHAI [CN]
YE CHUNXUAN [US]
ZHANG DAWEI [US]
HE HONG [US]
NIU HUANING [US]
CUI JIE [US]
OTERI OGHENEKOME [US]
ZENG WEI [US]
YANG WEIDONG [US]
TANG YANG [US]
</t>
  </si>
  <si>
    <t xml:space="preserve">APPLE INC [US]
ZHANG YUSHU [CN]
</t>
  </si>
  <si>
    <t xml:space="preserve">WO2020CN119786
</t>
  </si>
  <si>
    <t xml:space="preserve">WO2020CN119786 20201002
</t>
  </si>
  <si>
    <t xml:space="preserve">SCELL ACTIVATION ENHANCEMENT WITH ASSISTANCE REFERENCE SIGNAL
</t>
  </si>
  <si>
    <t>WO2022067857 (A1)</t>
  </si>
  <si>
    <t xml:space="preserve">SUN HAITONG [US]
YAO CHUNHAI [CN]
YE CHUNXUAN [US]
ZHANG DAWEI [US]
HE HONG [US]
NIU HUANING [US]
CUI JIE [US]
OTERI OGHENEKOME [US]
YE SIGEN [US]
ZENG WEI [US]
YANG WEIDONG [US]
TANG YANG [US]
ZHANG YUSHU [CN]
</t>
  </si>
  <si>
    <t xml:space="preserve">WO2020CN119791
</t>
  </si>
  <si>
    <t xml:space="preserve">WO2020CN119791 20201002
</t>
  </si>
  <si>
    <t xml:space="preserve">CONFIGURING PHYSICAL UPLINK SHARED CHANNEL TRANSMISSIONS WITH IMPROVED RELIABILITY
</t>
  </si>
  <si>
    <t>WO2022067850 (A1)</t>
  </si>
  <si>
    <t xml:space="preserve">ZHANG YUSHU [CN]
SUN HAITONG [US]
HE HONG [US]
ZENG WEI [US]
ZHANG DAWEI [US]
YE CHUNXUAN [US]
OTERI OGHENEKOME [US]
YE SIGEN [US]
YANG WEIDONG [US]
YAO CHUNHAI [CN]
CUI JIE [US]
TANG YANG [US]
</t>
  </si>
  <si>
    <t xml:space="preserve">H04L1/18
H04L5/00
</t>
  </si>
  <si>
    <t xml:space="preserve">WO2020CN119784
</t>
  </si>
  <si>
    <t xml:space="preserve">WO2020CN119784 20201002
</t>
  </si>
  <si>
    <t xml:space="preserve">CONFIGURING AND PROVIDING PHYSICAL DOWNLINK CONTROL CHANNEL COMMUNICATIONS WITH IMPROVED RELIABILITY
</t>
  </si>
  <si>
    <t>WO2022067848 (A1)</t>
  </si>
  <si>
    <t xml:space="preserve">ZHANG YUSHU [CN]
SUN HAITONG [US]
NIU HUANING [US]
HE HONG [US]
ZENG WEI [US]
ZHANG DAWEI [US]
YE CHUNXUAN [US]
OTERI OGHENEKOME [US]
FAKOORIAN SEYED ALI AKBAR [US]
YE SIGEN [US]
CUI JIE [US]
TANG YANG [US]
</t>
  </si>
  <si>
    <t xml:space="preserve">WO2020CN119782
</t>
  </si>
  <si>
    <t xml:space="preserve">WO2020CN119782 20201002
</t>
  </si>
  <si>
    <t xml:space="preserve">MULTIPLE-INPUT, MULTIPLE-OUTPUT (MIMO) ENHANCEMENTS FOR HIGH SPEED TRAVEL
</t>
  </si>
  <si>
    <t>WO2022067847 (A1)</t>
  </si>
  <si>
    <t xml:space="preserve">WO2020CN119781
</t>
  </si>
  <si>
    <t xml:space="preserve">WO2020CN119781 20201002
</t>
  </si>
  <si>
    <t xml:space="preserve">PHYSICAL DOWNLINK CONTROL CHANNEL RECEPTION WITH IMPROVED RELIABILITY
</t>
  </si>
  <si>
    <t>WO2022067849 (A1)</t>
  </si>
  <si>
    <t xml:space="preserve">WO2020CN119783
</t>
  </si>
  <si>
    <t xml:space="preserve">WO2020CN119783 20201002
</t>
  </si>
  <si>
    <t xml:space="preserve">PERFORMING PHYSICAL UPLINK SHARED CHANNEL TRANSMISSIONS WITH IMPROVED RELIABILITY
</t>
  </si>
  <si>
    <t>WO2022067851 (A1)</t>
  </si>
  <si>
    <t xml:space="preserve">H04W76/10
</t>
  </si>
  <si>
    <t xml:space="preserve">WO2020CN119785
</t>
  </si>
  <si>
    <t xml:space="preserve">WO2020CN119785 20201002
</t>
  </si>
  <si>
    <t xml:space="preserve">PUCCH REPETITION TO INCREASE THE RELIABILITY OF PUCCH TRANSMISSION
</t>
  </si>
  <si>
    <t>WO2022067846 (A1)</t>
  </si>
  <si>
    <t xml:space="preserve">ZHANG YUSHU [CN]
SUN HAITONG [US]
NIU HUANING [US]
HE HONG [US]
ZENG WEI [US]
ZHANG DAWEI [US]
YE CHUNXUAN [US]
OTERI OGHENEKOME [US]
YE SIGEN [US]
YANG WEIDONG [US]
YAO CHUNHAI [CN]
</t>
  </si>
  <si>
    <t xml:space="preserve">H04B1/74
H04L1/22
</t>
  </si>
  <si>
    <t xml:space="preserve">WO2020CN119780
</t>
  </si>
  <si>
    <t xml:space="preserve">WO2020CN119780 20201002
</t>
  </si>
  <si>
    <t xml:space="preserve">ACCUMULATION OF PUCCH REPETITIONS TO INCREASE THE RELIABILITY OF PUCCH RECEPTION
</t>
  </si>
  <si>
    <t>WO2022067844 (A1)</t>
  </si>
  <si>
    <t xml:space="preserve">WO2020CN119778
</t>
  </si>
  <si>
    <t xml:space="preserve">WO2020CN119778 20201002
</t>
  </si>
  <si>
    <t xml:space="preserve">MULTICAST/BROADCAST SERVICE CONTINUITY IN MULTI-CARRIER NETWORKS
</t>
  </si>
  <si>
    <t>MY185124 (A)</t>
  </si>
  <si>
    <t xml:space="preserve">ETEMAD KAMRAN [US]
ZHANG YUJIAN [CN]
</t>
  </si>
  <si>
    <t xml:space="preserve">H04W4/08
H04W52/02
</t>
  </si>
  <si>
    <t xml:space="preserve">MY2014PI702988
</t>
  </si>
  <si>
    <t xml:space="preserve">MY2014PI702988 20120927
</t>
  </si>
  <si>
    <t xml:space="preserve">ENHANCED PHYSICAL DOWNLINK CONTROL CHANNEL SCRAMBLING AND DEMODULATION REFERENCE SIGNAL SEQUENCE GENERATION
</t>
  </si>
  <si>
    <t>MY181856 (A)</t>
  </si>
  <si>
    <t xml:space="preserve">2021-01-11
</t>
  </si>
  <si>
    <t xml:space="preserve">HAN SEUNGHEE [KR]
ZHU YUAN [CN]
CHEN XIAOGANG [CN]
QIN YI [CN]
FWU JONG-KAE [US]
</t>
  </si>
  <si>
    <t xml:space="preserve">H04J11/00
H04L27/26
</t>
  </si>
  <si>
    <t xml:space="preserve">H04J11/0036
H04L1/0072
H04L5/0051
H04L27/20
H04L27/26
H04L27/2613
H04L27/2692
H04W72/042
H04W88/08
Y02D30/70
</t>
  </si>
  <si>
    <t xml:space="preserve">MY2015PI700017
</t>
  </si>
  <si>
    <t xml:space="preserve">20130805
</t>
  </si>
  <si>
    <t xml:space="preserve">US201261679627P 20120803
US201261692597P 20120823
US201261707784P 20120928
US201261721436P 20121101
WO2013US53653 20130805
</t>
  </si>
  <si>
    <t xml:space="preserve">APPARATUS, SYSTEM AND METHOD OF SECURING COMMUNICATIONS OF A USER EQUIPMENT (UE) IN A WIRELESS LOCAL AREA NETWORK
</t>
  </si>
  <si>
    <t>MY187137 (A)</t>
  </si>
  <si>
    <t xml:space="preserve">SIROTKIN ALEXANDER [IL]
STOJANOVSKI ALEXANDRE S [FR]
ZHU JING [US]
ZONG PINGPING [US]
HIMAYAT NAGEEN [US]
</t>
  </si>
  <si>
    <t xml:space="preserve">H04W12/04
H04W88/06
H04W88/10
</t>
  </si>
  <si>
    <t xml:space="preserve">H04W12/02
H04W12/037
H04W12/04
H04W12/06
H04W12/50
H04W76/10
H04W88/06
H04W88/10
H04W84/12
H04W88/06
</t>
  </si>
  <si>
    <t xml:space="preserve">MY2016PI703059
</t>
  </si>
  <si>
    <t xml:space="preserve">US201461969780P 20140324
WO2015US22125 20150324
</t>
  </si>
  <si>
    <t xml:space="preserve">APPARATUS AND METHODS FOR REDUCING SOFT BUFFER SIZE IN MTC DEVICES
</t>
  </si>
  <si>
    <t>MY185398 (A)</t>
  </si>
  <si>
    <t xml:space="preserve">HAN SEUNGHEE [US]
XIONG GANG [US]
</t>
  </si>
  <si>
    <t xml:space="preserve">H04L1/18
H04L5/16
H04L29/08
</t>
  </si>
  <si>
    <t xml:space="preserve">H04L1/0013
H04L1/1812
H04L1/1822
H04L1/1835
H04L1/1845
H04L5/16
H04L67/12
H04L67/2852
H04W4/70
</t>
  </si>
  <si>
    <t xml:space="preserve">MY2016PI702978
</t>
  </si>
  <si>
    <t xml:space="preserve">20150309
</t>
  </si>
  <si>
    <t xml:space="preserve">US201461968282P 20140320
US201461985391P 20140428
US201461990619P 20140508
US201414582612 20141224
WO2015US19453 20150309
</t>
  </si>
  <si>
    <t xml:space="preserve">EAR CUSHION FOR A HEADPHONE
</t>
  </si>
  <si>
    <t>CA198772 (S)</t>
  </si>
  <si>
    <t xml:space="preserve">CA20200198772F
</t>
  </si>
  <si>
    <t xml:space="preserve">US202029739075F 20200622
</t>
  </si>
  <si>
    <t xml:space="preserve">HEADPHONES
</t>
  </si>
  <si>
    <t>CA198770 (S)</t>
  </si>
  <si>
    <t xml:space="preserve">CA20200198770F
</t>
  </si>
  <si>
    <t xml:space="preserve">US202029731849F 20200417
</t>
  </si>
  <si>
    <t xml:space="preserve">CASE FOR HEADPHONES
</t>
  </si>
  <si>
    <t>CA198777 (S)</t>
  </si>
  <si>
    <t xml:space="preserve">CA20200198777F
</t>
  </si>
  <si>
    <t xml:space="preserve">US202029745067F 20200803
</t>
  </si>
  <si>
    <t xml:space="preserve">CASE WITH EARPHONES
</t>
  </si>
  <si>
    <t>CA193607 (S)</t>
  </si>
  <si>
    <t xml:space="preserve">CA20200193607F
</t>
  </si>
  <si>
    <t xml:space="preserve">US201929705726F 20190913
</t>
  </si>
  <si>
    <t xml:space="preserve">User interfaces for customizing graphical objects
</t>
  </si>
  <si>
    <t>AU2020356289 (A1)</t>
  </si>
  <si>
    <t xml:space="preserve">DALONZO CHRISTIAN X
COFFMAN PATRICK L
</t>
  </si>
  <si>
    <t xml:space="preserve">APPLE INC
</t>
  </si>
  <si>
    <t xml:space="preserve">G06F3/0481
G06F3/0484
G06F3/0488
H04M1/725
</t>
  </si>
  <si>
    <t xml:space="preserve">G06F3/04817
G06F3/04842
G06F3/04845
G06F3/04886
H04M1/72436
H04M2250/22
H04M2250/70
</t>
  </si>
  <si>
    <t xml:space="preserve">AU20200356289
</t>
  </si>
  <si>
    <t xml:space="preserve">US201962907437P 20190927
WO2020US50755 20200914
</t>
  </si>
  <si>
    <t xml:space="preserve">Camera with folded optics
</t>
  </si>
  <si>
    <t>AU2020354928 (A1)</t>
  </si>
  <si>
    <t xml:space="preserve">MIREAULT ALFRED N
MILLER SCOTT W
</t>
  </si>
  <si>
    <t xml:space="preserve">G03B17/24
</t>
  </si>
  <si>
    <t xml:space="preserve">G02B7/08
G02B13/0065
G02B27/646
G03B3/10
G03B5/00
G03B13/36
G03B17/17
G03B30/00
H04N5/2251
H04N5/2253
H04N5/2254
H04N5/23212
G03B2205/0015
G03B2205/0069
</t>
  </si>
  <si>
    <t xml:space="preserve">AU20200354928
</t>
  </si>
  <si>
    <t xml:space="preserve">US201962906034P 20190925
US202017023972 20200917
WO2020US51771 20200921
</t>
  </si>
  <si>
    <t xml:space="preserve">Dynamic flex circuit for camera with moveable image sensor
</t>
  </si>
  <si>
    <t>AU2020352455 (A1)</t>
  </si>
  <si>
    <t xml:space="preserve">SMYTH NICHOLAS D
OUYANG JIAN
MILLER SCOTT W
</t>
  </si>
  <si>
    <t xml:space="preserve">B81B3/00
H04N5/225
</t>
  </si>
  <si>
    <t xml:space="preserve">H04N5/2253
H04N5/23212
H04N5/23287
H05K1/028
H04N5/23212
H05K1/0281
H05K2201/052
H05K2201/053
H05K2201/10121
H05K2201/10151
</t>
  </si>
  <si>
    <t xml:space="preserve">AU20200352455
</t>
  </si>
  <si>
    <t xml:space="preserve">US201962906038P 20190925
US202017025957 20200918
WO2020US51773 20200921
</t>
  </si>
  <si>
    <t xml:space="preserve">User interface for audio message
</t>
  </si>
  <si>
    <t>AU2022201532 (A1)</t>
  </si>
  <si>
    <t xml:space="preserve">KIM ANDREW SEUNGHYUN
COFFMAN PATRICK L
</t>
  </si>
  <si>
    <t xml:space="preserve">G06F3/0486
</t>
  </si>
  <si>
    <t xml:space="preserve">G06F3/0481
G06F3/0484
G06F3/0488
H04M1/72433
H04M1/72469
</t>
  </si>
  <si>
    <t xml:space="preserve">AU20220201532
</t>
  </si>
  <si>
    <t xml:space="preserve">US202063023225P 20200511
US202063041979P 20200621
DK2020PA70617 20200922
AU20200239711 20200924
AU20220201532 20220304
</t>
  </si>
  <si>
    <t xml:space="preserve">Emergency Communication in Non-cellular Coverage
</t>
  </si>
  <si>
    <t>US2022109969 (A1)</t>
  </si>
  <si>
    <t xml:space="preserve">QAISRANI BABAR [US]
BADIC BILJANA [DE]
LAMBA GAURAV [US]
KISS KRISZTIAN [US]
AGNEL MONA [GB]
RIVERA-BARRETO RAFAEL L [US]
MALTHANKAR ROHAN C [US]
VAMANAN SUDEEP MANITHARA [DE]
VENKATARAMAN VIJAY [US]
</t>
  </si>
  <si>
    <t xml:space="preserve">H04W4/029
H04W4/80
H04W4/90
H04W76/14
H04W76/50
</t>
  </si>
  <si>
    <t xml:space="preserve">H04W4/029
H04W4/80
H04W4/90
H04W76/14
H04W76/50
H04W88/04
H04W92/18
</t>
  </si>
  <si>
    <t xml:space="preserve">US202117483936
</t>
  </si>
  <si>
    <t xml:space="preserve">US202063086470P 20201001
US202117483936 20210924
</t>
  </si>
  <si>
    <t xml:space="preserve">Devices, Methods, and Graphical User Interfaces for Wireless Pairing with Peripheral Devices and Displaying Status Information Concerning the Peripheral Devices
</t>
  </si>
  <si>
    <t>US2022107771 (A1)</t>
  </si>
  <si>
    <t xml:space="preserve">BEHZADI ARIAN [US]
STACK CAELAN G [US]
CHAUDHRI IMRAN A [US]
COFFMAN PATRICK L [US]
</t>
  </si>
  <si>
    <t xml:space="preserve">G06F3/0484
G06F3/14
G06F13/12
H04M1/60
</t>
  </si>
  <si>
    <t xml:space="preserve">G06F3/0484
G06F3/04883
G06F3/14
G06F13/128
H04M1/6066
H04M1/67
H04W4/80
G06F3/04883
H04M1/6066
H04M2250/02
H04M2250/22
Y02D10/00
</t>
  </si>
  <si>
    <t xml:space="preserve">US202117553018
</t>
  </si>
  <si>
    <t xml:space="preserve">US201662383976P 20160906
US201615271114 20160920
US201816056328 20180806
US202016824506 20200319
US202117306898 20210503
US202117553018 20211216
</t>
  </si>
  <si>
    <t xml:space="preserve">COMPUTER SYSTEM POWER MONITORING
</t>
  </si>
  <si>
    <t>US2022107680 (A1)</t>
  </si>
  <si>
    <t xml:space="preserve">FLETCHER JAY B [US]
MANICKAM KARTHIK [US]
YANG BO [US]
VON KAENEL VINCENT R [US]
SEARLES SHAWN [US]
ATTAH HUBERT [US]
DAHAN NIR [DE]
GIRARD OLIVIER [DE]
</t>
  </si>
  <si>
    <t xml:space="preserve">G01R31/28
G06F1/3206
G06F1/3296
</t>
  </si>
  <si>
    <t xml:space="preserve">G01R31/2843
G01R31/2851
G06F1/26
G06F1/3206
G06F1/3296
G06F11/3058
G01R31/2851
</t>
  </si>
  <si>
    <t xml:space="preserve">US202117499723
</t>
  </si>
  <si>
    <t xml:space="preserve">US201816039842 20180719
US202117499723 20211012
</t>
  </si>
  <si>
    <t xml:space="preserve">Exterior Lighting
</t>
  </si>
  <si>
    <t>US2022105864 (A1)</t>
  </si>
  <si>
    <t xml:space="preserve">STEFANOV-WAGNER THADDEUS [US]
GOLKO ALBERT J [US]
COHEN SAWYER I [US]
KAMEI IBUKI [US]
GARRONE RYAN J [US]
LAST MATTHEW E [US]
MAZUIR CLARISSE [US]
</t>
  </si>
  <si>
    <t xml:space="preserve">B60Q1/04
B60Q1/26
B60Q1/34
B60Q1/44
F21S41/60
F21S41/63
F21S41/64
F21S41/675
F21S41/683
F21S41/689
F21S43/00
F21S43/20
F21V14/00
</t>
  </si>
  <si>
    <t xml:space="preserve">B60Q1/0408
B60Q1/26
B60Q1/2619
B60Q1/268
B60Q1/34
B60Q1/444
B60Q1/503
F21S41/60
F21S41/635
F21S41/645
F21S41/675
F21S41/683
F21S41/689
F21S43/00
F21S43/26
F21V14/003
</t>
  </si>
  <si>
    <t xml:space="preserve">US202117552292
</t>
  </si>
  <si>
    <t xml:space="preserve">US201562143703P 20150406
US201615092540 20160406
US201916526905 20190730
US202117552292 20211215
</t>
  </si>
  <si>
    <t xml:space="preserve">PHYSICAL DOWNLINK CONTROL CHANNEL (PDCCH) BLIND DECODING IN FIFTH GENERATION (5G) NEW RADIO (NR) SYSTEMS
</t>
  </si>
  <si>
    <t>US2022110100 (A1)</t>
  </si>
  <si>
    <t xml:space="preserve">HE HONG [US]
CHATTERJEE DEBDEEP [US]
XIONG GANG [US]
</t>
  </si>
  <si>
    <t xml:space="preserve">H04L5/00
H04W24/08
H04W48/16
H04W72/04
H04W76/11
H04W76/27
</t>
  </si>
  <si>
    <t xml:space="preserve">H04L5/00
H04L5/0053
H04L25/0204
H04W24/08
H04W48/16
H04W72/042
H04W76/11
H04W76/27
H04L5/001
H04W48/16
</t>
  </si>
  <si>
    <t xml:space="preserve">US202117502422
</t>
  </si>
  <si>
    <t xml:space="preserve">US201862646597P 20180322
US201916361981 20190322
US202117502422 20211015
</t>
  </si>
  <si>
    <t xml:space="preserve">Concurrent Multi-Band Operation of a Peer-To-Peer Link
</t>
  </si>
  <si>
    <t>US2022110102 (A1)</t>
  </si>
  <si>
    <t xml:space="preserve">KURIAN LAWRIE [US]
HAQUE TASHBEEB [US]
RAJAGOPALAN ANAND [US]
LNU SANTOSH [US]
</t>
  </si>
  <si>
    <t xml:space="preserve">H04W48/16
H04W72/04
</t>
  </si>
  <si>
    <t xml:space="preserve">H04W48/16
H04W72/044
H04W84/18
</t>
  </si>
  <si>
    <t xml:space="preserve">US202117460884
</t>
  </si>
  <si>
    <t xml:space="preserve">US202063087377P 20201005
US202117460884 20210830
</t>
  </si>
  <si>
    <t xml:space="preserve">SLOT FORMATS FOR SEMI-STATIC DOWNLOAD-UPLINK CONFIGURATION AND DYNAMIC SLOT FORMAT INDICATION IN INTEGRATED ACCESS AND BACKHAUL NETWORKS
</t>
  </si>
  <si>
    <t>US2022109998 (A1)</t>
  </si>
  <si>
    <t xml:space="preserve">WEI LILI [US]
LI QIAN [US]
YING DAWEI [US]
XIONG GANG [US]
WU GENG [US]
</t>
  </si>
  <si>
    <t xml:space="preserve">H04W16/10
H04W72/0446
H04W16/10
</t>
  </si>
  <si>
    <t xml:space="preserve">US202017429598
</t>
  </si>
  <si>
    <t xml:space="preserve">US201962804674P 20190212
US202017429598 20200212
WO2020US18000 20200212
</t>
  </si>
  <si>
    <t xml:space="preserve">SYSTEMS AND METHODS OF PROVIDING NEW RADIO POSITIONING
</t>
  </si>
  <si>
    <t>US2022110085 (A1)</t>
  </si>
  <si>
    <t xml:space="preserve">KHORYAEV ALEXEY [RU]
SOSNIN SERGEY [RU]
XIONG GANG [US]
HAN SEUNGHEE [US]
PANTELEEV SERGEY [RU]
</t>
  </si>
  <si>
    <t xml:space="preserve">H04L5/00
H04W64/00
</t>
  </si>
  <si>
    <t xml:space="preserve">H04L5/0051
H04W64/003
H04W74/0833
H04W76/27
</t>
  </si>
  <si>
    <t xml:space="preserve">US202017422101
</t>
  </si>
  <si>
    <t xml:space="preserve">US201962791469P 20190111
US202017422101 20200110
WO2020US13093 20200110
</t>
  </si>
  <si>
    <t xml:space="preserve">RESOURCE CONFIGURATION SCHEMES FOR AN INTEGRATED ACCESS AND BACKHAUL DISTRIBUTED UNIT
</t>
  </si>
  <si>
    <t>US2022110112 (A1)</t>
  </si>
  <si>
    <t xml:space="preserve">H04W72/0426
H04W72/0446
H04W72/0453
H04W88/085
H04W88/14
H04W92/12
</t>
  </si>
  <si>
    <t xml:space="preserve">US202017429568
</t>
  </si>
  <si>
    <t xml:space="preserve">US201962804632P 20190212
US202017429568 20200212
WO2020US17977 20200212
</t>
  </si>
  <si>
    <t xml:space="preserve">QUALITY-SPARING CODE BURN-IN FOR VIDEO
</t>
  </si>
  <si>
    <t>US2022109866 (A1)</t>
  </si>
  <si>
    <t xml:space="preserve">SINNO ZEINA [US]
SAUNDERS STEVEN E [US]
</t>
  </si>
  <si>
    <t xml:space="preserve">H04N17/00
H04N19/154
H04N19/176
H04N19/46
</t>
  </si>
  <si>
    <t xml:space="preserve">US202117491944
</t>
  </si>
  <si>
    <t xml:space="preserve">US202063086834P 20201002
US202117491944 20211001
</t>
  </si>
  <si>
    <t xml:space="preserve">METHOD FOR ENCODING/DECODING IMAGE SIGNAL, AND DEVICE THEREFOR
</t>
  </si>
  <si>
    <t>US2022109835 (A1)</t>
  </si>
  <si>
    <t xml:space="preserve">LEE BAE KEUN [KR]
JUN DONG SAN [KR]
</t>
  </si>
  <si>
    <t xml:space="preserve">H04N19/105
H04N19/119
H04N19/176
H04N19/577
</t>
  </si>
  <si>
    <t xml:space="preserve">H04N19/103
H04N19/105
H04N19/119
H04N19/122
H04N19/176
H04N19/503
H04N19/577
H04N19/70
</t>
  </si>
  <si>
    <t xml:space="preserve">US202017428330
</t>
  </si>
  <si>
    <t xml:space="preserve">KR20190027608 20190311
KR20190046344 20190419
WO2020KR03390 20200311
</t>
  </si>
  <si>
    <t xml:space="preserve">VIDEO DISPLAY PREFERENCE FILTERING
</t>
  </si>
  <si>
    <t>US2022109857 (A1)</t>
  </si>
  <si>
    <t xml:space="preserve">TOURAPIS ALEXANDROS [US]
LEONTARIS ATHANASIOS [US]
</t>
  </si>
  <si>
    <t xml:space="preserve">H04N19/117
H04N19/14
H04N19/176
H04N19/86
</t>
  </si>
  <si>
    <t xml:space="preserve">H04N19/117
H04N19/14
H04N19/176
H04N19/86
H04N19/46
</t>
  </si>
  <si>
    <t xml:space="preserve">US202117554587
</t>
  </si>
  <si>
    <t xml:space="preserve">US201261699179P 20120910
US201313758544 20130204
US202117554587 20211217
</t>
  </si>
  <si>
    <t xml:space="preserve">CONTENTION WINDOW SIZE ADJUSTMENT FOR RETRANSMISSION OPERATIONS
</t>
  </si>
  <si>
    <t>US2022109532 (A1)</t>
  </si>
  <si>
    <t xml:space="preserve">TALARICO SALVATORE [US]
XIONG GANG [US]
LI YINGYANG [US]
ALDANA CARLOS H [US]
</t>
  </si>
  <si>
    <t xml:space="preserve">H04L1/18
H04L5/00
H04L27/00
H04W74/08
</t>
  </si>
  <si>
    <t xml:space="preserve">H04L1/1867
H04L1/1887
H04L5/0007
H04L5/001
H04L5/0053
H04L5/0055
H04L27/0006
H04W74/0808
H04W74/0816
H04L1/1812
H04L1/1887
H04L5/0091
</t>
  </si>
  <si>
    <t xml:space="preserve">US202017429871
</t>
  </si>
  <si>
    <t xml:space="preserve">US201962804107P 20190211
US202017429871 20200211
WO2020US17772 20200211
</t>
  </si>
  <si>
    <t xml:space="preserve">NETWORK-ASSISTED REMOTE MEDIA LISTENING
</t>
  </si>
  <si>
    <t>US2022109720 (A1)</t>
  </si>
  <si>
    <t xml:space="preserve">WORMINGTON CATHERINE [US]
HEARST CAMILLE [US]
GEDIKIAN STEVE SARO [US]
</t>
  </si>
  <si>
    <t xml:space="preserve">G06F16/635
G06F16/638
G06F16/68
</t>
  </si>
  <si>
    <t xml:space="preserve">G06F16/636
G06F16/637
G06F16/639
G06F16/68
H04L29/06027
H04L65/4007
H04L65/60
H04L67/10
</t>
  </si>
  <si>
    <t xml:space="preserve">US202117504073
</t>
  </si>
  <si>
    <t xml:space="preserve">US20080138306 20080612
US20100980166 20101228
US201414306384 20140617
US202016773815 20200127
US202117504073 20211018
</t>
  </si>
  <si>
    <t xml:space="preserve">LEAKAGE AND NOISE CANCELLING FOR DOUBLE BALANCED DUPLEXERS
</t>
  </si>
  <si>
    <t>US2022109552 (A1)</t>
  </si>
  <si>
    <t xml:space="preserve">MUHAREMOVIC NEDIM [DE]
HUR JOONHOI [US]
VAZNY RASTISLAV [US]
</t>
  </si>
  <si>
    <t xml:space="preserve">H04B17/10
H04L5/14
</t>
  </si>
  <si>
    <t xml:space="preserve">H04B17/104
H04L5/1461
H04B1/0067
</t>
  </si>
  <si>
    <t xml:space="preserve">US202017065397
</t>
  </si>
  <si>
    <t xml:space="preserve">US202017065397 20201007
</t>
  </si>
  <si>
    <t xml:space="preserve">METHODS FOR SNR, ES AND NOC SETUP FOR NR PERFORMANCE REQUIREMENTS
</t>
  </si>
  <si>
    <t>US2022109515 (A1)</t>
  </si>
  <si>
    <t xml:space="preserve">CHERVYAKOV ANDREY [RU]
BELOV DRNITRY [RU]
PUTILIN ARTYOM [US]
KHORYAEV ALEXEY [RU]
</t>
  </si>
  <si>
    <t xml:space="preserve">H04B17/21
H04B17/29
H04B17/336
H04B17/391
</t>
  </si>
  <si>
    <t xml:space="preserve">H04B17/21
H04B17/29
H04B17/318
H04B17/336
H04B17/345
H04B17/3912
</t>
  </si>
  <si>
    <t xml:space="preserve">US202017430627
</t>
  </si>
  <si>
    <t xml:space="preserve">US201962805861P 20190214
US202017430627 20200214
WO2020US18400 20200214
</t>
  </si>
  <si>
    <t xml:space="preserve">SIDELINK PHYSICAL LAYER PROCEDURES FOR COLLISION AVOIDANCE, HARQ FEEDBACK, AND CSI ACQUISITION
</t>
  </si>
  <si>
    <t>US2022109546 (A1)</t>
  </si>
  <si>
    <t xml:space="preserve">PANTELEEV SERGEY [RU]
KHORYAEV ALEXEY [RU]
SHILOV MIKHAIL [RU]
ROTH KILIAN [US]
</t>
  </si>
  <si>
    <t xml:space="preserve">H04L1/16
H04L5/00
</t>
  </si>
  <si>
    <t xml:space="preserve">H04L1/1822
H04L1/1887
H04L5/0044
H04L5/0053
H04L5/0055
H04L5/006
H04L5/0064
H04W4/46
H04L2001/0093
H04L1/1812
H04L5/0007
H04W72/121
</t>
  </si>
  <si>
    <t xml:space="preserve">US202017422107
</t>
  </si>
  <si>
    <t xml:space="preserve">US201962791527P 20190111
US202017422107 20200113
WO2020US13379 20200113
</t>
  </si>
  <si>
    <t xml:space="preserve">APPARATUS AND METHOD FOR PROTECTING AGAINST VICTIM MASQUERADE ATTACK IN REMOTE INTERFERENCE MANAGEMENT
</t>
  </si>
  <si>
    <t>US2022109536 (A1)</t>
  </si>
  <si>
    <t xml:space="preserve">GHOZLAN HASSAN [US]
YING DAWEI [US]
LI QIAN [US]
WU GENG [US]
</t>
  </si>
  <si>
    <t xml:space="preserve">H04L5/00
H04W12/122
</t>
  </si>
  <si>
    <t xml:space="preserve">H04L5/0032
H04L5/0048
H04L5/0053
H04L5/0073
H04W12/122
H04W16/14
H04W24/02
H04W24/10
H04W72/082
</t>
  </si>
  <si>
    <t xml:space="preserve">US202017430619
</t>
  </si>
  <si>
    <t xml:space="preserve">20200217
</t>
  </si>
  <si>
    <t xml:space="preserve">US201962806246P 20190215
US202017430619 20200217
WO2020US18530 20200217
</t>
  </si>
  <si>
    <t xml:space="preserve">UPLINK SOUNDING REFERENCE SIGNAL (SRS) TRANSMISSION IN CARRIER AGGREGATION SYSTEM
</t>
  </si>
  <si>
    <t>US2022109590 (A1)</t>
  </si>
  <si>
    <t xml:space="preserve">HE HONG [US]
XIONG GANG [US]
HAN SEUNGHEE [US]
KWON HWAN-JOON [US]
DAVYDOV ALEXEI [RU]
</t>
  </si>
  <si>
    <t xml:space="preserve">H04L1/18
H04L5/00
H04L5/14
H04L25/02
H04L27/26
H04W4/06
H04W72/04
H04W76/27
</t>
  </si>
  <si>
    <t xml:space="preserve">H04L1/1819
H04L5/001
H04L5/0048
H04L5/0051
H04L5/0055
H04L5/0098
H04L5/1469
H04L25/0226
H04L27/2607
H04W4/06
H04W72/0446
H04W76/27
H04L5/001
</t>
  </si>
  <si>
    <t xml:space="preserve">US202117502608
</t>
  </si>
  <si>
    <t xml:space="preserve">US201662353375P 20160622
WO2017US38536 20170621
US201816303759 20181121
US202117502608 20211015
</t>
  </si>
  <si>
    <t xml:space="preserve">DETECTING PHYSICAL BOUNDARIES
</t>
  </si>
  <si>
    <t>US2022108508 (A1)</t>
  </si>
  <si>
    <t xml:space="preserve">MIRHOSSEINI SEYEDKOOSHA [US]
BAR-ZEEV AVI [US]
MCROBERTS DUNCAN A K [US]
</t>
  </si>
  <si>
    <t xml:space="preserve">G06F3/01
G06T7/246
G06T7/292
G06T11/60
</t>
  </si>
  <si>
    <t xml:space="preserve">G02B27/017
G06F3/005
G06F3/011
G06F3/012
G06F3/04815
G06T7/246
G06T7/292
G06T11/60
</t>
  </si>
  <si>
    <t xml:space="preserve">US202117479489
</t>
  </si>
  <si>
    <t xml:space="preserve">US201762566306P 20170929
US201862631048P 20180215
WO2018US52719 20180925
US202016833395 20200327
US202117479489 20210920
</t>
  </si>
  <si>
    <t xml:space="preserve">AUTOMATIC CROPPING OF VIDEO CONTENT
</t>
  </si>
  <si>
    <t>US2022108419 (A1)</t>
  </si>
  <si>
    <t xml:space="preserve">KHOE MAY-LI [US]
CIEPLINSKI AVI E [US]
HART DAVID JOSHUA [US]
</t>
  </si>
  <si>
    <t xml:space="preserve">G06T3/00
G06T3/20
G06T7/11
H04N5/232
H04N5/345
</t>
  </si>
  <si>
    <t xml:space="preserve">G06T3/0012
G06T3/20
G06T7/11
H04N5/23216
H04N5/23219
H04N5/23293
H04N5/3454
G06T2207/20132
</t>
  </si>
  <si>
    <t xml:space="preserve">US202117321268
</t>
  </si>
  <si>
    <t xml:space="preserve">US201562130311P 20150309
US201514850677 20150910
US201916282856 20190222
US202016813239 20200309
US202117321268 20210514
</t>
  </si>
  <si>
    <t xml:space="preserve">MAPPABLE FILTER FOR NEURAL PROCESSOR CIRCUIT
</t>
  </si>
  <si>
    <t>US2022108155 (A1)</t>
  </si>
  <si>
    <t xml:space="preserve">ABDULLA WALEED [US]
DI FEBBO PAOLO [US]
GHASEMZADEH MOHAMMAD [US]
RAJAN YOHAN [US]
</t>
  </si>
  <si>
    <t xml:space="preserve">US202017065428
</t>
  </si>
  <si>
    <t xml:space="preserve">US202017065428 20201007
</t>
  </si>
  <si>
    <t xml:space="preserve">ATTENTION FREE TRANSFORMER
</t>
  </si>
  <si>
    <t>US2022108212 (A1)</t>
  </si>
  <si>
    <t xml:space="preserve">ZHAI SHUANGFEI [US]
TALBOTT WALTER A [US]
SRIVASTAVA NITISH [US]
HUANG CHEN [US]
GOH HANLIN [US]
SUSSKIND JOSHUA M [US]
</t>
  </si>
  <si>
    <t xml:space="preserve">G06F17/16
G06F40/58
G06N5/04
G06N20/00
G06T3/40
</t>
  </si>
  <si>
    <t xml:space="preserve">G06F17/16
G06F40/58
G06N5/04
G06N20/00
G06T3/4053
</t>
  </si>
  <si>
    <t xml:space="preserve">US202117308033
</t>
  </si>
  <si>
    <t xml:space="preserve">US202063086517P 20201001
US202163145429P 20210203
US202117308033 20210504
</t>
  </si>
  <si>
    <t xml:space="preserve">Event Recognition
</t>
  </si>
  <si>
    <t>US2022107728 (A1)</t>
  </si>
  <si>
    <t xml:space="preserve">SHAFFER JOSHUA H [US]
KOCIENDA KENNETH L [US]
CHAUDHRI IMRAN A [US]
</t>
  </si>
  <si>
    <t xml:space="preserve">G06F3/01
G06F3/041
G06F3/04883
G06F9/451
G06F9/54
</t>
  </si>
  <si>
    <t xml:space="preserve">G06F3/017
G06F3/0416
G06F3/04883
G06F9/451
G06F9/542
G06F2203/04808
</t>
  </si>
  <si>
    <t xml:space="preserve">US202117515281
</t>
  </si>
  <si>
    <t xml:space="preserve">US20090210332P 20090316
US20090566660 20090924
US20100298531P 20100126
US20100789695 20100528
US201061425222P 20101220
US201113077927 20110331
US201314043774 20131001
US201615339768 20161031
US202016898345 20200610
US202117515281 20211029
</t>
  </si>
  <si>
    <t xml:space="preserve">FABRIC SENSING DEVICE
</t>
  </si>
  <si>
    <t>US2022107695 (A1)</t>
  </si>
  <si>
    <t xml:space="preserve">PODHAJNY DANIEL A [US]
CREWS KATHRYN P [US]
SUNSHINE DANIEL D [US]
</t>
  </si>
  <si>
    <t xml:space="preserve">G06F3/041
G06F3/044
G06F3/045
</t>
  </si>
  <si>
    <t xml:space="preserve">D03D1/0088
D03D7/00
D03D11/00
D03D15/00
G06F3/041
G06F3/0416
G06F3/04166
G06F3/044
G06F3/0443
G06F3/0445
G06F3/0446
G06F3/045
G06F3/0488
D10B2401/16
D10B2401/18
D10B2403/021
G06F2203/04102
</t>
  </si>
  <si>
    <t xml:space="preserve">US202117554601
</t>
  </si>
  <si>
    <t xml:space="preserve">US201462058027P 20140930
WO2015US50420 20150916
US201715514452 20170324
US201916417414 20190520
US202016926569 20200710
US202117554601 20211217
</t>
  </si>
  <si>
    <t xml:space="preserve">Emergency Communication Routing for Non-cellular Coverage
</t>
  </si>
  <si>
    <t>US2022110187 (A1)</t>
  </si>
  <si>
    <t xml:space="preserve">H04W4/029
H04W4/90
H04W40/22
H04W40/28
H04W48/14
H04W76/14
H04W76/50
</t>
  </si>
  <si>
    <t xml:space="preserve">H04W4/029
H04W4/90
H04W40/22
H04W40/28
H04W48/14
H04W76/14
H04W76/50
H04W88/04
</t>
  </si>
  <si>
    <t xml:space="preserve">US202117484024
</t>
  </si>
  <si>
    <t xml:space="preserve">US202063086484P 20201001
US202117484024 20210924
</t>
  </si>
  <si>
    <t xml:space="preserve">Systems and methods for displaying aggregated health records
</t>
  </si>
  <si>
    <t>AU2022201823 (A1)</t>
  </si>
  <si>
    <t xml:space="preserve">SOLI CHRISTOPHER D
</t>
  </si>
  <si>
    <t xml:space="preserve">G16H10/60
G16H40/20
</t>
  </si>
  <si>
    <t xml:space="preserve">G06F3/0482
G16H10/60
G16H40/20
G16H40/60
G16H80/00
</t>
  </si>
  <si>
    <t xml:space="preserve">AU20220201823
</t>
  </si>
  <si>
    <t xml:space="preserve">20220316
</t>
  </si>
  <si>
    <t xml:space="preserve">US201862620455P 20180122
US201916249627 20190116
AU20190210192 20190118
WO2019US14215 20190118
AU20220201823 20220316
</t>
  </si>
  <si>
    <t xml:space="preserve">Physical activity and workout monitor
</t>
  </si>
  <si>
    <t>AU2022201761 (A1)</t>
  </si>
  <si>
    <t xml:space="preserve">BLAHNIK JAY
BUTCHER GARY IAN
CHEN KEVIN WILL
GRAHAM DAVID CHANCE
KEEN DANIEL S
RUSHING JUSTIN SHANE
SHORTLIDGE T ALLAN
DAVYDOV ANTON M
DYE ALAN C
IVE JONATHAN P
KENNEDY ZACHERY
MINJACK ZACHURY
PARK DENNIS S
SCHMITT BRIAN
</t>
  </si>
  <si>
    <t xml:space="preserve">A61B5/103
A61B5/1112
A61B5/1116
A61B5/1118
A61B5/1123
A61B5/6801
A61B5/7435
G06F3/04817
G06F3/0482
G16H20/30
G16H20/40
A61B5/103
A61B2503/10
A63B2024/0068
G06F3/048
</t>
  </si>
  <si>
    <t xml:space="preserve">AU20220201761
</t>
  </si>
  <si>
    <t xml:space="preserve">US201462044990P 20140902
US201562129828P 20150307
AU20150312215 20150827
WO2015US47282 20150827
AU20180200428 20180118
AU20190201583 20190307
AU20190250251 20191018
AU20210201130 20210222
AU20220201761 20220315
</t>
  </si>
  <si>
    <t xml:space="preserve">Media browsing user interface with intelligently selected representative media items
</t>
  </si>
  <si>
    <t>AU2022201810 (A1)</t>
  </si>
  <si>
    <t xml:space="preserve">CLARKE GRAHAM R
AUJOULET KEVIN
BESSIERE KEVIN
BOVET SIMON
CIRCLAEYS ERIC M G
DELLINGER RICHARD R
DEVINE LYNNE
DYE ALAN C
GOBERA RUBALCAVA DANIEL E
HIRMER BENEDIKT
KARLSSON ANDREAS
LEBLANC CHELSEA
LUCAS MATTHIEU
MANZARI BEHKISH J
RYAN NICOLE R
SORRENTINO III WILLIAM A
SOUZA DOS SANTOS ANDRE
SUZUKI GREGG
TATARCHUK SERGEY
TITI JUSTIN
</t>
  </si>
  <si>
    <t xml:space="preserve">G06F3/01
G06F3/0482
G06F16/44
G06F16/54
G06F16/74
</t>
  </si>
  <si>
    <t xml:space="preserve">G06F3/016
G06F3/0482
G06F3/0484
G06F3/04845
G06F3/0485
G06F3/0488
G06F3/04883
G06F9/451
G06F16/434
G06F16/435
G06F16/438
G06F16/44
G06F16/447
G06F16/54
G06F16/55
G06F16/74
G06F16/743
G06F2203/04803
G06F2203/04806
G06F2203/04808
</t>
  </si>
  <si>
    <t xml:space="preserve">AU20220201810
</t>
  </si>
  <si>
    <t xml:space="preserve">US201962843930P 20190506
US201962856052P 20190601
DK2019PA70535 20190827
US201916584776 20190926
US201916584783 20190926
AU20200267396 20200505
WO2020US31442 20200505
AU20220201810 20220316
</t>
  </si>
  <si>
    <t xml:space="preserve">Wearable device
</t>
  </si>
  <si>
    <t>USD947840 (S)</t>
  </si>
  <si>
    <t xml:space="preserve">AKANA JODY [US]
ANDRE BARTLEY K [US]
AOYAGI SHOTA [US]
ASHCROFT ANTHONY MICHAEL [US]
BATAILLOU JEREMY [US]
COSTER DANIEL J [US]
DE IULIIS DANIELE [US]
HANKEY M EVANS [US]
HOENIG JULIAN [US]
HOWARTH RICHARD P [US]
IVE JONATHAN P [US]
KERR DUNCAN ROBERT [US]
NEWSON MARC A [GB]
ROHRBACH MATTHEW DEAN [US]
RUSSELL-CLARKE PETER [US]
SHAFFER BENJAMIN ANDREW [US]
SILVANTO MIKAEL [US]
STRINGER CHRISTOPHER J [US]
WHANG EUGENE ANTONY [US]
ZÖRKENDÖRFER RICO [US]
</t>
  </si>
  <si>
    <t xml:space="preserve">US202129796668F
</t>
  </si>
  <si>
    <t xml:space="preserve">US201429499081F 20140811
US201529519678F 20150306
US201629583415F 20161104
US201729629981F 20171218
US201829673642F 20181217
US202129796668F 20210625
</t>
  </si>
  <si>
    <t>USD947842 (S)</t>
  </si>
  <si>
    <t xml:space="preserve">AKANA JODY [US]
ANDERSON MOLLY [US]
ANDRE BARTLEY K [US]
AOYAGI SHOTA [US]
ASHCROFT ANTHONY MICHAEL [US]
BATAILLE MARINE C [US]
BATAILLOU JEREMY [US]
DIEBEL MARKUS [US]
HANKEY M EVANS [US]
HOENIG JULIAN [US]
HOWARTH RICHARD P [US]
IVE JONATHAN P [US]
JAEDE JULIAN [US]
KERR DUNCAN ROBERT [US]
RUSSELL-CLARKE PETER [US]
SHAFFER BENJAMIN ANDREW [US]
SILVANTO MIKAEL [US]
TAN SUNG-HO [AT]
TISSANDIER CLEMENT [US]
WHANG EUGENE ANTONY [US]
ZÖRKENDÖRFER RICO [US]
</t>
  </si>
  <si>
    <t xml:space="preserve">US202129816024F
</t>
  </si>
  <si>
    <t xml:space="preserve">US201829654754F 20180627
US201929684825F 20190325
US202129780292F 20210423
US202129816024F 20211118
</t>
  </si>
  <si>
    <t xml:space="preserve">Housing for an electronic device
</t>
  </si>
  <si>
    <t>USD947839 (S)</t>
  </si>
  <si>
    <t xml:space="preserve">AKANA JODY [US]
ANDRE BARTLEY K [US]
AOYAGI SHOTA [US]
ASHCROFT ANTHONY MICHAEL [US]
BATAILLOU JEREMY [US]
BOOZER BRAD G [US]
BRZEZINSKI MAKIKO KAWAMURA [US]
BUSHNELL TYLER SCOTT [US]
COSTER DANIEL J [US]
DE IULIIS DANIELE [US]
ELY COLIN [US]
HANKEY M EVANS [US]
HOBSON PHILLIP M [US]
HOENIG JULIAN [US]
HOWARTH RICHARD P [US]
IVE JONATHAN P [US]
JOL ERIC STEVEN [US]
KALLMAN BENJAMIN JORDAN [US]
KERR DUNCAN ROBERT [US]
NAZZARO DAVID [US]
NESS TREVOR JORDAN [US]
NEWSON MARC A [GB]
PELLETIER DAVID [US]
ROHRBACH MATTHEW DEAN [US]
ROTHKOPF FLETCHER [US]
RUSSELL-CLARKE PETER [US]
SAUERS JASON CHRISTOPHER [US]
SHAFFER BENJAMIN ANDREW [US]
SHEDLETSKY ANNA-KATRINA [US]
SILVANTO MIKAEL [US]
STRINGER CHRISTOPHER J [US]
WEISS SAMUEL BRUCE [US]
WERNER CHRISTOPHER M [US]
WHANG EUGENE ANTONY [US]
WITTENBERG MICHAEL BENJAMIN [US]
ZADESKY STEPHEN PAUL [US]
ZÖRKENDÖRFER RICO [US]
</t>
  </si>
  <si>
    <t xml:space="preserve">US202029722742F
</t>
  </si>
  <si>
    <t xml:space="preserve">US201429499089F 20140811
US201629558745F 20160321
US201729608622F 20170623
US202029722742F 20200131
</t>
  </si>
  <si>
    <t>USD947834 (S)</t>
  </si>
  <si>
    <t xml:space="preserve">AKANA JODY [US]
ANDERSON MOLLY [US]
ANDRE BARTLEY K [US]
AOYAGI SHOTA [US]
ASHCROFT ANTHONY MICHAEL [US]
BATAILLOU JEREMY [US]
COSTER DANIEL J [US]
DE IULIIS DANIELE [US]
HANKEY M EVANS [US]
HOENIG JULIAN [US]
HOWARTH RICHARD P [US]
IVE JONATHAN P [US]
KERR DUNCAN ROBERT [US]
RUSSELL-CLARKE PETER [US]
SHAFFER BENJAMIN ANDREW [US]
SILVANTO MIKAEL [US]
STRINGER CHRISTOPHER J [US]
TISSANDIER CLEMENT [US]
WHANG EUGENE ANTONY [US]
ZÖRKENDÖRFER RICO [US]
</t>
  </si>
  <si>
    <t xml:space="preserve">US201629558789F
</t>
  </si>
  <si>
    <t xml:space="preserve">US201629558789F 20160321
</t>
  </si>
  <si>
    <t xml:space="preserve">USD524292S (S)
US7140129 (B2)
USD558756S (S)
USD583367S (S)
USD601537S (S)
USD624911S (S)
USD677658S (S)
USD681032S (S)
USD681632S (S)
USD684571S (S)
USD692881S (S)
USD695736S (S)
USD700587S (S)
US8668528 (B2)
USD712402S (S)
USD715794S (S)
USD724537S (S)
USD741831S (S)
USD743923S (S)
USD754090S (S)
USD756947S (S)
USD756997S (S)
USD760681S (S)
USD771622S (S)
USD772877S (S)
USD783602S (S)
</t>
  </si>
  <si>
    <t xml:space="preserve">USD453333S (S)
USD454110S (S)
US6363759 (B1)
US6628512 (B2)
US6760456 (B1)
USD502173S (S)
USD504889S (S)
USD516576S (S)
USD524809S (S)
USD537441S (S)
USD541298S (S)
USD548745S (S)
USD556211S (S)
USD557259S (S)
USD558757S (S)
USD561153S (S)
US2008150911 (A1)
USD577719S (S)
USD580387S (S)
USD597521S (S)
USD602015S (S)
USD602017S (S)
USD602488S (S)
US2009297145 (A1)
USD619555S (S)
USD622270S (S)
USD622720S (S)
USD624072S (S)
USD624896S (S)
USD626937S (S)
USD627778S (S)
USD628982S (S)
USD633090S (S)
USD638003S (S)
USD638815S (S)
USD639261S (S)
USD639763S (S)
USD640663S (S)
USD642563S (S)
USD648303S (S)
USD649968S (S)
USD662484S (S)
USD662503S (S)
USD662922S (S)
USD663287S (S)
US8250724 (B2)
USD671109S (S)
USD671930S (S)
USD674383S (S)
USD676403S (S)
USD676459S (S)
USD677664S (S)
USD678875S (S)
USD693341S (S)
USD697068S (S)
USD697511S (S)
USD699717S (S)
USD704688S (S)
USD705779S (S)
USD707223S (S)
US2014203953 (A1)
USD716798S (S)
USD721063S (S)
USD722116S (S)
USD723567S (S)
USD730361S (S)
USD733146S (S)
USD746787S (S)
USD749591S (S)
USD750616S (S)
USD756399S (S)
USD759008S (S)
USD759650S (S)
</t>
  </si>
  <si>
    <t>USD947692 (S)</t>
  </si>
  <si>
    <t xml:space="preserve">US202029724426F
</t>
  </si>
  <si>
    <t xml:space="preserve">US201429499088F 20140811
US201529537173F 20150824
US201629578059F 20160919
US201829632050F 20180104
US201929694966F 20190614
US202029724426F 20200214
</t>
  </si>
  <si>
    <t xml:space="preserve">Electronic device with animated graphical user interface
</t>
  </si>
  <si>
    <t>USD947871 (S)</t>
  </si>
  <si>
    <t xml:space="preserve">BARLIER GUILLAUME P [US]
DYE ALAN C [US]
FORSSELL LISA K [US]
GARDNER JOSEPH D [US]
GUZMÁN AURELIO [US]
RICKWALD JASON D [US]
ROMNEY CHRISTOPHER J [US]
SCAPEL NICOLAS V [GB]
WILSON CHRISTOPHER I [US]
</t>
  </si>
  <si>
    <t xml:space="preserve">US202129780303F
</t>
  </si>
  <si>
    <t xml:space="preserve">US201929679147F 20190201
US202029757098F 20201103
US202129780303F 20210423
</t>
  </si>
  <si>
    <t xml:space="preserve">USD759067S (S)
USD790567S (S)
USD816698S (S)
US2018336715 (A1)
USD907655S (S)
USD919658S (S)
USD919660S (S)
USD919661S (S)
USD924249S (S)
</t>
  </si>
  <si>
    <t xml:space="preserve">USD876534S (S)
USD900925S (S)
USD902221S (S)
USD917516S (S)
</t>
  </si>
  <si>
    <t xml:space="preserve">Electronic device or portion thereof with graphical user interface
</t>
  </si>
  <si>
    <t>USD947880 (S)</t>
  </si>
  <si>
    <t xml:space="preserve">GEHRING STEFFEN [DE]
GOZZI ANDREA [US]
HENE RAPHAEL ANSELMO [DE]
</t>
  </si>
  <si>
    <t xml:space="preserve">US202129801374F
</t>
  </si>
  <si>
    <t xml:space="preserve">US201829662180F 20180904
US201929710103F 20191021
US202029741590F 20200714
US202129801374F 20210728
</t>
  </si>
  <si>
    <t xml:space="preserve">Electronic device with graphical user interface
</t>
  </si>
  <si>
    <t>USD947879 (S)</t>
  </si>
  <si>
    <t xml:space="preserve">CARRIGAN TAYLOR GERARD [US]
DYE ALAN C [US]
IVE JONATHAN P [US]
</t>
  </si>
  <si>
    <t xml:space="preserve">US202029763337F
</t>
  </si>
  <si>
    <t xml:space="preserve">US201829649907F 20180603
US201929706716F 20190923
US202029763337F 20201222
</t>
  </si>
  <si>
    <t xml:space="preserve">Cover
</t>
  </si>
  <si>
    <t>USD947855 (S)</t>
  </si>
  <si>
    <t xml:space="preserve">AKANA JODY [US]
ANDERSON MOLLY [US]
ANDRE BARTLEY K [US]
AOYAGI SHOTA [US]
ASHCROFT ANTHONY MICHAEL [US]
BATAILLE MARINE C [US]
BATAILLOU JEREMY [US]
DIEBEL MARKUS [US]
HANKEY M EVANS [US]
HOENIG JULIAN [US]
HOWARTH RICHARD P [US]
IVE JONATHAN P [US]
JAEDE JULIAN [US]
KERR DUNCAN ROBERT [US]
RUSSELL-CLARKE PETER [US]
SHAFFER BENJAMIN ANDREW [US]
SILVANTO MIKAEL [US]
TAN SUNG-HO [US]
TISSANDIER CLEMENT [US]
WHANG EUGENE ANTONY [US]
ZÖRKENDÖRFER RICO [US]
</t>
  </si>
  <si>
    <t xml:space="preserve">US201829656622F
</t>
  </si>
  <si>
    <t xml:space="preserve">US201829656622F 20180713
</t>
  </si>
  <si>
    <t xml:space="preserve">Housing module for an electronic device
</t>
  </si>
  <si>
    <t>USD947853 (S)</t>
  </si>
  <si>
    <t xml:space="preserve">AKANA JODY [US]
ANDERSON MOLLY [US]
ANDRE BARTLEY K [US]
AOYAGI SHOTA [US]
ASHCROFT ANTHONY MICHAEL [US]
BATAILLE MARINE C [US]
BATAIILOU JEREMY [US]
DE IULIIS DANIELE [US]
DIEBEL MARKUS [US]
HANKEY M EVANS [US]
HOENIG JULIAN [US]
HOOTON LEE E [US]
HOWARTH RICHARD P [US]
IVE JONATHAN P [US]
JAEDE JULIAN [US]
JARVIS DANIEL W [US]
KERR DUNCAN ROBERT [US]
MEYER ROBERT F [US]
PAKULA DAVID A [US]
QUINONES MICHAEL D [US]
RAMMAH MARWAN [US]
RUSSELL-CLARKE PETER [US]
SHAFFER BENJAMIN ANDREW [US]
SILVANTO MIKAEL [US]
SPRAGGS IAN [US]
STRINGER CHRISTOPHER J [US]
TAN JOE SUNG HO [AT]
TAN TANG YEW [US]
TISSANDIER CLEMENT [US]
WHANG EUGENE ANTONY [US]
ZÖRKENDÖRFER RICO [US]
</t>
  </si>
  <si>
    <t xml:space="preserve">US202129802000F
</t>
  </si>
  <si>
    <t xml:space="preserve">US201729612835F 20170804
US201829655032F 20180629
US201929691815F 20190520
US202029749438F 20200904
US202129802000F 20210802
</t>
  </si>
  <si>
    <t xml:space="preserve">Touch screen device, method, and graphical user interface for determining commands by applying heuristics
</t>
  </si>
  <si>
    <t>AU2022201622 (A1)</t>
  </si>
  <si>
    <t xml:space="preserve">JOBS STEVEN P
FORSTALL SCOTT
CHRISTIE GREG
LEMAY STEPHEN O
HERZ SCOTT
VAN OS MARCEL
ORDING BAS
NOVICK GREGORY
WESTERMAN WAYNE C
CHAUDHRI IMRAN
COFFMAN PATRICK LEE
KOCIENDA KENNETH
GANATRA NITIN K
WYLD JEREMY A
BUSH JEFFREY
ANZURES FREDDY ALLEN
MATAS MICHAEL
MARCOS PAUL D
PISULA CHARLES J
KING VIRGIL SCOTT
BLUMENBERG CHRIS
TOLMASKY FRANCISCO RYAN
WILLIAMSON RICHARD
BOULE ANDRE M J
LAMIRAUX HENRI C
</t>
  </si>
  <si>
    <t xml:space="preserve">G06F3/041
G06F3/0486
G06F3/0488
</t>
  </si>
  <si>
    <t xml:space="preserve">AU20220201622
</t>
  </si>
  <si>
    <t xml:space="preserve">20220309
</t>
  </si>
  <si>
    <t xml:space="preserve">US20060824769P 20060906
AU20090233675 20091105
AU20130200529 20130201
AU20160203172 20160516
AU20180203219 20180508
AU20200260488 20201029
AU20220201622 20220309
</t>
  </si>
  <si>
    <t xml:space="preserve">User interfaces for retrieving contextually relevant media content
</t>
  </si>
  <si>
    <t>AU2022201561 (A1)</t>
  </si>
  <si>
    <t xml:space="preserve">MIURA BRITT S
BOVET SIMON
BUTCHER GARY IAN
CIRCLAEYS ERIC
DYE ALAN C
GOBERA RUBALCAVA DANIEL E
IRANI CYRUS DANIEL
LEMAY STEPHEN O
LANGOLANT BRENDAN J
LOPEZ PAULO MICHAELO
O'ROURKE RYAN
PENHA HENRIQUE
TITI JUSTIN S
WILSON CHRISTOPHER
</t>
  </si>
  <si>
    <t xml:space="preserve">G06F16/178
</t>
  </si>
  <si>
    <t xml:space="preserve">G06F3/03547
G06F3/0481
G06F3/04817
G06F3/0484
G06F3/04842
G06F3/0488
G06F3/04883
G06F3/04886
G06F16/178
G06F16/23
G06F16/435
G06F16/438
G06F16/44
G06F16/583
G06F2203/04105
G06F2203/04803
G06F2203/04806
G06T1/0007
G06T2200/24
</t>
  </si>
  <si>
    <t xml:space="preserve">AU20220201561
</t>
  </si>
  <si>
    <t xml:space="preserve">20220307
</t>
  </si>
  <si>
    <t xml:space="preserve">US201662349109P 20160612
DK2016PA70608 20160810
DK2016PA70609 20160810
AU20170284958 20170531
WO2017US35322 20170531
AU20190271873 20191125
AU20200267310 20201113
AU20220201561 20220307
</t>
  </si>
  <si>
    <t xml:space="preserve">Mobile device navigation system
</t>
  </si>
  <si>
    <t>AU2020351072 (A1)</t>
  </si>
  <si>
    <t xml:space="preserve">MAYOR ROBERT WILLIAM
MILLER ISAAC T
HOWELL ADAM S
MAJJIGI VINAY R
RUEPP OLIVER
ULBRICHT DANIEL
NARODITSKY OLEG
LIPSKI CHRISTIAN
CIER SEAN P
BAE HYOJOON
GODHA SAURABH
COLEMAN PATRICK J
</t>
  </si>
  <si>
    <t xml:space="preserve">G01C21/36
G06K9/00
</t>
  </si>
  <si>
    <t xml:space="preserve">G01C21/3647
G06K9/629
G06T7/74
G06V10/44
G06V20/10
H04M1/724
H04W4/024
H04W4/026
G06T2207/30244
H04M2250/52
</t>
  </si>
  <si>
    <t xml:space="preserve">AU20200351072
</t>
  </si>
  <si>
    <t xml:space="preserve">US201916576573 20190919
WO2020US43801 20200728
</t>
  </si>
  <si>
    <t xml:space="preserve">Accelerometer echo suppression and echo gating during a voice communication session on a headphone device
</t>
  </si>
  <si>
    <t>US11290599 (B1)</t>
  </si>
  <si>
    <t xml:space="preserve">DUSAN SORIN V [US]
VERMA TONY S [US]
</t>
  </si>
  <si>
    <t xml:space="preserve">H04M9/08
H04R1/10
H04R1/02
H04R3/04
</t>
  </si>
  <si>
    <t xml:space="preserve">H04M9/08
H04M9/082
H04R1/1016
H04R1/1083
H04R1/028
H04R3/04
H04R2420/07
H04R2460/01
</t>
  </si>
  <si>
    <t xml:space="preserve">US202017028821
</t>
  </si>
  <si>
    <t xml:space="preserve">US201962907128P 20190927
US202017028821 20200922
</t>
  </si>
  <si>
    <t xml:space="preserve">US5590241 (A)
US2003103638 (A1)
US2006069556 (A1)
US2011257464 (A1)
US2012244801 (A1)
US2013332156 (A1)
US9516442 (B1)
US2018367882 (A1)
US2020408799 (A1)
</t>
  </si>
  <si>
    <t xml:space="preserve">Wearable electronic device with speakers and sensors
</t>
  </si>
  <si>
    <t>US11290818 (B1)</t>
  </si>
  <si>
    <t xml:space="preserve">BLAKEMORE ANDREA L [US]
BARVE AMIT S [US]
OLMSTEAD DONALD L [US]
HOOVER JOSHUA A [US]
SMITH SAMUEL G [US]
KIM SEULBI [US]
</t>
  </si>
  <si>
    <t xml:space="preserve">A61B5/24
A61F9/04
H04R5/033
H04W4/38
</t>
  </si>
  <si>
    <t xml:space="preserve">A61B5/24
A61F9/04
H04R5/0335
H04W4/38
H04R2201/023
</t>
  </si>
  <si>
    <t xml:space="preserve">US201916452926
</t>
  </si>
  <si>
    <t xml:space="preserve">US201862696652P 20180711
US201916452926 20190626
</t>
  </si>
  <si>
    <t xml:space="preserve">US2191937 (A)
US2004184635 (A1)
US2008263749 (A1)
US2009216070 (A1)
US2010122398 (A1)
US2012124719 (A1)
US2015018900 (A1)
US2017135896 (A1)
US2017252533 (A1)
US2017264994 (A1)
US2018021169 (A1)
US2019110927 (A1)
US2019149903 (A1)
US2019298967 (A1)
US10500098 (B2)
</t>
  </si>
  <si>
    <t xml:space="preserve">US7810750 (B2)
US2013060306 (A1)
US2013117899 (A1)
US2013234823 (A1)
US2013303837 (A1)
US2015000006 (A1)
USD775260S (S)
US2017224951 (A1)
</t>
  </si>
  <si>
    <t xml:space="preserve">Image projector with high dynamic range
</t>
  </si>
  <si>
    <t>US11290694 (B1)</t>
  </si>
  <si>
    <t xml:space="preserve">HAJATI ARMAN [US]
</t>
  </si>
  <si>
    <t xml:space="preserve">H04N9/31
</t>
  </si>
  <si>
    <t xml:space="preserve">H04N9/3126
H04N9/3155
</t>
  </si>
  <si>
    <t xml:space="preserve">US202017134569
</t>
  </si>
  <si>
    <t xml:space="preserve">20201228
</t>
  </si>
  <si>
    <t xml:space="preserve">US202062986803P 20200309
US202017134569 20201228
</t>
  </si>
  <si>
    <t xml:space="preserve">US2003011751 (A1)
US2006221022 (A1)
US10003168 (B1)
US2019369405 (A1)
US2020348418 (A1)
</t>
  </si>
  <si>
    <t xml:space="preserve">US2007153866 (A1)
US2007159673 (A1)
US8237760 (B2)
US2014146394 (A1)
US8976363 (B2)
US9025253 (B2)
US9297996 (B2)
US9329080 (B2)
US2017176596 (A1)
US2018081168 (A1)
US2018120559 (A1)
US2019094981 (A1)
US2019227319 (A1)
EP3550329 (A1)
US2019348585 (A1)
US10488746 (B2)
</t>
  </si>
  <si>
    <t xml:space="preserve">Blur prediction for head mounted devices
</t>
  </si>
  <si>
    <t>US11288873 (B1)</t>
  </si>
  <si>
    <t xml:space="preserve">EBLE TOBIAS [US]
</t>
  </si>
  <si>
    <t xml:space="preserve">G06F3/01
G06T19/00
</t>
  </si>
  <si>
    <t xml:space="preserve">G06F3/013
G06T19/006
G06T2210/36
</t>
  </si>
  <si>
    <t xml:space="preserve">US202016868819
</t>
  </si>
  <si>
    <t xml:space="preserve">US201962850628P 20190521
US202016868819 20200507
</t>
  </si>
  <si>
    <t xml:space="preserve">US2013257908 (A1)
US2017024933 (A1)
US2018176483 (A1)
US2020065941 (A1)
US10664953 (B1)
</t>
  </si>
  <si>
    <t xml:space="preserve">US9364142 (B2)
US2016267720 (A1)
US2017102545 (A1)
US10261579 (B2)
</t>
  </si>
  <si>
    <t xml:space="preserve">Self clearing power module
</t>
  </si>
  <si>
    <t>US11289997 (B1)</t>
  </si>
  <si>
    <t xml:space="preserve">WHITE PAUL M [US]
SHERWOOD MARK H [US]
SPITERI STEPHEN M [US]
RUBIN ZACHARY M [US]
</t>
  </si>
  <si>
    <t xml:space="preserve">G01R31/40
G01R31/50
H02M1/32
H03K17/06
G11C17/18
H02H3/05
H02H3/20
H02M1/00
H02M11/00
</t>
  </si>
  <si>
    <t xml:space="preserve">G01R31/2812
G01R31/318511
G01R31/40
G01R31/50
G11C29/021
H02M1/32
G11C17/18
H02H3/05
H02H3/20
H02M1/0009
H02M7/5387
H02M11/00
H03K17/06
</t>
  </si>
  <si>
    <t xml:space="preserve">US202016894283
</t>
  </si>
  <si>
    <t xml:space="preserve">US201662373221P 20160810
US201715660627 20170726
US202016894283 20200605
</t>
  </si>
  <si>
    <t xml:space="preserve">US9735768 (B2)
US10693363 (B1)
</t>
  </si>
  <si>
    <t xml:space="preserve">US2002125892 (A1)
US2005128661 (A1)
US7123124 (B2)
US2006268645 (A1)
US2012262218 (A1)
US2015085415 (A1)
US2016229421 (A1)
</t>
  </si>
  <si>
    <t xml:space="preserve">Control system
</t>
  </si>
  <si>
    <t>US11285773 (B1)</t>
  </si>
  <si>
    <t xml:space="preserve">HALL JONATHAN L [US]
MILOVICH MATISSE J [US]
KEAS PAUL J [US]
LACKRITZ NEAL M [US]
</t>
  </si>
  <si>
    <t xml:space="preserve">HALL JONATHAN L [US]
MILOVICH MATISSE J [US]
KEAS PAUL J [US]
LACKRITZ NEAL M [US]
APPLE INC [US]
</t>
  </si>
  <si>
    <t xml:space="preserve">B60G17/016
B60G17/0165
B60G17/02
B60G17/06
</t>
  </si>
  <si>
    <t xml:space="preserve">B60G17/0161
B60G17/0164
B60G17/0165
B60G17/021
B60G17/06
B60G2400/821
B60G2400/823
B60G2400/824
</t>
  </si>
  <si>
    <t xml:space="preserve">US201916567482
</t>
  </si>
  <si>
    <t xml:space="preserve">US201862730058P 20180912
US201916567482 20190911
</t>
  </si>
  <si>
    <t xml:space="preserve">US6233510 (B1)
US6314353 (B1)
US2004094912 (A1)
US2013253764 (A1)
US2014005888 (A1)
US8930074 (B1)
US2016347143 (A1)
US2017100980 (A1)
US2017240018 (A1)
US2018015801 (A1)
US2018079272 (A1)
US2018134111 (A1)
US2019023094 (A1)
</t>
  </si>
  <si>
    <t xml:space="preserve">US2757938 (A)
US2901239 (A)
US2913252 (A)
US3089710 (A)
US3236334 (A)
US3322379 (A)
US3368824 (A)
US3441238 (A)
US3781032 (A)
US3970162 (A)
US4206935 (A)
US4379572 (A)
US4530514 (A)
US4537420 (A)
US4589678 (A)
US4613152 (A)
US4614359 (A)
US4634142 (A)
US4637628 (A)
US4643270 (A)
US4659106 (A)
US4784378 (A)
US4834416 (A)
US4893832 (A)
GB2220625 (A)
US4922159 (A)
US4960290 (A)
US4981309 (A)
US4991698 (A)
US5033028 (A)
US5060959 (A)
US5172930 (A)
WO9304883 (A1)
US5244053 (A)
US5251926 (A)
US5364081 (A)
US5401053 (A)
US5409254 (A)
US5468055 (A)
US5507518 (A)
US5517414 (A)
US5645250 (A)
US5678847 (A)
US5785345 (A)
US5810335 (A)
US5829764 (A)
US5880542 (A)
US6032770 (A)
DE19853876 (A1)
DE19850169 (C1)
US6113119 (A)
US6142494 (A)
US6170838 (B1)
US6249728 (B1)
US6276710 (B1)
US2001045719 (A1)
US6357770 (B1)
US6364078 (B1)
US6443436 (B1)
US6470248 (B2)
US2002190486 (A1)
US6502837 (B1)
US6513819 (B1)
US2003030241 (A1)
US2003080526 (A1)
US6634445 (B2)
US6637561 (B1)
US2004054455 (A1)
US2004074720 (A1)
JP2004155258 (A)
US2004226788 (A1)
US2004245732 (A1)
US2005051986 (A1)
US6873891 (B2)
US2005096171 (A1)
US6926288 (B2)
US6940248 (B2)
US2005199457 (A1)
US6945541 (B2)
US2005206231 (A1)
US2005247496 (A1)
US2006043804 (A1)
US7017690 (B2)
US2006076828 (A1)
US7032723 (B2)
US7051851 (B2)
US2006119064 (A1)
JP2006200734 (A)
US2006181034 (A1)
US7140601 (B2)
US2006266599 (A1)
US2006273530 (A1)
US7195250 (B2)
US2007069496 (A1)
US7202577 (B2)
US2007107959 (A1)
US2007114706 (A1)
US2007199750 (A1)
US2007210539 (A1)
GB2437633 (A)
US7302825 (B2)
US7308351 (B2)
US2008017462 (A1)
US2008100020 (A1)
US7392997 (B2)
US2008164111 (A1)
US7401794 (B2)
US2008185807 (A1)
US7421954 (B2)
US7427072 (B2)
US2008283315 (A1)
US7484744 (B2)
US2009033055 (A1)
US7502589 (B2)
US2009064808 (A1)
US2009095584 (A1)
EP1693233 (B1)
US2009120745 (A1)
US2009121398 (A1)
US7543825 (B2)
US7551749 (B2)
EP2072855 (A1)
US2009173585 (A1)
US2009174158 (A1)
US2009198419 (A1)
US2009218867 (A1)
US2009243402 (A1)
US2009243598 (A1)
US2009273147 (A1)
US2009286910 (A1)
US2009302559 (A1)
US2009321201 (A1)
US7641010 (B2)
US7644938 (B2)
US7654540 (B2)
US2010044977 (A1)
US2010059959 (A1)
US2010207344 (A1)
US2010222960 (A1)
US2010252376 (A1)
US2010253019 (A1)
US7818109 (B2)
US7823891 (B2)
US7932684 (B2)
US2011115183 (A1)
US7962261 (B2)
US7963529 (B2)
DE102009060213 (A1)
US7976038 (B2)
US8047551 (B2)
US8067863 (B2)
WO2011148792 (A1)
JP2012002300 (A)
US8095268 (B2)
US8099213 (B2)
US8109371 (B2)
US8112198 (B2)
US8113522 (B2)
US8127900 (B2)
US2012059547 (A1)
WO2012028228 (A2)
DE102010041404 (A1)
US8157036 (B2)
US2012109483 (A1)
US8191874 (B2)
US2012153718 (A1)
US2012181757 (A1)
DE202012002846U (U1)
US2012187640 (A1)
US2012193847 (A1)
JP2012167757 (A)
US8282149 (B2)
US2012305348 (A1)
US2012306170 (A1)
US8336319 (B2)
US8356861 (B2)
US8360387 (B2)
US8370022 (B2)
EP2233330 (B1)
US8387762 (B2)
US2013060422 (A1)
US2013060423 (A1)
US8417417 (B2)
US8428305 (B2)
US2013106074 (A1)
US8466639 (B2)
US8490761 (B2)
US8499903 (B2)
US2013221625 (A1)
US2013229074 (A1)
US2013233632 (A1)
US8548678 (B2)
US8579311 (B2)
JP2013244841 (A)
US2013341143 (A1)
WO2014004118 (A1)
WO2014004119 (A1)
US8632078 (B2)
US8641052 (B2)
US8641053 (B2)
US8668060 (B2)
US8682530 (B2)
US8701845 (B2)
US8725351 (B1)
US2014145498 (A1)
US8744680 (B2)
US8744694 (B2)
US2014156143 (A1)
US8757309 (B2)
WO2014094934 (A1)
US8783430 (B2)
US2014260233 (A1)
US2014312580 (A1)
US8890461 (B2)
US2014358378 (A1)
US8938333 (B2)
KR101509600B (B1)
US2015123370 (A1)
US9062983 (B2)
US9079473 (B2)
US2015197130 (A1)
US9102209 (B2)
US2015224845 (A1)
US2015231942 (A1)
WO2015153811 (A1)
JP5796315B (B2)
WO2015169530 (A1)
US2015343876 (A1)
US2016059658 (A1)
US9291300 (B2)
US2016096458 (A1)
US9316667 (B2)
US9349304 (B2)
US2016159187 (A1)
US2016167743 (A1)
US2016200164 (A1)
US9399384 (B2)
WO2016120044 (A1)
US9428029 (B2)
DE102015003530 (A1)
US2016291574 (A1)
EP3088230 (A1)
US2016339823 (A1)
US9533539 (B2)
US9550495 (B2)
US2017047823 (A1)
WO2017055151 (A1)
US9625902 (B2)
US9643467 (B2)
US2017129367 (A1)
US2017129371 (A1)
US2017129372 (A1)
US2017129373 (A1)
US2017137023 (A1)
US2017144501 (A1)
US9702349 (B2)
US2017203673 (A1)
DE102016000686 (A1)
KR20170095073 (A)
US2017241504 (A1)
US2017253101 (A1)
US2017253155 (A1)
US9855887 (B1)
US9868332 (B2)
US2018022178 (A1)
US2018029585 (A1)
US2018056748 (A1)
US2018089901 (A1)
US2018105082 (A1)
US2018126816 (A1)
US9975391 (B2)
US2018162186 (A1)
US2018162187 (A1)
CN108215946 (A)
US2018195570 (A1)
US2018208009 (A1)
US2018222274 (A1)
US10065474 (B2)
US10081408 (B2)
US10093145 (B1)
US2018297587 (A1)
US2018345747 (A1)
US2018370314 (A1)
CN208439009U (U)
US10245984 (B2)
US2019118604 (A1)
US10300760 (B1)
US10315481 (B2)
US10377371 (B2)
US2019248203 (A1)
US2019308484 (A1)
DE102018208774 (A1)
US10513161 (B2)
US2020088214 (A1)
US2020171907 (A1)
US2020180386 (A1)
US2020216128 (A1)
US2021061046 (A1)
</t>
  </si>
  <si>
    <t xml:space="preserve">Offline registration of elements between maps
</t>
  </si>
  <si>
    <t>US11287278 (B1)</t>
  </si>
  <si>
    <t xml:space="preserve">TSOUPKO-SITNIKOV MIKHAIL [US]
KOC CAN [US]
WAN MARLENE [US]
MARTI LUKAS M [US]
</t>
  </si>
  <si>
    <t xml:space="preserve">TSOUPKO SITNIKOV MIKHAIL [US]
KOC CAN [US]
WAN MARLENE [US]
MARTI LUKAS M [US]
APPLE INC [US]
</t>
  </si>
  <si>
    <t xml:space="preserve">G01C21/34
G01C21/36
G05D1/02
</t>
  </si>
  <si>
    <t xml:space="preserve">G01C21/3446
G01C21/3453
G01C21/367
G05D1/0212
</t>
  </si>
  <si>
    <t xml:space="preserve">US201916550798
</t>
  </si>
  <si>
    <t xml:space="preserve">US201862727651P 20180906
US201916550798 20190826
</t>
  </si>
  <si>
    <t xml:space="preserve">US2006041375 (A1)
US2014132608 (A1)
</t>
  </si>
  <si>
    <t xml:space="preserve">US2007014488 (A1)
US8340360 (B2)
US8359156 (B2)
US8949196 (B2)
US2017039258 (A1)
</t>
  </si>
  <si>
    <t xml:space="preserve">Systems for calibrating finger devices
</t>
  </si>
  <si>
    <t>US11287886 (B1)</t>
  </si>
  <si>
    <t xml:space="preserve">HARB ADRIAN Z [US]
BLACHNITZKY BENJAMIN R [US]
CIHAN AHMET FATIH [US]
DEY STEPHEN E [US]
HUANG MENGSHU [US]
WINKLER MARK T [US]
</t>
  </si>
  <si>
    <t xml:space="preserve">G02B27/01
G06F1/16
G06F3/01
G06F3/03
G06F3/0346
G06T7/20
H02J7/00
H02J7/02
H04R1/10
G06F3/02
G06F3/044
</t>
  </si>
  <si>
    <t xml:space="preserve">G06F3/014
G06F3/0304
G06F3/0346
G06T7/20
H04R1/1016
G06F3/02
G06F3/044
G06F2203/0331
G06F2203/04105
G06T2207/30196
</t>
  </si>
  <si>
    <t xml:space="preserve">US202017021989
</t>
  </si>
  <si>
    <t xml:space="preserve">US202017021989 20200915
</t>
  </si>
  <si>
    <t xml:space="preserve">US2016077582 (A1)
US2020309661 (A1)
US10795438 (B2)
</t>
  </si>
  <si>
    <t xml:space="preserve">US5581484 (A)
US5631861 (A)
JP2001104256 (A)
US6388247 (B2)
US2003214481 (A1)
US2005052412 (A1)
US2006103634 (A1)
US2007030246 (A1)
JP2008171409 (A)
US2009096746 (A1)
US2009153365 (A1)
US2009278798 (A1)
US2009287898 (A1)
US2010103106 (A1)
US2010231505 (A1)
US2011210931 (A1)
US2011213664 (A1)
WO2012176610 (A1)
US8368641 (B2)
US2013151960 (A1)
US2013162415 (A1)
US8610548 (B1)
KR20140016122 (A)
US2014063060 (A1)
US8724861 (B1)
JP2014142751 (A)
CN104049739 (A)
CN104281257 (A)
US8994827 (B2)
JP2015521303 (A)
US9104271 (B1)
US9110505 (B2)
US2015248160 (A2)
US2015277559 (A1)
JP2015219887 (A)
JP2016033815 (A)
JP2016118929 (A)
CN105739612 (A)
CN105739676 (A)
US2016278665 (A1)
US2016287165 (A1)
US2016295989 (A1)
US2016313798 (A1)
CN106155306 (A)
US2017003762 (A1)
US2017045948 (A1)
US2017090666 (A1)
US2017143087 (A1)
US2017188947 (A1)
US2017192493 (A1)
US9711060 (B1)
US2017212552 (A1)
US2017235332 (A1)
US2017277367 (A1)
US2017296363 (A1)
US2017330471 (A1)
US2017357320 (A1)
US2017367590 (A1)
US2018286189 (A1)
</t>
  </si>
  <si>
    <t xml:space="preserve">Switchable panel with tension control components
</t>
  </si>
  <si>
    <t>US11287701 (B1)</t>
  </si>
  <si>
    <t xml:space="preserve">MASSCHELEIN PETER F [US]
CHEN YUAN [US]
SCOTT DEREK C [AU]
</t>
  </si>
  <si>
    <t xml:space="preserve">MASSCHELEIN PETER F [US]
CHEN YUAN [US]
SCOTT DEREK C [AU]
APPLE INC [US]
</t>
  </si>
  <si>
    <t xml:space="preserve">G02F1/133
G02F1/1339
G02F1/1345
</t>
  </si>
  <si>
    <t xml:space="preserve">G02F1/13394
G02F1/13452
</t>
  </si>
  <si>
    <t xml:space="preserve">US202016751636
</t>
  </si>
  <si>
    <t xml:space="preserve">US201962806088P 20190215
US202016751636 20200124
</t>
  </si>
  <si>
    <t xml:space="preserve">US8995039 (B2)
US2017256210 (A1)
</t>
  </si>
  <si>
    <t xml:space="preserve">CN102116958 (A)
WO2015185428 (A1)
US9694740 (B2)
WO2017135182 (A1)
</t>
  </si>
  <si>
    <t xml:space="preserve">Passenger vehicle and retractable driver input devices thereof
</t>
  </si>
  <si>
    <t>US11285988 (B1)</t>
  </si>
  <si>
    <t xml:space="preserve">HITZINGER ALEXANDER [US]
</t>
  </si>
  <si>
    <t xml:space="preserve">HITZINGER ALEXANDER [US]
APPLE INC [US]
</t>
  </si>
  <si>
    <t xml:space="preserve">B60K26/02
B62D1/183
G05D1/00
</t>
  </si>
  <si>
    <t xml:space="preserve">B60K26/02
B62D1/183
G05D1/0061
G05D1/0088
B60K2026/026
G05D2201/0213
</t>
  </si>
  <si>
    <t xml:space="preserve">US201916278421
</t>
  </si>
  <si>
    <t xml:space="preserve">US201916278421 20190218
</t>
  </si>
  <si>
    <t xml:space="preserve">Random Access Reception and Message 3 Transmission for New Radio (NR) Based Satellite Communication
</t>
  </si>
  <si>
    <t>US2022104277 (A1)</t>
  </si>
  <si>
    <t xml:space="preserve">NARASIMHA MURALI [US]
</t>
  </si>
  <si>
    <t xml:space="preserve">H04W56/00
H04W72/04
H04W74/08
H04W76/19
</t>
  </si>
  <si>
    <t xml:space="preserve">H04L5/0053
H04L5/0078
H04L5/0094
H04W56/0045
H04W72/0446
H04W72/0453
H04W74/006
H04W74/0841
H04W74/0866
H04W76/19
H04W74/0891
</t>
  </si>
  <si>
    <t xml:space="preserve">US202017424149
</t>
  </si>
  <si>
    <t xml:space="preserve">US201962796976P 20190125
WO2020US15267 20200127
</t>
  </si>
  <si>
    <t xml:space="preserve">VERY FINE PITCH AND WIRING DENSITY ORGANIC SIDE BY SIDE CHIPLET INTEGRATION
</t>
  </si>
  <si>
    <t>WO2022066364 (A1)</t>
  </si>
  <si>
    <t xml:space="preserve">DABRAL SANJAY [US]
CAO ZHITAO [US]
HU KUNZHONG [US]
</t>
  </si>
  <si>
    <t xml:space="preserve">H01L23/00
H01L23/528
H01L23/538
</t>
  </si>
  <si>
    <t xml:space="preserve">H01L21/56
H01L22/12
H01L23/31
H01L23/53228
H01L23/5384
H01L23/5386
H01L25/0655
</t>
  </si>
  <si>
    <t xml:space="preserve">WO2021US48174
</t>
  </si>
  <si>
    <t xml:space="preserve">US202063083741P 20200925
US202117321080 20210514
</t>
  </si>
  <si>
    <t xml:space="preserve">US2011049675 (A1)
US2016379959 (A1)
US2018102470 (A1)
US2020144186 (A1)
US2020176419 (A1)
</t>
  </si>
  <si>
    <t xml:space="preserve">CONTEXT FETCH PROCEDURE FOR INACTIVE DIRECT DATA TRANSMISSION
</t>
  </si>
  <si>
    <t>WO2022061732 (A1)</t>
  </si>
  <si>
    <t xml:space="preserve">XU FANGLI [CN]
ZHANG DAWEI [US]
HU HAIJING [US]
SHIKARI MURTAZA A [US]
VANGALA SARMA V [US]
NIMMALA SRINIVASAN [US]
</t>
  </si>
  <si>
    <t xml:space="preserve">APPLE INC [US]
XU FANGLI [CN]
</t>
  </si>
  <si>
    <t xml:space="preserve">WO2020CN117809
</t>
  </si>
  <si>
    <t xml:space="preserve">WO2020CN117809 20200925
</t>
  </si>
  <si>
    <t xml:space="preserve">CN108713337 (A)
WO2019149258 (A1)
CN110651511 (A)
CN111434131 (A)
</t>
  </si>
  <si>
    <t xml:space="preserve">UE HANDLING OF INTERLACED UL CANCELLATION INDICATION
</t>
  </si>
  <si>
    <t>WO2022061634 (A1)</t>
  </si>
  <si>
    <t xml:space="preserve">YE SIGEN [US]
YAO CHUNHAI [US]
YE CHUNXUAN [US]
ZHANG DAWEI [US]
SUN HAITONG [US]
HE HONG [US]
OTERI OGHENEKOME [US]
ZENG WEI [US]
YANG WEIDONG [US]
ZHANG YUSHU [US]
</t>
  </si>
  <si>
    <t xml:space="preserve">APPLE INC [US]
YAO CHUNHAI [US]
</t>
  </si>
  <si>
    <t xml:space="preserve">WO2020CN117336
</t>
  </si>
  <si>
    <t xml:space="preserve">WO2020CN117336 20200924
</t>
  </si>
  <si>
    <t xml:space="preserve">BASE STATION SIGNALING FOR ENHANCED CHANNEL ESTIMATION FOR NEW RADIO COVERAGE
</t>
  </si>
  <si>
    <t>WO2022061635 (A1)</t>
  </si>
  <si>
    <t xml:space="preserve">YAO CHUNHAI [US]
YE CHUNXUAN [US]
ZHANG DAWEI [US]
HU HAIJING [US]
SUN HAITONG [US]
HE HONG [US]
NIU HUANING [US]
OTERI OGHENEKOME [US]
FAKOORIAN SEYED ALI AKBAR [US]
YE SIGEN [US]
ZENG WEI [US]
YANG WEIDONG [US]
ZHANG YUSHU [US]
</t>
  </si>
  <si>
    <t xml:space="preserve">H04L5/00
H04W72/12
H04W74/04
</t>
  </si>
  <si>
    <t xml:space="preserve">WO2020CN117353
</t>
  </si>
  <si>
    <t xml:space="preserve">WO2020CN117353 20200924
</t>
  </si>
  <si>
    <t xml:space="preserve">SENSING FOR USER EQUIPMENT (UE) SUPPORTING SIDELINK DISCONTINUOUS RECEPTION (SL-DRX)
</t>
  </si>
  <si>
    <t>WO2022061683 (A1)</t>
  </si>
  <si>
    <t xml:space="preserve">WU ZHIBIN [US]
YE CHUNXUAN [US]
SUN HAITONG [US]
CHEN YUQIN [CN]
HU HAIJING [US]
ZENG WEI [US]
LOVLEKAR SRIRANG A [US]
GURUMOORTHY SETHURAMAN [US]
PALLE VENKATA NAVEEN KUMAR R [US]
KUMAR ADESH [US]
ZHANG DAWEI [US]
</t>
  </si>
  <si>
    <t xml:space="preserve">APPLE INC [US]
WU ZHIBIN [US]
</t>
  </si>
  <si>
    <t xml:space="preserve">H04L1/18
H04W24/10
H04W72/02
</t>
  </si>
  <si>
    <t xml:space="preserve">WO2020CN117585
</t>
  </si>
  <si>
    <t xml:space="preserve">WO2020CN117585 20200925
</t>
  </si>
  <si>
    <t xml:space="preserve">NEW RADIO COVERAGE LIMIT ENHANCED CHANNEL ESTIMATION
</t>
  </si>
  <si>
    <t>WO2022061628 (A1)</t>
  </si>
  <si>
    <t xml:space="preserve">WO2020CN117313
</t>
  </si>
  <si>
    <t xml:space="preserve">WO2020CN117313 20200924
</t>
  </si>
  <si>
    <t xml:space="preserve">MECHANISMS FOR MANAGING USER EQUIPMENT ON SIDELINK COMMUNICATION
</t>
  </si>
  <si>
    <t>WO2022061681 (A1)</t>
  </si>
  <si>
    <t xml:space="preserve">WU ZHIBIN [US]
SUN HAITONG [US]
YE CHUNXUAN [US]
HU HAIJING [US]
ZENG WEI [US]
ZHANG DAWEI [US]
CHEN YUQIN [CN]
XU FANGLI [CN]
</t>
  </si>
  <si>
    <t xml:space="preserve">H04W88/02
</t>
  </si>
  <si>
    <t xml:space="preserve">WO2020CN117563
</t>
  </si>
  <si>
    <t xml:space="preserve">WO2020CN117563 20200925
</t>
  </si>
  <si>
    <t xml:space="preserve">SYSTEMS AND METHODS FOR NETWORK-SIDE UL CANCELLATION USING INTERLACED FREQUENCY RESOURCE ALLOCATION
</t>
  </si>
  <si>
    <t>WO2022061648 (A1)</t>
  </si>
  <si>
    <t xml:space="preserve">H04W72/00
</t>
  </si>
  <si>
    <t xml:space="preserve">WO2020CN117424
</t>
  </si>
  <si>
    <t xml:space="preserve">WO2020CN117424 20200924
</t>
  </si>
  <si>
    <t xml:space="preserve">DEVICE COMMUNICATION THROUGH HIGH-FREQUENCY LIGHT ENCODING
</t>
  </si>
  <si>
    <t>WO2022066394 (A1)</t>
  </si>
  <si>
    <t xml:space="preserve">ABDOLLAHIAN GOLNAZ [US]
GAL ANDREAS I [US]
MOUSSA NADER W [US]
</t>
  </si>
  <si>
    <t xml:space="preserve">H04B10/114
H04B10/50
H04B10/556
H04B10/66
H04B10/85
</t>
  </si>
  <si>
    <t xml:space="preserve">G06K7/1417
H04B10/502
H04W12/037
H04W12/108
H04W12/50
H04W12/65
</t>
  </si>
  <si>
    <t xml:space="preserve">WO2021US49018
</t>
  </si>
  <si>
    <t xml:space="preserve">US202063081851P 20200922
US202117149629 20210114
</t>
  </si>
  <si>
    <t xml:space="preserve">US2010277075 (A1)
US2018054315 (A1)
CN109275131 (A)
US2019050542 (A1)
WO2019191222 (A1)
WO2020005243 (A1)
</t>
  </si>
  <si>
    <t xml:space="preserve">METHODS AND APPARATUS FOR INACTIVE STATE INITIAL UPLINK TRANSMISSION USING PRE-CONFIGURED GRANT AT A BASE STATION IN WIRELESS COMMUNICATION
</t>
  </si>
  <si>
    <t>WO2022061845 (A1)</t>
  </si>
  <si>
    <t xml:space="preserve">XU FANGLI [CN]
YAO CHUNHAI [CN]
ZHANG DAWEI [US]
HU HAIJING [US]
SHIKARI MURTAZA A [US]
VANGALA SARMA V [US]
NIMMALA SRINIVASAN [US]
</t>
  </si>
  <si>
    <t xml:space="preserve">H04W24/10
H04W52/02
</t>
  </si>
  <si>
    <t xml:space="preserve">WO2020CN118225
</t>
  </si>
  <si>
    <t xml:space="preserve">WO2020CN118225 20200928
</t>
  </si>
  <si>
    <t xml:space="preserve">METHODS AND APPARATUS OF A USER EQUIPMENT FOR SUBSEQUENT TRANSMISSION IN INACTIVE STATE IN WIRELESS COMMUNICATION
</t>
  </si>
  <si>
    <t>WO2022061853 (A1)</t>
  </si>
  <si>
    <t xml:space="preserve">WO2020CN118285
</t>
  </si>
  <si>
    <t xml:space="preserve">WO2020CN118285 20200928
</t>
  </si>
  <si>
    <t xml:space="preserve">METHODS AND APPARATUS FOR INACTIVE STATE INITIAL UPLINK TRANSMISSION USING PRE-CONFIGURED GRANT AT A USER EQUIPMENT IN WIRELESS COMMUNICATION
</t>
  </si>
  <si>
    <t>WO2022061844 (A1)</t>
  </si>
  <si>
    <t xml:space="preserve">WO2020CN118211
</t>
  </si>
  <si>
    <t xml:space="preserve">WO2020CN118211 20200928
</t>
  </si>
  <si>
    <t xml:space="preserve">METHODS AND APPARATUS OF BASE STATION FOR SUBSEQUENT TRANSMISSION IN INACTIVE STATE IN WIRELESS COMMUNICATION
</t>
  </si>
  <si>
    <t>WO2022061849 (A1)</t>
  </si>
  <si>
    <t xml:space="preserve">WO2020CN118269
</t>
  </si>
  <si>
    <t xml:space="preserve">WO2020CN118269 20200928
</t>
  </si>
  <si>
    <t xml:space="preserve">SUSPENDED SECONDARY CELL GROUP (SCG) STATE RELAXED MEASUREMENTS
</t>
  </si>
  <si>
    <t>WO2022061830 (A1)</t>
  </si>
  <si>
    <t xml:space="preserve">CHEN YUQIN [CN]
KUMAR ADESH [US]
ZHANG DAWEI [US]
XU FANGLI [CN]
HU HAIJING [US]
CUI JIE [US]
PALLE VENKATA NAVEEN KUMAR R [US]
GURUMOORTHY SETHURAMAN [US]
LOVLEKAR SRIRANG A [US]
TANG YANG [US]
WU ZHIBIN [US]
</t>
  </si>
  <si>
    <t xml:space="preserve">APPLE INC [US]
CHEN YUQIN [CN]
</t>
  </si>
  <si>
    <t xml:space="preserve">WO2020CN118169
</t>
  </si>
  <si>
    <t xml:space="preserve">WO2020CN118169 20200927
</t>
  </si>
  <si>
    <t xml:space="preserve">Display screen or portion thereof with animated graphical user interface
</t>
  </si>
  <si>
    <t>USD947217 (S)</t>
  </si>
  <si>
    <t xml:space="preserve">BROUGHTON LEE [US]
CHAUDHRI IMRAN [US]
DYE ALAN C [US]
EDWARDS DYLAN ROSS [US]
FOSS CHRISTOPHER [US]
GRAHAM CHANCE [US]
GUZMÁN AURELIO [US]
IVE JONATHAN P [US]
KARUNAMUNI CHANAKA [US]
</t>
  </si>
  <si>
    <t xml:space="preserve">US202129815517F
</t>
  </si>
  <si>
    <t xml:space="preserve">US201429501230F 20140902
US201529534857F 20150731
US201629565411F 20160520
US201729602870F 20170504
US201729627105F 20171122
US201929704999F 20190909
US202029733390F 20200501
US202029756983F 20201102
US202129815517F 20211115
</t>
  </si>
  <si>
    <t xml:space="preserve">Estimating Caloric Expenditure using Heart Rate Model Specific to Motion Class
</t>
  </si>
  <si>
    <t>US2022096006 (A1)</t>
  </si>
  <si>
    <t xml:space="preserve">WU DI [US]
OCHS JAMES [US]
STANLEY PAIGE N [US]
JAYARAMAN RAGHURAM KARTHIK [US]
</t>
  </si>
  <si>
    <t xml:space="preserve">A61B5/00
A61B5/0205
A61B5/11
G16H10/60
G16H20/30
G16H40/67
G16H50/30
</t>
  </si>
  <si>
    <t xml:space="preserve">A61B5/0205
A61B5/1121
A61B5/1123
A61B5/4866
A61B5/7203
A61B5/7246
A61B5/7264
A61B5/7275
A61B5/7278
G16H10/60
G16H20/30
G16H40/67
G16H50/30
A61B5/02438
A61B5/14542
A61B5/4884
</t>
  </si>
  <si>
    <t xml:space="preserve">US202017033634
</t>
  </si>
  <si>
    <t xml:space="preserve">US202017033634 20200925
</t>
  </si>
  <si>
    <t xml:space="preserve">Estimating Caloric Expenditure Based on Center of Mass Motion and Heart Rate
</t>
  </si>
  <si>
    <t>US2022095957 (A1)</t>
  </si>
  <si>
    <t xml:space="preserve">WU DI [US]
CHEN HUI [US]
STANLEY PAIGE N [US]
OCHS JAMES [US]
</t>
  </si>
  <si>
    <t xml:space="preserve">A61B5/00
A61B5/024
A61B5/11
</t>
  </si>
  <si>
    <t xml:space="preserve">A61B5/0004
A61B5/0022
A61B5/02405
A61B5/1122
A61B5/4866
A61B5/681
A61B5/742
A61B2562/0219
</t>
  </si>
  <si>
    <t xml:space="preserve">US202017033621
</t>
  </si>
  <si>
    <t xml:space="preserve">US202017033621 20200925
</t>
  </si>
  <si>
    <t xml:space="preserve">IDENTIFYING PARTIALLY COVERED OBJECTS UTILIZING MACHINE LEARNING
</t>
  </si>
  <si>
    <t>US2022100989 (A1)</t>
  </si>
  <si>
    <t xml:space="preserve">ZHU JINGWEN [US]
SHARMA VINAY [US]
JIN JONGHOON [US]
GUPTA NITIN [US]
CHABERT FLORIS [US]
DAHLKAMP HENDRIK [US]
NAHMANI MURIEL [US]
</t>
  </si>
  <si>
    <t xml:space="preserve">G06F21/60
G06K9/00
G06K9/62
G06N20/00
</t>
  </si>
  <si>
    <t xml:space="preserve">G06F21/602
G06K9/6215
G06K9/6217
G06N20/00
G06V10/26
G06V10/457
G06V10/774
G06V10/993
G06V20/52
G06V40/168
G06V40/171
G06V40/172
</t>
  </si>
  <si>
    <t xml:space="preserve">US202117469630
</t>
  </si>
  <si>
    <t xml:space="preserve">US202063083360P 20200925
US202117469630 20210908
</t>
  </si>
  <si>
    <t xml:space="preserve">Amplifier Offset Cancelation
</t>
  </si>
  <si>
    <t>US2022101892 (A1)</t>
  </si>
  <si>
    <t xml:space="preserve">DREESEN MICHAEL A [US]
SEARLES SHAWN [US]
LIM JAEMYUNG [US]
WIATROWSKI JACEK R [US]
</t>
  </si>
  <si>
    <t xml:space="preserve">G11C7/06
G11C7/08
</t>
  </si>
  <si>
    <t xml:space="preserve">G11C7/065
G11C7/08
</t>
  </si>
  <si>
    <t xml:space="preserve">US202117481867
</t>
  </si>
  <si>
    <t xml:space="preserve">US202063083819P 20200925
US202117481867 20210922
</t>
  </si>
  <si>
    <t xml:space="preserve">Data Pattern Based Cache Management
</t>
  </si>
  <si>
    <t>US2022100655 (A1)</t>
  </si>
  <si>
    <t xml:space="preserve">SENINGEN MICHAEL R [US]
</t>
  </si>
  <si>
    <t xml:space="preserve">G06F12/0802
</t>
  </si>
  <si>
    <t xml:space="preserve">G06F12/0802
G06F2212/60
</t>
  </si>
  <si>
    <t xml:space="preserve">US202017033587
</t>
  </si>
  <si>
    <t xml:space="preserve">US202017033587 20200925
</t>
  </si>
  <si>
    <t xml:space="preserve">Devices, Methods, and User Interfaces for Providing Audio Notifications
</t>
  </si>
  <si>
    <t>US2022100590 (A1)</t>
  </si>
  <si>
    <t xml:space="preserve">CHALMERS DEVIN W [US]
KELLY SEAN B [US]
BARK KARLIN Y [US]
</t>
  </si>
  <si>
    <t xml:space="preserve">G06F3/01
G06F9/54
</t>
  </si>
  <si>
    <t xml:space="preserve">G06F1/163
G06F3/011
G06F3/016
G06F3/017
G06F3/0346
G06F3/03547
G06F3/0362
G06F3/165
G06F3/167
G06F9/542
H04L51/24
H04R1/1041
H04W4/12
H04W52/0251
H04S2400/11
Y02D30/70
</t>
  </si>
  <si>
    <t xml:space="preserve">US202117549804
</t>
  </si>
  <si>
    <t xml:space="preserve">US201862739176P 20180929
US201916575299 20190918
US202117549804 20211213
</t>
  </si>
  <si>
    <t xml:space="preserve">AUTHENTICATED DEVICE USED TO UNLOCK ANOTHER DEVICE
</t>
  </si>
  <si>
    <t>US2022100841 (A1)</t>
  </si>
  <si>
    <t xml:space="preserve">YANG LAWRENCE Y [US]
IAROCCI JOHN J [US]
BUTCHER GARY IAN [US]
LYNCH KEVIN [US]
</t>
  </si>
  <si>
    <t xml:space="preserve">G06F21/35
H04M1/67
H04M1/72412
H04W4/20
H04W4/80
H04W12/06
H04W12/08
</t>
  </si>
  <si>
    <t xml:space="preserve">G06F21/35
H04M1/67
H04M1/72412
H04W4/20
H04W4/80
H04W12/06
H04W12/08
H04W12/30
H04W12/63
H04W88/02
</t>
  </si>
  <si>
    <t xml:space="preserve">US202117479974
</t>
  </si>
  <si>
    <t xml:space="preserve">US201462038077P 20140815
US201562129747P 20150306
WO2015US25188 20150409
US201514719217 20150521
US201916422736 20190524
US202117479974 20210920
</t>
  </si>
  <si>
    <t xml:space="preserve">Electronic Device Having a Sealed Biometric Input System
</t>
  </si>
  <si>
    <t>US2022100833 (A1)</t>
  </si>
  <si>
    <t xml:space="preserve">KOCH TIMOTHY D [US]
MAGIDA DYLAN L [US]
WITTENBERG MICHAEL B [US]
YANG HENRY H [US]
CHANG ALVIN T [US]
ROACH STEVEN C [US]
OSTDIEK JARED P [US]
</t>
  </si>
  <si>
    <t xml:space="preserve">G06F1/16
G06F21/32
G06K9/00
H04B1/3827
</t>
  </si>
  <si>
    <t xml:space="preserve">G06F1/1626
G06F1/1656
G06F1/1684
G06F21/32
G06V40/13
H01H13/81
H01H13/86
H03K17/975
H04B1/3827
H04M1/026
H04M1/236
H04M1/72466
H01H2207/01
H01H2223/002
H01H2229/038
H01H2239/006
H01H2239/074
H04B2001/3894
H04M2250/12
</t>
  </si>
  <si>
    <t xml:space="preserve">US202117471031
</t>
  </si>
  <si>
    <t xml:space="preserve">US202063083610P 20200925
US202163209769P 20210611
US202117471031 20210909
</t>
  </si>
  <si>
    <t xml:space="preserve">USER INTERFACES FOR CONTROLLING AN INSERTION MARKER
</t>
  </si>
  <si>
    <t>US2022100347 (A1)</t>
  </si>
  <si>
    <t xml:space="preserve">ALONSO RUIZ MARCOS [US]
</t>
  </si>
  <si>
    <t xml:space="preserve">G06F3/0481
G06F3/0484
G06F3/0485
G06F40/166
</t>
  </si>
  <si>
    <t xml:space="preserve">G06F3/04812
G06F3/04842
G06F3/0485
G06F3/0488
G06F3/04886
G06F40/166
G06F2203/04805
</t>
  </si>
  <si>
    <t xml:space="preserve">US202117448502
</t>
  </si>
  <si>
    <t xml:space="preserve">US202063083840P 20200925
US202117448502 20210922
</t>
  </si>
  <si>
    <t xml:space="preserve">SYSTEM AND MACHINE LEARNING METHOD FOR LOCALIZATION OF AN INPUT DEVICE RELATIVE TO A TOUCH SENSITIVE SURFACE
</t>
  </si>
  <si>
    <t>US2022100341 (A1)</t>
  </si>
  <si>
    <t xml:space="preserve">SEYED MOUSAVI HOJJAT [US]
SHAHSAVARI BEHROOZ [US]
SUH BONGSOO [US]
GAUR UTKARSH [US]
FERDOSI NIMA [US]
GOWREESUNKER BABOO V [US]
</t>
  </si>
  <si>
    <t xml:space="preserve">G06F3/0354
G06F3/041
G06N20/20
</t>
  </si>
  <si>
    <t xml:space="preserve">G06F3/03545
G06F3/04162
G06F3/04166
G06F3/0418
G06F3/0446
G06K9/6256
G06N3/04
G06N20/20
G06F3/0442
G06F2203/04101
</t>
  </si>
  <si>
    <t xml:space="preserve">US202117448866
</t>
  </si>
  <si>
    <t xml:space="preserve">US202063083729P 20200925
US202117448866 20210924
</t>
  </si>
  <si>
    <t xml:space="preserve">METHODS AND INTERFACES FOR MEDIA CONTROL WITH DYNAMIC FEEDBACK
</t>
  </si>
  <si>
    <t>US2022100367 (A1)</t>
  </si>
  <si>
    <t xml:space="preserve">CARRIGAN TAYLOR G [US]
MARI PEDRO [US]
MOUSSETTE CAMILLE [US]
ROPER GEMMA ALEXANDRIA [US]
TSOI PETER C [US]
</t>
  </si>
  <si>
    <t xml:space="preserve">G06F3/0484
G06F3/0488
G06F3/16
</t>
  </si>
  <si>
    <t xml:space="preserve">G06F1/1626
G06F1/1643
G06F1/1688
G06F1/1698
G06F3/016
G06F3/04817
G06F3/0482
G06F3/0484
G06F3/04842
G06F3/04883
G06F3/04886
G06F3/165
G06F3/167
H04M1/72412
H04M1/72442
H04M1/72454
G06F2203/014
G06F2203/0383
G06F2203/04803
</t>
  </si>
  <si>
    <t xml:space="preserve">US202117168069
</t>
  </si>
  <si>
    <t xml:space="preserve">US202063083820P 20200925
US202117168069 20210204
</t>
  </si>
  <si>
    <t xml:space="preserve">USER INTERFACES FOR IMPROVING SINGLE-HANDED OPERATION OF DEVICES
</t>
  </si>
  <si>
    <t>US2022100368 (A1)</t>
  </si>
  <si>
    <t xml:space="preserve">CHAUDHRI IMRAN [US]
KURTZ DANIEL TYLER [US]
XIAO JACOB [US]
BEAVER JASON C [US]
KAIN ELISABETH J [US]
SARPESHKAR BALAJI [US]
KOCIENDA KENNETH LUKE [US]
ANZURES FREDDY ALLEN [US]
WADYCKI ANDREW [US]
SHAFFER JOSHUA HAL [US]
</t>
  </si>
  <si>
    <t xml:space="preserve">G06F3/0484
G06F3/0488
G06F3/0489
H04M1/724
</t>
  </si>
  <si>
    <t xml:space="preserve">G06F3/0216
G06F3/0484
G06F3/04842
G06F3/0488
G06F3/04883
G06F3/04886
G06F3/04897
H04M1/724
G06F2203/04803
G06F2203/04805
G06F2203/04806
H04M1/0281
</t>
  </si>
  <si>
    <t xml:space="preserve">US202117493666
</t>
  </si>
  <si>
    <t xml:space="preserve">US201462045971P 20140904
US201414502275 20140930
US202016889709 20200601
US202117493666 20211004
</t>
  </si>
  <si>
    <t xml:space="preserve">Voltage Regulator Circuit
</t>
  </si>
  <si>
    <t>US2022100217 (A1)</t>
  </si>
  <si>
    <t xml:space="preserve">JIANG YONGJIE [US]
MORENO-GALBIS PABLO [US]
WANG STANLEY BO-TING [US]
</t>
  </si>
  <si>
    <t xml:space="preserve">G05F1/575
G05F1/59
</t>
  </si>
  <si>
    <t xml:space="preserve">US202017033494
</t>
  </si>
  <si>
    <t xml:space="preserve">US202017033494 20200925
</t>
  </si>
  <si>
    <t xml:space="preserve">Micro Analog Sensor Circuit and System
</t>
  </si>
  <si>
    <t>US2022100220 (A1)</t>
  </si>
  <si>
    <t xml:space="preserve">MESGARANI ALI [US]
YUN KE [US]
HASHEMI SEYEDEH SEDIGHEH [US]
DHALIWAL JASDEEP S [US]
KERAMAT MANSOUR [US]
SAVOJ JAFAR [US]
GARLEPP BRUNO W [US]
MAJIDZADEH BAFAR VAHID [US]
FANG EMERSON S [US]
</t>
  </si>
  <si>
    <t xml:space="preserve">G01K7/01
G05F3/26
H03M1/34
H03M3/00
</t>
  </si>
  <si>
    <t xml:space="preserve">G01K7/01
G05F3/262
H03M1/34
H03M3/458
G01K2217/00
H02M3/07
</t>
  </si>
  <si>
    <t xml:space="preserve">US202017033528
</t>
  </si>
  <si>
    <t xml:space="preserve">US202017033528 20200925
</t>
  </si>
  <si>
    <t xml:space="preserve">WATCH WITH SEALED HOUSING AND SENSOR MODULE
</t>
  </si>
  <si>
    <t>US2022100151 (A1)</t>
  </si>
  <si>
    <t xml:space="preserve">PANDYA SAMEER [US]
HIEMSTRA DANIEL J [US]
MOUSTAFA ZAKI [US]
</t>
  </si>
  <si>
    <t xml:space="preserve">A44C5/14
G04B37/08
G04G9/00
G04G21/04
G04G21/06
G04G21/08
</t>
  </si>
  <si>
    <t xml:space="preserve">A44C5/147
G04B37/084
G04G9/007
G04G21/04
G04G21/06
G04G21/08
</t>
  </si>
  <si>
    <t xml:space="preserve">US202017033542
</t>
  </si>
  <si>
    <t xml:space="preserve">US202017033542 20200925
</t>
  </si>
  <si>
    <t xml:space="preserve">Self-Mixing Interferometry Device Configured for Non-Reciprocal Sensing
</t>
  </si>
  <si>
    <t>US2022099431 (A1)</t>
  </si>
  <si>
    <t xml:space="preserve">CHEN TONG [US]
CIHAN AHMET FATIH [US]
JIN MINGZHOU [US]
</t>
  </si>
  <si>
    <t xml:space="preserve">G01B9/02
G02F1/09
G02F1/21
G06F3/01
</t>
  </si>
  <si>
    <t xml:space="preserve">G01B9/02092
G02F1/093
G02F1/21
G06F3/017
</t>
  </si>
  <si>
    <t xml:space="preserve">US202017118394
</t>
  </si>
  <si>
    <t xml:space="preserve">US202063083413P 20200925
US202017118394 20201210
</t>
  </si>
  <si>
    <t xml:space="preserve">MAGNETICALLY ATTACHABLE GAMING ACCESSORY
</t>
  </si>
  <si>
    <t>US2022096923 (A1)</t>
  </si>
  <si>
    <t xml:space="preserve">O'LEARY FIONA P [US]
DREYER MYLENE E [US]
TOPF JONATHAN A [US]
MISSIG JULIAN K [US]
COLAHAN IAN P [US]
LU MARISA R [US]
</t>
  </si>
  <si>
    <t xml:space="preserve">A63F13/22
A63F13/23
A63F13/24
A63F13/26
A63F13/92
A63F13/98
</t>
  </si>
  <si>
    <t xml:space="preserve">US202117459701
</t>
  </si>
  <si>
    <t xml:space="preserve">US202063083425P 20200925
US202117459701 20210827
</t>
  </si>
  <si>
    <t xml:space="preserve">SYSTEM FOR FREEING STUCK ACCELEROMETERS
</t>
  </si>
  <si>
    <t>US2022099701 (A1)</t>
  </si>
  <si>
    <t xml:space="preserve">LEE QINGHUNG [US]
PAINTER CHRISTOPHER C [US]
</t>
  </si>
  <si>
    <t xml:space="preserve">G01P1/02
G01P15/125
G01P21/00
</t>
  </si>
  <si>
    <t xml:space="preserve">G01P1/023
G01P15/125
G01P21/00
H04W88/02
</t>
  </si>
  <si>
    <t xml:space="preserve">US202017033563
</t>
  </si>
  <si>
    <t xml:space="preserve">US202017033563 20200925
</t>
  </si>
  <si>
    <t xml:space="preserve">POWER MEASUREMENT AND MONITORING CIRCUIT FOR SWITCHING REGULATORS
</t>
  </si>
  <si>
    <t>US2022099713 (A1)</t>
  </si>
  <si>
    <t xml:space="preserve">OZALEVLI ERHAN [US]
</t>
  </si>
  <si>
    <t xml:space="preserve">G01R19/165
G01R21/133
</t>
  </si>
  <si>
    <t xml:space="preserve">G01R19/16528
G01R21/133
H02M3/04
</t>
  </si>
  <si>
    <t xml:space="preserve">US202017033555
</t>
  </si>
  <si>
    <t xml:space="preserve">US202017033555 20200925
</t>
  </si>
  <si>
    <t xml:space="preserve">METHOD AND SYSTEM FOR PERFORMING AUDIO DUCKING FOR HEADSETS
</t>
  </si>
  <si>
    <t>US2022103948 (A1)</t>
  </si>
  <si>
    <t xml:space="preserve">KUMAR AARTI [US]
LASI SHEHRYAR [US]
PAQUIER BAPTISTE P [US]
CLARK BRIAN [US]
</t>
  </si>
  <si>
    <t xml:space="preserve">G10L19/002
H04R3/04
H04R5/033
H04R5/04
H04W4/80
</t>
  </si>
  <si>
    <t xml:space="preserve">G10L19/002
H04L65/601
H04L65/607
H04R3/04
H04R5/033
H04R5/04
H04W4/80
H04R2420/07
H04R2430/01
</t>
  </si>
  <si>
    <t xml:space="preserve">US202117471011
</t>
  </si>
  <si>
    <t xml:space="preserve">US202063083773P 20200925
US202117471011 20210909
</t>
  </si>
  <si>
    <t xml:space="preserve">DESIGN OF APERIODIC QUALITY REPORT IN CONNECTED MODE USING QUALITY DEFINITION AS IN MSG3 FOR REL-16 EMTC
</t>
  </si>
  <si>
    <t>US2022104053 (A1)</t>
  </si>
  <si>
    <t xml:space="preserve">YE QIAOYANG [US]
SHRESTHA BHARAT [US]
CHATTERJEE DEBDEEP [US]
MOROZOV GREGORY [RU]
</t>
  </si>
  <si>
    <t xml:space="preserve">H04W4/70
H04W24/10
H04W88/02
H04W24/00
</t>
  </si>
  <si>
    <t xml:space="preserve">US202017427346
</t>
  </si>
  <si>
    <t xml:space="preserve">US201962805917P 20190214
US202017427346 20200214
WO2020US18445 20200214
</t>
  </si>
  <si>
    <t xml:space="preserve">IMPULSE PRESSURE REJECTING VALVE FOR AN ELECTRONIC DEVICE
</t>
  </si>
  <si>
    <t>US2022103934 (A1)</t>
  </si>
  <si>
    <t xml:space="preserve">ILKORUR ONUR I [US]
WILK CHRISTOPHER [US]
DONARSKI MATTHEW A [US]
VIEITES PABLO SEOANE [US]
GRAZIAN ANTHONY P [US]
</t>
  </si>
  <si>
    <t xml:space="preserve">H04M1/03
H04R1/28
H04R9/06
</t>
  </si>
  <si>
    <t xml:space="preserve">H04M1/035
H04R1/2826
H04R9/06
</t>
  </si>
  <si>
    <t xml:space="preserve">US202017033491
</t>
  </si>
  <si>
    <t xml:space="preserve">US202017033491 20200925
</t>
  </si>
  <si>
    <t xml:space="preserve">V2X Resource Map for Semi-Persistent Scheduling with Unicast/Groupcast Services
</t>
  </si>
  <si>
    <t>US2022104311 (A1)</t>
  </si>
  <si>
    <t xml:space="preserve">ZHAO PENGKAI [US]
ZHANG DAWEI [US]
XU FANGLI [CN]
HU HAIJING [CN]
SUN HAITONG [US]
ALMALFOUH SAMI M [US]
ZHANG WANPING [US]
ZENG WEI [US]
ZHANG WEI [US]
CHEN YUQIN [CN]
</t>
  </si>
  <si>
    <t xml:space="preserve">H04W4/40
H04W24/10
H04W72/12
H04W76/14
H04W88/04
H04W92/18
</t>
  </si>
  <si>
    <t xml:space="preserve">H04W4/40
H04W24/10
H04W72/0406
H04W72/1257
H04W76/14
H04W88/04
H04W92/18
H04W76/14
H04W88/04
H04W92/18
</t>
  </si>
  <si>
    <t xml:space="preserve">US202117499619
</t>
  </si>
  <si>
    <t xml:space="preserve">US201962798057P 20190129
US201916575218 20190918
US202117499619 20211012
</t>
  </si>
  <si>
    <t xml:space="preserve">Secure Channel Estimation Architecture
</t>
  </si>
  <si>
    <t>US2022104019 (A1)</t>
  </si>
  <si>
    <t xml:space="preserve">YANG SHANG-TE [US]
CHEN XU [US]
MARQUEZ ALEJANDRO J [US]
NARANG MOHIT [US]
SEN INDRANIL S [US]
</t>
  </si>
  <si>
    <t xml:space="preserve">G01S5/02
H04W12/08
H04W12/12
H04W76/14
</t>
  </si>
  <si>
    <t xml:space="preserve">G01S5/0215
G01S5/0273
G01S5/0278
G01S11/02
G01S11/06
H04L63/1483
H04W12/08
H04W12/12
H04W76/14
G01S5/0215
</t>
  </si>
  <si>
    <t xml:space="preserve">US202117549517
</t>
  </si>
  <si>
    <t xml:space="preserve">US201762564901P 20170928
US201815883785 20180130
US202117549517 20211213
</t>
  </si>
  <si>
    <t xml:space="preserve">Current Measurement Circuit
</t>
  </si>
  <si>
    <t>US2022099712 (A1)</t>
  </si>
  <si>
    <t xml:space="preserve">DE FAZIO MICHELE [DE]
SEARLES SHAWN [US]
</t>
  </si>
  <si>
    <t xml:space="preserve">G01R19/15
G01R19/257
</t>
  </si>
  <si>
    <t xml:space="preserve">US202017033505
</t>
  </si>
  <si>
    <t xml:space="preserve">US202017033505 20200925
</t>
  </si>
  <si>
    <t xml:space="preserve">SYSTEMS AND METHODS FOR MANUFACTURING THIN SUBSTRATE
</t>
  </si>
  <si>
    <t>US2022104346 (A1)</t>
  </si>
  <si>
    <t xml:space="preserve">BEESLEY MARK J [US]
LEE MENG CHI [US]
SHAHIDI NIMA [US]
SHI HAO [US]
QI QUAN [US]
</t>
  </si>
  <si>
    <t xml:space="preserve">H05K1/02
H05K1/03
H05K1/05
H05K1/09
</t>
  </si>
  <si>
    <t xml:space="preserve">H05K1/0298
H05K1/0313
H05K1/05
H05K1/09
</t>
  </si>
  <si>
    <t xml:space="preserve">US202117236883
</t>
  </si>
  <si>
    <t xml:space="preserve">US202063083675P 20200925
US202117236883 20210421
</t>
  </si>
  <si>
    <t xml:space="preserve">ENTERPRISE REMOTE MANAGEMENT FOR CELLULAR SERVICES
</t>
  </si>
  <si>
    <t>US2022104005 (A1)</t>
  </si>
  <si>
    <t xml:space="preserve">XIONG CAN [US]
JIN SHERMAN X [US]
ZELENKA ERIC [US]
MCLUHAN GRAHAM S [US]
LI LI [US]
RIVERA-BARRETO RAFAEL L [US]
CHAUGULE RAJ S [US]
MALTHANKAR ROHAN C [US]
</t>
  </si>
  <si>
    <t xml:space="preserve">H04W4/50
H04W8/18
H04W8/20
H04W12/30
</t>
  </si>
  <si>
    <t xml:space="preserve">H04W4/50
H04W8/183
H04W8/205
H04W12/30
</t>
  </si>
  <si>
    <t xml:space="preserve">US202117449440
</t>
  </si>
  <si>
    <t xml:space="preserve">US202063086026P 20200930
US202117449440 20210929
</t>
  </si>
  <si>
    <t xml:space="preserve">SURFACE MODIFICATIONS FOR ENHANCED ADHESION BETWEEN COMPONENTS
</t>
  </si>
  <si>
    <t>US2022104368 (A1)</t>
  </si>
  <si>
    <t xml:space="preserve">LEE SIMON S [US]
FARRELL LAUREN M [US]
HAQUE RAISUL [US]
</t>
  </si>
  <si>
    <t xml:space="preserve">US202017033419
</t>
  </si>
  <si>
    <t xml:space="preserve">US202017033419 20200925
</t>
  </si>
  <si>
    <t xml:space="preserve">SUPPORT OF FLEXIBLE PDCCH MONITORING IN NEW RADIO (NR)
</t>
  </si>
  <si>
    <t>US2022104048 (A1)</t>
  </si>
  <si>
    <t xml:space="preserve">KWAK YONGJUN [US]
XIONG GANG [US]
HE HONG [US]
ZHANG YUJIAN [CN]
CHATTERJEE DEBDEEP [US]
MIAO HONGLEI [DE]
SHRESTHA BHARAT [US]
</t>
  </si>
  <si>
    <t xml:space="preserve">H04L5/00
H04W24/08
</t>
  </si>
  <si>
    <t xml:space="preserve">H04L5/0053
H04W24/08
H04L5/0048
H04L5/0091
H04W72/12
H04W76/28
H04W84/042
H04W88/02
</t>
  </si>
  <si>
    <t xml:space="preserve">US202117643538
</t>
  </si>
  <si>
    <t xml:space="preserve">US201762502509P 20170505
US201762505529P 20170512
WO2018US31253 20180504
US201916462644 20190521
US202117643538 20211209
</t>
  </si>
  <si>
    <t xml:space="preserve">GENERATION OF A THRESHOLD MONITORING SERVICE FOR A NETWORK FUNCTION TO MONITOR A PERFORMANCE MEASUREMENT BASED ON A THRESHOLD THUS DEFINED (AS AMENDED)
</t>
  </si>
  <si>
    <t>US2022104051 (A1)</t>
  </si>
  <si>
    <t xml:space="preserve">YAO YIZHI [US]
CHOU JOEY [US]
</t>
  </si>
  <si>
    <t xml:space="preserve">US202017426904
</t>
  </si>
  <si>
    <t xml:space="preserve">US201962804698P 20190212
US202017426904 20200210
WO2020US17507 20200210
</t>
  </si>
  <si>
    <t xml:space="preserve">TRANSMISSION, RETRANSMISSION, AND HYBRID AUTOMATIC REPEAT REQUEST PROCESS USING PRECONFIGURED UPLINK RESOURCES IN IDLE MODE
</t>
  </si>
  <si>
    <t>US2022104306 (A1)</t>
  </si>
  <si>
    <t xml:space="preserve">SHRESTHA BHARAT [US]
LIM SEAU S [US]
MARTINEZ TARRADELL MARTA [US]
</t>
  </si>
  <si>
    <t xml:space="preserve">H04L1/18
H04L5/00
H04W76/27
H04W76/34
</t>
  </si>
  <si>
    <t xml:space="preserve">H04L1/1812
H04L1/188
H04L1/1893
H04L5/0055
H04W76/10
H04W76/27
H04W76/34
</t>
  </si>
  <si>
    <t xml:space="preserve">US202017427167
</t>
  </si>
  <si>
    <t xml:space="preserve">US201962805162P 20190213
US202017427167 20200210
WO2020US17492 20200210
</t>
  </si>
  <si>
    <t xml:space="preserve">DYNAMIC CONNECTION INTERVAL BASED ON ENVIRONMENTAL CONDITIONS
</t>
  </si>
  <si>
    <t>US2022104304 (A1)</t>
  </si>
  <si>
    <t xml:space="preserve">LY-GAGNON YANN [US]
UNKN ARUN [US]
</t>
  </si>
  <si>
    <t xml:space="preserve">H04W4/80
H04W76/15
H04W76/20
H04W84/12
</t>
  </si>
  <si>
    <t xml:space="preserve">H04L43/0811
H04L43/0817
H04W4/80
H04W76/15
H04W76/20
H04W84/12
</t>
  </si>
  <si>
    <t xml:space="preserve">US202017032641
</t>
  </si>
  <si>
    <t xml:space="preserve">US202017032641 20200925
</t>
  </si>
  <si>
    <t xml:space="preserve">MULTIDIMENSIONAL QUANTIZATION TECHNIQUES FOR VIDEO CODING/DECODING SYSTEMS
</t>
  </si>
  <si>
    <t>US2022103851 (A1)</t>
  </si>
  <si>
    <t xml:space="preserve">TOURAPIS ALEXANDROS [US]
SU YEPING [US]
SINGER DAVID [US]
WU HSI-JUNG [US]
</t>
  </si>
  <si>
    <t xml:space="preserve">H04N19/124
H04N19/13
H04N19/132
H04N19/15
H04N19/167
H04N19/184
H04N19/186
H04N19/30
H04N19/42
H04N19/436
H04N19/48
H04N19/50
</t>
  </si>
  <si>
    <t xml:space="preserve">H04N19/124
H04N19/13
H04N19/132
H04N19/15
H04N19/167
H04N19/182
H04N19/184
H04N19/186
H04N19/30
H04N19/436
H04N19/439
H04N19/48
H04N19/50
H04N19/182
</t>
  </si>
  <si>
    <t xml:space="preserve">US202117493607
</t>
  </si>
  <si>
    <t xml:space="preserve">US201615250608 20160829
US202117493607 20211004
</t>
  </si>
  <si>
    <t xml:space="preserve">SELECTABLE TRANSCODE ENGINE SYSTEMS AND METHODS
</t>
  </si>
  <si>
    <t>US2022103844 (A1)</t>
  </si>
  <si>
    <t xml:space="preserve">LEONTARIS ATHANASIOS [US]
ZHOU YAXIONG [US]
IACOPINO FRANCESCO [US]
</t>
  </si>
  <si>
    <t xml:space="preserve">H04N19/146
H04N19/184
H04N19/40
H04N19/91
</t>
  </si>
  <si>
    <t xml:space="preserve">H04N19/12
H04N19/146
H04N19/156
H04N19/177
H04N19/184
H04N19/40
H04N19/91
</t>
  </si>
  <si>
    <t xml:space="preserve">US202117547001
</t>
  </si>
  <si>
    <t xml:space="preserve">US202017020708 20200914
US202117547001 20211209
</t>
  </si>
  <si>
    <t xml:space="preserve">GRANT BASED AND CONFIGURED GRANT BASED PUSCH TRANSMISSIONS IN AN UNLICENSED SPECTRUM
</t>
  </si>
  <si>
    <t>US2022104259 (A1)</t>
  </si>
  <si>
    <t xml:space="preserve">LI YINGYANG [US]
TALARICO SALVATORE [US]
KWAK YONGJUN [US]
OVIEDO JOSE ARMANDO [US]
</t>
  </si>
  <si>
    <t xml:space="preserve">H04W72/0446
H04W74/006
H04W74/0808
H04W74/0816
H04W74/0866
H04W72/0446
</t>
  </si>
  <si>
    <t xml:space="preserve">US202017429605
</t>
  </si>
  <si>
    <t xml:space="preserve">US201962805270P 20190213
US202017429605 20200213
WO2020US18038 20200213
</t>
  </si>
  <si>
    <t xml:space="preserve">TRACKING REFERENCE SIGNAL SETUP IN RADIO RESOURCE MANAGEMENT TESTING
</t>
  </si>
  <si>
    <t>US2022104147 (A1)</t>
  </si>
  <si>
    <t xml:space="preserve">CUI JIE [US]
YU ZHIBIN [US]
LI QIMING [CN]
TANG YANG [US]
LI HUA [CN]
</t>
  </si>
  <si>
    <t xml:space="preserve">H04L5/00
H04W52/24
H04W52/32
</t>
  </si>
  <si>
    <t xml:space="preserve">H04L5/0048
H04W52/243
H04W52/245
H04W52/325
H04W52/36
</t>
  </si>
  <si>
    <t xml:space="preserve">US202017428476
</t>
  </si>
  <si>
    <t xml:space="preserve">US201962800957P 20190204
US202017428476 20200204
WO2020US16611 20200204
</t>
  </si>
  <si>
    <t xml:space="preserve">Camera with Sensor-Shifting Autofocus Mechanism
</t>
  </si>
  <si>
    <t>US2022103744 (A1)</t>
  </si>
  <si>
    <t xml:space="preserve">HSU YA-WEN [US]
DENG HUA [US]
QUINES RAYMOND A [US]
LEE YU MIN [US]
</t>
  </si>
  <si>
    <t xml:space="preserve">G02B7/02
H04N5/225
H04N5/232
</t>
  </si>
  <si>
    <t xml:space="preserve">G02B7/02
G03B3/10
G03B13/36
G03B30/00
H04N5/2253
H04N5/2254
H04N5/23212
G03B2205/0069
</t>
  </si>
  <si>
    <t xml:space="preserve">US202117483709
</t>
  </si>
  <si>
    <t xml:space="preserve">US202063083626P 20200925
US202117483709 20210923
</t>
  </si>
  <si>
    <t xml:space="preserve">USER INTERFACES FOR MEDIA CAPTURE AND MANAGEMENT
</t>
  </si>
  <si>
    <t>US2022103758 (A1)</t>
  </si>
  <si>
    <t xml:space="preserve">MANZARI BEHKISH J [US]
MCCORMACK JON IAN [US]
</t>
  </si>
  <si>
    <t xml:space="preserve">G06T13/00
H04N5/232
</t>
  </si>
  <si>
    <t xml:space="preserve">G06T13/00
H04N5/23216
H04N5/23219
H04N5/23222
H04N5/23232
H04N5/23245
H04N5/23293
H04N5/232935
H04N5/232939
H04N5/232945
H04N5/2355
</t>
  </si>
  <si>
    <t xml:space="preserve">US202117546968
</t>
  </si>
  <si>
    <t xml:space="preserve">US202063083853P 20200925
US202063090622P 20201012
US202117220596 20210401
US202117546968 20211209
</t>
  </si>
  <si>
    <t xml:space="preserve">INFORMATION EXCHANGE FOR NETWORK COORDINATION OF UE-TO-UE CROSS-LINK INTERFERENCE MEASUREMENT
</t>
  </si>
  <si>
    <t>US2022103333 (A1)</t>
  </si>
  <si>
    <t xml:space="preserve">H04L5/14
</t>
  </si>
  <si>
    <t xml:space="preserve">H04L5/1461
H04W8/00
H04W24/00
H04W88/08
H04W92/16
</t>
  </si>
  <si>
    <t xml:space="preserve">US202017422002
</t>
  </si>
  <si>
    <t xml:space="preserve">US201962791567P 20190111
US202017422002 20200110
WO2020US13153 20200110
</t>
  </si>
  <si>
    <t xml:space="preserve">Communication System with Improved Reliability
</t>
  </si>
  <si>
    <t>US2022103296 (A1)</t>
  </si>
  <si>
    <t xml:space="preserve">IDSTROM COURTLAND M [US]
LAI ALVIN L [US]
CHENG PABLO P [US]
RIHAN YASSER [US]
</t>
  </si>
  <si>
    <t xml:space="preserve">H04L1/00
H04L1/16
</t>
  </si>
  <si>
    <t xml:space="preserve">H04L1/0023
H04L1/1607
H04L67/38
</t>
  </si>
  <si>
    <t xml:space="preserve">US202117320208
</t>
  </si>
  <si>
    <t xml:space="preserve">US202063083795P 20200925
US202117320208 20210513
</t>
  </si>
  <si>
    <t xml:space="preserve">MANAGEMENT OF MOVEMENT STATES OF AN ELECTRONIC DEVICE BASED ON PASS DATA
</t>
  </si>
  <si>
    <t>US2022103678 (A1)</t>
  </si>
  <si>
    <t xml:space="preserve">DAVE SWAPNIL R [US]
UILECAN IOAN V [US]
VORA VARUN A [US]
</t>
  </si>
  <si>
    <t xml:space="preserve">G01C21/00
G01C21/20
G06Q10/02
G06Q10/10
H04M1/72457
</t>
  </si>
  <si>
    <t xml:space="preserve">G01C21/005
G01C21/20
G06Q10/02
G06Q10/109
H04M1/72457
H04M1/72451
H04M2250/04
H04M2250/12
</t>
  </si>
  <si>
    <t xml:space="preserve">US202117546723
</t>
  </si>
  <si>
    <t xml:space="preserve">US201314013691 20130829
US201816059417 20180809
US202117546723 20211209
</t>
  </si>
  <si>
    <t xml:space="preserve">Dynamic User Interface Schemes for an Electronic Device Based on Detected Accessory Devices
</t>
  </si>
  <si>
    <t>US2022103675 (A1)</t>
  </si>
  <si>
    <t xml:space="preserve">HULBERT THOMAS S [US]
BATAILLOU JEREMY D [US]
GLEESON BRIAN T [US]
FOSS CHRISTOPHER P [US]
GRAHAM DAVID C [US]
KHATTAB DEENA [US]
ROPER GEMMA A [US]
BROUGHTON LEE S [US]
BEHZADI ARIAN [US]
DYE ALAN C [US]
</t>
  </si>
  <si>
    <t xml:space="preserve">G06F3/0488
G06F3/16
G06Q20/32
G06Q20/34
G06Q20/40
H04B5/00
H04M1/725
</t>
  </si>
  <si>
    <t xml:space="preserve">G06F3/0488
G06Q20/3278
G06Q20/352
G06Q20/40145
H04M1/72412
H04M1/72448
</t>
  </si>
  <si>
    <t xml:space="preserve">US202017033627
</t>
  </si>
  <si>
    <t xml:space="preserve">US202017033627 20200925
</t>
  </si>
  <si>
    <t xml:space="preserve">Multi-Protocol Synchronization
</t>
  </si>
  <si>
    <t>US2022103279 (A1)</t>
  </si>
  <si>
    <t xml:space="preserve">ANGELI ALESSANDRO [US]
</t>
  </si>
  <si>
    <t xml:space="preserve">H04J3/06
</t>
  </si>
  <si>
    <t xml:space="preserve">G06F1/12
H04J3/0641
H04J3/0667
H04J3/0667
H04L69/18
H04L69/28
</t>
  </si>
  <si>
    <t xml:space="preserve">US202117320119
</t>
  </si>
  <si>
    <t xml:space="preserve">US202063083801P 20200925
US202117320119 20210513
</t>
  </si>
  <si>
    <t xml:space="preserve">METHOD FOR INITIALIZATION SEED GENERATION FOR PN SEQUENCES IN REMOTE INTERFERENCE MANAGEMENT
</t>
  </si>
  <si>
    <t>US2022103265 (A1)</t>
  </si>
  <si>
    <t xml:space="preserve">H04B7/24
H04B15/00
</t>
  </si>
  <si>
    <t xml:space="preserve">H04B1/69
H04B7/24
H04B15/00
H04J11/0056
H04J13/0022
H04B2001/6904
H04W88/08
</t>
  </si>
  <si>
    <t xml:space="preserve">US202017426947
</t>
  </si>
  <si>
    <t xml:space="preserve">20200216
</t>
  </si>
  <si>
    <t xml:space="preserve">US201962806569P 20190215
US202017426947 20200216
WO2020US18468 20200216
</t>
  </si>
  <si>
    <t xml:space="preserve">UPLINK TRANSMIT BEAM SWEEP
</t>
  </si>
  <si>
    <t>US2022103238 (A1)</t>
  </si>
  <si>
    <t xml:space="preserve">SUN YAKUN [US]
IOFFE ANATOLIY S [US]
HAGHANI EHSAN [US]
NABAR ROHIT U [US]
</t>
  </si>
  <si>
    <t xml:space="preserve">H04B7/08
H04L5/00
H04L25/02
H04W16/28
H04W72/04
</t>
  </si>
  <si>
    <t xml:space="preserve">H04B7/0695
H04B7/088
H04L5/0048
H04L25/0226
H04W16/28
H04W72/042
H04L25/0224
</t>
  </si>
  <si>
    <t xml:space="preserve">US202117548100
</t>
  </si>
  <si>
    <t xml:space="preserve">US201862755212P 20181102
US201916671881 20191101
US202117548100 20211210
</t>
  </si>
  <si>
    <t xml:space="preserve">METHODS FOR TIMING OFFSET SIGNALING FOR CROSS-LINK INTERFERENCE (CLI) MEASUREMENT
</t>
  </si>
  <si>
    <t>US2022103270 (A1)</t>
  </si>
  <si>
    <t xml:space="preserve">MIAO HONGLEI [DE]
</t>
  </si>
  <si>
    <t xml:space="preserve">H04B17/318
H04B17/345
H04L5/00
H04W56/00
</t>
  </si>
  <si>
    <t xml:space="preserve">H04B17/318
H04B17/345
H04L5/0048
H04L5/0094
H04W8/005
H04W24/02
H04W48/16
H04W56/005
H04L5/001
H04L5/0062
H04L5/0073
</t>
  </si>
  <si>
    <t xml:space="preserve">US202017426967
</t>
  </si>
  <si>
    <t xml:space="preserve">US201962800763P 20190204
US202017426967 20200204
WO2020US16659 20200204
</t>
  </si>
  <si>
    <t xml:space="preserve">Memory Bit Cell for In-Memory Computation
</t>
  </si>
  <si>
    <t>US2022101914 (A1)</t>
  </si>
  <si>
    <t xml:space="preserve">DREESEN MICHAEL A [US]
BHATIA AJAY [US]
SENINGEN MICHAEL R [US]
HESS GREG M [US]
GAIKI SIDDHESH [US]
</t>
  </si>
  <si>
    <t xml:space="preserve">G06F7/523
G11C11/412
G11C11/419
</t>
  </si>
  <si>
    <t xml:space="preserve">G06F7/523
G11C11/412
G11C11/419
G06F7/5443
H03M1/462
</t>
  </si>
  <si>
    <t xml:space="preserve">US202117317844
</t>
  </si>
  <si>
    <t xml:space="preserve">US202063083824P 20200925
US202117317844 20210511
</t>
  </si>
  <si>
    <t xml:space="preserve">Channel State and Beam Related Information Reporting
</t>
  </si>
  <si>
    <t>US2022103305 (A1)</t>
  </si>
  <si>
    <t xml:space="preserve">XIONG GANG [US]
HE HONG [CN]
ZHANG YUSHU [CN]
CHANG WENTING [CN]
ZHU YUAN [CN]
</t>
  </si>
  <si>
    <t xml:space="preserve">H04L1/00
H04L1/16
H04L1/18
H04L5/00
H04W72/04
H04W76/27
H04W80/02
</t>
  </si>
  <si>
    <t xml:space="preserve">H04L1/00
H04L1/1671
H04L1/1819
H04L1/1861
H04L1/1864
H04L5/0055
H04L5/0057
H04W72/0413
H04W72/046
H04W76/27
H04W80/02
</t>
  </si>
  <si>
    <t xml:space="preserve">US202117492633
</t>
  </si>
  <si>
    <t xml:space="preserve">20211003
</t>
  </si>
  <si>
    <t xml:space="preserve">US201662350545P 20160615
WO2017US37637 20170615
US201816309856 20181213
US202117492633 20211003
</t>
  </si>
  <si>
    <t xml:space="preserve">Method and System to Improve Link Budget of a Wireless System
</t>
  </si>
  <si>
    <t>US2022103302 (A1)</t>
  </si>
  <si>
    <t xml:space="preserve">BERGMAN ARAN [IL]
</t>
  </si>
  <si>
    <t xml:space="preserve">H04B17/309
H04L1/00
H04L1/08
H04L1/18
</t>
  </si>
  <si>
    <t xml:space="preserve">H04B17/309
H04L1/0015
H04L1/08
H04L1/18
H04L1/1816
H04L1/1825
H04L1/189
H04L1/1896
</t>
  </si>
  <si>
    <t xml:space="preserve">US202117464628
</t>
  </si>
  <si>
    <t xml:space="preserve">US20090502857 20090714
US201414296313 20140604
US201615144510 20160502
US201815864809 20180108
US202016820581 20200316
US202117464628 20210901
</t>
  </si>
  <si>
    <t xml:space="preserve">Pulse Frequency Modulation Control Methods for Multi-Phase Power Converters with Coupled Inductors
</t>
  </si>
  <si>
    <t>US2022103074 (A1)</t>
  </si>
  <si>
    <t xml:space="preserve">CAI CHONGLI [US]
ZHOU HAO [US]
FLETCHER JAY B [US]
</t>
  </si>
  <si>
    <t xml:space="preserve">H02M3/158
</t>
  </si>
  <si>
    <t xml:space="preserve">H02M3/1586
H02M1/0009
H02M3/157
</t>
  </si>
  <si>
    <t xml:space="preserve">US202117482215
</t>
  </si>
  <si>
    <t xml:space="preserve">US202063083404P 20200925
US202117482215 20210922
</t>
  </si>
  <si>
    <t xml:space="preserve">EXTENDING BANDWIDTH OF ANALOG CIRCUITS USING FERROELECTRIC NEGATIVE CAPACITORS
</t>
  </si>
  <si>
    <t>US2022103135 (A1)</t>
  </si>
  <si>
    <t xml:space="preserve">ISMAIL ALY [US]
HAGGAG AMR O [US]
</t>
  </si>
  <si>
    <t xml:space="preserve">H03F1/42
H03F3/00
</t>
  </si>
  <si>
    <t xml:space="preserve">H03F1/42
H03F3/005
</t>
  </si>
  <si>
    <t xml:space="preserve">US202017033008
</t>
  </si>
  <si>
    <t xml:space="preserve">US202017033008 20200925
</t>
  </si>
  <si>
    <t xml:space="preserve">Transistor Aging Reversal Using Hot Carrier Injection
</t>
  </si>
  <si>
    <t>US2022103169 (A1)</t>
  </si>
  <si>
    <t xml:space="preserve">ISMAIL ALY [US]
HAGGAG AMR [US]
</t>
  </si>
  <si>
    <t xml:space="preserve">H03K17/30
</t>
  </si>
  <si>
    <t xml:space="preserve">H03K17/302
H03K2217/0054
H03K2217/9401
</t>
  </si>
  <si>
    <t xml:space="preserve">US202117399760
</t>
  </si>
  <si>
    <t xml:space="preserve">US202063083514P 20200925
US202117399760 20210811
</t>
  </si>
  <si>
    <t xml:space="preserve">CLOCK DUTY CYCLE CORRECTION
</t>
  </si>
  <si>
    <t>US2022103166 (A1)</t>
  </si>
  <si>
    <t xml:space="preserve">BALASUBRAMANIAN SURESH [US]
BHOSEKAR SUNIL [US]
DOYLE BRUCE ANDREW [US]
LACKEY CHAD O [US]
SRINIVASAN SHARATH R [US]
TORRES ERICK O [US]
ALASHMOUNY KHALED M [US]
</t>
  </si>
  <si>
    <t xml:space="preserve">G06F1/08
G06F1/10
G11C7/22
H03K5/156
</t>
  </si>
  <si>
    <t xml:space="preserve">G06F1/08
G06F1/10
G11C7/222
H03K5/1565
</t>
  </si>
  <si>
    <t xml:space="preserve">US202117476307
</t>
  </si>
  <si>
    <t xml:space="preserve">US202063083744P 20200925
US202117476307 20210915
</t>
  </si>
  <si>
    <t xml:space="preserve">DATA CHANNEL MAPPING TYPE AND DM-RS CONFIGURATION TO ENABLE L1 CLI MEASUREMENT AND REPORTING
</t>
  </si>
  <si>
    <t>US2022104214 (A1)</t>
  </si>
  <si>
    <t xml:space="preserve">YING DAWEI [US]
GHOZLAN HASSAN [US]
LI QIAN [US]
WU GENG [US]
</t>
  </si>
  <si>
    <t xml:space="preserve">H04J11/00
H04L5/00
H04W72/12
</t>
  </si>
  <si>
    <t xml:space="preserve">H04J11/0036
H04L5/0048
H04L5/0051
H04L27/261
H04W72/1231
H04W72/1273
H04J11/0036
H04L5/001
H04L5/0057
H04L5/0073
H04L25/0224
H04W72/1231
</t>
  </si>
  <si>
    <t xml:space="preserve">US202017423619
</t>
  </si>
  <si>
    <t xml:space="preserve">US201962795771P 20190123
US202017423619 20200123
WO2020US14783 20200123
</t>
  </si>
  <si>
    <t xml:space="preserve">Switched-Capacitor Regulators With Output Transient Compensation
</t>
  </si>
  <si>
    <t>US2022103065 (A1)</t>
  </si>
  <si>
    <t xml:space="preserve">PUGGELLI ALBERTO ALESSANDRO ANGELO [US]
SAWABY AHMED M [US]
</t>
  </si>
  <si>
    <t xml:space="preserve">G01R19/165
G11C5/14
H02M3/07
</t>
  </si>
  <si>
    <t xml:space="preserve">G01R19/16538
G11C5/145
H02M3/07
H02M1/0012
H02M1/0025
</t>
  </si>
  <si>
    <t xml:space="preserve">US202017033597
</t>
  </si>
  <si>
    <t xml:space="preserve">US202017033597 20200925
</t>
  </si>
  <si>
    <t xml:space="preserve">Trench Process for Dense VCSEL Design
</t>
  </si>
  <si>
    <t>US2022102940 (A1)</t>
  </si>
  <si>
    <t xml:space="preserve">SADAKA MARIAM [US]
NOORLAG DATE J [KR]
</t>
  </si>
  <si>
    <t xml:space="preserve">H01S5/183
H01S5/42
</t>
  </si>
  <si>
    <t xml:space="preserve">H01S5/18313
H01S5/18327
H01S5/18344
H01S5/423
</t>
  </si>
  <si>
    <t xml:space="preserve">US202017032673
</t>
  </si>
  <si>
    <t xml:space="preserve">US202017032673 20200925
</t>
  </si>
  <si>
    <t xml:space="preserve">MANY-TO-MANY WIRELESS NETWORK RANGING TECHNIQUE
</t>
  </si>
  <si>
    <t>US2022104177 (A1)</t>
  </si>
  <si>
    <t xml:space="preserve">SHANI OREN [US]
PEERY JOSEF [IL]
VAINBRAND LEONID [IL]
ATAR UDI [IL]
FEINMESSER YOAV [IL]
BOGER YOEL [IL]
</t>
  </si>
  <si>
    <t xml:space="preserve">H04B17/27
H04L5/00
H04W64/00
H04W72/00
</t>
  </si>
  <si>
    <t xml:space="preserve">H04B17/27
H04L5/005
H04W64/006
H04W72/005
</t>
  </si>
  <si>
    <t xml:space="preserve">US202117484567
</t>
  </si>
  <si>
    <t xml:space="preserve">US202063083739P 20200925
US202117484567 20210924
</t>
  </si>
  <si>
    <t xml:space="preserve">SYNCHRONIZATION SIGNAL BLOCK PERIODICITY FOR CELL RESELECTION
</t>
  </si>
  <si>
    <t>US2022104154 (A1)</t>
  </si>
  <si>
    <t xml:space="preserve">WEI LILI [US]
LI QIAN [US]
WU GENG [US]
</t>
  </si>
  <si>
    <t xml:space="preserve">H04W36/08
H04W56/00
H04W76/10
</t>
  </si>
  <si>
    <t xml:space="preserve">H04W36/08
H04W36/305
H04W56/001
H04W76/10
H04W88/085
H04W88/14
</t>
  </si>
  <si>
    <t xml:space="preserve">US202017427165
</t>
  </si>
  <si>
    <t xml:space="preserve">US201962805203P 20190213
US202017427165 20200213
WO2020US18174 20200213
</t>
  </si>
  <si>
    <t xml:space="preserve">DISTRIBUTED AND SYNCHRONIZED BLUETOOTH SCAN ACROSS MULTIPLE DEVICES FOR FASTER BLUETOOTH DISCOVERY
</t>
  </si>
  <si>
    <t>US2022104151 (A1)</t>
  </si>
  <si>
    <t xml:space="preserve">LY-GAGNON YANN [US]
UNKN ARUN [US]
GANIR CHEN [US]
PHAN DUY N [US]
WASADA LANGFORD M [US]
</t>
  </si>
  <si>
    <t xml:space="preserve">H04W4/80
H04W8/00
H04W56/00
H04W76/15
</t>
  </si>
  <si>
    <t xml:space="preserve">H04W4/80
H04W8/005
H04W56/001
H04W76/15
</t>
  </si>
  <si>
    <t xml:space="preserve">US202017032635
</t>
  </si>
  <si>
    <t xml:space="preserve">US202017032635 20200925
</t>
  </si>
  <si>
    <t xml:space="preserve">SOLUTION FOR 5GC TO NOTIFY V2X UE WHETHER V2X SERVICE IS SUPPORTED OR AUTHORIZED
</t>
  </si>
  <si>
    <t>US2022103987 (A1)</t>
  </si>
  <si>
    <t xml:space="preserve">SHAN CHANGONG [US]
</t>
  </si>
  <si>
    <t xml:space="preserve">H04W4/40
H04W12/08
H04W60/00
</t>
  </si>
  <si>
    <t xml:space="preserve">US202017426958
</t>
  </si>
  <si>
    <t xml:space="preserve">US201962800898P 20190204
US202017426958 20200204
WO2020US16660 20200204
</t>
  </si>
  <si>
    <t xml:space="preserve">Creation and Consumption of Transient User Profiles
</t>
  </si>
  <si>
    <t>US2022103981 (A1)</t>
  </si>
  <si>
    <t xml:space="preserve">SANGHAVI MEHUL K [US]
GREENZEIGER MICHAEL FROIMOWITZ [US]
PHULARI RAVINDRA M [US]
</t>
  </si>
  <si>
    <t xml:space="preserve">H04W4/21
H04W4/80
</t>
  </si>
  <si>
    <t xml:space="preserve">US202117369903
</t>
  </si>
  <si>
    <t xml:space="preserve">US201414313859 20140624
US202117369903 20210707
</t>
  </si>
  <si>
    <t xml:space="preserve">USER INTERFACES FOR TRACKING AND FINDING ITEMS
</t>
  </si>
  <si>
    <t>US2022103974 (A1)</t>
  </si>
  <si>
    <t xml:space="preserve">DE JONG FRANK [US]
RYAN NICOLE R [US]
BEHZADI ARIAN [US]
WANG COREY KEIKO [US]
VAN OS MARCEL [US]
FEDERIGHI CRAIG M [US]
</t>
  </si>
  <si>
    <t xml:space="preserve">G06F3/14
H04W4/029
</t>
  </si>
  <si>
    <t xml:space="preserve">G06F3/0383
G06F3/04886
G06F3/04895
G06F3/14
H04W4/029
G06F3/04817
G06F3/0482
G06F3/04883
G06F2203/0384
</t>
  </si>
  <si>
    <t xml:space="preserve">US202117455821
</t>
  </si>
  <si>
    <t xml:space="preserve">US202063083735P 20200925
US202063110715P 20201106
US202163176883P 20210419
US202117448491 20210922
US202117455821 20211119
</t>
  </si>
  <si>
    <t xml:space="preserve">LOW-PROFILE AXISYMMETRIC POWER CONNECTORS
</t>
  </si>
  <si>
    <t>US2022102923 (A1)</t>
  </si>
  <si>
    <t xml:space="preserve">AMINI MAHMOUD R [US]
ZHOU RUI [US]
HARPER JAMES E [US]
JEON JAMES M [US]
</t>
  </si>
  <si>
    <t xml:space="preserve">H01R13/62
H01R13/627
H01R24/38
</t>
  </si>
  <si>
    <t xml:space="preserve">H01R13/6205
H01R13/6277
H01R24/38
H01R13/03
H01R13/642
H01R13/6581
</t>
  </si>
  <si>
    <t xml:space="preserve">US202117232712
</t>
  </si>
  <si>
    <t xml:space="preserve">US202063083850P 20200925
US202117232712 20210416
</t>
  </si>
  <si>
    <t xml:space="preserve">LOCATION SERVICES (LCS) CLIENT IN A NEXT GENERATION (NG) RADIO ACCESS NETWORK (RAN)
</t>
  </si>
  <si>
    <t>US2022103973 (A1)</t>
  </si>
  <si>
    <t xml:space="preserve">SIROTKIN ALEXANDER [IL]
GUO YI [CN]
</t>
  </si>
  <si>
    <t xml:space="preserve">H04W4/02
H04W4/029
</t>
  </si>
  <si>
    <t xml:space="preserve">US202017426953
</t>
  </si>
  <si>
    <t xml:space="preserve">US201962806676P 20190215
US202017426953 20200216
WO2020US18472 20200216
</t>
  </si>
  <si>
    <t xml:space="preserve">DETERMINING A SIGNIFICANT USER LOCATION FOR PROVIDING LOCATION-BASED SERVICES
</t>
  </si>
  <si>
    <t>US2022103968 (A1)</t>
  </si>
  <si>
    <t xml:space="preserve">DAL SANTO MICHAEL P [US]
MARTI LUKAS M [US]
HUANG RONALD K [US]
CAO LILI [US]
</t>
  </si>
  <si>
    <t xml:space="preserve">G06F9/54
G06Q10/10
H04M1/72451
H04M1/72457
H04W4/02
H04W4/021
H04W4/024
H04W4/029
H04W4/30
</t>
  </si>
  <si>
    <t xml:space="preserve">G06F9/54
G06Q10/1095
H04L67/18
H04L67/26
H04M1/72451
H04M1/72457
H04W4/021
H04W4/024
H04W4/027
H04W4/029
H04W4/30
</t>
  </si>
  <si>
    <t xml:space="preserve">US202117545791
</t>
  </si>
  <si>
    <t xml:space="preserve">US201462005897P 20140530
US201414502385 20140930
US201715475725 20170331
US201916450969 20190624
US202017031634 20200924
US202117545791 20211208
</t>
  </si>
  <si>
    <t xml:space="preserve">SELECTION OF CORE NETWORK BASED ON SUPPORTED CELLULAR INTERNET OF THINGS (CIOT) FEATURES
</t>
  </si>
  <si>
    <t>US2022104164 (A1)</t>
  </si>
  <si>
    <t xml:space="preserve">KEDALAGUDDE MEGHASHREE DATTATRI [US]
JAIN PUNEET [US]
LIAO CHING-YU [US]
GUPTA VIVEK [US]
</t>
  </si>
  <si>
    <t xml:space="preserve">H04W8/12
H04W60/04
H04W76/10
H04W76/28
</t>
  </si>
  <si>
    <t xml:space="preserve">H04W8/12
H04W60/04
H04W76/10
H04W76/16
H04W76/28
</t>
  </si>
  <si>
    <t xml:space="preserve">US202017422522
</t>
  </si>
  <si>
    <t xml:space="preserve">US201962794099P 20190118
US202017422522 20200120
WO2020US14245 20200120
</t>
  </si>
  <si>
    <t xml:space="preserve">Disabling/Re-Enabling Head Tracking for Distracted User of Spatial Audio Application
</t>
  </si>
  <si>
    <t>US2022103964 (A1)</t>
  </si>
  <si>
    <t xml:space="preserve">TU XIAOYUAN [US]
SRINIVAS UMAMAHESH [US]
MIRZARGAR SEYYEDEH MAHSA [US]
CHEN KEYU [US]
SINGH ALVARADO ALEXANDER [US]
HUANG RONALD K [US]
SARATHY ADITYA [US]
</t>
  </si>
  <si>
    <t xml:space="preserve">H04B1/3827
H04R1/10
H04R5/033
H04S1/00
H04S7/00
H04W4/80
H04W52/02
</t>
  </si>
  <si>
    <t xml:space="preserve">H04B1/385
H04R1/1041
H04R5/0335
H04S1/005
H04S7/304
H04W4/80
H04W52/0254
H04B2001/3866
H04R2420/07
</t>
  </si>
  <si>
    <t xml:space="preserve">US202117484653
</t>
  </si>
  <si>
    <t xml:space="preserve">US202063083844P 20200925
US202117484653 20210924
</t>
  </si>
  <si>
    <t xml:space="preserve">Adaptive Audio Centering for Head Tracking in Spatial Audio Applications
</t>
  </si>
  <si>
    <t>US2022103965 (A1)</t>
  </si>
  <si>
    <t xml:space="preserve">TU XIAOYUAN [US]
SINGH ALVARADO ALEXANDER [US]
</t>
  </si>
  <si>
    <t xml:space="preserve">G06F3/01
H04R1/32
H04R5/02
H04S7/00
</t>
  </si>
  <si>
    <t xml:space="preserve">G06F3/012
H04R1/32
H04R5/02
H04S7/304
H04S2400/05
H04S2420/01
</t>
  </si>
  <si>
    <t xml:space="preserve">US202117485052
</t>
  </si>
  <si>
    <t xml:space="preserve">US202063083846P 20200925
US202117485052 20210924
</t>
  </si>
  <si>
    <t xml:space="preserve">SOCKET WITH INTEGRATED FLEX CONNECTOR
</t>
  </si>
  <si>
    <t>US2022102884 (A1)</t>
  </si>
  <si>
    <t xml:space="preserve">HARDIKAR MAHESH S [US]
SECKER DAVID A [US]
SWAMINATHAN RAJASEKARAN [US]
KOLLIPARA RAVINDRANATH T [US]
ATKINSON ROBERT R [US]
</t>
  </si>
  <si>
    <t xml:space="preserve">H01R12/71
H01R13/24
</t>
  </si>
  <si>
    <t xml:space="preserve">H01R12/716
H01R13/24
</t>
  </si>
  <si>
    <t xml:space="preserve">US202017032488
</t>
  </si>
  <si>
    <t xml:space="preserve">US202017032488 20200925
</t>
  </si>
  <si>
    <t xml:space="preserve">Wireless Devices Having Antenna Isolation Structures
</t>
  </si>
  <si>
    <t>US2022102852 (A1)</t>
  </si>
  <si>
    <t xml:space="preserve">IRCI ERDINC [US]
AYALA VAZQUEZ ENRIQUE [US]
HU HONGFEI [US]
CHEN MING [US]
</t>
  </si>
  <si>
    <t xml:space="preserve">H01Q1/24
H01Q1/52
H01Q5/25
H01Q5/35
H01Q9/04
H01Q13/10
H04M1/02
</t>
  </si>
  <si>
    <t xml:space="preserve">H01Q1/243
H01Q1/521
H01Q5/25
H01Q5/35
H01Q9/0421
H01Q13/103
H04M1/026
</t>
  </si>
  <si>
    <t xml:space="preserve">US202017032823
</t>
  </si>
  <si>
    <t xml:space="preserve">US202017032823 20200925
</t>
  </si>
  <si>
    <t xml:space="preserve">Systems, Methods, and Graphical User Interfaces for Using Spatialized Audio During Communication Sessions
</t>
  </si>
  <si>
    <t>US2022103963 (A1)</t>
  </si>
  <si>
    <t xml:space="preserve">SATONGAR DARIUS A [US]
PERSSON PER HÅKAN LINUS [US]
KELLY SEAN B [US]
</t>
  </si>
  <si>
    <t xml:space="preserve">G06F3/0486
G06F3/16
H04N7/15
H04S7/00
</t>
  </si>
  <si>
    <t xml:space="preserve">G06F3/0486
G06F3/165
H04N7/152
H04N7/157
H04S7/303
H04S7/304
H04S7/40
G06F3/0488
H04M1/27475
H04M3/568
H04N7/15
H04R2460/07
H04S2400/01
H04S2400/11
H04S2400/13
H04S2420/01
</t>
  </si>
  <si>
    <t xml:space="preserve">US202117483741
</t>
  </si>
  <si>
    <t xml:space="preserve">US202063083807P 20200925
US202163152796P 20210223
US202163197483P 20210606
US202117483741 20210923
</t>
  </si>
  <si>
    <t xml:space="preserve">REPLACEABLE MESH IN PORTABLE ELECTRONIC DEVICES
</t>
  </si>
  <si>
    <t>US2022103930 (A1)</t>
  </si>
  <si>
    <t xml:space="preserve">ZHANG MEI [US]
COUSINS BENJAMIN A [US]
GHAHRI SARABI MOHAMMAD SOROUSH [US]
QIAN PHILLIP [JP]
MCINTOSH SEAN T [US]
MINERBI MICHAEL B [US]
PANECKI LEE M [US]
</t>
  </si>
  <si>
    <t xml:space="preserve">H04R1/1016
H04R1/1075
H04R2201/10
H04R2420/07
</t>
  </si>
  <si>
    <t xml:space="preserve">US202117242182
</t>
  </si>
  <si>
    <t xml:space="preserve">US202063083467P 20200925
US202117242182 20210427
</t>
  </si>
  <si>
    <t xml:space="preserve">Remotely Controlling a Hearing Device
</t>
  </si>
  <si>
    <t>US2022103924 (A1)</t>
  </si>
  <si>
    <t xml:space="preserve">FLEIZACH CHRISTOPHER BRIAN [US]
FOO EDWIN W [US]
FISCH IAN M [US]
SEYMOUR ERIC TAYLOR [US]
</t>
  </si>
  <si>
    <t xml:space="preserve">H04R1/10
H04R25/00
</t>
  </si>
  <si>
    <t xml:space="preserve">H04R1/1041
H04R25/558
H04M1/0258
H04R25/554
H04R25/70
H04R2225/39
H04R2225/41
H04R2420/07
H04R2430/01
</t>
  </si>
  <si>
    <t xml:space="preserve">US202117327475
</t>
  </si>
  <si>
    <t xml:space="preserve">US201261657861P 20120610
US201213608459 20120910
US201514633575 20150227
US201715617944 20170608
US202117327475 20210521
</t>
  </si>
  <si>
    <t xml:space="preserve">Electronic Devices with Coexisting Antennas
</t>
  </si>
  <si>
    <t>US2022102867 (A1)</t>
  </si>
  <si>
    <t xml:space="preserve">IRCI ERDINC [US]
AVSER BILGEHAN [US]
WANG HAN [US]
RAJAGOPALAN HARISH [US]
HU HONGFEI [US]
ZHONG JINGNI [US]
CHEN MING [US]
JIN NANBO [US]
ZHOU YIJUN [US]
</t>
  </si>
  <si>
    <t xml:space="preserve">H01Q1/48
H01Q1/52
H01Q3/30
H01Q13/10
</t>
  </si>
  <si>
    <t xml:space="preserve">H01Q1/48
H01Q1/526
H01Q3/30
H01Q13/10
</t>
  </si>
  <si>
    <t xml:space="preserve">US202017032843
</t>
  </si>
  <si>
    <t xml:space="preserve">US202017032843 20200925
</t>
  </si>
  <si>
    <t xml:space="preserve">CELLULAR COMMUNICATION PROTOCOL AWARE MULTIMEDIA STREAMING
</t>
  </si>
  <si>
    <t>US2022103611 (A1)</t>
  </si>
  <si>
    <t xml:space="preserve">POLLACK DANIEL B [US]
SANTHANAM KARTHICK [US]
GARRIDO CHRISTOPHER M [US]
ZHANG JINGYAO [US]
JIN MING [US]
JEONG HYEONKUK [US]
</t>
  </si>
  <si>
    <t xml:space="preserve">H04N21/24
H04W16/14
</t>
  </si>
  <si>
    <t xml:space="preserve">H04L65/4084
H04L65/607
H04L65/80
H04N21/2402
H04W16/14
</t>
  </si>
  <si>
    <t xml:space="preserve">US202117168107
</t>
  </si>
  <si>
    <t xml:space="preserve">US202063083809P 20200925
US202117168107 20210204
</t>
  </si>
  <si>
    <t xml:space="preserve">Predictive Media Routing
</t>
  </si>
  <si>
    <t>US2022103903 (A1)</t>
  </si>
  <si>
    <t xml:space="preserve">PIETSCH BRIAN D [US]
FEDERIGHI CRAIG M [US]
SONNANSTINE ADAM A [US]
CARRIGAN TAYLOR G [US]
SCHMIDT JOHANNES P [US]
YI ASTRID [US]
IYER DEEPAK [US]
ALSINA THOMAS [US]
BENNETT JONATHAN A [US]
COFFMAN PATRICK L [US]
DE CAMARGO BARSCEVICIUS CESAR [US]
</t>
  </si>
  <si>
    <t xml:space="preserve">H04N21/436
H04N21/442
H04N21/466
</t>
  </si>
  <si>
    <t xml:space="preserve">H04L12/2812
H04L12/2827
H04N21/4104
H04N21/4126
H04N21/42204
H04N21/43078
H04N21/4325
H04N21/43615
H04N21/43637
H04N21/44227
H04N21/44231
H04N21/4661
H04N21/4667
H04L2012/2849
H04N21/431
</t>
  </si>
  <si>
    <t xml:space="preserve">US202117547887
</t>
  </si>
  <si>
    <t xml:space="preserve">US201962788625P 20190104
US201962796468P 20190124
US201916720783 20191219
US202117547887 20211210
</t>
  </si>
  <si>
    <t xml:space="preserve">TECHNIQUES FOR MANAGING ALBUM ARTWORK IMAGES
</t>
  </si>
  <si>
    <t>US11290601 (B1); US2022103699 (A1)</t>
  </si>
  <si>
    <t xml:space="preserve">THORN MATTHEW H [US]
HAROLD SEAN M [US]
LEE ALAN [US]
MARRIN NATHANIEL P [US]
AROCHE MARTINEZ JOSE J [US]
ALARCON LETICIA M [US]
DIAZ DELGADO JULIANA [US]
FINDLAY ADHAMH C [US]
SU MARK K [US]
YASIN ÓMAR K [CA]
ROGERS KENNETH F [US]
</t>
  </si>
  <si>
    <t xml:space="preserve">H04N1/00156
H04N1/00167
H04N1/00183
H04N1/00196
</t>
  </si>
  <si>
    <t xml:space="preserve">US202117169382
</t>
  </si>
  <si>
    <t xml:space="preserve">US202063085101P 20200929
US202117169382 20210205
</t>
  </si>
  <si>
    <t xml:space="preserve">US2009089312 (A1)
US2012239526 (A1)
US2014075324 (A1)
US2014365895 (A1)
</t>
  </si>
  <si>
    <t xml:space="preserve">TECHNIQUES FOR MANAGING SMART HOME CONFIGURATIONS
</t>
  </si>
  <si>
    <t>US2022103422 (A1)</t>
  </si>
  <si>
    <t xml:space="preserve">SEGAL OREN [US]
ROMAN CUESTA MANUEL [US]
GAL ANDREAS I [US]
</t>
  </si>
  <si>
    <t xml:space="preserve">G06F21/35
H04L12/2809
H04L12/282
H04L41/0806
H04L63/0823
H04L63/0869
H04W12/069
H04L2012/2841
H04L2012/285
H04L41/28
H04W12/50
</t>
  </si>
  <si>
    <t xml:space="preserve">US202117402369
</t>
  </si>
  <si>
    <t xml:space="preserve">US202063083415P 20200925
US202117402369 20210813
</t>
  </si>
  <si>
    <t xml:space="preserve">RS (REFERENCE SIGNAL) SEQUENCE GENERATION AND MAPPING AND PRECODER ASSIGNMENT FOR NR (NEW RADIO)
</t>
  </si>
  <si>
    <t>US2022103409 (A1)</t>
  </si>
  <si>
    <t xml:space="preserve">XIONG GANG [US]
CHATTERJEE DEBDEEP [US]
ZHANG YUSHU [CN]
DAVYDOV ALEXEI [RU]
LEE WOOK BONG [US]
LEE DAE WON [US]
PAWAR SAMEER [US]
JEON JEONGHO [US]
HE HONG [US]
</t>
  </si>
  <si>
    <t xml:space="preserve">H04L5/00
H04L27/26
</t>
  </si>
  <si>
    <t xml:space="preserve">H04L5/001
H04L5/0017
H04L5/0026
H04L5/0048
H04L5/0051
H04L27/261
H04L27/2613
</t>
  </si>
  <si>
    <t xml:space="preserve">US202117531879
</t>
  </si>
  <si>
    <t xml:space="preserve">US201762502372P 20170505
US201762520874P 20170616
US201762532837P 20170714
WO2018US30873 20180503
US201916500971 20191004
US202117531879 20211122
</t>
  </si>
  <si>
    <t xml:space="preserve">Single Stage Charger for High Voltage Batteries
</t>
  </si>
  <si>
    <t>US2022102986 (A1)</t>
  </si>
  <si>
    <t xml:space="preserve">SAHOO ASHISH K [US]
PIERQUET BRANDON [US]
</t>
  </si>
  <si>
    <t xml:space="preserve">H02J3/38
H02J7/00
H02J7/04
H02M7/219
</t>
  </si>
  <si>
    <t xml:space="preserve">H02J3/38
H02J7/0014
H02J7/04
H02M7/219
</t>
  </si>
  <si>
    <t xml:space="preserve">US202017032721
</t>
  </si>
  <si>
    <t xml:space="preserve">US202017032721 20200925
</t>
  </si>
  <si>
    <t xml:space="preserve">Wireless Charging System With Solenoids
</t>
  </si>
  <si>
    <t>US2022103013 (A1)</t>
  </si>
  <si>
    <t xml:space="preserve">PINCIUC CHRISTOPHER M [US]
MOUSSAOUI ZAKI [US]
</t>
  </si>
  <si>
    <t xml:space="preserve">H01F27/24
H01F27/28
H01F38/14
H02J7/00
H02J50/10
H02J50/40
H02J50/90
</t>
  </si>
  <si>
    <t xml:space="preserve">A44C5/14
H01F7/06
H01F27/02
H01F27/24
H01F27/25
H01F27/2823
H01F38/14
H02J7/0042
H02J7/0044
H02J7/025
H02J50/005
H02J50/10
H02J50/40
H02J50/90
</t>
  </si>
  <si>
    <t xml:space="preserve">US202117546808
</t>
  </si>
  <si>
    <t xml:space="preserve">US201662415348P 20161031
US201715491893 20170419
US202016872243 20200511
US202117546808 20211209
</t>
  </si>
  <si>
    <t xml:space="preserve">RADIO COORDINATION IN WIRELESS COMMUNICATION SYSTEMS
</t>
  </si>
  <si>
    <t>US2022103194 (A1)</t>
  </si>
  <si>
    <t xml:space="preserve">RANA SHEHLA [US]
YU YANG [US]
KUMAR RAJNEESH [US]
</t>
  </si>
  <si>
    <t xml:space="preserve">H04B1/04
H04W76/15
</t>
  </si>
  <si>
    <t xml:space="preserve">H04B1/0483
H04W76/15
H04B2001/0408
</t>
  </si>
  <si>
    <t xml:space="preserve">US202117484620
</t>
  </si>
  <si>
    <t xml:space="preserve">US202063083707P 20200925
US202117484620 20210924
</t>
  </si>
  <si>
    <t xml:space="preserve">MAGNETIC CIRCUIT FOR MAGNETIC CONNECTOR
</t>
  </si>
  <si>
    <t>US2022102911 (A1)</t>
  </si>
  <si>
    <t xml:space="preserve">DIFONZO JOHN C [US]
HAMEL BRADLEY J [US]
TZIVISKOS GEORGE [US]
ZHU HAO [US]
GERY JEAN-MARC [US]
HACK PAUL J [US]
</t>
  </si>
  <si>
    <t xml:space="preserve">H01R13/24
H01R13/62
H01R13/629
H01R13/6581
</t>
  </si>
  <si>
    <t xml:space="preserve">H01R13/2421
H01R13/6205
H01R13/629
H01R13/6581
</t>
  </si>
  <si>
    <t xml:space="preserve">US202117543487
</t>
  </si>
  <si>
    <t xml:space="preserve">US202017033514 20200925
US202117543487 20211206
</t>
  </si>
  <si>
    <t>US2022102910 (A1)</t>
  </si>
  <si>
    <t xml:space="preserve">DIFONZO JOHN C [US]
HAMEL BRADLEY J [US]
TZIVISKOS GEORGE [US]
ZHU HAO [US]
GERY JEAN-MARC [US]
</t>
  </si>
  <si>
    <t xml:space="preserve">H01R13/24
H01R13/62
</t>
  </si>
  <si>
    <t xml:space="preserve">H01R13/2421
H01R13/6205
</t>
  </si>
  <si>
    <t xml:space="preserve">US202117484624
</t>
  </si>
  <si>
    <t xml:space="preserve">US202017033514 20200925
US202117484624 20210924
</t>
  </si>
  <si>
    <t xml:space="preserve">Efficient Wireless Power Transfer Control
</t>
  </si>
  <si>
    <t>US2022103015 (A1)</t>
  </si>
  <si>
    <t xml:space="preserve">NUSSBAUM MICHAEL B [US]
PREGLER KATHERINE I [US]
CHEN LIANG [NZ]
MOYER TODD K [US]
SUN BINGYAO [US]
</t>
  </si>
  <si>
    <t xml:space="preserve">H02J50/12
H02J50/80
</t>
  </si>
  <si>
    <t xml:space="preserve">H02J50/12
H02J50/80
H02M1/0085
H02M3/33584
H02M1/007
H02M3/01
H02M3/156
H02M3/33573
</t>
  </si>
  <si>
    <t xml:space="preserve">US202117386542
</t>
  </si>
  <si>
    <t xml:space="preserve">US202063083473P 20200925
US202117386542 20210728
</t>
  </si>
  <si>
    <t xml:space="preserve">SYSTEMS AND METHODS FOR MULTI-TRANSMISSION/RECEPTION (TRP) TRANSMISSION
</t>
  </si>
  <si>
    <t>US2022103207 (A1)</t>
  </si>
  <si>
    <t xml:space="preserve">H04B7/024
</t>
  </si>
  <si>
    <t xml:space="preserve">H04B7/024
H04W72/046
H04W72/1273
H04W72/1289
</t>
  </si>
  <si>
    <t xml:space="preserve">US202017422530
</t>
  </si>
  <si>
    <t xml:space="preserve">US201962793804P 20190117
US202017422530 20200117
WO2020US14151 20200117
</t>
  </si>
  <si>
    <t xml:space="preserve">Integrated High-Voltage-Low-Voltage DC-DC Converter and Charger with Active Filter
</t>
  </si>
  <si>
    <t>US2022103003 (A1)</t>
  </si>
  <si>
    <t xml:space="preserve">B60L50/60
B60L53/20
H02J7/06
H02J7/34
H02M1/12
H02M3/335
</t>
  </si>
  <si>
    <t xml:space="preserve">B60L50/60
B60L53/20
H02J7/06
H02J7/342
H02M1/12
H02M3/33576
B60L53/50
B60L2210/10
H02J2207/20
</t>
  </si>
  <si>
    <t xml:space="preserve">US202017032656
</t>
  </si>
  <si>
    <t xml:space="preserve">US202017032656 20200925
</t>
  </si>
  <si>
    <t xml:space="preserve">SPRING-LOADED CONTACTS HAVING CAPSULE INTERMEDIATE OBJECT
</t>
  </si>
  <si>
    <t>US2022102893 (A1)</t>
  </si>
  <si>
    <t xml:space="preserve">TZIVISKOS GEORGE [US]
</t>
  </si>
  <si>
    <t xml:space="preserve">H01R13/17
H01R13/62
</t>
  </si>
  <si>
    <t xml:space="preserve">H01R13/17
H01R13/6205
H01R2201/06
</t>
  </si>
  <si>
    <t xml:space="preserve">US202017033514
</t>
  </si>
  <si>
    <t xml:space="preserve">US202017033514 20200925
</t>
  </si>
  <si>
    <t xml:space="preserve">Transistor Integration with Stacked Single-Photon Avalanche Diode (SPAD) Pixel Arrays
</t>
  </si>
  <si>
    <t>US2022102404 (A1)</t>
  </si>
  <si>
    <t xml:space="preserve">LEE HONG WEI [US]
NICLASS CRISTIANO L [US]
MANDAI SHINGO [US]
FAN XIAOFENG [US]
</t>
  </si>
  <si>
    <t xml:space="preserve">H01L27/146
H01L31/107
</t>
  </si>
  <si>
    <t xml:space="preserve">H01L27/14612
H01L27/14634
H01L31/107
H01L27/1463
</t>
  </si>
  <si>
    <t xml:space="preserve">US202117473855
</t>
  </si>
  <si>
    <t xml:space="preserve">US202063083262P 20200925
US202117473855 20210913
</t>
  </si>
  <si>
    <t xml:space="preserve">Devices, Methods, and Graphical User Interfaces for Interacting with Three-Dimensional Environments
</t>
  </si>
  <si>
    <t>US2022101593 (A1)</t>
  </si>
  <si>
    <t xml:space="preserve">ROCKEL PHILIPP [US]
LEMAY STEPHEN O [US]
SORRENTINO III WILLIAM A [US]
YERKES GIANCARLO [US]
HENDERSON NICHOLAS W [US]
BUTCHER GARY I [US]
DELLINGER RICHARD R [US]
IVE JONATHAN [US]
DYE ALAN C [US]
JAEDE JULIAN [US]
HOENIG JULIAN [PT]
HANKEY M EVANS [US]
WAN WAN SI [US]
</t>
  </si>
  <si>
    <t xml:space="preserve">G06F3/01
G06T15/10
G06T19/00
</t>
  </si>
  <si>
    <t xml:space="preserve">A63F13/213
A63F13/426
A63F13/428
A63F13/655
G06F3/011
G06F3/017
G06F3/04815
G06F3/04842
G06T15/10
G06T19/006
</t>
  </si>
  <si>
    <t xml:space="preserve">US202117483730
</t>
  </si>
  <si>
    <t xml:space="preserve">US202063083816P 20200925
US202117483730 20210923
</t>
  </si>
  <si>
    <t xml:space="preserve">METHODS FOR MANIPULATING OBJECTS IN AN ENVIRONMENT
</t>
  </si>
  <si>
    <t>US2022101612 (A1)</t>
  </si>
  <si>
    <t xml:space="preserve">PALANGIE ALEXIS HENRI [US]
ANTON PETER D [US]
LEMAY STEPHEN O [US]
MCKENZIE CHRISTOPHER D [US]
PASTRANA VICENTE ISRAEL [US]
</t>
  </si>
  <si>
    <t xml:space="preserve">G06F3/01
G06K9/00
G06T19/00
</t>
  </si>
  <si>
    <t xml:space="preserve">G06F3/011
G06F3/013
G06F3/017
G06T19/003
G06T19/006
G06V20/20
</t>
  </si>
  <si>
    <t xml:space="preserve">US202117478593
</t>
  </si>
  <si>
    <t xml:space="preserve">US202063083720P 20200925
US202117478593 20210917
</t>
  </si>
  <si>
    <t xml:space="preserve">PIXEL SCREENING AND REPAIR
</t>
  </si>
  <si>
    <t>US2022101790 (A1)</t>
  </si>
  <si>
    <t xml:space="preserve">WETHERELL JOHN T [US]
LO CHEUK CHI [US]
HUANG CHUN-YAO [US]
WANG LINGTAO [US]
SHAEFFER DEREK KEITH [US]
JEN HENRY C [US]
AKYOL HASAN [US]
YANG XUEBEI [US]
HSU CHUNG-LUN EDWIN [US]
BENNETT PATRICK BRYCE [US]
TANG CHUN-MING [US]
LIN YINGKAN [US]
ZHANG SHENG [US]
WANG CHAOHAO [US]
XU RUNJIE [US]
HATANAKA SHINGO [US]
</t>
  </si>
  <si>
    <t xml:space="preserve">G09G3/3233
</t>
  </si>
  <si>
    <t xml:space="preserve">G09G3/3233
G09G2300/0452
G09G2320/0233
G09G2320/0693
G09G2330/10
G09G2360/145
</t>
  </si>
  <si>
    <t xml:space="preserve">US202117472322
</t>
  </si>
  <si>
    <t xml:space="preserve">US202063083681P 20200925
US202117472322 20210910
</t>
  </si>
  <si>
    <t xml:space="preserve">ENHANCED SMOOTHNESS DIGITAL-TO-ANALOG CONVERTER INTERPOLATION SYSTEMS AND METHODS
</t>
  </si>
  <si>
    <t>US2022101772 (A1)</t>
  </si>
  <si>
    <t xml:space="preserve">WETHERELL JOHN T [US]
FARROKH BAROUGHI MAHDI [US]
KANG JAEYOUNG [US]
HATANAKA SHINGO [US]
AKYOL HASAN [US]
BAE HOPIL [US]
</t>
  </si>
  <si>
    <t xml:space="preserve">G09G3/2007
G09G2320/0257
G09G2320/0271
G09G2320/0673
G09G2330/021
</t>
  </si>
  <si>
    <t xml:space="preserve">US202117376131
</t>
  </si>
  <si>
    <t xml:space="preserve">US202063083687P 20200925
US202117376131 20210714
</t>
  </si>
  <si>
    <t>US2022101613 (A1)</t>
  </si>
  <si>
    <t xml:space="preserve">ROCKEL PHILIPP [US]
</t>
  </si>
  <si>
    <t xml:space="preserve">G06F3/01
G06T19/00
G06T19/20
</t>
  </si>
  <si>
    <t xml:space="preserve">G06F3/011
G06F3/013
G06F3/017
G06T19/003
G06T19/006
G06T19/20
G06T2219/2021
</t>
  </si>
  <si>
    <t xml:space="preserve">US202117483761
</t>
  </si>
  <si>
    <t xml:space="preserve">US202063083821P 20200925
US202117483761 20210923
</t>
  </si>
  <si>
    <t xml:space="preserve">Interpolation Method and Apparatus for Arithmetic Functions
</t>
  </si>
  <si>
    <t>US2022100818 (A1)</t>
  </si>
  <si>
    <t xml:space="preserve">ATHAS WILLIAM C [US]
NADEEM ZAID M [US]
PARSHAKOVA TETIANA [US]
</t>
  </si>
  <si>
    <t xml:space="preserve">G06F7/50
G06F7/523
G06F9/30
G06F17/17
</t>
  </si>
  <si>
    <t xml:space="preserve">G06F7/50
G06F7/523
G06F9/30029
G06F9/30032
G06F17/17
</t>
  </si>
  <si>
    <t xml:space="preserve">US202017085971
</t>
  </si>
  <si>
    <t xml:space="preserve">US202063083370P 20200925
US202017085971 20201030
</t>
  </si>
  <si>
    <t xml:space="preserve">SCALABLE WIRELESS TRANSACTION SYSTEM
</t>
  </si>
  <si>
    <t>US2022101301 (A1)</t>
  </si>
  <si>
    <t xml:space="preserve">LERCH MATTHIAS [US]
KHAN AHMER A [US]
ELRAD OREN M [US]
RAKOTOMALALA FRANCK [US]
</t>
  </si>
  <si>
    <t xml:space="preserve">G06Q20/32
</t>
  </si>
  <si>
    <t xml:space="preserve">G06Q20/26
G06Q20/32
G06Q20/3227
G06Q20/325
G06Q20/3278
G06Q20/351
G06Q20/3574
H04L63/102
H04W4/80
H04W12/06
H04W74/06
</t>
  </si>
  <si>
    <t xml:space="preserve">US202117549847
</t>
  </si>
  <si>
    <t xml:space="preserve">US201862679730P 20180601
US201916427194 20190530
US202117549847 20211213
</t>
  </si>
  <si>
    <t xml:space="preserve">LOCALIZATION FOR MOBILE DEVICES
</t>
  </si>
  <si>
    <t>US2022101058 (A1)</t>
  </si>
  <si>
    <t xml:space="preserve">SOMMER BRUNO M [US]
DA VEIGA ALEXANDRE [US]
</t>
  </si>
  <si>
    <t xml:space="preserve">G06K9/00
G06K9/62
G06T7/20
</t>
  </si>
  <si>
    <t xml:space="preserve">G01C1/00
G01C21/005
G01S19/14
G02B27/017
G06F3/011
G06F3/0346
G06F3/038
G06F3/04815
G06K9/6257
G06T7/20
G06T7/73
G06T19/006
G06V10/20
G06V20/00
G02B2027/0178
G02B2027/0187
G06T2207/20016
G06T2207/30244
</t>
  </si>
  <si>
    <t xml:space="preserve">US202117493359
</t>
  </si>
  <si>
    <t xml:space="preserve">US201862736516P 20180926
US201916575712 20190919
US202117493359 20211004
</t>
  </si>
  <si>
    <t xml:space="preserve">Systems, Methods, and Graphical User Interfaces for Updating Display of a Device Relative to a User's Body
</t>
  </si>
  <si>
    <t>US2022100271 (A1)</t>
  </si>
  <si>
    <t xml:space="preserve">HULBERT THOMAS S [US]
BARK KARLIN Y [US]
HUERGO WAGNER ALFRED B [US]
BACIM DE ARAUJO E SILVA FELIPE [US]
KIM SEUNG WOOK [US]
SORRENTINO III WILLIAM A [US]
</t>
  </si>
  <si>
    <t xml:space="preserve">G06F3/01
G06F3/0346
</t>
  </si>
  <si>
    <t xml:space="preserve">A63F13/213
A63F13/2145
A63F13/25
A63F13/655
A63F13/92
G02B27/0081
G02B27/0172
G06F1/163
G06F1/1643
G06F1/1686
G06F3/011
G06F3/013
G06F3/017
G06F3/0304
G06F3/0346
G06F3/0482
G02B2027/0138
G02B2027/014
</t>
  </si>
  <si>
    <t xml:space="preserve">US202117483744
</t>
  </si>
  <si>
    <t xml:space="preserve">US202063083911P 20200926
US202117483744 20210923
</t>
  </si>
  <si>
    <t xml:space="preserve">TECHNIQUES FOR IMPROVING RANGING BETWEEN ELECTRONIC DEVICES
</t>
  </si>
  <si>
    <t>US2022099818 (A1)</t>
  </si>
  <si>
    <t xml:space="preserve">WERNER BENJAMIN A [US]
MCCRACKEN MERRICK [US]
BRUMLEY ROBERT W [US]
</t>
  </si>
  <si>
    <t xml:space="preserve">G01S5/02
G01S5/10
G01S13/46
H04W64/00
</t>
  </si>
  <si>
    <t xml:space="preserve">G01S5/0252
G01S5/0289
G01S5/10
G01S13/46
H04W64/006
G01S5/0218
G01S2013/468
</t>
  </si>
  <si>
    <t xml:space="preserve">US202117169025
</t>
  </si>
  <si>
    <t xml:space="preserve">US202063083754P 20200925
US202117169025 20210205
</t>
  </si>
  <si>
    <t xml:space="preserve">METHODS FOR NAVIGATING USER INTERFACES
</t>
  </si>
  <si>
    <t>US2022100270 (A1)</t>
  </si>
  <si>
    <t xml:space="preserve">PASTRANA VICENTE ISRAEL [US]
MOON JAY [US]
CHAND JESSE [US]
DASCOLA JONATHAN R [US]
FAULKNER JEFFREY M [US]
PLA I CONESA POL [US]
</t>
  </si>
  <si>
    <t xml:space="preserve">G06F3/01
G06F3/0481
G06F3/0484
</t>
  </si>
  <si>
    <t xml:space="preserve">G06F3/013
G06F3/017
G06F3/0481
G06F3/04842
</t>
  </si>
  <si>
    <t xml:space="preserve">US202117479791
</t>
  </si>
  <si>
    <t xml:space="preserve">US202063083804P 20200925
US202117479791 20210920
</t>
  </si>
  <si>
    <t xml:space="preserve">Wavelength Agile Multiplexing
</t>
  </si>
  <si>
    <t>US2022099896 (A1)</t>
  </si>
  <si>
    <t xml:space="preserve">ARBORE MARK ALAN [US]
BISMUTO ALFREDO [US]
</t>
  </si>
  <si>
    <t xml:space="preserve">G02B6/293
H04J14/02
</t>
  </si>
  <si>
    <t xml:space="preserve">G02B6/29307
G02B6/29308
G02B6/2931
G02B6/2938
G02B6/29382
H04J14/0205
</t>
  </si>
  <si>
    <t xml:space="preserve">US202117479987
</t>
  </si>
  <si>
    <t xml:space="preserve">US202063083507P 20200925
US202117479987 20210920
</t>
  </si>
  <si>
    <t xml:space="preserve">STAND-ALONE WATER DETECTOR
</t>
  </si>
  <si>
    <t>US2022099513 (A1)</t>
  </si>
  <si>
    <t xml:space="preserve">BALASUBRAMANIAN ASHWIN [US]
MACNEIL DAVID [US]
RIBEIRO ROBERTO M [US]
WILES BRENTLEY M [US]
</t>
  </si>
  <si>
    <t xml:space="preserve">G01L9/00
H04W4/80
</t>
  </si>
  <si>
    <t xml:space="preserve">G01L9/0042
G01L9/0073
G01L9/008
H04W4/80
</t>
  </si>
  <si>
    <t xml:space="preserve">US202017033558
</t>
  </si>
  <si>
    <t xml:space="preserve">US202017033558 20200925
</t>
  </si>
  <si>
    <t xml:space="preserve">Achromatic Light Splitting Device with a High V Number and a Low V Number Waveguide
</t>
  </si>
  <si>
    <t>US2022099889 (A1)</t>
  </si>
  <si>
    <t xml:space="preserve">ARBORE MARK ALAN [US]
WU YI-KUEI [US]
</t>
  </si>
  <si>
    <t xml:space="preserve">G02B6/12
G02B27/10
</t>
  </si>
  <si>
    <t xml:space="preserve">G02B6/12007
G02B6/125
G02B27/1006
G02B6/2808
</t>
  </si>
  <si>
    <t xml:space="preserve">US202117479943
</t>
  </si>
  <si>
    <t xml:space="preserve">US202063083691P 20200925
US202117479943 20210920
</t>
  </si>
  <si>
    <t xml:space="preserve">Chroma quantization in video coding
</t>
  </si>
  <si>
    <t>IL278312 (A)</t>
  </si>
  <si>
    <t xml:space="preserve">H04N11/06
H04N19/102
H04N19/122
H04N19/124
H04N19/126
H04N19/13
H04N19/134
H04N19/136
H04N19/146
H04N19/15
H04N19/157
H04N19/159
H04N19/169
H04N19/172
H04N19/176
H04N19/18
H04N19/186
H04N19/30
H04N19/44
H04N19/51
H04N19/61
H04N19/70
H04N19/86
H04N19/96
</t>
  </si>
  <si>
    <t xml:space="preserve">G06T9/00
H04N7/52
H04N11/06
H04N19/102
H04N19/122
H04N19/124
H04N19/126
H04N19/13
H04N19/134
H04N19/136
H04N19/146
H04N19/15
H04N19/157
H04N19/159
H04N19/169
H04N19/172
H04N19/176
H04N19/18
H04N19/186
H04N19/30
H04N19/44
H04N19/51
H04N19/61
H04N19/70
H04N19/86
H04N19/96
H04N19/172
H04N19/176
H04N19/96
</t>
  </si>
  <si>
    <t xml:space="preserve">IL20200278312
</t>
  </si>
  <si>
    <t xml:space="preserve">US201361875664P 20130909
US201414452485 20140805
US201414452494 20140805
WO2014US54152 20140904
</t>
  </si>
  <si>
    <t>USD947243 (S)</t>
  </si>
  <si>
    <t xml:space="preserve">DYE ALAN C [US]
FORSSELL LISA K [US]
GUZMÁN AURELIO [US]
SCAPEL NICOLAS V [GB]
WILSON CHRISTOPHER I [US]
</t>
  </si>
  <si>
    <t xml:space="preserve">US202029738802F
</t>
  </si>
  <si>
    <t xml:space="preserve">US202029738802F 20200619
</t>
  </si>
  <si>
    <t>USD947230 (S)</t>
  </si>
  <si>
    <t xml:space="preserve">BOLTZ SEBASTIAN [DE]
QUANDT THORSTEN [DE]
SIEMERS MELANIE [DE]
</t>
  </si>
  <si>
    <t xml:space="preserve">US202129780597F
</t>
  </si>
  <si>
    <t xml:space="preserve">US201529515146F 20150120
US201729622292F 20171016
US202029725871F 20200227
US202129780597F 20210426
</t>
  </si>
  <si>
    <t xml:space="preserve">US5153829 (A)
US7774707 (B2)
USD716330S (S)
USD767608S (S)
USD823330S (S)
USD907657S (S)
USD914057S (S)
USD918247S (S)
USD923053S (S)
USD931312S (S)
USD932509S (S)
USD932511S (S)
US2009258700 (A1)
US2015121489 (A1)
</t>
  </si>
  <si>
    <t xml:space="preserve">USD644663S (S)
USD645870S (S)
USD704724S (S)
USD717337S (S)
USD737331S (S)
USD740852S (S)
USD749129S (S)
USD752085S (S)
USD755854S (S)
USD757075S (S)
USD760248S (S)
USD794669S (S)
USD794673S (S)
USD797146S (S)
USD841045S (S)
US10282790 (B1)
USD868823S (S)
USD879810S (S)
USD891458S (S)
USD898766S (S)
USD900850S (S)
USD900851S (S)
USD900861S (S)
US2008053293 (A1)
US2008091286 (A1)
US2010146283 (A1)
US2012297959 (A1)
US2012329025 (A1)
US2014201690 (A1)
US2015370465 (A1)
US2016161960 (A1)
US2016300433 (A1)
US2017046121 (A1)
US2019182552 (A1)
</t>
  </si>
  <si>
    <t>USD947226 (S)</t>
  </si>
  <si>
    <t xml:space="preserve">CHAUDHRI IMRAN [US]
VAN OS MARCEL [US]
</t>
  </si>
  <si>
    <t xml:space="preserve">US202029732673F
</t>
  </si>
  <si>
    <t xml:space="preserve">20200427
</t>
  </si>
  <si>
    <t xml:space="preserve">US20100379178F 20101116
US201329443590F 20130118
US202029732673F 20200427
</t>
  </si>
  <si>
    <t xml:space="preserve">Packaging
</t>
  </si>
  <si>
    <t>USD947024 (S)</t>
  </si>
  <si>
    <t xml:space="preserve">CERNOKUS EVAN [US]
UYEDA MARK T [US]
</t>
  </si>
  <si>
    <t xml:space="preserve">US202129807541F
</t>
  </si>
  <si>
    <t xml:space="preserve">US201529523465F 20150409
US201729598108F 20170323
US201729618870F 20170925
US201929706854F 20190924
US202029734868F 20200515
US202029758348F 20201113
US202129807541F 20210913
</t>
  </si>
  <si>
    <t xml:space="preserve">US3217867 (A)
USD701387S (S)
USD761120S (S)
USD787312S (S)
USD791585S (S)
US10081485 (B2)
USD878198S (S)
USD930477S (S)
USD937686S (S)
USD937932S (S)
US2004108236 (A1)
</t>
  </si>
  <si>
    <t xml:space="preserve">US2450089 (A)
US2731776 (A)
US3010569 (A)
US3365056 (A)
US3759375 (A)
USD263074S (S)
US5186320 (A)
US5358134 (A)
USD360132S (S)
US5526929 (A)
USD439158S (S)
USD464260S (S)
USD502868S (S)
USD503338S (S)
USD597255S (S)
USD674687S (S)
USD682538S (S)
USD701386S (S)
USD717645S (S)
USD730169S (S)
USD731326S (S)
USD747997S (S)
USD764285S (S)
USD764910S (S)
USD774899S (S)
USD779932S (S)
US9560906 (B2)
USD781141S (S)
USD781719S (S)
USD787308S (S)
USD789800S (S)
USD790964S (S)
USD793856S (S)
USD796204S (S)
USD800549S (S)
USD806537S (S)
US9901147 (B1)
USD814919S (S)
USD826706S (S)
USD829551S (S)
USD830169S (S)
USD830824S (S)
USD832103S (S)
USD842091S (S)
USD848845S (S)
USD851498S (S)
USD856147S (S)
USD861497S (S)
USD870556S (S)
US10513384 (B2)
USD872578S (S)
US10530176 (B2)
USD876223S (S)
USD881060S (S)
USD884470S (S)
USD887127S (S)
USD887828S (S)
USD889960S (S)
USD893314S (S)
USD896085S (S)
USD902032S (S)
USD914517S (S)
USD916588S (S)
US2005103651 (A1)
US2006215978 (A1)
US2007131698 (A1)
US2013327667 (A1)
US2014291195 (A1)
US2015231033 (A1)
US2016001948 (A1)
US2016064993 (A1)
</t>
  </si>
  <si>
    <t>USD947182 (S)</t>
  </si>
  <si>
    <t xml:space="preserve">US202129779128F
</t>
  </si>
  <si>
    <t xml:space="preserve">US201429499042F 20140811
US201529518754F 20150226
US201629578799F 20160923
US201729622098F 20171013
US202029723735F 20200210
US202129779128F 20210416
</t>
  </si>
  <si>
    <t>USD947184 (S)</t>
  </si>
  <si>
    <t xml:space="preserve">AKANA JODY [US]
ANDERSON MOLLY [US]
ANDRE BARTLEY K [US]
AOYAGI SHOTA [US]
ASHCROFT ANTHONY MICHAEL [US]
BATAILLE MARINE C [US]
BATAILLOU JEREMY [US]
CHOWDHURY ABIDUR RAHMAN [US]
COURTAIGNE CLARA GENEVIÈVE MARINE [US]
DIEBEL MARKUS [US]
GOMEZ GARCIA JONATHAN [US]
HANKEY M EVANS [US]
HOENIG JULIAN [US]
HOWARTH RICHARD P [US]
IVE JONATHAN P [US]
JAEDE JULIAN [US]
KERR DUNCAN ROBERT [US]
RUSSELL-CLARKE PETER [US]
SHAFFER BENJAMIN ANDREW [US]
SILVANTO MIKAEL [US]
TAN JOE SUNG-HO [AT]
TISSANDIER CLEMENT [US]
WHANG EUGENE ANTONY [US]
ZÖRKENDÖRFER RICO [US]
</t>
  </si>
  <si>
    <t xml:space="preserve">US202129798773F
</t>
  </si>
  <si>
    <t xml:space="preserve">US202029736110F 20200527
US202129798773F 20210709
</t>
  </si>
  <si>
    <t>USD947214 (S)</t>
  </si>
  <si>
    <t xml:space="preserve">ECHEVARRIA FIOL THALIA JIMENA [US]
EDWARDS DYLAN ROSS [US]
WILSON ERIC LANCE [US]
</t>
  </si>
  <si>
    <t xml:space="preserve">US202029738592F
</t>
  </si>
  <si>
    <t xml:space="preserve">20200618
</t>
  </si>
  <si>
    <t xml:space="preserve">US202029738592F 20200618
</t>
  </si>
  <si>
    <t xml:space="preserve">USD569875S (S)
USD719182S (S)
USD734774S (S)
USD753181S (S)
USD757791S (S)
USD767595S (S)
USD774093S (S)
USD775164S (S)
USD786288S (S)
USD810115S (S)
USD823893S (S)
USD837829S (S)
USD860242S (S)
USD861027S (S)
USD863340S (S)
USD875113S (S)
USD879132S (S)
USD881234S (S)
USD882622S (S)
US10617949 (B1)
US10623917 (B1)
USD883319S (S)
US2014186004 (A1)
</t>
  </si>
  <si>
    <t xml:space="preserve">USD726765S (S)
</t>
  </si>
  <si>
    <t xml:space="preserve">Retail display
</t>
  </si>
  <si>
    <t>USD946943 (S)</t>
  </si>
  <si>
    <t xml:space="preserve">FINGER TRACEY ADAM [US]
GADY JEAN-MARC [US]
GUTHRIE MELISSA [US]
LAMB GABRIEL [US]
OESTREICHER ADAM JOHN [US]
WILSBERG MORITZ [DE]
ZOU MI [US]
</t>
  </si>
  <si>
    <t xml:space="preserve">US202129786943F
</t>
  </si>
  <si>
    <t xml:space="preserve">US201729603059F 20170505
US201929697458F 20190709
US201929718131F 20191220
US202129786943F 20210603
</t>
  </si>
  <si>
    <t xml:space="preserve">US5711115 (A)
USD641986S (S)
USD698189S (S)
USD708872S (S)
USD817671S (S)
USD904085S (S)
USD921403S (S)
USD935812S (S)
USD937613S (S)
US2005102918 (A1)
US2016206118 (A1)
</t>
  </si>
  <si>
    <t xml:space="preserve">USD152459S (S)
US3721413 (A)
USD291512S (S)
USD303462S (S)
USD317681S (S)
USD321100S (S)
USD351863S (S)
USD354638S (S)
USD365484S (S)
USD377012S (S)
US5607070 (A)
USD379377S (S)
USD392686S (S)
USD395677S (S)
USD397562S (S)
USD398653S (S)
USD403889S (S)
US5890607 (A)
USD430432S (S)
USD434929S (S)
USD438256S (S)
USD443308S (S)
US6357609 (B1)
USD468134S (S)
USD478582S (S)
USD509543S (S)
US7228654 (B2)
USD559577S (S)
USD584075S (S)
USD584902S (S)
USD585943S (S)
USD590630S (S)
USD591531S (S)
USD591974S (S)
USD592422S (S)
USD610832S (S)
USD613344S (S)
USD632903S (S)
USD633313S (S)
USD636441S (S)
USD639086S (S)
USD642390S (S)
USD649192S (S)
USD657978S (S)
USD658615S (S)
USD660361S (S)
USD661123S (S)
USD661124S (S)
US8228668 (B2)
USD671535S (S)
USD676430S (S)
USD678696S (S)
USD679521S (S)
USD682581S (S)
USD684792S (S)
USD688494S (S)
USD693156S (S)
US8602227 (B1)
USD700901S (S)
USD713658S (S)
USD717573S (S)
USD722313S (S)
USD722794S (S)
USD723025S (S)
USD723026S (S)
USD725108S (S)
USD725947S (S)
USD727995S (S)
USD728281S (S)
USD730852S (S)
USD734965S (S)
USD737604S (S)
USD741091S (S)
USD742455S (S)
USD742870S (S)
USD750970S (S)
USD753754S (S)
USD757465S (S)
USD758106S (S)
USD763023S (S)
USD763605S (S)
USD763606S (S)
USD767922S (S)
USD769651S (S)
USD770203S (S)
USD773865S (S)
USD776460S (S)
USD776461S (S)
USD777478S (S)
USD779240S (S)
USD790260S (S)
USD807086S (S)
USD809319S (S)
USD820619S (S)
USD821116S (S)
USD824702S (S)
USD858153S (S)
USD871115S (S)
USD872508S (S)
US2005279033 (A1)
US2007170823 (A1)
US2014306584 (A1)
</t>
  </si>
  <si>
    <t xml:space="preserve">Planter
</t>
  </si>
  <si>
    <t>USD947063 (S)</t>
  </si>
  <si>
    <t xml:space="preserve">SIEGEL JONATHAN P [US]
GREEN CHRISTOPHER M [US]
BEHLING STEFAN [GB]
SUMMERFIELD DAVID [GB]
MCGRATH JAMES [US]
PEAK CHRISTOPHER DANIEL [US]
O'BRIEN PATRICK [US]
WYNN JENNIFER ROSS [US]
FENDER BADGLEY ANDREA [US]
HOWARTH RICHARD P [US]
BERTRAM RAFE [GB]
DE MAIO JOHN [US]
VARELA DE SAGARRA SUSANA [GB]
BUMBALLA RAOUL SKREIN [GB]
BANCROFT NEIL [GB]
HOFSTETTER CHARLOTTE [US]
KAVALLIERAKI AFRODITI [GB]
</t>
  </si>
  <si>
    <t xml:space="preserve">US202029736070F
</t>
  </si>
  <si>
    <t xml:space="preserve">US201529517034F 20150209
US201529522921F 20150403
US201629577172F 20160909
US201829642440F 20180329
US202029736070F 20200527
</t>
  </si>
  <si>
    <t>USD947053 (S)</t>
  </si>
  <si>
    <t xml:space="preserve">US202029724428F
</t>
  </si>
  <si>
    <t xml:space="preserve">US201429499084F 20140811
US201429499042F 20140811
US201429499069F 20140811
US201429499091F 20140811
US201529519695F 20150306
US201529519679F 20150306
US201529537282F 20150824
US201629565456F 20160520
US201729601146F 20170419
US201829646731F 20180507
US201929683146F 20190311
US202029724428F 20200214
</t>
  </si>
  <si>
    <t xml:space="preserve">Electronic assembly using photonic soldering and the method of assembling the same
</t>
  </si>
  <si>
    <t>TW202202016 (A)</t>
  </si>
  <si>
    <t xml:space="preserve">ZHANG LEILEI [US]
MARSH JASON P [US]
HOANG LAN [US]
ABDOLLAHIAN YASHAR [US]
</t>
  </si>
  <si>
    <t xml:space="preserve">B23K1/005
B23K35/363
H05K3/34
</t>
  </si>
  <si>
    <t xml:space="preserve">B23K1/0056
B23K2101/36
</t>
  </si>
  <si>
    <t xml:space="preserve">TW20210133335
</t>
  </si>
  <si>
    <t xml:space="preserve">US201962882997P 20190805
US202016834471 20200330
</t>
  </si>
  <si>
    <t xml:space="preserve">METHODS AND INTERFACES FOR ADJUSTING THE VOLUME OF MEDIA
</t>
  </si>
  <si>
    <t>US2021392223 (A1)</t>
  </si>
  <si>
    <t xml:space="preserve">COFFMAN PATRICK L [US]
CARRIGAN TAYLOR [US]
CIELAK MATTHEW J [US]
GRAHAM DAVID CHANCE [US]
</t>
  </si>
  <si>
    <t xml:space="preserve">G06F3/041
G06F3/0482
G06F3/0484
G06F3/0488
G06F3/16
H04M1/72442
</t>
  </si>
  <si>
    <t xml:space="preserve">G06F3/0414
G06F3/0482
G06F3/04847
G06F3/0488
G06F3/165
H04M1/72442
G06F2203/04104
H04M1/72412
</t>
  </si>
  <si>
    <t xml:space="preserve">US202117461103
</t>
  </si>
  <si>
    <t xml:space="preserve">DK2017PA70292 20170502
US201762507202P 20170516
US201762507208P 20170516
DK2017PA70401 20170529
DK2017PA70402 20170529
DK2017PA70403 20170529
DK2017PA70404 20170529
DK2017PA70406 20170529
DK2017PA70408 20170529
DK2017PA70409 20170529
DK2017PA70410 20170529
US201762514932P 20170604
US201862622122P 20180125
DK2018PA70060 20180129
US201815910263 20180302
US201916702968 20191204
US202016807604 20200303
US202017031833 20200924
US202117461103 20210830
</t>
  </si>
  <si>
    <t xml:space="preserve">Electronic Devices With Molded Display Mounting Structures
</t>
  </si>
  <si>
    <t>US2021405688 (A1)</t>
  </si>
  <si>
    <t xml:space="preserve">BARRETT DANIEL J [US]
BASS DAKOTA A [US]
PANDYA SAMEER [US]
TSUEI SHANG L [US]
PORTER ELIZABETH C [US]
DE JONG ERIK G [US]
XU JINGJING [US]
POK JACQUELYNN M [US]
PILLAI KIRAN S [US]
LIU XUAN [US]
BRINKMAN ADAM J [US]
</t>
  </si>
  <si>
    <t xml:space="preserve">B32B3/04
B32B27/08
G06F1/16
</t>
  </si>
  <si>
    <t xml:space="preserve">B32B3/04
B32B27/08
G04G17/045
G06F1/163
G06F1/1637
G06F1/1652
G09F9/301
H01L51/0097
B32B2457/20
H01L2251/5338
</t>
  </si>
  <si>
    <t xml:space="preserve">US202117340893
</t>
  </si>
  <si>
    <t xml:space="preserve">US202063044306P 20200625
US202063109128P 20201103
US202117340893 20210607
</t>
  </si>
  <si>
    <t xml:space="preserve">Light-Emitting Diode Display Pixels with Microlens Stacks over Light-Emitting Diodes
</t>
  </si>
  <si>
    <t>US2021391513 (A1)</t>
  </si>
  <si>
    <t xml:space="preserve">CHOI JAEIN [US]
JOHNSON JOY M [US]
WANG LAI [US]
SHEU BEN-LI [US]
TANG HAIRONG [US]
MOLESA STEVEN E [US]
KANG SUNGGU [US]
YANG YOUNG CHEOL [US]
</t>
  </si>
  <si>
    <t xml:space="preserve">H01L33/58
H01L51/52
</t>
  </si>
  <si>
    <t xml:space="preserve">G02B3/0056
G02B3/0062
G02B19/0014
G02B19/0061
H01L33/58
H01L51/5268
H01L51/5275
H01L51/5284
H01L33/44
H01L2933/0091
</t>
  </si>
  <si>
    <t xml:space="preserve">US202117225796
</t>
  </si>
  <si>
    <t xml:space="preserve">US202063038318P 20200612
US202117225796 20210408
</t>
  </si>
  <si>
    <t xml:space="preserve">SECURE STORAGE AND RETRIEVAL OF SENSITIVE INFORMATION
</t>
  </si>
  <si>
    <t>US2022052847 (A1)</t>
  </si>
  <si>
    <t xml:space="preserve">GONZALEZ CERVANTES PABLO ANTONIO [US]
RANDHAVA MOHAN SINGH [US]
POZAS TREVINO JORGE F [US]
MUSSELL SAMUEL A [US]
PINOL CATADAU ISAAC [US]
MYERS STEVEN A [US]
ZHANG DONGSHENG [US]
AHMAD SUHAIL [US]
JIANG ZHENGJUN [US]
SIERRA YANNICK L [US]
JADIDI AMIR H [US]
</t>
  </si>
  <si>
    <t xml:space="preserve">G16H10/60
H04L9/08
H04L9/14
</t>
  </si>
  <si>
    <t xml:space="preserve">G16H10/60
H04L9/0825
H04L9/0866
H04L9/14
</t>
  </si>
  <si>
    <t xml:space="preserve">US202117343358
</t>
  </si>
  <si>
    <t xml:space="preserve">US202063064811P 20200812
US202117343358 20210609
</t>
  </si>
  <si>
    <t xml:space="preserve">Electronic Devices With Borderless Displays
</t>
  </si>
  <si>
    <t>US2022050506 (A1)</t>
  </si>
  <si>
    <t xml:space="preserve">GEHLEN ELMAR [US]
ZHANG ZHEN [US]
JACOB FRANCOIS R [US]
DRZAIC PAUL S [US]
CHANG HAN-CHIEH [US]
JAMSHIDI ROUDBARI ABBAS [US]
LIANG ANSHI [US]
BAE HOPIL [US]
FARROKH BAROUGHI MAHDI [US]
DEVINCENTIS MARC J [US]
SACCHETTO PAOLO [US]
MOY TIFFANY T [US]
RIEUTORT-LOUIS WARREN S [US]
SUN YONG [US]
MAR JONATHAN P [US]
WANG ZUOQIAN [US]
TRACY IAN D [US]
KANG SUNGGU [US]
CHOI JAEIN [US]
MOLESA STEVEN E [US]
CHALASANI SANDEEP [US]
LIAO JUI-CHIH [TW]
ZHAO XIN [US]
AHMED IZHAR Z [US]
</t>
  </si>
  <si>
    <t xml:space="preserve">G06F1/16
G09G3/3225
</t>
  </si>
  <si>
    <t xml:space="preserve">G06F1/163
G06F1/1656
G09G3/3225
H01L25/167
G09F9/3026
H01L25/0753
H05K3/4682
H05K2201/10106
H05K2201/10128
H05K2201/10151
H05K2201/10378
H05K2203/016
</t>
  </si>
  <si>
    <t xml:space="preserve">US202117392138
</t>
  </si>
  <si>
    <t xml:space="preserve">US202063065951P 20200814
US202117392138 20210802
</t>
  </si>
  <si>
    <t xml:space="preserve">Wearable Tags
</t>
  </si>
  <si>
    <t>US2022079521 (A1)</t>
  </si>
  <si>
    <t xml:space="preserve">GRENA BENJAMIN J [US]
GERARDI LAUREN D [US]
GOMES DIDIO V [US]
HENROT CAMILLE I [US]
HOOVER JOSHUA A [US]
HUSTED JENNIFER N [US]
RICE GREGORY WILSON [US]
UESATO LIA M [US]
</t>
  </si>
  <si>
    <t xml:space="preserve">A61B5/00
A61B5/11
G01J1/42
G06F1/16
G06F3/01
G06F3/0488
</t>
  </si>
  <si>
    <t xml:space="preserve">A61B5/1116
A61B5/6801
A61B5/6804
A61B5/742
G01J1/42
G06F1/163
G06F3/016
G06F3/0488
A61B5/1116
A61B5/7455
A61B2503/12
A61B2560/0271
A61B2560/0443
A61B2562/164
G01J2001/4266
</t>
  </si>
  <si>
    <t xml:space="preserve">US202117398185
</t>
  </si>
  <si>
    <t xml:space="preserve">US202063078186P 20200914
US202117398185 20210810
</t>
  </si>
  <si>
    <t xml:space="preserve">Devices, Methods, and Graphical User Interfaces for Providing Computer-Generated Experiences
</t>
  </si>
  <si>
    <t>US2022083197 (A1)</t>
  </si>
  <si>
    <t xml:space="preserve">ROCKEL PHILIPP [US]
SORRENTINO III WILLIAM A [US]
LEMAY STEPHEN O [US]
</t>
  </si>
  <si>
    <t xml:space="preserve">G06F3/01
G06F3/0481
G06T19/00
</t>
  </si>
  <si>
    <t xml:space="preserve">G06F3/011
G06F3/013
G06F3/017
G06F3/04815
G06F3/0482
G06F3/04842
G06F3/04845
G06T19/006
G06F2203/04806
</t>
  </si>
  <si>
    <t xml:space="preserve">US202117475036
</t>
  </si>
  <si>
    <t xml:space="preserve">US202062706881P 20200915
US202117475036 20210914
</t>
  </si>
  <si>
    <t xml:space="preserve">Retail fixture group
</t>
  </si>
  <si>
    <t>USD946324 (S)</t>
  </si>
  <si>
    <t xml:space="preserve">BRUGGER ALICE MARLIN [US]
DEJESUS MANUEL [US]
EDWARDS JOSHUA ROBERT [US]
GADY JEAN-MARC [US]
HAMM WESLEY BRYAN [US]
HEIRAKUJI RUSSELL JOHN KAAIHUE [US]
INOUYE ALLISON [US]
WILSBERG MORITZ [US]
</t>
  </si>
  <si>
    <t xml:space="preserve">US201829658466F
</t>
  </si>
  <si>
    <t xml:space="preserve">US201829658466F 20180731
</t>
  </si>
  <si>
    <t xml:space="preserve">DEVICES, METHODS, AND GRAPHICAL USER INTERFACES FOR INTERACTING WITH THREE-DIMENSIONAL ENVIRONMENTS
</t>
  </si>
  <si>
    <t>US2022091722 (A1)</t>
  </si>
  <si>
    <t xml:space="preserve">FAULKNER JEFFREY M [US]
LEMAY STEPHEN O [US]
PASTRANA VICENTE ISRAEL [US]
SORRENTINO III WILLIAM A [US]
</t>
  </si>
  <si>
    <t xml:space="preserve">G06F3/012
G06F3/013
G06F3/017
G06F3/04815
G06T19/003
G06T19/006
G06F3/0485
G06F2203/04806
</t>
  </si>
  <si>
    <t xml:space="preserve">US202117481187
</t>
  </si>
  <si>
    <t xml:space="preserve">US202063082354P 20200923
US202117481187 20210921
</t>
  </si>
  <si>
    <t xml:space="preserve">Semiconductor packaging substrate fine pitch metal bump and reinforcement structures
</t>
  </si>
  <si>
    <t>TW202147547 (A)</t>
  </si>
  <si>
    <t xml:space="preserve">HSU JUN-CHUNG [TW]
CHUNG CHIH-MING [TW]
ZHAI JUN [US]
KAO YI-FAN [TW]
JEON YOUNG DOO [US]
KIM TAE-GUI [KR]
</t>
  </si>
  <si>
    <t xml:space="preserve">H01L23/498
</t>
  </si>
  <si>
    <t xml:space="preserve">H01L21/4857
H01L23/49811
H01L23/49822
H01L24/11
H01L24/13
H01L24/14
H01L2224/11003
H01L2224/11424
H01L2224/11464
H01L2224/11614
H01L2224/13083
H01L2224/13144
H01L2224/13147
H01L2224/13155
H01L2224/13164
H01L2224/14517
</t>
  </si>
  <si>
    <t xml:space="preserve">TW20210133182
</t>
  </si>
  <si>
    <t xml:space="preserve">US201916423931 20190528
</t>
  </si>
  <si>
    <t xml:space="preserve">Multiple chip module trenched lid and low coefficient of thermal expansion stiffener ring
</t>
  </si>
  <si>
    <t>TW202147528 (A)</t>
  </si>
  <si>
    <t xml:space="preserve">CHEN WEI [CN]
ZHAO JIE-HUA [US]
ZHAI JUN [US]
CHANG PO-HAO [TW]
LIN HSIEN-CHE [TW]
KE YING-CHIEH [TW]
HU KUN-ZHONG [CN]
</t>
  </si>
  <si>
    <t xml:space="preserve">H01L23/06
H01L23/10
H01L25/10
</t>
  </si>
  <si>
    <t xml:space="preserve">H01L23/04
H01L23/16
H01L23/24
H01L23/3675
H01L23/42
H01L23/562
H01L25/03
H01L25/18
H01L24/13
H01L24/16
H01L24/32
H01L24/73
H01L24/83
H01L24/92
H01L25/0655
H01L2224/131
H01L2224/16227
H01L2224/32225
H01L2224/32245
H01L2224/73204
H01L2224/73253
H01L2224/83385
H01L2224/92125
H01L2924/15311
H01L2924/1615
H01L2924/16151
H01L2924/16153
H01L2924/16251
H01L2924/164
H01L2924/19105
H01L2924/3511
H01L2224/131
H01L2924/014
H01L2924/00014
H01L2224/73204
H01L2224/16225
H01L2224/32225
H01L2924/00
</t>
  </si>
  <si>
    <t xml:space="preserve">TW20210104737
</t>
  </si>
  <si>
    <t xml:space="preserve">US202063002888P 20200331
US202017013279 20200904
</t>
  </si>
  <si>
    <t xml:space="preserve">Eartips for coupling via wireform attachment mechanisms
</t>
  </si>
  <si>
    <t>TW202147865 (A)</t>
  </si>
  <si>
    <t xml:space="preserve">MCINTOSH SEAN T [CA]
DELLA ROSA JASON C [US]
PARKER SAMUEL G [US]
COUSINS BENJAMIN A [CA]
HUWE ETHAN L [US]
</t>
  </si>
  <si>
    <t xml:space="preserve">H04R5/033
H04R25/00
</t>
  </si>
  <si>
    <t xml:space="preserve">A45C11/00
A45C13/005
A45C13/1069
E05F1/1261
E05F3/20
G01V3/081
H01F7/02
H04B1/385
H04R1/023
H04R1/086
H04R1/1008
H04R1/1016
H04R1/1041
H04R1/1058
H04R1/1066
H04R1/1075
H04R1/1091
H05K5/0086
H05K5/0217
H05K5/0226
H05K5/03
A45C2011/001
E05Y2201/224
E05Y2900/602
H04B1/38
H04B2001/3866
H04R1/1025
H04R2201/10
H04R2400/11
H04R2420/07
H04R2460/11
H04R2460/17
</t>
  </si>
  <si>
    <t xml:space="preserve">TW20210130100
</t>
  </si>
  <si>
    <t xml:space="preserve">US201862738772P 20180928
US201862738788P 20180928
US201862738803P 20180928
US201862738813P 20180928
US201862738828P 20180928
US201862738843P 20180928
US201962865070P 20190621
US201962900307P 20190913
US201916584894 20190926
US201916584905 20190926
US201916584914 20190926
US201916584920 20190926
US201916584929 20190926
US201916584934 20190926
US201916584939 20190926
</t>
  </si>
  <si>
    <t xml:space="preserve">High performance two stage power converter with enhanced light load management
</t>
  </si>
  <si>
    <t>TW202147755 (A)</t>
  </si>
  <si>
    <t xml:space="preserve">PHADKE VIJAY G [IN]
ZHOU LIANG [CN]
MADDINENI PRUDHVI MOHAN [IN]
</t>
  </si>
  <si>
    <t xml:space="preserve">H02M1/08
H02M1/42
H02M7/219
</t>
  </si>
  <si>
    <t xml:space="preserve">H02M1/0009
H02M1/0035
H02M1/0058
H02M1/0067
H02M1/007
H02M3/01
H02M3/156
H02M3/33569
H02M3/33571
H02M3/33573
H02M3/3374
H02M7/53871
H02M1/0058
H02M1/007
H02M3/156
</t>
  </si>
  <si>
    <t xml:space="preserve">TW20210116871
</t>
  </si>
  <si>
    <t xml:space="preserve">US202016897714 20200610
</t>
  </si>
  <si>
    <t xml:space="preserve">Displays with silicon and semiconducting oxide thin-film transistors and display pixel
</t>
  </si>
  <si>
    <t>TW202143480 (A)</t>
  </si>
  <si>
    <t xml:space="preserve">CHANG SHIH-CHANG [TW]
HUNG MING-CHIN [TW]
YU CHENG-HO [TW]
CHANG TING-KUO [TW]
JAMSHIDI-ROUDBARI ABBAS [IR]
LIN SHANG-CHIH [TW]
KIM KYUNG-WOOK [KR]
HUANG CHUN-YAO [TW]
LEE SZU-HSIEN [TW]
CHEN YU-CHENG [TW]
OSAWA HIROSHI [JP]
PARK YOUNG-BAE [KR]
GUPTA VASUDHA [IN]
LIN CHIN-WEI [TW]
CHOI JAE-WON [KR]
TSAI TSUNG-TING [TW]
</t>
  </si>
  <si>
    <t xml:space="preserve">G09G3/3225
H01L27/32
</t>
  </si>
  <si>
    <t xml:space="preserve">G02F1/13624
G02F1/1368
G02F1/13685
H01L27/1222
H01L27/1225
H01L27/1251
H01L27/1255
H01L27/32
H01L27/3262
H01L27/3272
G02F1/13452
G02F1/13454
G02F1/13685
G02F2202/104
H01L29/7869
</t>
  </si>
  <si>
    <t xml:space="preserve">TW20210125693
</t>
  </si>
  <si>
    <t xml:space="preserve">20140822
</t>
  </si>
  <si>
    <t xml:space="preserve">US201361869937P 20130826
US201414228070 20140327
US201414228098 20140327
US201414229232 20140328
US201414249716 20140410
</t>
  </si>
  <si>
    <t xml:space="preserve">System-in-package and method of assembly of a system-in-package
</t>
  </si>
  <si>
    <t>TW202142072 (A)</t>
  </si>
  <si>
    <t xml:space="preserve">CHEN YANFENG [US]
PENNATHUR SHANKAR [US]
PAINAIK MANDAR [IN]
HOANG LAN [US]
LEE MENG CHI [MY]
</t>
  </si>
  <si>
    <t xml:space="preserve">H05K3/34
H05K3/40
</t>
  </si>
  <si>
    <t xml:space="preserve">H01L21/561
H01L23/3121
H01L24/97
H01L25/0652
H01L25/117
H01L25/50
H05K1/144
H05K1/181
H05K3/0097
H05K3/284
H05K3/4611
H01L24/16
H01L24/32
H01L24/48
H01L24/97
H01L2224/13101
H01L2225/0652
H01L2225/06537
H01L2225/06572
H01L2225/06575
H01L2924/00014
H05K1/144
H05K3/0097
H05K3/284
H01L2224/13101
H01L2924/014
H01L2924/00014
H01L2924/00014
H01L2224/29099
H01L2924/00014
H01L2224/45099
</t>
  </si>
  <si>
    <t xml:space="preserve">TW20210125839
</t>
  </si>
  <si>
    <t xml:space="preserve">20190220
</t>
  </si>
  <si>
    <t xml:space="preserve">US201815939097 20180328
</t>
  </si>
  <si>
    <t>CA198768 (S)</t>
  </si>
  <si>
    <t xml:space="preserve">CA20200198768F
</t>
  </si>
  <si>
    <t xml:space="preserve">US202029731847F 20200417
</t>
  </si>
  <si>
    <t>CA198773 (S)</t>
  </si>
  <si>
    <t xml:space="preserve">CA20200198773F
</t>
  </si>
  <si>
    <t xml:space="preserve">US202029746598F 20200814
</t>
  </si>
  <si>
    <t>CA193666 (S)</t>
  </si>
  <si>
    <t xml:space="preserve">CA20200193666F
</t>
  </si>
  <si>
    <t xml:space="preserve">US201929706555F 20190920
</t>
  </si>
  <si>
    <t xml:space="preserve">COMPUTER MONITOR
</t>
  </si>
  <si>
    <t>CA191465 (S)</t>
  </si>
  <si>
    <t xml:space="preserve">CA20190191465F
</t>
  </si>
  <si>
    <t xml:space="preserve">20191130
</t>
  </si>
  <si>
    <t xml:space="preserve">US201929693116F 20190531
US201929693362F 20190601
US201929693578F 20190603
</t>
  </si>
  <si>
    <t xml:space="preserve">Object detection with position, pose, and shape estimation
</t>
  </si>
  <si>
    <t>US11282180 (B1)</t>
  </si>
  <si>
    <t xml:space="preserve">SAXENA SHREYAS [US]
TUZEL CUNEYT ONCEL [US]
VASU PAVAN KUMAR ANASOSALU [US]
</t>
  </si>
  <si>
    <t xml:space="preserve">SAXENA SHREYAS [US]
TUZEL CUNEYT ONCEL [US]
VASU PAVAN KUMAR ANASOSALU [US]
APPLE INC [US]
</t>
  </si>
  <si>
    <t xml:space="preserve">G06T7/00
G06T7/60
G06T7/70
G06V20/20
</t>
  </si>
  <si>
    <t xml:space="preserve">G06T7/0002
G06T7/60
G06T7/70
G06V20/20
G06T2207/10028
G06T2207/20224
</t>
  </si>
  <si>
    <t xml:space="preserve">US202016857221
</t>
  </si>
  <si>
    <t xml:space="preserve">20200424
</t>
  </si>
  <si>
    <t xml:space="preserve">US201962837744P 20190424
US202016857221 20200424
</t>
  </si>
  <si>
    <t xml:space="preserve">US2006067573 (A1)
US2007031028 (A1)
US2015097768 (A1)
US2020175315 (A1)
US2020211206 (A1)
US2020250885 (A1)
US2020311977 (A1)
</t>
  </si>
  <si>
    <t xml:space="preserve">US8300950 (B2)
US9928418 (B2)
US10013750 (B2)
US10055667 (B2)
US10235771 (B2)
US2015003723 (A1)
US2015213646 (A1)
US2015254499 (A1)
US2017243352 (A1)
US2018012411 (A1)
US2018018805 (A1)
US2018137642 (A1)
US2018189611 (A1)
US2018268601 (A1)
US2019026917 (A1)
US2019088004 (A1)
CN106250863 (A)
CN107704866 (A)
CN108229490 (A)
</t>
  </si>
  <si>
    <t xml:space="preserve">Generating a computer graphic for a video frame
</t>
  </si>
  <si>
    <t>US11282171 (B1)</t>
  </si>
  <si>
    <t xml:space="preserve">KURZ DANIEL [US]
</t>
  </si>
  <si>
    <t xml:space="preserve">G06T3/40
G06T7/00
G06T7/40
G06T11/60
G06T15/00
G06T15/50
G06T19/00
</t>
  </si>
  <si>
    <t xml:space="preserve">G06T3/4084
G06T7/0016
G06T7/40
G06T11/60
G06T15/005
G06T15/50
G06T19/006
G06T2207/20224
</t>
  </si>
  <si>
    <t xml:space="preserve">US201916583103
</t>
  </si>
  <si>
    <t xml:space="preserve">US201862737743P 20180927
US201862776240P 20181206
US201916583103 20190925
</t>
  </si>
  <si>
    <t xml:space="preserve">US2016171754 (A1)
</t>
  </si>
  <si>
    <t xml:space="preserve">Mirror accessory for camera based touch detection
</t>
  </si>
  <si>
    <t>US11281337 (B1)</t>
  </si>
  <si>
    <t xml:space="preserve">BEN HIMANE MOHAMED SELIM [US]
WANG LEJING [US]
</t>
  </si>
  <si>
    <t xml:space="preserve">G06F3/042
G06T7/73
</t>
  </si>
  <si>
    <t xml:space="preserve">G06F3/0425
G06T7/73
G06T2207/20221
G06T2207/30204
</t>
  </si>
  <si>
    <t xml:space="preserve">US202017021448
</t>
  </si>
  <si>
    <t xml:space="preserve">US201962905069P 20190924
US202017021448 20200915
</t>
  </si>
  <si>
    <t xml:space="preserve">US2011199335 (A1)
US2011205186 (A1)
</t>
  </si>
  <si>
    <t xml:space="preserve">US8508508 (B2)
US9176627 (B2)
US9195344 (B2)
</t>
  </si>
  <si>
    <t xml:space="preserve">Unmanned Aerial Vehicle and Controller Association
</t>
  </si>
  <si>
    <t>SG10202004252X (A)</t>
  </si>
  <si>
    <t xml:space="preserve">PU HAN [HK]
PRABHAKAR ALOSIOUS PRADEEP [SG]
RUIZ JORDI AGUD [JP]
KISS KRISZTIAN [US]
NIMMALA SRINIVASAN [US]
VENKATARAMAN VIJAY [US]
WONG YIP PONG HERBERT [HK]
</t>
  </si>
  <si>
    <t xml:space="preserve">H04B7/18504
H04W36/32
H04W48/04
H04W76/25
H04W76/30
H04W60/005
H04W76/12
H04W84/06
</t>
  </si>
  <si>
    <t xml:space="preserve">SG20201004252X
</t>
  </si>
  <si>
    <t xml:space="preserve">20200508
</t>
  </si>
  <si>
    <t xml:space="preserve">SG20201004252X 20200508
</t>
  </si>
  <si>
    <t xml:space="preserve">User interfaces for watches
</t>
  </si>
  <si>
    <t>AU2022201419 (A1)</t>
  </si>
  <si>
    <t xml:space="preserve">CHEN KEVIN WILL
CARRIGAN TAYLOR G
DYE ALAN C
FELTON NICHOLAS D
GUZMAN AURELIO
IVE JONATHAN P
WILLIAMS ALED HYWEL
WILSON CHRISTOPHER
</t>
  </si>
  <si>
    <t xml:space="preserve">G06F1/16
G06F3/048
</t>
  </si>
  <si>
    <t xml:space="preserve">G04G9/0064
G06F1/163
G06F3/048
G06F3/04847
G06F3/04886
G06T13/80
H04M1/72451
H04M1/72469
G06F2203/04804
</t>
  </si>
  <si>
    <t xml:space="preserve">AU20220201419
</t>
  </si>
  <si>
    <t xml:space="preserve">US201862668041P 20180507
US201862679941P 20180603
US201862725215P 20180830
AU20190267413 20190504
WO2019US30770 20190504
AU20220201419 20220302
</t>
  </si>
  <si>
    <t xml:space="preserve">Devices, methods, and graphical user interfaces for system-wide behavior for 3D models
</t>
  </si>
  <si>
    <t>AU2022201389 (A1)</t>
  </si>
  <si>
    <t xml:space="preserve">ROCKEL PHILIPP
DASCOLA JONATHAN R
LEMAY STEPHEN O
FAULKNER JEFFREY M
ADDEY DAVID J
LUI DAVID
YERKES GIANCARLO
PAUL GRANT R
KASEMSET CLARE T
FORSSELL LISA K
GRIFFIN BRADLEY W
CRANFILL ELIZABETH CAROLINE FURCHES
</t>
  </si>
  <si>
    <t xml:space="preserve">G06F1/16
G06F3/01
G06F3/0488
G06T19/00
</t>
  </si>
  <si>
    <t xml:space="preserve">G06F1/1643
G06F1/1686
G06F1/1694
G06F3/011
G06F3/016
G06F3/0304
G06F3/0346
G06F3/048
G06F3/04815
G06F3/0482
G06F3/04845
G06F3/0485
G06F3/0486
G06F3/04883
G06F3/04886
G06T7/70
G06T7/80
G06T13/20
G06T19/00
G06T19/003
G06T19/006
G06T19/20
H04M1/72403
G06F2203/014
G06F2203/04806
G06F2203/04808
G06T2200/24
G06T2207/30244
G06T2210/04
G06T2219/2012
G06T2219/2016
</t>
  </si>
  <si>
    <t xml:space="preserve">AU20220201389
</t>
  </si>
  <si>
    <t xml:space="preserve">20220301
</t>
  </si>
  <si>
    <t xml:space="preserve">US201862621529P 20180124
US201862679951P 20180603
DK2018PA70346 20180611
US201816145035 20180927
AU20190212150 20190123
WO2019US14791 20190123
AU20220201389 20220301
</t>
  </si>
  <si>
    <t xml:space="preserve">Methods and user interfaces for sharing audio
</t>
  </si>
  <si>
    <t>AU2022201369 (A1); AU2022201369 (B2)</t>
  </si>
  <si>
    <t xml:space="preserve">CARRIGAN TAYLOR G
COFFMAN PATRICK L
DE VRIES NATHAN
GRAHAM DAVID CHANCE
</t>
  </si>
  <si>
    <t xml:space="preserve">G06F3/16
</t>
  </si>
  <si>
    <t xml:space="preserve">G06F3/0484
G06F3/165
</t>
  </si>
  <si>
    <t xml:space="preserve">AU20220201369
</t>
  </si>
  <si>
    <t xml:space="preserve">20220228
</t>
  </si>
  <si>
    <t xml:space="preserve">US201962855897P 20190531
DK2019PA70533 20190827
AU20200285524 20200331
WO2020US26044 20200331
AU20220201369 20220228
</t>
  </si>
  <si>
    <t xml:space="preserve">SECURITY PROTECTION ON USER CONSENT FOR EDGE COMPUTING
</t>
  </si>
  <si>
    <t>WO2022056733 (A1)</t>
  </si>
  <si>
    <t xml:space="preserve">GUO SHU [CN]
ZHANG DAWEI [US]
XU FANGLI [CN]
HU HAIJING [US]
LIANG HUARUI [CN]
AGNEL MONA [GB]
ROSSBACH RALF [DE]
VAMANAN SUDEEP MANITHARA [DE]
CHEN YUQIN [CN]
</t>
  </si>
  <si>
    <t xml:space="preserve">APPLE INC [US]
GUO SHU [CN]
</t>
  </si>
  <si>
    <t xml:space="preserve">H04W4/02
H04W76/10
</t>
  </si>
  <si>
    <t xml:space="preserve">WO2020CN115610
</t>
  </si>
  <si>
    <t xml:space="preserve">WO2020CN115610 20200916
</t>
  </si>
  <si>
    <t xml:space="preserve">SYMBOL LEVEL BEAM SWEEPING CAPABILITY REPORTING
</t>
  </si>
  <si>
    <t>WO2022056657 (A1)</t>
  </si>
  <si>
    <t xml:space="preserve">ZHANG YUSHU [CN]
ZHANG DAWEI [US]
XU FANGLI [CN]
HU HAIJING [US]
SUN HAITONG [US]
NIU HUANING [US]
CUI JIE [US]
RAGHAVAN MANASA [US]
ZENG WEI [US]
YANG WEIDONG [US]
SUN YAKUN [US]
TANG YANG [US]
</t>
  </si>
  <si>
    <t xml:space="preserve">H04B7/06
H04B7/08
H04L5/00
</t>
  </si>
  <si>
    <t xml:space="preserve">WO2020CN115244
</t>
  </si>
  <si>
    <t xml:space="preserve">WO2020CN115244 20200915
</t>
  </si>
  <si>
    <t xml:space="preserve">SYMBOL LEVEL BEAM SWEEPING CONFIGURATION
</t>
  </si>
  <si>
    <t>WO2022056651 (A1)</t>
  </si>
  <si>
    <t xml:space="preserve">H04W24/04
</t>
  </si>
  <si>
    <t xml:space="preserve">WO2020CN115171
</t>
  </si>
  <si>
    <t xml:space="preserve">WO2020CN115171 20200915
</t>
  </si>
  <si>
    <t xml:space="preserve">USING APERIODIC REFERENCE SIGNALS FOR A SPATIAL RELATIONSHIP UPDATE
</t>
  </si>
  <si>
    <t>WO2022056702 (A1)</t>
  </si>
  <si>
    <t xml:space="preserve">ZHANG YUSHU [CN]
YAO CHUNHAI [CN]
YE CHUNXUAN [US]
ZHANG DAWEI [US]
SUN HAITONG [US]
HE HONG [US]
NIU HUANING [US]
OTERI OGHENEKOME [US]
FAKOORIAN SEYED ALI AKBAR [US]
YE SIGEN [US]
ZENG WEI [US]
YANG WEIDONG [US]
</t>
  </si>
  <si>
    <t xml:space="preserve">H04W72/04
H04W76/19
</t>
  </si>
  <si>
    <t xml:space="preserve">WO2020CN115495
</t>
  </si>
  <si>
    <t xml:space="preserve">WO2020CN115495 20200916
</t>
  </si>
  <si>
    <t xml:space="preserve">NETWORK OPERATIONS TO RECEIVE USER CONSENT FOR EDGE COMPUTING
</t>
  </si>
  <si>
    <t>WO2022056728 (A1)</t>
  </si>
  <si>
    <t xml:space="preserve">H04W8/08
H04W8/20
H04W8/22
</t>
  </si>
  <si>
    <t xml:space="preserve">WO2020CN115589
</t>
  </si>
  <si>
    <t xml:space="preserve">WO2020CN115589 20200916
</t>
  </si>
  <si>
    <t xml:space="preserve">RECEIVING INTERFERENCE AND NOISE POWER FLUCTUATIONS REPORTS FROM A USER EQUIPMENT
</t>
  </si>
  <si>
    <t>WO2022056675 (A1)</t>
  </si>
  <si>
    <t xml:space="preserve">YANG WEIDONG [US]
YAO CHUNHAI [CN]
YE CHUNXUAN [US]
ZHANG DAWEI [US]
SUN HAITONG [US]
HE HONG [US]
NIU HUANING [US]
CUI JIE [US]
RAGHAVAN MANASA [US]
OTERI OGHENEKOME [US]
FAKOORIAN SEYED ALI AKBAR [US]
YE SIGEN [US]
ZENG WEI [US]
TANG YANG [US]
ZHANG YUSHU [CN]
</t>
  </si>
  <si>
    <t xml:space="preserve">WO2020CN115340
</t>
  </si>
  <si>
    <t xml:space="preserve">WO2020CN115340 20200915
</t>
  </si>
  <si>
    <t xml:space="preserve">SIGNALING A QUASI-COLOCATION UPDATE WITH APERIODIC REFERENCE SIGNALS
</t>
  </si>
  <si>
    <t>WO2022056706 (A1)</t>
  </si>
  <si>
    <t xml:space="preserve">WO2020CN115504
</t>
  </si>
  <si>
    <t xml:space="preserve">WO2020CN115504 20200916
</t>
  </si>
  <si>
    <t xml:space="preserve">REPORTING INTERFERENCE AND NOISE POWER FLUCTUATIONS
</t>
  </si>
  <si>
    <t>WO2022056674 (A1)</t>
  </si>
  <si>
    <t xml:space="preserve">WO2020CN115327
</t>
  </si>
  <si>
    <t xml:space="preserve">WO2020CN115327 20200915
</t>
  </si>
  <si>
    <t xml:space="preserve">NETWORK BASED OPERATIONS FOR SUPER-SLOT BASED DATA TRANSMISSION
</t>
  </si>
  <si>
    <t>WO2022056826 (A1)</t>
  </si>
  <si>
    <t xml:space="preserve">HE HONG [US]
YAO CHUNHAI [CN]
YE CHUNXUAN [US]
ZHANG DAWEI [US]
SUN HAITONG [US]
OTERI OGHENEKOME [US]
FAKOORIAN SEYED ALI AKBAR [US]
YE SIGEN [US]
ZENG WEI [US]
YANG WEIDONG [US]
ZHANG YUSHU [CN]
</t>
  </si>
  <si>
    <t xml:space="preserve">WO2020CN116154
</t>
  </si>
  <si>
    <t xml:space="preserve">WO2020CN116154 20200918
</t>
  </si>
  <si>
    <t xml:space="preserve">CN111279767 (A)
WO2015148045 (A1)
CN110301110 (A)
CN110447281 (A)
WO2004038990 (A1)
</t>
  </si>
  <si>
    <t>unilever as the applicant</t>
  </si>
  <si>
    <t>Displaying publications 1 - 250 as of 2022-04-09</t>
  </si>
  <si>
    <t xml:space="preserve">AN ANTIPERSPIRANT COMPOSITION
</t>
  </si>
  <si>
    <t>BR112022001092 (A2)</t>
  </si>
  <si>
    <t xml:space="preserve">ASHISH ANANT VAIDYA [IN]
KUNJUPILLAI BALU [IN]
NYALAM PRAVEEN [IN]
</t>
  </si>
  <si>
    <t xml:space="preserve">UNILEVER IP HOLDINGS B V [NL]
</t>
  </si>
  <si>
    <t xml:space="preserve">A61K8/19
A61K8/26
A61K8/34
A61K8/92
A61Q15/00
</t>
  </si>
  <si>
    <t xml:space="preserve">A61K8/19
A61K8/26
A61K8/347
A61K8/922
A61Q15/00
</t>
  </si>
  <si>
    <t xml:space="preserve">BR20221101092
</t>
  </si>
  <si>
    <t xml:space="preserve">EP20190191290 20190812
WO2020EP70730 20200722
</t>
  </si>
  <si>
    <t xml:space="preserve">AN ANTIDANDRUFF COMPOSITION
</t>
  </si>
  <si>
    <t>BR112022000501 (A2)</t>
  </si>
  <si>
    <t xml:space="preserve">MITRA RUPAK [IN]
KADAMKODE VINITHA [IN]
</t>
  </si>
  <si>
    <t xml:space="preserve">A61K8/362
A61K8/368
A61K8/49
A61Q5/00
</t>
  </si>
  <si>
    <t xml:space="preserve">A61K8/362
A61K8/368
A61K8/4926
A61Q5/006
</t>
  </si>
  <si>
    <t xml:space="preserve">BR20221100501
</t>
  </si>
  <si>
    <t xml:space="preserve">EP20190189595 20190801
WO2020EP70904 20200724
</t>
  </si>
  <si>
    <t xml:space="preserve">HAIR TREATMENT COMPOSITION
</t>
  </si>
  <si>
    <t>BR112022001246 (A2)</t>
  </si>
  <si>
    <t xml:space="preserve">LOUISE JANNETTE ROBERTS [GB]
LUISA ZOE COLLINS [GB]
NICHOLAS JOHN AINGER [GB]
GOLDING STEPHEN [GB]
</t>
  </si>
  <si>
    <t xml:space="preserve">A61K8/46
A61K8/49
A61K8/81
A61K8/898
A61Q5/00
</t>
  </si>
  <si>
    <t xml:space="preserve">A61K8/463
A61K8/4926
A61K8/817
A61K8/898
A61Q5/006
</t>
  </si>
  <si>
    <t xml:space="preserve">BR20221101246
</t>
  </si>
  <si>
    <t xml:space="preserve">EP20190188726 20190726
WO2020EP70892 20200723
</t>
  </si>
  <si>
    <t xml:space="preserve">OIL-IN-WATER COSMETIC COMPOSITIONS
</t>
  </si>
  <si>
    <t>MY185122 (A)</t>
  </si>
  <si>
    <t xml:space="preserve">PETER GRAHAM [GB]
ADAM JAN KOWALSKI [GB]
ROBERT EDWARD MARRIOTT [GB]
SALLY ELIZABETH WOOD NEE TAYLOR [GB]
PHILIP CHRISTOPHER WATERFIELD [GB]
EMMA JAYNE WHITEHEAD [GB]
</t>
  </si>
  <si>
    <t xml:space="preserve">UNILEVER PLC [GB]
</t>
  </si>
  <si>
    <t xml:space="preserve">A45D34/041
A61K8/0241
A61K8/044
A61K8/062
A61K8/26
A61K8/28
A61K8/365
A61Q15/00
A61K2800/41
A61K2800/412
A61K2800/874
</t>
  </si>
  <si>
    <t xml:space="preserve">MY2014PI701548
</t>
  </si>
  <si>
    <t xml:space="preserve">20121206
</t>
  </si>
  <si>
    <t xml:space="preserve">EP20110193275 20111213
WO2012EP74682 20121206
</t>
  </si>
  <si>
    <t xml:space="preserve">LIQUID DISPENSER WITH FRAMED REFILL RECEIVING BAY
</t>
  </si>
  <si>
    <t>MY186715 (A)</t>
  </si>
  <si>
    <t xml:space="preserve">AGNETE ENGA [NO]
IVAN EXPOSITO SANCHEZ [ES]
JAMIE MARK NICHOLSON [US]
KEVIN RICHARD LOZEAU [US]
SRINIVASAN KRISHNAN [US]
</t>
  </si>
  <si>
    <t xml:space="preserve">A47K5/12
A47K5/1202
A47K5/1204
A47K5/1217
A47K5/14
B05B7/0018
B05B11/0054
B05B11/3087
A47K5/1202
B05B7/0018
B05B11/3087
</t>
  </si>
  <si>
    <t xml:space="preserve">MY2015PI703467
</t>
  </si>
  <si>
    <t xml:space="preserve">EP20140187522 20141002
</t>
  </si>
  <si>
    <t xml:space="preserve">TOOTHBRUSH MOTION ANALYSIS
</t>
  </si>
  <si>
    <t>US2022104612 (A1)</t>
  </si>
  <si>
    <t xml:space="preserve">SAVILL DEREK GUY [GB]
TRELOAR ROBERT LINDSAY [GB]
ZILLMER RUEDIGER [NL]
</t>
  </si>
  <si>
    <t xml:space="preserve">CONOPCO INC D/B/A UNILEVER [US]
</t>
  </si>
  <si>
    <t xml:space="preserve">A46B15/00
</t>
  </si>
  <si>
    <t xml:space="preserve">A46B15/0004
A46B15/0038
A61C17/221
A46B2200/1073
</t>
  </si>
  <si>
    <t xml:space="preserve">US202017426454
</t>
  </si>
  <si>
    <t xml:space="preserve">EP20190155535 20190205
WO2020EP51605 20200123
</t>
  </si>
  <si>
    <t xml:space="preserve">NOVEL FROZEN CONFECTION SHAPED BAKERY ITEM COMPOSITIONS
</t>
  </si>
  <si>
    <t>US2022104507 (A1)</t>
  </si>
  <si>
    <t xml:space="preserve">DE SIMONE ANTONIO [GB]
</t>
  </si>
  <si>
    <t xml:space="preserve">A21D2/16
A21D2/18
A21D2/36
A21D13/11
A21D13/33
</t>
  </si>
  <si>
    <t xml:space="preserve">A21D2/165
A21D2/181
A21D2/364
A21D13/11
A21D13/33
A21D13/36
A21D13/45
A23G9/506
</t>
  </si>
  <si>
    <t xml:space="preserve">US202017428496
</t>
  </si>
  <si>
    <t xml:space="preserve">EP20190155769 20190206
WO2020EP53012 20200206
</t>
  </si>
  <si>
    <t xml:space="preserve">OIL-IN-WATER EMULSIFIED FOOD COMPOSITION WITH HIGH OLEIC OIL
</t>
  </si>
  <si>
    <t>BR112021020471 (A2)</t>
  </si>
  <si>
    <t xml:space="preserve">ERMACORA ALESSIA [NL]
CHRISTIAAN MICHAËL BEINDORFF [NL]
SABRINA SILVA PAES [NL]
</t>
  </si>
  <si>
    <t xml:space="preserve">A23D7/005
A23L35/00
</t>
  </si>
  <si>
    <t xml:space="preserve">A23D7/0053
</t>
  </si>
  <si>
    <t xml:space="preserve">BR20211120471
</t>
  </si>
  <si>
    <t xml:space="preserve">EP20190168966 20190412
WO2020EP58965 20200330
</t>
  </si>
  <si>
    <t xml:space="preserve">SHAPED SAVOURY CONCENTRATE AND PROCESS FOR THE PREPARATION THEREOF
</t>
  </si>
  <si>
    <t>ZA202006940 (B)</t>
  </si>
  <si>
    <t xml:space="preserve">LUBEN NIKOLAEV ARNAUDOV
THEODORUS BEREND JAN BLIJDENSTEIN
KEES FREDERIK VAN MALSSEN
SIMEON DOBREV STOYANOV
</t>
  </si>
  <si>
    <t xml:space="preserve">A23L23/10
A23L27/10
A23L27/22
A23L27/40
A23L29/04
A23L29/212
A23L29/30
A23L33/115
A23P10/25
A23P30/20
</t>
  </si>
  <si>
    <t xml:space="preserve">ZA20200006940
</t>
  </si>
  <si>
    <t xml:space="preserve">EP20180180702 20180629
WO2019EP67173 20190627
</t>
  </si>
  <si>
    <t xml:space="preserve">NON-ALUMINIUM ANTIPERSPIRANT COMPOSITIONS
</t>
  </si>
  <si>
    <t>ZA202005541 (B)</t>
  </si>
  <si>
    <t xml:space="preserve">ANELIYA NIKOLOVA ZDRAVKOVA
</t>
  </si>
  <si>
    <t xml:space="preserve">ZA20200005541
</t>
  </si>
  <si>
    <t xml:space="preserve">20200907
</t>
  </si>
  <si>
    <t xml:space="preserve">FR8744189 20180111
EP20180164560 20180328
WO2019EP56971 20190320
</t>
  </si>
  <si>
    <t xml:space="preserve">Antiperspirant compositions
</t>
  </si>
  <si>
    <t>AU2020349599 (A1)</t>
  </si>
  <si>
    <t xml:space="preserve">EVANS RICHARD LIVESEY
</t>
  </si>
  <si>
    <t xml:space="preserve">UNILEVER GLOBAL IP LTD
</t>
  </si>
  <si>
    <t xml:space="preserve">A61K8/34
A61K8/41
A61K8/9789
A61Q15/00
</t>
  </si>
  <si>
    <t xml:space="preserve">A61K8/345
A61K8/347
A61K8/41
A61K8/9789
A61Q15/00
</t>
  </si>
  <si>
    <t xml:space="preserve">AU20200349599
</t>
  </si>
  <si>
    <t xml:space="preserve">EP20190198703 20190920
WO2020EP76016 20200917
</t>
  </si>
  <si>
    <t xml:space="preserve">METAL-FREE WATER CLARIFICATION COMPOSITION
</t>
  </si>
  <si>
    <t>ZA202005700 (B)</t>
  </si>
  <si>
    <t xml:space="preserve">SRINIVASA GOPALAN RAMAN
SUMANA ROYCHOWDHURY
</t>
  </si>
  <si>
    <t xml:space="preserve">C02F1/56
B01D21/01
C02F1/5236
</t>
  </si>
  <si>
    <t xml:space="preserve">ZA20200005700
</t>
  </si>
  <si>
    <t xml:space="preserve">EP20180164910 20180329
WO2019EP56754 20190319
</t>
  </si>
  <si>
    <t xml:space="preserve">PROCESS FOR THE PRODUCTION OF DIALKYL TEREPHTHALATE
</t>
  </si>
  <si>
    <t>ZA202005637 (B)</t>
  </si>
  <si>
    <t xml:space="preserve">SIMON WILLIAM BREEDEN
JAMES HANLEY CLARK
THOMAS JAMES FARMER
DUNCAN JAMES MACQUARRIE
CON ROBERT MCELROY
JOSEPH KOLAWOLE OGUNJOBI
DAVID WILLIAM THORNTHWAITE
</t>
  </si>
  <si>
    <t xml:space="preserve">ZA20200005637
</t>
  </si>
  <si>
    <t xml:space="preserve">GB203287800 20180205
EP20180168062 20180418
WO2019EP57916 20190328
</t>
  </si>
  <si>
    <t xml:space="preserve">SHAPED DETERGENT PRODUCT COMPRISING AMINOPOLYCARBOXYLATE
</t>
  </si>
  <si>
    <t>ES2902628 (T3)</t>
  </si>
  <si>
    <t xml:space="preserve">ARLABOSSE HÉLÈNE
MOLL ROBERT
</t>
  </si>
  <si>
    <t xml:space="preserve">C11D3/20
C11D3/33
C11D11/00
C11D17/00
C11D17/04
</t>
  </si>
  <si>
    <t xml:space="preserve">C11D1/02
C11D1/66
C11D3/2075
C11D3/2079
C11D3/2082
C11D3/2086
C11D3/33
C11D3/3761
C11D3/378
C11D11/0023
C11D11/0035
C11D11/0082
C11D17/0065
C11D17/0091
C11D17/042
C11D17/044
C11D3/042
</t>
  </si>
  <si>
    <t xml:space="preserve">ES20190703354T
</t>
  </si>
  <si>
    <t xml:space="preserve">20190212
</t>
  </si>
  <si>
    <t xml:space="preserve">EP20180158258 20180223
EP20180158256 20180223
EP20180158260 20180223
EP20180158259 20180223
EP20180158265 20180223
EP20180158262 20180223
EP20180158267 20180223
EP20180158268 20180223
EP20180158269 20180223
EP20180158264 20180223
EP20180158266 20180223
WO2019EP53373 20190212
</t>
  </si>
  <si>
    <t xml:space="preserve">LAUNDRY DETERGENT
</t>
  </si>
  <si>
    <t>ES2902550 (T3)</t>
  </si>
  <si>
    <t xml:space="preserve">ADAMS SARAH
BELL NATHAN
COTTRELL HEATHER
CUMMINS ALISON
JONES CHRISTOPHER
MEALING DAVID
</t>
  </si>
  <si>
    <t xml:space="preserve">UNILEVER IP HOLDINGS B V [NL]
UNILEVER GLOBAL IP LTD
</t>
  </si>
  <si>
    <t xml:space="preserve">C11D1/83
C11D3/50
C11D11/00
C11D17/00
</t>
  </si>
  <si>
    <t xml:space="preserve">C11D1/83
C11D3/50
C11D3/505
C11D11/0017
C11D17/0013
</t>
  </si>
  <si>
    <t xml:space="preserve">ES20190700209T
</t>
  </si>
  <si>
    <t xml:space="preserve">20190107
</t>
  </si>
  <si>
    <t xml:space="preserve">EP20180152121 20180117
WO2019EP50244 20190107
</t>
  </si>
  <si>
    <t xml:space="preserve">A SOAP BAR WITH IMPROVED PERFUME IMPACT AND DEPOSITION OF ACTIVES
</t>
  </si>
  <si>
    <t>US2022098528 (A1)</t>
  </si>
  <si>
    <t xml:space="preserve">AGARKHED AJIT MANOHAR [IN]
CHANDAR PREM [US]
WALSH CONNOR [US]
KUMAR NITISH [IN]
SHAFER GEORGIA L [US]
WU GUOHUI [US]
</t>
  </si>
  <si>
    <t xml:space="preserve">C11D9/02
C11D17/00
</t>
  </si>
  <si>
    <t xml:space="preserve">C11D9/007
C11D9/02
C11D9/442
C11D17/0047
</t>
  </si>
  <si>
    <t xml:space="preserve">US202017431562
</t>
  </si>
  <si>
    <t xml:space="preserve">EP20190160274 20190301
WO2020EP54755 20200224
</t>
  </si>
  <si>
    <t xml:space="preserve">SAVOURY COMPOSITION
</t>
  </si>
  <si>
    <t>US2022095655 (A1)</t>
  </si>
  <si>
    <t xml:space="preserve">GRUDKE-KATSCHUS TANJA [DE]
RUPP WINFRIED [DE]
WEIMAR REGINE [DE]
</t>
  </si>
  <si>
    <t xml:space="preserve">A23L23/10
A23P10/10
</t>
  </si>
  <si>
    <t xml:space="preserve">A23L23/10
A23P10/10
A23P30/10
A23V2002/00
</t>
  </si>
  <si>
    <t xml:space="preserve">US201917298042
</t>
  </si>
  <si>
    <t xml:space="preserve">EP20180214409 20181220
WO2019EP85184 20191213
</t>
  </si>
  <si>
    <t xml:space="preserve">PLUG CLOSURE
</t>
  </si>
  <si>
    <t>US2022097929 (A1)</t>
  </si>
  <si>
    <t xml:space="preserve">LALIER GREGORY [US]
</t>
  </si>
  <si>
    <t xml:space="preserve">B65D47/08
</t>
  </si>
  <si>
    <t xml:space="preserve">B65D47/08
B65D47/0838
B65D2547/063
</t>
  </si>
  <si>
    <t xml:space="preserve">US202017428489
</t>
  </si>
  <si>
    <t xml:space="preserve">EP20190155612 20190205
WO2020EP50230 20200107
</t>
  </si>
  <si>
    <t>US2022098525 (A1)</t>
  </si>
  <si>
    <t xml:space="preserve">BATCHELOR STEPHEN NORMAN [GB]
BURNHAM NEIL STEPHEN [GB]
</t>
  </si>
  <si>
    <t xml:space="preserve">C11D1/14
C11D1/72
C11D1/83
C11D3/42
C11D11/00
</t>
  </si>
  <si>
    <t xml:space="preserve">C09B29/0033
C09B29/0808
C09B31/105
C09B62/0086
C09B69/00
C11D1/143
C11D1/72
C11D1/83
C11D3/40
C11D3/42
C11D11/0017
</t>
  </si>
  <si>
    <t xml:space="preserve">US202017424151
</t>
  </si>
  <si>
    <t xml:space="preserve">EP20190153077 20190122
WO2020EP50469 20200109
</t>
  </si>
  <si>
    <t>US2022098520 (A1)</t>
  </si>
  <si>
    <t xml:space="preserve">C09B29/033
C11D1/83
C11D3/34
C11D3/40
C11D11/00
</t>
  </si>
  <si>
    <t xml:space="preserve">C09B29/0033
C09B29/0059
C09B29/0808
C09B31/105
C09B62/0086
C09B69/00
C11D1/83
C11D3/349
C11D3/40
C11D11/0017
C11D1/22
C11D1/72
</t>
  </si>
  <si>
    <t xml:space="preserve">US202017424150
</t>
  </si>
  <si>
    <t xml:space="preserve">EP20190153073 20190122
WO2020EP50754 20200114
</t>
  </si>
  <si>
    <t xml:space="preserve">AN EXTRUDED SOAP BAR WITH HIGH WATER CONTENT
</t>
  </si>
  <si>
    <t>US2022098527 (A1)</t>
  </si>
  <si>
    <t xml:space="preserve">AGARKHED AJIT MANOHAR [IN]
BANGAL AMALENDU [IN]
GHOSH DASTIDAR SUDIPTA [IN]
HEGISHTE SWAPNIL RAVIKANT [IN]
PRATAP SHAILENDRA [IN]
YAROVOY YURIY KONSTANTINOVICH [US]
</t>
  </si>
  <si>
    <t xml:space="preserve">C11D9/02
C11D9/12
C11D9/18
C11D9/26
C11D13/18
C11D17/00
</t>
  </si>
  <si>
    <t xml:space="preserve">C11D9/02
C11D9/12
C11D9/18
C11D9/26
C11D13/18
C11D17/0047
C11D17/0065
</t>
  </si>
  <si>
    <t xml:space="preserve">US202017425349
</t>
  </si>
  <si>
    <t xml:space="preserve">EP20190157897 20190219
WO2020EP53443 20200211
</t>
  </si>
  <si>
    <t xml:space="preserve">HAIR CONDITIONING COMPOSITION FOR IMPROVED DEPOSITION
</t>
  </si>
  <si>
    <t>US2022096348 (A1)</t>
  </si>
  <si>
    <t xml:space="preserve">BARFOOT RICHARD JONATHAN [GB]
COOKE MICHAEL JAMES [GB]
GILES COLIN CHRISTOPHER DAVID [GB]
GUTIERREZ-ABAD RAQUEL [GB]
KELSO HAILEY [GB]
MENDOZA FERNANDEZ CESAR ERNESTO [GB]
ZHOU RONGRONG [GB]
</t>
  </si>
  <si>
    <t xml:space="preserve">A61K8/41
A61K8/42
A61K8/46
A61K8/891
A61Q5/12
</t>
  </si>
  <si>
    <t xml:space="preserve">A61K8/342
A61K8/416
A61K8/42
A61K8/463
A61K8/585
A61K8/891
A61K8/898
A61Q5/12
</t>
  </si>
  <si>
    <t xml:space="preserve">US201917415125
</t>
  </si>
  <si>
    <t xml:space="preserve">EP20180214091 20181219
WO2019EP84381 20191210
</t>
  </si>
  <si>
    <t xml:space="preserve">FACE MASK
</t>
  </si>
  <si>
    <t>CA198534 (S)</t>
  </si>
  <si>
    <t xml:space="preserve">UNILEVER PLC [GB]
UNILEVER PLC [GB]
</t>
  </si>
  <si>
    <t xml:space="preserve">CA20200198534F
</t>
  </si>
  <si>
    <t xml:space="preserve">US202029730796F 20200408
</t>
  </si>
  <si>
    <t>CA195569 (S)</t>
  </si>
  <si>
    <t xml:space="preserve">CA20200195569F
</t>
  </si>
  <si>
    <t xml:space="preserve">EM201972326400001F 20191114
</t>
  </si>
  <si>
    <t xml:space="preserve">UNA COMPOSICIÓN COSMÉTICA
</t>
  </si>
  <si>
    <t>AR120502 (A1)</t>
  </si>
  <si>
    <t xml:space="preserve">GU XUELAN [GB]
HUANG DANDAN [GB]
</t>
  </si>
  <si>
    <t xml:space="preserve">UNILEVER IP GLOBAL LTD [GB]
</t>
  </si>
  <si>
    <t xml:space="preserve">A61K8/04
A61K8/49
A61K8/9789
A61Q5/00
A61Q5/02
A61Q5/12
A61Q19/00
</t>
  </si>
  <si>
    <t xml:space="preserve">AR2020P103203
</t>
  </si>
  <si>
    <t xml:space="preserve">WO2019CN120030 20191121
</t>
  </si>
  <si>
    <t xml:space="preserve">MICROCÁPSULAS Y COMPOSICIONES COSMÉTICAS QUE LAS COMPRENDEN
</t>
  </si>
  <si>
    <t>AR120503 (A1)</t>
  </si>
  <si>
    <t xml:space="preserve">PAN XIAOYUN [GB]
ZHOU WEIZHENG [GB]
TANG YI [GB]
LEI SIQI [GB]
</t>
  </si>
  <si>
    <t xml:space="preserve">A61K8/11
B01J13/14
C09B67/02
C11D3/50
</t>
  </si>
  <si>
    <t xml:space="preserve">AR2020P103204
</t>
  </si>
  <si>
    <t xml:space="preserve">WO2019CN128230 20191225
</t>
  </si>
  <si>
    <t xml:space="preserve">METHOD FOR DETERMINING RINSE PROPERTIES
</t>
  </si>
  <si>
    <t>AR120501 (A1)</t>
  </si>
  <si>
    <t xml:space="preserve">BOND SINEAD ELIZABETH [GB]
COAN LYNSEY JOANNE [GB]
GUTIERREZ-ABAD RAQUEL [GB]
YIP JUN ON JAMIE [GB]
</t>
  </si>
  <si>
    <t xml:space="preserve">A61K8/58
A61K8/891
A61Q5/00
A61Q19/10
G01N21/51
</t>
  </si>
  <si>
    <t xml:space="preserve">A61K8/585
A61K8/891
A61Q5/00
A61Q19/10
G01N21/51
G01N2201/122
</t>
  </si>
  <si>
    <t xml:space="preserve">AR2020P103202
</t>
  </si>
  <si>
    <t xml:space="preserve">EP20190212673 20191129
</t>
  </si>
  <si>
    <t xml:space="preserve">COMPOSICIÓN PARA EL CUIDADO DEL CABELLO
</t>
  </si>
  <si>
    <t>AR120480 (A1)</t>
  </si>
  <si>
    <t xml:space="preserve">LIU JIAN [GB]
PI YINGYING [GB]
</t>
  </si>
  <si>
    <t xml:space="preserve">A61K8/23
A61K8/44
A61K8/46
A61Q5/00
</t>
  </si>
  <si>
    <t xml:space="preserve">AR2020P103177
</t>
  </si>
  <si>
    <t xml:space="preserve">WO2019CN119551 20191119
</t>
  </si>
  <si>
    <t>AR120437 (A1)</t>
  </si>
  <si>
    <t xml:space="preserve">AR2020P103122
</t>
  </si>
  <si>
    <t xml:space="preserve">WO2019CN119553 20191119
</t>
  </si>
  <si>
    <t>AR120436 (A1)</t>
  </si>
  <si>
    <t xml:space="preserve">PI YINGYING [GB]
LIU JIAN [GB]
</t>
  </si>
  <si>
    <t xml:space="preserve">AR2020P103121
</t>
  </si>
  <si>
    <t xml:space="preserve">WO2019CN119552 20191119
</t>
  </si>
  <si>
    <t xml:space="preserve">COMPOSICIÓN LIMPIADORA
</t>
  </si>
  <si>
    <t>AR120433 (A1)</t>
  </si>
  <si>
    <t xml:space="preserve">STARCK PIERRE [GB]
WHITEHEAD PAUL STEPHEN [GB]
THAOKAR SHUBHALAXMI MADHUKAR [GB]
</t>
  </si>
  <si>
    <t xml:space="preserve">A61K8/20
A61K8/44
A61K8/46
A61K8/73
A61Q5/02
A61Q5/10
A61Q19/10
</t>
  </si>
  <si>
    <t xml:space="preserve">AR2020P103117
</t>
  </si>
  <si>
    <t xml:space="preserve">IN201921045863 20191111
</t>
  </si>
  <si>
    <t>AR120395 (A1)</t>
  </si>
  <si>
    <t xml:space="preserve">A61K8/49
A61K8/67
A61P29/00
A61Q5/00
</t>
  </si>
  <si>
    <t xml:space="preserve">AR2020P103068
</t>
  </si>
  <si>
    <t xml:space="preserve">WO2019CN116020 20191106
</t>
  </si>
  <si>
    <t xml:space="preserve">DRY SHAMPOO COMPOSITION
</t>
  </si>
  <si>
    <t>AR120337 (A1)</t>
  </si>
  <si>
    <t xml:space="preserve">DAWSON ROBERT WAYNE [GB]
PIEKARSHA MICHALINA ELZBIETA [GB]
</t>
  </si>
  <si>
    <t xml:space="preserve">A61K8/02
A61K8/37
A61K8/73
A61Q5/02
</t>
  </si>
  <si>
    <t xml:space="preserve">A61K8/022
A61K8/37
A61K8/732
A61Q5/02
</t>
  </si>
  <si>
    <t xml:space="preserve">AR2020P102991
</t>
  </si>
  <si>
    <t xml:space="preserve">EP20190206288 20191030
</t>
  </si>
  <si>
    <t xml:space="preserve">MULTI-USE CONNECTOR
</t>
  </si>
  <si>
    <t>AR120347 (A1)</t>
  </si>
  <si>
    <t xml:space="preserve">TAYLOR DAVID JAMES FLYNN [GB]
WYRKO ANDREW DAVID [GB]
</t>
  </si>
  <si>
    <t xml:space="preserve">UNILEVER GLOBAL IP LTD [GB]
</t>
  </si>
  <si>
    <t xml:space="preserve">B65D71/50
</t>
  </si>
  <si>
    <t xml:space="preserve">B65D71/502
Y02W30/80
</t>
  </si>
  <si>
    <t xml:space="preserve">AR2020P103003
</t>
  </si>
  <si>
    <t xml:space="preserve">EP20190206674 20191031
</t>
  </si>
  <si>
    <t xml:space="preserve">DRESSING COMPOSITION COMPRISING MICROALGAL PROTEIN
</t>
  </si>
  <si>
    <t>AR120525 (A1)</t>
  </si>
  <si>
    <t xml:space="preserve">BOUWENS ELISABETH CORNELIA M [NL]
DRAAISMA REN BERNARDUS [NL]
</t>
  </si>
  <si>
    <t xml:space="preserve">UNILEVER NV [NL]
</t>
  </si>
  <si>
    <t xml:space="preserve">A23L27/60
A23L29/206
</t>
  </si>
  <si>
    <t xml:space="preserve">A23D7/005
A23J1/009
A23L35/10
</t>
  </si>
  <si>
    <t xml:space="preserve">AR2020P103231
</t>
  </si>
  <si>
    <t xml:space="preserve">EP20190216166 20191213
</t>
  </si>
  <si>
    <t xml:space="preserve">AEROSOLES PARA TELAS
</t>
  </si>
  <si>
    <t>AR120521 (A1)</t>
  </si>
  <si>
    <t xml:space="preserve">VADHYAR JAYASHREE ANANTHARAM [GB]
SANKAR RACHANA [GB]
BISWAS SARMISTHA [GB]
MEDEPALLI SRILAXMI VENKATA [GB]
</t>
  </si>
  <si>
    <t xml:space="preserve">A61L9/01
</t>
  </si>
  <si>
    <t xml:space="preserve">AR2020P103226
</t>
  </si>
  <si>
    <t xml:space="preserve">IN201921049539 20191202
</t>
  </si>
  <si>
    <t>AR120522 (A1)</t>
  </si>
  <si>
    <t xml:space="preserve">SANKAR RACHANA [GB]
VADHYAR JAYASHREE ANANTHARAM [GB]
BISWAS SARMISTHA [GB]
BOARDMAN CHRISTOPHER [GB]
</t>
  </si>
  <si>
    <t xml:space="preserve">AR2020P103227
</t>
  </si>
  <si>
    <t xml:space="preserve">IN201921049540 20191202
</t>
  </si>
  <si>
    <t xml:space="preserve">DRESSING COMPOSITION COMPRISING PLANT PROTEIN
</t>
  </si>
  <si>
    <t>AR120180 (A1)</t>
  </si>
  <si>
    <t xml:space="preserve">ARNAUDOV LUBEN NIKOLAEV [NL]
HUSKEN HENK [NL]
VELIKOV KRASSIMIR PETKOV [NL]
</t>
  </si>
  <si>
    <t xml:space="preserve">A23L27/60
A23L29/212
A23L33/115
A23L33/185
</t>
  </si>
  <si>
    <t xml:space="preserve">A23L27/60
A23L29/212
A23L33/115
A23L33/185
A23V2002/00
A23V2002/00
A23V2200/122
A23V2200/264
A23V2250/022
A23V2250/032
A23V2250/1614
A23V2250/194
A23V2250/5118
A23V2250/548
A23V2250/628
A23V2002/00
A23V2200/122
A23V2200/264
A23V2250/022
A23V2250/046
A23V2250/1614
A23V2250/194
A23V2250/5118
A23V2250/548
A23V2250/628
</t>
  </si>
  <si>
    <t xml:space="preserve">AR2020P102790
</t>
  </si>
  <si>
    <t xml:space="preserve">EP20190202807 20191011
</t>
  </si>
  <si>
    <t xml:space="preserve">OIL-IN-WATER EMULSION COMPRISING PLANT PROTEIN
</t>
  </si>
  <si>
    <t>AR120027 (A1)</t>
  </si>
  <si>
    <t xml:space="preserve">BERGWERFF EDWIN [NL]
VELIKOV KRASSIMIR PETKOV [NL]
VREEKER ROBERT [NL]
ZUIDAM NICOLAAS JAN [NL]
</t>
  </si>
  <si>
    <t xml:space="preserve">A23D7/00
A23J1/14
A23J3/14
A23L11/00
A23L27/60
A23L35/00
</t>
  </si>
  <si>
    <t xml:space="preserve">A23D7/003
A23J1/14
A23J3/14
A23L27/60
A23L35/10
</t>
  </si>
  <si>
    <t xml:space="preserve">AR2020P102628
</t>
  </si>
  <si>
    <t xml:space="preserve">EP20190198832 20190923
</t>
  </si>
  <si>
    <t xml:space="preserve">PREMEZCLA Y COMPOSICIÓN Y MÉTODOS PARA SU PREPARACIÓN
</t>
  </si>
  <si>
    <t>AR119969 (A1)</t>
  </si>
  <si>
    <t xml:space="preserve">QIAN CHEN [GB]
WANG JINLONG [GB]
XIE LIANSONG [GB]
</t>
  </si>
  <si>
    <t xml:space="preserve">A61K8/27
A61K8/34
A61K8/44
A61K8/46
A61K8/49
A61Q5/00
</t>
  </si>
  <si>
    <t xml:space="preserve">AR2020P102553
</t>
  </si>
  <si>
    <t xml:space="preserve">WO2019CN106212 20190917
</t>
  </si>
  <si>
    <t xml:space="preserve">FABRIC SPRAY COMPOSITIONS
</t>
  </si>
  <si>
    <t>AR119544 (A1)</t>
  </si>
  <si>
    <t xml:space="preserve">BOARDMAN CHRISTOPHER [NL]
</t>
  </si>
  <si>
    <t xml:space="preserve">D06M13/00
D06M13/463
D06M15/263
D06M15/643
D06M16/00
D06M23/02
D06M23/06
</t>
  </si>
  <si>
    <t xml:space="preserve">D06M13/005
D06M13/463
D06M15/263
D06M15/6436
D06M16/00
D06M23/02
D06M23/06
</t>
  </si>
  <si>
    <t xml:space="preserve">AR2020P102153
</t>
  </si>
  <si>
    <t xml:space="preserve">EP20190189218 20190730
</t>
  </si>
  <si>
    <t>AR119526 (A1)</t>
  </si>
  <si>
    <t xml:space="preserve">KADAMKODE VINITHA [GB]
MITRA RUPAK [GB]
</t>
  </si>
  <si>
    <t xml:space="preserve">AR2020P102136
</t>
  </si>
  <si>
    <t xml:space="preserve">EP20190189592 20190801
</t>
  </si>
  <si>
    <t xml:space="preserve">COMPOSICIÓN PARA EL CUIDADO DEL CABELLO QUE COMPRENDE UN AGENTE ANTICASPA
</t>
  </si>
  <si>
    <t>AR119353 (A1)</t>
  </si>
  <si>
    <t xml:space="preserve">MERRINGTON JAMES [NL]
PAN XIAOYUN [NL]
TANG XUEZHI [NL]
WOOD IAN GEOFFREY [NL]
</t>
  </si>
  <si>
    <t xml:space="preserve">A61K8/34
A61K8/49
A61Q5/00
</t>
  </si>
  <si>
    <t xml:space="preserve">AR2020P101898
</t>
  </si>
  <si>
    <t xml:space="preserve">WO2019CN95311 20190709
</t>
  </si>
  <si>
    <t xml:space="preserve">DETERGENT COMPOSITION
</t>
  </si>
  <si>
    <t>AR119274 (A1)</t>
  </si>
  <si>
    <t xml:space="preserve">BATCHELOR STEPHEN NORMAN [NL]
BENNETT JULIE [NL]
BEST JONATHAN [NL]
THORLEY DAVID CHRISTOPHER [NL]
</t>
  </si>
  <si>
    <t xml:space="preserve">C11D1/29
C11D1/72
C11D1/83
C11D11/00
</t>
  </si>
  <si>
    <t xml:space="preserve">C11D1/83
C11D11/0017
C11D1/29
C11D1/72
</t>
  </si>
  <si>
    <t xml:space="preserve">AR2020P101800
</t>
  </si>
  <si>
    <t xml:space="preserve">EP20190183232 20190628
</t>
  </si>
  <si>
    <t>AR119250 (A1)</t>
  </si>
  <si>
    <t xml:space="preserve">BATCHELOR STEPHEN NORMAN [NL]
</t>
  </si>
  <si>
    <t xml:space="preserve">C11D1/00
C11D3/00
C11D11/00
</t>
  </si>
  <si>
    <t xml:space="preserve">C11D1/00
C11D11/0017
C11D3/0036
</t>
  </si>
  <si>
    <t xml:space="preserve">AR2020P101798
</t>
  </si>
  <si>
    <t xml:space="preserve">EP20190183216 20190628
</t>
  </si>
  <si>
    <t>AR119251 (A1)</t>
  </si>
  <si>
    <t xml:space="preserve">AR2020P101799
</t>
  </si>
  <si>
    <t xml:space="preserve">EP20190183331 20190628
</t>
  </si>
  <si>
    <t>AR119249 (A1)</t>
  </si>
  <si>
    <t xml:space="preserve">C11D1/29
C11D1/37
C11D11/00
</t>
  </si>
  <si>
    <t xml:space="preserve">C11D1/37
C11D11/0017
C11D1/29
</t>
  </si>
  <si>
    <t xml:space="preserve">AR2020P101797
</t>
  </si>
  <si>
    <t xml:space="preserve">EP20190183240 20190628
</t>
  </si>
  <si>
    <t>AR119248 (A1)</t>
  </si>
  <si>
    <t xml:space="preserve">BATCHELOR STEPHEN NORMAN [NL]
BURNHAM NEIL STEPHEN [NL]
</t>
  </si>
  <si>
    <t xml:space="preserve">C11D1/29
C11D3/00
C11D3/386
C11D11/00
</t>
  </si>
  <si>
    <t xml:space="preserve">C11D1/29
C11D3/38627
C11D11/0017
C11D3/0036
</t>
  </si>
  <si>
    <t xml:space="preserve">AR2020P101796
</t>
  </si>
  <si>
    <t xml:space="preserve">EP20190183228 20190628
</t>
  </si>
  <si>
    <t>AR119247 (A1)</t>
  </si>
  <si>
    <t xml:space="preserve">C11D1/29
C11D1/83
C11D3/00
C11D3/37
C11D11/00
</t>
  </si>
  <si>
    <t xml:space="preserve">C11D1/29
C11D1/83
C11D3/0026
C11D3/0036
C11D3/3715
C11D3/3723
C11D11/0017
</t>
  </si>
  <si>
    <t xml:space="preserve">AR2020P101795
</t>
  </si>
  <si>
    <t xml:space="preserve">EP20190183203 20190628
</t>
  </si>
  <si>
    <t xml:space="preserve">PERSONAL CLEANSING COMPOSITIONS
</t>
  </si>
  <si>
    <t>AR119178 (A1)</t>
  </si>
  <si>
    <t xml:space="preserve">MOGHADAM ARASH MOHAJER [NL]
MUSCAT JOSEPH [NL]
RILEY ROBERT GEORGE [NL]
STARCK PIERRE [NL]
</t>
  </si>
  <si>
    <t xml:space="preserve">A61K8/73
A61K8/81
A61K8/89
A61Q5/02
A61Q5/12
</t>
  </si>
  <si>
    <t xml:space="preserve">A61K8/737
A61Q5/02
A61Q5/12
A61K2800/5426
A61K2800/5428
A61K2800/594
A61K8/737
A61K8/8158
A61K8/898
</t>
  </si>
  <si>
    <t xml:space="preserve">AR2020P101709
</t>
  </si>
  <si>
    <t xml:space="preserve">EP20190181752 20190621
</t>
  </si>
  <si>
    <t xml:space="preserve">CLEANSING COMPOSITION
</t>
  </si>
  <si>
    <t>AR119196 (A1)</t>
  </si>
  <si>
    <t xml:space="preserve">MACHEN ROBERT [NL]
MOGHADAM ARASH MOHAJER [NL]
MUSCAT JOSEPH [NL]
RILEY ROBERT GEORGE [NL]
STARCK PIERRE [NL]
</t>
  </si>
  <si>
    <t xml:space="preserve">A61K8/737
A61K8/8158
A61K8/898
A61Q5/02
A61Q5/12
A61K2800/5426
A61K2800/5428
A61K2800/594
</t>
  </si>
  <si>
    <t xml:space="preserve">AR2020P101733
</t>
  </si>
  <si>
    <t xml:space="preserve">EP20190181766 20190621
</t>
  </si>
  <si>
    <t xml:space="preserve">HAIR CARE COMPOSITION
</t>
  </si>
  <si>
    <t>BR112022000168 (A2)</t>
  </si>
  <si>
    <t xml:space="preserve">LIU JINGJING [CN]
ZHENG XIA [CN]
PI YINGYING [CN]
</t>
  </si>
  <si>
    <t xml:space="preserve">A61K8/23
A61K8/49
A61K8/81
A61Q5/00
</t>
  </si>
  <si>
    <t xml:space="preserve">A61K8/4926
A61K8/8158
A61Q5/006
A61Q5/02
</t>
  </si>
  <si>
    <t xml:space="preserve">BR20221100168
</t>
  </si>
  <si>
    <t xml:space="preserve">WO2019CN97153 20190722
EP20190194658 20190830
WO2020EP68254 20200629
</t>
  </si>
  <si>
    <t>US2022089984 (A1)</t>
  </si>
  <si>
    <t xml:space="preserve">BANKAR PRAVIN [IN]
MURTHY KAMSU VENKATA SATYANARAYANA [IN]
SETHNA SIMONE [IN]
</t>
  </si>
  <si>
    <t xml:space="preserve">C11D9/02
C11D9/22
C11D13/18
</t>
  </si>
  <si>
    <t xml:space="preserve">C11D7/14
C11D9/02
C11D9/10
C11D9/18
C11D9/225
C11D13/00
C11D13/18
C11D17/0047
</t>
  </si>
  <si>
    <t xml:space="preserve">US202017425115
</t>
  </si>
  <si>
    <t xml:space="preserve">EP20190157900 20190219
WO2020EP51915 20200127
</t>
  </si>
  <si>
    <t xml:space="preserve">AN ANTIMICROBIAL COMPOSITION
</t>
  </si>
  <si>
    <t>US2022087914 (A1)</t>
  </si>
  <si>
    <t xml:space="preserve">KAPOOR RENU [IN]
KUMARAN SRIKALA [IN]
MATHAPATHI MRUTHYUNJAYA SWAMY [IN]
MAJUMDAR AMITABHA [IN]
</t>
  </si>
  <si>
    <t xml:space="preserve">A61K8/34
A61K8/41
A61K8/49
A61Q17/00
A61Q19/10
</t>
  </si>
  <si>
    <t xml:space="preserve">A61K8/347
A61K8/41
A61K8/4926
A61Q5/006
A61Q11/00
A61Q15/00
A61Q17/005
A61Q19/10
</t>
  </si>
  <si>
    <t xml:space="preserve">US201917296568
</t>
  </si>
  <si>
    <t xml:space="preserve">EP20180213528 20181218
WO2019EP82564 20191126
</t>
  </si>
  <si>
    <t xml:space="preserve">PACKAGE CONTAINING WATER-SOLUBLE CAPSULES
</t>
  </si>
  <si>
    <t>US2022089342 (A1)</t>
  </si>
  <si>
    <t xml:space="preserve">ASHTON ROSS DAVID [GB]
OWENS KIERAN DEAN [GB]
</t>
  </si>
  <si>
    <t xml:space="preserve">B65D5/56
B65D50/04
B65D65/46
C11D17/04
</t>
  </si>
  <si>
    <t xml:space="preserve">B65D5/563
B65D50/045
B65D65/466
C11D17/042
</t>
  </si>
  <si>
    <t xml:space="preserve">US202117539789
</t>
  </si>
  <si>
    <t xml:space="preserve">EP20210173808 20210514
FR20210011904 20211109
</t>
  </si>
  <si>
    <t xml:space="preserve">PACKAGED DEODORANT STICK PRODUCT
</t>
  </si>
  <si>
    <t>US2022087397 (A1)</t>
  </si>
  <si>
    <t xml:space="preserve">ARORA AMIT [GB]
VAN DER BLOM FRANK [NL]
GRAY TIMOTHY HUW [NL]
VERHOEVE CORNELIUS SEBASTIANUS MARIA [NL]
</t>
  </si>
  <si>
    <t xml:space="preserve">A45D40/00
</t>
  </si>
  <si>
    <t xml:space="preserve">A45D40/00
A45D2040/0012
A45D2040/0062
</t>
  </si>
  <si>
    <t xml:space="preserve">US202017424361
</t>
  </si>
  <si>
    <t xml:space="preserve">EP20190153387 20190123
WO2020EP51523 20200122
</t>
  </si>
  <si>
    <t>CA196084 (S)</t>
  </si>
  <si>
    <t xml:space="preserve">CA20200196084F
</t>
  </si>
  <si>
    <t xml:space="preserve">EM201973624130001F 20191209
</t>
  </si>
  <si>
    <t xml:space="preserve">CLEANING COMPOSITION COMPRISING FOAM BOOSTING SILICONE
</t>
  </si>
  <si>
    <t>PH12021550631 (A1)</t>
  </si>
  <si>
    <t xml:space="preserve">BHATIA GEETIKA [IN]
BRAHMAPURIKAR PRAVIN M [IN]
CHATTERJEE KALON [IN]
GHOSH ARJUN [IN]
KOHLI GURPREET SINGH [IN]
MONDAL PALLAB [IN]
PAUL AMIT KUMAR [IN]
</t>
  </si>
  <si>
    <t xml:space="preserve">UNILEVER IP HOLDINGS B V 5 [NL]
</t>
  </si>
  <si>
    <t xml:space="preserve">A61K8/894
C11D3/37
</t>
  </si>
  <si>
    <t xml:space="preserve">C11D3/0094
C11D3/3738
</t>
  </si>
  <si>
    <t xml:space="preserve">PH20211550631
</t>
  </si>
  <si>
    <t xml:space="preserve">20210315
</t>
  </si>
  <si>
    <t xml:space="preserve">EP20180200020 20181012
WO2019EP76420 20190930
</t>
  </si>
  <si>
    <t xml:space="preserve">SKIN CARE COMPOSITION
</t>
  </si>
  <si>
    <t>PH12021550178 (A1)</t>
  </si>
  <si>
    <t xml:space="preserve">DONG WENYAN [CN]
GU YEYI [CN]
WANG LIN [CN]
ZHAO NA [CN]
</t>
  </si>
  <si>
    <t xml:space="preserve">A61K8/02
A61K8/25
A61K8/55
A61K8/64
A61K8/895
A61Q1/00
A61Q19/00
</t>
  </si>
  <si>
    <t xml:space="preserve">A61K8/0279
A61K8/25
A61K8/553
A61K8/895
A61Q1/02
A61Q19/02
A61Q19/08
A61K2800/412
A61K2800/48
A61K2800/651
</t>
  </si>
  <si>
    <t xml:space="preserve">PH20211550178
</t>
  </si>
  <si>
    <t xml:space="preserve">WO2018CN98520 20180803
EP20180193686 20180911
WO2019EP68739 20190711
</t>
  </si>
  <si>
    <t xml:space="preserve">A WATER TREATMENT SYSTEM AND METHOD FOR PREDICTING PREFILTER LIFE OF THE SAME
</t>
  </si>
  <si>
    <t>PH12021550548 (A1)</t>
  </si>
  <si>
    <t xml:space="preserve">GUPTA SUMIT [IN]
SAKSENA SKAND [IN]
VENGAL GEORGE [IN]
</t>
  </si>
  <si>
    <t xml:space="preserve">B01D35/143
C02F1/00
</t>
  </si>
  <si>
    <t xml:space="preserve">B01D35/143
C02F1/001
C02F2209/005
C02F2209/008
C02F2209/03
C02F2209/40
C02F2209/445
</t>
  </si>
  <si>
    <t xml:space="preserve">PH20211550548
</t>
  </si>
  <si>
    <t xml:space="preserve">EP20180200928 20181017
WO2019EP75327 20190920
</t>
  </si>
  <si>
    <t xml:space="preserve">FUNCTIONALIZED INORGANICS FOR IMPROVED DELIVERY OF BENEFIT AGENTS TO A FABRIC
</t>
  </si>
  <si>
    <t>PH12021550177 (A1)</t>
  </si>
  <si>
    <t xml:space="preserve">ACHARYA KOUSHIK [IN]
HIBARE SUJITKUMAR SURESH [IN]
SARKAR ARPITA [IN]
SUBRAHMANIAM NARAYANAN [IN]
</t>
  </si>
  <si>
    <t xml:space="preserve">C11D3/12
C11D3/42
C11D3/50
C11D11/00
C11D17/06
</t>
  </si>
  <si>
    <t xml:space="preserve">C11D3/1233
C11D3/42
C11D3/505
C11D11/0082
C11D17/06
</t>
  </si>
  <si>
    <t xml:space="preserve">PH20211550177
</t>
  </si>
  <si>
    <t xml:space="preserve">EP20180188864 20180814
WO2019EP71261 20190807
</t>
  </si>
  <si>
    <t xml:space="preserve">DISPLAY SCREEN WITH LOGO
</t>
  </si>
  <si>
    <t>CA191369 (S)</t>
  </si>
  <si>
    <t xml:space="preserve">CA20190191369F
</t>
  </si>
  <si>
    <t xml:space="preserve">EM201965085780007F 20190524
EM201965085780009F 20190524
EM201965085780008F 20190524
</t>
  </si>
  <si>
    <t xml:space="preserve">FOOD COMPOSITION COMPRISING DEHYDRATED POTATO MATERIAL AND AN ANTIOXIDANT SYSTEM
</t>
  </si>
  <si>
    <t>AR119944 (A1)</t>
  </si>
  <si>
    <t xml:space="preserve">SPRAUL MARTIN HELMUT [NL]
JONAS VOLKER [NL]
</t>
  </si>
  <si>
    <t xml:space="preserve">A23L19/15
A23L27/14
</t>
  </si>
  <si>
    <t xml:space="preserve">AR2020P102528
</t>
  </si>
  <si>
    <t xml:space="preserve">EP20190196953 20190912
</t>
  </si>
  <si>
    <t>AR119445 (A1)</t>
  </si>
  <si>
    <t xml:space="preserve">LIU JINGJING [GB]
PI YINGYING [GB]
ZHENG XIA [GB]
</t>
  </si>
  <si>
    <t xml:space="preserve">AR2020P102039
</t>
  </si>
  <si>
    <t xml:space="preserve">WO2019CN97153 20190722
</t>
  </si>
  <si>
    <t>AR120142 (A1)</t>
  </si>
  <si>
    <t xml:space="preserve">C11D1/04
C11D1/08
C11D1/37
C11D11/00
</t>
  </si>
  <si>
    <t xml:space="preserve">C11D1/04
C11D1/08
C11D1/37
C11D11/0017
</t>
  </si>
  <si>
    <t xml:space="preserve">AR2020P102737
</t>
  </si>
  <si>
    <t xml:space="preserve">EP20190201647 20191007
</t>
  </si>
  <si>
    <t>AR119712 (A1)</t>
  </si>
  <si>
    <t xml:space="preserve">SILVA PAES SABRINA [NL]
ERMACORA ALESSIA [NL]
</t>
  </si>
  <si>
    <t xml:space="preserve">A23D7/005
</t>
  </si>
  <si>
    <t xml:space="preserve">A23D7/003
A23D7/0053
</t>
  </si>
  <si>
    <t xml:space="preserve">AR2020P100983
</t>
  </si>
  <si>
    <t xml:space="preserve">EP20190168973 20190412
</t>
  </si>
  <si>
    <t xml:space="preserve">METHOD
</t>
  </si>
  <si>
    <t>AR119650 (A1)</t>
  </si>
  <si>
    <t xml:space="preserve">GALPIN ANNIE JAYE [GB]
AINGER NICHOLAS JOHN [GB]
</t>
  </si>
  <si>
    <t xml:space="preserve">G01N33/68
</t>
  </si>
  <si>
    <t xml:space="preserve">G01N33/6839
G01N2333/415
G01N2333/425
</t>
  </si>
  <si>
    <t xml:space="preserve">AR2019P101802
</t>
  </si>
  <si>
    <t xml:space="preserve">EP20180180312 20180628
</t>
  </si>
  <si>
    <t>AR119874 (A1)</t>
  </si>
  <si>
    <t xml:space="preserve">C11D1/04
C11D3/2086
C11D3/2093
</t>
  </si>
  <si>
    <t xml:space="preserve">AR2020P102447
</t>
  </si>
  <si>
    <t xml:space="preserve">EP20190194932 20190902
</t>
  </si>
  <si>
    <t xml:space="preserve">MICROCAPSULE AND HAIR CARE COMPOSITION
</t>
  </si>
  <si>
    <t>AR119891 (A1)</t>
  </si>
  <si>
    <t xml:space="preserve">MERRINGTON JAMES [GB]
FIDGE CHRISTOPHER [GB]
GOLDING STEPHEN [GB]
BON STEFAN ANTONIUS FRANCISCUS [GB]
WILSON-WHITFORD SAMUEL RICHARD [GB]
</t>
  </si>
  <si>
    <t xml:space="preserve">A61K8/11
A61K8/27
A61Q5/02
B01J13/16
</t>
  </si>
  <si>
    <t xml:space="preserve">A01N25/28
A61K8/11
A61K8/4926
A61K8/84
A61Q5/00
A61Q5/006
A61Q5/02
A61Q5/12
B01J13/16
A01N25/28
A01N43/40
</t>
  </si>
  <si>
    <t xml:space="preserve">AR2020P102466
</t>
  </si>
  <si>
    <t xml:space="preserve">EP20190196043 20190906
</t>
  </si>
  <si>
    <t>AR119892 (A1)</t>
  </si>
  <si>
    <t xml:space="preserve">A61K8/11
A61Q5/02
</t>
  </si>
  <si>
    <t xml:space="preserve">A01N25/28
A61K8/11
A61K8/87
A61Q5/02
B01J13/16
A61K2800/412
A01N25/28
A01N43/40
</t>
  </si>
  <si>
    <t xml:space="preserve">AR2020P102467
</t>
  </si>
  <si>
    <t xml:space="preserve">EP20190196053 20190906
</t>
  </si>
  <si>
    <t>CA193966 (S)</t>
  </si>
  <si>
    <t xml:space="preserve">CA20200193966F
</t>
  </si>
  <si>
    <t xml:space="preserve">EM201968843670001F 20190919
</t>
  </si>
  <si>
    <t xml:space="preserve">METHODS AND SYSTEM FOR MONITORING AND REPLENISHING ONE OR MORE LAUNDRY COMPONENTS
</t>
  </si>
  <si>
    <t>ZA202004356 (B)</t>
  </si>
  <si>
    <t xml:space="preserve">DEBORAH JANE COOKE
DAVID MOORFIELD
KATHARINE JANE SHAW
</t>
  </si>
  <si>
    <t xml:space="preserve">D06F33/37
D06F34/04
D06F34/14
G01F23/0007
G06N5/022
G06Q10/087
G06Q30/0631
G06Q30/0633
D06F34/32
D06F2103/00
D06F2103/18
D06F2103/22
D06F2103/60
D06F2105/42
</t>
  </si>
  <si>
    <t xml:space="preserve">ZA20200004356
</t>
  </si>
  <si>
    <t xml:space="preserve">GB20180003058 20180226
EP20180162886 20180320
US201816150872 20181003
WO2019EP54368 20190221
</t>
  </si>
  <si>
    <t xml:space="preserve">ANTIOXIDANT COMPOSITION
</t>
  </si>
  <si>
    <t>ZA202004788 (B)</t>
  </si>
  <si>
    <t xml:space="preserve">CARMEN ISABELLA GAH
VOLKER JONAS
MARTIN HELMUT SPRAUL
</t>
  </si>
  <si>
    <t xml:space="preserve">A23B4/20
A23L3/3472
A23L15/00
A23L15/30
A23L27/10
A23L27/60
A23L33/105
A23L35/10
C11B5/0085
A23V2002/00
A23V2002/00
A23V2200/02
A23V2250/21
</t>
  </si>
  <si>
    <t xml:space="preserve">ZA20200004788
</t>
  </si>
  <si>
    <t xml:space="preserve">EP20180161025 20180309
WO2019EP55560 20190306
</t>
  </si>
  <si>
    <t>ZA202006778 (B)</t>
  </si>
  <si>
    <t xml:space="preserve">STEPHEN NORMAN BATCHELOR
NEIL STEPHEN BURNHAM
</t>
  </si>
  <si>
    <t xml:space="preserve">C09B33/16
C11D3/40
C11D11/0017
</t>
  </si>
  <si>
    <t xml:space="preserve">ZA20200006778
</t>
  </si>
  <si>
    <t xml:space="preserve">EP20180186024 20180727
WO2019EP69099 20190716
</t>
  </si>
  <si>
    <t xml:space="preserve">POWDERY BASE COMPOSITION
</t>
  </si>
  <si>
    <t>ZA202004549 (B)</t>
  </si>
  <si>
    <t xml:space="preserve">XIAOBO HU
JIANFEI LIU
CHANDERSEKAR LOGANATHAN
WENQING REN
</t>
  </si>
  <si>
    <t xml:space="preserve">A61K8/022
A61K8/0241
A61K8/25
A61K8/29
A61K8/361
A61K8/41
A61K8/87
A61Q1/00
A61K2800/412
</t>
  </si>
  <si>
    <t xml:space="preserve">ZA20200004549
</t>
  </si>
  <si>
    <t xml:space="preserve">WO2018CN76641 20180213
EP20180162498 20180319
WO2019EP51970 20190128
</t>
  </si>
  <si>
    <t xml:space="preserve">ENHANCED CONVERSION OF TAURINE TO ALKYL TAURATE AMIDE USING PHOSPHORIC ACID CATALYSTS
</t>
  </si>
  <si>
    <t>ZA202005816 (B)</t>
  </si>
  <si>
    <t xml:space="preserve">ERIN WHITFIELD DUNN
BIJAN HARICHIAN
ANAT SHILOACH
JOHN ROBERT WINTERS
</t>
  </si>
  <si>
    <t xml:space="preserve">B01J27/14
B01J27/16
C07C303/22
C07C309/15
C07C2527/173
C07C303/22
C07C309/15
</t>
  </si>
  <si>
    <t xml:space="preserve">ZA20200005816
</t>
  </si>
  <si>
    <t xml:space="preserve">EP20180169068 20180424
WO2019EP58706 20190405
</t>
  </si>
  <si>
    <t xml:space="preserve">SWEAT MAPPING METHOD
</t>
  </si>
  <si>
    <t>ZA202005394 (B)</t>
  </si>
  <si>
    <t xml:space="preserve">TAMMIE ROSE BARLOW
SUSAN BATES
DAVID MARK HADDLETON
EZAT KHOSHDEL
GAVIN WILLIAM KIRBY
</t>
  </si>
  <si>
    <t xml:space="preserve">A61B5/0071
A61B5/4266
A61B5/6801
C09D11/101
C09D11/30
C09D11/50
D21H19/56
G01N21/81
A61B5/0075
A61B5/1032
A61B5/6833
A61B2562/164
C08F138/02
G01N2021/7786
G01N21/81
</t>
  </si>
  <si>
    <t xml:space="preserve">ZA20200005394
</t>
  </si>
  <si>
    <t xml:space="preserve">EP20180164893 20180329
WO2019EP54838 20190227
</t>
  </si>
  <si>
    <t xml:space="preserve">DYE GRANULE
</t>
  </si>
  <si>
    <t>ZA202005113 (B)</t>
  </si>
  <si>
    <t xml:space="preserve">STEPHEN NORMAN BATCHELOR
JAYNE MICHELLE BIRD
</t>
  </si>
  <si>
    <t xml:space="preserve">C11D1/06
C11D3/10
C11D3/126
C11D3/128
C11D3/3761
C11D3/40
C11D11/0017
C11D17/06
</t>
  </si>
  <si>
    <t xml:space="preserve">ZA20200005113
</t>
  </si>
  <si>
    <t xml:space="preserve">EP20180165379 20180403
WO2019EP56233 20190313
</t>
  </si>
  <si>
    <t xml:space="preserve">AN ANTIMICROBIAL PARTICULATE COMPOSITION AND A PERSONAL CARE COMPOSITION COMPRISING THE SAME
</t>
  </si>
  <si>
    <t>ZA202004900 (B)</t>
  </si>
  <si>
    <t xml:space="preserve">RUPAK MITRA
GIRISH MURALIDHARAN
AMITAVA PRAMANIK
SAMARPITA SARKAR
SOMNATH DAS
</t>
  </si>
  <si>
    <t xml:space="preserve">A01N25/08
A01N25/30
A01N59/16
A01N59/20
A61K8/19
A61Q17/005
A61Q19/10
A61K2800/413
B82Y30/00
B82Y40/00
A01N59/16
A01N25/12
A01N25/30
A01N25/34
A01N59/20
A01N25/12
A01N25/30
A01N25/34
</t>
  </si>
  <si>
    <t xml:space="preserve">ZA20200004900
</t>
  </si>
  <si>
    <t xml:space="preserve">EP20180161216 20180312
WO2019EP55102 20190301
</t>
  </si>
  <si>
    <t xml:space="preserve">ANTIOXIDANT SYSTEM
</t>
  </si>
  <si>
    <t>ZA202004703 (B)</t>
  </si>
  <si>
    <t xml:space="preserve">A23D9/007
A23L3/3427
A23L3/3472
A23L27/11
A23L27/14
A23L27/60
A23L35/10
C11B5/0085
C11B5/0092
A23L23/10
A23V2002/00
A23V2002/00
A23V2200/02
A23V2250/18
A23V2250/21
</t>
  </si>
  <si>
    <t xml:space="preserve">ZA20200004703
</t>
  </si>
  <si>
    <t xml:space="preserve">EP20180161021 20180309
WO2019EP55670 20190307
</t>
  </si>
  <si>
    <t xml:space="preserve">ANTIPERSPIRANT PRODUCTS
</t>
  </si>
  <si>
    <t>ZA202005397 (B)</t>
  </si>
  <si>
    <t xml:space="preserve">HARRIET JADE ASKEM
CRAIG JAMES LUCKWELL
</t>
  </si>
  <si>
    <t xml:space="preserve">A61K8/046
A61K8/20
A61K8/26
A61K8/44
A61Q15/00
A61K2800/87
</t>
  </si>
  <si>
    <t xml:space="preserve">ZA20200005397
</t>
  </si>
  <si>
    <t xml:space="preserve">EP20180164854 20180329
WO2019EP55000 20190228
</t>
  </si>
  <si>
    <t xml:space="preserve">NANOEMULSIONS AND A METHOD FOR MAKING THE SAME
</t>
  </si>
  <si>
    <t>ZA202006323 (B)</t>
  </si>
  <si>
    <t xml:space="preserve">ANJING LOU
CONGLING QUAN
TEANOOSH MOADDEL
MARIA BUCHALOVA
</t>
  </si>
  <si>
    <t xml:space="preserve">A61K8/064
A61K8/068
A61K8/44
A61K8/447
A61K8/492
A61K8/675
A61K8/676
A61Q19/00
A61K2800/21
A61K2800/52
A61K2800/805
</t>
  </si>
  <si>
    <t xml:space="preserve">ZA20200006323
</t>
  </si>
  <si>
    <t xml:space="preserve">EP20180173916 20180523
WO2019EP62300 20190514
</t>
  </si>
  <si>
    <t xml:space="preserve">A SANITIZER COMPOSITION
</t>
  </si>
  <si>
    <t>ZA202004706 (B)</t>
  </si>
  <si>
    <t xml:space="preserve">MOHINI ANAND BAPAT
AMITABHA MAJUMDAR
MRUTHYUNJAYA SWAMY MATHAPATHI
JANHAVI SANJAY RAUT
</t>
  </si>
  <si>
    <t xml:space="preserve">A01N31/02
A01N43/34
A61K8/34
A61K8/675
A61K31/455
A61P3/02
A61Q17/005
</t>
  </si>
  <si>
    <t xml:space="preserve">ZA20200004706
</t>
  </si>
  <si>
    <t xml:space="preserve">EP20180161444 20180313
WO2019EP54028 20190219
</t>
  </si>
  <si>
    <t xml:space="preserve">HIGH WATER HARD BARS COMPRISING COMBINATION OF TYPE AND AMOUNT OF ELECTROLYTES
</t>
  </si>
  <si>
    <t>US2022081655 (A1)</t>
  </si>
  <si>
    <t xml:space="preserve">BORTOLAI GISLENE SPLENDORE [BR]
LEOPOLDINO SERGIO ROBERTO [BR]
OURA ENIO MITSUKI [BR]
YAROVOY YURIY KONSTANTINOVICH [US]
ALVES DE MATTOS RODRIGO [BR]
</t>
  </si>
  <si>
    <t xml:space="preserve">C11D9/02
C11D9/12
C11D9/22
C11D13/18
</t>
  </si>
  <si>
    <t xml:space="preserve">C11D9/007
C11D9/02
C11D9/10
C11D9/12
C11D9/225
C11D9/265
C11D13/18
C11D17/0047
</t>
  </si>
  <si>
    <t xml:space="preserve">US202017425357
</t>
  </si>
  <si>
    <t xml:space="preserve">EP20190157894 20190219
WO2020EP53338 20200210
</t>
  </si>
  <si>
    <t xml:space="preserve">A FABRIC IMPREGNATED WITH ORGANOSILANE FOR PURIFICATION OF LIQUIDS
</t>
  </si>
  <si>
    <t>US2022081815 (A1)</t>
  </si>
  <si>
    <t xml:space="preserve">MAJUMDAR UDAYAN [IN]
RAJANARAYANA VENKATARAGHAVAN [IN]
SARKAR PRIYANKA [IN]
</t>
  </si>
  <si>
    <t xml:space="preserve">A01N55/00
C02F1/00
D04H3/009
</t>
  </si>
  <si>
    <t xml:space="preserve">A01N55/00
B01D39/1615
B01D39/1623
B01D69/10
B01D71/44
B01D71/68
C02F1/001
D04H3/009
B01D61/147
B01D2239/0442
B01D2239/0478
B01D2239/06
B01D2239/0654
B01D2325/48
D10B2331/30
D10B2505/04
</t>
  </si>
  <si>
    <t xml:space="preserve">US202017612680
</t>
  </si>
  <si>
    <t xml:space="preserve">EP20190176657 20190527
WO2020EP63504 20200514
</t>
  </si>
  <si>
    <t xml:space="preserve">COSMETIC COMPOSITIONS COMPRISING SILICONE ELASTOMER
</t>
  </si>
  <si>
    <t>US2022079869 (A1)</t>
  </si>
  <si>
    <t xml:space="preserve">MENG SHENG [CN]
SONG WENHUI [CN]
YANG XIAOXIA [CN]
MUSCAT JOSEPH [GB]
VAIDYA ASHISH ANANT [IN]
WANG JINFANG [CN]
</t>
  </si>
  <si>
    <t xml:space="preserve">A61K8/35
A61K8/37
A61K8/891
A61K8/895
A61Q17/04
</t>
  </si>
  <si>
    <t xml:space="preserve">A61K8/35
A61K8/37
A61K8/585
A61K8/891
A61K8/895
A61Q17/04
</t>
  </si>
  <si>
    <t xml:space="preserve">US202017416540
</t>
  </si>
  <si>
    <t xml:space="preserve">WO2019CN71092 20190110
EP20190153926 20190128
WO2020EP50120 20200106
</t>
  </si>
  <si>
    <t xml:space="preserve">ITACONATE SURFACTANTS
</t>
  </si>
  <si>
    <t>PH12021551496 (A1)</t>
  </si>
  <si>
    <t xml:space="preserve">BEJ SUJOY [IN]
PATIL NIVEDITA JAGDISH [IN]
CHAKRABORTY SAHELI [IN]
ROYCHOWDHURY SUMANA [IN]
SUBRAMANIAN RAMAKRISHNAN [IN]
</t>
  </si>
  <si>
    <t xml:space="preserve">C07C69/593
C11D1/74
</t>
  </si>
  <si>
    <t xml:space="preserve">C07C69/593
C11D1/74
C11D11/0017
</t>
  </si>
  <si>
    <t xml:space="preserve">PH20211551496
</t>
  </si>
  <si>
    <t xml:space="preserve">EP20190150712 20190108
WO2020EP50148 20200106
</t>
  </si>
  <si>
    <t xml:space="preserve">A PERSONAL CARE COMPOSITION
</t>
  </si>
  <si>
    <t>ES2899306 (T3)</t>
  </si>
  <si>
    <t xml:space="preserve">EVANS RICHARD
HARDING CLIVE
HARICHIAN BIJAN
ROSA JOSE
ZHOU LUXIAN
</t>
  </si>
  <si>
    <t xml:space="preserve">UNILEVER GLOBAL IP LTD
UNILEVER IP HOLDINGS B V
</t>
  </si>
  <si>
    <t xml:space="preserve">A61K8/35
A61P29/00
A61Q15/00
</t>
  </si>
  <si>
    <t xml:space="preserve">A61K8/35
A61P29/00
A61Q15/00
C07C41/09
C07C41/26
C07C45/45
A61K2800/75
</t>
  </si>
  <si>
    <t xml:space="preserve">ES20180700495T
</t>
  </si>
  <si>
    <t xml:space="preserve">20180116
</t>
  </si>
  <si>
    <t xml:space="preserve">WO2017CN73648 20170215
EP20170162972 20170327
WO2018EP50911 20180116
</t>
  </si>
  <si>
    <t xml:space="preserve">A MACHINE COMPRISING A DEVICE FOR CONTROLLING THE MACHINE OR PROCESS BY DETECTING A QUALITY OF A FLUID FORMULATION TO BE INTRODUCED IN THE MACHINE AND CORRESPONDING METHODS
</t>
  </si>
  <si>
    <t>ES2898871 (T3)</t>
  </si>
  <si>
    <t xml:space="preserve">CHATTERJEE DEBOSREE
GEORGE MANU
NETHAJI ALAGIRISAMY
SHRESTH RUDRA
</t>
  </si>
  <si>
    <t xml:space="preserve">D06F37/42
D06F39/02
G01N35/00
</t>
  </si>
  <si>
    <t xml:space="preserve">A47L15/0055
A47L15/4418
A47L15/449
B08B3/04
D06F33/30
D06F34/22
D06F39/022
D06F39/088
G05D21/02
A47L15/0055
A47L15/4418
A47L15/449
B08B3/04
D06F39/022
D06F39/088
D06F2103/20
D06F2105/62
</t>
  </si>
  <si>
    <t xml:space="preserve">ES20170723397T
</t>
  </si>
  <si>
    <t xml:space="preserve">EP20160173900 20160610
WO2017EP61600 20170515
</t>
  </si>
  <si>
    <t xml:space="preserve">FRAGRANCED COMPOSITIONS AND THEIR USE
</t>
  </si>
  <si>
    <t>PL3440167 (T3)</t>
  </si>
  <si>
    <t xml:space="preserve">JONES CRAIG WARREN [GB]
PARKER ANDREW PHILIP [GB]
</t>
  </si>
  <si>
    <t xml:space="preserve">C11B9/00
C11D3/50
</t>
  </si>
  <si>
    <t xml:space="preserve">A61K8/042
A61K8/11
A61K8/35
A61K8/84
A61Q5/02
A61Q5/12
A61Q11/00
A61Q13/00
A61Q17/005
A61Q19/00
A61Q19/10
C11B9/003
C11D3/505
C11D3/507
</t>
  </si>
  <si>
    <t xml:space="preserve">PL20170709700T
</t>
  </si>
  <si>
    <t xml:space="preserve">EP20160163620 20160404
EP20170709700 20170310
WO2017EP55745 20170310
</t>
  </si>
  <si>
    <t>US2022071246 (A1)</t>
  </si>
  <si>
    <t xml:space="preserve">DE OLIVEIRA MARCELO CAMILO [NL]
SAILER WINFRIED [DE]
</t>
  </si>
  <si>
    <t xml:space="preserve">A23L7/174
A23L23/10
A23L27/00
A23L27/22
A23L27/23
A23L27/30
A23L27/40
A23L29/00
A23L29/212
A23P10/28
</t>
  </si>
  <si>
    <t xml:space="preserve">A23L7/174
A23L23/10
A23L27/22
A23L27/235
A23L27/33
A23L27/40
A23L27/82
A23L27/88
A23L29/015
A23L29/212
A23P10/28
A23P30/30
</t>
  </si>
  <si>
    <t xml:space="preserve">US201917299318
</t>
  </si>
  <si>
    <t xml:space="preserve">EP20180214751 20181220
WO2019EP84626 20191211
</t>
  </si>
  <si>
    <t>US2022071876 (A1)</t>
  </si>
  <si>
    <t xml:space="preserve">BARFOOT RICHARD JONATHAN [GB]
COOKE MICHAEL JAMES [GB]
DICKINSON KELVIN BRIAN [GB]
KELSO HAILEY [GB]
MENDOZA FERNANDEZ CESAR ERNESTO [GB]
PRICE PAUL DAMIEN [GB]
SHAW NEIL SCOTT [GB]
</t>
  </si>
  <si>
    <t xml:space="preserve">A61K8/41
A61K8/46
A61K8/891
A61K8/898
A61Q5/12
</t>
  </si>
  <si>
    <t xml:space="preserve">A61K8/342
A61K8/37
A61K8/416
A61K8/42
A61K8/466
A61K8/891
A61K8/898
A61Q5/12
A61K2800/30
A61K2800/524
A61K2800/56
A61K2800/596
</t>
  </si>
  <si>
    <t xml:space="preserve">US201917414470
</t>
  </si>
  <si>
    <t xml:space="preserve">EP20180214094 20181219
WO2019EP84382 20191210
</t>
  </si>
  <si>
    <t xml:space="preserve">IMPROVEMENTS RELATING TO FABRIC CLEANING
</t>
  </si>
  <si>
    <t>CL2021002020 (A1)</t>
  </si>
  <si>
    <t xml:space="preserve">BELL NATHAN ROBERT [GB]
SMITH EMILY GRACE [GB]
GRANT GARY ALAN ROBERT [GB]
KENNEDY DAVID RANKIN [GB]
</t>
  </si>
  <si>
    <t xml:space="preserve">C11D1/83
C11D3/00
C11D3/36
C11D3/37
C11D3/48
</t>
  </si>
  <si>
    <t xml:space="preserve">C11D1/83
C11D3/0036
C11D3/361
C11D3/364
C11D3/3715
C11D3/3723
C11D3/48
C11D1/146
C11D1/22
C11D1/721
</t>
  </si>
  <si>
    <t xml:space="preserve">CL20210002020
</t>
  </si>
  <si>
    <t xml:space="preserve">EP20190155358 20190204
</t>
  </si>
  <si>
    <t xml:space="preserve">ANTIMICROBIAL COMPOSITIONS COMPRISING MODIFIED CLAY AND NONIONIC TRIBLOCK COPOLYMERS
</t>
  </si>
  <si>
    <t>CL2021001659 (A1)</t>
  </si>
  <si>
    <t xml:space="preserve">KUMARAN SRIKALA [IN]
APPAVOO SHANTHI [IN]
DASGUPTA AMINDYA [IN]
SAJI MAYA TREESA [IN]
</t>
  </si>
  <si>
    <t xml:space="preserve">A61K8/02
A61K8/26
A61K8/41
A61K8/49
A61K8/84
A61K8/86
A61P31/02
A61Q11/00
</t>
  </si>
  <si>
    <t xml:space="preserve">A61K8/0245
A61K8/25
A61K8/26
A61K8/416
A61K8/49
A61K8/4926
A61K8/4933
A61K8/84
A61K8/86
A61P31/02
A61Q11/00
</t>
  </si>
  <si>
    <t xml:space="preserve">CL20210001659
</t>
  </si>
  <si>
    <t xml:space="preserve">EP20180215295 20181221
</t>
  </si>
  <si>
    <t xml:space="preserve">ANTIMICROBIAL COMPOSITIONS COMPRISING MODIFIED CLAY AND BIPHENOL
</t>
  </si>
  <si>
    <t>CL2021001655 (A1)</t>
  </si>
  <si>
    <t xml:space="preserve">DASGUPTA ANINDYA [IN]
KUMARAN SRIKALA [IN]
SAJI MAYA TREESA [IN]
</t>
  </si>
  <si>
    <t xml:space="preserve">A61K8/26
A61K8/34
A61Q11/00
A61Q15/00
A61Q17/00
</t>
  </si>
  <si>
    <t xml:space="preserve">A61K8/0266
A61K8/26
A61K8/347
A61K8/4926
A61K8/965
A61Q11/00
A61Q15/00
A61Q17/005
</t>
  </si>
  <si>
    <t xml:space="preserve">CL20210001655
</t>
  </si>
  <si>
    <t xml:space="preserve">EP20180215311 20181221
</t>
  </si>
  <si>
    <t xml:space="preserve">AN ORAL CARE COMPOSITION
</t>
  </si>
  <si>
    <t>CL2021001675 (A1)</t>
  </si>
  <si>
    <t xml:space="preserve">ALLAHBASH SHAHIN [IN]
BARNE SAMEER KESHAV [IN]
VAIDYA ASHISH ANANT [IN]
</t>
  </si>
  <si>
    <t xml:space="preserve">A61K8/24
A61K8/90
A61Q11/00
</t>
  </si>
  <si>
    <t xml:space="preserve">CL20210001675
</t>
  </si>
  <si>
    <t xml:space="preserve">EP20180215831 20181224
</t>
  </si>
  <si>
    <t xml:space="preserve">DRESSING
</t>
  </si>
  <si>
    <t>CL2021001418 (A1)</t>
  </si>
  <si>
    <t xml:space="preserve">BOUWENS ELISABETH CORNELIA MARÍA [NL]
SCHWENZFEIER ANJA [DE]
</t>
  </si>
  <si>
    <t xml:space="preserve">A23L11/00
A23L27/60
A23L33/185
</t>
  </si>
  <si>
    <t xml:space="preserve">A23L11/00
A23L27/60
A23L27/80
A23L29/281
A23L33/185
</t>
  </si>
  <si>
    <t xml:space="preserve">CL20210001418
</t>
  </si>
  <si>
    <t xml:space="preserve">EP20180210757 20181206
</t>
  </si>
  <si>
    <t>CL2021001373 (A1)</t>
  </si>
  <si>
    <t xml:space="preserve">ZDRAVKOVA ANELIYA NIKOLOVA [GB]
</t>
  </si>
  <si>
    <t xml:space="preserve">A61K8/04
A61K8/31
A61K8/34
A61K8/37
A61K8/58
A61Q15/00
</t>
  </si>
  <si>
    <t xml:space="preserve">A61K8/046
A61K8/31
A61K8/34
A61K8/342
A61K8/375
A61K8/585
A61Q15/00
</t>
  </si>
  <si>
    <t xml:space="preserve">CL20210001373
</t>
  </si>
  <si>
    <t xml:space="preserve">EP20180209514 20181130
</t>
  </si>
  <si>
    <t xml:space="preserve">RED COLORANT FREE OF COCHINEAL RED AND COMPOSITIONS COMPRISING THE SAME
</t>
  </si>
  <si>
    <t>US2022000741 (A1)</t>
  </si>
  <si>
    <t xml:space="preserve">HUANG LEI [US]
QIU QIANG [US]
ROSA JOSE GUILLERMO [US]
COURTOIS JEAN-PHILIPPE ANDRE ROGER [GB]
</t>
  </si>
  <si>
    <t xml:space="preserve">A61K8/46
</t>
  </si>
  <si>
    <t xml:space="preserve">A61K8/022
A61K8/0254
A61K8/466
A61Q19/00
A61K8/365
A61K2800/10
A61K2800/30
A61K2800/412
A61K2800/43
A61K2800/5922
A61Q1/06
</t>
  </si>
  <si>
    <t xml:space="preserve">US201917290336
</t>
  </si>
  <si>
    <t xml:space="preserve">US201862757824P 20181109
WO2019EP78678 20191022
</t>
  </si>
  <si>
    <t xml:space="preserve">CLAY MASK COMPOSITION AND METHOD FOR USING THE SAME
</t>
  </si>
  <si>
    <t>US2022000730 (A1)</t>
  </si>
  <si>
    <t xml:space="preserve">TOMASHEVSKAIA MARINA [US]
KEMLER KAYLA MARIE [US]
</t>
  </si>
  <si>
    <t xml:space="preserve">A61K8/25
A61K8/26
A61Q19/00
</t>
  </si>
  <si>
    <t xml:space="preserve">A61K8/0212
A61K8/25
A61K8/26
A61K8/37
A61K8/375
A61K8/92
A61Q19/00
A61Q19/005
A61K2800/33
A61K2800/48
</t>
  </si>
  <si>
    <t xml:space="preserve">US201917291268
</t>
  </si>
  <si>
    <t xml:space="preserve">EP20180209132 20181129
WO2019EP82936 20191128
</t>
  </si>
  <si>
    <t xml:space="preserve">A PROCESS OF AROMA RECOVERY FROM TEA LEAF
</t>
  </si>
  <si>
    <t>US2022000139 (A1)</t>
  </si>
  <si>
    <t xml:space="preserve">BASAVARAJU LOKESH [IN]
MUKHERJEE SHREYA [IN]
PALAGIRI SWATHY [IN]
GUTTAPADU SREERAMULU [IN]
</t>
  </si>
  <si>
    <t xml:space="preserve">A23F3/08
A23F3/42
</t>
  </si>
  <si>
    <t xml:space="preserve">A23F3/08
A23F3/426
</t>
  </si>
  <si>
    <t xml:space="preserve">US201917294589
</t>
  </si>
  <si>
    <t xml:space="preserve">20191108
</t>
  </si>
  <si>
    <t xml:space="preserve">EP20180208517 20181127
WO2019EP80687 20191108
</t>
  </si>
  <si>
    <t xml:space="preserve">EMULSIFIED FOOD COMPOSITION
</t>
  </si>
  <si>
    <t>US2022000136 (A1)</t>
  </si>
  <si>
    <t xml:space="preserve">DE FOLTER JULIUS WOUTER JOHANNES [NL]
DE GROOT PETRUS WILHELMUS N [NL]
SILVA PAES SABRINA [NL]
SCHUMM STEPHAN GEORG [NL]
</t>
  </si>
  <si>
    <t xml:space="preserve">A23D7/005
A23D7/01
A23D7/015
A23L27/60
A23L29/10
A23L29/219
</t>
  </si>
  <si>
    <t xml:space="preserve">A23D7/0053
A23D7/011
A23D7/015
A23L27/60
A23L29/10
A23L29/212
A23L29/219
A23V2002/00
</t>
  </si>
  <si>
    <t xml:space="preserve">US201917293257
</t>
  </si>
  <si>
    <t xml:space="preserve">EP20180205808 20181113
WO2019EP78993 20191024
</t>
  </si>
  <si>
    <t xml:space="preserve">OIL-IN WATER- EMULSIFIED FOOD COMPOSITION WITH MULBERRY EXTRACT
</t>
  </si>
  <si>
    <t>ES2897459 (T3)</t>
  </si>
  <si>
    <t xml:space="preserve">ERMACORA ALESSIA
SILVA PAES SABRINA
VERHOEF PETRA
</t>
  </si>
  <si>
    <t xml:space="preserve">UNILEVER IP HOLDINGS B V
</t>
  </si>
  <si>
    <t xml:space="preserve">A23D7/00
A23D7/005
A23L27/60
A23L33/105
</t>
  </si>
  <si>
    <t xml:space="preserve">A23D7/0053
A23D7/0056
A23L27/60
A23L29/10
A23L33/105
A23V2002/00
A23V2002/00
A23V2250/2132
</t>
  </si>
  <si>
    <t xml:space="preserve">ES20190701108T
</t>
  </si>
  <si>
    <t xml:space="preserve">EP20180155930 20180209
WO2019EP51443 20190122
</t>
  </si>
  <si>
    <t xml:space="preserve">COMPOSITION IN THE FORM OF AN OIL-IN-WATER EMULSION COMPRISING GROUND WHITE OR YELLOW MUSTARD SEED
</t>
  </si>
  <si>
    <t>BR112016025622 (A2); BR112016025622 (B1)</t>
  </si>
  <si>
    <t xml:space="preserve">ALEKSANDER ARIE RESZKA,
SUDARSHI TANUJA ANGELIQUE REGISMOND
</t>
  </si>
  <si>
    <t xml:space="preserve">UNILEVER IP HOLDINGS B.V,
UNILEVER N.V
</t>
  </si>
  <si>
    <t xml:space="preserve">A23L27/60
A23L33/20
</t>
  </si>
  <si>
    <t xml:space="preserve">A23D7/0053
A23L27/18
A23L27/60
A23L27/80
A23V2002/00
</t>
  </si>
  <si>
    <t xml:space="preserve">BR20161125622
</t>
  </si>
  <si>
    <t xml:space="preserve">EP20140167215 20140506
WO2015EP56725 20150327
</t>
  </si>
  <si>
    <t xml:space="preserve">LAUNDRY PRODUCT
</t>
  </si>
  <si>
    <t>US2022064573 (A1)</t>
  </si>
  <si>
    <t xml:space="preserve">BARR HELEN ANGELA [GB]
BURGESS KARL [GB]
RIELEY HUGH [GB]
WALSH SHAUN CHARLES [GB]
</t>
  </si>
  <si>
    <t xml:space="preserve">C11D3/20
C11D3/22
C11D3/37
C11D17/00
</t>
  </si>
  <si>
    <t xml:space="preserve">C11D3/2072
C11D3/222
C11D3/3707
C11D3/50
C11D17/003
C11D3/50
C11D17/0039
</t>
  </si>
  <si>
    <t xml:space="preserve">US201616070376
</t>
  </si>
  <si>
    <t xml:space="preserve">EP20160152254 20160121
WO2016EP81974 20161220
</t>
  </si>
  <si>
    <t xml:space="preserve">FOOD ARTICLE
</t>
  </si>
  <si>
    <t>US2022061563 (A1)</t>
  </si>
  <si>
    <t xml:space="preserve">HUO ZHE [CN]
LIANG YAN [CN]
SHU AO [CN]
WONG ANNA [CN]
XIE HOUYU [CN]
GRUDKE-KATSCHUS TANJA [DE]
KUNKEL ANJA [DE]
WEIMAR REGINE [DE]
</t>
  </si>
  <si>
    <t xml:space="preserve">A21D13/48
A47G21/00
A47G21/06
</t>
  </si>
  <si>
    <t xml:space="preserve">A21D13/48
A23L23/10
A47G21/004
A47G21/103
A47G2400/105
</t>
  </si>
  <si>
    <t xml:space="preserve">US201917414978
</t>
  </si>
  <si>
    <t xml:space="preserve">EP20180214412 20181220
WO2019CN88783 20190528
WO2019CN88784 20190528
EP20190182192 20190625
WO2019EP85185 20191213
</t>
  </si>
  <si>
    <t xml:space="preserve">FROZEN CONFECTION
</t>
  </si>
  <si>
    <t>US2022061351 (A1)</t>
  </si>
  <si>
    <t xml:space="preserve">DOMBURG BASTIAAN [NL]
GROOT ROBERT DICK [NL]
LLOYD DAVID MATTHEW [GB]
MILES THOMAS JAMES [GB]
POPP ALOIS KONRAD [NL]
SAMMOUTI RAFAELLA [GB]
TAMMES HARMANNUS [NL]
VAN DER WEG PIETER BROER [NL]
</t>
  </si>
  <si>
    <t xml:space="preserve">A23D7/005
A23D7/01
A23D7/04
A23G9/32
A23G9/34
</t>
  </si>
  <si>
    <t xml:space="preserve">A23D7/0053
A23D7/011
A23D7/04
A23G9/327
A23G9/34
A23V2002/00
</t>
  </si>
  <si>
    <t xml:space="preserve">US201917273403
</t>
  </si>
  <si>
    <t xml:space="preserve">EP20180193148 20180907
WO2019EP72994 20190828
</t>
  </si>
  <si>
    <t xml:space="preserve">AN ANTIPERSPIRANT COMPOSITION COMPRISING INORGANIC POLYIONIC CLUSTER
</t>
  </si>
  <si>
    <t>US2022054374 (A1)</t>
  </si>
  <si>
    <t xml:space="preserve">LI XIAOKE [CN]
LIU RENJIANG [CN]
SUN YUEKUI [CN]
WANG JINFANG [CN]
ZHANG MEILI [AU]
ZHOU HUANJUN [CN]
</t>
  </si>
  <si>
    <t xml:space="preserve">A61K8/04
A61K8/24
A61K8/34
A61K8/58
A61K8/92
A61Q15/00
</t>
  </si>
  <si>
    <t xml:space="preserve">A61K8/046
A61K8/24
A61K8/34
A61K8/58
A61K8/585
A61K8/92
A61Q15/00
A61K2800/31
A61K2800/524
A61K2800/805
A61K2800/874
</t>
  </si>
  <si>
    <t xml:space="preserve">US201917415272
</t>
  </si>
  <si>
    <t xml:space="preserve">WO2019CN71360 20190111
EP20190155563 20190205
WO2019EP86668 20191220
</t>
  </si>
  <si>
    <t xml:space="preserve">FABRICK TREATMENT COMPOSITION.
</t>
  </si>
  <si>
    <t>MY105854 (A)</t>
  </si>
  <si>
    <t xml:space="preserve">GRAHAM ANDREW TURNER [GB]
CHRISTINE MORRIS [GB]
</t>
  </si>
  <si>
    <t xml:space="preserve">C11D3/00
C11D3/28
C11D3/48
D06M13/02
D06M13/322
D06M13/425
D06M13/46
D06M13/463
D06M13/47
D06M13/473
</t>
  </si>
  <si>
    <t xml:space="preserve">C11D3/0015
C11D3/28
C11D3/48
D06M13/425
</t>
  </si>
  <si>
    <t xml:space="preserve">MY1919PI891293
</t>
  </si>
  <si>
    <t xml:space="preserve">19890920
</t>
  </si>
  <si>
    <t xml:space="preserve">GB19880022206 19880921
</t>
  </si>
  <si>
    <t xml:space="preserve">SOAP COMPOSITIONS.
</t>
  </si>
  <si>
    <t>MY107199 (A)</t>
  </si>
  <si>
    <t xml:space="preserve">GEOFFREY IRLAM [GB]
HANS BRUECKEL [GB]
MICHEAL HOOD [GB]
</t>
  </si>
  <si>
    <t xml:space="preserve">C11D9/10
C11D9/26
</t>
  </si>
  <si>
    <t xml:space="preserve">C11D9/10
C11D9/265
</t>
  </si>
  <si>
    <t xml:space="preserve">MY1919PI911349
</t>
  </si>
  <si>
    <t xml:space="preserve">GB19900016526 19900727
</t>
  </si>
  <si>
    <t xml:space="preserve">PACKETS AND THEIR MANUFACTURE.
</t>
  </si>
  <si>
    <t>MY111658 (A)</t>
  </si>
  <si>
    <t xml:space="preserve">SIMON CHARLES MARTIN [GB]
GEOFFREY WILLIAM VERNON [GB]
PETRUS WILHELMUS MARIA VAN DER ZON [NL]
JAN KUIPERS [NL]
</t>
  </si>
  <si>
    <t xml:space="preserve">B65B29/04
B65D77/00
B65D81/00
B65D81/34
B65D85/812
</t>
  </si>
  <si>
    <t xml:space="preserve">B65B29/04
B65D85/812
</t>
  </si>
  <si>
    <t xml:space="preserve">MY1919PI942714
</t>
  </si>
  <si>
    <t xml:space="preserve">19941012
</t>
  </si>
  <si>
    <t xml:space="preserve">GB19930021034 19931012
GB19940000977 19940119
</t>
  </si>
  <si>
    <t xml:space="preserve">GRANULAR DETERGENT COMPOSITIONS CONTAINING ZEOLITE AND PROCESS FOR THEIR PREPARATION.
</t>
  </si>
  <si>
    <t>MY111123 (A)</t>
  </si>
  <si>
    <t xml:space="preserve">CORNELIS ELISABETH JOHANNES VAN LARE [NL]
PETER CORY KNIGHT [GB]
CHIRSTOPHE JOYEUX [GB]
ANDREW PAUL CHAPPLE [GB]
</t>
  </si>
  <si>
    <t xml:space="preserve">C01B39/14
C01B39/28
C11D3/12
C11D3/39
C11D3/395
C11D17/06
</t>
  </si>
  <si>
    <t xml:space="preserve">C01B39/28
C11D3/128
C11D3/3905
C11D3/3942
C11D17/065
</t>
  </si>
  <si>
    <t xml:space="preserve">MY1919PI942144
</t>
  </si>
  <si>
    <t xml:space="preserve">19940816
</t>
  </si>
  <si>
    <t xml:space="preserve">GB19930017180 19930818
</t>
  </si>
  <si>
    <t xml:space="preserve">EDIBLE COMPOSITION COMPRISING A STRUCTURED AQUEOUS PHASE
</t>
  </si>
  <si>
    <t>US2022046949 (A1)</t>
  </si>
  <si>
    <t xml:space="preserve">MELLEMA MICHEL [NL]
KOPPERT REMCO JOHANNES [NL]
FLENDRIG LEONARDUS MARCUS [NL]
</t>
  </si>
  <si>
    <t xml:space="preserve">A23J3/14
A23J3/22
A23L13/40
A23L13/60
A23L33/185
</t>
  </si>
  <si>
    <t xml:space="preserve">A23J3/14
A23J3/227
A23L13/426
A23L13/60
A23L33/18
A23L33/185
</t>
  </si>
  <si>
    <t xml:space="preserve">US202017428989
</t>
  </si>
  <si>
    <t xml:space="preserve">EP20190159493 20190226
WO2020EP52423 20200131
</t>
  </si>
  <si>
    <t xml:space="preserve">A WATER-IN-OIL EMULSION COMPOSITION FOR ENHANCED DELIVERY OF WATER SOLUBLE SKIN BENEFIT AGENTS
</t>
  </si>
  <si>
    <t>CA3147351 (A1)</t>
  </si>
  <si>
    <t xml:space="preserve">ANANTHASUBRAMANIAN SIVAKUMAR [IN]
GHATLIA NARESH DHIRAJLAL [IN]
HEGISHTE SWAPNIL RAVIKANT [IN]
MATHAPATHI MRUTHYUNJAYA SWAMY [IN]
MAJUMDAR AMITABHA [IN]
PARUCHURI DIVYA [IN]
</t>
  </si>
  <si>
    <t xml:space="preserve">A61K8/31
A61K8/49
A61K8/81
A61Q19/10
C11D17/00
</t>
  </si>
  <si>
    <t xml:space="preserve">A61K8/31
A61K8/4973
A61K8/8176
A61Q19/10
C11D9/22
C11D17/0017
</t>
  </si>
  <si>
    <t xml:space="preserve">CA20203147351
</t>
  </si>
  <si>
    <t xml:space="preserve">EP20190187809 20190723
WO2020EP69227 20200708
</t>
  </si>
  <si>
    <t xml:space="preserve">STABILIZATION OF RESORCINOL COMPOUNDS IN COSMETIC COMPOSITIONS
</t>
  </si>
  <si>
    <t>CA3146204 (A1)</t>
  </si>
  <si>
    <t xml:space="preserve">ROSA JOSE GUILLERMO [US]
MOADDEL TEANOOSH [US]
</t>
  </si>
  <si>
    <t xml:space="preserve">A61K8/34
A61K8/44
A61Q19/02
</t>
  </si>
  <si>
    <t xml:space="preserve">A61K8/347
A61K8/447
A61Q19/02
A61K2800/52
</t>
  </si>
  <si>
    <t xml:space="preserve">CA20203146204
</t>
  </si>
  <si>
    <t xml:space="preserve">EP20190186082 20190712
WO2020EP67468 20200623
</t>
  </si>
  <si>
    <t xml:space="preserve">TOPICAL COMPOSITIONS AND METHODS OF USING SAME AGAINST MITOCHONDRIAL FRAGMENTATION
</t>
  </si>
  <si>
    <t>CA3146202 (A1)</t>
  </si>
  <si>
    <t xml:space="preserve">ROCHA SHEILA ALVES [US]
CHIANG CHUNG-YI [US]
ROSA JOSE GUILLERMO [US]
NIP JOHN CHUN-SING [US]
</t>
  </si>
  <si>
    <t xml:space="preserve">A61K8/60
A61K8/67
A61Q19/08
</t>
  </si>
  <si>
    <t xml:space="preserve">A61K8/606
A61K8/675
A61Q19/08
</t>
  </si>
  <si>
    <t xml:space="preserve">CA20203146202
</t>
  </si>
  <si>
    <t xml:space="preserve">EP20190186086 20190712
WO2020EP67465 20200623
</t>
  </si>
  <si>
    <t xml:space="preserve">BIOENERGETIC COMBINATIONS AND METHODS OF USING SAME
</t>
  </si>
  <si>
    <t>CA3146376 (A1)</t>
  </si>
  <si>
    <t xml:space="preserve">A61K8/46
A61K8/60
A61K8/67
A61Q19/08
</t>
  </si>
  <si>
    <t xml:space="preserve">A61K8/46
A61K8/675
A61Q19/08
</t>
  </si>
  <si>
    <t xml:space="preserve">CA20203146376
</t>
  </si>
  <si>
    <t xml:space="preserve">EP20190186091 20190712
WO2020EP67469 20200623
</t>
  </si>
  <si>
    <t xml:space="preserve">PRESERVED TEA PRODUCT
</t>
  </si>
  <si>
    <t>US2022039419 (A1)</t>
  </si>
  <si>
    <t xml:space="preserve">MYCOCK GARY [GB]
SIMONS ELIZABETH-ANN [GB]
</t>
  </si>
  <si>
    <t xml:space="preserve">A23F3/16
A23F3/40
A23L27/20
</t>
  </si>
  <si>
    <t xml:space="preserve">A23F3/163
A23F3/40
A23L27/20
</t>
  </si>
  <si>
    <t xml:space="preserve">US202017425662
</t>
  </si>
  <si>
    <t xml:space="preserve">EP20190157077 20190214
WO2020EP51530 20200122
</t>
  </si>
  <si>
    <t xml:space="preserve">DEPOSITION SYSTEM FOR HAIR
</t>
  </si>
  <si>
    <t>US2022040062 (A1)</t>
  </si>
  <si>
    <t xml:space="preserve">BARFOOT RICHARD JONATHAN [GB]
CLARKSON HEATHER [GB]
COOKE MICHAEL JAMES [GB]
DICKINSON KELVIN BRIAN [GB]
GILES COLIN CHRISTOPHER DAVID [GB]
MENDOZA FERNANDEZ CESAR ERNESTO [GB]
ZHOU RONGRONG [GB]
</t>
  </si>
  <si>
    <t xml:space="preserve">A61K8/11
A61K8/34
A61K8/41
A61K8/898
A61Q5/12
</t>
  </si>
  <si>
    <t xml:space="preserve">A61K8/11
A61K8/342
A61K8/416
A61K8/898
A61Q5/12
A61K2800/412
A61K2800/56
A61K2800/591
</t>
  </si>
  <si>
    <t xml:space="preserve">US201917414181
</t>
  </si>
  <si>
    <t xml:space="preserve">EP20180213920 20181219
WO2019EP85377 20191216
</t>
  </si>
  <si>
    <t>US2022040076 (A1)</t>
  </si>
  <si>
    <t xml:space="preserve">CHANG SHAOKUN [CN]
LIU JIAN [CN]
PI YINGYING [CN]
ZHENG XIA [CN]
</t>
  </si>
  <si>
    <t xml:space="preserve">A61K8/44
A61K8/49
A61K8/73
A61Q5/00
A61Q5/02
</t>
  </si>
  <si>
    <t xml:space="preserve">A61K8/44
A61K8/442
A61K8/4926
A61K8/737
A61Q5/006
A61Q5/02
</t>
  </si>
  <si>
    <t xml:space="preserve">US202017416925
</t>
  </si>
  <si>
    <t xml:space="preserve">WO2019CN70654 20190107
EP20190157051 20190214
WO2020EP50114 20200106
</t>
  </si>
  <si>
    <t xml:space="preserve">HAIR CARE COMPOSITION COMPRISING PYRITHIONE
</t>
  </si>
  <si>
    <t>US2022040068 (A1)</t>
  </si>
  <si>
    <t xml:space="preserve">CHEN GUOQIANG [CN]
PAN XIAOYUN [CN]
TANG XUEZHI [CN]
</t>
  </si>
  <si>
    <t xml:space="preserve">A61K8/27
A61K8/35
A61K8/73
A61Q5/00
A61Q5/02
A61Q5/12
</t>
  </si>
  <si>
    <t xml:space="preserve">A61K8/19
A61K8/26
A61K8/27
A61K8/35
A61K8/736
A61Q5/006
A61Q5/02
A61Q5/12
A61K2800/522
A61K2800/5426
A61K2800/591
A61K2800/805
</t>
  </si>
  <si>
    <t xml:space="preserve">US201917416043
</t>
  </si>
  <si>
    <t xml:space="preserve">WO2018CN122794 20181221
EP20190154998 20190201
WO2019EP82627 20191126
</t>
  </si>
  <si>
    <t xml:space="preserve">PLANT-PROTEIN-BASED STRUCTURANTS
</t>
  </si>
  <si>
    <t>PL3727015 (T3)</t>
  </si>
  <si>
    <t xml:space="preserve">ARNAUDOV LUBEN NIKOLAEV [NL]
VAN DER HIJDEN HENDRIKUS THEODORUS WILHELMUS MARIA [NL]
KO MELIANA [NL]
VREEKER ROBERT [NL]
</t>
  </si>
  <si>
    <t xml:space="preserve">A23J3/14
A23L23/10
A23L29/00
A23L29/269
A23P30/40
</t>
  </si>
  <si>
    <t xml:space="preserve">A23D7/0053
A23D7/04
A23J3/14
A23L23/00
A23L23/10
A23L29/035
A23L29/269
A23L29/27
A23P30/40
A23V2002/00
</t>
  </si>
  <si>
    <t xml:space="preserve">PL20180816125T
</t>
  </si>
  <si>
    <t xml:space="preserve">20181218
</t>
  </si>
  <si>
    <t xml:space="preserve">EP20170209950 20171222
EP20180816125 20181218
WO2018EP85516 20181218
</t>
  </si>
  <si>
    <t xml:space="preserve">INFUSION PACKETS
</t>
  </si>
  <si>
    <t>PL3668804 (T3)</t>
  </si>
  <si>
    <t xml:space="preserve">AXE SUZANNE EMMA [GB]
BENINATI FABIO [IT]
HAY GARETH IAN [GB]
</t>
  </si>
  <si>
    <t xml:space="preserve">B65D85/808
</t>
  </si>
  <si>
    <t xml:space="preserve">PL20180749399T
</t>
  </si>
  <si>
    <t xml:space="preserve">EP20170186362 20170816
EP20180749399 20180809
WO2018EP71647 20180809
</t>
  </si>
  <si>
    <t xml:space="preserve">DECAFFEINATED BEVERAGE PRECURSOR
</t>
  </si>
  <si>
    <t>PL3749103 (T3)</t>
  </si>
  <si>
    <t xml:space="preserve">2022-01-17
</t>
  </si>
  <si>
    <t xml:space="preserve">CLIFFORD RYAN MICHAEL [GB]
MAINA JOYCE WAMBUI [GB]
</t>
  </si>
  <si>
    <t xml:space="preserve">A23F3/14
A23F3/36
A23F3/40
A23F3/42
A23L27/20
</t>
  </si>
  <si>
    <t xml:space="preserve">A23F3/366
A23L27/2026
</t>
  </si>
  <si>
    <t xml:space="preserve">PL20180833059T
</t>
  </si>
  <si>
    <t xml:space="preserve">EP20180155808 20180208
EP20180833059 20181221
WO2018EP86786 20181221
</t>
  </si>
  <si>
    <t xml:space="preserve">FRACTIONATION OF TRIGLYERIDE OILS.
</t>
  </si>
  <si>
    <t>MY111118 (A)</t>
  </si>
  <si>
    <t xml:space="preserve">MARCELLE VAN DEN KOMMER [NL]
PAUL RAYMOND SMITH [GB]
</t>
  </si>
  <si>
    <t xml:space="preserve">A23D9/007
A23J7/00
B01D9/00
C11B7/00
</t>
  </si>
  <si>
    <t xml:space="preserve">A23D9/007
A23J7/00
B01D9/005
C11B7/0083
</t>
  </si>
  <si>
    <t xml:space="preserve">MY1919PI941989
</t>
  </si>
  <si>
    <t xml:space="preserve">19940729
</t>
  </si>
  <si>
    <t xml:space="preserve">EP19930306057 19930730
</t>
  </si>
  <si>
    <t xml:space="preserve">FRACTIONATION OF TRIGLYCERIDE OILS
</t>
  </si>
  <si>
    <t>MY111010 (A)</t>
  </si>
  <si>
    <t xml:space="preserve">CORNELIS WINKEL [GB]
MARCELLE VAN DEN KOMMER [NL]
PAUL RAYMOND SMITH [GB]
ADRIANUS VISSER [NL]
</t>
  </si>
  <si>
    <t xml:space="preserve">C07C51/43
C11B7/00
</t>
  </si>
  <si>
    <t xml:space="preserve">C11B7/0083
</t>
  </si>
  <si>
    <t xml:space="preserve">MY1919PI941927
</t>
  </si>
  <si>
    <t xml:space="preserve">19940725
</t>
  </si>
  <si>
    <t xml:space="preserve">EP19930305924 19930727
</t>
  </si>
  <si>
    <t xml:space="preserve">IMPROVEMENTS RELATING TO SOAP BARS
</t>
  </si>
  <si>
    <t>MY116211 (A)</t>
  </si>
  <si>
    <t xml:space="preserve">GEOFFREY IRLAM [GB]
JOHN GEORGE CHAMBERS [GB]
</t>
  </si>
  <si>
    <t xml:space="preserve">C11D9/04
C11D9/22
C11D9/26
C11D9/48
C11D10/04
C11D17/00
C11D1/02
C11D1/66
</t>
  </si>
  <si>
    <t xml:space="preserve">C11D9/225
C11D9/267
C11D9/48
C11D10/04
C11D17/006
C11D1/02
C11D1/66
</t>
  </si>
  <si>
    <t xml:space="preserve">MY1919PI941736
</t>
  </si>
  <si>
    <t xml:space="preserve">19940704
</t>
  </si>
  <si>
    <t xml:space="preserve">GB19930013859 19930705
</t>
  </si>
  <si>
    <t xml:space="preserve">APPARATUS AND METHODS FOR PRODUCING PACKETS
</t>
  </si>
  <si>
    <t>MY110925 (A)</t>
  </si>
  <si>
    <t xml:space="preserve">GRAHAM LEONARD SHIRLEY [GB]
DAVID ROBERT SEAWARD [GB]
KEVIN RICHARD FINCHAM [GB]
GEOFFREY WILLIAM VERNON [GB]
</t>
  </si>
  <si>
    <t xml:space="preserve">B65B9/00
B65B9/207
B65B39/00
B65B51/26
B65B51/30
B65D1/06
B65D19/12
B65B9/20
B65B29/02
</t>
  </si>
  <si>
    <t xml:space="preserve">B26D1/245
B26D1/565
B29C65/18
B29C66/0326
B29C66/1122
B29C66/4312
B29C66/81435
B29C66/83513
B29C66/8432
B29C66/8491
B29C66/91231
B65B9/207
B65B29/028
B65B39/004
B65B41/16
B65B51/306
B26D1/626
B26D9/00
B29C66/83413
B29C66/91421
B29C2793/009
B29L2031/712
B29L2031/7122
B65B9/2056
</t>
  </si>
  <si>
    <t xml:space="preserve">MY1919PI941773
</t>
  </si>
  <si>
    <t xml:space="preserve">19940707
</t>
  </si>
  <si>
    <t xml:space="preserve">GB19930014098 19930708
</t>
  </si>
  <si>
    <t xml:space="preserve">METHOD OF PREPARING FAT-CONTAINING PRODUCT
</t>
  </si>
  <si>
    <t>MY109782 (A)</t>
  </si>
  <si>
    <t xml:space="preserve">1997-06-30
</t>
  </si>
  <si>
    <t xml:space="preserve">GARY NORMAN BINLEY [GB]
</t>
  </si>
  <si>
    <t xml:space="preserve">A23G1/00
A23G1/20
A23G1/21
A23G1/22
A23G1/28
A23G3/02
A23G
</t>
  </si>
  <si>
    <t xml:space="preserve">A23G1/205
A23G1/207
A23G1/21
A23G1/226
</t>
  </si>
  <si>
    <t xml:space="preserve">MY1919PI932432
</t>
  </si>
  <si>
    <t xml:space="preserve">EP19920310634 19921120
</t>
  </si>
  <si>
    <t xml:space="preserve">A PROCESS FOR THE PREPARATION OF A TRIMER ACIDS PRODUCT OF IMPROVED COLOUR.
</t>
  </si>
  <si>
    <t>MY109342 (A)</t>
  </si>
  <si>
    <t xml:space="preserve">EDUARD KAREL POELS [NL]
</t>
  </si>
  <si>
    <t xml:space="preserve">C07C51/36
C07C51/487
C07C57/02
C08G18/34
C08G59/42
C08G69/34
C08G69/44
</t>
  </si>
  <si>
    <t xml:space="preserve">C07C51/36
C07C51/487
C08F8/04
C11C3/126
C07C51/487
C07C57/02
C07C51/487
C07C57/03
C08F8/04
C08F20/64
</t>
  </si>
  <si>
    <t xml:space="preserve">MY1919PI932431
</t>
  </si>
  <si>
    <t xml:space="preserve">EP19920203583 19921120
</t>
  </si>
  <si>
    <t xml:space="preserve">TRIGLYCERIDE FRACTIONATION
</t>
  </si>
  <si>
    <t>MY109839 (A)</t>
  </si>
  <si>
    <t xml:space="preserve">1997-08-30
</t>
  </si>
  <si>
    <t xml:space="preserve">CHRISTOPHER RAWLINS [GB]
JOHN BERNARD HARRIS [GB]
STEPHEN RAYMOND MOORE [GB]
</t>
  </si>
  <si>
    <t xml:space="preserve">A23D9/00
C11B7/00
</t>
  </si>
  <si>
    <t xml:space="preserve">A23D9/00
C11B7/0008
C11B7/0025
</t>
  </si>
  <si>
    <t xml:space="preserve">MY1919PI932122
</t>
  </si>
  <si>
    <t xml:space="preserve">19931015
</t>
  </si>
  <si>
    <t xml:space="preserve">EP19920309489 19921016
</t>
  </si>
  <si>
    <t xml:space="preserve">HAIR CARE COMPOSITION COMPRISING ANTIDANDRUFF AGENT
</t>
  </si>
  <si>
    <t>BR112021024065 (A2)</t>
  </si>
  <si>
    <t xml:space="preserve">IAN GEOFFREY WOOD [GB]
MERRINGTON JAMES [GB]
PAN XIAOYUN [CN]
TANG XUEZHI [CN]
</t>
  </si>
  <si>
    <t xml:space="preserve">A61K8/0241
A61K8/342
A61K8/736
A61K8/8111
A61Q5/006
A61K2800/412
</t>
  </si>
  <si>
    <t xml:space="preserve">BR20211124065
</t>
  </si>
  <si>
    <t xml:space="preserve">WO2020EP67359 20200622
WO2019CN95311 20190709
EP20190193269 20190823
</t>
  </si>
  <si>
    <t xml:space="preserve">AN ORAL CARE COMPOSITION FOR ANTI-STAINING BENEFITS
</t>
  </si>
  <si>
    <t>BR112021022958 (A2)</t>
  </si>
  <si>
    <t xml:space="preserve">ASHISH ANANT VAIDYA [IN]
SAMEER KESHAV BARNE [IN]
ALLAHBASH SHAHIN [IN]
</t>
  </si>
  <si>
    <t xml:space="preserve">A61K8/24
A61K8/25
A61K8/34
A61K8/46
A61K8/90
A61Q11/00
</t>
  </si>
  <si>
    <t xml:space="preserve">A61K8/24
A61K8/25
A61K8/34
A61K8/345
A61K8/463
A61K8/466
A61K8/90
A61Q11/00
</t>
  </si>
  <si>
    <t xml:space="preserve">BR20211122958
</t>
  </si>
  <si>
    <t xml:space="preserve">EP20190176976 20190528
WO2020EP62996 20200511
</t>
  </si>
  <si>
    <t xml:space="preserve">LAUNDRY COMPOSITION
</t>
  </si>
  <si>
    <t>BR112021022151 (A2)</t>
  </si>
  <si>
    <t xml:space="preserve">ANDREW PETER ROSE [GB]
BURGESS KARL [GB]
</t>
  </si>
  <si>
    <t xml:space="preserve">C11D1/66
C11D3/37
C11D3/50
</t>
  </si>
  <si>
    <t xml:space="preserve">BR20211122151
</t>
  </si>
  <si>
    <t xml:space="preserve">EP20190174840 20190516
WO2020EP63617 20200515
</t>
  </si>
  <si>
    <t>BR112021022167 (A2)</t>
  </si>
  <si>
    <t xml:space="preserve">C11D1/722
C11D3/386
C11D3/50
</t>
  </si>
  <si>
    <t xml:space="preserve">C11D3/38645
C11D3/50
C11D1/722
C11D3/505
</t>
  </si>
  <si>
    <t xml:space="preserve">BR20211122167
</t>
  </si>
  <si>
    <t xml:space="preserve">EP20190174844 20190516
WO2020EP63325 20200513
</t>
  </si>
  <si>
    <t xml:space="preserve">CAP SYSTEM FOR A CONCENTRATED REFILL CAPSULE
</t>
  </si>
  <si>
    <t>AR118990 (A1)</t>
  </si>
  <si>
    <t xml:space="preserve">DEN BOER SEBASTIAAN WILHELMUS JOSEPHUS [NL]
BOOKELMANN MATTHIJS LUCAS [NL]
ZWARTKRUIS SJOERD BASTIAAN [NL]
</t>
  </si>
  <si>
    <t xml:space="preserve">B05B11/00
B65D47/10
B65D81/32
</t>
  </si>
  <si>
    <t xml:space="preserve">B05B11/0056
B05B11/0097
B65D47/10
</t>
  </si>
  <si>
    <t xml:space="preserve">AR2020P101455
</t>
  </si>
  <si>
    <t xml:space="preserve">EP20190176495 20190524
</t>
  </si>
  <si>
    <t xml:space="preserve">CAPSULE AND PLUG FOR A CONCENTRATED REFILL CAPSULE
</t>
  </si>
  <si>
    <t>AR118989 (A1)</t>
  </si>
  <si>
    <t xml:space="preserve">B05B11/00
B65D81/32
</t>
  </si>
  <si>
    <t xml:space="preserve">B05B11/0056
B05B11/0097
B65D81/3211
</t>
  </si>
  <si>
    <t xml:space="preserve">AR2020P101454
</t>
  </si>
  <si>
    <t xml:space="preserve">EP20190176501 20190524
</t>
  </si>
  <si>
    <t xml:space="preserve">CAPSULE AND CAP ASSEMBLY FOR A CONCENTRATED REFILL CAPSULE
</t>
  </si>
  <si>
    <t>AR118988 (A1)</t>
  </si>
  <si>
    <t xml:space="preserve">DEN BOER SEBASTIAAN WILHELMUS JOSEPHUS [NL]
BOOKELMANN MATTHIJS LUCAS [NL]
RAMON WILLEM [NL]
ZWARTKRUIS SJOERD BASTIAAN [NL]
</t>
  </si>
  <si>
    <t xml:space="preserve">B05B11/0056
B05B11/0097
</t>
  </si>
  <si>
    <t xml:space="preserve">AR2020P101453
</t>
  </si>
  <si>
    <t xml:space="preserve">EP20190176490 20190524
</t>
  </si>
  <si>
    <t xml:space="preserve">CAP ASSEMBLY FOR A CONCENTRATED REFILL CAPSULE
</t>
  </si>
  <si>
    <t>AR118987 (A1)</t>
  </si>
  <si>
    <t xml:space="preserve">AR2020P101452
</t>
  </si>
  <si>
    <t xml:space="preserve">EP20190176493 20190524
</t>
  </si>
  <si>
    <t>AR118986 (A1)</t>
  </si>
  <si>
    <t xml:space="preserve">B05B11/00
B65D41/04
B65D47/36
B65D51/24
B65D51/28
B65D81/32
</t>
  </si>
  <si>
    <t xml:space="preserve">B05B11/0056
B05B11/0097
B65D41/0414
B65D47/36
B65D51/24
B65D81/3211
</t>
  </si>
  <si>
    <t xml:space="preserve">AR2020P101451
</t>
  </si>
  <si>
    <t xml:space="preserve">EP20190176498 20190524
</t>
  </si>
  <si>
    <t xml:space="preserve">COMPOSICIONES DE LIMPIEZA PERSONAL
</t>
  </si>
  <si>
    <t>AR119003 (A1)</t>
  </si>
  <si>
    <t xml:space="preserve">MOGHADAM ARASH MOHAJER [NL]
MUSCAT JOSEPH [NL]
</t>
  </si>
  <si>
    <t xml:space="preserve">A61K8/30
A61K8/42
A61Q5/12
</t>
  </si>
  <si>
    <t xml:space="preserve">A61K8/44
A61K8/737
A61K8/8158
A61K8/891
A61K8/899
A61Q5/12
</t>
  </si>
  <si>
    <t xml:space="preserve">AR2020P101474
</t>
  </si>
  <si>
    <t xml:space="preserve">EP20190178752 20190606
</t>
  </si>
  <si>
    <t xml:space="preserve">COMPOSICIÓN PARA EL CUIDADO DEL CABELLO QUE COMPRENDE PIROCTONA OLAMINA
</t>
  </si>
  <si>
    <t>AR118930 (A1)</t>
  </si>
  <si>
    <t xml:space="preserve">WANG YUDONG [NL]
CHEN GUOQIANG [NL]
</t>
  </si>
  <si>
    <t xml:space="preserve">A61K8/49
A61K31/4402
A61P17/00
A61P31/10
A61Q5/00
A61Q5/02
A61Q5/12
</t>
  </si>
  <si>
    <t xml:space="preserve">AR2020P101371
</t>
  </si>
  <si>
    <t xml:space="preserve">WO2019CN86898 20190514
</t>
  </si>
  <si>
    <t>AR118931 (A1)</t>
  </si>
  <si>
    <t xml:space="preserve">CHEN GUOQIANG [NL]
WANG YUDONG [NL]
HUANG DANDAN [NL]
</t>
  </si>
  <si>
    <t xml:space="preserve">A61K8/49
A61K31/4412
A61P29/00
A61Q5/00
A61Q11/00
A61Q19/00
C07D213/64
</t>
  </si>
  <si>
    <t xml:space="preserve">AR2020P101372
</t>
  </si>
  <si>
    <t xml:space="preserve">WO2019CN86910 20190514
</t>
  </si>
  <si>
    <t>BR112021022370 (A2)</t>
  </si>
  <si>
    <t xml:space="preserve">C11D1/66
C11D3/42
</t>
  </si>
  <si>
    <t xml:space="preserve">BR20211122370
</t>
  </si>
  <si>
    <t xml:space="preserve">20200428
</t>
  </si>
  <si>
    <t xml:space="preserve">EP20190174834 20190516
WO2020EP61718 20200428
</t>
  </si>
  <si>
    <t xml:space="preserve">A HAIR OIL APPLICATOR
</t>
  </si>
  <si>
    <t>BR112021022967 (A2)</t>
  </si>
  <si>
    <t xml:space="preserve">ANUP KISAN CHALKE [IN]
</t>
  </si>
  <si>
    <t xml:space="preserve">A45D19/02
A45D24/22
</t>
  </si>
  <si>
    <t xml:space="preserve">BR20211122967
</t>
  </si>
  <si>
    <t xml:space="preserve">WO2020EP64906 20200528
EP20190180513 20190617
</t>
  </si>
  <si>
    <t xml:space="preserve">CONTAINER FOR STORING AND SERVING FROZEN CONFECTIONERY ITEMS
</t>
  </si>
  <si>
    <t>BR112021021565 (A2)</t>
  </si>
  <si>
    <t xml:space="preserve">KRIEG JOHANNES [NL]
LEONIE MARTINE DIKS-WARMERDAM [NL]
RENÉ JOACHIM BUTER [NL]
</t>
  </si>
  <si>
    <t xml:space="preserve">B64D11/00
F25D11/00
</t>
  </si>
  <si>
    <t xml:space="preserve">F25D11/006
A47B2031/002
A47B31/02
B64D11/0007
F25D3/06
F25D3/12
</t>
  </si>
  <si>
    <t xml:space="preserve">BR20211121565
</t>
  </si>
  <si>
    <t xml:space="preserve">EP20190174506 20190514
WO2020EP63082 20200511
</t>
  </si>
  <si>
    <t xml:space="preserve">USE OF A SUGAR OR SUGAR ALCOHOL
</t>
  </si>
  <si>
    <t>BR112021020495 (A2)</t>
  </si>
  <si>
    <t xml:space="preserve">MAJUMDAR AMITABHA [IN]
DASGUPTA ANINDYA [IN]
SALGAONKAR NEHA [IN]
MALLEMALA PRATHYUSHA [IN]
APPAVOO SHANTHI [IN]
</t>
  </si>
  <si>
    <t xml:space="preserve">A61K31/7004
A61K31/7016
A61K31/702
A61P17/00
A61P31/04
</t>
  </si>
  <si>
    <t xml:space="preserve">A61K8/345
A61K8/60
A61K9/0014
A61K9/06
A61K9/08
A61K9/12
A61K31/047
A61K31/7004
A61K31/7016
A61K31/702
A61K47/10
A61P17/00
A61P31/04
A61Q17/005
Y02A50/30
</t>
  </si>
  <si>
    <t xml:space="preserve">BR20211120495
</t>
  </si>
  <si>
    <t xml:space="preserve">EP20190174808 20190516
WO2020EP63131 20200512
</t>
  </si>
  <si>
    <t xml:space="preserve">PRODUCTION OF CONFECTIONERY.
</t>
  </si>
  <si>
    <t>MY111069 (A)</t>
  </si>
  <si>
    <t xml:space="preserve">DERYCK JOZEF CEBULA [GB]
JASPAL RAYET [GB]
</t>
  </si>
  <si>
    <t xml:space="preserve">A23G1/20
A23G1/21
A23G1/22
A23G9/18
A23G9/24
</t>
  </si>
  <si>
    <t xml:space="preserve">A23G1/20
A23G1/206
A23G1/21
A23G9/24
</t>
  </si>
  <si>
    <t xml:space="preserve">MY1919PI931996
</t>
  </si>
  <si>
    <t xml:space="preserve">19930930
</t>
  </si>
  <si>
    <t xml:space="preserve">EP19920308964 19921001
</t>
  </si>
  <si>
    <t>MY110529 (A)</t>
  </si>
  <si>
    <t xml:space="preserve">1998-07-31
</t>
  </si>
  <si>
    <t xml:space="preserve">JOHN FIELDEN HELLIWELL [GB]
</t>
  </si>
  <si>
    <t xml:space="preserve">A61K8/00
A61K8/02
A61K8/30
A61K8/40
A61K8/44
A61K8/46
A61K8/72
A61K8/73
A61K8/88
A61K8/89
A61K8/891
A61Q5/02
A61Q19/10
C08L83/04
C11D1/12
C11D1/28
C11D1/90
C11D3/37
</t>
  </si>
  <si>
    <t xml:space="preserve">A61K8/042
A61K8/442
A61K8/46
A61K8/466
A61K8/731
A61K8/737
A61K8/88
A61K8/891
A61Q19/10
A61K2800/5426
A61K2800/596
</t>
  </si>
  <si>
    <t xml:space="preserve">MY1919PI931562
</t>
  </si>
  <si>
    <t xml:space="preserve">19930806
</t>
  </si>
  <si>
    <t xml:space="preserve">GB19920016854 19920807
</t>
  </si>
  <si>
    <t xml:space="preserve">MANUFACTURE OF CHEMICALS
</t>
  </si>
  <si>
    <t>MY109542 (A)</t>
  </si>
  <si>
    <t xml:space="preserve">RODNEY DAVID BEE [GB]
TERENCE PAUL BEKER [GB]
</t>
  </si>
  <si>
    <t xml:space="preserve">A23G9/04
A23P30/40
C01B21/22
C01B32/50
F25C1/00
</t>
  </si>
  <si>
    <t xml:space="preserve">A23G9/045
C01B21/22
C01B32/50
</t>
  </si>
  <si>
    <t xml:space="preserve">MY1919PI931412
</t>
  </si>
  <si>
    <t xml:space="preserve">19930719
</t>
  </si>
  <si>
    <t xml:space="preserve">EP19920306635 19920720
</t>
  </si>
  <si>
    <t xml:space="preserve">LIQUID CLEANING COMPOSITIONS COMPRISING PRIMARY ALKYL SULPHATE AND NON-IONIC SURFACTANTS.
</t>
  </si>
  <si>
    <t>MY109501 (A)</t>
  </si>
  <si>
    <t xml:space="preserve">DAVID P JONES [GB]
MARTIN SHARPLES [GB]
PHILLIPJ SAMS [GB]
TERRY INSTONE [GB]
DAVID ROSCOE [GB]
</t>
  </si>
  <si>
    <t xml:space="preserve">C11D1/12
C11D1/14
C11D1/755
C11D1/83
C11D3/16
C11D3/20
C11D3/43
C11D7/50
C11D17/00
C11D1/66
C11D1/72
</t>
  </si>
  <si>
    <t xml:space="preserve">C11D1/83
C11D3/43
C11D1/146
C11D1/66
C11D1/72
</t>
  </si>
  <si>
    <t xml:space="preserve">MY1919PI931685
</t>
  </si>
  <si>
    <t xml:space="preserve">19930823
</t>
  </si>
  <si>
    <t xml:space="preserve">GB19920018080 19920825
GB19920023236 19921105
</t>
  </si>
  <si>
    <t xml:space="preserve">DETERGENT PRODUCTION
</t>
  </si>
  <si>
    <t>MY114242 (A)</t>
  </si>
  <si>
    <t xml:space="preserve">DAVID WILLIAM ROBERTS [GB]
KEITH WATKIN [GB]
AMANDA JANE ADAMS [GB]
HOWARD NEILSON MOULDEN [GB]
PHILIP STEPHEN JACKSON [GB]
</t>
  </si>
  <si>
    <t xml:space="preserve">C07C303/24
C07C303/42
C07C303/44
C07C305/06
C11D1/14
C11D1/37
C11D1/68
C11D1/83
C11D1/29
C11D1/72
</t>
  </si>
  <si>
    <t xml:space="preserve">C07C303/24
C07C303/44
C11D1/146
C11D1/37
C11D1/83
C11D1/29
C11D1/72
C11D1/721
C07C303/24
C07C305/06
C07C303/44
C07C305/06
</t>
  </si>
  <si>
    <t xml:space="preserve">MY1919PI932694
</t>
  </si>
  <si>
    <t xml:space="preserve">19931213
</t>
  </si>
  <si>
    <t xml:space="preserve">GB19920026003 19921214
</t>
  </si>
  <si>
    <t xml:space="preserve">FROZEN CONFECTIONS
</t>
  </si>
  <si>
    <t>MY111256 (A)</t>
  </si>
  <si>
    <t xml:space="preserve">KEITH SMALLWOOD [GB]
DAVID NEEDHAM [GB]
RODNEY DAVID BEE [GB]
</t>
  </si>
  <si>
    <t xml:space="preserve">A23G9/20
A23G9/32
A23G9/44
A23G9/46
A23G9/52
</t>
  </si>
  <si>
    <t xml:space="preserve">A23G9/20
A23G9/46
A23G9/52
A23G2220/02
Y10S426/804
</t>
  </si>
  <si>
    <t xml:space="preserve">MY1919PI932548
</t>
  </si>
  <si>
    <t xml:space="preserve">19931201
</t>
  </si>
  <si>
    <t xml:space="preserve">EP19920311065 19921202
</t>
  </si>
  <si>
    <t xml:space="preserve">WASHING COMPOSITION
</t>
  </si>
  <si>
    <t>MY109562 (A)</t>
  </si>
  <si>
    <t xml:space="preserve">MAY SHANA'A [GB]
</t>
  </si>
  <si>
    <t xml:space="preserve">A61K8/00
A61K8/02
A61K8/20
A61K8/37
A61K8/39
A61K8/72
A61K8/92
A61Q5/02
A61Q19/10
C11D1/72
C11D1/83
C11D3/04
C11D3/20
C11D3/37
C11D7/50
C11D17/08
C11D
</t>
  </si>
  <si>
    <t xml:space="preserve">A61K8/37
A61K8/39
A61K8/463
A61K8/81
A61Q19/10
A61K2800/596
</t>
  </si>
  <si>
    <t xml:space="preserve">MY1919PI932341
</t>
  </si>
  <si>
    <t xml:space="preserve">19931108
</t>
  </si>
  <si>
    <t xml:space="preserve">GB19920023439 19921109
</t>
  </si>
  <si>
    <t xml:space="preserve">PROCESS FOR MANUFACTURING COLD WATER SOLUBLE AND CHILL STABLE READY TO DRINK TEA AND PRODUCT.
</t>
  </si>
  <si>
    <t>MY111507 (A)</t>
  </si>
  <si>
    <t xml:space="preserve">2000-07-31
</t>
  </si>
  <si>
    <t xml:space="preserve">DOUGLAS ASHLEY BALANTINE [GB]
JOHN WILLIAM TOBIN [GB]
</t>
  </si>
  <si>
    <t xml:space="preserve">A23F3/16
A23F3/18
</t>
  </si>
  <si>
    <t xml:space="preserve">A23F3/163
A23F3/18
</t>
  </si>
  <si>
    <t xml:space="preserve">MY1919PI932826
</t>
  </si>
  <si>
    <t xml:space="preserve">19931222
</t>
  </si>
  <si>
    <t xml:space="preserve">US19920994814 19921222
</t>
  </si>
  <si>
    <t xml:space="preserve">PROCESS FOR MANUFACTURE COLD WATER SOLUBLE AND CHILL STABLE READY TO DRINK TEA AND PRODUCT.
</t>
  </si>
  <si>
    <t>MY110116 (A)</t>
  </si>
  <si>
    <t xml:space="preserve">1998-01-27
</t>
  </si>
  <si>
    <t xml:space="preserve">JOHN WILLIAM TOBIN [GB]
DOUGLAS ASHLEY BALANTINE [GB]
STEVEN ALPHONSE GOBBO [GB]
</t>
  </si>
  <si>
    <t xml:space="preserve">MY1919PI932814
</t>
  </si>
  <si>
    <t xml:space="preserve">US19920994805 19921222
US19930124895 19930922
</t>
  </si>
  <si>
    <t xml:space="preserve">PRESERVATIVE SYSTEMS AND COMPOSITIONS COMPRISING THEM
</t>
  </si>
  <si>
    <t>BR112021013487 (A2)</t>
  </si>
  <si>
    <t xml:space="preserve">IAN PETER STOTT [GB]
MITRA RUPAK [IN]
THOMAS RICHARD POINTON [GB]
KADAMKODE VINITHA [IN]
</t>
  </si>
  <si>
    <t xml:space="preserve">A61K8/362
A61K8/368
A61K8/40
A61Q1/02
A61Q1/04
A61Q1/10
A61Q5/02
A61Q5/12
A61Q11/00
A61Q15/00
A61Q17/04
A61Q19/00
A61Q19/10
</t>
  </si>
  <si>
    <t xml:space="preserve">A61K8/362
A61K8/368
A61K8/40
A61Q1/02
A61Q1/04
A61Q1/10
A61Q5/02
A61Q5/12
A61Q11/00
A61Q15/00
A61Q17/04
A61Q19/00
A61Q19/10
A61K2800/524
</t>
  </si>
  <si>
    <t xml:space="preserve">BR20211113487
</t>
  </si>
  <si>
    <t xml:space="preserve">WO2020EP53226 20200210
EP20190157769 20190218
</t>
  </si>
  <si>
    <t xml:space="preserve">PRESERVATIVE COMPOSITION FOR A FOODSTUFF
</t>
  </si>
  <si>
    <t>BR112021013871 (A2)</t>
  </si>
  <si>
    <t xml:space="preserve">SIMONS ELIZABETH-ANN [GB]
MYCOCK GARY [GB]
</t>
  </si>
  <si>
    <t xml:space="preserve">A23F3/16
A23F3/40
A23L3/3472
A23L3/349
A23L3/3499
A23L27/20
</t>
  </si>
  <si>
    <t xml:space="preserve">A23F3/163
A23F3/40
A23L2/44
A23L3/349
A23L3/3499
A23L27/20
</t>
  </si>
  <si>
    <t xml:space="preserve">BR20211113871
</t>
  </si>
  <si>
    <t xml:space="preserve">EP20190157108 20190214
WO2020EP51531 20200122
</t>
  </si>
  <si>
    <t>BR112021012994 (A2)</t>
  </si>
  <si>
    <t xml:space="preserve">JOINER ANDREW [GB]
GUOLI ANGELICA [IT]
CAROLE JANE PHILPOTTS [GB]
BARILI MATTEO [IT]
</t>
  </si>
  <si>
    <t xml:space="preserve">A61K8/19
A61K8/26
A61Q11/00
A61Q11/02
</t>
  </si>
  <si>
    <t xml:space="preserve">A61K8/19
A61K8/26
A61Q11/00
</t>
  </si>
  <si>
    <t xml:space="preserve">BR20211112994
</t>
  </si>
  <si>
    <t xml:space="preserve">WO2020EP54860 20200225
EP20190159460 20190226
</t>
  </si>
  <si>
    <t xml:space="preserve">Composition Comprising Silicone Oil or Oils Structured With Compolymers Carrying Greater Than 70% Long Chain Alkyl Group
</t>
  </si>
  <si>
    <t>BRPI1006429 (A2)</t>
  </si>
  <si>
    <t xml:space="preserve">LIPS ALEXANDER [GB]
QIU QIANG [CN]
LITVIN TAMARA [US]
</t>
  </si>
  <si>
    <t xml:space="preserve">A61K8/04
A61K8/81
A61K8/891
A61Q19/00
</t>
  </si>
  <si>
    <t xml:space="preserve">A61K8/361
A61K8/8182
A61K8/891
A61Q19/00
A61K2800/48
A61Q1/02
A61Q1/14
A61Q9/02
A61Q15/00
A61Q17/04
A61Q19/04
</t>
  </si>
  <si>
    <t xml:space="preserve">BR2010PI06429
</t>
  </si>
  <si>
    <t xml:space="preserve">20100413
</t>
  </si>
  <si>
    <t xml:space="preserve">US20090423987 20090415
WO2010EP54832 20100413
</t>
  </si>
  <si>
    <t xml:space="preserve">SAVOURY SEASONING COMPOSITION
</t>
  </si>
  <si>
    <t>BR112021011789 (A2)</t>
  </si>
  <si>
    <t xml:space="preserve">SETHI JATIN [DE]
SAILER WINFRIED [DE]
JU XIAOJIE [DE]
</t>
  </si>
  <si>
    <t xml:space="preserve">A23L23/10
A23L29/212
A23P10/20
</t>
  </si>
  <si>
    <t xml:space="preserve">A23L7/174
A23L23/10
A23L27/16
A23L27/40
A23L29/212
A23P10/20
A23P30/30
A23V2002/00
</t>
  </si>
  <si>
    <t xml:space="preserve">BR20211111789
</t>
  </si>
  <si>
    <t xml:space="preserve">WO2019EP82365 20191125
EP20180214761 20181220
</t>
  </si>
  <si>
    <t xml:space="preserve">AGGLOMERATED COMPOSITION COMPRISING AN EDIBLE SOLID PARTICULATE COMPONENT AND A POTATO STARCH
</t>
  </si>
  <si>
    <t>BR112021011808 (A2)</t>
  </si>
  <si>
    <t xml:space="preserve">ROMANN JOACHIM [DE]
SUSANNE KERSTIN MERKL [DE]
THOMAS JÜRGEN KINKELIN [DE]
RUPP WINFRIED [DE]
</t>
  </si>
  <si>
    <t xml:space="preserve">A23L23/10
A23L29/20
A23L29/212
</t>
  </si>
  <si>
    <t xml:space="preserve">A23L23/10
A23L29/20
A23L29/212
A23V2002/00
</t>
  </si>
  <si>
    <t xml:space="preserve">BR20211111808
</t>
  </si>
  <si>
    <t xml:space="preserve">WO2019EP82090 20191121
EP20180214402 20181220
</t>
  </si>
  <si>
    <t xml:space="preserve">LIQUID HAND DISHWASH FORMULATION COMPRISING FATTY ACIDS AND POLYMER
</t>
  </si>
  <si>
    <t>BR112021011742 (A2)</t>
  </si>
  <si>
    <t xml:space="preserve">TROMBETTA IVANA [IT]
JIJI PAUL KOTTUKAPALLY [IN]
MAHESHWARA SHIVA NAIK [IN]
BANDYOPADHYAY PUNAM [IN]
ANTONELLI SANDRA [IT]
</t>
  </si>
  <si>
    <t xml:space="preserve">C11D3/20
C11D3/37
</t>
  </si>
  <si>
    <t xml:space="preserve">C11D1/29
C11D1/652
C11D1/83
C11D1/94
C11D3/046
C11D3/2086
C11D3/3707
C11D1/146
C11D1/22
C11D1/523
C11D1/72
C11D1/75
C11D1/90
</t>
  </si>
  <si>
    <t xml:space="preserve">BR20211111742
</t>
  </si>
  <si>
    <t xml:space="preserve">EP20180213088 20181217
WO2019EP84162 20191209
</t>
  </si>
  <si>
    <t xml:space="preserve">METHOD OF TREATMENT OF A SURFACE
</t>
  </si>
  <si>
    <t>BR112021008878 (A2)</t>
  </si>
  <si>
    <t xml:space="preserve">JENS CARLO BENNINGHOFF [GB]
NEIL JAMES PARRY [GB]
KOTSAKIS PANAGIOTIS [GR]
</t>
  </si>
  <si>
    <t xml:space="preserve">C09D5/14
C09D5/16
C09D7/63
</t>
  </si>
  <si>
    <t xml:space="preserve">A01N43/36
C09D5/14
C09D5/1625
C09D7/63
C08K5/3415
</t>
  </si>
  <si>
    <t xml:space="preserve">BR20211108878
</t>
  </si>
  <si>
    <t xml:space="preserve">EP20180205127 20181108
WO2019EP78936 20191023
</t>
  </si>
  <si>
    <t xml:space="preserve">HIGH-STABILITY OILS
</t>
  </si>
  <si>
    <t>MY108234 (A)</t>
  </si>
  <si>
    <t xml:space="preserve">MARK ALLEN PRICE [GB]
NICO ZWIKSTRA [GB]
</t>
  </si>
  <si>
    <t xml:space="preserve">A23D9/00
C11B5/00
C11B7/00
C11C3/12
</t>
  </si>
  <si>
    <t xml:space="preserve">A23D9/00
C11B7/0008
C11B7/0075
</t>
  </si>
  <si>
    <t xml:space="preserve">MY1919PI920380
</t>
  </si>
  <si>
    <t xml:space="preserve">19920309
</t>
  </si>
  <si>
    <t xml:space="preserve">EP19910200516 19910311
</t>
  </si>
  <si>
    <t xml:space="preserve">HUMAN MILK FAT SUBSTITUTES
</t>
  </si>
  <si>
    <t>MY108210 (A)</t>
  </si>
  <si>
    <t xml:space="preserve">IAN CHRISTOPHER CHANDLER [GB]
PAUL THOMAS QUINLAN [GB]
</t>
  </si>
  <si>
    <t xml:space="preserve">A23C11/04
A23D9/00
A23D9/007
A23D9/02
C11C1/04
C11C3/08
C11C3/10
</t>
  </si>
  <si>
    <t xml:space="preserve">A23C11/04
A23D9/00
C11C1/04
C11C3/08
C11C3/10
</t>
  </si>
  <si>
    <t xml:space="preserve">MY1919PI920092
</t>
  </si>
  <si>
    <t xml:space="preserve">19920122
</t>
  </si>
  <si>
    <t xml:space="preserve">EP19910300496 19910123
</t>
  </si>
  <si>
    <t xml:space="preserve">FOOD PRODUCT.
</t>
  </si>
  <si>
    <t>MY108016 (A)</t>
  </si>
  <si>
    <t xml:space="preserve">1996-07-30
</t>
  </si>
  <si>
    <t xml:space="preserve">ANDREW SZTEHLO [GB]
JOHN DOUGLAS BRACEY [GB]
STEPHEN JOHN DYKS [GB]
</t>
  </si>
  <si>
    <t xml:space="preserve">A23G9/04
A23G9/32
A23G9/34
A23G9/44
A23G9/48
A23G9/52
</t>
  </si>
  <si>
    <t xml:space="preserve">A23G9/00
A23G9/04
A23G9/327
A23G9/34
A23G9/48
</t>
  </si>
  <si>
    <t xml:space="preserve">MY1919PI920611
</t>
  </si>
  <si>
    <t xml:space="preserve">19920410
</t>
  </si>
  <si>
    <t xml:space="preserve">GB19910007835 19910412
</t>
  </si>
  <si>
    <t xml:space="preserve">LIQUID CLEANING PRODUCTS.
</t>
  </si>
  <si>
    <t>MY107212 (A)</t>
  </si>
  <si>
    <t xml:space="preserve">1995-10-30
</t>
  </si>
  <si>
    <t xml:space="preserve">MARK PHILIP HOUGHTON [GB]
PAUL KIMPTON [GB]
STEPHEN WILLIAM RUSSEL [GB]
ALBERTUS JURGENS [GB]
</t>
  </si>
  <si>
    <t xml:space="preserve">C11D3/37
C11D17/00
C11D17/04
</t>
  </si>
  <si>
    <t xml:space="preserve">C11D3/3765
C11D3/3773
C11D3/3776
C11D3/378
C11D17/0004
</t>
  </si>
  <si>
    <t xml:space="preserve">MY1919PI920686
</t>
  </si>
  <si>
    <t xml:space="preserve">GB19910008665 19910423
</t>
  </si>
  <si>
    <t xml:space="preserve">PROCESS PREPARING DETERGENT COMPOSITIONS.
</t>
  </si>
  <si>
    <t>MY112228 (A)</t>
  </si>
  <si>
    <t xml:space="preserve">AMANDA JANE JEFFREYS [GB]
HUIG EUSER [NL]
DAVID WILLIAM ROBBERTS [GB]
PHILIP STEPHEN JACKSON [GB]
</t>
  </si>
  <si>
    <t xml:space="preserve">C07C303/32
C11D11/04
</t>
  </si>
  <si>
    <t xml:space="preserve">MY1919PI920582
</t>
  </si>
  <si>
    <t xml:space="preserve">19920304
</t>
  </si>
  <si>
    <t xml:space="preserve">GB19910007092 19910404
</t>
  </si>
  <si>
    <t xml:space="preserve">CONCENTRATED DETERGENT POWDER COMPOSITIONS.
</t>
  </si>
  <si>
    <t>MY107213 (A)</t>
  </si>
  <si>
    <t xml:space="preserve">RUDOLF JOHAN MARTENS [GB]
MARTEN ROBERT P VAN VLIET [GB]
TOM SWARTHOFF [GB]
</t>
  </si>
  <si>
    <t xml:space="preserve">C11D3/04
C11D3/28
C11D3/386
C11D3/39
C11D3/395
C11D7/04
C11D17/06
D06L3/02
</t>
  </si>
  <si>
    <t xml:space="preserve">C11D1/86
C11D3/38609
C11D3/38627
C11D3/3932
C11D17/065
</t>
  </si>
  <si>
    <t xml:space="preserve">MY1919PI920644
</t>
  </si>
  <si>
    <t xml:space="preserve">19920415
</t>
  </si>
  <si>
    <t xml:space="preserve">GB19910008136 19910417
</t>
  </si>
  <si>
    <t xml:space="preserve">EPIGENETIC METHOD TO ASSESS SUN PROTECTION
</t>
  </si>
  <si>
    <t>US2022033902 (A1)</t>
  </si>
  <si>
    <t xml:space="preserve">DADD ANTHONY WILLIAM [GB]
GUNN DAVID ANDREW [GB]
KAWATRA TANIYA [GB]
NIP JOHN CHUN-SING [US]
ROCHA SHEILA ALVES [US]
</t>
  </si>
  <si>
    <t xml:space="preserve">C12Q1/6883
C12Q1/6886
</t>
  </si>
  <si>
    <t xml:space="preserve">C12Q1/6883
C12Q1/6886
C12Q2600/154
</t>
  </si>
  <si>
    <t xml:space="preserve">US201917057783
</t>
  </si>
  <si>
    <t xml:space="preserve">EP20180177979 20180615
WO2019EP65416 20190612
</t>
  </si>
  <si>
    <t>US2022033736 (A1)</t>
  </si>
  <si>
    <t xml:space="preserve">BATCHELOR STEPHEN NORMAN [GB]
BURNHAM NEIL STEPHEN [GB]
COOK ANDREW THOMAS [GB]
LANG DIETMAR ANDREAS [GB]
</t>
  </si>
  <si>
    <t xml:space="preserve">C11D1/06
C11D1/29
C11D1/72
C11D1/831
C11D3/20
C11D3/386
C11D11/00
C11D17/00
C11D17/04
</t>
  </si>
  <si>
    <t xml:space="preserve">C11D1/04
C11D1/06
C11D1/29
C11D1/72
C11D1/831
C11D3/2093
C11D3/38618
C11D3/38627
C11D3/38636
C11D11/0017
C11D17/0008
C11D17/042
</t>
  </si>
  <si>
    <t xml:space="preserve">US201917275934
</t>
  </si>
  <si>
    <t xml:space="preserve">EP20180195305 20180918
WO2019EP74425 20190912
</t>
  </si>
  <si>
    <t>US2022033732 (A1)</t>
  </si>
  <si>
    <t xml:space="preserve">C11D1/08
C11D3/386
C11D11/00
</t>
  </si>
  <si>
    <t xml:space="preserve">C11D1/04
C11D1/08
C11D3/38618
C11D3/38627
C11D3/38636
C11D11/0017
</t>
  </si>
  <si>
    <t xml:space="preserve">US201917276014
</t>
  </si>
  <si>
    <t xml:space="preserve">EP20180195201 20180918
WO2019EP74386 20190912
</t>
  </si>
  <si>
    <t xml:space="preserve">FABRIC CONDITIONER COMPOSITIONS
</t>
  </si>
  <si>
    <t>US2022033734 (A1)</t>
  </si>
  <si>
    <t xml:space="preserve">BIRD NIGEL PETER [GB]
POINTON THOMAS RICHARD [GB]
</t>
  </si>
  <si>
    <t xml:space="preserve">C11D3/00
C11D3/20
C11D3/34
C11D3/50
C11D11/00
</t>
  </si>
  <si>
    <t xml:space="preserve">C11D1/62
C11D3/001
C11D3/0015
C11D3/2082
C11D3/349
C11D3/48
C11D3/50
C11D3/505
C11D11/0017
C11D3/505
</t>
  </si>
  <si>
    <t xml:space="preserve">US201917290636
</t>
  </si>
  <si>
    <t xml:space="preserve">EP20180206296 20181114
WO2019EP80622 20191107
</t>
  </si>
  <si>
    <t xml:space="preserve">PACKAGING PRODUCT
</t>
  </si>
  <si>
    <t>US2022033170 (A1)</t>
  </si>
  <si>
    <t xml:space="preserve">ÖZGÜNAY ATAHAN [TR]
PEDZINSKI JAKUB [DE]
</t>
  </si>
  <si>
    <t xml:space="preserve">B32B5/14
B32B27/16
B32B27/32
B65B11/52
B65D65/40
B65D85/72
</t>
  </si>
  <si>
    <t xml:space="preserve">B32B5/147
B32B7/12
B32B15/085
B32B15/20
B32B27/16
B32B27/18
B32B27/304
B32B27/306
B32B27/32
B65B11/52
B65B25/001
B65D65/40
B65D85/72
B32B2255/10
B32B2255/205
B32B2307/21
B32B2307/31
B32B2307/41
B32B2307/416
B32B2307/71
B32B2307/7244
B32B2307/732
B32B2307/746
B32B2307/75
B32B2439/46
B32B2439/70
B65B51/10
</t>
  </si>
  <si>
    <t xml:space="preserve">US201917296997
</t>
  </si>
  <si>
    <t xml:space="preserve">EP20180212071 20181212
WO2019EP84489 20191210
</t>
  </si>
  <si>
    <t>US2022031600 (A1)</t>
  </si>
  <si>
    <t xml:space="preserve">MURRAY ANDREW MALCOLM [GB]
PIGGOTT ANNE-SOPHIE [GB]
</t>
  </si>
  <si>
    <t xml:space="preserve">A61K8/362
A61K8/41
A61K8/891
A61K8/898
A61Q5/06
A61Q5/12
</t>
  </si>
  <si>
    <t xml:space="preserve">A61K8/362
A61K8/41
A61K8/891
A61K8/898
A61Q5/06
A61Q5/12
C08G77/26
C08L83/08
A61K2800/594
A61K2800/805
C08L83/08
C08K5/092
C08L83/00
</t>
  </si>
  <si>
    <t xml:space="preserve">US201917277213
</t>
  </si>
  <si>
    <t xml:space="preserve">20191008
</t>
  </si>
  <si>
    <t xml:space="preserve">EP20180203680 20181031
WO2019EP77178 20191008
</t>
  </si>
  <si>
    <t xml:space="preserve">HAIR CONDITIONING COMPOSITION FOR IMPROVED DEPOSITION OF SILICONE
</t>
  </si>
  <si>
    <t>US2022031601 (A1)</t>
  </si>
  <si>
    <t xml:space="preserve">BARFOOT RICHARD JONATHAN [GB]
COOKE MICHAEL JAMES [GB]
MENDOZA FERNANDEZ CESAR ERNESTO [GB]
PRICE PAUL DAMIEN [GB]
</t>
  </si>
  <si>
    <t xml:space="preserve">A61K8/41
A61K8/46
A61K8/891
A61Q5/12
</t>
  </si>
  <si>
    <t xml:space="preserve">A61K8/342
A61K8/416
A61K8/42
A61K8/463
A61K8/891
A61K8/898
A61Q5/12
A61K2800/596
</t>
  </si>
  <si>
    <t xml:space="preserve">US201917312268
</t>
  </si>
  <si>
    <t xml:space="preserve">EP20180214093 20181219
WO2019EP84380 20191210
</t>
  </si>
  <si>
    <t xml:space="preserve">SHAPED VEGETARIAN MEAT PRODUCT
</t>
  </si>
  <si>
    <t>PL3727014 (T3)</t>
  </si>
  <si>
    <t xml:space="preserve">BEEKMANS LUUK CHRISTIANUS HUBERTUS [NL]
FLENDRIG LEONARDUS MARCUS [NL]
LEMMERS MARC [NL]
</t>
  </si>
  <si>
    <t xml:space="preserve">A23J3/08
A23J3/14
A23J3/16
A23J3/18
A23J3/20
A23J3/22
A23L35/00
</t>
  </si>
  <si>
    <t xml:space="preserve">A23J3/04
A23J3/08
A23J3/14
A23J3/16
A23J3/18
A23J3/20
A23J3/227
A23L27/40
A23L35/10
A23P30/20
A23V2002/00
</t>
  </si>
  <si>
    <t xml:space="preserve">PL20180811031T
</t>
  </si>
  <si>
    <t xml:space="preserve">EP20170209771 20171221
EP20180811031 20181203
WO2018EP83299 20181203
</t>
  </si>
  <si>
    <t xml:space="preserve">GREEN CHEWING GUM BASE
</t>
  </si>
  <si>
    <t>MY109189 (A)</t>
  </si>
  <si>
    <t xml:space="preserve">JACOB CORNELIS BURGER [GB]
JAN DIRK LAKEMAN [GB]
PETRUS JOANNES J M SIJTSEMA [GB]
FREDERICK WILLIAM CAIN [NL]
</t>
  </si>
  <si>
    <t xml:space="preserve">A23G4/00
A23G4/06
A23G4/08
</t>
  </si>
  <si>
    <t xml:space="preserve">A23G4/06
A23G4/066
A23G4/08
</t>
  </si>
  <si>
    <t xml:space="preserve">MY1919PI930532
</t>
  </si>
  <si>
    <t xml:space="preserve">19930323
</t>
  </si>
  <si>
    <t xml:space="preserve">EP19920200859 19920326
</t>
  </si>
  <si>
    <t xml:space="preserve">TRANS-HARDENED FATS WITH GOOD GLOSS
</t>
  </si>
  <si>
    <t>MY109018 (A)</t>
  </si>
  <si>
    <t xml:space="preserve">FREDERICK WILLIAM CAIN [NL]
ADRIAN DAVID HUGHES [NL]
JOSIPA PASKA [GB]
NICO ZWIKSTRA [GB]
</t>
  </si>
  <si>
    <t xml:space="preserve">A23D9/00
A23G1/00
A23G1/30
A23G3/00
A23G3/34
C11B7/00
C11C3/00
</t>
  </si>
  <si>
    <t xml:space="preserve">A23D9/00
A23G1/305
A23G3/343
A23G2200/08
A23G1/305
A23G2200/08
A23G3/343
A23G2200/08
</t>
  </si>
  <si>
    <t xml:space="preserve">MY1919PI930846
</t>
  </si>
  <si>
    <t xml:space="preserve">EP19920304164 19920508
</t>
  </si>
  <si>
    <t xml:space="preserve">A LIQUID EXFOLIANT COMPOSITION FOR WASHING THE SKIN
</t>
  </si>
  <si>
    <t>MY111183 (A)</t>
  </si>
  <si>
    <t xml:space="preserve">DAVID SERRIDGE [GB]
ROBERT STANLEY LEE [GB]
</t>
  </si>
  <si>
    <t xml:space="preserve">A61K8/00
A61K8/19
A61K8/25
A61K8/41
A61K8/42
A61K8/73
A61Q19/00
A61Q19/10
C11D1/12
C11D3/60
</t>
  </si>
  <si>
    <t xml:space="preserve">A61K8/19
A61Q19/10
C11D3/00
A61K2800/28
</t>
  </si>
  <si>
    <t xml:space="preserve">MY1919PI930944
</t>
  </si>
  <si>
    <t xml:space="preserve">19930520
</t>
  </si>
  <si>
    <t xml:space="preserve">GB19920010870 19920521
GB19920012579 19920612
</t>
  </si>
  <si>
    <t xml:space="preserve">RINSE CONDITIONER
</t>
  </si>
  <si>
    <t>MY107560 (A)</t>
  </si>
  <si>
    <t xml:space="preserve">1996-04-08
</t>
  </si>
  <si>
    <t xml:space="preserve">GRAHAM ANDREW TURNER [GB]
</t>
  </si>
  <si>
    <t xml:space="preserve">C11D1/62
C11D1/835
C11D3/00
C11D10/02
C11D10/04
C11D11/00
D06M13/02
D06M13/188
D06M13/322
D06M13/46
D06M13/463
D06M13/47
D06M13/473
D06M23/00
D06M23/08
C11D1/72
</t>
  </si>
  <si>
    <t xml:space="preserve">C11D1/62
C11D1/835
C11D3/00
C11D3/001
C11D10/04
C11D11/0017
C11D1/72
</t>
  </si>
  <si>
    <t xml:space="preserve">MY1919PI930767
</t>
  </si>
  <si>
    <t xml:space="preserve">19930427
</t>
  </si>
  <si>
    <t xml:space="preserve">GB19920009170 19920428
</t>
  </si>
  <si>
    <t xml:space="preserve">CONFECTION
</t>
  </si>
  <si>
    <t>MY109704 (A)</t>
  </si>
  <si>
    <t xml:space="preserve">CHRISTOPHER BRUNSDEN HOLT [GB]
</t>
  </si>
  <si>
    <t xml:space="preserve">A23G9/32
A23G9/38
A23G9/44
A23G9/48
A23G9/52
</t>
  </si>
  <si>
    <t xml:space="preserve">A23G9/38
A23G9/44
A23G9/48
</t>
  </si>
  <si>
    <t xml:space="preserve">MY1919PI930747
</t>
  </si>
  <si>
    <t xml:space="preserve">19930423
</t>
  </si>
  <si>
    <t xml:space="preserve">EP19920303683 19920424
</t>
  </si>
  <si>
    <t xml:space="preserve">IMPROVEMENTS IN OR RELATING TO CLEANING COMPOSITIONS.
</t>
  </si>
  <si>
    <t>MY109183 (A)</t>
  </si>
  <si>
    <t xml:space="preserve">KENNETH LESLIE RABONE [GB]
ZIYA HAQ [GB]
</t>
  </si>
  <si>
    <t xml:space="preserve">C11D3/40
C11D3/43
</t>
  </si>
  <si>
    <t xml:space="preserve">MY1919PI930501
</t>
  </si>
  <si>
    <t xml:space="preserve">19930319
</t>
  </si>
  <si>
    <t xml:space="preserve">GB19920006115 19920320
GB19920015555 19920722
GB19920022813 19921030
GB19930004732 19930309
</t>
  </si>
  <si>
    <t xml:space="preserve">IMPROVED CHOCOLATE COMPOSITIONS BASED ON HARDSTOCK FAT ADDITIVES.
</t>
  </si>
  <si>
    <t>MY108806 (A)</t>
  </si>
  <si>
    <t xml:space="preserve">ADRIAN DAVID HUGHES [NL]
WILLEM DEKKER [NL]
FREDERICK WILLIAM CAIN [NL]
</t>
  </si>
  <si>
    <t xml:space="preserve">A23D9/00
A23G1/00
A23G1/30
A23G1/36
A23G1/38
C11B7/00
C11C3/10
</t>
  </si>
  <si>
    <t xml:space="preserve">A23D9/00
A23G1/00
A23G1/36
A23G1/38
</t>
  </si>
  <si>
    <t xml:space="preserve">MY1919PI930423
</t>
  </si>
  <si>
    <t xml:space="preserve">19930309
</t>
  </si>
  <si>
    <t xml:space="preserve">EP19920200677 19920311
</t>
  </si>
  <si>
    <t xml:space="preserve">A SAVOURY CONCENTRATE
</t>
  </si>
  <si>
    <t>PL3727007 (T3)</t>
  </si>
  <si>
    <t xml:space="preserve">BOUWENS ELISABETH CORNELIA MARIA [NL]
FLENDRIG LEONARDUS MARCUS [NL]
VAN DER HIJDEN HENDRIKUS THEODORUS WILHELMUS MARIA [NL]
LEMMERS MARC [NL]
</t>
  </si>
  <si>
    <t xml:space="preserve">A23D9/00
A23L23/10
A23L29/20
A23P10/00
</t>
  </si>
  <si>
    <t xml:space="preserve">A23D9/00
A23L23/10
A23L29/035
A23L29/206
A23L29/30
A23L33/105
A23L33/115
A23L33/13
</t>
  </si>
  <si>
    <t xml:space="preserve">PL20180804640T
</t>
  </si>
  <si>
    <t xml:space="preserve">EP20170208979 20171220
EP20180804640 20181126
WO2018EP82548 20181126
</t>
  </si>
  <si>
    <t xml:space="preserve">DETERGENT COMPOSITIONS AND PROCESS FOR PREPARING THEM.
</t>
  </si>
  <si>
    <t>MY109418 (A)</t>
  </si>
  <si>
    <t xml:space="preserve">PIETER AXEL PEL [NL]
PETRUS LEONARDUS JOHANNES SWINKELS [NL]
PETER WILLEM APPEL [GB]
</t>
  </si>
  <si>
    <t xml:space="preserve">C11D11/04
C11D17/06
</t>
  </si>
  <si>
    <t xml:space="preserve">C11D1/02
C11D11/04
C11D17/065
</t>
  </si>
  <si>
    <t xml:space="preserve">MY1919PI920532
</t>
  </si>
  <si>
    <t xml:space="preserve">19920327
</t>
  </si>
  <si>
    <t xml:space="preserve">EP19910200740 19910328
</t>
  </si>
  <si>
    <t>MY106915 (A)</t>
  </si>
  <si>
    <t xml:space="preserve">FREDERICK JAN SCHEPERS [GB]
MICHAEL HULL [GB]
CORNELIS GERHARD VAN KRALINGEN [GB]
PETER JOHN HALL [GB]
</t>
  </si>
  <si>
    <t xml:space="preserve">C11D1/825
C11D17/00
C11D1/66
C11D1/72
C11D1/74
</t>
  </si>
  <si>
    <t xml:space="preserve">C11D1/66
C11D1/825
C11D17/0026
C11D1/662
C11D1/72
C11D1/74
</t>
  </si>
  <si>
    <t xml:space="preserve">MY1919PI912127
</t>
  </si>
  <si>
    <t xml:space="preserve">19911118
</t>
  </si>
  <si>
    <t xml:space="preserve">GB19900025248 19901120
</t>
  </si>
  <si>
    <t xml:space="preserve">COLLATING APPARATUS
</t>
  </si>
  <si>
    <t>MY108597 (A)</t>
  </si>
  <si>
    <t xml:space="preserve">JAMES GOODWIN [GB]
GEOFFREY WILLIAM VERNON [GB]
DAVID SEAWARD [GB]
THOMAS WILLIAM BAILEY [GB]
</t>
  </si>
  <si>
    <t xml:space="preserve">B65B5/06
B65B35/50
B65B57/14
B65G15/14
B65G60/00
B65H29/38
B65H31/28
B65H31/30
B65H39/10
</t>
  </si>
  <si>
    <t xml:space="preserve">B65B5/06
B65B5/061
B65B35/50
B65B57/14
</t>
  </si>
  <si>
    <t xml:space="preserve">MY1919PI912219
</t>
  </si>
  <si>
    <t xml:space="preserve">19911129
</t>
  </si>
  <si>
    <t xml:space="preserve">GB19910013197 19910619
GB19900026124 19901130
</t>
  </si>
  <si>
    <t xml:space="preserve">ZINC CONTAINING POLYMERIC MATERIAL
</t>
  </si>
  <si>
    <t>MY108644 (A)</t>
  </si>
  <si>
    <t xml:space="preserve">MICHAEL ARY BOS [AU]
</t>
  </si>
  <si>
    <t xml:space="preserve">MICRONISERS PTY LTD [AU]
UNILEVER AUSTRALIA LTD [AU]
</t>
  </si>
  <si>
    <t xml:space="preserve">C07C29/70
C07C31/30
C07F3/06
C08G79/00
C08K5/00
C08K5/05
C08K13/00
C07F
C08K
</t>
  </si>
  <si>
    <t xml:space="preserve">C07C29/70
C08K5/0091
C07C29/70
C07C31/28
C08K5/0091
C08L21/00
C08K5/0091
C08L23/02
</t>
  </si>
  <si>
    <t xml:space="preserve">MY1919PI912189
</t>
  </si>
  <si>
    <t xml:space="preserve">19911126
</t>
  </si>
  <si>
    <t xml:space="preserve">AU1991PK06267 19910522
AU1990PK03559 19901127
</t>
  </si>
  <si>
    <t xml:space="preserve">PARTICULATE BLEACHING DETERGENT COMPOSITIONS CONTAINING ZEOLITE MAP, PEROXY BLEACH AND BLEACH PRECURSOR
</t>
  </si>
  <si>
    <t>MY108857 (A)</t>
  </si>
  <si>
    <t xml:space="preserve">MARTEN ROBERT PIETER VAN VLIET [GB]
ANDREW PAUL CHAPPLE [GB]
</t>
  </si>
  <si>
    <t xml:space="preserve">C11D1/83
C11D3/12
C11D3/16
C11D3/39
C11D3/395
C11D11/00
C11D17/06
D06L3/02
C11D1/14
C11D1/72
</t>
  </si>
  <si>
    <t xml:space="preserve">C11D1/83
C11D3/1253
C11D3/128
C11D3/3942
C11D11/0082
C11D17/065
C11D1/146
C11D1/72
</t>
  </si>
  <si>
    <t xml:space="preserve">MY1919PI930064
</t>
  </si>
  <si>
    <t xml:space="preserve">19930114
</t>
  </si>
  <si>
    <t xml:space="preserve">GB19920001059 19920117
GB19920025610 19921208
</t>
  </si>
  <si>
    <t>MY109102 (A)</t>
  </si>
  <si>
    <t xml:space="preserve">PETER CORY KNIGHT [GB]
ANDREW PAUL CHAPPLE [GB]
MICHAEL HULL [GB]
WILLIAM DEREK EMERY [GB]
HUIG EUSER [NL]
PETRUS LEONARDUS JOHANNES SWINKELS [NL]
CHRISTOPHE JOYEUX [NL]
JOHANNES HENDRIKUS MARIA AKKERMANS [NL]
</t>
  </si>
  <si>
    <t xml:space="preserve">C11D1/14
C11D1/72
C11D1/83
C11D3/12
C11D11/00
C11D17/06
</t>
  </si>
  <si>
    <t xml:space="preserve">C11D1/83
C11D3/128
C11D11/0082
C11D17/065
C11D1/146
C11D1/72
</t>
  </si>
  <si>
    <t xml:space="preserve">MY1919PI922139
</t>
  </si>
  <si>
    <t xml:space="preserve">GB19910025035 19911126
GB19920001059 19920117
</t>
  </si>
  <si>
    <t xml:space="preserve">DETERGENT COMPOSITIONS AND PROCESS FOR PREPARING THEM
</t>
  </si>
  <si>
    <t>MY108256 (A)</t>
  </si>
  <si>
    <t xml:space="preserve">HUIG EUSER [NL]
PETRUS LEONARDUS JOHANNES SWINKELS [NL]
CHRISTOPHE JOYEUX [NL]
JOHANNES HENDRIKUS MARIA AKKERMANS [NL]
</t>
  </si>
  <si>
    <t xml:space="preserve">C11D1/83
C11D3/12
C11D3/39
C11D3/395
C11D11/00
C11D17/06
D06L3/02
C11D1/14
C11D1/72
</t>
  </si>
  <si>
    <t xml:space="preserve">C11D1/83
C11D3/1253
C11D3/128
C11D3/3905
C11D3/3942
C11D3/395
C11D11/0082
C11D17/065
C11D1/146
C11D1/72
</t>
  </si>
  <si>
    <t xml:space="preserve">MY1919PI922140
</t>
  </si>
  <si>
    <t xml:space="preserve">GB19910025035 19911126
</t>
  </si>
  <si>
    <t xml:space="preserve">NON-TEMPER FILLING FATS
</t>
  </si>
  <si>
    <t>MY110787 (A)</t>
  </si>
  <si>
    <t xml:space="preserve">1999-04-30
</t>
  </si>
  <si>
    <t xml:space="preserve">FREDERICK WILLIAM CAIN [NL]
FRANCISCUS DUURLAND [NL]
BETTINA SCHMIDLE [NL]
JOKE TEN WOLDEHAKVOORT [NL]
</t>
  </si>
  <si>
    <t xml:space="preserve">A23D9/00
A23G1/00
A23G3/00
A23G3/34
C07C53/00
</t>
  </si>
  <si>
    <t xml:space="preserve">A23D9/00
A23G3/346
A23G2200/08
A23G3/346
A23G2200/08
</t>
  </si>
  <si>
    <t xml:space="preserve">MY1919PI930211
</t>
  </si>
  <si>
    <t xml:space="preserve">19930210
</t>
  </si>
  <si>
    <t xml:space="preserve">EP19920200387 19920212
</t>
  </si>
  <si>
    <t xml:space="preserve">SKIN CLEANSING COMPOSITIONS
</t>
  </si>
  <si>
    <t>MY111743 (A)</t>
  </si>
  <si>
    <t xml:space="preserve">2000-12-30
</t>
  </si>
  <si>
    <t xml:space="preserve">ALAN PAUL GREENE [US]
ROBERT STANLEY LEE [GB]
MARK EDWARD REREK [US]
KARLA JEAN RYS-CICCIARI [NL]
FREDERICK SYLVIO OSMER [US]
JEANETTE FRANCES ASHLEY [US]
ANDREW CHARLES COXON [GB]
JOSEPH JAMES PODGORSKY [US]
</t>
  </si>
  <si>
    <t xml:space="preserve">A61K8/00
A61K8/36
A61K8/40
A61K8/46
A61Q5/02
A61Q19/10
C11D1/04
C11D1/16
C11D1/28
C11D1/90
C11D1/92
C11D1/94
C11D
</t>
  </si>
  <si>
    <t xml:space="preserve">A61K8/0229
A61K8/44
A61K8/442
A61K8/466
A61Q19/10
A61K2800/596
</t>
  </si>
  <si>
    <t xml:space="preserve">MY1919PI922034
</t>
  </si>
  <si>
    <t xml:space="preserve">19921110
</t>
  </si>
  <si>
    <t xml:space="preserve">US19910791762 19911112
</t>
  </si>
  <si>
    <t xml:space="preserve">DETERGENT COMPOSITIONS.
</t>
  </si>
  <si>
    <t>MY124304 (A)</t>
  </si>
  <si>
    <t xml:space="preserve">ADRIAN NELSON [ID]
CHRISTINE OVERTON [GB]
DAVID MURRAY POMPHREY [GB]
</t>
  </si>
  <si>
    <t xml:space="preserve">C11D11/00
C11D17/00
</t>
  </si>
  <si>
    <t xml:space="preserve">C11D11/00
C11D17/0069
</t>
  </si>
  <si>
    <t xml:space="preserve">MY1919PI921965
</t>
  </si>
  <si>
    <t xml:space="preserve">19921029
</t>
  </si>
  <si>
    <t xml:space="preserve">GB19910023058 19911030
</t>
  </si>
  <si>
    <t xml:space="preserve">ROUNDISH FOOD PRODUCT AND METHOD OF MANUFACTURING IT.
</t>
  </si>
  <si>
    <t>MY103597 (A)</t>
  </si>
  <si>
    <t xml:space="preserve">GUNTHER SCHUBERT [GB]
</t>
  </si>
  <si>
    <t xml:space="preserve">A21C7/00
A21C9/04
A23C7/00
A23G3/20
A23G3/26
A23G9/04
A23G9/14
A23G9/20
A23G9/24
A23G9/32
A23G9/44
A23G9/52
A23L1/00
A23P1/08
A23P1/10
</t>
  </si>
  <si>
    <t xml:space="preserve">A21C7/00
A21C9/04
A23G3/2007
A23G3/26
A23G9/20
A23G9/245
A23P20/12
A23P20/13
A23P2020/251
</t>
  </si>
  <si>
    <t xml:space="preserve">MY1919PI880880
</t>
  </si>
  <si>
    <t xml:space="preserve">19880803
</t>
  </si>
  <si>
    <t xml:space="preserve">EP19870201477 19870804
EP19870201478 19870804
</t>
  </si>
  <si>
    <t xml:space="preserve">PERFUME PARTICLES.
</t>
  </si>
  <si>
    <t>MY111172 (A)</t>
  </si>
  <si>
    <t xml:space="preserve">PETER FREDERICK GARNER-GRAY [GB]
MAURICE WEBB [GB]
ALEXANDER MARTIN [GB]
JOHN ROBERT MARTIN [GB]
</t>
  </si>
  <si>
    <t xml:space="preserve">A23L27/00
A61K8/00
A61K8/18
A61K8/25
A61Q13/00
A61Q15/00
C11B9/00
C11D3/00
C11D3/50
C11D17/00
C11D17/04
D06M23/00
D06M23/08
</t>
  </si>
  <si>
    <t xml:space="preserve">A23L27/77
A61K8/0279
A61K8/25
A61Q13/00
C11D3/50
C11D3/505
C11D17/0034
A61K2800/56
A61Q15/00
</t>
  </si>
  <si>
    <t xml:space="preserve">MY1919PI921779
</t>
  </si>
  <si>
    <t xml:space="preserve">19921001
</t>
  </si>
  <si>
    <t xml:space="preserve">GB19910020952 19911002
</t>
  </si>
  <si>
    <t xml:space="preserve">FABRIC SOFTENING COMPOSITION.
</t>
  </si>
  <si>
    <t>MY110512 (A)</t>
  </si>
  <si>
    <t xml:space="preserve">C11D1/62
C11D1/835
C11D3/00
C11D3/20
D06M13/02
D06M13/322
D06M13/46
D06M13/463
C11D1/72
</t>
  </si>
  <si>
    <t xml:space="preserve">C11D1/835
C11D3/0015
D06M13/144
C11D1/62
C11D1/72
</t>
  </si>
  <si>
    <t xml:space="preserve">MY1919PI921202
</t>
  </si>
  <si>
    <t xml:space="preserve">19920713
</t>
  </si>
  <si>
    <t xml:space="preserve">GB19910015255 19910715
</t>
  </si>
  <si>
    <t xml:space="preserve">IMPROVED CHOCOLATE COMPOSITIONS
</t>
  </si>
  <si>
    <t>MY108058 (A)</t>
  </si>
  <si>
    <t xml:space="preserve">GEOFFREY TALBOT [GB]
FREDERICK WILLIAM CAIN [GB]
ADRIAN DAVID HUGHES [GB]
</t>
  </si>
  <si>
    <t xml:space="preserve">A23D9/00
A23G1/00
A23G1/30
A23G1/36
A23G1/38
B23G1/00
C11C3/10
</t>
  </si>
  <si>
    <t xml:space="preserve">A23D9/00
A23G1/00
A23G1/36
A23G1/38
C11C3/10
</t>
  </si>
  <si>
    <t xml:space="preserve">MY1919PI921219
</t>
  </si>
  <si>
    <t xml:space="preserve">19920701
</t>
  </si>
  <si>
    <t xml:space="preserve">EP19910306026 19910703
</t>
  </si>
  <si>
    <t>MY107017 (A)</t>
  </si>
  <si>
    <t xml:space="preserve">ANDREW PAUL CHAPPLE [GB]
</t>
  </si>
  <si>
    <t xml:space="preserve">C11D3/12
C11D3/39
C11D3/395
C11D10/02
C11D17/06
</t>
  </si>
  <si>
    <t xml:space="preserve">C11D1/82
C11D3/128
C11D3/3942
</t>
  </si>
  <si>
    <t xml:space="preserve">MY1919PI921196
</t>
  </si>
  <si>
    <t xml:space="preserve">19920612
</t>
  </si>
  <si>
    <t xml:space="preserve">GB19910013674 19910625
</t>
  </si>
  <si>
    <t xml:space="preserve">PARTICULATE DETERGENT COMPOSITION OR COMPONENT
</t>
  </si>
  <si>
    <t>MY106931 (A)</t>
  </si>
  <si>
    <t xml:space="preserve">WILLIAM DEREK EMERY [GB]
PETER CORY KNIGHT [GB]
ANDREW PAUL CHAPPLE [GB]
</t>
  </si>
  <si>
    <t xml:space="preserve">C11D1/66
C11D3/12
C11D10/02
C11D17/00
C11D17/06
</t>
  </si>
  <si>
    <t xml:space="preserve">C11D3/08
C11D3/128
C11D17/0034
C11D17/065
</t>
  </si>
  <si>
    <t xml:space="preserve">MY1919PI921197
</t>
  </si>
  <si>
    <t xml:space="preserve">GB19910013675 19910625
</t>
  </si>
  <si>
    <t xml:space="preserve">DETERGENT COMPOSITION.
</t>
  </si>
  <si>
    <t>MY108347 (A)</t>
  </si>
  <si>
    <t xml:space="preserve">DAVID CHARLES STEER [GB]
PHILIP RICHARD EYMOND [GB]
PETER JAMES POWERS [GB]
ARTHUR GEORGE LEIGH [GB]
</t>
  </si>
  <si>
    <t xml:space="preserve">C11D3/00
C11D3/386
C11D17/00
</t>
  </si>
  <si>
    <t xml:space="preserve">C11D3/0042
C11D3/38609
C11D17/0069
</t>
  </si>
  <si>
    <t xml:space="preserve">MY1919PI921387
</t>
  </si>
  <si>
    <t xml:space="preserve">19920803
</t>
  </si>
  <si>
    <t xml:space="preserve">GB19910016852 19910805
</t>
  </si>
  <si>
    <t>MY108059 (A)</t>
  </si>
  <si>
    <t xml:space="preserve">KRISHNASWAMY SATYA NARAYAN [IN]
VINODKUMAR RAMNIRANJAN DHANUKA [IN]
SHASHANK VAMAN DHALEWADIKAR [IN]
</t>
  </si>
  <si>
    <t xml:space="preserve">C11D1/02
C11D3/08
C11D3/32
C11D3/60
</t>
  </si>
  <si>
    <t xml:space="preserve">MY1919PI921146
</t>
  </si>
  <si>
    <t xml:space="preserve">19920610
</t>
  </si>
  <si>
    <t xml:space="preserve">GB19910016229 19910726
</t>
  </si>
  <si>
    <t xml:space="preserve">IMPROVED ENCAPSULATED FILLINGS.
</t>
  </si>
  <si>
    <t>MY108908 (A)</t>
  </si>
  <si>
    <t xml:space="preserve">FREDERICK WILLIAM CAIN [NL]
GEOFFREY TALBOT [GB]
ADRIAN DAVID HUGHES [GB]
</t>
  </si>
  <si>
    <t xml:space="preserve">A21D13/08
A23D9/00
A23G1/00
A23G1/30
A23G1/36
A23G1/38
A23G1/54
A23G3/00
A23G3/20
A23G3/34
A23G3/40
A23G3/54
</t>
  </si>
  <si>
    <t xml:space="preserve">A23D9/00
A23G1/305
A23G1/36
A23G1/38
A23G1/54
A23G3/343
A23G3/40
A23G3/54
A23G2200/08
A23G1/305
A23G2200/08
A23G3/343
A23G2200/08
</t>
  </si>
  <si>
    <t xml:space="preserve">MY1919PI921217
</t>
  </si>
  <si>
    <t xml:space="preserve">EP19910306027 19910703
GB19910015421 19910717
</t>
  </si>
  <si>
    <t xml:space="preserve">TOILET SOAP BARS
</t>
  </si>
  <si>
    <t>MY108400 (A)</t>
  </si>
  <si>
    <t xml:space="preserve">C11D9/00
C11D10/04
C11D13/18
C11D1/29
C11D1/72
C11D1/722
C11D1/90
</t>
  </si>
  <si>
    <t xml:space="preserve">C11D9/007
C11D10/042
C11D17/006
C11D1/29
C11D1/72
C11D1/722
C11D1/90
</t>
  </si>
  <si>
    <t xml:space="preserve">MY1919PI921835
</t>
  </si>
  <si>
    <t xml:space="preserve">19921012
</t>
  </si>
  <si>
    <t xml:space="preserve">GB19910021772 19911014
GB19920014958 19920714
</t>
  </si>
  <si>
    <t>MY103564 (A)</t>
  </si>
  <si>
    <t xml:space="preserve">JOHN LLOYD [GB]
</t>
  </si>
  <si>
    <t xml:space="preserve">C11D3/02
C11D3/12
C11D10/04
D06M11/00
D06M11/76
D06M11/79
</t>
  </si>
  <si>
    <t xml:space="preserve">C11D1/12
C11D3/1233
C11D3/126
C11D10/04
</t>
  </si>
  <si>
    <t xml:space="preserve">MY1919PI880501
</t>
  </si>
  <si>
    <t xml:space="preserve">19880512
</t>
  </si>
  <si>
    <t xml:space="preserve">GB19870011423 19870514
</t>
  </si>
  <si>
    <t xml:space="preserve">FABRIC SOFTENING COMPOSITION
</t>
  </si>
  <si>
    <t>MY103215 (A)</t>
  </si>
  <si>
    <t xml:space="preserve">BRIAN WILLIAM TOPPING [GB]
BUNICE SHEILA BLACKMORE [GB]
</t>
  </si>
  <si>
    <t xml:space="preserve">C11D1/04
C11D1/835
C11D1/86
C11D3/00
D06M13/00
D06M13/02
D06M13/184
D06M13/188
D06M13/203
D06M13/224
D06M13/322
D06M13/388
D06M13/46
D06M13/463
D06M13/47
D06M13/473
C11D1/62
C11D1/66
C11D1/72
C11D1/75
</t>
  </si>
  <si>
    <t xml:space="preserve">C11D1/04
C11D1/86
C11D3/0015
C11D10/04
D06M13/46
D06M15/327
C11D1/62
C11D1/662
C11D1/667
C11D1/72
C11D1/74
C11D1/75
</t>
  </si>
  <si>
    <t xml:space="preserve">MY1919PI880181
</t>
  </si>
  <si>
    <t xml:space="preserve">19880224
</t>
  </si>
  <si>
    <t xml:space="preserve">GB19870004711 19870227
</t>
  </si>
  <si>
    <t xml:space="preserve">PROCESS FOR STAMPING A DETERGENT BAR
</t>
  </si>
  <si>
    <t>MY103047 (A)</t>
  </si>
  <si>
    <t xml:space="preserve">MICHAEL JOHN ADAMS [GB]
BRIAN EDMONDSON [GB]
</t>
  </si>
  <si>
    <t xml:space="preserve">B29C59/02
C11D13/18
C11D13/28
C11D17/00
</t>
  </si>
  <si>
    <t xml:space="preserve">C11D13/18
C11D13/28
C11D17/006
Y10S425/044
</t>
  </si>
  <si>
    <t xml:space="preserve">MY1919PI880061
</t>
  </si>
  <si>
    <t xml:space="preserve">GB19870001635 19870126
</t>
  </si>
  <si>
    <t xml:space="preserve">QUATERNARY AMMONIUM OR PHOSPHONIUM PEROXY CARBONIC ACID PRECURSORS AND THEIR USE IN DETERGENT BLEACH COMPOSITIONS
</t>
  </si>
  <si>
    <t>MY104103 (A)</t>
  </si>
  <si>
    <t xml:space="preserve">ROBERT WILLIAM RILEY HUMPREYS [GB]
STEPHAN ALAN MADISON [GB]
</t>
  </si>
  <si>
    <t xml:space="preserve">C07C67/00
C07C215/90
C07C219/16
C07C219/24
C07C219/34
C07C291/02
C07C301/00
C07C309/41
C07C311/53
C07D211/42
C07D211/46
C07D233/80
C07D295/02
C07D295/08
C07F9/54
C11D3/39
C11D3/395
D06L3/02
</t>
  </si>
  <si>
    <t xml:space="preserve">C07C215/40
C11D3/392
C11D3/3927
C11D3/393
</t>
  </si>
  <si>
    <t xml:space="preserve">MY1919PI880269
</t>
  </si>
  <si>
    <t xml:space="preserve">19880316
</t>
  </si>
  <si>
    <t xml:space="preserve">US19870027278 19870317
</t>
  </si>
  <si>
    <t xml:space="preserve">DETERGENT GRANULES AND A PROCESS FOR THEIR PREPARATION
</t>
  </si>
  <si>
    <t>MY102396 (A)</t>
  </si>
  <si>
    <t xml:space="preserve">1992-06-17
</t>
  </si>
  <si>
    <t xml:space="preserve">THOMAS TAYLOR [GB]
PETER FREDERICK GARNER-GRAY [GB]
ROBERT WILLIAM ANDERSON [GB]
IAN ERIC NIVEN [GB]
PETER MCCOWAN DUGGLEBY [GB]
TIMOTHY JOHN PRICE [GB]
CHANDULAL KANTILAL RANPURIA [GB]
RAYMOND JOHN WILDE [GB]
</t>
  </si>
  <si>
    <t xml:space="preserve">C11D3/08
C11D3/10
C11D3/12
C11D3/22
</t>
  </si>
  <si>
    <t xml:space="preserve">C11D3/08
C11D3/10
C11D3/1233
C11D3/221
C11D3/225
</t>
  </si>
  <si>
    <t xml:space="preserve">MY1919PI872752
</t>
  </si>
  <si>
    <t xml:space="preserve">GB19860026690 19861107
GB19870003867 19870219
GB19870011422 19870514
</t>
  </si>
  <si>
    <t xml:space="preserve">LAUNDRY BARS.
</t>
  </si>
  <si>
    <t>MY101625 (A)</t>
  </si>
  <si>
    <t xml:space="preserve">1991-12-31
</t>
  </si>
  <si>
    <t xml:space="preserve">PETER JAMES POWERS [GB]
TIMOTHY DAVID FINCH [GB]
DENNIS POSTLETHWAIIITE [GB]
</t>
  </si>
  <si>
    <t xml:space="preserve">C11D1/12
C11D3/02
C11D3/10
C11D3/395
C11D7/54
C11D9/10
C11D9/12
C11D17/00
</t>
  </si>
  <si>
    <t xml:space="preserve">C11D3/046
C11D17/0069
</t>
  </si>
  <si>
    <t xml:space="preserve">MY1919PI870057
</t>
  </si>
  <si>
    <t xml:space="preserve">GB19850006685 19850314
</t>
  </si>
  <si>
    <t xml:space="preserve">SOAP-ENCAPSULATED BLEACH PARTICLES
</t>
  </si>
  <si>
    <t>MY100724 (A)</t>
  </si>
  <si>
    <t xml:space="preserve">EDWARD SANTOS [GB]
DAVID JOHN LANG [GB]
KIL WHAN CHUN [GB]
</t>
  </si>
  <si>
    <t xml:space="preserve">B01J13/02
B05D1/02
C11D3/395
C11D7/26
C11D7/54
C11D7/60
C11D9/28
C11D11/00
C11D17/00
</t>
  </si>
  <si>
    <t xml:space="preserve">C11D3/395
C11D9/28
C11D17/0039
</t>
  </si>
  <si>
    <t xml:space="preserve">MY1919PI860190
</t>
  </si>
  <si>
    <t xml:space="preserve">19861210
</t>
  </si>
  <si>
    <t xml:space="preserve">US19850815423 19851231
</t>
  </si>
  <si>
    <t xml:space="preserve">ENZYMATIC LIQUID DETERGENT COMPOSITION
</t>
  </si>
  <si>
    <t>MY101037 (A)</t>
  </si>
  <si>
    <t xml:space="preserve">ALAN JOHN FRY [GB]
</t>
  </si>
  <si>
    <t xml:space="preserve">C11D3/28
C11D3/34
C11D3/386
C11D3/48
C11D3/60
</t>
  </si>
  <si>
    <t xml:space="preserve">C11D3/384
C11D3/38663
</t>
  </si>
  <si>
    <t xml:space="preserve">MY1919PI860169
</t>
  </si>
  <si>
    <t xml:space="preserve">19861204
</t>
  </si>
  <si>
    <t xml:space="preserve">GB19850030188 19851206
</t>
  </si>
  <si>
    <t xml:space="preserve">DETERGENT COMPOSITIONS, COMPONENTS THEREFOR, AND PROCESSES FOR THEIR PREPARATION
</t>
  </si>
  <si>
    <t>MY100909 (A)</t>
  </si>
  <si>
    <t xml:space="preserve">PETER CORY KNIGHT [GB]
DAVID PHILIP JONES [GB]
PETER JOHN RUSSEL [GB]
THOMAS TAYLOR [GB]
WILLIAM JOHN ILEY [GB]
COLIN ATKINSON [GB]
MICHAEL JOHN HOWARD HEYBOURNE [GB]
</t>
  </si>
  <si>
    <t xml:space="preserve">C11D1/72
C11D3/02
C11D3/04
C11D3/10
C11D3/20
C11D3/37
C11D3/60
C11D7/12
C11D17/00
C11D17/06
H01L31/00
C11D
</t>
  </si>
  <si>
    <t xml:space="preserve">C11D1/72
C11D3/02
C11D3/10
C11D3/3761
C11D13/20
</t>
  </si>
  <si>
    <t xml:space="preserve">MY1919PI860058
</t>
  </si>
  <si>
    <t xml:space="preserve">19861031
</t>
  </si>
  <si>
    <t xml:space="preserve">GB19860012459 19860522
GB19850026996 19851101
</t>
  </si>
  <si>
    <t xml:space="preserve">DETERGENT BLEACH COMPOSITIONS, BLEACHING COMPOSITONS AND BLEACH ACTIVATORS.
</t>
  </si>
  <si>
    <t>MY102339 (A)</t>
  </si>
  <si>
    <t xml:space="preserve">MARK EDWARD REREK [US]
</t>
  </si>
  <si>
    <t xml:space="preserve">C11D3/39
C11D7/18
C11D7/26
C11D7/54
C11D7/60
D06L3/02
</t>
  </si>
  <si>
    <t xml:space="preserve">C11D3/3932
</t>
  </si>
  <si>
    <t xml:space="preserve">MY1919PI870244
</t>
  </si>
  <si>
    <t xml:space="preserve">19870305
</t>
  </si>
  <si>
    <t xml:space="preserve">US19860837613 19860307
</t>
  </si>
  <si>
    <t xml:space="preserve">PRODUCT FOR DISPENSING TREATMENT AGENTS IN A WASHING OR DISWASHING MACHINE.
</t>
  </si>
  <si>
    <t>MY101151 (A)</t>
  </si>
  <si>
    <t xml:space="preserve">STEPHEN ANDERSON [GB]
SUNIL KUMAR NEHRU [GB]
DOUGLAS WRAIGE [GB]
JOHN LLOYD [GB]
GEOFFREY NEWBOLD [GB]
</t>
  </si>
  <si>
    <t xml:space="preserve">C11D17/04
</t>
  </si>
  <si>
    <t xml:space="preserve">C11D17/04
C11D17/046
D06F39/00
</t>
  </si>
  <si>
    <t xml:space="preserve">MY1919PI870200
</t>
  </si>
  <si>
    <t xml:space="preserve">19870227
</t>
  </si>
  <si>
    <t xml:space="preserve">GB19860005734 19860307
</t>
  </si>
  <si>
    <t xml:space="preserve">A COSMETIC COMPOSITION
</t>
  </si>
  <si>
    <t>MY187851 (A)</t>
  </si>
  <si>
    <t xml:space="preserve">QIQING ZHANG [CN]
NARESH DHIRAJLAL GHATLIA [IN]
SU YUAN [CN]
</t>
  </si>
  <si>
    <t xml:space="preserve">A61K8/02
A61K8/06
A61K8/25
A61K8/29
A61K8/898
A61Q15/00
A61Q19/02
</t>
  </si>
  <si>
    <t xml:space="preserve">MY2018PI704181
</t>
  </si>
  <si>
    <t xml:space="preserve">20170418
</t>
  </si>
  <si>
    <t xml:space="preserve">EP20170059091 20160511
</t>
  </si>
  <si>
    <t xml:space="preserve">DETERGENT BARS
</t>
  </si>
  <si>
    <t>MY102160 (A)</t>
  </si>
  <si>
    <t xml:space="preserve">1992-04-30
</t>
  </si>
  <si>
    <t xml:space="preserve">IAN ROGERS KENYON [GB]
PETER JAMES POWERS [GB]
PETER JOHN RUSSELL [JP]
</t>
  </si>
  <si>
    <t xml:space="preserve">C11D1/00
C11D1/12
C11D3/02
C11D11/04
C11D17/00
C11D
</t>
  </si>
  <si>
    <t xml:space="preserve">MY1919PI871919
</t>
  </si>
  <si>
    <t xml:space="preserve">GB19860023425 19860930
</t>
  </si>
  <si>
    <t xml:space="preserve">DETERGENT BARS.
</t>
  </si>
  <si>
    <t>MY103019 (A)</t>
  </si>
  <si>
    <t xml:space="preserve">THOMAS MCGEE [GB]
PETER JAMES POWERS [GB]
</t>
  </si>
  <si>
    <t xml:space="preserve">C11D1/12
C11D3/02
C11D3/08
C11D11/04
C11D17/00
C11D
</t>
  </si>
  <si>
    <t xml:space="preserve">MY1919PI871922
</t>
  </si>
  <si>
    <t xml:space="preserve">GB19860023424 19860930
</t>
  </si>
  <si>
    <t>MY102005 (A)</t>
  </si>
  <si>
    <t xml:space="preserve">DAVID ALAN REED [GB]
FRANCIS JOHN LENG [GB]
DAVID MACHIN [GB]
</t>
  </si>
  <si>
    <t xml:space="preserve">C11D1/28
C11D1/37
C11D3/32
C11D9/02
C11D10/04
C11D17/00
C11D17/08
C11D1/04
C11D1/12
C11D1/14
</t>
  </si>
  <si>
    <t xml:space="preserve">C11D1/28
C11D1/37
C11D3/323
C11D10/042
C11D17/003
C11D17/08
C11D1/04
C11D1/126
C11D1/14
</t>
  </si>
  <si>
    <t xml:space="preserve">MY1919PI871596
</t>
  </si>
  <si>
    <t xml:space="preserve">19870908
</t>
  </si>
  <si>
    <t xml:space="preserve">GB19860019789 19860814
GB19850020549 19850816
</t>
  </si>
  <si>
    <t>MY102004 (A)</t>
  </si>
  <si>
    <t xml:space="preserve">ERKEY OZALP [GB]
MACHIN DAVID [GB]
REED DAVID ALAN [GB]
LENG FRANCIS JOHN [GB]
</t>
  </si>
  <si>
    <t xml:space="preserve">C11D17/00
</t>
  </si>
  <si>
    <t xml:space="preserve">C11D17/0026
C11D17/003
</t>
  </si>
  <si>
    <t xml:space="preserve">MY1919PI871594
</t>
  </si>
  <si>
    <t xml:space="preserve">GB19850004861 19850226
GB19840005266 19840229
</t>
  </si>
  <si>
    <t xml:space="preserve">BUILT DETERGENT BAR COMPOSITIONS
</t>
  </si>
  <si>
    <t>MY102538 (A)</t>
  </si>
  <si>
    <t xml:space="preserve">PETER JAMES POWERS [GB]
</t>
  </si>
  <si>
    <t xml:space="preserve">C11D1/14
C11D3/30
C11D17/00
</t>
  </si>
  <si>
    <t xml:space="preserve">C11D1/146
C11D3/30
C11D17/0069
</t>
  </si>
  <si>
    <t xml:space="preserve">MY1919PI871642
</t>
  </si>
  <si>
    <t xml:space="preserve">19870911
</t>
  </si>
  <si>
    <t xml:space="preserve">GB19840016878 19840703
</t>
  </si>
  <si>
    <t>MY101838 (A)</t>
  </si>
  <si>
    <t xml:space="preserve">C11D3/06
C11D3/10
C11D3/60
C11D17/00
</t>
  </si>
  <si>
    <t xml:space="preserve">C11D3/06
C11D3/10
C11D17/0069
</t>
  </si>
  <si>
    <t xml:space="preserve">MY1919PI871643
</t>
  </si>
  <si>
    <t xml:space="preserve">GB19850003518 19850212
GB19850014848 19850612
</t>
  </si>
  <si>
    <t xml:space="preserve">BLEACHING DETERGENT MATERIALS.
</t>
  </si>
  <si>
    <t>MY101999 (A)</t>
  </si>
  <si>
    <t xml:space="preserve">C11D1/28
C11D3/395
C11D17/00
</t>
  </si>
  <si>
    <t xml:space="preserve">C11D1/28
C11D3/3953
C11D17/0069
</t>
  </si>
  <si>
    <t xml:space="preserve">MY1919PI871530
</t>
  </si>
  <si>
    <t xml:space="preserve">19870903
</t>
  </si>
  <si>
    <t xml:space="preserve">GB19860003565 19860213
GB19850003980 19850215
</t>
  </si>
  <si>
    <t>MY101839 (A)</t>
  </si>
  <si>
    <t xml:space="preserve">IAN ROGERS KENYON [GB]
JOHN STUART COTTRELL [GB]
PETER JAMES POWERS [GB]
</t>
  </si>
  <si>
    <t xml:space="preserve">C11D3/12
C11D17/00
</t>
  </si>
  <si>
    <t xml:space="preserve">C11D3/128
C11D17/003
</t>
  </si>
  <si>
    <t xml:space="preserve">MY1919PI871644
</t>
  </si>
  <si>
    <t xml:space="preserve">GB19850015720 19850621
</t>
  </si>
  <si>
    <t>MY102539 (A)</t>
  </si>
  <si>
    <t xml:space="preserve">C11D1/28
</t>
  </si>
  <si>
    <t xml:space="preserve">MY1919PI871646
</t>
  </si>
  <si>
    <t xml:space="preserve">GB19840019453 19840731
</t>
  </si>
  <si>
    <t xml:space="preserve">DETERGENT POWDER AND PROCESS FOR ITS PREPARATION.
</t>
  </si>
  <si>
    <t>MY102532 (A)</t>
  </si>
  <si>
    <t xml:space="preserve">RUSSELL PETER JOHN [GB]
KNIGHT PETER CORY [GB]
BISHOP DAVID PAUL [GB]
</t>
  </si>
  <si>
    <t xml:space="preserve">C11D7/12
C11D7/14
</t>
  </si>
  <si>
    <t xml:space="preserve">MY1919PI871529
</t>
  </si>
  <si>
    <t xml:space="preserve">GB19860001756 19860124
</t>
  </si>
  <si>
    <t xml:space="preserve">DETERGENT GRANULES
</t>
  </si>
  <si>
    <t>MY100736 (A)</t>
  </si>
  <si>
    <t xml:space="preserve">WILLIAMS ROBERT JOSEPH PATON [GB]
TRAVILL ANDREW WILLIAM [GB]
DAVIES JAMES FRANCIS [GB]
LEE ROBERT STANLEY [GB]
</t>
  </si>
  <si>
    <t xml:space="preserve">C11D3/60
</t>
  </si>
  <si>
    <t xml:space="preserve">MY1919PI871531
</t>
  </si>
  <si>
    <t xml:space="preserve">GB19850011858 19850510
</t>
  </si>
  <si>
    <t xml:space="preserve">AN AQUEOUS ALKALINE HAND DISHWASH LIQUID DETERGENT FORMULATION
</t>
  </si>
  <si>
    <t>MY181451 (A)</t>
  </si>
  <si>
    <t xml:space="preserve">ASSIGHAOU SOUAD [GB]
BEST JONATHAN [GB]
JOHNSTON HELENA MARIANNE [GB]
THORLEY DAVID CHRISTOPHER [GB]
</t>
  </si>
  <si>
    <t xml:space="preserve">C11D1/14
C11D1/22
C11D1/29
C11D1/37
C11D3/10
C11D17/00
</t>
  </si>
  <si>
    <t xml:space="preserve">C11D1/37
C11D3/10
C11D17/003
C11D1/22
C11D1/29
</t>
  </si>
  <si>
    <t xml:space="preserve">MY2016PI704125
</t>
  </si>
  <si>
    <t xml:space="preserve">EP20140168231 20140514
</t>
  </si>
  <si>
    <t>US2022022488 (A1)</t>
  </si>
  <si>
    <t xml:space="preserve">MAYES DANIEL MATTHEW [GB]
MUTLU HATICE SENA [GB]
</t>
  </si>
  <si>
    <t xml:space="preserve">A23G9/32
A23G9/34
A23G9/46
B65D35/00
B65D83/00
</t>
  </si>
  <si>
    <t xml:space="preserve">A23G9/327
A23G9/34
A23G9/46
B65D35/00
B65D83/0005
A23V2002/00
</t>
  </si>
  <si>
    <t xml:space="preserve">US201917296963
</t>
  </si>
  <si>
    <t xml:space="preserve">EP20180209263 20181129
WO2019EP79917 20191031
</t>
  </si>
  <si>
    <t>US2022022504 (A1)</t>
  </si>
  <si>
    <t xml:space="preserve">CAROLA LUIGI [DE]
GRUDKE-KATSCHUS TANJA [DE]
KUNKEL ANJA [DE]
SEEWI GILA [DE]
WEIMAR REGINE [DE]
</t>
  </si>
  <si>
    <t xml:space="preserve">A23L23/10
A23P30/10
</t>
  </si>
  <si>
    <t xml:space="preserve">US201917414339
</t>
  </si>
  <si>
    <t xml:space="preserve">EP20180214406 20181220
WO2019EP85182 20191213
</t>
  </si>
  <si>
    <t>US2022025298 (A1)</t>
  </si>
  <si>
    <t xml:space="preserve">CARUS MARK ANTHONY [GB]
</t>
  </si>
  <si>
    <t xml:space="preserve">C11D1/62
C11D3/0015
C11D3/2089
C11D3/2093
C11D3/30
C11D3/349
C11D3/50
C11D7/266
C11D7/3209
C11D11/0017
</t>
  </si>
  <si>
    <t xml:space="preserve">US201917311383
</t>
  </si>
  <si>
    <t xml:space="preserve">EP20180211728 20181211
WO2019EP83753 20191204
</t>
  </si>
  <si>
    <t>US2022023178 (A1)</t>
  </si>
  <si>
    <t xml:space="preserve">GILES COLIN CHRISTOPHER DAVID [GB]
ZHOU RONGRONG [GB]
</t>
  </si>
  <si>
    <t xml:space="preserve">A61K8/41
A61Q5/12
</t>
  </si>
  <si>
    <t xml:space="preserve">A61K8/342
A61K8/416
A61K8/891
A61K8/892
A61K8/898
A61Q5/12
</t>
  </si>
  <si>
    <t xml:space="preserve">US201917413104
</t>
  </si>
  <si>
    <t xml:space="preserve">EP20180213912 20181219
WO2019EP86032 20191218
</t>
  </si>
  <si>
    <t xml:space="preserve">ANTIFOAM INGREDIENT
</t>
  </si>
  <si>
    <t>MY101978 (A)</t>
  </si>
  <si>
    <t xml:space="preserve">PETER CORY KNIGHT [GB]
THOMAS TAYLOR [GB]
WILLIAM JOHN ILEY [GB]
PETER ROBERT GARRETT [GB]
MALCOLM HEWITT [GB]
HO TAN TAI [FR]
AQUILES PANAGIOTIS PILIDIS [FR]
JOHN WILLIAM HAROLD YORKE [GB]
</t>
  </si>
  <si>
    <t xml:space="preserve">C11D3/00
C11D3/10
C11D3/37
C11D3/60
</t>
  </si>
  <si>
    <t xml:space="preserve">C09K3/00
C11D3/00
C11D3/0026
C11D3/10
C11D3/3761
</t>
  </si>
  <si>
    <t xml:space="preserve">MY1919PI871274
</t>
  </si>
  <si>
    <t xml:space="preserve">19870810
</t>
  </si>
  <si>
    <t xml:space="preserve">GB19860019634 19860812
</t>
  </si>
  <si>
    <t xml:space="preserve">ANTIFOAM INGREDIENT .
</t>
  </si>
  <si>
    <t>MY100549 (A)</t>
  </si>
  <si>
    <t xml:space="preserve">1990-11-15
</t>
  </si>
  <si>
    <t xml:space="preserve">ALAN DIGBY TOMLINSON [GB]
FREDRIK HORNUNG [GB]
FABRIZIO BORTOLOTTI [GB]
SIMON WILLEMSE [GB]
FRANCOIS DELWEL [GB]
PETER WILLEM APPEL [GB]
</t>
  </si>
  <si>
    <t xml:space="preserve">C11D3/00
C11D3/18
C11D3/20
C11D3/37
C11D3/60
C11D9/60
</t>
  </si>
  <si>
    <t xml:space="preserve">C09K3/00
C11D3/00
C11D3/0026
C11D3/18
C11D3/2079
C11D3/373
Y10S516/928
</t>
  </si>
  <si>
    <t xml:space="preserve">MY1919PI871273
</t>
  </si>
  <si>
    <t xml:space="preserve">GB19860019683 19860813
</t>
  </si>
  <si>
    <t>CA186377 (S)</t>
  </si>
  <si>
    <t xml:space="preserve">CA20190186377F
</t>
  </si>
  <si>
    <t xml:space="preserve">EM201856495630001F 20180919
EM201856495630002F 20180919
</t>
  </si>
  <si>
    <t xml:space="preserve">LIQUID LAUNDRY DETERGENT
</t>
  </si>
  <si>
    <t>MY175583 (A)</t>
  </si>
  <si>
    <t xml:space="preserve">2020-07-01
</t>
  </si>
  <si>
    <t xml:space="preserve">DAVID VICTOR AVILA [GB]
STEPHEN NORMAN BATCHELOR [GB]
JAYNE MICHELLE BIRD [GB]
PETER WILLIAM ELLIOTT [GB]
</t>
  </si>
  <si>
    <t xml:space="preserve">C09B29/0007
C09B29/0059
C09B29/0085
C09B29/0803
C11D1/83
C11D3/349
C11D3/40
C11D3/42
C11D11/0017
C11D1/72
</t>
  </si>
  <si>
    <t xml:space="preserve">MY2014PI703869
</t>
  </si>
  <si>
    <t xml:space="preserve">20130308
</t>
  </si>
  <si>
    <t xml:space="preserve">EP20120172904 20120621
</t>
  </si>
  <si>
    <t xml:space="preserve">QUATERNARY AMMONIUM COMPOUNDS FOR USE IN BLEACHING SYSTEMS.
</t>
  </si>
  <si>
    <t>MY106021 (A)</t>
  </si>
  <si>
    <t xml:space="preserve">KEITH CHARLES FRANCIS [GB]
JOHN OAKES [GB]
DAVID WILLIAM THORNTHWAITE [GB]
JAMES ROBERT DARWENT [GB]
</t>
  </si>
  <si>
    <t xml:space="preserve">C01B15/055
C07C229/34
C07C229/38
C07C229/42
C07C229/54
C07C229/56
C07C229/60
C07C233/90
C07C309/15
C07C309/42
C07D213/20
C07D213/55
C07D213/78
C11B15/00
C11D3/39
C11D3/395
C11D7/54
D06L3/02
</t>
  </si>
  <si>
    <t xml:space="preserve">C07C229/34
C07C309/42
C07D213/20
C11D3/3927
</t>
  </si>
  <si>
    <t xml:space="preserve">MY1919PI890249
</t>
  </si>
  <si>
    <t xml:space="preserve">19890228
</t>
  </si>
  <si>
    <t xml:space="preserve">GB19880004816 19880301
GB19880026619 19881114
</t>
  </si>
  <si>
    <t xml:space="preserve">METHOD FOR CASTING LIQUID DETERGENTS INTO A PACK
</t>
  </si>
  <si>
    <t>MY104355 (A)</t>
  </si>
  <si>
    <t xml:space="preserve">RICHARD BARRIE EDWARDS [GB]
TERRY INSTONE [GB]
</t>
  </si>
  <si>
    <t xml:space="preserve">B65B3/04
B65B9/02
C11D13/16
C11D17/00
C11D17/04
</t>
  </si>
  <si>
    <t xml:space="preserve">B65B3/04
B65B9/023
C11D3/16
C11D13/14
C11D13/16
C11D17/0052
C11D17/041
</t>
  </si>
  <si>
    <t xml:space="preserve">MY1919PI881442
</t>
  </si>
  <si>
    <t xml:space="preserve">19881213
</t>
  </si>
  <si>
    <t xml:space="preserve">GB19870029221 19871215
</t>
  </si>
  <si>
    <t xml:space="preserve">DRY FRACTIONAL CRYSTALLIZATION
</t>
  </si>
  <si>
    <t>MY103815 (A)</t>
  </si>
  <si>
    <t xml:space="preserve">CHRISTIAAN EVERT VAN DEN OEVER [GB]
</t>
  </si>
  <si>
    <t xml:space="preserve">B01D9/02
C30B9/04
</t>
  </si>
  <si>
    <t xml:space="preserve">MY1919PI890145
</t>
  </si>
  <si>
    <t xml:space="preserve">19890204
</t>
  </si>
  <si>
    <t xml:space="preserve">GB19880002767 19880208
</t>
  </si>
  <si>
    <t>MY106306 (A)</t>
  </si>
  <si>
    <t xml:space="preserve">PHILIP RICHARD NORMAN EYMOND [GB]
</t>
  </si>
  <si>
    <t xml:space="preserve">C11D3/08
C11D10/02
C11D17/00
</t>
  </si>
  <si>
    <t xml:space="preserve">C11D3/08
C11D17/0069
</t>
  </si>
  <si>
    <t xml:space="preserve">MY1919PI890037
</t>
  </si>
  <si>
    <t xml:space="preserve">19890112
</t>
  </si>
  <si>
    <t xml:space="preserve">GB19880000763 19880114
</t>
  </si>
  <si>
    <t>MY104110 (A)</t>
  </si>
  <si>
    <t xml:space="preserve">HO TAN TAI [GB]
</t>
  </si>
  <si>
    <t xml:space="preserve">C11D3/12
C11D3/14
C11D17/06
D06M11/00
D06M11/79
</t>
  </si>
  <si>
    <t xml:space="preserve">C11D3/02
C11D3/12
C11D3/126
</t>
  </si>
  <si>
    <t xml:space="preserve">MY1919PI881278
</t>
  </si>
  <si>
    <t xml:space="preserve">19881109
</t>
  </si>
  <si>
    <t xml:space="preserve">GB19870026675 19871113
</t>
  </si>
  <si>
    <t xml:space="preserve">SEALABLE CONTAINERS
</t>
  </si>
  <si>
    <t>MY101560 (A)</t>
  </si>
  <si>
    <t xml:space="preserve">JOHN DUNCAN WAGNER [GB]
GEOFFREY NEWBOLD [GB]
DOUGLAS WRAIGE [GB]
</t>
  </si>
  <si>
    <t xml:space="preserve">B65D33/22
B65D65/46
B65D75/60
B65D83/06
C09J5/06
C11D17/00
C11D17/04
D06L1/00
</t>
  </si>
  <si>
    <t xml:space="preserve">B23B45/00
C11D17/042
Y10T428/1345
Y10T428/2826
</t>
  </si>
  <si>
    <t xml:space="preserve">MY1919PI870699
</t>
  </si>
  <si>
    <t xml:space="preserve">19870522
</t>
  </si>
  <si>
    <t xml:space="preserve">GB19860012706 19860523
</t>
  </si>
  <si>
    <t xml:space="preserve">DETERGENT POWDERS AND PROCESS FOR THEIR PREPARATION
</t>
  </si>
  <si>
    <t>MY102432 (A)</t>
  </si>
  <si>
    <t xml:space="preserve">GREGORIUS JOHANNES HUIJBEN [GB]
SEENG DJIANG LIEM [GB]
MICHELE EMILIO PAOLI [GB]
CORNELIS GERHARD VAN KRAALINGEN [GB]
</t>
  </si>
  <si>
    <t xml:space="preserve">C01D7/14
C11D1/02
C11D1/22
C11D1/68
C11D3/08
C11D3/10
C11D3/12
C11D3/20
C11D3/60
C11D7/12
C11D11/00
C11D11/02
</t>
  </si>
  <si>
    <t xml:space="preserve">C11D3/08
C11D3/10
C11D3/2082
C11D7/12
C11D11/02
</t>
  </si>
  <si>
    <t xml:space="preserve">MY1919PI870433
</t>
  </si>
  <si>
    <t xml:space="preserve">19870403
</t>
  </si>
  <si>
    <t xml:space="preserve">GB19860009044 19860414
</t>
  </si>
  <si>
    <t>MY106323 (A)</t>
  </si>
  <si>
    <t xml:space="preserve">APPAYA RAGHUNATH NAIK [GB]
</t>
  </si>
  <si>
    <t xml:space="preserve">A61K8/00
A61K8/40
A61K8/41
A61K8/46
A61Q5/02
A61Q19/10
C11D1/29
C11D1/75
C11D1/83
C11D1/90
C11D1/94
</t>
  </si>
  <si>
    <t xml:space="preserve">C11D1/83
C11D1/94
C11D3/00
C11D1/29
C11D1/75
</t>
  </si>
  <si>
    <t xml:space="preserve">MY1919PI900379
</t>
  </si>
  <si>
    <t xml:space="preserve">19900309
</t>
  </si>
  <si>
    <t xml:space="preserve">GB19890005551 19890310
</t>
  </si>
  <si>
    <t xml:space="preserve">DETERGENT BAR.
</t>
  </si>
  <si>
    <t>MY105213 (A)</t>
  </si>
  <si>
    <t xml:space="preserve">TOM MATTHEW FORREST SALMON [GB]
BRIAN STUART JOY [GB]
TERRY INSTONE [GB]
JOHN GEORGE CHAMBERS [GB]
</t>
  </si>
  <si>
    <t xml:space="preserve">C11D9/26
C11D10/04
C11D10/06
C11D17/00
</t>
  </si>
  <si>
    <t xml:space="preserve">C11D9/26
C11D17/00
C11D17/0095
</t>
  </si>
  <si>
    <t xml:space="preserve">MY1919PI900336
</t>
  </si>
  <si>
    <t xml:space="preserve">19900302
</t>
  </si>
  <si>
    <t xml:space="preserve">GB19890004938 19890303
</t>
  </si>
  <si>
    <t xml:space="preserve">LAUNDRY TREATMENT PRODUCT
</t>
  </si>
  <si>
    <t>MY106865 (A)</t>
  </si>
  <si>
    <t xml:space="preserve">DEREK GUY SAVILL [GB]
TIMOTHY DAVID FINCH [GB]
PETER FREDERICK GARNER-GRAY [GB]
MOHAMAD SAMI FALOU [GB]
IAN ERIC NIVEN [GB]
MARTIN JOHN MURPHY [GB]
ANDREW TIMOTHY HIGHT [GB]
GEOFFREY NEWBOLD [GB]
</t>
  </si>
  <si>
    <t xml:space="preserve">C11D3/39
C11D3/395
C11D10/04
C11D17/04
D06F39/02
D06L3/00
D06L3/02
D06M11/77
D06M23/02
</t>
  </si>
  <si>
    <t xml:space="preserve">C11D3/3927
C11D3/3942
C11D17/044
</t>
  </si>
  <si>
    <t xml:space="preserve">MY1919PI901411
</t>
  </si>
  <si>
    <t xml:space="preserve">19900822
</t>
  </si>
  <si>
    <t xml:space="preserve">GB19890019120 19890823
GB19890027433 19891205
</t>
  </si>
  <si>
    <t>MY107061 (A)</t>
  </si>
  <si>
    <t xml:space="preserve">C11D3/02
C11D3/08
C11D3/12
C11D11/00
C11D17/00
</t>
  </si>
  <si>
    <t xml:space="preserve">C11D3/046
C11D3/08
C11D3/124
C11D17/0069
</t>
  </si>
  <si>
    <t xml:space="preserve">MY1919PI901325
</t>
  </si>
  <si>
    <t xml:space="preserve">19900808
</t>
  </si>
  <si>
    <t xml:space="preserve">GB19890018278 19890810
</t>
  </si>
  <si>
    <t>MY105929 (A)</t>
  </si>
  <si>
    <t xml:space="preserve">C11D3/02
C11D3/06
C11D3/08
C11D3/12
C11D11/00
C11D17/00
</t>
  </si>
  <si>
    <t xml:space="preserve">C11D3/046
C11D3/062
C11D3/08
C11D3/124
C11D3/1246
C11D17/0069
</t>
  </si>
  <si>
    <t xml:space="preserve">MY1919PI901326
</t>
  </si>
  <si>
    <t xml:space="preserve">GB19890018277 19890810
</t>
  </si>
  <si>
    <t>nestle as the applicant</t>
  </si>
  <si>
    <t xml:space="preserve">DEVICE FOR PREPARING A BEVERAGE BY CENTRIFUGATION
</t>
  </si>
  <si>
    <t>PT2592977 (T)</t>
  </si>
  <si>
    <t xml:space="preserve">NESTLE SA [CH]
</t>
  </si>
  <si>
    <t xml:space="preserve">A47J31/22
</t>
  </si>
  <si>
    <t xml:space="preserve">A47J31/22
A47J31/407
</t>
  </si>
  <si>
    <t xml:space="preserve">PT20110730272T
</t>
  </si>
  <si>
    <t xml:space="preserve">20110630
</t>
  </si>
  <si>
    <t xml:space="preserve">EP20100169803 20100716
</t>
  </si>
  <si>
    <t xml:space="preserve">BEVERAGE PREPARATION MACHINE WITH DROP EVACUATION
</t>
  </si>
  <si>
    <t>PT3727109 (T)</t>
  </si>
  <si>
    <t xml:space="preserve">A47J31/46
</t>
  </si>
  <si>
    <t xml:space="preserve">PT20180826591T
</t>
  </si>
  <si>
    <t xml:space="preserve">EP20170208722 20171220
</t>
  </si>
  <si>
    <t xml:space="preserve">PACK FOR PREPARING FOOD OR BEVERAGE PRODUCTS
</t>
  </si>
  <si>
    <t>PT3414187 (T)</t>
  </si>
  <si>
    <t xml:space="preserve">B65D85/804
</t>
  </si>
  <si>
    <t xml:space="preserve">A47J31/407
B65D85/8049
B65D85/816
A47J31/3695
</t>
  </si>
  <si>
    <t xml:space="preserve">PT20170704431T
</t>
  </si>
  <si>
    <t xml:space="preserve">20170207
</t>
  </si>
  <si>
    <t xml:space="preserve">EP20160155317 20160211
</t>
  </si>
  <si>
    <t xml:space="preserve">RECIPCODE AND CONTAINER OF SYSTEM FOR PREPARING A BEVERAGE OR FOODSTUFF
</t>
  </si>
  <si>
    <t>PL3547224 (T3)</t>
  </si>
  <si>
    <t xml:space="preserve">NOTH ANDRÉ [CH]
</t>
  </si>
  <si>
    <t xml:space="preserve">A47J31/44
G06K9/00
G06K19/06
B65D85/816
</t>
  </si>
  <si>
    <t xml:space="preserve">A47J31/06
A47J31/44
A47J31/4492
B65D85/804
B65D85/816
G06K7/1421
G06K19/06168
G06V20/00
B65D85/816
</t>
  </si>
  <si>
    <t xml:space="preserve">PL20190169183T
</t>
  </si>
  <si>
    <t xml:space="preserve">20170223
</t>
  </si>
  <si>
    <t xml:space="preserve">EP20160156864 20160223
EP20190169183 20170223
EP20170705923 20170223
WO2017EP54152 20170223
</t>
  </si>
  <si>
    <t xml:space="preserve">SYSTEM AND METHOD FOR PREPARING COLD FOOD OR BEVERAGES FROM A PACK
</t>
  </si>
  <si>
    <t>MY185492 (A)</t>
  </si>
  <si>
    <t xml:space="preserve">2021-05-19
</t>
  </si>
  <si>
    <t xml:space="preserve">AIT BOUZIAD YOUCEF [CH]
DEBEFVE ELODIE [CH]
</t>
  </si>
  <si>
    <t xml:space="preserve">B65D75/5883
B65D81/18
B65D85/8043
</t>
  </si>
  <si>
    <t xml:space="preserve">MY2017PI701301
</t>
  </si>
  <si>
    <t xml:space="preserve">EP20140198141 20141216
WO2015EP79277 20151210
</t>
  </si>
  <si>
    <t xml:space="preserve">NATURAL FLAVOR BASE AND PROCESS FOR ITS PREPARATION
</t>
  </si>
  <si>
    <t>MY184949 (A)</t>
  </si>
  <si>
    <t xml:space="preserve">ULMER HELGE [DE]
KERLER JOSEF [SG]
</t>
  </si>
  <si>
    <t xml:space="preserve">A23J1/00
A23J3/20
</t>
  </si>
  <si>
    <t xml:space="preserve">A23J1/008
A23J3/20
A23L27/21
A23L27/215
A23L27/24
C12P13/24
A23V2002/00
A23V2200/15
A23V2250/064
A23V2250/602
A23V2250/606
A23V2250/61
A23V2250/612
A23V2250/616
A23V2300/10
A23V2300/20
A23V2300/24
</t>
  </si>
  <si>
    <t xml:space="preserve">MY2018PI700657
</t>
  </si>
  <si>
    <t xml:space="preserve">EP20150191571 20151027
WO2016EP72695 20160923
</t>
  </si>
  <si>
    <t xml:space="preserve">COOKING-AID FOR COATING AND FRYING A FOOD PRODUCT AND METHOD FOR MAKING SAID COOKING-AID
</t>
  </si>
  <si>
    <t>MY186693 (A)</t>
  </si>
  <si>
    <t xml:space="preserve">2021-08-08
</t>
  </si>
  <si>
    <t xml:space="preserve">FEZER RAMONA JASMIN [DE]
HANLE CHRISTOPH [DE]
GADDIPATI SANYASI [DE]
MARITZ DIRK JACOBUS [DE]
</t>
  </si>
  <si>
    <t xml:space="preserve">A23D7/005
A23D7/0053
A23D7/01
A23D7/02
A23L5/10
A23L5/12
A23L13/03
A23L13/43
A23L19/00
A23L19/18
A23L29/212
A23L29/219
A23P20/11
A23V2002/00
</t>
  </si>
  <si>
    <t xml:space="preserve">MY2018PI700755
</t>
  </si>
  <si>
    <t xml:space="preserve">EP20150196502 20151126
WO2016EP77700 20161115
</t>
  </si>
  <si>
    <t xml:space="preserve">CULINARY SEASONING OR BOUILLON TABLET
</t>
  </si>
  <si>
    <t>MY184350 (A)</t>
  </si>
  <si>
    <t xml:space="preserve">HABEYCH NARVAEZ EDWIN ALBERTO [CH]
GALAFFU NICOLA [FR]
MICHEL MARTIN [CH]
</t>
  </si>
  <si>
    <t xml:space="preserve">A23L5/30
A23L7/10
A23L7/115
A23L23/10
A23L27/22
A23L33/21
A23P10/28
A23V2002/00
A23V2200/16
A23V2250/0618
A23V2250/1614
</t>
  </si>
  <si>
    <t xml:space="preserve">MY2018PI701575
</t>
  </si>
  <si>
    <t xml:space="preserve">EP20150199093 20151210
WO2016EP76211 20161031
</t>
  </si>
  <si>
    <t xml:space="preserve">DISPOSABLE CUP FOR HEATING FOOD PRODUCTS
</t>
  </si>
  <si>
    <t>MY187083 (A)</t>
  </si>
  <si>
    <t xml:space="preserve">2021-08-30
</t>
  </si>
  <si>
    <t xml:space="preserve">SOPPELSA YVES [SG]
SALAM BUDIMAN [SG]
WAI LAI LAI [SG]
</t>
  </si>
  <si>
    <t xml:space="preserve">A47J36/24
H05B3/06
H05B3/34
</t>
  </si>
  <si>
    <t xml:space="preserve">A47J36/24
A47J36/2433
A47J36/2461
C09D11/52
H05B3/06
H05B3/34
H05B3/58
H05B3/565
H05B2203/002
H05B2203/013
H05B2203/016
H05B2203/021
H05B2203/035
</t>
  </si>
  <si>
    <t xml:space="preserve">MY2017PI704844
</t>
  </si>
  <si>
    <t xml:space="preserve">20160509
</t>
  </si>
  <si>
    <t xml:space="preserve">EP20150177001 20150716
WO2016EP60271 20160509
</t>
  </si>
  <si>
    <t xml:space="preserve">Apparatus for depositing
</t>
  </si>
  <si>
    <t>AU2020379936 (A1)</t>
  </si>
  <si>
    <t xml:space="preserve">BALDWIN ADAM LEE
LEADBEATER RICHARD JOHN
SUTTON JONATHAN
</t>
  </si>
  <si>
    <t xml:space="preserve">NESTLE SA
</t>
  </si>
  <si>
    <t xml:space="preserve">A23G1/20
A23G3/02
A23G3/20
</t>
  </si>
  <si>
    <t xml:space="preserve">A23G1/206
A23G1/208
A23G3/0257
A23G3/203
</t>
  </si>
  <si>
    <t xml:space="preserve">AU20200379936
</t>
  </si>
  <si>
    <t xml:space="preserve">EP20190208078 20191108
WO2020EP81071 20201105
</t>
  </si>
  <si>
    <t xml:space="preserve">OLIGOSACCHARIDE MIXTURE AND FOOD PRODUCT COMPRISING THIS MIXTURE, ESPECIALLY INFANT FORMULA
</t>
  </si>
  <si>
    <t>MY184985 (A)</t>
  </si>
  <si>
    <t xml:space="preserve">SPRENGER NORBERT [CH]
NEESER JEAN-RICHARD [CH]
</t>
  </si>
  <si>
    <t xml:space="preserve">A23L33/00
</t>
  </si>
  <si>
    <t xml:space="preserve">A23L33/135
A23L33/21
A23L33/40
A61K31/702
A61K31/716
A61K35/741
A61K45/06
A61P37/00
C07H3/04
C07H3/06
C07H13/04
A23V2002/00
A23V2002/00
A23V2200/3202
A23V2250/28
A61K31/702
A61K2300/00
</t>
  </si>
  <si>
    <t xml:space="preserve">MY2013PI700759
</t>
  </si>
  <si>
    <t xml:space="preserve">20111121
</t>
  </si>
  <si>
    <t xml:space="preserve">EP20100192232 20101123
WO2011EP70565 20111121
</t>
  </si>
  <si>
    <t xml:space="preserve">NATURAL HYDROCOLLOID SYSTEMS FOR PET FOOD COMPOSITIONS, PET FOOD COMPOSITIONS COMPRISING SAME, AND PREPARATIONS THEREOF
</t>
  </si>
  <si>
    <t>US2022106414 (A1)</t>
  </si>
  <si>
    <t xml:space="preserve">FERNANDES PAULO ALEXANDRE BRAGA [FR]
PETIT LISA [FR]
</t>
  </si>
  <si>
    <t xml:space="preserve">A23K10/20
A23K10/30
A23K20/163
A23K20/24
A23K50/48
C08B37/00
</t>
  </si>
  <si>
    <t xml:space="preserve">A23K10/20
A23K10/30
A23K20/163
A23K20/24
A23K50/48
A23L29/20
A23L29/206
A23L29/238
A23L29/256
A23L33/21
C08B37/0003
</t>
  </si>
  <si>
    <t xml:space="preserve">US202117479082
</t>
  </si>
  <si>
    <t xml:space="preserve">US202063086629P 20201002
US202117479082 20210920
</t>
  </si>
  <si>
    <t xml:space="preserve">GRANULATOR
</t>
  </si>
  <si>
    <t>MY185468 (A)</t>
  </si>
  <si>
    <t xml:space="preserve">JIN WEI [CN]
SHI WEIFENG [CN]
WANG YONGFU [CN]
WAN KAIYU [CN]
</t>
  </si>
  <si>
    <t xml:space="preserve">B01J2/006
</t>
  </si>
  <si>
    <t xml:space="preserve">MY2017UI701970
</t>
  </si>
  <si>
    <t xml:space="preserve">20141231
</t>
  </si>
  <si>
    <t xml:space="preserve">WO2014CN95857 20141231
</t>
  </si>
  <si>
    <t xml:space="preserve">Manufacture of peanut formulations for oral desensitization
</t>
  </si>
  <si>
    <t>AU2022201858 (A1)</t>
  </si>
  <si>
    <t xml:space="preserve">WALSER BRYAN
</t>
  </si>
  <si>
    <t xml:space="preserve">A61J3/00
A61K39/35
C07K16/16
</t>
  </si>
  <si>
    <t xml:space="preserve">A61J3/07
A61K9/4833
A61K9/4875
A61K36/48
A61K39/35
A61P37/00
A61P37/06
A61P37/08
A61K2039/542
</t>
  </si>
  <si>
    <t xml:space="preserve">AU20220201858
</t>
  </si>
  <si>
    <t xml:space="preserve">20220317
</t>
  </si>
  <si>
    <t xml:space="preserve">US201361784964P 20130314
AU20140240404 20140312
WO2014US24401 20140312
AU20160231523 20160921
AU20180222980 20180830
AU20200202685 20200422
AU20220201858 20220317
</t>
  </si>
  <si>
    <t xml:space="preserve">INFANT FORMULA
</t>
  </si>
  <si>
    <t>CA3153046 (A1)</t>
  </si>
  <si>
    <t xml:space="preserve">KUSLYS MARTINAS JURGIS [CH]
HEINE RALF [DE]
</t>
  </si>
  <si>
    <t xml:space="preserve">A23L33/00
A23L33/175
A23L33/18
</t>
  </si>
  <si>
    <t xml:space="preserve">A23L33/175
A23L33/18
A23L33/40
</t>
  </si>
  <si>
    <t xml:space="preserve">CA20203153046
</t>
  </si>
  <si>
    <t xml:space="preserve">EP20190203860 20191017
WO2020EP79206 20201016
</t>
  </si>
  <si>
    <t xml:space="preserve">ENGINEERED LIPASE VARIANTS
</t>
  </si>
  <si>
    <t>CA3152763 (A1)</t>
  </si>
  <si>
    <t xml:space="preserve">CHNG CHINPING [US]
HALLOWS WILLIAM [US]
VIDUYA JUDY [US]
DELLAS NIKKI [US]
GALANIE STEPHANIE [US]
VALLIEU KRISTEN [US]
</t>
  </si>
  <si>
    <t xml:space="preserve">CODEXIS INC [US]
NESTLE SA [CH]
</t>
  </si>
  <si>
    <t xml:space="preserve">C12N9/20
</t>
  </si>
  <si>
    <t xml:space="preserve">A23L33/10
A61K9/0056
A61K9/4883
A61K38/465
A61P5/48
C12N9/20
</t>
  </si>
  <si>
    <t xml:space="preserve">CA20203152763
</t>
  </si>
  <si>
    <t xml:space="preserve">US201962894019P 20190830
WO2020US48405 20200828
</t>
  </si>
  <si>
    <t xml:space="preserve">EXTENSIVELY HYDROLYSED INFANT FORMULA
</t>
  </si>
  <si>
    <t>CA3153077 (A1)</t>
  </si>
  <si>
    <t xml:space="preserve">KUSLYS MARTINAS JURGIS [CH]
STEENHOUT PHILIPPE [CH]
JARVI ANETTE [CH]
ACKERMANN EVA [CH]
</t>
  </si>
  <si>
    <t xml:space="preserve">A23L33/00
A23L33/115
A23L33/18
</t>
  </si>
  <si>
    <t xml:space="preserve">A23L33/115
A23L33/18
A23L33/40
</t>
  </si>
  <si>
    <t xml:space="preserve">CA20203153077
</t>
  </si>
  <si>
    <t xml:space="preserve">EP20190203863 20191017
WO2020EP79205 20201016
</t>
  </si>
  <si>
    <t xml:space="preserve">PREVENTION OF OPPORTUNISTIC INFECTIONS IN IMMUNE-COMPROMISED SUBJECTS
</t>
  </si>
  <si>
    <t>MY185938 (A)</t>
  </si>
  <si>
    <t xml:space="preserve">SPRENGER NORBERT [CH]
</t>
  </si>
  <si>
    <t xml:space="preserve">A61K35/74
A61K35/745
</t>
  </si>
  <si>
    <t xml:space="preserve">A61K31/702
A61K35/74
A61K35/745
A61P31/00
A61P31/04
A61P37/04
C12N1/20
A61K31/702
A61K2300/00
A61K35/74
A61K2300/00
A61K35/745
A61K2300/00
</t>
  </si>
  <si>
    <t xml:space="preserve">MY2010PI02780
</t>
  </si>
  <si>
    <t xml:space="preserve">20081205
</t>
  </si>
  <si>
    <t xml:space="preserve">EP20070123390 20071217
WO2008EP66850 20081205
</t>
  </si>
  <si>
    <t xml:space="preserve">PACKAGING CONTAINERS, SYSTEMS, AND METHODS
</t>
  </si>
  <si>
    <t>BR112022000634 (A2)</t>
  </si>
  <si>
    <t xml:space="preserve">ALBERT LAWRENCE BANER [US]
GLEASON TIMOTHY [US]
</t>
  </si>
  <si>
    <t xml:space="preserve">B65D5/02
B65D5/42
B65D5/468
B65D5/54
B65D5/60
</t>
  </si>
  <si>
    <t xml:space="preserve">B65D5/0227
B65D5/4212
B65D5/4608
B65D5/54
B65D5/541
B65D5/60
B65D2203/00
</t>
  </si>
  <si>
    <t xml:space="preserve">BR20221100634
</t>
  </si>
  <si>
    <t xml:space="preserve">US201962891019P 20190823
WO2020IB57629 20200813
</t>
  </si>
  <si>
    <t xml:space="preserve">CONTAINER FOR BEVERAGE PREPARATION
</t>
  </si>
  <si>
    <t>BR112022000409 (A2)</t>
  </si>
  <si>
    <t xml:space="preserve">DOGAN NIHAN [CH]
</t>
  </si>
  <si>
    <t xml:space="preserve">B65D85/8043
</t>
  </si>
  <si>
    <t xml:space="preserve">BR20221100409
</t>
  </si>
  <si>
    <t xml:space="preserve">EP20190189304 20190731
WO2020EP70135 20200716
</t>
  </si>
  <si>
    <t xml:space="preserve">Chocolate products, ingredients, processes and uses
</t>
  </si>
  <si>
    <t>AU2020366561 (A1)</t>
  </si>
  <si>
    <t xml:space="preserve">ABU-HARDAN MADIAN OTHMAN
FLEURY REY YVETTE
VAFEIADI CHRISTINA
VIEIRA JOSÉLIO BATISTA
</t>
  </si>
  <si>
    <t xml:space="preserve">A23G1/00
A23G1/02
A23G1/48
</t>
  </si>
  <si>
    <t xml:space="preserve">AU20200366561
</t>
  </si>
  <si>
    <t xml:space="preserve">EP20190203429 20191015
EP20200190622 20200812
WO2020EP79081 20201015
</t>
  </si>
  <si>
    <t>AU2020365395 (A1)</t>
  </si>
  <si>
    <t xml:space="preserve">FLEURY REY YVETTE
VIEIRA JOSÉLIO BATISTA
VAFEIADI CHRISTINA
ABU-HARDAN MADIAN OTHMAN
</t>
  </si>
  <si>
    <t xml:space="preserve">A23G1/0006
A23G1/002
A23G1/0026
A23G1/02
A23G1/48
</t>
  </si>
  <si>
    <t xml:space="preserve">AU20200365395
</t>
  </si>
  <si>
    <t xml:space="preserve">EP20190203429 20191015
EP20200190772 20200812
WO2020EP78995 20201015
</t>
  </si>
  <si>
    <t xml:space="preserve">A SYSTEM FOR MULTI-INGREDIENT BEVERAGE PREPARATION FROM VARIOUS CONTAINER TYPES
</t>
  </si>
  <si>
    <t>ZA202003383 (B)</t>
  </si>
  <si>
    <t xml:space="preserve">TALON CHRISTIAN [CH]
HEYDEL CHRISTOPHE SÉBASTIEN PAUL [CH]
JARISCH CHRISTIAN [CH]
NOTH ANDRÉ [CH]
BONACCI ENZO [CH]
DENISART JEAN-LUC [CH]
YOAKIM ALFRED [CH]
</t>
  </si>
  <si>
    <t xml:space="preserve">A47J31/3623
A47J31/3676
A47J31/407
</t>
  </si>
  <si>
    <t xml:space="preserve">ZA20200003383
</t>
  </si>
  <si>
    <t xml:space="preserve">EP20170201864 20171115
WO2018EP81200 20181114
</t>
  </si>
  <si>
    <t xml:space="preserve">Lecho de arena aglomerante recubierta
</t>
  </si>
  <si>
    <t>ES2902956 (T3)</t>
  </si>
  <si>
    <t xml:space="preserve">GREENE PHILLIP B
JOB JAMES D
KEARBEY JAMES MAX
MAURAS CESAR J
MARX W CRAIG
</t>
  </si>
  <si>
    <t xml:space="preserve">A01K1/015
B01J20/12
B01J20/32
</t>
  </si>
  <si>
    <t xml:space="preserve">ES20160202964T
</t>
  </si>
  <si>
    <t xml:space="preserve">20041122
</t>
  </si>
  <si>
    <t xml:space="preserve">US20040883164 20040701
EP20040025159 20041022
</t>
  </si>
  <si>
    <t xml:space="preserve">APPARATUS FOR AERATING A PASTY PRODUCT AND FOR MIXING WITH ANOTHER PRODUCT
</t>
  </si>
  <si>
    <t>ES2902958 (T3)</t>
  </si>
  <si>
    <t xml:space="preserve">CLAVIER LUIS
MARCILLA RAFAEL
CHEVALIER JEAN-FRANÇOIS
</t>
  </si>
  <si>
    <t xml:space="preserve">A23G3/02
A23P30/40
</t>
  </si>
  <si>
    <t xml:space="preserve">A23G3/0012
A23G3/0221
A23P30/40
B01F23/2351
B01F23/291
B01F27/2711
B01F33/811
B01F33/821
B01F35/561
B01F35/715
B01F35/715
B01F2101/06
B01F2101/12
</t>
  </si>
  <si>
    <t xml:space="preserve">ES20180719572T
</t>
  </si>
  <si>
    <t xml:space="preserve">EP20170168125 20170426
EP20170168127 20170426
EP20170168142 20170426
WO2018EP60478 20180424
</t>
  </si>
  <si>
    <t xml:space="preserve">METHODS FOR MANAGING WEIGHT LOSS AND BODY MASS
</t>
  </si>
  <si>
    <t>ES2902687 (T3)</t>
  </si>
  <si>
    <t xml:space="preserve">PAN YUANLONG
</t>
  </si>
  <si>
    <t xml:space="preserve">A23L33/00
A61K31/70
A61K47/42
</t>
  </si>
  <si>
    <t xml:space="preserve">A23K50/40
A23L33/30
A61K31/70
A61K31/715
A61P3/04
G09B19/0092
A23V2002/00
</t>
  </si>
  <si>
    <t xml:space="preserve">ES20130831758T
</t>
  </si>
  <si>
    <t xml:space="preserve">US201261692385P 20120823
WO2013US56150 20130822
</t>
  </si>
  <si>
    <t xml:space="preserve">CONTAINER, PREPARATION MACHINE AND SYSTEM USING A BINARY CODE FOR ENCODING PREPARATION INFORMATION
</t>
  </si>
  <si>
    <t>ES2902375 (T3)</t>
  </si>
  <si>
    <t xml:space="preserve">NOTH ANDRÉ
</t>
  </si>
  <si>
    <t xml:space="preserve">A47J31/06
A47J31/44
B65D85/804
G06K19/06
</t>
  </si>
  <si>
    <t xml:space="preserve">A47J31/4492
B65D85/8043
B65D85/8058
G06K19/06037
G06K19/06046
G06K19/06093
B65D2203/00
</t>
  </si>
  <si>
    <t xml:space="preserve">ES20180779379T
</t>
  </si>
  <si>
    <t xml:space="preserve">EP20170195166 20171006
WO2018EP76584 20181001
</t>
  </si>
  <si>
    <t xml:space="preserve">SUPPORT AND CAPSULE FOR PREPARING A BEVERAGE BY CENTRIFUGATION, SYSTEM AND METHOD FOR PREPARING A BEVERAGE BY CENTRIFUGATION
</t>
  </si>
  <si>
    <t>HUE056388 (T2)</t>
  </si>
  <si>
    <t xml:space="preserve">JARISCH CHRISTIAN [CH]
KAESER STEFAN [CH]
GERBAULET ARNAUD [FR]
</t>
  </si>
  <si>
    <t xml:space="preserve">A47J31/22
A47J31/44
G06K19/06
</t>
  </si>
  <si>
    <t xml:space="preserve">A47J31/22
A47J31/407
A47J31/4492
B65D85/8043
G06K19/06009
G06K19/0614
G06K19/06168
G06K19/06
</t>
  </si>
  <si>
    <t xml:space="preserve">HU2012E783623
</t>
  </si>
  <si>
    <t xml:space="preserve">20121113
</t>
  </si>
  <si>
    <t xml:space="preserve">EP20110189235 20111115
EP20110189237 20111115
EP20110189588 20111117
</t>
  </si>
  <si>
    <t xml:space="preserve">SEASONING PRODUCT
</t>
  </si>
  <si>
    <t>HUE056031 (T2)</t>
  </si>
  <si>
    <t xml:space="preserve">KIM YOUNGBIN [DE]
PERDANA JIMMY [DE]
</t>
  </si>
  <si>
    <t xml:space="preserve">A23L5/10
A23L13/00
A23L13/40
A23L13/50
A23L13/60
A23L17/00
A23L19/00
A23L27/00
A23L27/10
A23P10/10
A23P10/35
A23P20/10
A23P20/18
B65D81/34
</t>
  </si>
  <si>
    <t xml:space="preserve">A23L5/11
A23L5/19
A23L13/03
A23L13/428
A23L13/43
A23L13/57
A23L13/62
A23L17/75
A23L19/05
A23L27/10
A23L27/72
A23L27/79
A23L27/88
A23P10/10
A23P10/35
A23P20/11
A23P20/18
B65D81/3407
B65D81/343
A23D9/007
A23V2002/00
</t>
  </si>
  <si>
    <t xml:space="preserve">HU2018E742819
</t>
  </si>
  <si>
    <t xml:space="preserve">20180726
</t>
  </si>
  <si>
    <t xml:space="preserve">EP20170187920 20170825
</t>
  </si>
  <si>
    <t xml:space="preserve">BEVERAGE PREPARATION DEVICE
</t>
  </si>
  <si>
    <t>US2022095828 (A1)</t>
  </si>
  <si>
    <t xml:space="preserve">DUBIEF FLAVIEN [CH]
DUBIEF LARRY [CH]
</t>
  </si>
  <si>
    <t xml:space="preserve">A47J31/40
A47J31/60
</t>
  </si>
  <si>
    <t xml:space="preserve">A47J31/401
A47J31/60
</t>
  </si>
  <si>
    <t xml:space="preserve">US202117492856
</t>
  </si>
  <si>
    <t xml:space="preserve">EP20160169857 20160517
WO2017EP60311 20170501
US201816301575 20181114
US202117492856 20211004
</t>
  </si>
  <si>
    <t xml:space="preserve">ROASTING APPARATUS
</t>
  </si>
  <si>
    <t>US2022095668 (A1)</t>
  </si>
  <si>
    <t xml:space="preserve">CECCAROLI STEFANO [CH]
JACCARD SANDRINE [CH]
DUBIEF FLAVIEN [CH]
GUREVITCH-BEACOCK PAUL [GB]
BRIGANTE STUART [GB]
</t>
  </si>
  <si>
    <t xml:space="preserve">A23N12/12
H05B3/22
</t>
  </si>
  <si>
    <t xml:space="preserve">A23F5/04
A23F5/046
A23N12/08
A23N12/12
A23N12/125
H05B3/22
</t>
  </si>
  <si>
    <t xml:space="preserve">US202017425464
</t>
  </si>
  <si>
    <t xml:space="preserve">EP20190153660 20190125
WO2020EP51307 20200120
</t>
  </si>
  <si>
    <t>CA190917 (S)</t>
  </si>
  <si>
    <t xml:space="preserve">CA20190190917F
</t>
  </si>
  <si>
    <t xml:space="preserve">US201929694499F 20190611
</t>
  </si>
  <si>
    <t xml:space="preserve">BEVERAGE MACHINE WITH A NON-HOMOGENEOUS INGREDIENT EXTRACTION CONFIGURATION
</t>
  </si>
  <si>
    <t>BR112020015966 (A2)</t>
  </si>
  <si>
    <t xml:space="preserve">MAGATTI MARCO [CH]
OBLIGER NICOLAS [FR]
</t>
  </si>
  <si>
    <t xml:space="preserve">A47J31/06
A47J31/36
</t>
  </si>
  <si>
    <t xml:space="preserve">A47J31/0673
A47J31/3628
A47J31/407
A47J31/3633
</t>
  </si>
  <si>
    <t xml:space="preserve">BR20201115966
</t>
  </si>
  <si>
    <t xml:space="preserve">20190313
</t>
  </si>
  <si>
    <t xml:space="preserve">EP20180161841 20180314
EP20180214480 20181220
EP20180214451 20181220
EP20180214459 20181220
EP20180214470 20181220
EP20180214475 20181220
WO2019EP56262 20190313
</t>
  </si>
  <si>
    <t xml:space="preserve">PROCESS FOR MANUFACTURING A FORMED MEAT ANALOGUE PRODUCT
</t>
  </si>
  <si>
    <t>SG11202113056T (A)</t>
  </si>
  <si>
    <t xml:space="preserve">SHAMAILA MAWELE [DE]
GADDIPATI SANYASI [US]
SOMERVILLE JEREMY [US]
ERLE ULRICH JOHANNES [US]
</t>
  </si>
  <si>
    <t xml:space="preserve">A23J3/14
A23J3/16
A23J3/18
A23J3/22
A23J3/26
</t>
  </si>
  <si>
    <t xml:space="preserve">A23J3/14
A23J3/16
A23J3/18
A23J3/227
A23J3/26
</t>
  </si>
  <si>
    <t xml:space="preserve">SG20211113056T
</t>
  </si>
  <si>
    <t xml:space="preserve">US201962880981P 20190731
WO2020EP70287 20200717
</t>
  </si>
  <si>
    <t xml:space="preserve">BACON ANALOGUE PRODUCT
</t>
  </si>
  <si>
    <t>SG11202113117U (A)</t>
  </si>
  <si>
    <t xml:space="preserve">HERZ EVA [DE]
HERZ LAURA [DE]
PIBAROT PATRICK [CH]
RAY JOYDEEP [CH]
SCHMITT CHRISTOPHE [CH]
WEISS JOCHEN [DE]
FERNANDEZ FARRES [CH]
PELLOUX CINDY [FR]
</t>
  </si>
  <si>
    <t xml:space="preserve">A23J3/14
A23J3/22
A23J3/26
</t>
  </si>
  <si>
    <t xml:space="preserve">A23J3/16
A23J3/18
A23J3/225
A23J3/227
A23J3/26
</t>
  </si>
  <si>
    <t xml:space="preserve">SG20211113117U
</t>
  </si>
  <si>
    <t xml:space="preserve">EP20190186161 20190712
EP20200163926 20200318
WO2020EP69649 20200710
</t>
  </si>
  <si>
    <t xml:space="preserve">GROUND MEAT ANALOGUE PRODUCT
</t>
  </si>
  <si>
    <t>SG11202113073V (A)</t>
  </si>
  <si>
    <t xml:space="preserve">DREHER JOHANNES [DE]
HUBER SANDRA [DE]
PIBAROT PATRICK [CH]
RAY JOYDEEP [CH]
SCHMITT CHRISTOPHE [CH]
WEISS JOCHEN [DE]
</t>
  </si>
  <si>
    <t xml:space="preserve">SG20211113073V
</t>
  </si>
  <si>
    <t xml:space="preserve">EP20190186158 20190712
WO2020EP69548 20200710
</t>
  </si>
  <si>
    <t xml:space="preserve">FORMED MEAT ANALOGUE PRODUCT
</t>
  </si>
  <si>
    <t>SG11202113074X (A)</t>
  </si>
  <si>
    <t xml:space="preserve">GADDIPATI SANYASI [US]
SHAMAILA MAWELE [DE]
</t>
  </si>
  <si>
    <t xml:space="preserve">SG20211113074X
</t>
  </si>
  <si>
    <t xml:space="preserve">US201962880881P 20190731
WO2020EP70286 20200717
</t>
  </si>
  <si>
    <t xml:space="preserve">SYSTEM FOR ROASTING COFFEE BEANS
</t>
  </si>
  <si>
    <t>SG11202112763U (A)</t>
  </si>
  <si>
    <t xml:space="preserve">MOREND JOËL [CH]
CECCAROLI STEFANO [CH]
DUBIEF FLAVIEN FLORENT [CH]
DEGREEF THOMAS [BE]
VAN DYCK BEN [BE]
LEMMENS RIEN [BE]
CELIS MICHIEL [BE]
VAN BAVINCHOVE CHRISTOPHE [BE]
</t>
  </si>
  <si>
    <t xml:space="preserve">A23N12/08
A23N12/12
</t>
  </si>
  <si>
    <t xml:space="preserve">A23F5/046
A23N12/08
A23N12/12
A23N12/125
</t>
  </si>
  <si>
    <t xml:space="preserve">SG20211112763U
</t>
  </si>
  <si>
    <t xml:space="preserve">EP20190181452 20190620
EP20190216237 20191213
WO2020EP67201 20200619
</t>
  </si>
  <si>
    <t xml:space="preserve">A laser coded fold wrapped food concentrate tablet
</t>
  </si>
  <si>
    <t>NZ745522 (A)</t>
  </si>
  <si>
    <t xml:space="preserve">WEIER DETLEF
WOLLMANN LYDIA
MANCEAU CAROLE
</t>
  </si>
  <si>
    <t xml:space="preserve">B65B11/00
B65B23/00
B65B25/00
B65B25/06
B65B41/00
B65B61/02
</t>
  </si>
  <si>
    <t xml:space="preserve">B65B25/06
B65B61/025
B65B25/005
</t>
  </si>
  <si>
    <t xml:space="preserve">NZ20170745522
</t>
  </si>
  <si>
    <t xml:space="preserve">20170420
</t>
  </si>
  <si>
    <t xml:space="preserve">EP20160168089 20160503
WO2017EP59399 20170420
</t>
  </si>
  <si>
    <t xml:space="preserve">CODE AND CONTAINER OF SYSTEM FOR PREPARING A BEVERAGE OR FOODSTUFF
</t>
  </si>
  <si>
    <t>ES2901495 (T3)</t>
  </si>
  <si>
    <t xml:space="preserve">A47J31/44
B65D85/816
G06K19/06
</t>
  </si>
  <si>
    <t xml:space="preserve">A47J31/4492
B65D85/816
G06K19/06168
G06V10/48
</t>
  </si>
  <si>
    <t xml:space="preserve">ES20170705922T
</t>
  </si>
  <si>
    <t xml:space="preserve">EP20160156868 20160223
WO2017EP54151 20170223
</t>
  </si>
  <si>
    <t xml:space="preserve">METHOD FOR PRODUCING ROAST COFFEE BEANS
</t>
  </si>
  <si>
    <t>ES2900240 (T3)</t>
  </si>
  <si>
    <t xml:space="preserve">MOCCAND CYRIL
PALZER STEFAN
BEL-RHLID RACHID
REH CHRISTOPH
SAUVAGEAT JEAN-LUC
SYBESMA WILBERT
</t>
  </si>
  <si>
    <t xml:space="preserve">A23F5/02
A23F5/04
A23F5/06
A23F5/24
</t>
  </si>
  <si>
    <t xml:space="preserve">A23F5/02
A23F5/04
A23F5/06
A23F5/246
A23F5/28
A23F5/465
A23F5/48
A23V2200/15
A23V2200/16
C12Y302/01
C12Y302/01004
C12Y302/01006
C12Y302/01025
</t>
  </si>
  <si>
    <t xml:space="preserve">ES20180778447T
</t>
  </si>
  <si>
    <t xml:space="preserve">20180924
</t>
  </si>
  <si>
    <t xml:space="preserve">EP20170194683 20171004
WO2018EP75822 20180924
</t>
  </si>
  <si>
    <t xml:space="preserve">IRON-FORTIFIED FOOD COMPOSITION
</t>
  </si>
  <si>
    <t>ES2900227 (T3)</t>
  </si>
  <si>
    <t xml:space="preserve">GALAFFU NICOLA
BEL-RHLID RACHID
HABEYCH NARVAEZ EDWIN
MERINAT SYLVIE
REY BRIGITTE
</t>
  </si>
  <si>
    <t xml:space="preserve">A23L2/52
A23L23/10
A23L33/10
A23L33/16
A23L33/165
A23L33/17
A61K31/295
</t>
  </si>
  <si>
    <t xml:space="preserve">A23L2/52
A23L2/66
A23L23/10
A23L33/10
A23L33/16
A23L33/165
A23L33/17
A23L33/18
A23L33/185
A61K9/0056
A61K9/0095
A61K31/6615
A61K33/26
A61K45/06
A61K47/42
A61P7/06
A23V2002/00
A61K31/6615
A61K2300/00
A61K33/26
A61K2300/00
A61K38/011
A61K2300/00
</t>
  </si>
  <si>
    <t xml:space="preserve">ES20180704248T
</t>
  </si>
  <si>
    <t xml:space="preserve">EP20170156009 20170214
WO2018EP53614 20180214
</t>
  </si>
  <si>
    <t xml:space="preserve">FOOD COMPOSITIONS FOR WEIGHT MANAGEMENT
</t>
  </si>
  <si>
    <t>BR112021026824 (A2)</t>
  </si>
  <si>
    <t xml:space="preserve">COLLEEN FOGARTY DRAPER [CH]
WANG DANTONG [CH]
FLEITH MATHILDE [CH]
TINU MARY SAMUEL [CH]
</t>
  </si>
  <si>
    <t xml:space="preserve">A23L33/00
A23L33/15
A23L33/16
A23L33/21
A61P3/04
</t>
  </si>
  <si>
    <t xml:space="preserve">A23L33/15
A23L33/16
A23L33/21
A23L33/30
A23L33/40
A23V2002/00
A23V2002/00
A23V2250/161
A23V2250/1642
A23V2250/211
A23V2250/5116
A23V2250/7042
A23V2250/7056
A23V2250/708
</t>
  </si>
  <si>
    <t xml:space="preserve">BR20211126824
</t>
  </si>
  <si>
    <t xml:space="preserve">EP20190185652 20190711
WO2020EP69188 20200708
</t>
  </si>
  <si>
    <t xml:space="preserve">SYSTEM AND METHOD FOR PROVIDING FERTILITY ENHANCING DIETARY AND LIFESTYLE RECOMMENDATIONS
</t>
  </si>
  <si>
    <t>BR112022000160 (A2)</t>
  </si>
  <si>
    <t xml:space="preserve">MALIKOV EVGUEN [US]
RONGA FRÉDÉRIC [CH]
CHRIST MARY [US]
MYRIAM AFEICHE ZEHIL [CH]
</t>
  </si>
  <si>
    <t xml:space="preserve">G16H10/20
G16H20/30
G16H20/60
G16H50/20
G16H50/30
</t>
  </si>
  <si>
    <t xml:space="preserve">G16H10/20
G16H20/30
G16H20/60
G16H50/20
G16H50/30
G16H50/70
</t>
  </si>
  <si>
    <t xml:space="preserve">BR20221100160
</t>
  </si>
  <si>
    <t xml:space="preserve">US201962883766P 20190807
WO2020EP71333 20200729
</t>
  </si>
  <si>
    <t xml:space="preserve">ENGINEERED AMYLASE VARIANTS
</t>
  </si>
  <si>
    <t>US2022090038 (A1)</t>
  </si>
  <si>
    <t xml:space="preserve">CHNG CHINPING [US]
DELLAS NIKKI [US]
DUAN DA [US]
GARCIA RAVI DAVID [US]
MANIAR HARVINDER CHAGGER [US]
</t>
  </si>
  <si>
    <t xml:space="preserve">A61K38/47
A61P1/18
C12N9/26
</t>
  </si>
  <si>
    <t xml:space="preserve">A61K38/47
A61P1/18
C12N9/2408
C12N9/2414
C12Y302/01001
</t>
  </si>
  <si>
    <t xml:space="preserve">US202117460147
</t>
  </si>
  <si>
    <t xml:space="preserve">US202063071641P 20200828
US202117460147 20210827
</t>
  </si>
  <si>
    <t xml:space="preserve">ENGINEERED PROTEASE VARIANTS
</t>
  </si>
  <si>
    <t>US2022090039 (A1)</t>
  </si>
  <si>
    <t xml:space="preserve">CHNG CHINPING [US]
DELLAS NIKKI [US]
GARCIA RAVI DAVID [US]
ALAOUI ISMAILI MOULAY HICHAM [US]
VALLIEU KRISTEN JEAN [US]
MCCLUSKIE KERRYN [US]
</t>
  </si>
  <si>
    <t xml:space="preserve">A61K38/48
A61P1/18
C12N9/48
</t>
  </si>
  <si>
    <t xml:space="preserve">A61K38/48
A61P1/18
C12N9/48
C12N9/50
C12N15/52
</t>
  </si>
  <si>
    <t xml:space="preserve">US202117460141
</t>
  </si>
  <si>
    <t xml:space="preserve">US202063071625P 20200828
US202117460141 20210827
</t>
  </si>
  <si>
    <t xml:space="preserve">SYSTEM FOR DELIVERING FROZEN OR CHILLED BEVERAGES
</t>
  </si>
  <si>
    <t>US2022087284 (A1)</t>
  </si>
  <si>
    <t xml:space="preserve">SAVIOZ GREGORY [CH]
</t>
  </si>
  <si>
    <t xml:space="preserve">A23G9/04
A23G9/10
A23G9/22
</t>
  </si>
  <si>
    <t xml:space="preserve">A23G9/045
A23G9/103
A23G9/224
</t>
  </si>
  <si>
    <t xml:space="preserve">US201917417929
</t>
  </si>
  <si>
    <t xml:space="preserve">EP20180215896 20181226
WO2019EP86787 20191220
</t>
  </si>
  <si>
    <t xml:space="preserve">Egg protein formulations and methods of manufacture thereof
</t>
  </si>
  <si>
    <t>AU2022201099 (A1)</t>
  </si>
  <si>
    <t xml:space="preserve">RAFF HOWARD V
</t>
  </si>
  <si>
    <t xml:space="preserve">A61K39/35
</t>
  </si>
  <si>
    <t xml:space="preserve">A61K9/4866
A61K35/57
A61K38/1735
A61K38/38
A61K38/47
A61K38/55
A61P37/08
C12Y302/01017
C12Y302/01017
</t>
  </si>
  <si>
    <t xml:space="preserve">AU20220201099
</t>
  </si>
  <si>
    <t xml:space="preserve">US201462041362P 20140825
AU20150306683 20150825
WO2015US46766 20150825
AU20220201099 20220218
</t>
  </si>
  <si>
    <t xml:space="preserve">PROCESS OF ALKALIZATION OF COCOA IN AQUEOUS PHASE.
</t>
  </si>
  <si>
    <t>MY101120 (A)</t>
  </si>
  <si>
    <t xml:space="preserve">WISSGOTT ULRICH [CH]
</t>
  </si>
  <si>
    <t xml:space="preserve">A23G1/00
A23G1/02
A23G1/30
</t>
  </si>
  <si>
    <t xml:space="preserve">A23G1/02
</t>
  </si>
  <si>
    <t xml:space="preserve">MY1919PI860069
</t>
  </si>
  <si>
    <t xml:space="preserve">CH19850004783 19851107
</t>
  </si>
  <si>
    <t xml:space="preserve">Pharmaceutical packaging
</t>
  </si>
  <si>
    <t>USD946415 (S)</t>
  </si>
  <si>
    <t xml:space="preserve">PUYGUIRAUD KARINE [CH]
</t>
  </si>
  <si>
    <t xml:space="preserve">NESTLE SKIN HEALTH SA [CH]
GALDERMA HOLDING SA
</t>
  </si>
  <si>
    <t xml:space="preserve">US201929683986F
</t>
  </si>
  <si>
    <t xml:space="preserve">20190318
</t>
  </si>
  <si>
    <t xml:space="preserve">US201929683986F 20190318
</t>
  </si>
  <si>
    <t xml:space="preserve">USD214362S (S)
USD575100S (S)
USD602734S (S)
USD655622S (S)
USD702134S (S)
USD758883S (S)
USD758884S (S)
USD760599S (S)
USD804323S (S)
USD804962S (S)
USD825847S (S)
USD829984S (S)
USD833888S (S)
USD838038S (S)
USD854928S (S)
USD856817S (S)
USD857519S (S)
USD868593S (S)
USD880311S (S)
USD889279S (S)
USD889280S (S)
USD889281S (S)
USD893800S (S)
USD896101S (S)
USD896660S (S)
</t>
  </si>
  <si>
    <t xml:space="preserve">US5616337 (A)
US6294178 (B1)
US6474465 (B1)
US2004040880 (A1)
US2005237222 (A1)
US2009230013 (A1)
US2010172604 (A1)
US2012152795 (A1)
US2012255502 (A1)
US2015209227 (A1)
US2017119626 (A1)
</t>
  </si>
  <si>
    <t xml:space="preserve">FLUID FOAMING MACHINE
</t>
  </si>
  <si>
    <t>ES2899786 (T3)</t>
  </si>
  <si>
    <t xml:space="preserve">JARISCH CHRISTIAN
CAMIER NICOLAS
</t>
  </si>
  <si>
    <t xml:space="preserve">A47J31/44
A47J31/4403
A47J31/441
A47J31/4485
A47J31/60
B01F23/235
B01F23/291
B01F35/91
B01F35/92
B01F23/23767
B01F2035/98
B01F2035/99
B01F2101/07
</t>
  </si>
  <si>
    <t xml:space="preserve">ES20160734224T
</t>
  </si>
  <si>
    <t xml:space="preserve">EP20150175199 20150703
WO2016EP64337 20160622
</t>
  </si>
  <si>
    <t>ES2899828 (T3)</t>
  </si>
  <si>
    <t xml:space="preserve">A47J31/4492
G06K19/06168
B65D85/816
G06V30/224
</t>
  </si>
  <si>
    <t xml:space="preserve">ES20170705920T
</t>
  </si>
  <si>
    <t xml:space="preserve">EP20160156866 20160223
WO2017EP54146 20170223
</t>
  </si>
  <si>
    <t xml:space="preserve">THICKENERS AND NUTRITIONAL PRODUCTS TO PROMOTE SAFE SWALLOWING FOR INDIVIDUALS WITH DYSPHAGIA AND METHODS OF MAKING AND USING SAME
</t>
  </si>
  <si>
    <t>CA3148010 (A1)</t>
  </si>
  <si>
    <t xml:space="preserve">ABBASPOURRAD ALIREZA [US]
AMANI JAVAD [US]
JEDWAB MICHAEL [CH]
STEVENSON NANCY [US]
</t>
  </si>
  <si>
    <t xml:space="preserve">A23L2/52
A23L7/10
A23L29/20
A23L29/238
A23L29/25
A23L29/269
A23L33/00
</t>
  </si>
  <si>
    <t xml:space="preserve">A23L2/52
A23L7/115
A23L29/238
A23L29/244
A23L29/25
A23L29/256
A23L29/262
A23L29/27
A23L29/281
A23L33/40
A23V2200/30
A23V2250/5024
A23V2250/5034
A23V2250/5036
A23V2250/506
A23V2250/5066
A23V2250/507
A23V2250/51082
A23V2250/51088
</t>
  </si>
  <si>
    <t xml:space="preserve">CA20203148010
</t>
  </si>
  <si>
    <t xml:space="preserve">US201962890878P 20190823
US202063068173P 20200820
WO2020EP73570 20200821
</t>
  </si>
  <si>
    <t xml:space="preserve">PATIENT-BASED DIETARY PLAN RECOMMENDATION SYSTEM
</t>
  </si>
  <si>
    <t>CA3148009 (A1)</t>
  </si>
  <si>
    <t xml:space="preserve">CHRIST MARY [US]
HUHMANN MAUREEN [US]
</t>
  </si>
  <si>
    <t xml:space="preserve">G16H20/60
G16H50/20
</t>
  </si>
  <si>
    <t xml:space="preserve">G16H10/20
G16H20/60
G16H50/20
G16H50/70
</t>
  </si>
  <si>
    <t xml:space="preserve">CA20203148009
</t>
  </si>
  <si>
    <t xml:space="preserve">US201916538115 20190812
WO2020EP72395 20200810
</t>
  </si>
  <si>
    <t xml:space="preserve">PROCESS FOR SUGAR MODULATION
</t>
  </si>
  <si>
    <t>ZA202004070 (B)</t>
  </si>
  <si>
    <t xml:space="preserve">CHANVRIER HÉLÈNE MICHÈLE JEANNE [CH]
DO TRAM ANH LINE [FR]
FROST JOVYN KYE TYNG [CH]
SIEVERT DIETMAR AUGUST GUSTAV [CH]
</t>
  </si>
  <si>
    <t xml:space="preserve">A23L29/35
C08B30/18
C08L3/02
C12P19/12
C12P19/14
C12P19/22
C13K7/00
A23V2002/00
</t>
  </si>
  <si>
    <t xml:space="preserve">ZA20200004070
</t>
  </si>
  <si>
    <t xml:space="preserve">EP20170207572 20171215
WO2018IB59749 20181207
</t>
  </si>
  <si>
    <t xml:space="preserve">Evaporated milk with improved mouth feel, process of making it, products containing said milk and use for food or beverage production
</t>
  </si>
  <si>
    <t>AU2022201162 (A1)</t>
  </si>
  <si>
    <t xml:space="preserve">DAIMER KATHARINA
KREUSS MARKUS
MARZORATTI MATTIA
</t>
  </si>
  <si>
    <t xml:space="preserve">A23C9/00
A23C9/154
A23J1/20
A23J3/08
</t>
  </si>
  <si>
    <t xml:space="preserve">A23C1/12
A23C9/005
A23C9/1542
A23C9/16
A23J1/207
A23J3/08
A23L2/66
A23L23/00
A23V2002/00
A23V2200/254
A23V2250/54246
A23V2250/54252
A23V2300/24
A23V2002/00
A23V2200/254
</t>
  </si>
  <si>
    <t xml:space="preserve">AU20220201162
</t>
  </si>
  <si>
    <t xml:space="preserve">20220221
</t>
  </si>
  <si>
    <t xml:space="preserve">EP20160176753 20160628
AU20170288467 20170628
WO2017EP65998 20170628
AU20220201162 20220221
</t>
  </si>
  <si>
    <t xml:space="preserve">USE OF WHEY PROTEIN MICELLES FOR CONTROLLING POSTPRANDIAL GLUCOSE RESPONSE
</t>
  </si>
  <si>
    <t>BR112021022388 (A2)</t>
  </si>
  <si>
    <t xml:space="preserve">RYTZ ANDREAS [CH]
DARIMONT-NICOLAU CHRISTIAN [CH]
LIONEL JEAN RENÉ BOVETTO [CH]
EGLI LÉONIE [CH]
</t>
  </si>
  <si>
    <t xml:space="preserve">A23C21/00
A23L33/19
A61K9/51
A61K35/20
A61K38/01
A61K38/38
A61K45/06
A61P3/04
A61P3/08
A61P3/10
</t>
  </si>
  <si>
    <t xml:space="preserve">A23C21/00
A23L33/19
A23L33/40
A61K9/0095
A61K9/107
A61K35/20
A61K38/018
A61K38/38
A61K45/06
A61P3/04
A61P3/08
A61P3/10
</t>
  </si>
  <si>
    <t xml:space="preserve">BR20211122388
</t>
  </si>
  <si>
    <t xml:space="preserve">EP20190180009 20190613
WO2020EP66187 20200611
</t>
  </si>
  <si>
    <t xml:space="preserve">COMPOSITIONS AND METHODS USING TRIGONELLINE AND HIGH PROTEIN FOR PREVENTING OR TREATING CONDITIONS OR DISORDERS IN SKELETAL MUSCLE
</t>
  </si>
  <si>
    <t>BR112021026449 (A2)</t>
  </si>
  <si>
    <t xml:space="preserve">FEIGE JEROME [CH]
MARIA PILAR GINER [CH]
MEMBREZ MATHIEU [CH]
MOCO SOFIA [CH]
CHRISTEN STEFAN [CH]
SORRENTINO VINCENZO [CH]
</t>
  </si>
  <si>
    <t xml:space="preserve">A61K31/198
A61K31/405
A61K31/4425
A61K38/00
A61P21/00
</t>
  </si>
  <si>
    <t xml:space="preserve">A61K31/198
A61K31/405
A61K31/4425
A61K38/011
A61K38/018
A61P21/00
A61K31/198
A61K2300/00
A61K31/405
A61K2300/00
A61K31/4425
A61K2300/00
A61K38/011
A61K2300/00
A61K38/018
A61K2300/00
</t>
  </si>
  <si>
    <t xml:space="preserve">BR20211126449
</t>
  </si>
  <si>
    <t xml:space="preserve">EP20190184815 20190705
WO2020EP68773 20200703
</t>
  </si>
  <si>
    <t xml:space="preserve">REDUCED NICOTINAMIDERIBOSIDES FOR TREATING/PREVENTING SKELETAL MUSCLE DISEASE
</t>
  </si>
  <si>
    <t>BR112021021690 (A2)</t>
  </si>
  <si>
    <t xml:space="preserve">CARLES CANTO ALVAREZ [CH]
GIROUD-GERBETANT JUDITH [ES]
MARIA PILAR GINER [CH]
MOCO SOFIA [CH]
CHRISTEN STEFAN [CH]
</t>
  </si>
  <si>
    <t xml:space="preserve">A23L2/00
A61K9/00
A61K31/706
A61P19/00
A61P21/00
A61P43/00
C07H19/04
C07H19/048
</t>
  </si>
  <si>
    <t xml:space="preserve">A61K31/706
A61P19/00
A61P21/00
A61P43/00
C07H19/04
C07H19/048
A61K9/00
</t>
  </si>
  <si>
    <t xml:space="preserve">BR20211121690
</t>
  </si>
  <si>
    <t xml:space="preserve">EP20190178440 20190605
WO2020EP65336 20200603
</t>
  </si>
  <si>
    <t xml:space="preserve">COMPOSITIONS AND METHODS USING TRIGONELLINE TO PRODUCE INTRACELLULAR NICOTINAMIDE ADENINE DINUCLEOTIDE (NAD+) FOR TREATING OR PREVENTING PHYSIOLOGICAL DISORDERS OR STATES
</t>
  </si>
  <si>
    <t>BR112021024658 (A2)</t>
  </si>
  <si>
    <t xml:space="preserve">A23L33/105
A61K9/00
A61K31/4425
A61K36/48
A61K36/74
A61P3/04
A61P3/06
A61P3/10
A61P13/12
A61P25/22
A61P25/28
A61P27/02
A61P27/16
A61P35/00
</t>
  </si>
  <si>
    <t xml:space="preserve">A23L33/105
A61K9/0053
A61K31/4425
A61K36/02
A61K36/48
A61K36/74
A61P3/04
A61P3/06
A61P3/10
A61P13/12
A61P25/22
A61P25/28
A61P27/02
A61P27/16
A61P35/00
</t>
  </si>
  <si>
    <t xml:space="preserve">BR20211124658
</t>
  </si>
  <si>
    <t xml:space="preserve">US201962870986P 20190705
WO2020EP68788 20200703
</t>
  </si>
  <si>
    <t xml:space="preserve">MYO-INOSITOL AND THE PREVENTION OF PPROM
</t>
  </si>
  <si>
    <t>CA3150034 (A1)</t>
  </si>
  <si>
    <t xml:space="preserve">CHAN SHIAO-YNG [SG]
GODFREY KEITH MALCOLM [GB]
CUTFIELD WAYNE [NZ]
SILVA ZOLEZZI IRMA [SG]
</t>
  </si>
  <si>
    <t xml:space="preserve">A23L33/00
A23L33/125
A23L33/135
A23L33/15
A23L33/16
A61K31/047
A61K31/7004
A61K33/30
A61K35/745
</t>
  </si>
  <si>
    <t xml:space="preserve">A23L33/125
A23L33/135
A23L33/15
A23L33/155
A23L33/16
A61K9/0095
A61K31/047
A61K31/4415
A61K31/525
A61K31/593
A61K31/714
A61K33/30
A61K35/745
A61K35/747
A61P15/00
A61P31/00
A23V2002/00
A61K2035/115
A23V2002/00
A23V2200/324
A23V2250/1578
A23V2250/1592
A23V2250/1598
A23V2250/1642
A23V2250/211
A23V2250/641
A23V2250/7044
A23V2250/7052
A23V2250/7056
A23V2250/706
A23V2250/71
A23Y2220/73
A23Y2300/49
A61K31/047
A61K2300/00
A61K31/4415
A61K2300/00
A61K31/525
A61K2300/00
A61K31/593
A61K2300/00
A61K31/714
A61K2300/00
A61K33/30
A61K2300/00
A61K35/745
A61K2300/00
A61K35/747
A61K2300/00
</t>
  </si>
  <si>
    <t xml:space="preserve">CA20203150034
</t>
  </si>
  <si>
    <t xml:space="preserve">EP20190193541 20190826
EP20200181446 20200622
WO2020EP73450 20200821
</t>
  </si>
  <si>
    <t xml:space="preserve">MYO-INOSITOL AND THE PREVENTION OF PRETERM BIRTH
</t>
  </si>
  <si>
    <t>CA3149693 (A1)</t>
  </si>
  <si>
    <t xml:space="preserve">NEMBRINI CHIARA [CH]
SILVA ZOLEZZI IRMA [SG]
GODFREY KEITH MALCOLM [GB]
CUTFIELD WAYNE [NZ]
CHAN SHIAO-YNG [SG]
</t>
  </si>
  <si>
    <t xml:space="preserve">A23K20/00
A23L33/00
A23L33/125
A23L33/135
A23L33/15
A23L33/16
A61K31/047
A61K31/7004
A61K33/30
A61K35/745
</t>
  </si>
  <si>
    <t xml:space="preserve">A23L33/125
A23L33/135
A23L33/15
A23L33/155
A23L33/16
A61K31/047
A61K31/4415
A61K31/525
A61K31/593
A61K31/714
A61K33/30
A61K35/745
A61K35/747
A61P15/00
A23V2002/00
A23V2002/00
A23V2200/324
A23V2250/1578
A23V2250/1592
A23V2250/1598
A23V2250/1642
A23V2250/211
A23V2250/641
A23V2250/7044
A23V2250/7052
A23V2250/7056
A23V2250/706
A23V2250/71
A23Y2220/73
A23Y2300/49
A61K31/047
A61K2300/00
A61K31/4415
A61K2300/00
A61K31/525
A61K2300/00
A61K31/593
A61K2300/00
A61K31/714
A61K2300/00
A61K33/30
A61K2300/00
A61K35/745
A61K2300/00
A61K35/747
A61K2300/00
</t>
  </si>
  <si>
    <t xml:space="preserve">CA20203149693
</t>
  </si>
  <si>
    <t xml:space="preserve">EP20190193541 20190826
EP20200181466 20200622
WO2020EP73451 20200821
</t>
  </si>
  <si>
    <t xml:space="preserve">EDIBLE CHEW FOR A HUMAN CHILD AND METHODS OF MAKING AND USING THE EDIBLE CHEW
</t>
  </si>
  <si>
    <t>CA3149703 (A1)</t>
  </si>
  <si>
    <t xml:space="preserve">DARU STEPHANIE CAROLE HENRIETTE [CH]
SCHNEIDER NORA [CH]
TAHIR ZOOBIA [CH]
MAHE YANNICK [CH]
SISIAK LAURENT JEAN-JACQUES [CH]
SMITH-SIMPSON SARAH ELIZABETH [CH]
</t>
  </si>
  <si>
    <t xml:space="preserve">A21C11/16
A23L7/117
A23L7/122
A23L7/17
A23L29/00
A23L29/10
A23L29/212
A23L29/30
A23L33/115
A23L33/125
A23L33/15
A23L33/185
A23P30/20
A23P30/25
A23P30/34
A23P30/38
</t>
  </si>
  <si>
    <t xml:space="preserve">A23L7/117
A23L7/122
A23L7/17
A23L29/015
A23L29/10
A23L29/212
A23L29/30
A23L29/37
A23L33/10
A23L33/105
A23L33/115
A23L33/125
A23L33/135
A23L33/15
A23L33/175
A23L33/18
A23L33/185
A23L33/40
A23P10/10
A23P30/20
A61J17/02
A61K6/00
</t>
  </si>
  <si>
    <t xml:space="preserve">CA20203149703
</t>
  </si>
  <si>
    <t xml:space="preserve">US201962906773P 20190927
US201916691997 20191122
WO2020IB53451 20200410
</t>
  </si>
  <si>
    <t xml:space="preserve">PURIFICATION OF TRIACYLGLYCERIDE OILS BY AUXILIARY WASHING
</t>
  </si>
  <si>
    <t>US2022081643 (A1)</t>
  </si>
  <si>
    <t xml:space="preserve">NAGY KOMEL [CH]
MEISSER REDEUIL KARINE [CH]
NICOLAS MARINE [CH]
THEURILLAT XANTHIPPI [CH]
</t>
  </si>
  <si>
    <t xml:space="preserve">B01D9/00
C11B3/00
C11B3/16
</t>
  </si>
  <si>
    <t xml:space="preserve">A23D9/02
B01D9/005
C11B3/00
C11B3/001
C11B3/006
C11B3/16
</t>
  </si>
  <si>
    <t xml:space="preserve">US201917415439
</t>
  </si>
  <si>
    <t xml:space="preserve">EP20180214136 20181219
WO2019EP74452 20190913
</t>
  </si>
  <si>
    <t xml:space="preserve">APPARATUS AND METHOD FOR ROASTING COFFEE BEANS
</t>
  </si>
  <si>
    <t>US2022079205 (A1)</t>
  </si>
  <si>
    <t xml:space="preserve">DUBIEF FLAVIEN [CH]
CECAROLI STEFANO [CH]
BIGLER NICOLAS [CH]
</t>
  </si>
  <si>
    <t xml:space="preserve">A23F5/04
A23N12/12
</t>
  </si>
  <si>
    <t xml:space="preserve">A23F5/04
A23N12/08
A23N12/12
A23N12/125
</t>
  </si>
  <si>
    <t xml:space="preserve">US201917416576
</t>
  </si>
  <si>
    <t xml:space="preserve">EP20180215331 20181221
WO2019EP86214 20191219
</t>
  </si>
  <si>
    <t>US2022079204 (A1)</t>
  </si>
  <si>
    <t xml:space="preserve">DUBIEF FLAVIEN [CH]
BIGLER NICOLAS [CH]
CECCAROLI STEFANO [CH]
</t>
  </si>
  <si>
    <t xml:space="preserve">US201917416575
</t>
  </si>
  <si>
    <t xml:space="preserve">EP20180215248 20181221
WO2019EP86221 20191219
</t>
  </si>
  <si>
    <t xml:space="preserve">METHOD FOR ROASTING COFFEE BEANS
</t>
  </si>
  <si>
    <t>US2022079203 (A1)</t>
  </si>
  <si>
    <t xml:space="preserve">DUBIEF FLAVIEN [CH]
CECCAROLI STEFANO [CH]
</t>
  </si>
  <si>
    <t xml:space="preserve">A23F5/04
A23N12/12
G01K13/00
G01N33/00
H05B1/02
</t>
  </si>
  <si>
    <t xml:space="preserve">A23F5/04
A23N12/08
A23N12/12
A23N12/125
G01K1/02
G01K13/00
G01N33/0047
G05B1/01
G05B11/01
G06F11/3062
G06K7/10
H05B1/0263
</t>
  </si>
  <si>
    <t xml:space="preserve">US201917414001
</t>
  </si>
  <si>
    <t xml:space="preserve">EP20180212951 20181217
WO2019EP85768 20191217
</t>
  </si>
  <si>
    <t xml:space="preserve">A NUTRITIONAL COMPOSITION COMPRISING METABOLITES OF HMOS TO IMPROVE THE GASTROINTESTINAL BARRIER
</t>
  </si>
  <si>
    <t>US2022079988 (A1)</t>
  </si>
  <si>
    <t xml:space="preserve">GARCIA-RODENAS CLARA LUCIA [CH]
NATIVIDAD JANE MEA M [CH]
RYTZ ANDREAS [CH]
</t>
  </si>
  <si>
    <t xml:space="preserve">A23L33/00
A23L33/135
A61K35/20
A61K35/745
A61P1/00
</t>
  </si>
  <si>
    <t xml:space="preserve">A23L33/135
A23L33/21
A23L33/40
A61K9/0095
A61K31/702
A61K35/20
A61K35/745
A61P1/00
A23V2002/00
A61K31/702
A61K2300/00
</t>
  </si>
  <si>
    <t xml:space="preserve">US201917416567
</t>
  </si>
  <si>
    <t xml:space="preserve">EP20180215359 20181221
WO2019EP84135 20191209
</t>
  </si>
  <si>
    <t xml:space="preserve">A NUTRITIONAL COMPOSITION COMPRISING 2'-FUCOSYLLACTOSE (2' FL) TO IMPROVE THE GASTROINTESTINAL BARRIER
</t>
  </si>
  <si>
    <t>US2022079963 (A1)</t>
  </si>
  <si>
    <t xml:space="preserve">GARCIA-RODENAS CLARA LUCIA [CH]
NATIVIDAD JANE MEA M [CH]
RYTZ ANDREAS [CH]
DAMAK SAMI [CH]
SPRENGER NORBERT [CH]
FOATA FRANCIS [CH]
ROCHAT FLORENCE [CH]
BOULANGE CLAIRE LAURENCE LUCIE MARI [CH]
</t>
  </si>
  <si>
    <t xml:space="preserve">A23L33/00
A23L33/125
A61K31/702
A61P1/00
</t>
  </si>
  <si>
    <t xml:space="preserve">A23C9/203
A23L33/125
A23L33/21
A23L33/40
A61K31/07
A61K31/122
A61K31/14
A61K31/197
A61K31/202
A61K31/355
A61K31/375
A61K31/4188
A61K31/4415
A61K31/455
A61K31/51
A61K31/519
A61K31/525
A61K31/593
A61K31/702
A61K31/714
A61K33/00
A61K33/04
A61K33/06
A61K33/18
A61K33/20
A61K33/26
A61K33/30
A61K33/32
A61K33/34
A61K33/42
A61K47/26
A61P1/00
A61P3/02
A23V2002/00
A23V2002/00
A23V2200/32
A23V2200/3202
A23V2250/284
A61K31/702
A61K2300/00
</t>
  </si>
  <si>
    <t xml:space="preserve">US201917416571
</t>
  </si>
  <si>
    <t xml:space="preserve">EP20180215208 20181221
WO2019EP84572 20191211
</t>
  </si>
  <si>
    <t xml:space="preserve">SOLID MICRONIZED MELATONIN COMPOSITION
</t>
  </si>
  <si>
    <t>US2022079921 (A1)</t>
  </si>
  <si>
    <t xml:space="preserve">SHAH SYED M [US]
HASSAN DANIEL [US]
</t>
  </si>
  <si>
    <t xml:space="preserve">A61K9/00
A61K9/16
A61K9/20
A61K31/4045
</t>
  </si>
  <si>
    <t xml:space="preserve">A61K9/0053
A61K9/14
A61K9/1617
A61K9/1694
A61K9/2009
A61K9/2013
A61K9/2054
A61K9/2059
A61K9/2095
A61K9/5089
A61K31/4045
A61K47/12
A61K47/32
A61K47/38
</t>
  </si>
  <si>
    <t xml:space="preserve">US202017423705
</t>
  </si>
  <si>
    <t xml:space="preserve">US201962794159P 20190118
US202017423705 20200117
WO2020US14086 20200117
</t>
  </si>
  <si>
    <t xml:space="preserve">DIETARY BUTYRATE FOR TREATING OR PREVENTING AN ALLERGIC DISORDER
</t>
  </si>
  <si>
    <t>US2022079908 (A1)</t>
  </si>
  <si>
    <t xml:space="preserve">BLANCHARD CARINE [CH]
BOURDEAU TRISTAN [FR]
DESTAILLATS FREDERIC [CH]
FORBES-BLOM ELIZABETH [CH]
NUTTEN SOPHLE [CH]
OERTING HEIKO [CH]
PATIN AMAURY [CH]
</t>
  </si>
  <si>
    <t xml:space="preserve">A23L33/00
A23L33/115
A61K31/23
A61P37/08
</t>
  </si>
  <si>
    <t xml:space="preserve">A23K20/158
A23L33/115
A23L33/40
A61K31/203
A61K31/23
A61P37/08
A23V2002/00
A23V2002/00
A23V2200/304
A23V2250/1946
A61K31/203
A61K2300/00
A61K31/23
A61K2300/00
</t>
  </si>
  <si>
    <t xml:space="preserve">US201917416577
</t>
  </si>
  <si>
    <t xml:space="preserve">EP20180215016 20181221
WO2019EP86178 20191219
</t>
  </si>
  <si>
    <t xml:space="preserve">COMPOSITIONS AND METHODS USING ADENOSYLCOBALAMIN
</t>
  </si>
  <si>
    <t>CA3150587 (A1)</t>
  </si>
  <si>
    <t xml:space="preserve">DE MARCHI UMBERTO [CH]
FEIGE JEROME [CH]
HERMANT AURELIE [CH]
KARAZ SONIA [CH]
</t>
  </si>
  <si>
    <t xml:space="preserve">A61K31/714
A61P3/00
</t>
  </si>
  <si>
    <t xml:space="preserve">CA20203150587
</t>
  </si>
  <si>
    <t xml:space="preserve">US201962905508P 20190925
WO2020EP76486 20200923
</t>
  </si>
  <si>
    <t xml:space="preserve">COMPOSITIONS AND METHODS FOR THE IMPROVEMENT AND MAINTENANCE OF WEIGHT LOSS
</t>
  </si>
  <si>
    <t>CA3150556 (A1)</t>
  </si>
  <si>
    <t xml:space="preserve">MARTIN FRANCOIS-PIERRE [CH]
HAGER JORG [FR]
CARAYOL JEROME [CH]
VALSESIA ARMAND [CH]
</t>
  </si>
  <si>
    <t xml:space="preserve">A23L33/00
A23L33/175
A23L33/20
</t>
  </si>
  <si>
    <t xml:space="preserve">A23L33/175
A23L33/20
A23L33/40
</t>
  </si>
  <si>
    <t xml:space="preserve">CA20203150556
</t>
  </si>
  <si>
    <t xml:space="preserve">EP20190198863 20190923
WO2020EP75930 20200917
</t>
  </si>
  <si>
    <t xml:space="preserve">Device for preparing a beverage by centrifugation comprising a valve in the beverage draining means
</t>
  </si>
  <si>
    <t>AU2022200793 (A1)</t>
  </si>
  <si>
    <t xml:space="preserve">HUGI NIKLAUS
</t>
  </si>
  <si>
    <t xml:space="preserve">AU20220200793
</t>
  </si>
  <si>
    <t xml:space="preserve">20220207
</t>
  </si>
  <si>
    <t xml:space="preserve">EP20150191187 20151023
AU20160341389 20161021
WO2016EP75397 20161021
AU20220200793 20220207
</t>
  </si>
  <si>
    <t xml:space="preserve">A CAPSULE AND SYSTEM FOR PREPARING A BEVERAGE FROM SUCH CAPSULE WITH A SEAL MEMBER
</t>
  </si>
  <si>
    <t>PT3645422 (T)</t>
  </si>
  <si>
    <t xml:space="preserve">A47J31/0621
B65D53/06
B65D85/804
B65D85/8043
B65D85/8046
B65D85/8049
B65D85/8052
B65D85/8064
F16J15/102
A47J31/3628
A47J31/407
</t>
  </si>
  <si>
    <t xml:space="preserve">PT20180730371T
</t>
  </si>
  <si>
    <t xml:space="preserve">20180618
</t>
  </si>
  <si>
    <t xml:space="preserve">EP20170177820 20170626
</t>
  </si>
  <si>
    <t xml:space="preserve">PREVENTION OF MCPDE FORMATION IN TRIACYLGLYCERIDE OILS
</t>
  </si>
  <si>
    <t>PH12021551016 (A1)</t>
  </si>
  <si>
    <t xml:space="preserve">NAGY KORN L [CH]
NICOLAS MARINE [CH]
MEISSER REDEUIL KARINE [CH]
THEURILLAT XANTHIPPI [CH]
LAHRICHI SABINE [CH]
</t>
  </si>
  <si>
    <t xml:space="preserve">C11B3/00
C11B3/10
C11B3/14
C11B3/16
C11B7/00
</t>
  </si>
  <si>
    <t xml:space="preserve">C11B3/00
C11B3/001
C11B3/006
C11B3/10
C11B3/12
C11B3/14
C11B3/16
C11B7/00
C11B7/0075
</t>
  </si>
  <si>
    <t xml:space="preserve">PH20211551016
</t>
  </si>
  <si>
    <t xml:space="preserve">EP20180214128 20181219
WO2019EP56309 20190313
WO2019EP61097 20190430
</t>
  </si>
  <si>
    <t xml:space="preserve">A SYSTEM FOR THE PREPARATION OF A PACKAGED FOOD COMPOSITION
</t>
  </si>
  <si>
    <t>CA3149436 (A1)</t>
  </si>
  <si>
    <t xml:space="preserve">SEEFRIED JURGEN [DE]
THOMA JOHANNES PETER [DE]
LEAL ROBERTO [DE]
GUITERAS MOMBIOLA LLUIS [CH]
</t>
  </si>
  <si>
    <t xml:space="preserve">CA20203149436
</t>
  </si>
  <si>
    <t xml:space="preserve">EP20190200706 20191001
WO2020EP77286 20200930
</t>
  </si>
  <si>
    <t xml:space="preserve">A TELESCOPIC CUP TRAY FOR A BEVERAGE MACHINE
</t>
  </si>
  <si>
    <t>ES2899416 (T3)</t>
  </si>
  <si>
    <t xml:space="preserve">EPARS YANN
</t>
  </si>
  <si>
    <t xml:space="preserve">A47J31/3676
A47J31/4482
</t>
  </si>
  <si>
    <t xml:space="preserve">ES20180826194T
</t>
  </si>
  <si>
    <t xml:space="preserve">20181204
</t>
  </si>
  <si>
    <t xml:space="preserve">EP20170205548 20171205
WO2018EP83395 20181204
</t>
  </si>
  <si>
    <t xml:space="preserve">PRODUCT COOLING APPARATUSES
</t>
  </si>
  <si>
    <t>ES2899138 (T3)</t>
  </si>
  <si>
    <t xml:space="preserve">AMSINGER DANIEL
SCHAAF JOHN
CAHOON WILLIAM
ORR SAM
OKIC ENES
</t>
  </si>
  <si>
    <t xml:space="preserve">A23K40/00
A23K50/42
F25D31/00
</t>
  </si>
  <si>
    <t xml:space="preserve">A23K40/20
A23K40/25
A23K50/42
B29C48/04
B29C48/06
F25D1/00
F25D13/067
F25D17/08
F25D25/04
B29C48/9135
</t>
  </si>
  <si>
    <t xml:space="preserve">ES20150744974T
</t>
  </si>
  <si>
    <t xml:space="preserve">20150717
</t>
  </si>
  <si>
    <t xml:space="preserve">US201462026409P 20140718
WO2015IB55446 20150717
</t>
  </si>
  <si>
    <t xml:space="preserve">CAPSULE HAVING A MEMBRANE AND METHOD FOR PREPARING A NUTRITIONAL PRODUCT
</t>
  </si>
  <si>
    <t>ES2898396 (T3)</t>
  </si>
  <si>
    <t xml:space="preserve">DOGAN NIHAN
DOLEAC FRÉDÉRIC
MESNIER CAMILLE
</t>
  </si>
  <si>
    <t xml:space="preserve">A47J31/40
B01D65/00
B65D85/804
</t>
  </si>
  <si>
    <t xml:space="preserve">B65D77/38
B65D85/8046
B65D85/8049
B65D85/8052
B65D85/8061
</t>
  </si>
  <si>
    <t xml:space="preserve">ES20160712047T
</t>
  </si>
  <si>
    <t xml:space="preserve">EP20150161812 20150331
WO2016EP56841 20160330
</t>
  </si>
  <si>
    <t xml:space="preserve">A SIMPLIFIED CONTROL PANEL FOR A BEVERAGE MACHINE
</t>
  </si>
  <si>
    <t>ES2897934 (T3)</t>
  </si>
  <si>
    <t xml:space="preserve">PUGLIESE ALEXANDRE
AYOUB MICHAEL
SPIEGEL AKOS
</t>
  </si>
  <si>
    <t xml:space="preserve">A47J31/44
G02B27/28
</t>
  </si>
  <si>
    <t xml:space="preserve">A47J31/44
G02B27/281
</t>
  </si>
  <si>
    <t xml:space="preserve">ES20150770918T
</t>
  </si>
  <si>
    <t xml:space="preserve">20150929
</t>
  </si>
  <si>
    <t xml:space="preserve">EP20140188131 20141008
WO2015EP72378 20150929
</t>
  </si>
  <si>
    <t>KR20220019673 (A)</t>
  </si>
  <si>
    <t xml:space="preserve">CECCAROLI STEFANO
DUBIEF FLAVIEN FLORENT
MARTIN VINCENT
BRIGANTE STUART
GUREVITCH BEACOCK PAUL
</t>
  </si>
  <si>
    <t xml:space="preserve">A23F5/04
A23N12/08
A23N12/12
</t>
  </si>
  <si>
    <t xml:space="preserve">KR20217037908
</t>
  </si>
  <si>
    <t xml:space="preserve">EP20190180787 20190618
WO2020EP66463 20200615
</t>
  </si>
  <si>
    <t xml:space="preserve">APPARATUS AND METHOD FOR BREWING INFUSION MATERIAL
</t>
  </si>
  <si>
    <t>DK3703542 (T3)</t>
  </si>
  <si>
    <t xml:space="preserve">DUBIEF FLAVIEN FLORENT [CH]
</t>
  </si>
  <si>
    <t xml:space="preserve">A47J31/00
A47J31/20
A47J31/22
</t>
  </si>
  <si>
    <t xml:space="preserve">A47J31/002
A47J31/20
A47J31/4492
A47J31/461
A47J31/52
</t>
  </si>
  <si>
    <t xml:space="preserve">DK18796421T
</t>
  </si>
  <si>
    <t xml:space="preserve">EP20170199679 20171102
WO2018EP79739 20181030
</t>
  </si>
  <si>
    <t xml:space="preserve">COMPOSITIONS AND METHODS FOR PROVIDING HEALTH BENEFITS IN AN ANIMAL
</t>
  </si>
  <si>
    <t>US2022071962 (A1)</t>
  </si>
  <si>
    <t xml:space="preserve">MARTIN FRANCOIS-PIERRE [CH]
DARIMONT-NICOLAU CHRISTIAN [CH]
RYTZ ANDREAS [CH]
</t>
  </si>
  <si>
    <t xml:space="preserve">A23K20/121
A23K20/142
A23K50/40
A61K31/192
A61K31/4172
A61K45/06
</t>
  </si>
  <si>
    <t xml:space="preserve">US202117398499
</t>
  </si>
  <si>
    <t xml:space="preserve">US202063074723P 20200904
US202117398499 20210810
</t>
  </si>
  <si>
    <t xml:space="preserve">DEVICE FOR DELIVERING FROZEN OR CHILLED BEVERAGES
</t>
  </si>
  <si>
    <t>US2022073336 (A1)</t>
  </si>
  <si>
    <t xml:space="preserve">A23G9/04
A23G9/10
A23G9/22
A47J31/44
B67D1/00
B67D1/08
</t>
  </si>
  <si>
    <t xml:space="preserve">A23G9/045
A23G9/103
A23G9/224
A47J31/4492
B67D1/0047
B67D1/0053
B67D1/0858
B67D1/0895
A47J31/4492
B67D1/0047
B67D1/0053
B67D1/0858
B67D1/0895
</t>
  </si>
  <si>
    <t xml:space="preserve">US201917417921
</t>
  </si>
  <si>
    <t xml:space="preserve">EP20180215895 20181226
WO2019EP86802 20191220
</t>
  </si>
  <si>
    <t xml:space="preserve">WHEY PROTEIN MICELLES AGAINST MUSCLE ATROPHY AND SARCOPENIA
</t>
  </si>
  <si>
    <t>US2022072096 (A1)</t>
  </si>
  <si>
    <t xml:space="preserve">BREUILLE DENIS [CH]
MOORE DANIEL RYAN [CA]
STELLINGWERFF TRENT [CA]
POUTEAU ETIENNE [CL]
BOVETTO LIONEL JEAN RENE [CH]
</t>
  </si>
  <si>
    <t xml:space="preserve">A23L33/00
A23L33/19
A61K35/20
A61K38/17
C07K14/47
</t>
  </si>
  <si>
    <t xml:space="preserve">A23L33/19
A23L33/30
A23L33/40
A61K35/20
A61K38/1709
A61P3/02
A61P21/00
A61P21/06
C07K14/47
A23V2002/00
A23V2002/00
A23V2200/30
A23V2250/54252
</t>
  </si>
  <si>
    <t xml:space="preserve">US202117527408
</t>
  </si>
  <si>
    <t xml:space="preserve">EP20110186143 20111021
WO2012EP70714 20121019
US201414353177 20140421
US202117527408 20211116
</t>
  </si>
  <si>
    <t xml:space="preserve">NUTRITIONAL COMPOSITION FOR INDUCING A FEELING OF SATIETY, A BETTER SLEEP AND/OR LIMITING NOCTURNAL AWAKING IN INFANTS OR YOUNG CHILDREN
</t>
  </si>
  <si>
    <t>US2022072107 (A1)</t>
  </si>
  <si>
    <t xml:space="preserve">BOVETTO LIONEL JEAN RENE [CH]
O'REGAN JONATHAN [IE]
PECQUET SOPHIE [CH]
</t>
  </si>
  <si>
    <t xml:space="preserve">A23L33/00
A23L33/12
A23L33/125
A23L33/155
A23L33/16
A23L33/18
A23L33/19
A61K31/201
A61K31/202
A61K31/59
A61K31/714
A61K33/00
A61K33/06
A61K33/26
A61K33/30
A61K38/01
A61K38/17
A61K38/38
A61K38/40
</t>
  </si>
  <si>
    <t xml:space="preserve">A23L33/12
A23L33/125
A23L33/155
A23L33/16
A23L33/18
A23L33/19
A23L33/40
A61K31/201
A61K31/202
A61K31/59
A61K31/714
A61K33/00
A61K33/06
A61K33/26
A61K33/30
A61K38/018
A61K38/1722
A61K38/38
A61K38/40
A23L33/17
A23V2002/00
A23V2002/00
A23V2200/31
A23V2250/5424
A23V2250/54242
A23V2250/54244
A23V2250/54246
A23V2250/54248
A61K38/018
A61K2300/00
A61K38/1722
A61K2300/00
A61K38/38
A61K2300/00
A61K38/40
A61K2300/00
</t>
  </si>
  <si>
    <t xml:space="preserve">US201917416584
</t>
  </si>
  <si>
    <t xml:space="preserve">EP20180215528 20181221
WO2019EP83932 20191206
</t>
  </si>
  <si>
    <t xml:space="preserve">Enteric Coated Multiparticulate Compositions With A Proteinaceous Subcoat
</t>
  </si>
  <si>
    <t>US2022071912 (A1)</t>
  </si>
  <si>
    <t xml:space="preserve">SHAH SYED M [US]
HASSAN FRED [US]
</t>
  </si>
  <si>
    <t xml:space="preserve">A61K9/00
A61K9/20
A61K9/48
A61K9/50
A61K31/045
A61K36/23
A61K36/534
A61K36/82
</t>
  </si>
  <si>
    <t xml:space="preserve">A61K9/0053
A61K9/1635
A61K9/1652
A61K9/1658
A61K9/2054
A61K9/2081
A61K9/2095
A61K9/4808
A61K9/4833
A61K9/4866
A61K9/5026
A61K9/5057
A61K9/5073
A61K9/5089
A61K31/045
A61K36/23
A61K36/534
A61K36/82
A61K47/26
A61K47/38
A61P1/00
A61P1/04
A61P1/12
A61P1/14
A61K2121/00
A61K36/23
A61K2300/00
A61K36/534
A61K2300/00
A61K36/82
A61K2300/00
</t>
  </si>
  <si>
    <t xml:space="preserve">US202117528689
</t>
  </si>
  <si>
    <t xml:space="preserve">US201361815073P 20130423
US201361880294P 20130920
US201314033713 20130923
US201414524326 20141027
US201514876465 20151006
US201916448284 20190621
US202117528689 20211117
</t>
  </si>
  <si>
    <t xml:space="preserve">MIXED TRIGLYCERIDES
</t>
  </si>
  <si>
    <t>US2022071942 (A1)</t>
  </si>
  <si>
    <t xml:space="preserve">BLANCHARD CARINE [CH]
CUENOUD BERNARD [CH]
DESTAILLATS FREDERIC [CH]
FORBES-BLOM ELIZBETH [CH]
OERTLING HEIKO [CH]
PATIN AMAURY [CH]
</t>
  </si>
  <si>
    <t xml:space="preserve">A61K31/225
C11C3/10
</t>
  </si>
  <si>
    <t xml:space="preserve">A23D9/02
A61K31/225
A61P9/10
A61P35/00
C11C3/10
</t>
  </si>
  <si>
    <t xml:space="preserve">US201917414382
</t>
  </si>
  <si>
    <t xml:space="preserve">EP20180213346 20181218
WO2019EP85525 20191217
</t>
  </si>
  <si>
    <t xml:space="preserve">DRINKABLE INFANT COMPOSITIONS
</t>
  </si>
  <si>
    <t>US2022071899 (A1)</t>
  </si>
  <si>
    <t xml:space="preserve">JAECKLEIN NATALIE [CH]
KUSLYS MARTINAS [CH]
NUTTEN SOPHIE [CH]
THEVENIER ANNE [CH]
</t>
  </si>
  <si>
    <t xml:space="preserve">SOC DES PRODULTS NESTLE S A [CH]
</t>
  </si>
  <si>
    <t xml:space="preserve">A23L3/16
A23L33/00
A23L33/19
A61K9/00
A61K38/17
</t>
  </si>
  <si>
    <t xml:space="preserve">A23L3/16
A23L33/19
A23L33/40
A61K9/0095
A61K38/1709
A23V2002/00
</t>
  </si>
  <si>
    <t xml:space="preserve">US201917416580
</t>
  </si>
  <si>
    <t xml:space="preserve">EP20180215009 20181221
WO2019EP86830 20191220
</t>
  </si>
  <si>
    <t xml:space="preserve">AERATED FOOD PRODUCTS AND PROCESSES OF PREPARATION THEREOF
</t>
  </si>
  <si>
    <t>US2022071265 (A1)</t>
  </si>
  <si>
    <t xml:space="preserve">CHEVALIER JEAN-FRANCOIS [FR]
MARCILLA RAFAEL [FR]
BARANOVSKY VICTOR [IL]
GOLDFEDER YAIR [IL]
</t>
  </si>
  <si>
    <t xml:space="preserve">A23G3/48
A23G3/52
A23L11/00
A23L19/00
A23P30/40
</t>
  </si>
  <si>
    <t xml:space="preserve">A23G3/48
A23G3/52
A23L11/05
A23L19/09
A23P30/40
A23V2002/00
</t>
  </si>
  <si>
    <t xml:space="preserve">US201917416581
</t>
  </si>
  <si>
    <t xml:space="preserve">EP20180215466 20181221
WO2019EP86878 20191220
</t>
  </si>
  <si>
    <t xml:space="preserve">PORTIONED GRANOLA FOOD PRODUCT WHICH DISINTEGRATES IN A LIQUID SUCH AS MILK
</t>
  </si>
  <si>
    <t>CL2021001719 (A1)</t>
  </si>
  <si>
    <t xml:space="preserve">CAPEL FRANÇOIS [CH]
ROSSI SANDRA [CH]
</t>
  </si>
  <si>
    <t xml:space="preserve">A23L7/00
A23L7/117
</t>
  </si>
  <si>
    <t xml:space="preserve">A23L7/00
A23L7/117
A23L7/143
A23L7/152
</t>
  </si>
  <si>
    <t xml:space="preserve">CL20210001719
</t>
  </si>
  <si>
    <t xml:space="preserve">EP20180248024 20181227
</t>
  </si>
  <si>
    <t xml:space="preserve">FLAVOURED FERMENTED DAIRY PRODUCT AND METHOD OF PREPARATION
</t>
  </si>
  <si>
    <t>CL2021001673 (A1)</t>
  </si>
  <si>
    <t xml:space="preserve">ENAULT AURÉLIE [FR]
RADIGUET SÉBASTIEN [FR]
DUBOUX STÉPHANE [CH]
</t>
  </si>
  <si>
    <t xml:space="preserve">A23C9/123
A23C9/13
A23C9/152
A23C11/10
A23C19/076
C12R1/46
</t>
  </si>
  <si>
    <t xml:space="preserve">A23C9/1234
A23C9/1315
A23C9/1524
A23C11/106
A23C19/0765
C12N1/205
A23C2210/30
A23V2002/00
A23Y2220/31
A23Y2220/49
C12R2001/46
A23V2002/00
A23V2250/5428
</t>
  </si>
  <si>
    <t xml:space="preserve">CL20210001673
</t>
  </si>
  <si>
    <t xml:space="preserve">EP20180215052 20181221
</t>
  </si>
  <si>
    <t xml:space="preserve">STABLE AQUEOUS COMPOSITION COMPRISING OLIGOSACCHARIDES
</t>
  </si>
  <si>
    <t>CL2021001425 (A1)</t>
  </si>
  <si>
    <t xml:space="preserve">SPRENGER NORBERT [CH]
MARZORATI MATTIA [CH]
</t>
  </si>
  <si>
    <t xml:space="preserve">A23L29/30
A23L33/21
A61K31/702
A61P1/00
A61P1/12
</t>
  </si>
  <si>
    <t xml:space="preserve">A23L29/30
A23L33/125
A23L33/21
A61K9/08
A61K31/702
A23V2002/00
A23V2002/00
A23V2200/06
A23V2200/212
A23V2200/32
A23V2200/3202
</t>
  </si>
  <si>
    <t xml:space="preserve">CL20210001425
</t>
  </si>
  <si>
    <t xml:space="preserve">20210531
</t>
  </si>
  <si>
    <t xml:space="preserve">EP20180212616 20181214
</t>
  </si>
  <si>
    <t xml:space="preserve">PROCESS FOR AN INSTANT OIL FRIED NOODLE
</t>
  </si>
  <si>
    <t>CL2021001428 (A1)</t>
  </si>
  <si>
    <t xml:space="preserve">MARAZZATO MICHELE [CH]
BAPNA PREKSHA [IN]
DREYER MICHEL [IN]
FEDERICO JOAN [UA]
BERTOLI CONSTANTIN [CH]
</t>
  </si>
  <si>
    <t xml:space="preserve">A23L7/109
A23L7/113
</t>
  </si>
  <si>
    <t xml:space="preserve">A23L5/11
A23L7/109
A23L7/113
</t>
  </si>
  <si>
    <t xml:space="preserve">CL20210001428
</t>
  </si>
  <si>
    <t xml:space="preserve">IN201911001401 20190111
EP20190157622 20190218
</t>
  </si>
  <si>
    <t xml:space="preserve">HUMAN MILK FORTIFIER COMPOSITION
</t>
  </si>
  <si>
    <t>CL2021001338 (A1)</t>
  </si>
  <si>
    <t xml:space="preserve">GARCIA-RODENAS CLARA LUCIA [CH]
AFFOLTER MICHAEL [CH]
AUSTIN SEAN CHRISTOPHER [CH]
</t>
  </si>
  <si>
    <t xml:space="preserve">A23L33/00
A23L33/10
A61K31/702
</t>
  </si>
  <si>
    <t xml:space="preserve">A23L33/10
A23L33/40
A61K31/07
A61K31/355
A61K31/455
A61K31/702
A61K33/04
A61K33/10
A61K33/30
A61K33/34
A61K33/40
A61K38/38
A61K38/40
A61K31/702
A61K2300/00
A61K33/10
A61K2300/00
A61K33/40
A61K2300/00
</t>
  </si>
  <si>
    <t xml:space="preserve">CL20210001338
</t>
  </si>
  <si>
    <t xml:space="preserve">EP20180214535 20181220
</t>
  </si>
  <si>
    <t xml:space="preserve">SOLUBLE COFFEE POWDER
</t>
  </si>
  <si>
    <t>CL2021001870 (A1)</t>
  </si>
  <si>
    <t xml:space="preserve">MORA FEDERICO [CH]
COTTER DANIEL [CH]
ROBASZKIEWICZ ALEKSANDER [CH]
FU XIAOPING [US]
DUPAS JULIEN [CH]
</t>
  </si>
  <si>
    <t xml:space="preserve">A23F5/24
A23F5/28
</t>
  </si>
  <si>
    <t xml:space="preserve">A23F5/24
A23F5/32
A23F5/38
</t>
  </si>
  <si>
    <t xml:space="preserve">CL20210001870
</t>
  </si>
  <si>
    <t xml:space="preserve">US201962801177P 20190205
EP20190162736 20190314
</t>
  </si>
  <si>
    <t xml:space="preserve">COMPOSITION FOR PREVENTING OR REDUCING TRANSEPIDERMAL WATER LOSS AND IMPROVING SKIN BARRIER FUNCTION
</t>
  </si>
  <si>
    <t>CL2021001391 (A1)</t>
  </si>
  <si>
    <t xml:space="preserve">BLANCHARD CARINE [CH]
HOLVOET SÉBASTIEN [CH]
</t>
  </si>
  <si>
    <t xml:space="preserve">A23J1/20
A61K8/64
A61P17/00
A61Q19/00
A61Q19/08
A61Q19/10
</t>
  </si>
  <si>
    <t xml:space="preserve">A23C21/02
A23J1/205
A23J3/343
A61K8/64
A61K8/986
A61P17/00
A61Q17/00
A61Q19/00
A61Q19/007
A61Q19/08
A61K2800/92
</t>
  </si>
  <si>
    <t xml:space="preserve">CL20210001391
</t>
  </si>
  <si>
    <t xml:space="preserve">EP20180213823 20181219
EP20190174260 20190514
</t>
  </si>
  <si>
    <t xml:space="preserve">MANUFACTURING PROCESS FOR PRODUCING HERMETIC SINGLE-USE FOOD CONTAINERS USING A SEALING HE/ D HAVING A SPECIFIC PROFILE WITH A RIB
</t>
  </si>
  <si>
    <t>CL2021001454 (A1)</t>
  </si>
  <si>
    <t xml:space="preserve">HEYDEL CHRISTOPHE SÉBASTIEN PAUL [CH]
GRES NICOLAS [FR]
NEYRET PIERRE NICOLAS [CH]
KOLLEP ALEXANDRE [CH]
</t>
  </si>
  <si>
    <t xml:space="preserve">B29C51/08
B29C51/14
B29C51/26
B29C65/02
B29C65/08
B29C65/18
B29C65/36
B65B7/28
B65D77/20
B65D85/804
</t>
  </si>
  <si>
    <t xml:space="preserve">B29C51/08
B29C51/14
B29C65/02
B29C65/08
B29C65/18
B29C65/36
B29C66/112
B29C66/131
B29C66/24221
B29C66/343
B29C66/53461
B29C66/71
B29C66/712
B29C66/72328
B29C66/7379
B29C66/73921
B29C66/7486
B29C66/81427
B29C66/8322
B31F1/0077
B31F1/0083
B65B7/2878
B65D77/2024
B65D85/8046
D21H27/36
B29C51/14
B29C51/266
B29C65/36
B29C66/81419
B29K2029/04
B29K2067/046
B29L2031/712
B29L2031/7174
B65D2577/2025
B29C66/71
B29K2029/04
B29C66/71
B29K2067/046
</t>
  </si>
  <si>
    <t xml:space="preserve">CL20210001454
</t>
  </si>
  <si>
    <t xml:space="preserve">EP20180213847 20181219
</t>
  </si>
  <si>
    <t xml:space="preserve">YOGHURT SUITABLE FOR COOKING
</t>
  </si>
  <si>
    <t>CL2021001649 (A1)</t>
  </si>
  <si>
    <t xml:space="preserve">FLORENTIN EMMANUELLE [FR]
CHETIOUI AURORE CELINE [FR]
ENAULT AURÉLIE [FR]
</t>
  </si>
  <si>
    <t xml:space="preserve">A23C9/123
A23C9/137
</t>
  </si>
  <si>
    <t xml:space="preserve">A23C9/1238
A23C9/137
</t>
  </si>
  <si>
    <t xml:space="preserve">CL20210001649
</t>
  </si>
  <si>
    <t xml:space="preserve">EP20180215809 20181221
</t>
  </si>
  <si>
    <t xml:space="preserve">CAPSULE FOR FOOD OR BEVERAGE PREPARATION COMPRISING AN OVERSIZED MEMBRANE
</t>
  </si>
  <si>
    <t>CL2021001255 (A1)</t>
  </si>
  <si>
    <t xml:space="preserve">DOGAN NIHAN [CH]
MCPOLAND KAREN [CH]
MARVILLE FRED [CH]
</t>
  </si>
  <si>
    <t xml:space="preserve">B65D85/8043
B65D85/8052
B65D85/8055
B65D85/8067
</t>
  </si>
  <si>
    <t xml:space="preserve">CL20210001255
</t>
  </si>
  <si>
    <t xml:space="preserve">EP20180207128 20181120
</t>
  </si>
  <si>
    <t xml:space="preserve">PACK FOR PREPARING FOOD OR BEVERAGE PRODUCTS, USE THEREOF AND METHOD THEREWITH
</t>
  </si>
  <si>
    <t>CL2021001274 (A1)</t>
  </si>
  <si>
    <t xml:space="preserve">MAGRI CARLO [CH]
GERBAULET ARNAUD [FR]
</t>
  </si>
  <si>
    <t xml:space="preserve">A47J31/40
B65D75/58
B65D85/804
</t>
  </si>
  <si>
    <t xml:space="preserve">A47J31/407
B65D75/5877
B65D85/8043
B65D2575/583
</t>
  </si>
  <si>
    <t xml:space="preserve">CL20210001274
</t>
  </si>
  <si>
    <t xml:space="preserve">EP20180206203 20181114
</t>
  </si>
  <si>
    <t xml:space="preserve">CAPSULE FOR FOOD OR BEVERAGE PREPARATION HAVING A DISPLACEABLE MEMBRANE FOR ENGAGEMENT WITH OPENING MEANS
</t>
  </si>
  <si>
    <t>CL2021001367 (A1)</t>
  </si>
  <si>
    <t xml:space="preserve">NORDQVIST DAVID [CH]
BOSS CHRISTOPHE [CH]
</t>
  </si>
  <si>
    <t xml:space="preserve">A47J31/369
B65D85/8043
B65D85/8052
B65D85/8055
B65D85/8061
</t>
  </si>
  <si>
    <t xml:space="preserve">CL20210001367
</t>
  </si>
  <si>
    <t xml:space="preserve">EP20180211863 20181212
</t>
  </si>
  <si>
    <t xml:space="preserve">HARD NON-DAIRY CHEESE COMPOSITION AND PROCESS FOR PREPARATION THEREOF
</t>
  </si>
  <si>
    <t>CL2021001007 (A1)</t>
  </si>
  <si>
    <t xml:space="preserve">RAY JOYDEEP [CH]
FERNANDEZ FARRES ISABEL [CH]
</t>
  </si>
  <si>
    <t xml:space="preserve">A23C20/02
</t>
  </si>
  <si>
    <t xml:space="preserve">A23C20/02
A23C20/025
A23D7/0053
A23D9/007
A23J3/20
A23L29/04
A23L29/10
A23L29/206
A23L29/212
A23L29/231
A23L33/185
A23L33/21
A23V2002/00
A23V2200/264
</t>
  </si>
  <si>
    <t xml:space="preserve">CL20210001007
</t>
  </si>
  <si>
    <t xml:space="preserve">EP20180203968 20181101
EP20190201139 20191002
</t>
  </si>
  <si>
    <t xml:space="preserve">FROZEN CONFECTIONERY COMPRISING A COATING COMPOSITION AND PROCESS FOR PRODUCING THE COATING COMPOSITION
</t>
  </si>
  <si>
    <t>CL2021000905 (A1)</t>
  </si>
  <si>
    <t xml:space="preserve">CHANDRASEKARAN SHANTHA NALUR [US]
AEBI MARCEL [US]
PALURI SRAVANTI [US]
NAPOLITANO GUILLERMO E [US]
</t>
  </si>
  <si>
    <t xml:space="preserve">A23D9/007
A23G9/32
A23G9/48
</t>
  </si>
  <si>
    <t xml:space="preserve">A23D9/007
A23G1/305
A23G1/36
A23G1/40
A23G1/48
A23G3/343
A23G3/362
A23G3/40
A23G3/42
A23G3/46
A23G3/48
A23G9/322
A23G9/327
A23G9/42
A23G9/48
A23G2200/08
A23G2200/14
A23V2002/00
A23G9/322
A23G2200/08
A23G2200/14
</t>
  </si>
  <si>
    <t xml:space="preserve">CL20210000905
</t>
  </si>
  <si>
    <t xml:space="preserve">US201862767871P 20181115
</t>
  </si>
  <si>
    <t xml:space="preserve">NUTRITIONAL COMPOSITIONS, THEIR USE IN REDUCING METABOLIC STRESS AND METHOD OF REDUCING METABOLIC STRESS
</t>
  </si>
  <si>
    <t>CL2021000815 (A1)</t>
  </si>
  <si>
    <t xml:space="preserve">BENYACOUB JALIL [CH]
HAYS NICHOLAS PAUL [CH]
</t>
  </si>
  <si>
    <t xml:space="preserve">A23C9/152
A23C9/158
A23K50/60
A23L33/00
A23L33/12
A61K31/00
A61K31/07
A61K31/122
A61K31/202
A61K31/355
A61K31/593
A61P3/02
</t>
  </si>
  <si>
    <t xml:space="preserve">A23L33/12
A23L33/155
A23L33/19
A23L33/30
A23L33/40
A61K31/07
A61K31/122
A61K31/202
A61K31/355
A61K31/593
A61P3/00
A61P3/02
A23V2002/00
A23V2002/00
A23V2200/32
A23V2250/1878
A23V2250/702
A23V2250/71
A23V2250/712
A23V2250/714
A61K31/07
A61K2300/00
A61K31/122
A61K2300/00
A61K31/202
A61K2300/00
A61K31/355
A61K2300/00
A61K31/593
A61K2300/00
</t>
  </si>
  <si>
    <t xml:space="preserve">CL20210000815
</t>
  </si>
  <si>
    <t xml:space="preserve">EP20180203462 20181030
</t>
  </si>
  <si>
    <t>CL2021000809 (A1)</t>
  </si>
  <si>
    <t xml:space="preserve">TALON CHRISTIAN [CH]
BONACCI ENZO [CH]
HEYDEL CHRISTOPHE SÉBASTIEN PAUL [CH]
DEBEFVE ELODIE [CH]
RIBEYROL AMANDINE [FR]
</t>
  </si>
  <si>
    <t xml:space="preserve">B65D75/58
B65D85/804
</t>
  </si>
  <si>
    <t xml:space="preserve">B65D75/5883
B65D85/8043
B65D85/8049
B65D2575/3218
</t>
  </si>
  <si>
    <t xml:space="preserve">CL20210000809
</t>
  </si>
  <si>
    <t xml:space="preserve">EP20180202634 20181025
</t>
  </si>
  <si>
    <t xml:space="preserve">COFFEE CONTAINER FOR BEVERAGE PREPARATION AND METHOD OF MANUFACTURING A COFFEE CONTAINER
</t>
  </si>
  <si>
    <t>CL2021000799 (A1)</t>
  </si>
  <si>
    <t xml:space="preserve">TALON CHRISTIAN [CH]
PACAULT JEAN [FR]
HEYDEL CHRISTOPHE SÉBASTIEN PAUL [CH]
</t>
  </si>
  <si>
    <t xml:space="preserve">B65B29/02
B65D85/804
</t>
  </si>
  <si>
    <t xml:space="preserve">B65B29/022
B65B29/025
B65D85/8043
B65D85/8046
B65B29/025
</t>
  </si>
  <si>
    <t xml:space="preserve">CL20210000799
</t>
  </si>
  <si>
    <t xml:space="preserve">EP20180203971 20181101
</t>
  </si>
  <si>
    <t xml:space="preserve">A BEVERAGE POD
</t>
  </si>
  <si>
    <t>CL2021001442 (A1)</t>
  </si>
  <si>
    <t xml:space="preserve">HEYDEL CHRISTOPHE SÉBASTIEN PAUL [CH]
GRES NICOLAS [FR]
GIRARDIN PASCAL [CH]
</t>
  </si>
  <si>
    <t xml:space="preserve">B65D65/46
B65D85/804
</t>
  </si>
  <si>
    <t xml:space="preserve">B65D65/466
B65D77/2024
B65D85/8043
B65D85/8046
Y02W90/10
</t>
  </si>
  <si>
    <t xml:space="preserve">CL20210001442
</t>
  </si>
  <si>
    <t xml:space="preserve">EP20180210108 20181204
</t>
  </si>
  <si>
    <t xml:space="preserve">MANUFACTURING PROCESS FOR PRODUCING HERMETIC SINGLE-USE FOOD CONTAINERS SUCH AS COFFEE PODS, INCLUDING A CREASING STEP
</t>
  </si>
  <si>
    <t>CL2021001424 (A1)</t>
  </si>
  <si>
    <t xml:space="preserve">NORDQVIST DAVID [CH]
HEYDEL CHRISTOPHE SÉBASTIEN PAUL [CH]
GRES NICOLAS [FR]
</t>
  </si>
  <si>
    <t xml:space="preserve">B31B50/25
B31B50/59
B31B50/88
B31F1/08
B32B27/36
B31B100/00
B31B120/10
B31B120/70
</t>
  </si>
  <si>
    <t xml:space="preserve">B31B50/25
B31B50/592
B31B50/81
B31B50/88
B31F1/0077
B31F1/07
B31F1/08
B32B27/36
B65B29/025
B31B2100/00
B31B2120/10
B31B2120/70
B32B2439/70
B65B29/025
</t>
  </si>
  <si>
    <t xml:space="preserve">CL20210001424
</t>
  </si>
  <si>
    <t xml:space="preserve">EP20180213794 20181219
</t>
  </si>
  <si>
    <t xml:space="preserve">A SEMI-RIGID SACHET FOR BEVERAGE PREPARATION
</t>
  </si>
  <si>
    <t>CL2021001214 (A1)</t>
  </si>
  <si>
    <t xml:space="preserve">TALON CHRISTIAN [CH]
</t>
  </si>
  <si>
    <t xml:space="preserve">A47J31/24
B65D85/8043
B65D85/8049
B65D85/8052
B65D85/8055
</t>
  </si>
  <si>
    <t xml:space="preserve">CL20210001214
</t>
  </si>
  <si>
    <t xml:space="preserve">EP20180205141 20181108
</t>
  </si>
  <si>
    <t xml:space="preserve">INFANT NUTRITIONAL COMPOSITION FOR USE IN THE ENHANCEMENT OF PANCREATIC MATURATION AND INSULIN BIOSYNTHESIS
</t>
  </si>
  <si>
    <t>CL2021001222 (A1)</t>
  </si>
  <si>
    <t xml:space="preserve">GARCIA-RODENAS CLARA LUCIA [CH]
RAMOS NIEVES JOSÉ MANUEL [CH]
</t>
  </si>
  <si>
    <t xml:space="preserve">A23L33/10
A23L33/135
A23L33/40
A61K31/702
A23V2002/00
A23V2200/328
A23V2250/282
</t>
  </si>
  <si>
    <t xml:space="preserve">CL20210001222
</t>
  </si>
  <si>
    <t xml:space="preserve">EP20180209519 20181130
</t>
  </si>
  <si>
    <t xml:space="preserve">NON-DAIRY FOOD COMPOSITION AND PROCESS FOR PREPARATION THEREOF
</t>
  </si>
  <si>
    <t>CL2021001127 (A1)</t>
  </si>
  <si>
    <t xml:space="preserve">RAY JOYDEEP [CH]
SCHOBER TILMAN JOHANNES [US]
FERNANDEZ FARRES ISABEL [CH]
</t>
  </si>
  <si>
    <t xml:space="preserve">A21D13/16
A23D7/005
A23J3/14
A23J3/22
A23L29/20
A23L29/231
A23L29/244
A23L33/115
A23L33/16
A23L33/185
A23L35/00
</t>
  </si>
  <si>
    <t xml:space="preserve">A21D13/16
A21D13/32
A21D13/45
A23D7/0053
A23D9/007
A23J3/14
A23J3/22
A23J3/227
A23L2/06
A23L2/385
A23L29/20
A23L29/231
A23L29/244
A23L33/115
A23L33/12
A23L33/16
A23L33/185
A23L33/21
A23L33/26
A23L35/10
A23V2002/00
A23V2200/264
A23V2002/00
A23V2200/264
</t>
  </si>
  <si>
    <t xml:space="preserve">CL20210001127
</t>
  </si>
  <si>
    <t xml:space="preserve">US201862754297P 20181101
</t>
  </si>
  <si>
    <t xml:space="preserve">NON-DAIRY CHEESE COMPOSITION AND PROCESS FOR PREPARATION THEREOF
</t>
  </si>
  <si>
    <t>CL2021001063 (A1)</t>
  </si>
  <si>
    <t xml:space="preserve">A23C20/00
A23C20/02
A23C20/025
A23D7/00
A23D9/00
A23J3/20
A23L33/185
A23L33/195
A23L33/21
A23V2002/00
A23V2200/264
</t>
  </si>
  <si>
    <t xml:space="preserve">CL20210001063
</t>
  </si>
  <si>
    <t xml:space="preserve">EP20180203968 20181101
EP20190201146 20191002
</t>
  </si>
  <si>
    <t xml:space="preserve">NON-DAIRY CHEESE ANALOGUE AND PROCESS FOR PREPARATION THEREOF
</t>
  </si>
  <si>
    <t>CL2021001062 (A1)</t>
  </si>
  <si>
    <t xml:space="preserve">A23C20/02
A23C20/025
A23D7/0053
A23D9/007
A23J3/14
A23L29/04
A23L29/10
A23L29/212
A23L29/231
A23L33/185
A23L33/21
A23V2002/00
A23V2200/264
</t>
  </si>
  <si>
    <t xml:space="preserve">CL20210001062
</t>
  </si>
  <si>
    <t xml:space="preserve">EP20180203968 20181101
</t>
  </si>
  <si>
    <t xml:space="preserve">A PROCESS FOR MAKING A MEAT ANALOGUE PRODUCT
</t>
  </si>
  <si>
    <t>CL2021001049 (A1)</t>
  </si>
  <si>
    <t xml:space="preserve">RADE-KUKIC KORALJKA [US]
FERNANDEZ FARRES ISABEL [CH]
WOO KYUNGSOO [US]
</t>
  </si>
  <si>
    <t xml:space="preserve">A23J3/22
A23L11/00
A23L19/15
A23L25/00
A23L33/105
A23L33/185
</t>
  </si>
  <si>
    <t xml:space="preserve">A23J3/227
A23L11/05
A23L19/15
A23L25/30
A23L33/105
A23L33/185
</t>
  </si>
  <si>
    <t xml:space="preserve">CL20210001049
</t>
  </si>
  <si>
    <t xml:space="preserve">US201862754306P 20181101
</t>
  </si>
  <si>
    <t xml:space="preserve">DEVICE FOR METERING AND DISPENSING BULK MATERIAL
</t>
  </si>
  <si>
    <t>ES2897073 (T3)</t>
  </si>
  <si>
    <t xml:space="preserve">BUTSCHER SILVIO
</t>
  </si>
  <si>
    <t xml:space="preserve">A47F1/035
A47J31/40
G01F11/18
</t>
  </si>
  <si>
    <t xml:space="preserve">A47F1/035
A47J31/404
</t>
  </si>
  <si>
    <t xml:space="preserve">ES20180742998T
</t>
  </si>
  <si>
    <t xml:space="preserve">EP20170181898 20170718
WO2018EP69287 20180716
</t>
  </si>
  <si>
    <t xml:space="preserve">BEVERAGE PREPARATION MACHINE WITH MANUALLY OPERATED PUMP WITH FLOW CONTROL MEANS
</t>
  </si>
  <si>
    <t>ES2897275 (T3)</t>
  </si>
  <si>
    <t xml:space="preserve">OBLIGER NICOLAS
MAGATTI MARCO
</t>
  </si>
  <si>
    <t xml:space="preserve">A47J31/00
A47J31/38
A47J31/06
A47J31/36
</t>
  </si>
  <si>
    <t xml:space="preserve">A47J31/005
A47J31/36
A47J31/3676
A47J31/38
A47J31/461
A47J31/468
A47J31/0652
A47J31/3676
</t>
  </si>
  <si>
    <t xml:space="preserve">ES20180730370T
</t>
  </si>
  <si>
    <t xml:space="preserve">EP20170177285 20170622
WO2018EP66040 20180618
</t>
  </si>
  <si>
    <t xml:space="preserve">COMPACT INTEGRATION OF CAPSULE HANDLING DEVICE
</t>
  </si>
  <si>
    <t>ES2896893 (T3)</t>
  </si>
  <si>
    <t xml:space="preserve">CAHEN ANTOINE
GRANGER ERIC
MAZZA PIETRO
</t>
  </si>
  <si>
    <t xml:space="preserve">A47J31/36
</t>
  </si>
  <si>
    <t xml:space="preserve">A47J31/3633
A47J31/3676
</t>
  </si>
  <si>
    <t xml:space="preserve">ES20160733961T
</t>
  </si>
  <si>
    <t xml:space="preserve">EP20150175091 20150702
WO2016EP65452 20160701
</t>
  </si>
  <si>
    <t xml:space="preserve">PHENANTHRENE AMPK ACTIVATOR COMPOUNDS, COMPOSITIONS, METHODS AND USES THEREOF
</t>
  </si>
  <si>
    <t>US2022062199 (A1)</t>
  </si>
  <si>
    <t xml:space="preserve">BARRON DENIS MARCEL [US]
RATINAUD YANN [US]
SAKAMOTO KEI [US]
SANDERS MATTHEW [US]
</t>
  </si>
  <si>
    <t xml:space="preserve">A61K31/05
</t>
  </si>
  <si>
    <t xml:space="preserve">A61K31/05
A61K31/075
A61P3/04
A61P9/00
A61P35/00
</t>
  </si>
  <si>
    <t xml:space="preserve">US202017595249
</t>
  </si>
  <si>
    <t xml:space="preserve">EP20190174537 20190515
WO2020EP62961 20200511
</t>
  </si>
  <si>
    <t xml:space="preserve">ENTERAL NUTRITION CONTAINER CAP AND METHODS OF MAKING AND USING THE CAP
</t>
  </si>
  <si>
    <t>US2022062104 (A1)</t>
  </si>
  <si>
    <t xml:space="preserve">ANDREY NICOLAS [CH]
GINZBURG JEAN-DANIEL [FR]
NASHED AMIR [CH]
PHILIPPE DAVID STEPHANE [CH]
</t>
  </si>
  <si>
    <t xml:space="preserve">A61J1/14
A61J1/18
A61J1/20
A61J15/00
</t>
  </si>
  <si>
    <t xml:space="preserve">A61J1/1412
A61J1/1418
A61J1/1481
A61J1/18
A61J1/201
A61J9/00
A61J15/0026
A61M5/162
B65D75/5883
</t>
  </si>
  <si>
    <t xml:space="preserve">US201917416582
</t>
  </si>
  <si>
    <t xml:space="preserve">US201862783696P 20181221
US201917416582 20191220
WO2019EP86820 20191220
</t>
  </si>
  <si>
    <t>US2022062344 (A1)</t>
  </si>
  <si>
    <t xml:space="preserve">YU PING [US]
PAN YUANLONG [US]
MIDDLETON RONDO [US]
JACKSON JANET [MO]
</t>
  </si>
  <si>
    <t xml:space="preserve">A23C9/20
A23K10/20
A23K50/48
A61K35/20
</t>
  </si>
  <si>
    <t xml:space="preserve">A23C9/206
A23K10/20
A23K50/40
A23K50/42
A23K50/48
A61K35/20
A61P37/00
A61P37/08
A23V2002/00
A23V2002/00
A23V2200/304
A23V2200/324
</t>
  </si>
  <si>
    <t xml:space="preserve">US202117398145
</t>
  </si>
  <si>
    <t xml:space="preserve">US202063074368P 20200903
US202117398145 20210810
</t>
  </si>
  <si>
    <t xml:space="preserve">INLINE FLUID FOAMING DEVICE
</t>
  </si>
  <si>
    <t>ES2896675 (T3)</t>
  </si>
  <si>
    <t xml:space="preserve">SAVIOZ GRÉGORY
</t>
  </si>
  <si>
    <t xml:space="preserve">A47J31/4485
A47J31/461
A47J31/468
A47J31/52
</t>
  </si>
  <si>
    <t xml:space="preserve">ES20180755463T
</t>
  </si>
  <si>
    <t xml:space="preserve">20180814
</t>
  </si>
  <si>
    <t xml:space="preserve">EP20170187887 20170825
WO2018EP72051 20180814
</t>
  </si>
  <si>
    <t xml:space="preserve">PROCESS FOR REDUCING THE VISCOSITY OF FAT BASED COMPOSITIONS
</t>
  </si>
  <si>
    <t>ES2896326 (T3)</t>
  </si>
  <si>
    <t xml:space="preserve">VIEIRA JOSÉLIO
MASANI RUZBEH
PARKER RITCHIE
NICHOLSON ELIZABETH
KHOMYN OSTAP
CHONG PENG-SIONG
</t>
  </si>
  <si>
    <t xml:space="preserve">A23G1/00
</t>
  </si>
  <si>
    <t xml:space="preserve">A23G1/00
A23G1/0006
A23G1/0009
A23G1/0036
A23G1/0046
A23G1/30
</t>
  </si>
  <si>
    <t xml:space="preserve">ES20180717903T
</t>
  </si>
  <si>
    <t xml:space="preserve">20180411
</t>
  </si>
  <si>
    <t xml:space="preserve">EP20170166306 20170412
EP20170166305 20170412
EP20170166309 20170412
EP20170166310 20170412
EP20170166312 20170412
EP20170166313 20170412
WO2018EP59346 20180411
</t>
  </si>
  <si>
    <t xml:space="preserve">COMPOSITIONS FOR USE IN THE PREVENTION OR TREATMENT OF NECROTIZING ENTEROCOLITIS IN INFANTS AND YOUNG CHILDREN
</t>
  </si>
  <si>
    <t>ES2895380 (T3)</t>
  </si>
  <si>
    <t xml:space="preserve">SANGILD PER TORP
</t>
  </si>
  <si>
    <t xml:space="preserve">A23L33/00
A61K31/702
A61K35/74
A61P1/00
</t>
  </si>
  <si>
    <t xml:space="preserve">A23L33/125
A23L33/135
A23L33/40
A61K31/702
A61K35/741
A61P1/00
A23V2002/00
A23Y2220/43
A23Y2220/63
A23Y2220/73
A23Y2240/65
A23Y2300/29
A23Y2300/45
A23Y2300/49
A23Y2300/55
A23V2002/00
A61K31/702
</t>
  </si>
  <si>
    <t xml:space="preserve">ES20140802365T
</t>
  </si>
  <si>
    <t xml:space="preserve">EP20130193057 20131115
WO2014EP74580 20141114
</t>
  </si>
  <si>
    <t xml:space="preserve">BEVERAGE PREPARATION MACHINE WITH CAPSULE RECOGNITION
</t>
  </si>
  <si>
    <t>US2022053967 (A1)</t>
  </si>
  <si>
    <t xml:space="preserve">GUYON BERTRAND [FR]
JANS PETER [BE]
FOURNIER MICHAEL [CH]
</t>
  </si>
  <si>
    <t xml:space="preserve">A47J31/36
A47J31/44
A47J31/52
</t>
  </si>
  <si>
    <t xml:space="preserve">A47J31/3676
A47J31/4492
A47J31/52
</t>
  </si>
  <si>
    <t xml:space="preserve">US201917312533
</t>
  </si>
  <si>
    <t xml:space="preserve">EP20180211992 20181212
WO2019EP84300 20191210
</t>
  </si>
  <si>
    <t xml:space="preserve">FOOD OR BEVERAGE PRODUCT WITH AGGLOMERATED PEA PROTEIN
</t>
  </si>
  <si>
    <t>US2022053793 (A1)</t>
  </si>
  <si>
    <t xml:space="preserve">SCHMITT CHRISTOPHE JOSEPH ETIENNE [CH]
AMAGLIANI LUCA [CH]
VAN DE LANGERJT TESSA MARIANNE [NL]
</t>
  </si>
  <si>
    <t xml:space="preserve">A23C11/06
A23J3/14
A23L2/38
A23L2/66
A23L11/00
</t>
  </si>
  <si>
    <t xml:space="preserve">A23C11/06
A23G9/38
A23J3/14
A23L2/38
A23L2/62
A23L2/66
A23L11/00
A23L23/00
A23L29/206
A23L33/185
A23P10/20
A23P10/40
A23V2002/00
A23V2250/548
A23V2300/26
A23V2300/31
A23V2002/00
A23V2200/14
A23V2250/1578
A23V2250/548
A23V2300/40
</t>
  </si>
  <si>
    <t xml:space="preserve">US201917298990
</t>
  </si>
  <si>
    <t xml:space="preserve">EP20180209814 20181203
WO2019EP81947 20191120
</t>
  </si>
  <si>
    <t xml:space="preserve">NOVEL POLYMETHOXYFLAVONE COMPOUNDS FOR SKELETAL MUSCLE MODULATION, METHODS AND USES THEREOF
</t>
  </si>
  <si>
    <t>US2022054448 (A1)</t>
  </si>
  <si>
    <t xml:space="preserve">MICHAUD JORIS [CH]
FEIGE JEROME [CH]
STUELSATZ PASCAL [CH]
KARAZ SONIA [CH]
BARRON DENIS MARCEL [CH]
RATINAUD YANN [CH]
BRINON BENJAMIN [CH]
</t>
  </si>
  <si>
    <t xml:space="preserve">A61K31/352
A61P21/06
</t>
  </si>
  <si>
    <t xml:space="preserve">A61K31/352
A61K31/353
A61P21/00
A61P21/06
A61P43/00
</t>
  </si>
  <si>
    <t xml:space="preserve">US201917416211
</t>
  </si>
  <si>
    <t xml:space="preserve">EP20180214385 20181220
WO2019EP85526 20191217
</t>
  </si>
  <si>
    <t xml:space="preserve">OPENER FOR PACKAGES
</t>
  </si>
  <si>
    <t>MY105808 (A)</t>
  </si>
  <si>
    <t xml:space="preserve">BARBARA JILL JOHNSON [US]
</t>
  </si>
  <si>
    <t xml:space="preserve">B65D17/52
B65D75/70
B65D77/20
B65D77/30
</t>
  </si>
  <si>
    <t xml:space="preserve">B65D75/70
B65D77/2028
B65D2577/2008
Y10S206/806
</t>
  </si>
  <si>
    <t xml:space="preserve">MY1919PI890112
</t>
  </si>
  <si>
    <t xml:space="preserve">US19880162428 19880301
US19880219603 19880715
</t>
  </si>
  <si>
    <t xml:space="preserve">PROCESS AND DEVICE FOR ASEPTICALLY FILING A PACKAGE
</t>
  </si>
  <si>
    <t>MY103060 (A)</t>
  </si>
  <si>
    <t xml:space="preserve">LOELIGER WILLI [CH]
</t>
  </si>
  <si>
    <t xml:space="preserve">B65B55/02
B65B55/06
B67C3/00
</t>
  </si>
  <si>
    <t xml:space="preserve">B65B55/022
B67C3/001
</t>
  </si>
  <si>
    <t xml:space="preserve">MY1919PI880122
</t>
  </si>
  <si>
    <t xml:space="preserve">19880208
</t>
  </si>
  <si>
    <t xml:space="preserve">CH19870000785 19870302
</t>
  </si>
  <si>
    <t xml:space="preserve">INSTANT COFFEE POWDER
</t>
  </si>
  <si>
    <t>KR20220016848 (A)</t>
  </si>
  <si>
    <t xml:space="preserve">KESSLER ULRICH
LESER MARTIN
MEUNIER VINCENT DANIEL MAURICE
PALZER STEFAN
SEDIVA ZUZANA
WINDHAB ERICH JOSEF
</t>
  </si>
  <si>
    <t xml:space="preserve">A23F5/28
A23F5/32
A23F5/36
</t>
  </si>
  <si>
    <t xml:space="preserve">A23F5/28
A23F5/32
A23F5/36
A23V2002/00
A23V2300/41
A23V2300/50
</t>
  </si>
  <si>
    <t xml:space="preserve">KR20217039266
</t>
  </si>
  <si>
    <t xml:space="preserve">EP20190178519 20190605
WO2020EP65558 20200604
</t>
  </si>
  <si>
    <t xml:space="preserve">BACTERIOCINS FROM STREPTOCOCCUS THERMOPHILUS.
</t>
  </si>
  <si>
    <t>MY113279 (A)</t>
  </si>
  <si>
    <t xml:space="preserve">GERMOND [CH]
MOLLET BEAT [CH]
MARCISET OLIVIER [CH]
</t>
  </si>
  <si>
    <t xml:space="preserve">A23B4/22
A23C9/123
A23C19/032
A23C19/11
A23L3/3526
A23L3/3571
A61K8/00
A61K8/18
A61K8/64
A61K8/96
A61K8/99
A61K38/16
A61Q11/00
A61Q19/00
C07K1/30
C07K14/315
C12N1/20
C12N1/21
C12N15/09
C12N15/62
C12P21/02
A61K38/00
C12R1/19
C12R1/46
</t>
  </si>
  <si>
    <t xml:space="preserve">A23C9/1238
A23C19/0323
A23C19/11
A23L3/3571
A61K8/64
A61Q11/00
A61Q19/00
C07K14/315
C12N15/62
C12P21/02
A23Y2220/00
A23Y2240/75
A61K38/00
C07K2319/02
Y02A50/30
Y10S435/885
</t>
  </si>
  <si>
    <t xml:space="preserve">MY1919PI942297
</t>
  </si>
  <si>
    <t xml:space="preserve">19940902
</t>
  </si>
  <si>
    <t xml:space="preserve">CH19930002628 19930903
</t>
  </si>
  <si>
    <t xml:space="preserve">FOOD PRODUCT IN POWDER FORM AND A PREPARATION PROCESS.
</t>
  </si>
  <si>
    <t>MY112259 (A)</t>
  </si>
  <si>
    <t xml:space="preserve">BAUER WERNER [CH]
MASSON GERARD [CH]
</t>
  </si>
  <si>
    <t xml:space="preserve">A23L1/24
A23L1/48
</t>
  </si>
  <si>
    <t xml:space="preserve">MY1919PI943016
</t>
  </si>
  <si>
    <t xml:space="preserve">19941111
</t>
  </si>
  <si>
    <t xml:space="preserve">MY1919PI943016 19941111
</t>
  </si>
  <si>
    <t xml:space="preserve">Depositing method and depositor plate
</t>
  </si>
  <si>
    <t>AU2020336865 (A1)</t>
  </si>
  <si>
    <t xml:space="preserve">ESTEBANEZ VILLACORTA JUAN
CURIA CÉLINE
BORISOV BORISLAV ZDRAVKOV
</t>
  </si>
  <si>
    <t xml:space="preserve">A23G3/02
A23G3/20
A23G3/34
</t>
  </si>
  <si>
    <t xml:space="preserve">A23G3/0029
A23G3/007
A23G3/0072
A23G3/0263
A23G3/203
</t>
  </si>
  <si>
    <t xml:space="preserve">AU20200336865
</t>
  </si>
  <si>
    <t xml:space="preserve">EP20190194283 20190829
WO2020EP73506 20200821
</t>
  </si>
  <si>
    <t>US2022046974 (A1)</t>
  </si>
  <si>
    <t xml:space="preserve">A23F5/04
A23N12/08
A23N12/12
A23N12/125
G01K1/02
G05B1/01
G05B11/01
G06F11/3062
G06K7/10
</t>
  </si>
  <si>
    <t xml:space="preserve">US201917414121
</t>
  </si>
  <si>
    <t xml:space="preserve">EP20180212968 20181217
WO2019EP85756 20191217
</t>
  </si>
  <si>
    <t xml:space="preserve">RAF-1 KINASE INHIBITOR COMPOUNDS FOR SKELETAL MUSCLE MODULATION, METHODS AND USES THEREOF
</t>
  </si>
  <si>
    <t>US2022047552 (A1)</t>
  </si>
  <si>
    <t xml:space="preserve">BARRON DENIS MARCEL [CH]
FEIGE JEROME [CH]
KARAZ SONIA [CH]
MICHAUD JORIS [CH]
RATINAUD YANN [CH]
STUELSATZ PASCAL [CH]
</t>
  </si>
  <si>
    <t xml:space="preserve">A61K31/4045
A61P21/06
</t>
  </si>
  <si>
    <t xml:space="preserve">A23K20/132
A23K20/158
A61K31/4045
A61K45/00
A61P21/00
A61P21/06
A61P35/00
A23K20/174
A61K2300/00
A61K31/20
A61K2300/00
A61K31/35
A61K2300/00
</t>
  </si>
  <si>
    <t xml:space="preserve">US201917276557
</t>
  </si>
  <si>
    <t xml:space="preserve">EP20180195273 20180918
WO2019EP74328 20190912
</t>
  </si>
  <si>
    <t xml:space="preserve">CAPSULE WITH FOAMING MEANS
</t>
  </si>
  <si>
    <t>US2022048701 (A1)</t>
  </si>
  <si>
    <t xml:space="preserve">A23L2/54
B65D85/804
</t>
  </si>
  <si>
    <t xml:space="preserve">A23L2/54
B65D85/8049
B65D85/8052
B65D85/8055
B65D85/8061
B65D85/8067
A23V2002/00
</t>
  </si>
  <si>
    <t xml:space="preserve">US201917275280
</t>
  </si>
  <si>
    <t xml:space="preserve">EP20180194492 20180914
WO2019EP73782 20190906
</t>
  </si>
  <si>
    <t xml:space="preserve">COCOA AND/OR MALT BEVERAGE PRODUCTS
</t>
  </si>
  <si>
    <t>CA3147282 (A1)</t>
  </si>
  <si>
    <t xml:space="preserve">JAIN VISHIST KUMAR [SG]
TEOH HOOI KHIM [SG]
WAING SEINN LAE [SG]
ANANTA EDWIN [SG]
YE LIJUAN [CH]
MULLER JEROEN ANDRE [CH]
</t>
  </si>
  <si>
    <t xml:space="preserve">A23C9/156
A23G1/32
A23G1/40
A23G1/56
A23L2/38
A23L2/39
A23L2/60
A23L7/20
A23L27/30
</t>
  </si>
  <si>
    <t xml:space="preserve">A23C9/156
A23C9/16
A23C11/02
A23G1/36
A23G1/46
A23G1/48
A23G1/56
A23L2/38
A23L2/39
A23L2/60
A23L27/33
A23L29/30
</t>
  </si>
  <si>
    <t xml:space="preserve">CA20203147282
</t>
  </si>
  <si>
    <t xml:space="preserve">SG20191009063T 20190927
WO2020EP76683 20200924
</t>
  </si>
  <si>
    <t xml:space="preserve">METHODS AND COMPOSITIONS WITH RENAL BENEFITS FOR FELINES
</t>
  </si>
  <si>
    <t>CA3147395 (A1)</t>
  </si>
  <si>
    <t xml:space="preserve">WELLS GEORGE ARTHUR BAILEY [US]
TU HSIAO-WEI [US]
LYN SANDRA [US]
</t>
  </si>
  <si>
    <t xml:space="preserve">A23K50/10
A23L33/00
</t>
  </si>
  <si>
    <t xml:space="preserve">A01K5/00
A23K50/10
A23L33/30
</t>
  </si>
  <si>
    <t xml:space="preserve">CA20203147395
</t>
  </si>
  <si>
    <t xml:space="preserve">US201962877493P 20190723
WO2020IB56775 20200717
</t>
  </si>
  <si>
    <t xml:space="preserve">PRODUCTION OF SEASONING
</t>
  </si>
  <si>
    <t>MY110652 (A)</t>
  </si>
  <si>
    <t xml:space="preserve">1998-09-30
</t>
  </si>
  <si>
    <t xml:space="preserve">TEH SHIOK GUAT [CH]
</t>
  </si>
  <si>
    <t xml:space="preserve">A23L27/24
</t>
  </si>
  <si>
    <t xml:space="preserve">A23L27/50
A23L29/065
A23L33/00
A23V2002/00
A23V2250/06
</t>
  </si>
  <si>
    <t xml:space="preserve">MY1919PI941906
</t>
  </si>
  <si>
    <t xml:space="preserve">19940722
</t>
  </si>
  <si>
    <t xml:space="preserve">EP19930113388 19930821
</t>
  </si>
  <si>
    <t xml:space="preserve">SERPIN PRODUCTION
</t>
  </si>
  <si>
    <t>BR112021025362 (A2)</t>
  </si>
  <si>
    <t xml:space="preserve">KLEEREBEZEM MICHIEL [NL]
GOLLIARD MIREILLE [CH]
DUNCAN PETER [CH]
DUBOUX STÉPHANE [CH]
</t>
  </si>
  <si>
    <t xml:space="preserve">A23L33/135
A61K31/702
A61K35/745
C07K14/81
C12N1/20
</t>
  </si>
  <si>
    <t xml:space="preserve">A23L33/135
A61K31/702
A61K35/745
C07K14/81
C12N1/20
A61K31/702
A61K2300/00
</t>
  </si>
  <si>
    <t xml:space="preserve">BR20211125362
</t>
  </si>
  <si>
    <t xml:space="preserve">WO2020EP68399 20200630
EP20190183648 20190701
</t>
  </si>
  <si>
    <t xml:space="preserve">SYSTEMS AND METHODS FOR HEAT EXCHANGE
</t>
  </si>
  <si>
    <t>ES2893850 (T3)</t>
  </si>
  <si>
    <t xml:space="preserve">BATMAZ EDIZ
HARTLIEP BARBARA BURZINSKI
REYES-TREVINO RICARDO
BEUTLER ERNST
</t>
  </si>
  <si>
    <t xml:space="preserve">A23C3/02
A23L3/02
A23L3/22
F28D9/00
F28F3/00
</t>
  </si>
  <si>
    <t xml:space="preserve">A23B7/0053
A23B7/0408
A23C3/033
A23C3/045
A23L3/22
A23L3/361
F28D7/024
A23V2002/00
F28D2021/0042
F28F2265/12
F28F2265/14
</t>
  </si>
  <si>
    <t xml:space="preserve">ES20120712457T
</t>
  </si>
  <si>
    <t xml:space="preserve">20120309
</t>
  </si>
  <si>
    <t xml:space="preserve">US201161453921P 20110317
WO2012US28425 20120309
</t>
  </si>
  <si>
    <t xml:space="preserve">BEVERAGE MACHINE WITH ERGONOMIC HANDLING
</t>
  </si>
  <si>
    <t>ES2893852 (T3)</t>
  </si>
  <si>
    <t xml:space="preserve">GUYON BERTRAND
MAGATTI MARCO
</t>
  </si>
  <si>
    <t xml:space="preserve">A47J31/36
A47J31/52
</t>
  </si>
  <si>
    <t xml:space="preserve">A47J31/36
A47J31/3604
A47J31/3633
A47J31/407
A47J31/52
A47J31/521
</t>
  </si>
  <si>
    <t xml:space="preserve">ES20170758210T
</t>
  </si>
  <si>
    <t xml:space="preserve">EP20160188069 20160909
WO2017EP71969 20170901
</t>
  </si>
  <si>
    <t xml:space="preserve">DEVICES AND KITS FOR PRODUCTION OF PERSONALIZED, CONCENTRATED HUMAN MILK COMPOSITIONS, AND METHODS OF MAKING AND USING SAME
</t>
  </si>
  <si>
    <t>ES2893552 (T3)</t>
  </si>
  <si>
    <t xml:space="preserve">VERDI LESLEY KEANE
</t>
  </si>
  <si>
    <t xml:space="preserve">A23C7/04
A23C9/142
A23L33/00
A61K35/20
G01N33/50
</t>
  </si>
  <si>
    <t xml:space="preserve">A23C7/04
A23C9/1422
A23C9/20
A23C9/206
A23L33/00
A23L33/40
A61K35/20
B01D61/145
B01D61/22
G01N33/487
G01N33/50
B01D2313/90
</t>
  </si>
  <si>
    <t xml:space="preserve">ES20150757340T
</t>
  </si>
  <si>
    <t xml:space="preserve">US201462029593P 20140728
WO2015IB55676 20150727
</t>
  </si>
  <si>
    <t xml:space="preserve">PROCESS FOR PREPARING HYDROLYSED STARCH WITH REDUCED SUGAR CONTENT
</t>
  </si>
  <si>
    <t>ES2893111 (T3)</t>
  </si>
  <si>
    <t xml:space="preserve">MATEUS MARIA-LUIZA
HARTMANN LUKAS
PERRIN JOSÉ DANIEL
RAMOS CARNASA JORDI
VAFEIADI CHRISTINA
</t>
  </si>
  <si>
    <t xml:space="preserve">A23L7/10
A23L7/104
A23L7/143
A23L11/00
A23L11/50
A23L19/10
A23L19/12
A23L19/15
A23L29/30
C08B30/12
</t>
  </si>
  <si>
    <t xml:space="preserve">A23L7/107
A23L7/143
A23L7/198
A23L11/00
A23L11/05
A23L11/50
A23L19/10
A23L19/15
A23L29/35
C08B30/044
C08B30/06
C08B30/12
A23V2002/00
</t>
  </si>
  <si>
    <t xml:space="preserve">ES20170742710T
</t>
  </si>
  <si>
    <t xml:space="preserve">EP20160179668 20160715
EP20160204620 20161216
WO2017EP67858 20170714
</t>
  </si>
  <si>
    <t xml:space="preserve">Improving the sensory quality profile of plant protein based compositions
</t>
  </si>
  <si>
    <t>AU2022100003 (A4)</t>
  </si>
  <si>
    <t xml:space="preserve">KERLER JOSEF
WILDE SANDRA CATHARINA
</t>
  </si>
  <si>
    <t xml:space="preserve">A23J3/14
A23L5/20
A23L11/30
A23L11/60
</t>
  </si>
  <si>
    <t xml:space="preserve">A23J3/14
A23L5/23
A23L5/27
B01D61/246
B01D63/02
B01D69/02
B01D71/26
A23V2002/00
B01D2325/20
</t>
  </si>
  <si>
    <t xml:space="preserve">AU20220100003
</t>
  </si>
  <si>
    <t xml:space="preserve">AU20220100003 20220110
AU20190284678 20190523
EP20180177286 20180612
WO2019EP63275 20190523
</t>
  </si>
  <si>
    <t xml:space="preserve">VEGAN FOOD COMPOSITION AND METHOD OF MAKING THEREOF
</t>
  </si>
  <si>
    <t>US2022039417 (A1)</t>
  </si>
  <si>
    <t xml:space="preserve">DIONISI FABIOLA [CH]
MOCCAND CYRIL [CH]
RAY JOYDEEP [CH]
ROSSI VAUTHEY PATRICIA [CH]
SAGALOWICZ LAURENT [CH]
SAUVAGEAT JEAN-LUC [CH]
STUDER MARIANNE [CH]
VAFEIADI CHRISTINA [CH]
</t>
  </si>
  <si>
    <t xml:space="preserve">A23C11/10
A23J1/14
A23J3/14
A23L2/66
A23L11/00
A23L11/60
</t>
  </si>
  <si>
    <t xml:space="preserve">A23C11/103
A23J1/148
A23J3/14
A23L2/00
A23L2/38
A23L2/66
A23L11/05
A23L11/60
A23L25/30
</t>
  </si>
  <si>
    <t xml:space="preserve">US201917416253
</t>
  </si>
  <si>
    <t xml:space="preserve">EP20180214321 20181220
EP20190185567 20190710
WO2019EP85766 20191217
</t>
  </si>
  <si>
    <t xml:space="preserve">DETERMINATION AND QUANTIFICATION OF PROTEOSE PEPTONE CONTENT AND/OR BETA-CASEIN CONTENT AND NUTRITIONAL COMPOSITION WITH REDUCED BETA-CASEIN DERIVED PROTEOSE PEPTONE CONTENT
</t>
  </si>
  <si>
    <t>US2022042961 (A1)</t>
  </si>
  <si>
    <t xml:space="preserve">AFFOLTER MICHAEL [CH]
ERDMANN PETER [CH]
FUERER CHRISTOPHE [CH]
O'REGAN JONATHAN [IE]
</t>
  </si>
  <si>
    <t xml:space="preserve">A23L33/19
G01N33/04
G01N33/68
</t>
  </si>
  <si>
    <t xml:space="preserve">A23J1/205
A23L33/19
G01N33/04
G01N33/6848
G01N33/04
G01N2333/4731
</t>
  </si>
  <si>
    <t xml:space="preserve">US201917415515
</t>
  </si>
  <si>
    <t xml:space="preserve">EP20180214628 20181220
WO2019EP82863 20191128
</t>
  </si>
  <si>
    <t xml:space="preserve">POWDERED THICKENER MAINTAINING ITS EXTENSIONAL PROPERTIES WHEN RECONSTITUTED AND FOR PROMOTING SAFE SWALLOWING BY INDIVIDUALS WITH DYSPHAGIA
</t>
  </si>
  <si>
    <t>US2022039447 (A1)</t>
  </si>
  <si>
    <t xml:space="preserve">BURBIDGE ADAM [CH]
JEDWAB MICHAEL [CH]
ENGMANN JAN [CH]
</t>
  </si>
  <si>
    <t xml:space="preserve">A23L29/269
A23L33/125
</t>
  </si>
  <si>
    <t xml:space="preserve">A23L29/269
A23L29/271
A23L33/125
A23L33/21
A61P1/06
A23V2002/00
A23V2002/00
A23V2200/242
A23V2200/32
A23V2250/5034
</t>
  </si>
  <si>
    <t xml:space="preserve">US201917413078
</t>
  </si>
  <si>
    <t xml:space="preserve">US201917413078 20191203
US201862779023P 20181213
WO2019EP83461 20191203
</t>
  </si>
  <si>
    <t xml:space="preserve">SYNTHETIC NUTRITIONAL COMPOSITIONS TAILORED FOR INFANTS OF SPECIFIC AGES, AND NUTRITIONAL SYSTEMS COMPRISING THEM
</t>
  </si>
  <si>
    <t>US2022039450 (A1)</t>
  </si>
  <si>
    <t xml:space="preserve">DE CASTRO CARLOS ANTONIO [SG]
GIUFFRIDA FRANCESCA [CH]
DESTAILLATS FREDERIC [CH]
THAKKAR SAGAR [SG]
</t>
  </si>
  <si>
    <t xml:space="preserve">A23L33/00
A23L33/105
</t>
  </si>
  <si>
    <t xml:space="preserve">A23L33/10
A23L33/105
A23L33/40
A61K31/07
</t>
  </si>
  <si>
    <t xml:space="preserve">US201917278898
</t>
  </si>
  <si>
    <t xml:space="preserve">EP20180196459 20180925
WO2019EP75625 20190924
</t>
  </si>
  <si>
    <t xml:space="preserve">GENDER SPECIFIC SYNTHETIC NUTRITIONAL COMPOSITIONS AND NUTRITIONAL SYSTEMS COMPRISING THEM
</t>
  </si>
  <si>
    <t>US2022039449 (A1)</t>
  </si>
  <si>
    <t xml:space="preserve">DE CASTRO CARLOS ANTONIO [SG]
GIUFFRIDA FRANCESCA [CH]
DESTAILLATS FREDERI [CH]
THAKKAR SAGAR [SG]
</t>
  </si>
  <si>
    <t xml:space="preserve">A23L5/44
A23L33/00
</t>
  </si>
  <si>
    <t xml:space="preserve">A23L5/44
A23L33/10
A23L33/105
A23L33/40
A23L33/105
A23V2002/00
</t>
  </si>
  <si>
    <t xml:space="preserve">US201917278896
</t>
  </si>
  <si>
    <t xml:space="preserve">EP20180196455 20180925
WO2019EP75622 20190924
</t>
  </si>
  <si>
    <t xml:space="preserve">SRC INHIBITOR COMPOUNDS FOR SKELETAL MUSCLE MODULATION, METHODS AND USES THEREOF
</t>
  </si>
  <si>
    <t>US2022041603 (A1)</t>
  </si>
  <si>
    <t xml:space="preserve">BARRON DENIS MARCEL [CH]
FEIGE JEROME [CH]
KARAZ SONIA [CH]
MICHAUD JORIS [CH]
RATINAUD YANN [CH]
STUESISATZ PASCAI [CH]
</t>
  </si>
  <si>
    <t xml:space="preserve">A23K20/116
A23K20/158
A23K20/174
A23K50/10
A23K50/20
A23K50/30
A23K50/40
A61K31/519
A61K45/00
A61P21/00
A61P35/00
C07D487/04
A61K31/519
A61K2300/00
</t>
  </si>
  <si>
    <t xml:space="preserve">US201917276641
</t>
  </si>
  <si>
    <t xml:space="preserve">EP20180195277 20180918
WO2019EP74329 20190912
</t>
  </si>
  <si>
    <t xml:space="preserve">MEMBRANE PUMP FOR BEVERAGE PREPARATION MODULE
</t>
  </si>
  <si>
    <t>ES2892307 (T3)</t>
  </si>
  <si>
    <t xml:space="preserve">PUGLIESE ALEXANDRE
PERENTES ALEXANDRE
</t>
  </si>
  <si>
    <t xml:space="preserve">A47J31/461
A47J31/468
F04B15/04
F04B43/04
F04B49/06
F04B49/08
F04B49/24
</t>
  </si>
  <si>
    <t xml:space="preserve">ES20180701423T
</t>
  </si>
  <si>
    <t xml:space="preserve">EP20170155317 20170209
WO2018EP51065 20180117
</t>
  </si>
  <si>
    <t xml:space="preserve">COMPOSITIONS AND METHODS USING TRIGONELLINE TO PRODUCE INTRACELLULAR NAD+
</t>
  </si>
  <si>
    <t>CA3145220 (A1)</t>
  </si>
  <si>
    <t xml:space="preserve">FEIGE JEROME [CH]
MEMBREZ MATHIEU [CH]
SORRENTINO VINCENZO [CH]
CHRISTEN STEFAN [CH]
GINER MARIA PILAR [CH]
MOCO SOFIA [CH]
</t>
  </si>
  <si>
    <t xml:space="preserve">A23L33/105
A61K31/4425
A61K36/48
</t>
  </si>
  <si>
    <t xml:space="preserve">A23L33/105
A61K31/4425
A61K36/02
A61K36/48
A61K36/74
A23V2002/00
A23V2002/00
A23V2200/302
A23V2200/316
A23V2250/202
A23V2002/00
A23V2200/302
A23V2200/316
A23V2250/21
A23V2002/00
A23V2200/302
A23V2200/316
A23V2250/2108
</t>
  </si>
  <si>
    <t xml:space="preserve">CA20203145220
</t>
  </si>
  <si>
    <t xml:space="preserve">US201962870988P 20190705
WO2020EP68786 20200703
</t>
  </si>
  <si>
    <t xml:space="preserve">REGULATION OF WISKING OF A FOOD SUBSTANCE
</t>
  </si>
  <si>
    <t>CA3145227 (A1)</t>
  </si>
  <si>
    <t xml:space="preserve">BYUN DA MI [CH]
GRANGER ERIC [CH]
</t>
  </si>
  <si>
    <t xml:space="preserve">A47J43/046
A47J43/08
</t>
  </si>
  <si>
    <t xml:space="preserve">A47J43/046
A47J43/0465
A47J43/085
</t>
  </si>
  <si>
    <t xml:space="preserve">CA20203145227
</t>
  </si>
  <si>
    <t xml:space="preserve">EP20190185813 20190711
WO2020EP69482 20200710
</t>
  </si>
  <si>
    <t xml:space="preserve">CHOCOLATE SHAPE RETENTION
</t>
  </si>
  <si>
    <t>MY110554 (A)</t>
  </si>
  <si>
    <t xml:space="preserve">BECKETT STEPHEN [CH]
</t>
  </si>
  <si>
    <t xml:space="preserve">A23D9/00
A23G1/00
A23G1/04
A23G1/30
A23G1/40
A23G1/54
A23G1/56
A23G3/00
</t>
  </si>
  <si>
    <t xml:space="preserve">A23G1/042
A23G1/40
A23G1/54
A23G1/56
A23G2200/06
Y10S426/804
A23G1/56
A23G2200/06
</t>
  </si>
  <si>
    <t xml:space="preserve">MY1919PI941908
</t>
  </si>
  <si>
    <t xml:space="preserve">GB19930016145 19930804
</t>
  </si>
  <si>
    <t xml:space="preserve">THERMALLY STABILIZING COMPOSITION FOR PROTEINS AND PRODUCTS THEREFROM.
</t>
  </si>
  <si>
    <t>MY111413 (A)</t>
  </si>
  <si>
    <t xml:space="preserve">2000-04-29
</t>
  </si>
  <si>
    <t xml:space="preserve">DALAN ERNESTO [CH]
KUSY ANDREJ [CH]
COLAROW LADISLAS N A [CH]
</t>
  </si>
  <si>
    <t xml:space="preserve">A21D2/18
A21D2/32
A21D13/00
A23C13/14
A23J7/00
A23L1/035
A23L1/24
A23L9/20
A23L13/60
A23L15/00
A23L23/00
A23L27/60
A23L29/10
A23L29/231
</t>
  </si>
  <si>
    <t xml:space="preserve">A21D2/18
A21D2/32
A21D13/41
A23C13/14
A23J7/00
A23L23/00
A23L27/60
A23L29/10
A23L29/231
</t>
  </si>
  <si>
    <t xml:space="preserve">MY1919PI941376
</t>
  </si>
  <si>
    <t xml:space="preserve">19940531
</t>
  </si>
  <si>
    <t xml:space="preserve">EP19930109362 19930611
</t>
  </si>
  <si>
    <t xml:space="preserve">METHOD OF PRODUCING SMOOTH SHELF-STABLE PRODUCTS
</t>
  </si>
  <si>
    <t>PL3242564 (T3)</t>
  </si>
  <si>
    <t xml:space="preserve">2022-01-10
</t>
  </si>
  <si>
    <t xml:space="preserve">GRAF ERIC EDWARD [US]
</t>
  </si>
  <si>
    <t xml:space="preserve">A23C3/03
A23C9/12
A23C9/123
A23C9/133
A23C9/137
A23C9/154
A23C13/12
A23C17/00
A23L3/16
A23L9/10
A23L13/40
A23L19/00
A23L29/206
A23L33/00
A23L33/21
</t>
  </si>
  <si>
    <t xml:space="preserve">A23C3/03
A23C9/133
A23C9/137
A23C9/154
A23C13/12
A23C17/00
A23L3/16
A23L9/10
A23L13/40
A23L19/09
A23L29/206
A23L33/21
A23L33/40
A23V2002/00
A23V2002/00
A23V2200/14
A23V2200/242
</t>
  </si>
  <si>
    <t xml:space="preserve">PL20160701690T
</t>
  </si>
  <si>
    <t xml:space="preserve">US201562099705P 20150105
EP20160701690 20160105
WO2016IB50041 20160105
</t>
  </si>
  <si>
    <t xml:space="preserve">PREPARATION OF A COOKED CEREAL PRODUCT
</t>
  </si>
  <si>
    <t>MY109537 (A)</t>
  </si>
  <si>
    <t xml:space="preserve">HUET JEAN NOEL [FR]
</t>
  </si>
  <si>
    <t xml:space="preserve">A23J3/14
A23J3/26
A23L1/164
A23L1/18
A23L7/135
A23L7/17
A23P1/12
</t>
  </si>
  <si>
    <t xml:space="preserve">A23L7/135
A23L7/17
</t>
  </si>
  <si>
    <t xml:space="preserve">MY1919PI932676
</t>
  </si>
  <si>
    <t xml:space="preserve">EP19930100250 19930109
</t>
  </si>
  <si>
    <t xml:space="preserve">TUBULAR T-SHAPED NOZZLE ASSEMBLY FOR TREATING FLUIDS
</t>
  </si>
  <si>
    <t>MY109436 (A)</t>
  </si>
  <si>
    <t xml:space="preserve">POGET PAUL-HENRI [CH]
BADERTSCHER ERNEST [EP]
</t>
  </si>
  <si>
    <t xml:space="preserve">A23C3/037
A23L3/22
A23L3/24
A23L7/10
A23P10/40
B01F3/04
F28C3/08
</t>
  </si>
  <si>
    <t xml:space="preserve">A23C3/037
A23L3/22
A23L7/198
A23P10/40
B01F23/2321
B01F23/23767
B01F25/23
B01F25/4413
B01F25/4422
F28C3/08
B01F23/23
B01F23/23767
Y10S261/76
Y10S261/78
</t>
  </si>
  <si>
    <t xml:space="preserve">MY1919PI932572
</t>
  </si>
  <si>
    <t xml:space="preserve">19931130
</t>
  </si>
  <si>
    <t xml:space="preserve">CH19920003769 19921209
</t>
  </si>
  <si>
    <t xml:space="preserve">Apparatuses and methods for enclosing a filling in a food product
</t>
  </si>
  <si>
    <t>NZ728086 (A)</t>
  </si>
  <si>
    <t xml:space="preserve">JENSEN MALLORY
DUPUIS JOEL
LOBAR PETER
ROIG FRANCISCO
DALLATURCA GIANNI
SIRONI MASSIMO
</t>
  </si>
  <si>
    <t xml:space="preserve">A23K10/00
A23K40/00
A23K50/48
A23P20/25
B65B3/04
B65B3/12
B65B39/12
</t>
  </si>
  <si>
    <t xml:space="preserve">A23K10/00
A23K10/20
A23K40/00
A23K40/30
A23K50/48
A23P20/25
B65B3/04
B65B3/12
B65B39/12
B65B2220/14
</t>
  </si>
  <si>
    <t xml:space="preserve">NZ20150728086
</t>
  </si>
  <si>
    <t xml:space="preserve">WO2015IB55603 20150723
US201462030666P 20140730
</t>
  </si>
  <si>
    <t xml:space="preserve">COMPOSITIONS AND METHODS USING TRIGONELLINE AND VITAMINS FOR PREVENTING OR TREATING CONDITIONS OR DISORDERS IN SKELETAL MUSCLE
</t>
  </si>
  <si>
    <t>BR112021024633 (A2)</t>
  </si>
  <si>
    <t xml:space="preserve">A23L33/00
A23L33/105
A61K31/198
A61K31/355
A61K31/375
A61K31/405
A61K31/4188
A61K31/4415
A61K31/4425
A61K31/455
A61K31/592
A61K31/593
A61K31/714
A61K36/48
A61P21/00
</t>
  </si>
  <si>
    <t xml:space="preserve">A23L33/105
A23L33/15
A61K31/355
A61K31/375
A61K31/4188
A61K31/4415
A61K31/4425
A61K31/455
A61K31/592
A61K31/593
A61K31/714
A61K36/48
A61P21/00
A23V2002/00
A23V2002/00
A23V2200/306
A23V2250/70
A61K31/355
A61K2300/00
A61K31/375
A61K2300/00
A61K31/4188
A61K2300/00
A61K31/4415
A61K2300/00
A61K31/4425
A61K2300/00
A61K31/455
A61K2300/00
A61K31/592
A61K2300/00
A61K31/593
A61K2300/00
A61K31/714
A61K2300/00
</t>
  </si>
  <si>
    <t xml:space="preserve">BR20211124633
</t>
  </si>
  <si>
    <t xml:space="preserve">WO2020EP68781 20200703
EP20190184820 20190705
</t>
  </si>
  <si>
    <t xml:space="preserve">Code and container of system for preparing a beverage or foodstuff
</t>
  </si>
  <si>
    <t>NZ743581 (A)</t>
  </si>
  <si>
    <t xml:space="preserve">NOTH ANDRÉ
JARISCH CHRISTIAN
</t>
  </si>
  <si>
    <t xml:space="preserve">A47J31/4492
B65D85/8058
G06K7/1421
G06K19/06168
B65D2203/00
B65D2203/12
B65D2501/24872
</t>
  </si>
  <si>
    <t xml:space="preserve">NZ20170743581
</t>
  </si>
  <si>
    <t xml:space="preserve">EP20160156864 20160223
EP20160156870 20160223
EP20160196877 20161102
WO2017EP54157 20170223
</t>
  </si>
  <si>
    <t xml:space="preserve">Reclosable packaging with a handle, and methods and devices for making such packaging
</t>
  </si>
  <si>
    <t>NZ727478 (A)</t>
  </si>
  <si>
    <t xml:space="preserve">LEEKER RUSSELL A
CANAVESI ERICA
</t>
  </si>
  <si>
    <t xml:space="preserve">B23K26/38
B23K26/402
B65B9/06
B65B9/20
B65B51/06
B65B51/26
B65B61/16
B65B61/18
B65D33/06
B65D33/08
B65D33/18
B65D75/56
B65D75/58
</t>
  </si>
  <si>
    <t xml:space="preserve">B23K26/38
B23K26/402
B65B9/06
B65B9/2056
B65B51/26
B65B61/16
B65D33/06
B65D33/08
B65D33/18
B65D75/563
B65D75/566
B65D75/5816
B65D75/5866
B23K2103/42
B65B51/06
B65B51/26
B65B61/188
B65B2220/12
B65D2575/586
</t>
  </si>
  <si>
    <t xml:space="preserve">NZ20150727478
</t>
  </si>
  <si>
    <t xml:space="preserve">WO2015IB55499 20150720
US201462027430P 20140722
</t>
  </si>
  <si>
    <t xml:space="preserve">Low density edible animal chews and methods of making same
</t>
  </si>
  <si>
    <t>NZ730074 (A)</t>
  </si>
  <si>
    <t xml:space="preserve">MAHE YANNICK
ALBUJA MARIO G
</t>
  </si>
  <si>
    <t xml:space="preserve">A23K10/30
A23K20/22
A23K40/25
A23K50/40
A23K50/42
</t>
  </si>
  <si>
    <t xml:space="preserve">A01K15/026
A23K10/30
A23K20/22
A23K40/20
A23K40/25
A23K50/42
</t>
  </si>
  <si>
    <t xml:space="preserve">NZ20150730074
</t>
  </si>
  <si>
    <t xml:space="preserve">20151117
</t>
  </si>
  <si>
    <t xml:space="preserve">WO2015IB58896 20151117
US201462083567P 20141124
</t>
  </si>
  <si>
    <t xml:space="preserve">Systems and methods for providing animal health, nutrition, and/or wellness recommendations
</t>
  </si>
  <si>
    <t>NZ726936 (A)</t>
  </si>
  <si>
    <t xml:space="preserve">DONAVON MARK A
</t>
  </si>
  <si>
    <t xml:space="preserve">A01K1/00
G09B5/02
G09B19/00
G09B19/0092
G16H20/60
G16Z99/00
</t>
  </si>
  <si>
    <t xml:space="preserve">NZ20150726936
</t>
  </si>
  <si>
    <t xml:space="preserve">20150707
</t>
  </si>
  <si>
    <t xml:space="preserve">WO2015IB55145 20150707
US201462021763P 20140708
</t>
  </si>
  <si>
    <t xml:space="preserve">COMPOSITIONS AND METHODS USING TRIGONELLINE AND MINERALS FOR PREVENTING OR TREATING CONDITIONS OR DISORDERS IN SKELETAL MUSCLE
</t>
  </si>
  <si>
    <t>BR112021024291 (A2)</t>
  </si>
  <si>
    <t xml:space="preserve">A23L33/00
A23L33/105
A61K31/198
A61K31/405
A61K31/4425
A61K33/06
A61K33/14
A61K36/48
A61K38/00
A61P21/00
</t>
  </si>
  <si>
    <t xml:space="preserve">A23L33/105
A61K31/4425
A61K33/06
A61K33/14
A61K36/48
A61P21/00
A23V2002/00
A23V2002/00
A23V2200/306
A23V2002/00
A23V2250/1578
A23V2250/161
A23V2250/1614
A61K31/4425
A61K2300/00
A61K33/06
A61K2300/00
A61K33/14
A61K2300/00
</t>
  </si>
  <si>
    <t xml:space="preserve">BR20211124291
</t>
  </si>
  <si>
    <t xml:space="preserve">EP20190184817 20190705
WO2020EP68775 20200703
</t>
  </si>
  <si>
    <t>BR112021024311 (A2)</t>
  </si>
  <si>
    <t xml:space="preserve">KLEEREBEZEM MICHIEL [NL]
GOLLIARD MIREILLE [CH]
DUBOUX STÉPHANE [CH]
</t>
  </si>
  <si>
    <t xml:space="preserve">A23L33/135
A61K31/702
A61K35/745
C07K14/81
C12N1/20
C12R1/01
</t>
  </si>
  <si>
    <t xml:space="preserve">A61K31/7016
A61K31/702
A61K35/745
C07K14/811
C12N1/20
C12N1/205
A23L33/135
C12R2001/01
</t>
  </si>
  <si>
    <t xml:space="preserve">BR20211124311
</t>
  </si>
  <si>
    <t xml:space="preserve">WO2020EP68400 20200630
EP20190183653 20190701
</t>
  </si>
  <si>
    <t xml:space="preserve">TREATMENT OF MODERATE TO VERY SEVERE GLABELLAR LINES AND LATERAL CANTHAL LINES
</t>
  </si>
  <si>
    <t>AR119101 (A1)</t>
  </si>
  <si>
    <t xml:space="preserve">EMILSON AXEL [GB]
NILSSON ANNA [GB]
KARIN ALEKSANDRA [GB]
GAUFFIN CHARLOTTA [GB]
ALMEGRD BIRGITTA [GB]
PICKETT ANDREW [GB]
</t>
  </si>
  <si>
    <t xml:space="preserve">NESTLE SKIN HEALTH S A [CH]
IPSEN BIOPHARM LTD [GB]
</t>
  </si>
  <si>
    <t xml:space="preserve">A61K8/66
A61Q19/08
</t>
  </si>
  <si>
    <t xml:space="preserve">A61K8/64
A61K8/66
A61K9/0019
A61K38/4893
A61K47/02
A61K47/183
A61K47/20
A61K47/22
A61P17/00
A61Q19/08
C12Y304/24069
A61K2800/91
</t>
  </si>
  <si>
    <t xml:space="preserve">AR2020P101594
</t>
  </si>
  <si>
    <t xml:space="preserve">US201962858766P 20190607
</t>
  </si>
  <si>
    <t xml:space="preserve">METHOD AND APPARATUS FOR PREPARING AN AERATED FOOD COMPOSITION
</t>
  </si>
  <si>
    <t>BR112021021742 (A2)</t>
  </si>
  <si>
    <t xml:space="preserve">RICHARD JOHN LEADBEATER [GB]
</t>
  </si>
  <si>
    <t xml:space="preserve">A23G1/52
A23G1/54
</t>
  </si>
  <si>
    <t xml:space="preserve">BR20211121742
</t>
  </si>
  <si>
    <t xml:space="preserve">WO2020EP69652 20200710
EP20190186084 20190712
</t>
  </si>
  <si>
    <t xml:space="preserve">A FOOD PRODUCT BASED ON SOYABEANS AND A PROCESS FOR ITS PRODUCTION
</t>
  </si>
  <si>
    <t>MY109260 (A)</t>
  </si>
  <si>
    <t xml:space="preserve">REHACEK JOSEF [CH]
PICTET GERARD [CH]
</t>
  </si>
  <si>
    <t xml:space="preserve">A23F5/44
A23L1/20
A23L1/234
A23L11/00
</t>
  </si>
  <si>
    <t xml:space="preserve">A23F5/44
A23L2/39
A23L5/15
A23L11/03
A23P20/10
</t>
  </si>
  <si>
    <t xml:space="preserve">MY1919PI931677
</t>
  </si>
  <si>
    <t xml:space="preserve">19930821
</t>
  </si>
  <si>
    <t xml:space="preserve">CH19920002736 19920901
</t>
  </si>
  <si>
    <t xml:space="preserve">A SEALED FLEXIBLE SACHET AND A METHOD FOR ITS PRODUCTION
</t>
  </si>
  <si>
    <t>MY113377 (A)</t>
  </si>
  <si>
    <t xml:space="preserve">2002-02-28
</t>
  </si>
  <si>
    <t xml:space="preserve">ROSSIER ROLAND [CH]
FOND OLIVIER [CH]
SCHAEFFER JACQUES [CH]
YOAKIM ALFRED [CH]
PLEISCH HANS PETER [CH]
</t>
  </si>
  <si>
    <t xml:space="preserve">A47J31/40
B65B29/02
B65D81/00
</t>
  </si>
  <si>
    <t xml:space="preserve">MY1919PI931760
</t>
  </si>
  <si>
    <t xml:space="preserve">19930901
</t>
  </si>
  <si>
    <t xml:space="preserve">MY1919PI931760 19930901
</t>
  </si>
  <si>
    <t xml:space="preserve">APPARATUS FOR EXTRACTING A SUBSTANCE CONTAINED IN A SACHET
</t>
  </si>
  <si>
    <t>MY115771 (A)</t>
  </si>
  <si>
    <t xml:space="preserve">FOND OLIVIER [CH]
SCHAEFFER JACQUES [CH]
LAVANCHY GERARD [CH]
YOAKIM ALFRED [CH]
PLEISCH HANS PETER [CH]
</t>
  </si>
  <si>
    <t xml:space="preserve">MY1919PI931790
</t>
  </si>
  <si>
    <t xml:space="preserve">19930903
</t>
  </si>
  <si>
    <t xml:space="preserve">MY1919PI931790 19930903
</t>
  </si>
  <si>
    <t xml:space="preserve">EXTRUSION DIE ASSEMBLY
</t>
  </si>
  <si>
    <t>MY109172 (A)</t>
  </si>
  <si>
    <t xml:space="preserve">JOHNSON ROGER D [CH]
</t>
  </si>
  <si>
    <t xml:space="preserve">B29C47/30
</t>
  </si>
  <si>
    <t xml:space="preserve">MY1919PI931321
</t>
  </si>
  <si>
    <t xml:space="preserve">MY1919PI931321 19930706
</t>
  </si>
  <si>
    <t xml:space="preserve">EASY OPENING PACKAGE
</t>
  </si>
  <si>
    <t>MY109245 (A)</t>
  </si>
  <si>
    <t xml:space="preserve">JEANNIN BERNARD [CH]
</t>
  </si>
  <si>
    <t xml:space="preserve">B65B9/06
B65D65/26
B65D75/04
B65D75/26
B65D75/58
B65D77/30
</t>
  </si>
  <si>
    <t xml:space="preserve">B65D75/58
</t>
  </si>
  <si>
    <t xml:space="preserve">MY1919PI931375
</t>
  </si>
  <si>
    <t xml:space="preserve">19930714
</t>
  </si>
  <si>
    <t xml:space="preserve">GB19920014908 19920714
</t>
  </si>
  <si>
    <t xml:space="preserve">A PROCESS FOR THE PRODUCTION OF A FLAVOURING AGENT
</t>
  </si>
  <si>
    <t>MY110369 (A)</t>
  </si>
  <si>
    <t xml:space="preserve">WAHLI CHRISTIAN [CH]
CEVALLOS AGUSTIN [CH]
IZQUIERDO PATRICIA [CH]
</t>
  </si>
  <si>
    <t xml:space="preserve">A23L1/221
A23L1/227
A23L1/23
A23L1/231
A23L27/10
A23L27/24
A23L27/26
</t>
  </si>
  <si>
    <t xml:space="preserve">A23L27/10
A23L27/105
A23L27/24
A23L27/26
</t>
  </si>
  <si>
    <t xml:space="preserve">MY1919PI931420
</t>
  </si>
  <si>
    <t xml:space="preserve">CH19920002471 19920806
</t>
  </si>
  <si>
    <t xml:space="preserve">PASTA PRODUCT
</t>
  </si>
  <si>
    <t>MY109448 (A)</t>
  </si>
  <si>
    <t xml:space="preserve">LECHTHALER JURG [CH]
HAUSER THOMAS WILHELM [CH]
</t>
  </si>
  <si>
    <t xml:space="preserve">A23L1/168
A23L7/109
A23L7/143
</t>
  </si>
  <si>
    <t xml:space="preserve">A23L7/109
A23L7/143
</t>
  </si>
  <si>
    <t xml:space="preserve">MY1919PI931946
</t>
  </si>
  <si>
    <t xml:space="preserve">19930924
</t>
  </si>
  <si>
    <t xml:space="preserve">CH19920003164 19921009
</t>
  </si>
  <si>
    <t xml:space="preserve">MILK PRODUCT
</t>
  </si>
  <si>
    <t>MY109107 (A)</t>
  </si>
  <si>
    <t xml:space="preserve">BERROCAL RAFAEL [CH]
BEHRINGER REINHARD [CH]
JOST ROLF [CH]
</t>
  </si>
  <si>
    <t xml:space="preserve">A23C9/142
A23C9/15
A23C9/152
A23C9/18
A23C11/04
A23C23/00
A23L1/305
</t>
  </si>
  <si>
    <t xml:space="preserve">A23C9/1422
A23C9/1512
A23C11/04
A23L33/19
</t>
  </si>
  <si>
    <t xml:space="preserve">MY1919PI932677
</t>
  </si>
  <si>
    <t xml:space="preserve">CH19920003971 19921228
EP19930810367 19930518
</t>
  </si>
  <si>
    <t xml:space="preserve">METHODS AND DEVICES FOR SCREENING SWALLOWING IMPAIRMENT
</t>
  </si>
  <si>
    <t>BR112021013256 (A2)</t>
  </si>
  <si>
    <t xml:space="preserve">JEDWAB MICHAEL [CH]
PICTHALL SIMON [CH]
</t>
  </si>
  <si>
    <t xml:space="preserve">A61B5/00
A61B7/00
</t>
  </si>
  <si>
    <t xml:space="preserve">A61B5/4205
A61B5/7264
A61B7/008
A61B5/7405
A61B5/742
A61B2562/0204
A61B2562/0219
</t>
  </si>
  <si>
    <t xml:space="preserve">BR20211113256
</t>
  </si>
  <si>
    <t xml:space="preserve">WO2020EP53251 20200210
US201962804849P 20190213
</t>
  </si>
  <si>
    <t xml:space="preserve">PACKAGING COMPRISING A CONTAINER AND A CAP WITH HINGED LID
</t>
  </si>
  <si>
    <t>MY188210 (A)</t>
  </si>
  <si>
    <t xml:space="preserve">GREENBERG KELLY [US]
JENTIS RICHARD [US]
NGUYEN TRAN [US]
WOLFORD JEFF [US]
</t>
  </si>
  <si>
    <t xml:space="preserve">B65D43/02
B65D47/08
B65D83/06
</t>
  </si>
  <si>
    <t xml:space="preserve">B65D43/0202
B65D43/0231
B65D47/0895
B65D51/18
B65D83/06
</t>
  </si>
  <si>
    <t xml:space="preserve">MY2014PI701664
</t>
  </si>
  <si>
    <t xml:space="preserve">20130103
</t>
  </si>
  <si>
    <t xml:space="preserve">WO2013EP50054 20130103
US201261584007P 20120106
</t>
  </si>
  <si>
    <t xml:space="preserve">FOOD COMPOSITION AND ITS USE
</t>
  </si>
  <si>
    <t>MY185493 (A)</t>
  </si>
  <si>
    <t xml:space="preserve">BAILEY DAVID [CH]
KARAGOUNIS LEONIDAS [CH]
MOORE DANIEL [CA]
OFFORD CAVIN ELIZABETH [CH]
</t>
  </si>
  <si>
    <t xml:space="preserve">A23C9/152
A23L2/66
A23L33/17
A23L33/19
A23L33/30
A23L33/40
A23V2002/00
</t>
  </si>
  <si>
    <t xml:space="preserve">MY2015PI702353
</t>
  </si>
  <si>
    <t xml:space="preserve">EP20130155534 20130215
WO2014EP52975 20140214
</t>
  </si>
  <si>
    <t xml:space="preserve">NATURAL TEXTURE MODIFIER DELIVERING BODY AND SWEETNESS TO FROZEN CONFECTION PRODUCTS
</t>
  </si>
  <si>
    <t>MY185979 (A)</t>
  </si>
  <si>
    <t xml:space="preserve">UMMADI MADHAVI [US]
JOSHI NISHANT ASHOK [US]
</t>
  </si>
  <si>
    <t xml:space="preserve">A23G9/34
A23G9/42
A23L7/104
</t>
  </si>
  <si>
    <t xml:space="preserve">A23G9/34
A23G9/42
A23V2002/00
</t>
  </si>
  <si>
    <t xml:space="preserve">MY2015PI701680
</t>
  </si>
  <si>
    <t xml:space="preserve">WO2013EP75783 20131206
US201261734462P 20121207
</t>
  </si>
  <si>
    <t xml:space="preserve">A PROCESS FOR FLAVOURING A SOLUBLE COFFEE POWDER.
</t>
  </si>
  <si>
    <t>MY108475 (A)</t>
  </si>
  <si>
    <t xml:space="preserve">BLANC MAURICE [CH]
</t>
  </si>
  <si>
    <t xml:space="preserve">A23F5/16
A23F5/46
A23F5/48
</t>
  </si>
  <si>
    <t xml:space="preserve">A23F5/00
A23F5/486
</t>
  </si>
  <si>
    <t xml:space="preserve">MY1919PI920548
</t>
  </si>
  <si>
    <t xml:space="preserve">19920330
</t>
  </si>
  <si>
    <t xml:space="preserve">CH19910001157 19910417
</t>
  </si>
  <si>
    <t xml:space="preserve">A PROCESS AND DEVICE FOR THE EXTRACTION OF SEALED CARTRIDGES.
</t>
  </si>
  <si>
    <t>MY114653 (A)</t>
  </si>
  <si>
    <t xml:space="preserve">LAVANCHY GERARD [CH]
YOAKIM ALFRED [CH]
FOND OLIVIER [CH]
</t>
  </si>
  <si>
    <t xml:space="preserve">A47J31/06
A47J31/30
A47J31/32
A47J31/36
A47J31/40
A47J31/44
B65D81/00
B65D83/00
B65D85/804
</t>
  </si>
  <si>
    <t xml:space="preserve">A47J31/0678
A47J31/3695
B65D85/8043
</t>
  </si>
  <si>
    <t xml:space="preserve">MY1919PI920771
</t>
  </si>
  <si>
    <t xml:space="preserve">19920505
</t>
  </si>
  <si>
    <t xml:space="preserve">EP19910107462 19910508
EP19920101389 19920128
EP19910111318 19910708
</t>
  </si>
  <si>
    <t xml:space="preserve">FAT FRACTIONS AND MIXTURES THEREOF
</t>
  </si>
  <si>
    <t>MY106570 (A)</t>
  </si>
  <si>
    <t xml:space="preserve">FRANCIS EUGENE LUDDY [CH]
SERGIO LONGHI [IT]
</t>
  </si>
  <si>
    <t xml:space="preserve">A23G3/00
A23G3/40
A23K1/24
C09F5/10
C11B3/00
C11B7/00
</t>
  </si>
  <si>
    <t xml:space="preserve">A23G3/40
C11B7/0041
</t>
  </si>
  <si>
    <t xml:space="preserve">MY1919PI920630
</t>
  </si>
  <si>
    <t xml:space="preserve">19920413
</t>
  </si>
  <si>
    <t xml:space="preserve">US19830517508 19830726
</t>
  </si>
  <si>
    <t xml:space="preserve">POWDERED BEVERAGE OR FOOD COMPOSITION
</t>
  </si>
  <si>
    <t>SG11202111326T (A)</t>
  </si>
  <si>
    <t xml:space="preserve">RAWYLER FABIEN [CH]
HEINE MANUEL [CH]
WAKSMAN LUCILE [CH]
RACINE HUGUES [FR]
</t>
  </si>
  <si>
    <t xml:space="preserve">A23F5/36
A23L2/39
A23L2/52
A23L23/10
A23L33/105
A23L33/125
A23L33/16
A47J31/40
</t>
  </si>
  <si>
    <t xml:space="preserve">A23F5/36
A23L2/39
A23L2/52
A23L23/10
A23L33/105
A23L33/125
A23L33/16
</t>
  </si>
  <si>
    <t xml:space="preserve">SG20211111326T
</t>
  </si>
  <si>
    <t xml:space="preserve">EP20190172911 20190507
WO2020EP62102 20200430
</t>
  </si>
  <si>
    <t xml:space="preserve">COMPOUNDS THAT ENHANCE THE ACTION OF METFORMIN
</t>
  </si>
  <si>
    <t>US2022031636 (A1)</t>
  </si>
  <si>
    <t xml:space="preserve">BARRON DENIS MARCEL [CH]
BONHOURE NICOLAS [CH]
RATINAUD YANN [CH]
SAKAMOTO KEI [DK]
SANDERS MATTHEW [CH]
</t>
  </si>
  <si>
    <t xml:space="preserve">A61K31/085
A61K31/155
</t>
  </si>
  <si>
    <t xml:space="preserve">A61K31/085
A61K31/155
A61K31/085
A61K2300/00
A61K31/155
A61K2300/00
</t>
  </si>
  <si>
    <t xml:space="preserve">US201917280319
</t>
  </si>
  <si>
    <t xml:space="preserve">EP20180197748 20180928
WO2019EP75904 20190925
</t>
  </si>
  <si>
    <t xml:space="preserve">ADAPTIVE SERVICE UNIT OF A BEVERAGE MACHINE
</t>
  </si>
  <si>
    <t>US2022031112 (A1)</t>
  </si>
  <si>
    <t xml:space="preserve">ABDO SAMER [CH]
FOURNIER MICHAEL [CH]
GUYON BERTRAND [FR]
MAGATTI MARCO [CH]
</t>
  </si>
  <si>
    <t xml:space="preserve">A47J31/44
A47J31/46
</t>
  </si>
  <si>
    <t xml:space="preserve">A47J31/4403
A47J31/46
</t>
  </si>
  <si>
    <t xml:space="preserve">US201917280287
</t>
  </si>
  <si>
    <t xml:space="preserve">EP20180197094 20180927
WO2019EP76137 20190927
</t>
  </si>
  <si>
    <t xml:space="preserve">ENTERAL FEEDING ADAPTERS AND METHODS OF USING THE ENTERAL FEEDING ADAPTERS
</t>
  </si>
  <si>
    <t>US2022031574 (A1)</t>
  </si>
  <si>
    <t xml:space="preserve">BERNARD STEVEN [US]
</t>
  </si>
  <si>
    <t xml:space="preserve">A61J1/20
A61J15/00
</t>
  </si>
  <si>
    <t xml:space="preserve">A61J1/20
A61J1/201
A61J1/2065
A61J1/2072
A61J15/0015
A61J15/0096
A61J1/201
A61J1/2065
A61J1/2072
A61J15/0015
A61J15/0026
A61M5/1782
</t>
  </si>
  <si>
    <t xml:space="preserve">US201917280335
</t>
  </si>
  <si>
    <t xml:space="preserve">US201917280335 20190930
US201862739625P 20181001
WO2019EP76390 20190930
</t>
  </si>
  <si>
    <t xml:space="preserve">BEVERAGE MACHINE WITH AN ACTUATION DISTRIBUTION
</t>
  </si>
  <si>
    <t>US2022031109 (A1)</t>
  </si>
  <si>
    <t xml:space="preserve">BENES HARALD [AT]
HACK GOTTFRIED [AT]
OIBERT FELIX [AT]
</t>
  </si>
  <si>
    <t xml:space="preserve">A47J31/36
A47J31/40
A47J31/44
A47J31/46
</t>
  </si>
  <si>
    <t xml:space="preserve">A47J31/3633
A47J31/407
A47J31/4403
A47J31/468
</t>
  </si>
  <si>
    <t xml:space="preserve">US201917280299
</t>
  </si>
  <si>
    <t xml:space="preserve">EP20180197101 20180927
WO2019EP76139 20190927
</t>
  </si>
  <si>
    <t xml:space="preserve">BEVERAGE APPARATUS WITH MIXING CHAMBER
</t>
  </si>
  <si>
    <t>US2022031110 (A1)</t>
  </si>
  <si>
    <t xml:space="preserve">SEKULIC ALEKSANDAR [CH]
MIEVILLE YANN [CH]
PELLEGRINI JULIEN [CH]
</t>
  </si>
  <si>
    <t xml:space="preserve">A47J31/40
</t>
  </si>
  <si>
    <t xml:space="preserve">A47J31/401
A47J31/404
A47J31/4403
</t>
  </si>
  <si>
    <t xml:space="preserve">US201917277402
</t>
  </si>
  <si>
    <t xml:space="preserve">EP20180195616 20180920
WO2019EP75246 20190919
</t>
  </si>
  <si>
    <t xml:space="preserve">PET FOODS MADE BY RETORTING AT LEAST ONE OF YOGURT, CHEESE, ANIMAL MILK, OR PLANT MILK
AND METHODS OF MAKING AND USING SUCH PET FOODS
</t>
  </si>
  <si>
    <t>US2022030915 (A1)</t>
  </si>
  <si>
    <t xml:space="preserve">DARU STEPHANIE CAROLE HENRIETTE [FR]
MOLAS CLAIRE [CH]
</t>
  </si>
  <si>
    <t xml:space="preserve">A23K10/30
A23K20/163
A23K40/00
A23K50/45
A23K50/48
</t>
  </si>
  <si>
    <t xml:space="preserve">A23K10/20
A23K10/28
A23K10/30
A23K20/163
A23K40/00
A23K50/45
A23K50/48
</t>
  </si>
  <si>
    <t xml:space="preserve">US202117380100
</t>
  </si>
  <si>
    <t xml:space="preserve">US202117380100 20210720
US202063057602P 20200728
</t>
  </si>
  <si>
    <t xml:space="preserve">STAND-UP PACKAGING
</t>
  </si>
  <si>
    <t>PL3609803 (T3)</t>
  </si>
  <si>
    <t xml:space="preserve">VEIT BENJAMIN [DE]
ELLENRIEDER MICHAEL [DE]
</t>
  </si>
  <si>
    <t xml:space="preserve">B65D33/16
B65D75/52
</t>
  </si>
  <si>
    <t xml:space="preserve">B65D29/00
B65D33/001
B65D33/007
B65D33/1691
B65D75/008
B65D75/52
B65D75/525
B65D2207/00
</t>
  </si>
  <si>
    <t xml:space="preserve">PL20180714783T
</t>
  </si>
  <si>
    <t xml:space="preserve">20180404
</t>
  </si>
  <si>
    <t xml:space="preserve">EP20170166025 20170411
EP20180714783 20180404
WO2018EP58568 20180404
</t>
  </si>
  <si>
    <t xml:space="preserve">PREPARATION OF COCOA PRODUCT
</t>
  </si>
  <si>
    <t>MY108888 (A)</t>
  </si>
  <si>
    <t xml:space="preserve">PRAY LEE W [CH]
SCOTT ROBERT LEON [CH]
</t>
  </si>
  <si>
    <t xml:space="preserve">A23G1/00
A23G1/04
A23G1/30
A23G1/56
</t>
  </si>
  <si>
    <t xml:space="preserve">A23G1/047
A23G1/56
A23G2200/06
A23G1/56
A23G2200/06
</t>
  </si>
  <si>
    <t xml:space="preserve">MY1919PI930998
</t>
  </si>
  <si>
    <t xml:space="preserve">19930527
</t>
  </si>
  <si>
    <t xml:space="preserve">US19920891733 19920601
</t>
  </si>
  <si>
    <t xml:space="preserve">ENZYMATIC HYDROLYSIS
</t>
  </si>
  <si>
    <t>MY109153 (A)</t>
  </si>
  <si>
    <t xml:space="preserve">ALFRED WOUPEYI [SD]
ANTOINE MARGOT [SD]
JOHANNES BAENSCH [SD]
ROBERT DUSTAN WOOD [SD]
NIKLAUS MEISTER [SD]
ALBERT RENKEN [SD]
</t>
  </si>
  <si>
    <t xml:space="preserve">A23J3/04
A23J3/08
A23J3/14
A23J3/16
A23J3/20
A23J3/34
C07K14/47
C12M1/06
C12P21/06
</t>
  </si>
  <si>
    <t xml:space="preserve">A23J3/346
C07K14/47
C12P21/06
A23V2002/00
C12M21/18
C12M23/06
A23V2002/00
A23V2250/55
A23V2300/28
A23V2300/38
</t>
  </si>
  <si>
    <t xml:space="preserve">MY1919PI930622
</t>
  </si>
  <si>
    <t xml:space="preserve">19930406
</t>
  </si>
  <si>
    <t xml:space="preserve">CH19920001160 19920409
</t>
  </si>
  <si>
    <t xml:space="preserve">EDIBLE PRODUCT AND APPARATUS AND PROCESS FOR ITS PRODUCTION
</t>
  </si>
  <si>
    <t>MY104334 (A)</t>
  </si>
  <si>
    <t xml:space="preserve">PAULINE ELIZABETH MURPHY [GB]
DAVID IAN NEILL [GB]
PETER JAMES SAYER [GB]
MALCOLM CHARLES BURWELL [GB]
</t>
  </si>
  <si>
    <t xml:space="preserve">A21D13/00
A21D13/08
A23G1/00
A23G1/04
A23G1/20
A23G1/30
A23G1/52
A23G1/54
A23G3/00
A23G3/02
A23G3/20
A23G3/52
A23G3/54
</t>
  </si>
  <si>
    <t xml:space="preserve">A23G1/202
A23G1/208
A23G1/52
A23G1/54
A23G3/2069
A23G3/52
A23G3/54
</t>
  </si>
  <si>
    <t xml:space="preserve">MY1919PI881095
</t>
  </si>
  <si>
    <t xml:space="preserve">19880929
</t>
  </si>
  <si>
    <t xml:space="preserve">GB19870023201 19871002
GB19870023202 19871002
</t>
  </si>
  <si>
    <t xml:space="preserve">FOOD APPARATUS
</t>
  </si>
  <si>
    <t>MY103578 (A)</t>
  </si>
  <si>
    <t xml:space="preserve">MARCEL BUHLER [SZ]
JEAN-MICHEAL MARTIN [SZ]
</t>
  </si>
  <si>
    <t xml:space="preserve">A21C11/18
A23G3/02
A23P1/00
A23P1/10
B29C43/06
B30B5/06
B30B11/14
B65G47/84
</t>
  </si>
  <si>
    <t xml:space="preserve">B30B11/14
</t>
  </si>
  <si>
    <t xml:space="preserve">MY1919PI880628
</t>
  </si>
  <si>
    <t xml:space="preserve">CH19870002392 19870625
</t>
  </si>
  <si>
    <t xml:space="preserve">PRESSURE REGULATING VALVE
</t>
  </si>
  <si>
    <t>MY102829 (A)</t>
  </si>
  <si>
    <t xml:space="preserve">1992-11-30
</t>
  </si>
  <si>
    <t xml:space="preserve">WILLI LOELIGER [SZ]
RUDOLF SCHMIED [SZ]
</t>
  </si>
  <si>
    <t xml:space="preserve">F16K17/04
F16K17/06
F16K31/126
F16K31/365
G05D16/18
</t>
  </si>
  <si>
    <t xml:space="preserve">F16K17/0453
F16K17/0493
F16K17/06
F16K31/1266
G05D16/185
Y10T137/4266
Y10T137/7836
</t>
  </si>
  <si>
    <t xml:space="preserve">MY1919PI880571
</t>
  </si>
  <si>
    <t xml:space="preserve">19880528
</t>
  </si>
  <si>
    <t xml:space="preserve">EP19870108238 19870606
</t>
  </si>
  <si>
    <t xml:space="preserve">A PROCESS AND APPARATUS FOR THE PRODUCTION OF FOOD PRODUCTS BY COEXTRUSION COOKING
</t>
  </si>
  <si>
    <t>MY108590 (A)</t>
  </si>
  <si>
    <t xml:space="preserve">JEAN HORISBERGER [CH]
ERNST HECK [CH]
</t>
  </si>
  <si>
    <t xml:space="preserve">A21C5/00
A21C11/04
A23L1/18
A23L7/17
A23P1/12
A23P30/25
</t>
  </si>
  <si>
    <t xml:space="preserve">A21C11/04
A23L7/17
A23P30/25
</t>
  </si>
  <si>
    <t xml:space="preserve">MY1919PI912070
</t>
  </si>
  <si>
    <t xml:space="preserve">19911108
</t>
  </si>
  <si>
    <t xml:space="preserve">EP19900122501 19901126
</t>
  </si>
  <si>
    <t xml:space="preserve">PHARMACEUTICAL COMPOSITION IN GEL-FORM IN A DISPENSING PACKAGE
</t>
  </si>
  <si>
    <t>MY107488 (A)</t>
  </si>
  <si>
    <t xml:space="preserve">1995-12-30
</t>
  </si>
  <si>
    <t xml:space="preserve">JEAN-LOUIS VIRET [CH]
PIERRE TACHON [CH]
BEATRICE VAGNEUR [FR]
</t>
  </si>
  <si>
    <t xml:space="preserve">A61K9/00
A61K9/12
A61K31/485
A61K47/30
A61K47/36
A61K47/38
</t>
  </si>
  <si>
    <t xml:space="preserve">A61K9/0056
A61K9/0095
A61K9/10
A61K31/485
Y10S514/944
</t>
  </si>
  <si>
    <t xml:space="preserve">MY1919PI911767
</t>
  </si>
  <si>
    <t xml:space="preserve">19910927
</t>
  </si>
  <si>
    <t xml:space="preserve">EP19900118920 19901004
</t>
  </si>
  <si>
    <t xml:space="preserve">TRICKLE PROCESS FOR VINEGAR PRODUCTION
</t>
  </si>
  <si>
    <t>MY108467 (A)</t>
  </si>
  <si>
    <t xml:space="preserve">FLEURY KURT [CH]
KALINA VLADIMIR [CH]
ZELL JEAN-JACQUES [CH]
</t>
  </si>
  <si>
    <t xml:space="preserve">C12J1/04
C12J1/10
</t>
  </si>
  <si>
    <t xml:space="preserve">MY1919PI922255
</t>
  </si>
  <si>
    <t xml:space="preserve">19921208
</t>
  </si>
  <si>
    <t xml:space="preserve">CH19910003805 19911220
</t>
  </si>
  <si>
    <t xml:space="preserve">LIPID ACTIVATION WITH RHIZOMA POLYGONATI
</t>
  </si>
  <si>
    <t>MY178576 (A)</t>
  </si>
  <si>
    <t xml:space="preserve">KONG SHUHUA [CN]
QIN LAN [CN]
</t>
  </si>
  <si>
    <t xml:space="preserve">MY2017PI702013
</t>
  </si>
  <si>
    <t xml:space="preserve">20150210
</t>
  </si>
  <si>
    <t xml:space="preserve">MY2017PI702013 20150210
WO2015CN72641 20150210
</t>
  </si>
  <si>
    <t xml:space="preserve">LIPID ACTIVATION WITH CUMIN
</t>
  </si>
  <si>
    <t>MY180485 (A)</t>
  </si>
  <si>
    <t xml:space="preserve">2020-11-30
</t>
  </si>
  <si>
    <t xml:space="preserve">ZHANG JIYUAN [SG]
</t>
  </si>
  <si>
    <t xml:space="preserve">A23D9/007
A23D9/04
C11C3/00
</t>
  </si>
  <si>
    <t xml:space="preserve">A23D9/007
A23D9/04
A23L23/00
A23L27/10
C11C3/006
A23V2002/00
A23V2002/00
A23V2200/15
A23V2250/18
</t>
  </si>
  <si>
    <t xml:space="preserve">MY2017PI700353
</t>
  </si>
  <si>
    <t xml:space="preserve">EP20140187497 20141002
</t>
  </si>
  <si>
    <t xml:space="preserve">SUGAR-DIPEPTIDE CONJUGATES AS FLAVOR MOLECULES
</t>
  </si>
  <si>
    <t>MY179679 (A)</t>
  </si>
  <si>
    <t xml:space="preserve">2020-11-11
</t>
  </si>
  <si>
    <t xml:space="preserve">SMARRITO-MENOZZI CANDICE MARIE [CH]
VITON FLORIAN [CH]
HOFMANN THOMAS [DE]
KRANZ MAXIMILIAN [DE]
</t>
  </si>
  <si>
    <t xml:space="preserve">A23L23/10
A23L27/2052
A23L27/21
A23L27/215
A23L27/88
C07H7/02
C07K5/06026
</t>
  </si>
  <si>
    <t xml:space="preserve">MY2017PI701815
</t>
  </si>
  <si>
    <t xml:space="preserve">EP20150153278 20150130
</t>
  </si>
  <si>
    <t xml:space="preserve">APPARATUS AND METHOD FOR CUTTING OR EMBOSSING COATINGS
</t>
  </si>
  <si>
    <t>MY179604 (A)</t>
  </si>
  <si>
    <t xml:space="preserve">AMEND THOMAS ALOISIUS VALENTINUS [US]
</t>
  </si>
  <si>
    <t xml:space="preserve">NESTEC SA [CH]
NESTLE SA [CH]
</t>
  </si>
  <si>
    <t xml:space="preserve">A23G9/22
A23G9/26
A23G9/285
A23G9/48
A23G9/503
B26D1/03
B26D3/08
B26D7/0608
B26D2007/011
B26D2210/02
</t>
  </si>
  <si>
    <t xml:space="preserve">MY2017PI701330
</t>
  </si>
  <si>
    <t xml:space="preserve">20151109
</t>
  </si>
  <si>
    <t xml:space="preserve">US201462086313P 20141202
</t>
  </si>
  <si>
    <t xml:space="preserve">PROCESS FOR THE PRODUCTION OF PRECOOKED CEREAL FOODS.
</t>
  </si>
  <si>
    <t>MY108383 (A)</t>
  </si>
  <si>
    <t xml:space="preserve">DE ALMEIDA JOAO [CH]
</t>
  </si>
  <si>
    <t xml:space="preserve">A23L1/164
A23L1/168
A23L1/18
A23L3/3409
A23L7/10
A23L7/113
</t>
  </si>
  <si>
    <t xml:space="preserve">A23L7/135
A23L7/17
A23P30/20
</t>
  </si>
  <si>
    <t xml:space="preserve">MY1919PI921098
</t>
  </si>
  <si>
    <t xml:space="preserve">19920630
</t>
  </si>
  <si>
    <t xml:space="preserve">EP19910112176 19910720
</t>
  </si>
  <si>
    <t xml:space="preserve">MILK PRODUCT.
</t>
  </si>
  <si>
    <t>MY107981 (A)</t>
  </si>
  <si>
    <t xml:space="preserve">BEUTLER ERNST [CH]
FAVRE GALLIAND LEUKA [CH]
ILLI JOHANN [CH]
SUTTER ANDREAS [US]
</t>
  </si>
  <si>
    <t xml:space="preserve">A23C9/123
A23C9/18
</t>
  </si>
  <si>
    <t xml:space="preserve">A23C3/00
A23C9/1232
A23C9/1234
C12N1/205
A23Y2220/39
A23Y2240/75
C12R2001/225
C12R2001/46
Y10S426/80
Y10S426/801
Y10S435/853
</t>
  </si>
  <si>
    <t xml:space="preserve">MY1919PI921797
</t>
  </si>
  <si>
    <t xml:space="preserve">19921005
</t>
  </si>
  <si>
    <t xml:space="preserve">CH19910003129 19911025
</t>
  </si>
  <si>
    <t xml:space="preserve">A DEVICE FOR THE EXTRACTION OF CARTRIDGES.
</t>
  </si>
  <si>
    <t>MY108767 (A)</t>
  </si>
  <si>
    <t xml:space="preserve">FOND OLIVIER [CH]
YOAKIM ALFRED [CH]
</t>
  </si>
  <si>
    <t xml:space="preserve">A47J31/06
A47J31/34
A47J31/36
A47J31/40
B65D83/00
</t>
  </si>
  <si>
    <t xml:space="preserve">A47J31/00
A47J31/0668
A47J31/369
A47J31/3695
</t>
  </si>
  <si>
    <t xml:space="preserve">MY1919PI921084
</t>
  </si>
  <si>
    <t xml:space="preserve">EP19910111212 19910705
</t>
  </si>
  <si>
    <t xml:space="preserve">AN OPEN AND FLEXIBLE PACKAGE AND A PROCESS FOR ITS PRODUCTION.
</t>
  </si>
  <si>
    <t>MY108787 (A)</t>
  </si>
  <si>
    <t xml:space="preserve">MASEK PETR [CH]
FOND OLIVIER [CH]
</t>
  </si>
  <si>
    <t xml:space="preserve">A47J31/06
A47J31/24
B65B29/02
B65D81/00
B65D85/804
</t>
  </si>
  <si>
    <t xml:space="preserve">B65B29/025
B65D81/34
B65D85/8043
B65D2565/385
</t>
  </si>
  <si>
    <t xml:space="preserve">MY1919PI921083
</t>
  </si>
  <si>
    <t xml:space="preserve">EP19910111209 19910705
</t>
  </si>
  <si>
    <t xml:space="preserve">A FLEXIBLE PACKAGE WITH A STIFFENING ELEMENT AND A PROCESS FOR ITS PRODUCTION.
</t>
  </si>
  <si>
    <t>MY109148 (A)</t>
  </si>
  <si>
    <t xml:space="preserve">FOND OLIVIER [CH]
MASEK PETR [CH]
</t>
  </si>
  <si>
    <t xml:space="preserve">A47J31/06
A47J31/34
B65B29/02
B65D81/00
B65D85/804
</t>
  </si>
  <si>
    <t xml:space="preserve">A47J31/0657
B65B29/022
B65D81/00
B65D2565/385
</t>
  </si>
  <si>
    <t xml:space="preserve">MY1919PI921081
</t>
  </si>
  <si>
    <t xml:space="preserve">EP19910111214 19910705
</t>
  </si>
  <si>
    <t xml:space="preserve">A DEVICE FOR THE EXTRACTION OF CARTRIDGES ADAPTED TO ANY ESPRESSO MACHINE
</t>
  </si>
  <si>
    <t>MY108384 (A)</t>
  </si>
  <si>
    <t xml:space="preserve">FOND OLIVIER [CH]
</t>
  </si>
  <si>
    <t xml:space="preserve">A47J31/06
A47J31/34
A47J31/36
A47J31/40
A47J31/44
B65D83/00
</t>
  </si>
  <si>
    <t xml:space="preserve">A47J31/00
A47J31/0631
A47J31/369
A47J31/3695
A47J31/4464
</t>
  </si>
  <si>
    <t xml:space="preserve">MY1919PI921080
</t>
  </si>
  <si>
    <t xml:space="preserve">EP19910111210 19910705
</t>
  </si>
  <si>
    <t xml:space="preserve">LIPOSOLUBLE ANTIOXIDANT MIXTURE.
</t>
  </si>
  <si>
    <t>MY108411 (A)</t>
  </si>
  <si>
    <t xml:space="preserve">COLAROW LADISLAS [CH]
</t>
  </si>
  <si>
    <t xml:space="preserve">A23D9/06
A23L3/3463
A23L3/3526
A61K8/55
A61K8/67
A61Q19/00
C09K15/32
C11B5/00
</t>
  </si>
  <si>
    <t xml:space="preserve">A23D9/06
A23L3/3463
A61K8/553
A61K8/673
A61K8/675
A61K8/676
A61Q19/00
C11B5/0092
A61K2800/522
A61K2800/59
Y10S514/904
</t>
  </si>
  <si>
    <t xml:space="preserve">MY1919PI920870
</t>
  </si>
  <si>
    <t xml:space="preserve">19920521
</t>
  </si>
  <si>
    <t xml:space="preserve">EP19910108412 19910524
</t>
  </si>
  <si>
    <t xml:space="preserve">SEALED CARTRIDGE FOR THE PREPARATION OF A BEVERAGE.
</t>
  </si>
  <si>
    <t>MY109864 (A)</t>
  </si>
  <si>
    <t xml:space="preserve">1997-09-30
</t>
  </si>
  <si>
    <t xml:space="preserve">A47J31/06
A47J31/44
B65D1/32
B65D17/00
B65D35/10
B65D43/02
B65D75/58
B65D77/30
B65D81/00
B65D81/34
B65D85/72
B65D85/804
B65D
</t>
  </si>
  <si>
    <t xml:space="preserve">B65D81/34
B65D85/8061
</t>
  </si>
  <si>
    <t xml:space="preserve">MY1919PI920797
</t>
  </si>
  <si>
    <t xml:space="preserve">19920509
</t>
  </si>
  <si>
    <t xml:space="preserve">EP19910107650 19910510
EP19910111317 19910708
</t>
  </si>
  <si>
    <t xml:space="preserve">PROCESS FOR STERILISING AN AQUEOUS SUSPENSION OF AN INSOLUBLE SALT IN WATER
</t>
  </si>
  <si>
    <t>MY102810 (A)</t>
  </si>
  <si>
    <t xml:space="preserve">HUGELSHOFER WILLY [CH]
</t>
  </si>
  <si>
    <t xml:space="preserve">A23C11/10
A23L1/304
A23L11/00
A61L2/00
A61L2/04
A61L2/06
</t>
  </si>
  <si>
    <t xml:space="preserve">A23C11/103
A61L2/0023
A61L2/04
Y10S426/80
Y10S426/801
</t>
  </si>
  <si>
    <t xml:space="preserve">MY1919PI880218
</t>
  </si>
  <si>
    <t xml:space="preserve">19880404
</t>
  </si>
  <si>
    <t xml:space="preserve">CH19870001228 19870331
</t>
  </si>
  <si>
    <t xml:space="preserve">FLAVOURING COMPOSITION
</t>
  </si>
  <si>
    <t>MY103560 (A)</t>
  </si>
  <si>
    <t xml:space="preserve">DHARAM VIR VADEHRA [US]
ZDENEK KRATKY [US]
</t>
  </si>
  <si>
    <t xml:space="preserve">A23C13/14
A23C19/06
A23C19/09
A23L1/221
A23L1/23
A23L27/10
A23L27/24
</t>
  </si>
  <si>
    <t xml:space="preserve">A23C19/063
A23L27/25
C12Y301/01003
</t>
  </si>
  <si>
    <t xml:space="preserve">MY1919PI880186
</t>
  </si>
  <si>
    <t xml:space="preserve">19880225
</t>
  </si>
  <si>
    <t xml:space="preserve">US19870025224 19870312
</t>
  </si>
  <si>
    <t xml:space="preserve">A DRY BLENDED MIXTURE FOR INSTANT DRINK AND PROSESS FOR ITS PREPARATION.
</t>
  </si>
  <si>
    <t>MY104302 (A)</t>
  </si>
  <si>
    <t xml:space="preserve">WATERCUTTER STEVEN N [DE]
</t>
  </si>
  <si>
    <t xml:space="preserve">SOC DES PRODITS NESTLE S A [CH]
</t>
  </si>
  <si>
    <t xml:space="preserve">A23F5/40
A23F5/44
</t>
  </si>
  <si>
    <t xml:space="preserve">MY1919PI880369
</t>
  </si>
  <si>
    <t xml:space="preserve">19880413
</t>
  </si>
  <si>
    <t xml:space="preserve">EP19870106756 19870509
</t>
  </si>
  <si>
    <t xml:space="preserve">LAYERED MEAT EMULSION PRODUCT AND METHOD OF PRODUCING SAME
</t>
  </si>
  <si>
    <t>MY102403 (A)</t>
  </si>
  <si>
    <t xml:space="preserve">R CRAIG MARTIN [US]
WILLIAM WU [US]
</t>
  </si>
  <si>
    <t xml:space="preserve">SOC PRODUITS NESTLE S A [CH]
</t>
  </si>
  <si>
    <t xml:space="preserve">A23K1/10
A23K1/18
A23L1/31
A23L13/00
A23L13/40
A23L13/60
</t>
  </si>
  <si>
    <t xml:space="preserve">A23K10/20
A23K50/48
A23L13/67
Y10S426/802
</t>
  </si>
  <si>
    <t xml:space="preserve">MY1919PI872945
</t>
  </si>
  <si>
    <t xml:space="preserve">19871020
</t>
  </si>
  <si>
    <t xml:space="preserve">US19860923943 19861028
</t>
  </si>
  <si>
    <t xml:space="preserve">REGULATING THE DEGREE OF MICROWAVE ROASTING
</t>
  </si>
  <si>
    <t>MY100576 (A)</t>
  </si>
  <si>
    <t xml:space="preserve">1990-12-15
</t>
  </si>
  <si>
    <t xml:space="preserve">TRUCHEMENT BERNARD [CH]
LE VIET TOAI [CH]
</t>
  </si>
  <si>
    <t xml:space="preserve">A23F5/04
A23N12/10
H05B6/78
</t>
  </si>
  <si>
    <t xml:space="preserve">MY1919PI860105
</t>
  </si>
  <si>
    <t xml:space="preserve">19861119
</t>
  </si>
  <si>
    <t xml:space="preserve">MY1919PI860105 19861119
</t>
  </si>
  <si>
    <t xml:space="preserve">SEASONING
</t>
  </si>
  <si>
    <t>MY100339 (A)</t>
  </si>
  <si>
    <t xml:space="preserve">1990-08-28
</t>
  </si>
  <si>
    <t xml:space="preserve">WERNER GIANCARLO [CH]
FAESI ROLAND [CH]
WOLFENSBERGER URSULA [CH]
</t>
  </si>
  <si>
    <t xml:space="preserve">A23J1/12
A23J1/14
A23J3/00
A23J3/32
A23L27/21
B01D3/38
</t>
  </si>
  <si>
    <t xml:space="preserve">A23J3/32
A23L27/10
Y10S203/19
</t>
  </si>
  <si>
    <t xml:space="preserve">MY1919PI860078
</t>
  </si>
  <si>
    <t xml:space="preserve">CH19850005013 19851125
</t>
  </si>
  <si>
    <t xml:space="preserve">A PROCESS FOR THE PRODUCTION OF A MILK POWDER
</t>
  </si>
  <si>
    <t>MY101036 (A)</t>
  </si>
  <si>
    <t xml:space="preserve">MEISTER NIKLAUS [CH]
BOHREN HANS-UELI [CH]
KUYPERS THEO WALTER [NL]
</t>
  </si>
  <si>
    <t xml:space="preserve">A23C1/04
A23C9/15
A23C9/152
A23C9/154
A23C9/156
A23C9/18
A23G1/00
A23G1/46
A23G1/56
A23G3/34
A23G9/52
A23P1/06
</t>
  </si>
  <si>
    <t xml:space="preserve">A23C1/04
A23C9/1516
A23C9/1546
A23C9/156
A23G1/46
A23G1/56
A23G3/346
A23G9/52
A23C2240/20
A23G2200/06
A23G2200/12
A23G1/56
A23G2200/06
A23G1/56
A23G2200/12
A23G3/346
A23G2200/06
A23G3/346
A23G2200/12
</t>
  </si>
  <si>
    <t xml:space="preserve">MY1919PI860079
</t>
  </si>
  <si>
    <t xml:space="preserve">EP19850114889 19851123
</t>
  </si>
  <si>
    <t xml:space="preserve">AMINO SUGAR CARBONATING AGENTS AND THEIR PREPARATION.
</t>
  </si>
  <si>
    <t>MY101153 (A)</t>
  </si>
  <si>
    <t xml:space="preserve">CHEN TEH-KUEI [CH]
TANDY KAREN G [CH]
MUFFET DOROTHY JEAN [CH]
</t>
  </si>
  <si>
    <t xml:space="preserve">A23L1/00
A23L2/00
A23L2/40
C07H1/00
C07H5/06
C12P19/02
</t>
  </si>
  <si>
    <t xml:space="preserve">C07H5/06
</t>
  </si>
  <si>
    <t xml:space="preserve">MY1919PI870229
</t>
  </si>
  <si>
    <t xml:space="preserve">19870304
</t>
  </si>
  <si>
    <t xml:space="preserve">US19860837718 19860310
</t>
  </si>
  <si>
    <t xml:space="preserve">COHESIVE THIN LIQUIDS TO PROMOTE SAFE SWALLOWING IN DYSPHAGIC PATIENTS
</t>
  </si>
  <si>
    <t>ES2891026 (T3)</t>
  </si>
  <si>
    <t xml:space="preserve">BURBIDGE ADAM
ENGMANN JAN
POPA NITA SIMINA FLORENTINA
</t>
  </si>
  <si>
    <t xml:space="preserve">A23L29/20
A23L29/206
A23L29/238
A23L29/256
A23L29/269
A23L33/10
A23L33/21
A61K31/715
A61K36/185
A61P1/00
</t>
  </si>
  <si>
    <t xml:space="preserve">A23L29/20
A23L29/206
A23L29/238
A23L29/256
A23L29/27
A23L29/271
A23L29/272
A23L33/10
A23L33/105
A23L33/115
A23L33/135
A23L33/15
A23L33/175
A23L33/21
A23L33/40
A61K9/10
A61K31/715
A61K36/185
A61K45/06
A61P1/00
A23L29/206
A23L29/238
A23L29/256
A23L29/271
A23L33/10
A23L33/21
A23V2002/00
A61K31/715
A61K36/185
A23V2002/00
</t>
  </si>
  <si>
    <t xml:space="preserve">ES20180153865T
</t>
  </si>
  <si>
    <t xml:space="preserve">US201161570888P 20111215
EP20110193799 20111215
</t>
  </si>
  <si>
    <t xml:space="preserve">NON-FRIED NOODLE DOUGH COMPRISING SWEET POTATO FLOUR AND PROCESS FOR ITS PREPARATION
</t>
  </si>
  <si>
    <t>MY180371 (A)</t>
  </si>
  <si>
    <t xml:space="preserve">2020-11-28
</t>
  </si>
  <si>
    <t xml:space="preserve">NG YUN TING SHERRILYN [SG]
CHIU AYRINE NATALIE [SG]
ONG MOI KIM [SG]
LIM ALLAN [SG]
</t>
  </si>
  <si>
    <t xml:space="preserve">A23L7/109
</t>
  </si>
  <si>
    <t xml:space="preserve">A21D2/02
A21D2/165
A21D2/38
A21D6/003
A21D8/02
A21D13/043
A23L5/44
A23L7/109
A23L19/105
A23L33/105
</t>
  </si>
  <si>
    <t xml:space="preserve">MY2016PI703943
</t>
  </si>
  <si>
    <t xml:space="preserve">EP20140173508 20140623
</t>
  </si>
  <si>
    <t xml:space="preserve">PROCESSING OF EGG YOLK
</t>
  </si>
  <si>
    <t>MY101510 (A)</t>
  </si>
  <si>
    <t xml:space="preserve">ULRICH WENGER [CH]
TATSUYA HORIUCHI [JP]
</t>
  </si>
  <si>
    <t xml:space="preserve">A23B5/00
A23B5/005
A23B5/08
A23B5/18
A23C9/154
A23L1/32
</t>
  </si>
  <si>
    <t xml:space="preserve">A23B5/0055
A23B5/18
A23C9/1544
</t>
  </si>
  <si>
    <t xml:space="preserve">MY1919PI871683
</t>
  </si>
  <si>
    <t xml:space="preserve">19870915
</t>
  </si>
  <si>
    <t xml:space="preserve">EP19840113203 19841102
</t>
  </si>
  <si>
    <t xml:space="preserve">ANTIOXIDANT COMPOSITIONS.
</t>
  </si>
  <si>
    <t>MY101019 (A)</t>
  </si>
  <si>
    <t xml:space="preserve">JIMBIN MAI [CH]
RICHARD E MCDONALD [CH]
LAURA J CHAMBERS [CH]
</t>
  </si>
  <si>
    <t xml:space="preserve">A23B4/14
</t>
  </si>
  <si>
    <t xml:space="preserve">MY1919PI871714
</t>
  </si>
  <si>
    <t xml:space="preserve">19870917
</t>
  </si>
  <si>
    <t xml:space="preserve">GB19840028596 19841113
US19830561678 19831215
US19830620754 19831215
</t>
  </si>
  <si>
    <t xml:space="preserve">COMPOSITION BASED ON A FINELY DIVIDED ACTIVE PRINCIPLE OF LOW WATER SOLUBILITY.
</t>
  </si>
  <si>
    <t>MY106405 (A)</t>
  </si>
  <si>
    <t xml:space="preserve">HIRSBRUNNER PIERRE [CH]
</t>
  </si>
  <si>
    <t xml:space="preserve">A23C9/152
A23G1/00
A23G1/30
A23G1/56
A61K9/10
A61K9/107
A61K9/14
A61K45/08
A61K47/00
A61K47/42
A61K47/46
B01J13/00
C09K23/30
</t>
  </si>
  <si>
    <t xml:space="preserve">A23G1/56
A61K47/46
</t>
  </si>
  <si>
    <t xml:space="preserve">MY1919PI871540
</t>
  </si>
  <si>
    <t xml:space="preserve">CH19850001235 19850320
</t>
  </si>
  <si>
    <t xml:space="preserve">STEAM INJECTION PROCESS.
</t>
  </si>
  <si>
    <t>MY102010 (A)</t>
  </si>
  <si>
    <t xml:space="preserve">STEPHEN GEORGE COLLYER [CH]
ALBERT CHARLES HERSOM [CH]
</t>
  </si>
  <si>
    <t xml:space="preserve">A23L2/46
A23L3/16
A23L3/18
A23L3/22
A23L5/10
A23L23/00
B65B55/18
G01N33/02
G05D23/00
</t>
  </si>
  <si>
    <t xml:space="preserve">A23L2/46
A23L3/22
A23L23/00
B65B55/18
</t>
  </si>
  <si>
    <t xml:space="preserve">MY1919PI871711
</t>
  </si>
  <si>
    <t xml:space="preserve">GB19850027221 19851105
</t>
  </si>
  <si>
    <t xml:space="preserve">REDUCED SUGAR FROZEN CONFECTION COMPOSITION
</t>
  </si>
  <si>
    <t>MY177911 (A)</t>
  </si>
  <si>
    <t xml:space="preserve">2020-09-25
</t>
  </si>
  <si>
    <t xml:space="preserve">LALLEMAND MAUD ISABELLE [FR]
JUNG JIN-MI [FR]
BERTINI STEFANO [IT]
</t>
  </si>
  <si>
    <t xml:space="preserve">A23G9/34
A23V2002/00
</t>
  </si>
  <si>
    <t xml:space="preserve">MY2016PI701272
</t>
  </si>
  <si>
    <t xml:space="preserve">EP20130198891 20131220
</t>
  </si>
  <si>
    <t xml:space="preserve">FROZEN CONFECTIONERY PRODUCTS
</t>
  </si>
  <si>
    <t>MY177276 (A)</t>
  </si>
  <si>
    <t xml:space="preserve">UMMADI MADHAVI [US]
VAGHELA MADANSINH NATHUSINH [US]
BUTTERWORTH AARON BETH [US]
PANDYA NIRAV CHANDRAKANT [US]
MCCUNE BRIDGETT LYNN [US]
SCHMITT CHRISTOPHE JOSEPH ETIENNE [CH]
SAIKALI JOUMANA [FR]
</t>
  </si>
  <si>
    <t xml:space="preserve">MY2016PI701315
</t>
  </si>
  <si>
    <t xml:space="preserve">20110722
</t>
  </si>
  <si>
    <t xml:space="preserve">MY2016PI701315 20110722
</t>
  </si>
  <si>
    <t xml:space="preserve">CAPSULE KIT FOR USE IN A FOOD PREPARATION MACHINE
</t>
  </si>
  <si>
    <t>MY181314 (A)</t>
  </si>
  <si>
    <t xml:space="preserve">2020-12-21
</t>
  </si>
  <si>
    <t xml:space="preserve">A47J31/34
A47J31/3623
A47J31/3685
A47J31/3695
A47J31/407
A47J31/4492
B65D85/8043
</t>
  </si>
  <si>
    <t xml:space="preserve">MY2016PI701885
</t>
  </si>
  <si>
    <t xml:space="preserve">20150218
</t>
  </si>
  <si>
    <t xml:space="preserve">EP20140155698 20140219
</t>
  </si>
  <si>
    <t xml:space="preserve">LIQUID COFFEE BEVERAGE WITH IMPROVED AROMA
</t>
  </si>
  <si>
    <t>MY181122 (A)</t>
  </si>
  <si>
    <t xml:space="preserve">BORLAND CAROL [US]
FU XIAOPING [US]
WESTFALL SCOTT A [US]
</t>
  </si>
  <si>
    <t xml:space="preserve">A23F5/243
A23F5/486
</t>
  </si>
  <si>
    <t xml:space="preserve">MY2016PI701426
</t>
  </si>
  <si>
    <t xml:space="preserve">20141208
</t>
  </si>
  <si>
    <t xml:space="preserve">US201361918857P 20131220
</t>
  </si>
  <si>
    <t xml:space="preserve">EXTRUDED FLAKES AND MANUFACTURING METHOD
</t>
  </si>
  <si>
    <t>MY179411 (A)</t>
  </si>
  <si>
    <t xml:space="preserve">CHANVRIER HELENE MICHELE JEANNE [CH]
DAUTREMONT CHRISTOPHE [FR]
GEROMINI OSVALDO [CH]
KAUL PUSHKAR NATH [CH]
PELLEGRINI STEPHANE [FR]
</t>
  </si>
  <si>
    <t xml:space="preserve">A23L23/00
A23L23/10
A23L33/00
</t>
  </si>
  <si>
    <t xml:space="preserve">A23K50/42
A23L2/39
A23L2/52
A23L7/117
A23L7/135
A23L7/143
A23L23/00
A23L23/10
A23L33/40
</t>
  </si>
  <si>
    <t xml:space="preserve">MY2016PI700702
</t>
  </si>
  <si>
    <t xml:space="preserve">20141107
</t>
  </si>
  <si>
    <t xml:space="preserve">EP20130192005 20131107
</t>
  </si>
  <si>
    <t xml:space="preserve">MACHINE AND SYSTEM FOR PREPARING A COOLED FOOD PRODUCT WITH AERATED OR WHIPPED TEXTURE IN CONTROLLED MANNER
</t>
  </si>
  <si>
    <t>MY176648 (A)</t>
  </si>
  <si>
    <t xml:space="preserve">2020-08-19
</t>
  </si>
  <si>
    <t xml:space="preserve">NOTH ANDRE [CH]
YOAKIM ALFRED [CH]
SUNDERLAND CHARLES-AUSTIN [FR]
</t>
  </si>
  <si>
    <t xml:space="preserve">A23G9/08
A23G9/12
A23G9/20
A23G9/228
A23G9/28
</t>
  </si>
  <si>
    <t xml:space="preserve">MY2016PI700793
</t>
  </si>
  <si>
    <t xml:space="preserve">20141028
</t>
  </si>
  <si>
    <t xml:space="preserve">EP20130190868 20131030
</t>
  </si>
  <si>
    <t>MY179410 (A)</t>
  </si>
  <si>
    <t xml:space="preserve">A23K10/30
A23K40/25
A23K50/42
A23L2/39
A23L2/52
A23L7/117
A23L7/135
A23L7/143
A23L23/00
A23L23/10
A23L33/40
</t>
  </si>
  <si>
    <t xml:space="preserve">MY2016PI700699
</t>
  </si>
  <si>
    <t xml:space="preserve">EP20130192004 20131107
</t>
  </si>
  <si>
    <t xml:space="preserve">TEA CREAMER COMPOSITIONS AND USES THEREOF
</t>
  </si>
  <si>
    <t>MY181508 (A)</t>
  </si>
  <si>
    <t xml:space="preserve">NIEDERREITER GERHARD [CH]
FRIES LENNART [CH]
PALZER STEPHAN [CH]
DUBOIS CEDRIC [CH]
REH CHRISTOPH [CH]
POUZOT MATTHIEU [CH]
</t>
  </si>
  <si>
    <t xml:space="preserve">A23C9/156
A23F3/14
</t>
  </si>
  <si>
    <t xml:space="preserve">A23C9/156
A23C11/04
A23C11/08
A23F3/14
</t>
  </si>
  <si>
    <t xml:space="preserve">MY2016PI703373
</t>
  </si>
  <si>
    <t xml:space="preserve">EP20140164267 20140410
</t>
  </si>
  <si>
    <t xml:space="preserve">HELICAL MOVEMENT DEVICE
</t>
  </si>
  <si>
    <t>MY178790 (A)</t>
  </si>
  <si>
    <t xml:space="preserve">BARNIOL GUTIERREZ ALINA MARIA [FR]
BACCUS DOMINIQUE [FR]
ESPERSEN LARS LYKKE [FR]
KOWALSKI THIERRY [FR]
KOPEREK RAFAL [FR]
GOURMAUD ADRIEN [FR]
</t>
  </si>
  <si>
    <t xml:space="preserve">A23G9/08
A23G9/224
A23G9/28
</t>
  </si>
  <si>
    <t xml:space="preserve">MY2016PI703241
</t>
  </si>
  <si>
    <t xml:space="preserve">EP20140169522 20140522
</t>
  </si>
  <si>
    <t xml:space="preserve">SELF-FOAMING READY TO DRINK BEVERAGES
</t>
  </si>
  <si>
    <t>MY175101 (A)</t>
  </si>
  <si>
    <t xml:space="preserve">2020-06-06
</t>
  </si>
  <si>
    <t xml:space="preserve">SAHAI DEEPAK [US]
SHER ALEXANDER [US]
</t>
  </si>
  <si>
    <t xml:space="preserve">MY2015PI704327
</t>
  </si>
  <si>
    <t xml:space="preserve">MY2015PI704327 20130715
WO2013US50440 20130715
</t>
  </si>
  <si>
    <t xml:space="preserve">CREAMER COMPOSITIONS AND USES THEREOF
</t>
  </si>
  <si>
    <t>MY180357 (A)</t>
  </si>
  <si>
    <t xml:space="preserve">DAENZER-ALLONCLE MARTINE [FR]
DUBOIS CEDRIC [CH]
ELSBY KEVAN [CH]
FRIES LENNART [CH]
MURITH MATHIEU [CH]
NIEDERREITER GERHARD [CH]
POUZOT MATTHIEU [CH]
SRBLJIN MARIJA [CH]
</t>
  </si>
  <si>
    <t xml:space="preserve">A23C11/02
A23C11/04
A23C11/08
A23D7/003
A23F5/243
A23F5/46
</t>
  </si>
  <si>
    <t xml:space="preserve">MY2015PI704109
</t>
  </si>
  <si>
    <t xml:space="preserve">20140701
</t>
  </si>
  <si>
    <t xml:space="preserve">EP20130174702 20130702
</t>
  </si>
  <si>
    <t xml:space="preserve">METHOD OF PRODUCING A COFFEE BEVERAGE POWDER
</t>
  </si>
  <si>
    <t>MY178285 (A)</t>
  </si>
  <si>
    <t xml:space="preserve">DAENZER-ALLONCLE MARTINE [FR]
KERLER JOSEF [SG]
POISSON LUIGI [CH]
WYSS HEINZ [CH]
</t>
  </si>
  <si>
    <t xml:space="preserve">A23F5/26
A23F5/28
A23F5/40
A23F5/48
</t>
  </si>
  <si>
    <t xml:space="preserve">A23F5/26
A23F5/28
A23F5/34
A23F5/40
A23F5/48
A23F5/486
</t>
  </si>
  <si>
    <t xml:space="preserve">MY2016PI700484
</t>
  </si>
  <si>
    <t xml:space="preserve">20141007
</t>
  </si>
  <si>
    <t xml:space="preserve">EP20130188249 20131011
</t>
  </si>
  <si>
    <t xml:space="preserve">CODE SUPPORT AND CAPSULE FOR PREPARING A BEVERAGE BY CENTRIFUGATION, SYSTEM AND METHOD FOR PREPARING A BEVERAGE BY CENTRIFUGATION
</t>
  </si>
  <si>
    <t>MY180226 (A)</t>
  </si>
  <si>
    <t xml:space="preserve">2020-11-25
</t>
  </si>
  <si>
    <t xml:space="preserve">KAESER STEFAN [CH]
</t>
  </si>
  <si>
    <t xml:space="preserve">A47J31/22
A47J31/44
A47J31/4492
B65D85/8043
G06K7/10613
G06K7/10861
G06K19/06028
G06K19/06046
G06K19/06075
G06K19/06168
G06K19/06075
G06K19/06168
G06K2019/06253
</t>
  </si>
  <si>
    <t xml:space="preserve">MY2016PI700217
</t>
  </si>
  <si>
    <t xml:space="preserve">EP20130186568 20130930
EP20140155808 20140219
</t>
  </si>
  <si>
    <t xml:space="preserve">PACKAGING CONTAINER
</t>
  </si>
  <si>
    <t>CA193239 (S)</t>
  </si>
  <si>
    <t xml:space="preserve">CA20200193239F
</t>
  </si>
  <si>
    <t xml:space="preserve">US201929703096F 20190823
</t>
  </si>
  <si>
    <t xml:space="preserve">MEAT ANANLOGUE PRODUCT COMPRISING HYDRATED TEXTURED PLANT PROTEIN
</t>
  </si>
  <si>
    <t>CA3144313 (A1)</t>
  </si>
  <si>
    <t xml:space="preserve">RIDDLE RYAN [US]
GADDIPATI SANYASI [US]
</t>
  </si>
  <si>
    <t xml:space="preserve">A23J3/14
A23J3/16
A23J3/18
A23J3/22
A23L11/00
A23L13/00
A23L13/40
A23L33/185
</t>
  </si>
  <si>
    <t xml:space="preserve">A23J3/14
A23J3/16
A23J3/18
A23J3/227
A23J3/26
A23L11/05
A23L13/422
A23L13/426
A23J3/26
A23V2002/00
A23V2200/262
A23V2200/264
A23V2250/5108
A23V2250/548
A23V2002/00
A23V2200/262
A23V2250/5108
A23V2250/548
A23V2002/00
A23V2200/264
A23V2250/5108
A23V2250/548
</t>
  </si>
  <si>
    <t xml:space="preserve">CA20203144313
</t>
  </si>
  <si>
    <t xml:space="preserve">US201962891485P 20190826
WO2020EP72719 20200813
</t>
  </si>
  <si>
    <t xml:space="preserve">HANDY LARGE PROCESSING JUG
</t>
  </si>
  <si>
    <t>CA3144560 (A1)</t>
  </si>
  <si>
    <t xml:space="preserve">A47J43/046
A47J43/07
</t>
  </si>
  <si>
    <t xml:space="preserve">A47J43/0465
A47J43/07
</t>
  </si>
  <si>
    <t xml:space="preserve">CA20203144560
</t>
  </si>
  <si>
    <t xml:space="preserve">EP20190185817 20190711
WO2020EP69485 20200710
</t>
  </si>
  <si>
    <t xml:space="preserve">LIQUID CONCENTRATES FORMULATED FOR DILUTION INTO NUTRITIONAL PRODUCTS TO PROMOTE SAFE SWALLOWING FOR INDIVIDUALS WITH DYSPHAGIA
</t>
  </si>
  <si>
    <t>US2022022514 (A1)</t>
  </si>
  <si>
    <t xml:space="preserve">A23L29/206
A23L29/269
A23L33/105
A23L33/125
</t>
  </si>
  <si>
    <t xml:space="preserve">A23L29/206
A23L29/269
A23L29/271
A23L33/105
A23L33/125
A23L33/21
A61P1/06
A23V2002/00
A23V2002/00
A23V2200/242
A23V2200/32
A23V2250/502
A23V2002/00
A23V2200/242
A23V2200/32
A23V2250/5034
</t>
  </si>
  <si>
    <t xml:space="preserve">US201917413108
</t>
  </si>
  <si>
    <t xml:space="preserve">US201917413108 20191203
US201862779087P 20181213
WO2019EP83464 20191203
</t>
  </si>
  <si>
    <t xml:space="preserve">DIETARY BUTYRATE
</t>
  </si>
  <si>
    <t>US2022023248 (A1)</t>
  </si>
  <si>
    <t xml:space="preserve">FORBES-BLOM ELIZABETH [CH]
KUSLYS MARTINAS [CH]
HEINE RALF [DE]
PATIN AMAURY [CH]
</t>
  </si>
  <si>
    <t xml:space="preserve">A23L33/00
A23L33/12
A23L33/21
A23P10/40
A61K31/23
A61K31/231
A61K45/06
</t>
  </si>
  <si>
    <t xml:space="preserve">A23L33/12
A23L33/21
A23L33/40
A23P10/40
A61K31/23
A61K31/231
A61K45/06
A61P1/12
A23V2002/00
</t>
  </si>
  <si>
    <t xml:space="preserve">US201917413991
</t>
  </si>
  <si>
    <t xml:space="preserve">EP20180213140 20181217
WO2019EP85250 20191216
</t>
  </si>
  <si>
    <t xml:space="preserve">A METHOD OF PRODUCING FERMENTED NON-DAIRY FROZEN CONFECTIONERY
</t>
  </si>
  <si>
    <t>US2022022489 (A1)</t>
  </si>
  <si>
    <t xml:space="preserve">DU JUAN [CN]
BOLTEN CHRISTOPH JOSEF [CH]
LEE LIANG WEI WILSON [SG]
DESAI NIIESH [US]
</t>
  </si>
  <si>
    <t xml:space="preserve">A23G9/08
A23G9/34
A23G9/36
A23G9/42
</t>
  </si>
  <si>
    <t xml:space="preserve">A23G9/08
A23G9/32
A23G9/34
A23G9/363
A23G9/42
A23G2200/02
A23G2200/14
</t>
  </si>
  <si>
    <t xml:space="preserve">US201917299905
</t>
  </si>
  <si>
    <t xml:space="preserve">US201917299905 20191202
US201862775600P 20181205
WO2019EP83296 20191202
</t>
  </si>
  <si>
    <t xml:space="preserve">AMORPHOUS PARTICLES FOR REDUCING SUGAR IN FOOD
</t>
  </si>
  <si>
    <t>US2022022512 (A1)</t>
  </si>
  <si>
    <t xml:space="preserve">DOEBELIN ESQUITINO JULIEN [CH]
FORNY LAURENT [CH]
LE REVEREND BENJAMIN JEAN DIDIER [US]
MEUNIER VINCENT DANIEL MAURICE [CH]
</t>
  </si>
  <si>
    <t xml:space="preserve">A23G1/40
A23G1/46
A23G1/52
A23L5/30
A23L33/125
</t>
  </si>
  <si>
    <t xml:space="preserve">US201917299903
</t>
  </si>
  <si>
    <t xml:space="preserve">EP20180210742 20181206
WO2019EP84037 20191206
</t>
  </si>
  <si>
    <t xml:space="preserve">PREPARATION OF GELLED FOOD PRODUCTS
</t>
  </si>
  <si>
    <t>MY100553 (A)</t>
  </si>
  <si>
    <t xml:space="preserve">ROBERT BAECHLER [CH]
ROLF JOST [CH]
PIERRE-YVES FOSSEUX [CH]
</t>
  </si>
  <si>
    <t xml:space="preserve">A21D2/26
A23C13/14
A23C21/04
A23G3/00
A23G3/34
A23L1/00
A23L1/305
A23L9/10
A23L13/40
A23L13/60
A23L15/00
A23L21/10
A23L29/20
</t>
  </si>
  <si>
    <t xml:space="preserve">A21D2/263
A23L9/12
A23L13/424
A23L13/43
A23L33/19
</t>
  </si>
  <si>
    <t xml:space="preserve">MY1919PI871317
</t>
  </si>
  <si>
    <t xml:space="preserve">19870813
</t>
  </si>
  <si>
    <t xml:space="preserve">CH19850001209 19850319
</t>
  </si>
  <si>
    <t xml:space="preserve">DEVICE FOR DAMPING FLUID SHOCKS IN PIPE SYSTEMS.
</t>
  </si>
  <si>
    <t>MY100960 (A)</t>
  </si>
  <si>
    <t xml:space="preserve">WILLI LOELIGER [CH]
</t>
  </si>
  <si>
    <t xml:space="preserve">A01J11/16
F04B11/00
F16L55/04
F16L55/052
</t>
  </si>
  <si>
    <t xml:space="preserve">F16L55/052
</t>
  </si>
  <si>
    <t xml:space="preserve">MY1919PI871316
</t>
  </si>
  <si>
    <t xml:space="preserve">CH19850001965 19850509
</t>
  </si>
  <si>
    <t xml:space="preserve">A COMPOSITION FOR A BEVERAGE AND A PROCESS FOR ITS PRODUCTION.
</t>
  </si>
  <si>
    <t>MY100358 (A)</t>
  </si>
  <si>
    <t xml:space="preserve">KUYPERS THEO WALTER [NL]
</t>
  </si>
  <si>
    <t xml:space="preserve">A23C1/04
A23C9/15
A23C11/00
A23C11/04
A23C11/08
A23F5/00
A23F5/40
A23G9/20
A23L2/38
A23L2/66
</t>
  </si>
  <si>
    <t xml:space="preserve">A23C9/15
A23C11/04
A23C11/08
A23F5/40
A23L2/38
A23L2/66
A23C2260/20
</t>
  </si>
  <si>
    <t xml:space="preserve">MY1919PI871343
</t>
  </si>
  <si>
    <t xml:space="preserve">CH19840000806 19840220
</t>
  </si>
  <si>
    <t>Approximately 8,411 results found in the Worldwide database for:</t>
  </si>
  <si>
    <t>DEUTSCHE TELEKOM as the applicant</t>
  </si>
  <si>
    <t xml:space="preserve">METHOD FOR ESTABLISHING A COMMUNICATION LINK OF A COMMUNICATION TERMINAL VIA A COMMUNICATION NETWORK SLICE
</t>
  </si>
  <si>
    <t>PL3398379 (T3)</t>
  </si>
  <si>
    <t xml:space="preserve">BISCHINGER KURT [AT]
</t>
  </si>
  <si>
    <t xml:space="preserve">DEUTSCHE TELEKOM AG [DE]
</t>
  </si>
  <si>
    <t xml:space="preserve">H04W48/18
H04W8/08
</t>
  </si>
  <si>
    <t xml:space="preserve">H04W8/26
H04W12/069
H04W48/18
H04W76/11
H04W8/08
</t>
  </si>
  <si>
    <t xml:space="preserve">PL20160822187T
</t>
  </si>
  <si>
    <t xml:space="preserve">DE201510122980 20151230
EP20150203162 20151230
EP20160822187 20161223
WO2016EP82641 20161223
</t>
  </si>
  <si>
    <t xml:space="preserve">ACCESS NETWORK WITH REMOTE ACCESS SERVERS
</t>
  </si>
  <si>
    <t>ES2902324 (T3)</t>
  </si>
  <si>
    <t xml:space="preserve">HAAG THOMAS
KOLBE HANS-JÖRG
HURST WOLFGANG
</t>
  </si>
  <si>
    <t xml:space="preserve">DEUTSCHE TELEKOM AG
</t>
  </si>
  <si>
    <t xml:space="preserve">H04L12/287
H04L45/02
H04L67/141
</t>
  </si>
  <si>
    <t xml:space="preserve">ES20180800649T
</t>
  </si>
  <si>
    <t xml:space="preserve">EP20170203471 20171124
WO2018EP81283 20181115
</t>
  </si>
  <si>
    <t xml:space="preserve">System and a Method for Bias Estimation in Artificial Intelligence (AI) Models Using Deep Neural Network
</t>
  </si>
  <si>
    <t>US2022101062 (A1)</t>
  </si>
  <si>
    <t xml:space="preserve">FISCHER SEBASTIAN [DE]
FROMM RONALD [DE]
HACMON AMIT [IL]
ELOVICI YUVAL [IL]
SHABTAI ASAF [IL]
GROLMAN EDITA [IL]
BRODT OLEG [IL]
</t>
  </si>
  <si>
    <t xml:space="preserve">G06K9/6256
G06K9/6262
G06N3/0454
G06N3/088
G06N20/00
</t>
  </si>
  <si>
    <t xml:space="preserve">US202117467338
</t>
  </si>
  <si>
    <t xml:space="preserve">US202063075301P 20200907
US202117467338 20210906
</t>
  </si>
  <si>
    <t xml:space="preserve">A NETWORK ENTITY FOR ASSIGNING FREQUENCY SPECTRUM FOR COMMUNICATION WITHIN A MOBILE COMMUNICATION NETWORK
</t>
  </si>
  <si>
    <t>ES2901977 (T3)</t>
  </si>
  <si>
    <t xml:space="preserve">ROSOWSKI THOMAS
ZIMMERMANN GERD
</t>
  </si>
  <si>
    <t xml:space="preserve">ES20160179493T
</t>
  </si>
  <si>
    <t xml:space="preserve">20160714
</t>
  </si>
  <si>
    <t xml:space="preserve">EP20160179493 20160714
</t>
  </si>
  <si>
    <t xml:space="preserve">ENHANCED EMERGENCY CALL ROUTING USING AN IN-VEHICLE SYSTEM
</t>
  </si>
  <si>
    <t>ES2901725 (T3)</t>
  </si>
  <si>
    <t xml:space="preserve">BÜCHTER MARTIN
LAUSTER REINHARD
</t>
  </si>
  <si>
    <t xml:space="preserve">H04W4/021
H04W4/44
H04W4/90
H04W76/50
</t>
  </si>
  <si>
    <t xml:space="preserve">H04W4/44
H04W4/90
H04W76/50
H04W4/021
</t>
  </si>
  <si>
    <t xml:space="preserve">ES20190186285T
</t>
  </si>
  <si>
    <t xml:space="preserve">20190715
</t>
  </si>
  <si>
    <t xml:space="preserve">EP20190186285 20190715
</t>
  </si>
  <si>
    <t xml:space="preserve">PROFILE SERVER FOR PROVIDING ELECTRONIC COMMUNICATION PROFILES OF ELECTRONIC SUBSCRIBER IDENTITY MODULES OF MOBILE COMMUNICATION DEVICES
</t>
  </si>
  <si>
    <t>ES2901607 (T3)</t>
  </si>
  <si>
    <t xml:space="preserve">KALINER STEFAN
</t>
  </si>
  <si>
    <t xml:space="preserve">H04W8/18
H04W8/20
</t>
  </si>
  <si>
    <t xml:space="preserve">ES20170743354T
</t>
  </si>
  <si>
    <t xml:space="preserve">20170728
</t>
  </si>
  <si>
    <t xml:space="preserve">EP20160181912 20160729
WO2017EP69118 20170728
</t>
  </si>
  <si>
    <t xml:space="preserve">METHOD FOR PAGING A USER EQUIPMENT FROM A FIRST PUBLIC LAND MOBILE NETWORK AND FROM A SECOND PUBLIC LAND MOBILE NETWORK, USER EQUIPMENT, PROGRAM AND COMPUTER PROGRAM PRODUCT
</t>
  </si>
  <si>
    <t>ES2901779 (T3)</t>
  </si>
  <si>
    <t xml:space="preserve">KLATT AXEL
</t>
  </si>
  <si>
    <t xml:space="preserve">H04W68/00
H04W76/28
H04W88/06
</t>
  </si>
  <si>
    <t xml:space="preserve">H04W36/0072
H04W36/14
H04W68/00
H04W68/005
H04W76/28
H04W84/042
H04W88/06
</t>
  </si>
  <si>
    <t xml:space="preserve">ES20130705914T
</t>
  </si>
  <si>
    <t xml:space="preserve">EP20120001239 20120224
WO2013EP00435 20130214
</t>
  </si>
  <si>
    <t xml:space="preserve">OPERATION AND ARCHITECTURE OF A CENTRAL OFFICE POINT OF DELIVERY WITHIN A BROADBAND ACCESS NETWORK OF A TELECOMMUNICATIONS NETWORK
</t>
  </si>
  <si>
    <t>US2022094594 (A1)</t>
  </si>
  <si>
    <t xml:space="preserve">HAAG THOMAS [DE]
KOLBE HANS-JOERG [DE]
HURST WOLFGANG [DE]
</t>
  </si>
  <si>
    <t xml:space="preserve">H04L12/28
H04L12/44
H04L41/0806
</t>
  </si>
  <si>
    <t xml:space="preserve">H04L12/2801
H04L12/2892
H04L12/44
H04L12/4625
H04L41/0806
H04L41/5041
H04L41/08
</t>
  </si>
  <si>
    <t xml:space="preserve">US202017422454
</t>
  </si>
  <si>
    <t xml:space="preserve">EP20190151928 20190115
WO2020EP50934 20200115
</t>
  </si>
  <si>
    <t xml:space="preserve">MULTIPATH-CAPABLE COMMUNICATION DEVICE
</t>
  </si>
  <si>
    <t>US2022086094 (A1)</t>
  </si>
  <si>
    <t xml:space="preserve">AMEND MARKUS [DE]
</t>
  </si>
  <si>
    <t xml:space="preserve">H04L45/123
H04L45/24
H04L47/22
H04L45/22
H04L45/245
</t>
  </si>
  <si>
    <t xml:space="preserve">US202117471192
</t>
  </si>
  <si>
    <t xml:space="preserve">EP20200195728 20200911
</t>
  </si>
  <si>
    <t xml:space="preserve">DATA TRAFFIC CONTROL DEVICE, A RESIDENTIAL ROUTER, AN OPERATOR NETWORK DEVICE AND A TELECOMMUNICATION SYSTEM
</t>
  </si>
  <si>
    <t>US2022086107 (A1)</t>
  </si>
  <si>
    <t xml:space="preserve">AMEND MARKUS [DE]
BOGENFELD ECKARD [DE]
</t>
  </si>
  <si>
    <t xml:space="preserve">H04L45/22
H04L45/24
H04L45/58
H04L47/2433
H04L47/6275
H04L49/3027
H04L49/90
H04W28/0819
H04W28/0933
</t>
  </si>
  <si>
    <t xml:space="preserve">US202117471198
</t>
  </si>
  <si>
    <t xml:space="preserve">EP20200195720 20200911
</t>
  </si>
  <si>
    <t xml:space="preserve">Kennungs-Spiegel zur verbesserten Kontaktnachverfolgung von Personen, insbesondere bei Pandemien
</t>
  </si>
  <si>
    <t>DE102020125022 (A1)</t>
  </si>
  <si>
    <t xml:space="preserve">VON DAMBROWSKI ALEXANDER [DE]
</t>
  </si>
  <si>
    <t xml:space="preserve">G08B21/02
G16H50/80
H04B1/38
H04W4/029
H04W4/21
H04W4/38
H04W4/90
</t>
  </si>
  <si>
    <t xml:space="preserve">DE202010125022
</t>
  </si>
  <si>
    <t xml:space="preserve">DE202010125022 20200925
</t>
  </si>
  <si>
    <t xml:space="preserve">BEARER BASE TRAFFIC STEERING FOR M2M IOT
</t>
  </si>
  <si>
    <t>ES2898402 (T3)</t>
  </si>
  <si>
    <t xml:space="preserve">SID ALI BADIE
</t>
  </si>
  <si>
    <t xml:space="preserve">ES20180153694T
</t>
  </si>
  <si>
    <t xml:space="preserve">EP20180153694 20180126
</t>
  </si>
  <si>
    <t xml:space="preserve">METHOD AND SYSTEM FOR ESTABLISHING A SERVICE PATH IN A COMMUNICATIONS NETWORK
</t>
  </si>
  <si>
    <t>PL3639481 (T3)</t>
  </si>
  <si>
    <t xml:space="preserve">HAAG THOMAS [DE]
KOLBE HANS-J RG [DE]
MICHEL CARSTEN [DE]
HURST WOLFGANG [DE]
HEILAND ADAM [DE]
</t>
  </si>
  <si>
    <t xml:space="preserve">H04L12/2856
H04L41/0806
H04L41/0896
H04Q3/0029
H04Q11/0478
H04Q2011/0064
</t>
  </si>
  <si>
    <t xml:space="preserve">PL20180729438T
</t>
  </si>
  <si>
    <t xml:space="preserve">EP20170175601 20170612
EP20180729438 20180612
WO2018EP65521 20180612
</t>
  </si>
  <si>
    <t xml:space="preserve">Verfahren und Telekommunikationssystem zum automatisierten Auffinden einer hinsichtlich einer potenziellen Infizierung kritischen Ansammlung von Personen
</t>
  </si>
  <si>
    <t>DE102020130759 (B3)</t>
  </si>
  <si>
    <t xml:space="preserve">WITYCH MICHAEL [DE]
</t>
  </si>
  <si>
    <t xml:space="preserve">G16H50/30
H04W4/02
H04W4/029
H04W4/20
H04W4/30
H04W4/80
H04W4/90
H04W52/04
</t>
  </si>
  <si>
    <t xml:space="preserve">DE202010130759
</t>
  </si>
  <si>
    <t xml:space="preserve">DE202010130759 20201120
</t>
  </si>
  <si>
    <t xml:space="preserve">EP3703431 (A2)
</t>
  </si>
  <si>
    <t xml:space="preserve">Verfahren, mobile Kommunikationseinrichtung und Computerprogramm zum dynamischen Einstellen einer Kurzstreckenfunk-Reichweite
</t>
  </si>
  <si>
    <t>DE102020130757 (B3)</t>
  </si>
  <si>
    <t xml:space="preserve">G01K1/00
G01P3/00
G16H50/30
H04W4/02
H04W4/20
H04W4/30
H04W4/80
H04W4/90
H04W52/04
</t>
  </si>
  <si>
    <t xml:space="preserve">DE202010130757
</t>
  </si>
  <si>
    <t xml:space="preserve">DE202010130757 20201120
</t>
  </si>
  <si>
    <t xml:space="preserve">WO2017123905 (A1)
US2019107582 (A1)
</t>
  </si>
  <si>
    <t xml:space="preserve">System and a Method for Assessment of Robustness and Fairness of Artificial Intelligence (AI) Based Models
</t>
  </si>
  <si>
    <t>US2022076080 (A1)</t>
  </si>
  <si>
    <t xml:space="preserve">HACMON AMIT [IL]
ELOVICI YUVAL [IL]
SHABTAI ASAF [IL]
GROLMAN EDITA [IL]
BRODT OLEG [IL]
FISCHER SEBASTIAN [DE]
FROMM RONALD [DE]
</t>
  </si>
  <si>
    <t xml:space="preserve">G06F11/3688
G06F11/3692
G06K9/623
G06K9/6265
G06N20/00
</t>
  </si>
  <si>
    <t xml:space="preserve">US202117467341
</t>
  </si>
  <si>
    <t xml:space="preserve">US202063075304P 20200908
US202117467341 20210906
</t>
  </si>
  <si>
    <t xml:space="preserve">METHOD FOR ENHANCED PERFORMANCE AND/OR EFFICIENCY IN CONNECTION WITH PERFORMING A POSITIONING OR LOCATION PROCEDURE OF A USER EQUIPMENT IN A MOBILE COMMUNICATION NETWORK, MOBILE COMMUNICATION NETWORK, SPECIFIC NETWORK NODE, COMPUTER PROGRAM AND COMPUTER PROGRAM PRODUCT
</t>
  </si>
  <si>
    <t>ES2896920 (T3)</t>
  </si>
  <si>
    <t xml:space="preserve">AMRAUE YASSINE
KADELKA ARNDT
</t>
  </si>
  <si>
    <t xml:space="preserve">H04W52/02
H04W76/38
</t>
  </si>
  <si>
    <t xml:space="preserve">H04W52/0254
H04W76/38
Y02D30/70
</t>
  </si>
  <si>
    <t xml:space="preserve">ES20190216463T
</t>
  </si>
  <si>
    <t xml:space="preserve">EP20190216463 20191216
</t>
  </si>
  <si>
    <t xml:space="preserve">METHOD AND SYSTEM FOR AUTOMATED AND DYNAMIC IT SYSTEM DISCOVERY
</t>
  </si>
  <si>
    <t>DE102021123707 (A1)</t>
  </si>
  <si>
    <t xml:space="preserve">SBEITI MOHAMAD [DE]
WILL NICLAS [DE]
</t>
  </si>
  <si>
    <t xml:space="preserve">G06F16/90
G06F21/55
H04L45/00
H04L47/00
H04L49/00
</t>
  </si>
  <si>
    <t xml:space="preserve">G06F21/577
H04L63/1433
G06F2221/034
</t>
  </si>
  <si>
    <t xml:space="preserve">DE202110123707
</t>
  </si>
  <si>
    <t xml:space="preserve">EP20200195992 20200914
EP20200201687 20201014
</t>
  </si>
  <si>
    <t xml:space="preserve">OPERATION OF A BROADBAND ACCESS NETWORK OF A TELECOMMUNICATIONS NETWORK COMPRISING A PLURALITY OF CENTRAL OFFICE POINTS OF DELIVERY
</t>
  </si>
  <si>
    <t>US2022060411 (A1)</t>
  </si>
  <si>
    <t xml:space="preserve">HAAG THOMAS [DE]
SOUKUP ROBERT [DE]
</t>
  </si>
  <si>
    <t xml:space="preserve">H04L12/2801
H04L12/2856
H04L41/32
H04L45/16
H04L45/22
H04L45/48
H04L47/125
H04L41/5054
H04L45/70
H04L67/148
H04L67/16
</t>
  </si>
  <si>
    <t xml:space="preserve">US202117407217
</t>
  </si>
  <si>
    <t xml:space="preserve">EP20200192343 20200824
</t>
  </si>
  <si>
    <t xml:space="preserve">OPERATION OF A BROADBAND ACCESS NETWORK OF A TELECOMMUNICATIONS NETWORK COMPRISING A CENTRAL OFFICE POINT OF DELIVERY
</t>
  </si>
  <si>
    <t>US2022052953 (A1)</t>
  </si>
  <si>
    <t xml:space="preserve">KOLBE HANS-JOERG [DE]
HAAG THOMAS [DE]
PAUL MANUEL [DE]
</t>
  </si>
  <si>
    <t xml:space="preserve">H04L41/0816
H04L41/0866
H04L47/125
</t>
  </si>
  <si>
    <t xml:space="preserve">US202117393421
</t>
  </si>
  <si>
    <t xml:space="preserve">EP20200190484 20200811
</t>
  </si>
  <si>
    <t xml:space="preserve">SIMPLIFIED OPERATION AND ARCHITECTURE OF A CENTRAL OFFICE POINT OF DELIVERY WITHIN A BROADBAND ACCESS NETWORK OF A TELECOMMUNICATIONS NETWORK
</t>
  </si>
  <si>
    <t>US2022052911 (A1)</t>
  </si>
  <si>
    <t xml:space="preserve">HAAG THOMAS [DE]
KOLBE HANS-JOERG [DE]
SCHNEIDER FABIAN [DE]
SZUPPA SABINE [DE]
</t>
  </si>
  <si>
    <t xml:space="preserve">H04L12/44
H04L12/46
</t>
  </si>
  <si>
    <t xml:space="preserve">H04L12/44
H04L12/4633
H04L41/0803
H04L41/0806
</t>
  </si>
  <si>
    <t xml:space="preserve">US201917298627
</t>
  </si>
  <si>
    <t xml:space="preserve">EP20180209907 20181203
WO2019EP83365 20191202
</t>
  </si>
  <si>
    <t xml:space="preserve">Techniken zur Reduzierung von Spitzenlasten in einem Kommunikationsnetzwerk
</t>
  </si>
  <si>
    <t>DE102020129881 (B3)</t>
  </si>
  <si>
    <t xml:space="preserve">H04L12/16
H04L43/00
H04L47/10
H04L47/25
H04L47/26
H04L47/263
H04N21/24
H04N21/6332
H04N21/647
H04W28/02
</t>
  </si>
  <si>
    <t xml:space="preserve">DE202010129881
</t>
  </si>
  <si>
    <t xml:space="preserve">DE202010129881 20201112
</t>
  </si>
  <si>
    <t xml:space="preserve">EP3633936 (A1)
US2007091920 (A1)
</t>
  </si>
  <si>
    <t xml:space="preserve">METHOD FOR PERFORMING A TEST OF AN EMERGENCY CALL OR QUALITY MANAGEMENT SYSTEM OR AN EMERGENCY CALL OR QUALITY MANAGEMENT FUNCTIONALITY, MOBILE COMMUNICATION NETWORK, AND SYSTEM, PROGRAM AND COMPUTER PROGRAM PRODUCT
</t>
  </si>
  <si>
    <t>ES2893442 (T3)</t>
  </si>
  <si>
    <t xml:space="preserve">BÜCHTER MARTIN
KISTOWSKI-CAMES DIRK
LAUSTER REINHARD
</t>
  </si>
  <si>
    <t xml:space="preserve">H04W24/06
H04W24/08
</t>
  </si>
  <si>
    <t xml:space="preserve">ES20170194180T
</t>
  </si>
  <si>
    <t xml:space="preserve">EP20170194180 20170929
</t>
  </si>
  <si>
    <t xml:space="preserve">METHOD FOR IMPROVED CONTROLLING OF ELECTRICAL POWER USAGE BY AT LEAST ONE POWER CONSUMING DEVICE BEING CONNECTED TO AT LEAST ONE ELECTRICAL POWER GENERATING AND/OR STORING MEANS, SYSTEM FOR IMPROVED CONTROLLING OF ELECTRICAL POWER USAGE, PROGRAM AND COMPUTER PROGRAM PRODUCT
</t>
  </si>
  <si>
    <t>ES2893283 (T3)</t>
  </si>
  <si>
    <t xml:space="preserve">NEUBACHER ANDREAS
</t>
  </si>
  <si>
    <t xml:space="preserve">G05B15/02
H02J3/14
H02J13/00
</t>
  </si>
  <si>
    <t xml:space="preserve">G05B19/042
H02J3/14
H02J13/00004
H02J13/00006
H02J13/00018
H02J13/00022
H02J13/0017
H02J13/0075
G05B2219/2639
H02J13/00026
H02J2203/20
H02J2310/12
H02J2310/14
Y02B70/30
Y02B70/3225
Y02B90/20
Y04S20/00
Y04S20/222
Y04S20/242
Y04S40/12
</t>
  </si>
  <si>
    <t xml:space="preserve">ES20160753605T
</t>
  </si>
  <si>
    <t xml:space="preserve">20160728
</t>
  </si>
  <si>
    <t xml:space="preserve">EP20150178887 20150729
WO2016EP68107 20160728
</t>
  </si>
  <si>
    <t xml:space="preserve">REAL TIME ADAPTION OF A LATENCY CRITICAL APPLICATION IN A WIRELESS NETWORK
</t>
  </si>
  <si>
    <t>US2022046481 (A1)</t>
  </si>
  <si>
    <t xml:space="preserve">SCHNIEDERS DOMINIK [DE]
</t>
  </si>
  <si>
    <t xml:space="preserve">H04W28/24
H04W72/12
</t>
  </si>
  <si>
    <t xml:space="preserve">H04W28/24
H04W72/1226
H04W72/1257
H04L45/00
</t>
  </si>
  <si>
    <t xml:space="preserve">US202017429644
</t>
  </si>
  <si>
    <t xml:space="preserve">EP20190156914 20190213
WO2020EP53712 20200213
</t>
  </si>
  <si>
    <t xml:space="preserve">INTERNET PROTOCOL MULTIMEDIA SUBSYSTEM (IMS) CALL SETUP TIME BOOSTER
</t>
  </si>
  <si>
    <t>US11297112 (B2); US2022046067 (A1)</t>
  </si>
  <si>
    <t xml:space="preserve">SCHMIDT HOLGER [DE]
HOFFMANN STEFAN-PETER [DE]
MOHANDAS ROHITH [DE]
</t>
  </si>
  <si>
    <t xml:space="preserve">H04L65/1006
H04L65/1016
H04L65/1069
H04L65/80
</t>
  </si>
  <si>
    <t xml:space="preserve">US201917293927
</t>
  </si>
  <si>
    <t xml:space="preserve">EP20180206765 20181116
WO2019EP81045 20191112
</t>
  </si>
  <si>
    <t xml:space="preserve">METHOD FOR ENHANCED DETECTION OF A USER EQUIPMENT TYPE
</t>
  </si>
  <si>
    <t>ES2892155 (T3)</t>
  </si>
  <si>
    <t xml:space="preserve">BISCHINGER KURT
</t>
  </si>
  <si>
    <t xml:space="preserve">H04W4/00
H04W4/60
H04W4/70
H04W8/04
H04W8/18
H04W12/06
H04W12/08
H04W76/10
</t>
  </si>
  <si>
    <t xml:space="preserve">H04L63/0876
H04L63/0892
H04L67/303
H04W4/60
H04W4/70
H04W8/04
H04W8/18
H04W12/06
H04W12/08
H04W12/40
H04W76/10
H04W4/70
</t>
  </si>
  <si>
    <t xml:space="preserve">ES20180702078T
</t>
  </si>
  <si>
    <t xml:space="preserve">EP20170154413 20170202
WO2018EP50411 20180109
</t>
  </si>
  <si>
    <t xml:space="preserve">METHOD FOR REAL TIME TRAFFIC MANAGEMENT IN A MOBILE COMMUNICATION NETWORK, A MOBILE COMMUNICATION NETWORK AND A MULTIPATH COMBINING GATEWAY
</t>
  </si>
  <si>
    <t>PL2945415 (T3)</t>
  </si>
  <si>
    <t xml:space="preserve">KADELKA ARNDT [DE]
</t>
  </si>
  <si>
    <t xml:space="preserve">H04L12/803
H04W28/08
</t>
  </si>
  <si>
    <t xml:space="preserve">H04L47/125
H04W28/08
</t>
  </si>
  <si>
    <t xml:space="preserve">PL20140168386T
</t>
  </si>
  <si>
    <t xml:space="preserve">20140515
</t>
  </si>
  <si>
    <t xml:space="preserve">EP20140168386 20140515
</t>
  </si>
  <si>
    <t xml:space="preserve">METHOD FOR ENHANCED EFFICIENCY AND/OR FLEXIBILITY IN TRANSMITTING PAYLOAD AND/OR CONTROL DATA IN DOWNLINK AND/OR UPLINK DIRECTION BETWEEN A BASE STATION ENTITY AND A USER EQUIPMENT OF A MOBILE COMMUNICATION NETWORK, SYSTEM, USER EQUIPMENT AND BASE STATION ENTITY, PROGRAM AND COMPUTER-READABLE MEDIUM
</t>
  </si>
  <si>
    <t>PL3799493 (T3)</t>
  </si>
  <si>
    <t xml:space="preserve">KLATT AXEL [DE]
WALSDORF RAIMUND [DE]
</t>
  </si>
  <si>
    <t xml:space="preserve">H04W72/04
H04W74/00
</t>
  </si>
  <si>
    <t xml:space="preserve">H04W72/042
H04W74/006
</t>
  </si>
  <si>
    <t xml:space="preserve">PL20190200601T
</t>
  </si>
  <si>
    <t xml:space="preserve">EP20190200601 20190930
</t>
  </si>
  <si>
    <t xml:space="preserve">METHOD FOR ESTABLISHING A COMMUNICATION CONNECTION OF A COMMUNICATION TERMINAL VIA A COMMUNICATION NETWORK
</t>
  </si>
  <si>
    <t>PT3398379 (T)</t>
  </si>
  <si>
    <t xml:space="preserve">H04W8/08
H04W48/18
</t>
  </si>
  <si>
    <t xml:space="preserve">H04W12/06
H04W48/18
H04W8/08
</t>
  </si>
  <si>
    <t xml:space="preserve">PT20160822187T
</t>
  </si>
  <si>
    <t xml:space="preserve">EP20150203162 20151230
</t>
  </si>
  <si>
    <t xml:space="preserve">EMULATION AND/OR INTERWORKING FUNCTIONALITY BETWEEN A FIRST MOBILE COMMUNICATION NETWORK AND A SECOND MOBILE COMMUNICATION NETWORK
</t>
  </si>
  <si>
    <t>US2022015192 (A1)</t>
  </si>
  <si>
    <t xml:space="preserve">COLOM IKUNO JOSEP [AT]
LAUSTER REINHARD [AT]
</t>
  </si>
  <si>
    <t xml:space="preserve">H04W24/08
H04W48/18
H04W92/02
H04W92/16
</t>
  </si>
  <si>
    <t xml:space="preserve">H04W16/22
H04W24/08
H04W48/18
H04W92/02
H04W92/16
</t>
  </si>
  <si>
    <t xml:space="preserve">US202117367449
</t>
  </si>
  <si>
    <t xml:space="preserve">EP20200185039 20200709
</t>
  </si>
  <si>
    <t>US2022014939 (A1)</t>
  </si>
  <si>
    <t xml:space="preserve">G06F9/54
H04W24/02
</t>
  </si>
  <si>
    <t xml:space="preserve">G06F9/541
H04L65/1016
H04L65/1069
H04L65/1073
H04W8/12
H04W24/02
H04W92/02
</t>
  </si>
  <si>
    <t xml:space="preserve">US202117367679
</t>
  </si>
  <si>
    <t xml:space="preserve">EP20200185038 20200709
</t>
  </si>
  <si>
    <t xml:space="preserve">INTERCONNECTION FUNCTIONALITY BETWEEN A FIRST MOBILE COMMUNICATION NETWORK AND A SECOND MOBILE COMMUNICATION NETWORK
</t>
  </si>
  <si>
    <t>US2022014904 (A1)</t>
  </si>
  <si>
    <t xml:space="preserve">LAUSTER REINHARD [AT]
COLOM IKUNO JOSEP [AT]
</t>
  </si>
  <si>
    <t xml:space="preserve">H04W8/28
</t>
  </si>
  <si>
    <t xml:space="preserve">H04L61/256
H04L61/6054
H04W8/26
H04W8/28
H04W76/11
H04Q2213/13098
H04W8/18
H04W8/28
H04W36/0005
H04W60/04
H04W84/042
H04W88/06
H04W92/02
</t>
  </si>
  <si>
    <t xml:space="preserve">US202117367690
</t>
  </si>
  <si>
    <t xml:space="preserve">EP20200185037 20200709
</t>
  </si>
  <si>
    <t xml:space="preserve">DOMAIN NAME REQUEST MULTIPLICATION FOR MULTIPATH-ACCESS
</t>
  </si>
  <si>
    <t>US2022014494 (A1)</t>
  </si>
  <si>
    <t xml:space="preserve">H04L45/24
H04L61/10
H04L61/1511
H04L61/2007
H04L61/6077
H04W28/0819
</t>
  </si>
  <si>
    <t xml:space="preserve">US202117367446
</t>
  </si>
  <si>
    <t xml:space="preserve">EP20200184590 20200707
</t>
  </si>
  <si>
    <t xml:space="preserve">DEVICES AND METHOD FOR COMMUNICATING VIA A COMMUNICATION NETWORK
</t>
  </si>
  <si>
    <t>ES2888849 (T3)</t>
  </si>
  <si>
    <t xml:space="preserve">BREITBACH MARKUS
</t>
  </si>
  <si>
    <t xml:space="preserve">H04W4/70
H04W36/30
H04L5/00
H04W36/14
H04W36/16
H04W84/12
</t>
  </si>
  <si>
    <t xml:space="preserve">H04W4/70
H04W36/305
H04L5/0035
H04W36/14
H04W36/165
H04W84/12
</t>
  </si>
  <si>
    <t xml:space="preserve">ES20170740402T
</t>
  </si>
  <si>
    <t xml:space="preserve">EP20160181532 20160727
WO2017EP68309 20170720
</t>
  </si>
  <si>
    <t xml:space="preserve">CONTROLLING THE USE AND/OR ACCESS OF USER PLANE RADIO COMMUNICATION RESOURCES OF A TELECOMMUNICATIONS NETWORK
</t>
  </si>
  <si>
    <t>US2021400573 (A1)</t>
  </si>
  <si>
    <t xml:space="preserve">KLATT AXEL [DE]
</t>
  </si>
  <si>
    <t xml:space="preserve">H04W48/06
H04W48/16
H04W48/18
</t>
  </si>
  <si>
    <t xml:space="preserve">H04L45/306
H04W48/02
H04W48/06
H04W48/12
H04W48/16
H04W48/18
H04W80/02
</t>
  </si>
  <si>
    <t xml:space="preserve">US201917283961
</t>
  </si>
  <si>
    <t xml:space="preserve">20191009
</t>
  </si>
  <si>
    <t xml:space="preserve">EP20180199671 20181010
WO2019EP77412 20191009
</t>
  </si>
  <si>
    <t xml:space="preserve">Erhöhung der Arbeitssicherheit bei handgeführtem maschinellen Arbeitsgerät
</t>
  </si>
  <si>
    <t>DE102020118284 (A1)</t>
  </si>
  <si>
    <t xml:space="preserve">BERG STEPHAN [DE]
ESSELING NORBERT [DE]
</t>
  </si>
  <si>
    <t xml:space="preserve">G08B25/10
</t>
  </si>
  <si>
    <t xml:space="preserve">G08B25/016
G08B25/08
</t>
  </si>
  <si>
    <t xml:space="preserve">DE202010118284
</t>
  </si>
  <si>
    <t xml:space="preserve">DE202010118284 20200710
</t>
  </si>
  <si>
    <t xml:space="preserve">EP2020275 (A2)
</t>
  </si>
  <si>
    <t xml:space="preserve">MULTI-CONNECTIVITY RESTRICTION FOR SERVICES DEMANDING SINGLE-PATH OR SINGLE ACCESS
</t>
  </si>
  <si>
    <t>US2021400563 (A1)</t>
  </si>
  <si>
    <t xml:space="preserve">H04W40/24
H04W48/06
H04W48/16
H04W48/20
</t>
  </si>
  <si>
    <t xml:space="preserve">H04W28/085
H04W28/0858
H04W28/0925
H04W40/248
H04W48/06
H04W48/16
H04W48/20
</t>
  </si>
  <si>
    <t xml:space="preserve">US202117353831
</t>
  </si>
  <si>
    <t xml:space="preserve">EP20200181783 20200623
</t>
  </si>
  <si>
    <t xml:space="preserve">UNIVERSAL PACKET SIGNALING MESSAGING SYSTEM
</t>
  </si>
  <si>
    <t>US2021392476 (A1)</t>
  </si>
  <si>
    <t xml:space="preserve">BERGER KARL [AT]
LAUSTER REINHARDT [AT]
</t>
  </si>
  <si>
    <t xml:space="preserve">H04L29/08
H04W4/14
H04W12/06
H04W12/72
H04W92/02
</t>
  </si>
  <si>
    <t xml:space="preserve">H04L63/08
H04L67/141
H04L69/08
H04L69/18
H04W4/12
H04W4/14
H04W12/06
H04W12/72
H04W88/16
H04W92/02
H04W4/14
</t>
  </si>
  <si>
    <t xml:space="preserve">US201917279652
</t>
  </si>
  <si>
    <t xml:space="preserve">EP20180197592 20180928
WO2019EP76180 20190927
</t>
  </si>
  <si>
    <t xml:space="preserve">REALISTIC SIMULATION OF AN INTERNET-OF-THINGS SYSTEM
</t>
  </si>
  <si>
    <t>US2021392051 (A1)</t>
  </si>
  <si>
    <t xml:space="preserve">RODRIGUEZ MIGUEL [DE]
LEPPICH MARCO [DE]
</t>
  </si>
  <si>
    <t xml:space="preserve">H04L41/145
H04L41/147
H04L67/12
H04W16/22
H04W24/06
H04W24/08
G16Y40/40
H04W24/06
H04W24/08
</t>
  </si>
  <si>
    <t xml:space="preserve">US201917289243
</t>
  </si>
  <si>
    <t xml:space="preserve">EP20180204168 20181102
WO2019EP79901 20191031
</t>
  </si>
  <si>
    <t xml:space="preserve">METHOD AND COMMUNICATION SYSTEM FOR ENSURING SECURE COMMUNICATION IN A ZERO TOUCH CONNECTIVITY-ENVIRONMENT
</t>
  </si>
  <si>
    <t>US2021385656 (A1)</t>
  </si>
  <si>
    <t xml:space="preserve">AMEND MARKUS [DE]
BOGENFELD ECKARD [DE]
HENZE THOMAS [DE]
HELLEBRAND KATJA [DE]
</t>
  </si>
  <si>
    <t xml:space="preserve">H04W12/08
H04W12/30
</t>
  </si>
  <si>
    <t xml:space="preserve">H04L63/105
H04W12/08
H04W12/30
H04W84/12
H04W88/06
</t>
  </si>
  <si>
    <t xml:space="preserve">US202117341400
</t>
  </si>
  <si>
    <t xml:space="preserve">EP20200179092 20200609
</t>
  </si>
  <si>
    <t xml:space="preserve">ACCESS TO A HOME NETWORK WITHIN A MULTI-CONNECTIVITY FRAMEWORK
</t>
  </si>
  <si>
    <t>US2021385894 (A1)</t>
  </si>
  <si>
    <t xml:space="preserve">H04W8/04
H04W8/28
H04W76/12
H04W76/16
</t>
  </si>
  <si>
    <t xml:space="preserve">H04L69/18
H04W4/80
H04W8/04
H04W8/28
H04W76/10
H04W76/12
H04W76/16
H04W4/33
H04W48/18
H04W88/06
</t>
  </si>
  <si>
    <t xml:space="preserve">US202117335105
</t>
  </si>
  <si>
    <t xml:space="preserve">EP20200178017 20200603
</t>
  </si>
  <si>
    <t xml:space="preserve">SELECTABLE TUNNEL ENCRYPTION LEVEL MANAGEMENT FOR MULTI ACCESS USER EQUIPMENT
</t>
  </si>
  <si>
    <t>US2021385648 (A1)</t>
  </si>
  <si>
    <t xml:space="preserve">H04L12/707
H04W12/037
H04W72/12
</t>
  </si>
  <si>
    <t xml:space="preserve">H04L45/24
H04L63/0272
H04L63/105
H04W12/033
H04W12/037
H04W72/12
H04W76/15
H04W84/12
</t>
  </si>
  <si>
    <t xml:space="preserve">US202117340125
</t>
  </si>
  <si>
    <t xml:space="preserve">EP20200179081 20200609
</t>
  </si>
  <si>
    <t xml:space="preserve">TECHNIQUES FOR SCHEDULING MULTIPATH DATA TRAFFIC
</t>
  </si>
  <si>
    <t>PL3544332 (T3)</t>
  </si>
  <si>
    <t xml:space="preserve">2021-11-22
</t>
  </si>
  <si>
    <t xml:space="preserve">H04L45/24
H04L47/32
H04L47/56
H04W28/02
H04W72/12
</t>
  </si>
  <si>
    <t xml:space="preserve">H04L45/24
H04L47/125
H04L47/24
H04L47/32
H04L47/56
H04W28/0231
H04W72/1215
H04L69/14
H04W76/15
</t>
  </si>
  <si>
    <t xml:space="preserve">PL20180162493T
</t>
  </si>
  <si>
    <t xml:space="preserve">20180319
</t>
  </si>
  <si>
    <t xml:space="preserve">EP20180162493 20180319
</t>
  </si>
  <si>
    <t xml:space="preserve">ENHANCED AND/OR MORE EFFICIENT FIXED-MOBILE CONVERGENCE CAPABILITIES AND/OR DEVICE DISCOVERY CAPABILITIES WITHIN A TELECOMMUNICATIONS NETWORK
</t>
  </si>
  <si>
    <t>US2021377213 (A1)</t>
  </si>
  <si>
    <t xml:space="preserve">HAFEZ AHMED [DE]
</t>
  </si>
  <si>
    <t xml:space="preserve">H04L29/06
H04W12/0471
H04W12/06
</t>
  </si>
  <si>
    <t xml:space="preserve">H04L61/106
H04L63/0209
H04L63/061
H04L63/08
H04L63/0853
H04W12/0471
H04W12/06
H04L61/6022
H04L61/6054
</t>
  </si>
  <si>
    <t xml:space="preserve">US202117330431
</t>
  </si>
  <si>
    <t xml:space="preserve">EP20200177071 20200528
</t>
  </si>
  <si>
    <t xml:space="preserve">SYSTEM AND METHOD FOR PREDICTING AND HANDLING SHORT-TERM OVERFLOW
</t>
  </si>
  <si>
    <t>US2021377131 (A1)</t>
  </si>
  <si>
    <t xml:space="preserve">ZILBERMAN POLINA [IL]
PUZIS RAMI [IL]
RAPAPORT ELAD [IL]
HOLSCHKE OLIVER [DE]
POESE INGMAR [DE]
</t>
  </si>
  <si>
    <t xml:space="preserve">G06N3/04
G06N20/20
H04L12/24
H04L12/26
</t>
  </si>
  <si>
    <t xml:space="preserve">G06N3/04
G06N20/20
H04L41/0654
H04L41/147
H04L41/16
H04L43/04
H04L43/062
H04L43/067
H04L43/0876
H04L43/0888
H04L45/22
H04L47/11
H04L47/127
</t>
  </si>
  <si>
    <t xml:space="preserve">US202117334838
</t>
  </si>
  <si>
    <t xml:space="preserve">IL20200275018 20200531
</t>
  </si>
  <si>
    <t xml:space="preserve">EFFICIENT HYBRID VEHICLE
</t>
  </si>
  <si>
    <t>DE102020115119 (A1)</t>
  </si>
  <si>
    <t xml:space="preserve">HUBER MICHAEL [DE]
</t>
  </si>
  <si>
    <t xml:space="preserve">B60L50/50
</t>
  </si>
  <si>
    <t xml:space="preserve">B60L50/50
B60L50/75
B60L58/19
B60L58/40
</t>
  </si>
  <si>
    <t xml:space="preserve">DE202010115119
</t>
  </si>
  <si>
    <t xml:space="preserve">DE202010115119 20200608
</t>
  </si>
  <si>
    <t xml:space="preserve">EP3605648 (A1)
</t>
  </si>
  <si>
    <t xml:space="preserve">METHOD AND A SYSTEM FOR TESTING MACHINE LEARNING AND DEEP LEARNING MODELS FOR ROBUSTNESS, AND DURABILITY AGAINST ADVERSARIAL BIAS AND PRIVACY ATTACKS
</t>
  </si>
  <si>
    <t>US2021357508 (A1)</t>
  </si>
  <si>
    <t xml:space="preserve">ELOVICI YUVAL [IL]
SHABTAI ASAF [IL]
BRODT OLEG [IL]
MIMRAN DAVID [IL]
KHAVKIN MICHAEL [IL]
GROLMAN EDITA [IL]
</t>
  </si>
  <si>
    <t xml:space="preserve">G06F21/57
G06F11/36
G06N20/00
</t>
  </si>
  <si>
    <t xml:space="preserve">G06F11/3612
G06F11/3664
G06F11/3684
G06F11/3688
G06F11/3692
G06F21/577
G06F21/6245
G06N20/00
G06F2221/033
G06N5/02
</t>
  </si>
  <si>
    <t xml:space="preserve">US202117320489
</t>
  </si>
  <si>
    <t xml:space="preserve">US202117320489 20210514
US202063025200P 20200515
</t>
  </si>
  <si>
    <t xml:space="preserve">AUTHENTICATION, AUTHORIZATION AND ACCOUNTING FUNCTIONALITY WITHIN AN ACCESS NETWORK OF A TELECOMMUNICATIONS NETWORK AND/OR AN IMPROVED ACCESS NETWORK ARCHITECTURE
</t>
  </si>
  <si>
    <t>US2021352068 (A1)</t>
  </si>
  <si>
    <t xml:space="preserve">SCHNEIDER FABIAN [DE]
METSCHULAT HOLGER [DE]
</t>
  </si>
  <si>
    <t xml:space="preserve">H04L12/14
H04L12/1403
H04L63/0876
H04L63/0892
H04L63/20
H04L67/40
H04M15/00
H04M15/8016
H04W4/24
</t>
  </si>
  <si>
    <t xml:space="preserve">US202117306996
</t>
  </si>
  <si>
    <t xml:space="preserve">EP20200173030 20200505
</t>
  </si>
  <si>
    <t xml:space="preserve">METHOD FOR DYNAMIC STEERING
</t>
  </si>
  <si>
    <t>ES2872275 (T3)</t>
  </si>
  <si>
    <t xml:space="preserve">VAN GRONINGEN HENRI
PAVLIS MICHAL
WILLOWEIT BENNO
VON BELOW ALEXANDER
JOPPICH ANDREAS
</t>
  </si>
  <si>
    <t xml:space="preserve">H04W48/18
H04W8/12
H04W8/20
</t>
  </si>
  <si>
    <t xml:space="preserve">H04W48/18
H04W8/12
H04W8/205
</t>
  </si>
  <si>
    <t xml:space="preserve">ES20190174057T
</t>
  </si>
  <si>
    <t xml:space="preserve">20190513
</t>
  </si>
  <si>
    <t xml:space="preserve">EP20190174057 20190513
</t>
  </si>
  <si>
    <t xml:space="preserve">Verfahren und Datenverarbeitungsvorrichtung zum Erkennen eines fehlerhaft eingegebenen Kommandos sowie ein Computerprogramm
</t>
  </si>
  <si>
    <t>DE102020111780 (A1)</t>
  </si>
  <si>
    <t xml:space="preserve">BERTRAM GABRIEL [DE]
</t>
  </si>
  <si>
    <t xml:space="preserve">G06F11/00
</t>
  </si>
  <si>
    <t xml:space="preserve">G06F9/45512
G06F8/33
</t>
  </si>
  <si>
    <t xml:space="preserve">DE202010111780
</t>
  </si>
  <si>
    <t xml:space="preserve">DE202010111780 20200430
</t>
  </si>
  <si>
    <t xml:space="preserve">Verfahren und Recheneinheit zum automatisierten Auffinden und Zuordnen von Domains
</t>
  </si>
  <si>
    <t>DE102020112638 (A1)</t>
  </si>
  <si>
    <t xml:space="preserve">KLOTH MATHIAS [DE]
LIPPMANN NICO [DE]
</t>
  </si>
  <si>
    <t xml:space="preserve">G06F15/16
G06F16/35
G06F16/955
G06Q30/02
</t>
  </si>
  <si>
    <t xml:space="preserve">G06F15/16
G06Q10/0631
</t>
  </si>
  <si>
    <t xml:space="preserve">DE202010112638
</t>
  </si>
  <si>
    <t xml:space="preserve">DE202010112638 20200511
</t>
  </si>
  <si>
    <t xml:space="preserve">METHOD FOR AN IMPROVED SERVICE CREATION WITHIN A TELECOMMUNICATIONS NETWORK IN ORDER TO PROVIDE AUTOMATED COMMUNICATION SERVICES TO CLIENT DEVICES BEING CONNECTED TO THE TELECOMMUNICATIONS NETWORK, TELECOMMUNICATIONS NETWORK, POINT OF DELIVERY, AND SYSTEM FOR AN IMPROVED SERVICE CREATION WITHIN A TELECOMMUNICATIONS NETWORK IN ORDER TO PROVIDE COMMUNICATION SERVICES TO CLIENT DEVICES BEING CONNECTED TO THE TELECOMMUNICATIONS NETWORK, PROGRAM AND COMPUTER PROGRAM PRODUCT
</t>
  </si>
  <si>
    <t>ES2869929 (T3)</t>
  </si>
  <si>
    <t xml:space="preserve">HAAG THOMAS
KOLBE HANS-JÖRG
</t>
  </si>
  <si>
    <t xml:space="preserve">H04L12/24
H04W12/06
H04W12/08
</t>
  </si>
  <si>
    <t xml:space="preserve">H04L41/0809
H04L41/5054
H04W12/06
H04W12/08
H04L41/0213
H04L41/044
H04L63/02
H04L63/08
H04L63/10
</t>
  </si>
  <si>
    <t xml:space="preserve">ES20160190318T
</t>
  </si>
  <si>
    <t xml:space="preserve">EP20160190318 20160923
</t>
  </si>
  <si>
    <t xml:space="preserve">METHOD FOR DETERMINING THE NUMBER AND/OR CAPABILITIES OF USER EQUIPMENTS IN A GEOGRAPHIC AREA OF AN ACCESS NETWORK, USER EQUIPMENT FOR USE IN A GEOGRAPHIC AREA OF AN ACCESS NETWORK, BASE TRANSCEIVER STATION FOR DETERMINING THE NUMBER OF USER EQUIPMENTS IN A GEOGRAPHIC AREA OF AN ACCESS NETWORK, PROGRAM AND COMPUTER PROGRAM PRODUCT
</t>
  </si>
  <si>
    <t>ES2854983 (T3)</t>
  </si>
  <si>
    <t xml:space="preserve">LEHSER FRANK
NEUBACHER ANDREAS
KLATT AXEL
</t>
  </si>
  <si>
    <t xml:space="preserve">H04W4/021
H04W4/70
H04W8/00
H04W48/14
H04W48/12
</t>
  </si>
  <si>
    <t xml:space="preserve">H04W4/021
H04W4/70
H04W8/005
H04W48/14
H04W48/12
</t>
  </si>
  <si>
    <t xml:space="preserve">ES20120723604T
</t>
  </si>
  <si>
    <t xml:space="preserve">20120507
</t>
  </si>
  <si>
    <t xml:space="preserve">WO2012EP01954 20120507
</t>
  </si>
  <si>
    <t xml:space="preserve">PROXY-BASED MESSAGING SYSTEM OF A TELECOMMUNICATION NETWORK
</t>
  </si>
  <si>
    <t>US2021329085 (A1)</t>
  </si>
  <si>
    <t xml:space="preserve">HOERTH FRANZ PETER MICHAEL [DE]
</t>
  </si>
  <si>
    <t xml:space="preserve">H04L29/08
H04L12/58
H04L12/801
</t>
  </si>
  <si>
    <t xml:space="preserve">H04L47/11
H04L51/14
H04L51/28
H04L51/36
H04L67/2814
</t>
  </si>
  <si>
    <t xml:space="preserve">US202117229891
</t>
  </si>
  <si>
    <t xml:space="preserve">EP20200169979 20200416
</t>
  </si>
  <si>
    <t xml:space="preserve">METHOD FOR SETTING UP AND FOR APPLICATION OF EXPECTED COMMUNICATION BEHAVIOR AND IN COMMUNICATION SYSTEM
</t>
  </si>
  <si>
    <t>US2021321466 (A1)</t>
  </si>
  <si>
    <t xml:space="preserve">COLOM LKUNO JOSEP [AT]
</t>
  </si>
  <si>
    <t xml:space="preserve">H04W76/10
H04L29/08
</t>
  </si>
  <si>
    <t xml:space="preserve">H04L67/14
H04W4/50
H04W76/10
H04W8/18
H04W16/02
</t>
  </si>
  <si>
    <t xml:space="preserve">US202117228785
</t>
  </si>
  <si>
    <t xml:space="preserve">EP20200169336 20200414
</t>
  </si>
  <si>
    <t xml:space="preserve">METHOD FOR QUERYING AND FOR SUBSCRIBING PCF BINDING EVENTS FOR AN ADDRESS RANGE IN A 5G SYSTEM
</t>
  </si>
  <si>
    <t>US2021321251 (A1)</t>
  </si>
  <si>
    <t xml:space="preserve">H04W8/26
H04W8/18
H04W76/11
</t>
  </si>
  <si>
    <t xml:space="preserve">H04L12/1403
H04L12/1407
H04L61/1588
H04L61/6095
H04M15/66
H04W4/24
H04W8/18
H04W8/26
H04W76/11
H04W88/14
H04W92/24
</t>
  </si>
  <si>
    <t xml:space="preserve">US202117228732
</t>
  </si>
  <si>
    <t xml:space="preserve">EP20200169334 20200414
</t>
  </si>
  <si>
    <t xml:space="preserve">SYSTEM AND METHOD FOR DETECTING AND AVOIDING MISUSE ON THE PART OF INDIVIDUAL USERS DURING THE USE OF THE TELECOMMUNICATIONS SERVICES
</t>
  </si>
  <si>
    <t>ES2862924 (T3)</t>
  </si>
  <si>
    <t xml:space="preserve">HABERKORN GÜNTER
</t>
  </si>
  <si>
    <t xml:space="preserve">H04L29/06
H04W12/12
</t>
  </si>
  <si>
    <t xml:space="preserve">H04L63/0227
H04W12/128
</t>
  </si>
  <si>
    <t xml:space="preserve">ES20160020295T
</t>
  </si>
  <si>
    <t xml:space="preserve">EP20160020295 20160803
</t>
  </si>
  <si>
    <t xml:space="preserve">METHOD FOR CONTROLLING THE ACCESS OF A USER EQUIPMENT TO A MOBILE COMMUNICATION NETWORK HAVING AT LEAST ONE NETWORK SLICE, SYSTEM, MOBILE COMMUNICATION NETWORK, PROGRAM AND COMPUTER PROGRAM PRODUCT
</t>
  </si>
  <si>
    <t>ES2862338 (T3)</t>
  </si>
  <si>
    <t xml:space="preserve">ALEKSIEV VASIL
</t>
  </si>
  <si>
    <t xml:space="preserve">H04W48/06
H04W48/18
</t>
  </si>
  <si>
    <t xml:space="preserve">ES20170197557T
</t>
  </si>
  <si>
    <t xml:space="preserve">EP20170197557 20171020
</t>
  </si>
  <si>
    <t xml:space="preserve">DETECTION DEVICE TO DETECT A PHYSICAL QUANTITY
</t>
  </si>
  <si>
    <t>ES2860933 (T3)</t>
  </si>
  <si>
    <t xml:space="preserve">H04Q9/00
</t>
  </si>
  <si>
    <t xml:space="preserve">H04Q9/00
H04Q9/02
H04W74/006
H04W74/04
H04Q2209/40
H04Q2209/826
</t>
  </si>
  <si>
    <t xml:space="preserve">ES20160179525T
</t>
  </si>
  <si>
    <t xml:space="preserve">EP20160179525 20160714
</t>
  </si>
  <si>
    <t xml:space="preserve">METHOD AND COMMUNICATION UNIT FOR THE VISUALISATION OF AN AREA COVERED BY A WIRELESS COMMUNICATION NETWORK
</t>
  </si>
  <si>
    <t>ES2859426 (T3)</t>
  </si>
  <si>
    <t xml:space="preserve">ELSESSER MARCEL
RAKUS DAN
BACHMANN GREGOR
GRÜTZNER ANDREW
</t>
  </si>
  <si>
    <t xml:space="preserve">H04W24/08
H04W16/20
H04W24/10
H04W84/12
</t>
  </si>
  <si>
    <t xml:space="preserve">H04W16/20
H04W24/08
H04W24/10
H04W84/12
</t>
  </si>
  <si>
    <t xml:space="preserve">ES20180197923T
</t>
  </si>
  <si>
    <t xml:space="preserve">EP20180197923 20181001
</t>
  </si>
  <si>
    <t xml:space="preserve">METHOD FOR IMPROVING OVERALL NETWORK PERFORMANCE AND/OR OVERALL QUALITY OF SERVICE OF USER EQUIPMENTS IN A MOBILE COMMUNICATION NETWORK, SYSTEM FOR IMPROVING OVERALL NETWORK PERFORMANCE AND/OR OVERALL QUALITY OF SERVICE OF USER EQUIPMENTS IN A MOBILE COMMUNICATION NETWORK, MOBILE COMMUNICATION NETWORK, PROGRAM AND COMPUTER PROGRAM PRODUCT
</t>
  </si>
  <si>
    <t>ES2856221 (T3)</t>
  </si>
  <si>
    <t xml:space="preserve">2021-09-27
</t>
  </si>
  <si>
    <t xml:space="preserve">ZINGLER OLAF
LEHSER FRANK
</t>
  </si>
  <si>
    <t xml:space="preserve">H04W36/00
H04W24/02
</t>
  </si>
  <si>
    <t xml:space="preserve">H04W24/02
H04W36/0061
H04W36/08
H04W24/02
</t>
  </si>
  <si>
    <t xml:space="preserve">ES20150725064T
</t>
  </si>
  <si>
    <t xml:space="preserve">EP20140170914 20140603
WO2015EP62189 20150602
</t>
  </si>
  <si>
    <t xml:space="preserve">METHOD FOR TRANSMITTING DOWNLINK COMMUNICATION DATA FROM A MOBILE COMMUNICATION NETWORK TO A PLURALITY OF INTERNET-OF-THINGS COMMUNICATION DEVICES AND MOBILE COMMUNICATION NETWORK
</t>
  </si>
  <si>
    <t>ES2856129 (T3)</t>
  </si>
  <si>
    <t xml:space="preserve">H04W4/70
H04W52/02
</t>
  </si>
  <si>
    <t xml:space="preserve">H04W4/70
H04W52/0216
H04W52/0219
Y02D30/70
</t>
  </si>
  <si>
    <t xml:space="preserve">ES20170725226T
</t>
  </si>
  <si>
    <t xml:space="preserve">20170522
</t>
  </si>
  <si>
    <t xml:space="preserve">EP20160181124 20160726
WO2017EP62218 20170522
</t>
  </si>
  <si>
    <t xml:space="preserve">IMPROVING DEVICE TO DEVICE COMMUNICATION
</t>
  </si>
  <si>
    <t>PL3141006 (T3)</t>
  </si>
  <si>
    <t xml:space="preserve">KLATT AXEL [DE]
WANNEMACHER GEORG [DE]
</t>
  </si>
  <si>
    <t xml:space="preserve">H04W8/00
H04W4/70
H04W72/04
</t>
  </si>
  <si>
    <t xml:space="preserve">H04W4/70
H04W8/005
H04W72/042
H04W72/0453
H04W72/0453
</t>
  </si>
  <si>
    <t xml:space="preserve">PL20150719255T
</t>
  </si>
  <si>
    <t xml:space="preserve">EP20140167757 20140509
EP20150719255 20150505
WO2015EP59886 20150505
</t>
  </si>
  <si>
    <t xml:space="preserve">TECHNIQUES FOR INTERACTION BETWEEN NETWORK PROTOCOLS
</t>
  </si>
  <si>
    <t>PL3534586 (T3)</t>
  </si>
  <si>
    <t xml:space="preserve">H04L45/24
H04L45/52
</t>
  </si>
  <si>
    <t xml:space="preserve">H04L45/24
H04L45/52
H04L69/04
</t>
  </si>
  <si>
    <t xml:space="preserve">PL20180159122T
</t>
  </si>
  <si>
    <t xml:space="preserve">EP20180159122 20180228
</t>
  </si>
  <si>
    <t xml:space="preserve">Construction and operation of modular optically transparent hierarchical network structures by AWGs
</t>
  </si>
  <si>
    <t>ES2855574 (T3)</t>
  </si>
  <si>
    <t xml:space="preserve">BRAUN RALF-PETER
</t>
  </si>
  <si>
    <t xml:space="preserve">H04J14/021
H04J14/0212
H04J14/0213
H04J14/0216
</t>
  </si>
  <si>
    <t xml:space="preserve">ES20140168307T
</t>
  </si>
  <si>
    <t xml:space="preserve">20140514
</t>
  </si>
  <si>
    <t xml:space="preserve">EP20140168307 20140514
</t>
  </si>
  <si>
    <t xml:space="preserve">Nutzung quantensicherer Schlüssel mit Endgeräteeinrichtungen
</t>
  </si>
  <si>
    <t>DE102020109246 (A1); DE102020109246 (B4)</t>
  </si>
  <si>
    <t xml:space="preserve">BRAUN RALF-PETER [DE]
GEITZ MARC [DE]
</t>
  </si>
  <si>
    <t xml:space="preserve">H04L9/08
G06F7/58
G06F21/60
H04B10/70
H04B10/85
H04L9/20
H04L12/22
H04W12/043
</t>
  </si>
  <si>
    <t xml:space="preserve">H04L9/0662
H04L9/0822
H04L9/0852
H04L9/0897
H04L2209/80
</t>
  </si>
  <si>
    <t xml:space="preserve">DE202010109246
</t>
  </si>
  <si>
    <t xml:space="preserve">20200402
</t>
  </si>
  <si>
    <t xml:space="preserve">DE202010109246 20200402
</t>
  </si>
  <si>
    <t xml:space="preserve">CN109995514 (A)
</t>
  </si>
  <si>
    <t xml:space="preserve">METHODS AND SYSTEMS FOR NETWORK SERVICE MANAGEMENT IN A DISTRIBUTED ARCHITECTURE
</t>
  </si>
  <si>
    <t>US2021289023 (A1)</t>
  </si>
  <si>
    <t xml:space="preserve">MIKITYUK ALEXANDRA [DE]
ZULLIGER PIZARRO MARTIN EXEQUIEL [DE]
OSIPTSCHUK EUGEN [DE]
MANECKE ALEXANDER [DE]
FRANCO MANUEL RODRIGUEZ [ES]
SUKHOTIN MAKSIM [RU]
</t>
  </si>
  <si>
    <t xml:space="preserve">DEUTSCHE TELEKOM AG [US]
</t>
  </si>
  <si>
    <t xml:space="preserve">H04L29/08
G06F16/22
H04L29/06
</t>
  </si>
  <si>
    <t xml:space="preserve">G06F16/2255
G06F16/2282
H04L63/123
H04L67/10
H04L67/1065
H04L67/1097
H04L67/16
H04L67/42
H04L67/02
</t>
  </si>
  <si>
    <t xml:space="preserve">US202117198293
</t>
  </si>
  <si>
    <t xml:space="preserve">EP20200163079 20200313
</t>
  </si>
  <si>
    <t xml:space="preserve">METHODS AND SYSTEMS FOR SERVICE DISCOVERY AND TUNNELLING IN A DISTRIBUTED ARCHITECTURE
</t>
  </si>
  <si>
    <t>US2021289038 (A1)</t>
  </si>
  <si>
    <t xml:space="preserve">G06F9/465
H04L67/02
H04L67/1023
H04L67/16
</t>
  </si>
  <si>
    <t xml:space="preserve">US202117198324
</t>
  </si>
  <si>
    <t xml:space="preserve">EP20200163076 20200313
</t>
  </si>
  <si>
    <t xml:space="preserve">METHOD OF GENERATING AND HANDLING OF DSL-CONNECTION PROFILES, THEREBY PROVIDING AN ADAPTATION FUNCTIONALITY OF A DSL-CONNECTION
</t>
  </si>
  <si>
    <t>US2021289037 (A1)</t>
  </si>
  <si>
    <t xml:space="preserve">QUADE MICHAEL [DE]
</t>
  </si>
  <si>
    <t xml:space="preserve">H04L29/08
H04M11/06
</t>
  </si>
  <si>
    <t xml:space="preserve">H04L67/16
H04L67/30
H04M3/30
H04M11/062
H04L2012/6478
</t>
  </si>
  <si>
    <t xml:space="preserve">US202117194335
</t>
  </si>
  <si>
    <t xml:space="preserve">EP20200162086 20200310
</t>
  </si>
  <si>
    <t xml:space="preserve">METHODS AND SYSTEMS FOR MESSAGE RELAY IN A DISTRIBUTED ARCHITECTURE
</t>
  </si>
  <si>
    <t>US2021288905 (A1)</t>
  </si>
  <si>
    <t xml:space="preserve">H04L12/721
H04L1/16
H04L12/741
</t>
  </si>
  <si>
    <t xml:space="preserve">H04L1/16
H04L29/06
H04L45/44
H04L45/74
H04L67/327
H04L69/16
</t>
  </si>
  <si>
    <t xml:space="preserve">US202117198339
</t>
  </si>
  <si>
    <t xml:space="preserve">EP20200163086 20200313
</t>
  </si>
  <si>
    <t xml:space="preserve">METHOD AND APPARATUS FOR OBJECTIVE VIDEO QUALITY ASSESSMENT BASED ON CONTINUOUS ESTIMATES OF PACKET LOSS VISIBILITY
</t>
  </si>
  <si>
    <t>BR112013014367 (A2)</t>
  </si>
  <si>
    <t xml:space="preserve">ALEXANDER RAAKE [DE]
BERNHARD FEITEN [DE]
MARIE-NEIGE GARCIA [DE]
PETER LIST [DE]
SAVVAS AGRYROPOULOS [DE]
</t>
  </si>
  <si>
    <t xml:space="preserve">H04N19/89
H04N17/00
</t>
  </si>
  <si>
    <t xml:space="preserve">H04N17/00
H04N17/004
H04N19/00
H04N19/44
H04N19/85
H04N19/89
</t>
  </si>
  <si>
    <t xml:space="preserve">BR20131114367
</t>
  </si>
  <si>
    <t xml:space="preserve">20110902
</t>
  </si>
  <si>
    <t xml:space="preserve">WO2011EP65192 20110902
EP20100194580 20101210
</t>
  </si>
  <si>
    <t xml:space="preserve">OPERATION OF A BROADBAND ACCESS NETWORK OF A TELECOMMUNICATIONS NETWORK
</t>
  </si>
  <si>
    <t>US2021273885 (A1)</t>
  </si>
  <si>
    <t xml:space="preserve">HAAG THOMAS [DE]
KOLBE HANS-JOERG [DE]
</t>
  </si>
  <si>
    <t xml:space="preserve">H04L12/801
H04L12/10
H04L12/937
</t>
  </si>
  <si>
    <t xml:space="preserve">H04L12/10
H04L47/12
H04L49/253
H04W52/0203
</t>
  </si>
  <si>
    <t xml:space="preserve">US202117186013
</t>
  </si>
  <si>
    <t xml:space="preserve">EP20200160217 20200228
</t>
  </si>
  <si>
    <t xml:space="preserve">METHOD FOR RADIO NETWORK SYNCHRONIZATION OF A MOBILE COMMUNICATION NETWORK WITH A LOCAL CLOCK FUNCTIONALITY PROVIDING A LOCAL TIMING REFERENCE FOR EACH BASE STATION ENTITY, MOBILE COMMUNICATION NETWORK, BASE STATION ENTITY, PROGRAM AND COMPUTER PROGRAM PRODUCT
</t>
  </si>
  <si>
    <t>ES2849799 (T3)</t>
  </si>
  <si>
    <t xml:space="preserve">2021-08-23
</t>
  </si>
  <si>
    <t xml:space="preserve">H04W56/00
H04B7/26
H04W36/00
</t>
  </si>
  <si>
    <t xml:space="preserve">H04W36/0072
H04W36/08
H04W36/30
H04W36/32
H04W56/001
H04W56/0015
H04W88/02
H04W88/08
</t>
  </si>
  <si>
    <t xml:space="preserve">ES20150167418T
</t>
  </si>
  <si>
    <t xml:space="preserve">EP20150167418 20150512
</t>
  </si>
  <si>
    <t xml:space="preserve">METHOD FOR IMPROVED HANDLING OF IP MULTIMEDIA SUBSYSTEM CALLS IN A HOME MOBILE COMMUNICATION NETWORK AND A VISITED MOBILE COMMUNICATION NETWORK
</t>
  </si>
  <si>
    <t>US2021258763 (A1)</t>
  </si>
  <si>
    <t xml:space="preserve">MELANDER MARI [DE]
</t>
  </si>
  <si>
    <t xml:space="preserve">H04W4/90
H04L29/06
H04W76/50
</t>
  </si>
  <si>
    <t xml:space="preserve">H04L65/1016
H04L65/1069
H04W4/90
H04W76/50
</t>
  </si>
  <si>
    <t xml:space="preserve">US201917255442
</t>
  </si>
  <si>
    <t xml:space="preserve">EP20180181382 20180703
WO2019EP67879 20190703
</t>
  </si>
  <si>
    <t xml:space="preserve">ELECTRONIC ASSISTANCE DEVICE AND OPERATIONAL METHOD
</t>
  </si>
  <si>
    <t>US2021256974 (A1)</t>
  </si>
  <si>
    <t xml:space="preserve">BOETTGER DIRK A [DE]
RALF HENNING [DE]
KNOLL MIRKO [DE]
HOCHSTAETTER BERNHARD [DE]
</t>
  </si>
  <si>
    <t xml:space="preserve">G10L15/22
G06F3/16
G10L15/08
G10L15/30
</t>
  </si>
  <si>
    <t xml:space="preserve">US202117173217
</t>
  </si>
  <si>
    <t xml:space="preserve">EP20200157073 20200213
</t>
  </si>
  <si>
    <t xml:space="preserve">INITIATION AND/OR ROUTING OF AN EMERGENCY SESSION IN A PACKET SWITCHED COMMUNICATION SYSTEM
</t>
  </si>
  <si>
    <t>US2021250747 (A1)</t>
  </si>
  <si>
    <t xml:space="preserve">BUECHTER MARTIN [DE]
ESSELING NORBERT [DE]
LAUSTER REINHARD [AT]
</t>
  </si>
  <si>
    <t xml:space="preserve">H04W4/90
H04L29/06
H04W4/12
H04W76/50
</t>
  </si>
  <si>
    <t xml:space="preserve">H04L65/1006
H04L65/1016
H04L65/1063
H04L65/1069
H04W4/12
H04W4/90
H04W76/50
</t>
  </si>
  <si>
    <t xml:space="preserve">US201917262279
</t>
  </si>
  <si>
    <t xml:space="preserve">EP20180185941 20180727
WO2019EP70057 20190725
</t>
  </si>
  <si>
    <t xml:space="preserve">Verfahren zur automatisierten Inbetriebnahme für Fiber-to-the-Home (FTTH) Endgeräte
</t>
  </si>
  <si>
    <t>DE102020104699 (A1)</t>
  </si>
  <si>
    <t xml:space="preserve">MOOS RUDOLF [DE]
</t>
  </si>
  <si>
    <t xml:space="preserve">H04L12/24
H04B10/25
H04B10/27
</t>
  </si>
  <si>
    <t xml:space="preserve">H04B10/272
H04L41/0806
H04Q11/0067
H04L41/0886
H04Q2011/0064
H04Q2011/0088
</t>
  </si>
  <si>
    <t xml:space="preserve">DE202010104699
</t>
  </si>
  <si>
    <t xml:space="preserve">DE202010104699 20200221
</t>
  </si>
  <si>
    <t xml:space="preserve">Smart-Switch geeignet für eine Smart-Home Umgebung
</t>
  </si>
  <si>
    <t>DE102020104700 (A1)</t>
  </si>
  <si>
    <t xml:space="preserve">BENNER ALEXANDER [DE]
</t>
  </si>
  <si>
    <t xml:space="preserve">G05B15/02
</t>
  </si>
  <si>
    <t xml:space="preserve">G05B15/02
H04L12/282
H04L12/2827
G05B2219/2642
</t>
  </si>
  <si>
    <t xml:space="preserve">DE202010104700
</t>
  </si>
  <si>
    <t xml:space="preserve">DE202010104700 20200221
</t>
  </si>
  <si>
    <t xml:space="preserve">EP2710777 (B1)
</t>
  </si>
  <si>
    <t xml:space="preserve">Browserbasierter Fernzugriff auf Hardware-Sicherheitsmodul
</t>
  </si>
  <si>
    <t>DE102020104646 (A1)</t>
  </si>
  <si>
    <t xml:space="preserve">HOOF THOMAS [DE]
SPITZENSTEDER JÖRG [DE]
</t>
  </si>
  <si>
    <t xml:space="preserve">G06F15/163
G06F21/34
G06F21/64
H04L9/30
</t>
  </si>
  <si>
    <t xml:space="preserve">G06F21/34
G06F21/606
H04L9/0897
H04L9/3234
</t>
  </si>
  <si>
    <t xml:space="preserve">DE202010104646
</t>
  </si>
  <si>
    <t xml:space="preserve">DE202010104646 20200221
</t>
  </si>
  <si>
    <t xml:space="preserve">IMPROVED HANDLING OF IMS SERVICES AND EMERGENCY CALLS IN A ROAMING SCENARIO OF A USER EQUIPMENT
</t>
  </si>
  <si>
    <t>ES2848547 (T3)</t>
  </si>
  <si>
    <t xml:space="preserve">2021-08-10
</t>
  </si>
  <si>
    <t xml:space="preserve">LAUSTER REINHARD
</t>
  </si>
  <si>
    <t xml:space="preserve">H04W8/00
H04W36/00
</t>
  </si>
  <si>
    <t xml:space="preserve">H04L61/2015
H04W8/00
H04W8/08
H04W36/0022
</t>
  </si>
  <si>
    <t xml:space="preserve">ES20170724519T
</t>
  </si>
  <si>
    <t xml:space="preserve">20170508
</t>
  </si>
  <si>
    <t xml:space="preserve">EP20160173567 20160608
WO2017EP60953 20170508
</t>
  </si>
  <si>
    <t xml:space="preserve">ACCESSING A LOG FILE
</t>
  </si>
  <si>
    <t>ES2846727 (T3)</t>
  </si>
  <si>
    <t xml:space="preserve">DRICK TIMO
MÜLLER-JUNG MARCUS
WANG HAO
</t>
  </si>
  <si>
    <t xml:space="preserve">G06F21/44
G06F21/12
G06F21/64
G06F21/62
</t>
  </si>
  <si>
    <t xml:space="preserve">G06F21/44
G06F21/62
G06F21/64
G06F2221/2101
G06F2221/2141
</t>
  </si>
  <si>
    <t xml:space="preserve">ES20160166997T
</t>
  </si>
  <si>
    <t xml:space="preserve">20160426
</t>
  </si>
  <si>
    <t xml:space="preserve">EP20160166997 20160426
</t>
  </si>
  <si>
    <t xml:space="preserve">CELL SELECTION/RESELECTION BY A USER EQUIPMENT TRYING TO CAMP ON A RADIO CELL OF A PUBLIC LAND MOBILE NETWORK
</t>
  </si>
  <si>
    <t>US2021235346 (A1)</t>
  </si>
  <si>
    <t xml:space="preserve">ZINGLER OLAF [DE]
KLATT AXEL [DE]
</t>
  </si>
  <si>
    <t xml:space="preserve">H04W36/08
H04W48/20
H04W74/08
</t>
  </si>
  <si>
    <t xml:space="preserve">H04W36/08
H04W48/20
H04W74/0833
H04W74/08
</t>
  </si>
  <si>
    <t xml:space="preserve">US202117227444
</t>
  </si>
  <si>
    <t xml:space="preserve">US202117227444 20210412
EP20130166650 20130506
US201514888940 20151104
WO2014EP58714 20140429
</t>
  </si>
  <si>
    <t xml:space="preserve">AUTHORISATION METHOD FOR THE RELEASE OR BLOCKING OF RESOURCES AND CLIENT
</t>
  </si>
  <si>
    <t>CA3123372 (A1)</t>
  </si>
  <si>
    <t xml:space="preserve">2020-06-14
</t>
  </si>
  <si>
    <t xml:space="preserve">BORGER DANILO [DE]
PUTZ FLORIAN [DE]
ANGERMANN FRANK [DE]
</t>
  </si>
  <si>
    <t xml:space="preserve">G06F21/30
H04W12/03
H04W12/06
H04W12/084
</t>
  </si>
  <si>
    <t xml:space="preserve">G07C9/27
H04L9/0825
H04L9/3247
H04L63/0815
H04L63/0823
H04L63/10
H04W12/069
H04W12/08
G07C2009/00388
H04L63/0428
H04L63/0884
H04L63/108
H04L2209/805
H04W4/80
H04W12/08
H04W12/77
</t>
  </si>
  <si>
    <t xml:space="preserve">CA20193123372
</t>
  </si>
  <si>
    <t xml:space="preserve">EP20180212665 20181214
CA20193065050 20191213
</t>
  </si>
  <si>
    <t xml:space="preserve">Verfahren und System zum drahtlosen Aufladen von Smart-Home-Geräten
</t>
  </si>
  <si>
    <t>DE102020102010 (A1)</t>
  </si>
  <si>
    <t xml:space="preserve">BRACKMANN LUDWIG [DE]
</t>
  </si>
  <si>
    <t xml:space="preserve">H02J50/20
G08C17/02
H02J50/40
H02J50/80
H02J50/90
</t>
  </si>
  <si>
    <t xml:space="preserve">H02J50/20
H02J7/00034
H02J50/40
H02J50/80
H02J50/90
H04L12/2807
H04L2012/2841
</t>
  </si>
  <si>
    <t xml:space="preserve">DE202010102010
</t>
  </si>
  <si>
    <t xml:space="preserve">DE202010102010 20200128
</t>
  </si>
  <si>
    <t xml:space="preserve">DOMAIN NAME SYSTEM IN COMBINATION WITH A MULTIPATH NETWORK PROTOCOL
</t>
  </si>
  <si>
    <t>WO2022008535 (A1)</t>
  </si>
  <si>
    <t xml:space="preserve">H04L61/1511
H04L61/6077
H04L69/18
H04L45/24
</t>
  </si>
  <si>
    <t xml:space="preserve">WO2021EP68704
</t>
  </si>
  <si>
    <t xml:space="preserve">EP20200184587 20200707
</t>
  </si>
  <si>
    <t xml:space="preserve">XP033727293
XP015086513
XP015117615
XP015081363
XP055842131
XP015110961
</t>
  </si>
  <si>
    <t xml:space="preserve">METHOD FOR ESTABLISHING A ROAMING CONNECTION
</t>
  </si>
  <si>
    <t>HUE053205 (T2)</t>
  </si>
  <si>
    <t xml:space="preserve">H04W48/18
H04W8/08
H04W12/06
</t>
  </si>
  <si>
    <t xml:space="preserve">H04W8/08
H04W12/06
H04W36/00
H04W48/18
</t>
  </si>
  <si>
    <t xml:space="preserve">HU2016E820292
</t>
  </si>
  <si>
    <t xml:space="preserve">DE201510122981 20151230
EP20150203169 20151230
</t>
  </si>
  <si>
    <t xml:space="preserve">METHOD AND APPARATUS FOR COMPUTING THE PERCEIVED QUALITY OF A MULTIPARTY AUDIO OR AUDIOVISUAL TELECOMMUNICATION SERVICE OR SYSTEM
</t>
  </si>
  <si>
    <t>ES2838399 (T3)</t>
  </si>
  <si>
    <t xml:space="preserve">SKOWRONEK JAN JANTO
RAAKE ALEXANDER
VAALGAMAA MARKUS
NILSSON MATTIAS
DUMITRAS ADRIANA
FEITEN BERNHARD
</t>
  </si>
  <si>
    <t xml:space="preserve">H04L65/403
H04L65/4038
H04L65/80
H04N7/147
</t>
  </si>
  <si>
    <t xml:space="preserve">ES20140784405T
</t>
  </si>
  <si>
    <t xml:space="preserve">WO2014EP69809 20140917
</t>
  </si>
  <si>
    <t xml:space="preserve">METHOD AND SYSTEM FOR THE SCHEDULING OF PACKETS IN A BUNDLING SCENARIO BASED ON TCP TUNNELS AND NATIVE TCP INFORMATION
</t>
  </si>
  <si>
    <t>ES2837224 (T3)</t>
  </si>
  <si>
    <t xml:space="preserve">BAYER NICO
GHAZZAWI AMMAR
</t>
  </si>
  <si>
    <t xml:space="preserve">H04L47/41
</t>
  </si>
  <si>
    <t xml:space="preserve">H04L12/2856
H04L12/4633
H04L12/5602
H04L43/087
H04L69/161
</t>
  </si>
  <si>
    <t xml:space="preserve">ES20160719230T
</t>
  </si>
  <si>
    <t xml:space="preserve">20160408
</t>
  </si>
  <si>
    <t xml:space="preserve">EP20150163169 20150410
WO2016EP57795 20160408
</t>
  </si>
  <si>
    <t xml:space="preserve">AUTHORIZATION OF A USER TERMINAL WHEN USING A SERVICE ON THE INTERNET
</t>
  </si>
  <si>
    <t>WO2022002841 (A1)</t>
  </si>
  <si>
    <t xml:space="preserve">MINOW JASCHA [DE]
JAHN CARL [DE]
EL MALLOUKI SAID [DE]
PLATSCHEK MARTIN MICHAEL [DE]
</t>
  </si>
  <si>
    <t xml:space="preserve">H04W12/00
</t>
  </si>
  <si>
    <t xml:space="preserve">G06F3/167
G06F21/44
H04L63/083
H04L63/0861
H04L63/0876
</t>
  </si>
  <si>
    <t xml:space="preserve">WO2021EP67671
</t>
  </si>
  <si>
    <t xml:space="preserve">EP20200182907 20200629
</t>
  </si>
  <si>
    <t xml:space="preserve">US2019182176 (A1)
WO2014063363 (A1)
WO2018004935 (A1)
US2012252411 (A1)
</t>
  </si>
  <si>
    <t xml:space="preserve">SYNTHETIC DATA GENERATION METHOD
</t>
  </si>
  <si>
    <t>ES2836350 (T3)</t>
  </si>
  <si>
    <t xml:space="preserve">BAR ARIEL
CHIZI BARAK
MIMRAN DUDU
ROKACH LIOR
SHAPIRA BRACHA
GROTHE ANDREAS
SWAMINATHAN RAHUL
</t>
  </si>
  <si>
    <t xml:space="preserve">G06F21/57
G06F11/36
G06F21/62
H04L1/24
</t>
  </si>
  <si>
    <t xml:space="preserve">G06F11/36
G06F17/18
G06F21/577
G06F21/6245
G06F30/20
</t>
  </si>
  <si>
    <t xml:space="preserve">ES20150202921T
</t>
  </si>
  <si>
    <t xml:space="preserve">IL20150236556 20150101
</t>
  </si>
  <si>
    <t xml:space="preserve">METHOD FOR CONTROLLING THE LOAD DISTRIBUTION IN A POWER GRID
</t>
  </si>
  <si>
    <t>ES2835876 (T3)</t>
  </si>
  <si>
    <t xml:space="preserve">HUBER MICHAEL
</t>
  </si>
  <si>
    <t xml:space="preserve">H02J3/38
H02J3/14
</t>
  </si>
  <si>
    <t xml:space="preserve">H02J3/14
H02J3/381
H02J2310/14
Y02B10/10
Y02B70/30
Y02B70/3225
Y04S20/222
Y04S20/242
</t>
  </si>
  <si>
    <t xml:space="preserve">ES20160177737T
</t>
  </si>
  <si>
    <t xml:space="preserve">20160704
</t>
  </si>
  <si>
    <t xml:space="preserve">DE201510111198 20150710
</t>
  </si>
  <si>
    <t xml:space="preserve">AUTHENTICATING A MOBILE ID VIA HASH VALUES
</t>
  </si>
  <si>
    <t>US11290886 (B2); US2021195419 (A1)</t>
  </si>
  <si>
    <t xml:space="preserve">STENGEL CHRISTIAN [DE]
BREUER JOERG [DE]
TOENSING FRIEDRICH [DE]
</t>
  </si>
  <si>
    <t xml:space="preserve">G06F21/62
H04L9/06
H04W12/02
H04W12/033
H04W12/069
H04W12/08
</t>
  </si>
  <si>
    <t xml:space="preserve">G06F21/6254
H04L9/0643
H04L63/0421
H04W12/02
H04W12/033
H04W12/06
H04W12/069
H04W12/08
</t>
  </si>
  <si>
    <t xml:space="preserve">US202017121876
</t>
  </si>
  <si>
    <t xml:space="preserve">EP20190218178 20191219
</t>
  </si>
  <si>
    <t xml:space="preserve">US10594484 (B2)
US2020118124 (A1)
</t>
  </si>
  <si>
    <t xml:space="preserve">US2017339138 (A1)
US2018367305 (A1)
DE102015207064 (A1)
DE102015214340 (A1)
DE102015209073 (B4)
WO0143344 (A1)
</t>
  </si>
  <si>
    <t xml:space="preserve">A SYSTEM AND METHOD FOR CLUSTERING WI-FI FINGERPRINTS FOR INDOOR-OUTDOOR DETECTION
</t>
  </si>
  <si>
    <t>ES2834901 (T3)</t>
  </si>
  <si>
    <t xml:space="preserve">2021-06-21
</t>
  </si>
  <si>
    <t xml:space="preserve">SHAPIRA BRACHA
ROKACH LIOR
CHIZI BARAK
SHTAR GUY
</t>
  </si>
  <si>
    <t xml:space="preserve">G01S5/02
</t>
  </si>
  <si>
    <t xml:space="preserve">G01S5/00
G01S5/0252
</t>
  </si>
  <si>
    <t xml:space="preserve">ES20180169445T
</t>
  </si>
  <si>
    <t xml:space="preserve">IL20170251967 20170427
</t>
  </si>
  <si>
    <t xml:space="preserve">METHOD AND SYSTEM FOR EXCHANGING DATA WITH A MOBILE COMMUNICATION NETWORK USING AT LEAST ONE GROUP OF CLONED SUBSCRIBER IDENTITY MODULES
</t>
  </si>
  <si>
    <t>ES2834386 (T3)</t>
  </si>
  <si>
    <t xml:space="preserve">KLEIN ANDREAS
</t>
  </si>
  <si>
    <t xml:space="preserve">H04W4/06
H04W4/70
H04W8/18
H04W60/00
</t>
  </si>
  <si>
    <t xml:space="preserve">H04W4/06
H04W4/08
H04W4/70
H04W8/186
H04W60/00
H04W60/04
H04W8/186
</t>
  </si>
  <si>
    <t xml:space="preserve">ES20150750710T
</t>
  </si>
  <si>
    <t xml:space="preserve">20150812
</t>
  </si>
  <si>
    <t xml:space="preserve">EP20140181294 20140818
WO2015EP68539 20150812
</t>
  </si>
  <si>
    <t xml:space="preserve">OPERATING A MOBILE COMMUNICATIONS NETWORK HAVING A PLURALITY OF LOGIC SUBNETWORKS
</t>
  </si>
  <si>
    <t>US11212662 (B2); US2021185509 (A1)</t>
  </si>
  <si>
    <t xml:space="preserve">MICHEL UWE [DE]
RASS JOERG [DE]
KERNDLMAIER WALTER [DE]
JANSSEN UWE [DE]
</t>
  </si>
  <si>
    <t xml:space="preserve">H04W8/12
H04W48/18
H04W76/10
</t>
  </si>
  <si>
    <t xml:space="preserve">H04W8/12
H04W48/18
H04W76/10
H04W48/18
H04W92/02
</t>
  </si>
  <si>
    <t xml:space="preserve">US201716313912
</t>
  </si>
  <si>
    <t xml:space="preserve">20170623
</t>
  </si>
  <si>
    <t xml:space="preserve">EP20160177553 20160701
WO2017EP65489 20170623
</t>
  </si>
  <si>
    <t xml:space="preserve">US2018270712 (A1)
US2018324577 (A1)
US2019053147 (A1)
</t>
  </si>
  <si>
    <t xml:space="preserve">US2004067735 (A1)
</t>
  </si>
  <si>
    <t xml:space="preserve">XP051123271
XP051041140
XP051110516
XP051123367
</t>
  </si>
  <si>
    <t xml:space="preserve">Method for traffic steering in multi layer radio networks
</t>
  </si>
  <si>
    <t>ES2832398 (T3)</t>
  </si>
  <si>
    <t xml:space="preserve">PFEIFFER BERNHARD
</t>
  </si>
  <si>
    <t xml:space="preserve">H04W16/18
H04W16/22
H04W28/08
</t>
  </si>
  <si>
    <t xml:space="preserve">ES20130005739T
</t>
  </si>
  <si>
    <t xml:space="preserve">20131210
</t>
  </si>
  <si>
    <t xml:space="preserve">EP20130005739 20131210
</t>
  </si>
  <si>
    <t xml:space="preserve">ESTABLISHING A ROAMING CONNECTION VIA A BOOTSTRAP SERVER
</t>
  </si>
  <si>
    <t>US11212663 (B2); US2021176622 (A1)</t>
  </si>
  <si>
    <t xml:space="preserve">LAUSTER REINHARD [AT]
</t>
  </si>
  <si>
    <t xml:space="preserve">H04W8/12
H04W8/24
H04W60/04
H04W76/11
</t>
  </si>
  <si>
    <t xml:space="preserve">H04L67/16
H04W8/12
H04W8/24
H04W48/14
H04W60/04
H04W76/11
H04W84/042
</t>
  </si>
  <si>
    <t xml:space="preserve">US201816768926
</t>
  </si>
  <si>
    <t xml:space="preserve">EP20170210052 20171222
WO2018EP78161 20181016
</t>
  </si>
  <si>
    <t xml:space="preserve">US2012110637 (A1)
US2014293796 (A1)
US2018270653 (A1)
US2018279120 (A1)
</t>
  </si>
  <si>
    <t xml:space="preserve">XP051360654
XP051365664
</t>
  </si>
  <si>
    <t xml:space="preserve">METHOD FOR ASSISTING THE IMPROVED OPERATION OF A QUESTION-AND-ANSWER SERVICE PROVIDED TO A TELECOMMUNICATIONS TERMINAL VIA A TELECOMMUNICATIONS NETWORK, SYSTEM, TELECOMMUNICATIONS NETWORK QUESTION-AND-ANSWER SERVICE, COMPUTER PROGRAM AND COMPUTER-READABLE MEDIUM
</t>
  </si>
  <si>
    <t>WO2021254843 (A1)</t>
  </si>
  <si>
    <t xml:space="preserve">JOHANNHÖRSTER KATJA [DE]
</t>
  </si>
  <si>
    <t xml:space="preserve">G06N5/04
</t>
  </si>
  <si>
    <t xml:space="preserve">G06N5/041
</t>
  </si>
  <si>
    <t xml:space="preserve">WO2021EP65456
</t>
  </si>
  <si>
    <t xml:space="preserve">EP20200179989 20200615
</t>
  </si>
  <si>
    <t xml:space="preserve">US2019019078 (A1)
</t>
  </si>
  <si>
    <t xml:space="preserve">XP055738647
XP055738704
</t>
  </si>
  <si>
    <t xml:space="preserve">TECHNIQUES FOR CONTROLLING COMPUTATIONAL RESOURCES OF A RADIO ACCESS NETWORK
</t>
  </si>
  <si>
    <t>US2021168653 (A1)</t>
  </si>
  <si>
    <t xml:space="preserve">ARNOLD PAUL [DE]
EINHAUS MICHAEL [DE]
ZIMMERMANN GERD [DE]
KIM IGOR [DE]
CHARAF MOHAMAD BUCHR [DE]
</t>
  </si>
  <si>
    <t xml:space="preserve">H04W28/08
H04W28/16
H04W72/04
H04W88/08
</t>
  </si>
  <si>
    <t xml:space="preserve">H04W24/02
H04W28/0808
H04W28/0933
H04W28/16
H04W72/0493
H04W88/085
H04W88/085
</t>
  </si>
  <si>
    <t xml:space="preserve">US201917251290
</t>
  </si>
  <si>
    <t xml:space="preserve">EP20180177990 20180615
WO2019EP64333 20190603
</t>
  </si>
  <si>
    <t xml:space="preserve">Verfahren zur Anpassung der sportlichen Leistungen von Individuen
</t>
  </si>
  <si>
    <t>DE102019134675 (A1); DE102019134675 (B4)</t>
  </si>
  <si>
    <t xml:space="preserve">PELZER HEIKO [DE]
</t>
  </si>
  <si>
    <t xml:space="preserve">A63B21/00
</t>
  </si>
  <si>
    <t xml:space="preserve">A61B5/1118
A61B5/002
A61B5/0205
A61B5/024
A61B5/0816
A61B5/681
A61B2503/10
</t>
  </si>
  <si>
    <t xml:space="preserve">DE201910134675
</t>
  </si>
  <si>
    <t xml:space="preserve">DE201910134675 20191217
</t>
  </si>
  <si>
    <t xml:space="preserve">DE102014003479 (A1)
</t>
  </si>
  <si>
    <t xml:space="preserve">ASSIGNMENT AND/OR INSTALLATION OF CABLE MODEM DEVICES TO BE USED WITH A HYBRID FIBER COAXIAL NETWORK PART OF A BROADBAND ACCESS NETWORK
</t>
  </si>
  <si>
    <t>US11121774 (B2); US2021159981 (A1)</t>
  </si>
  <si>
    <t xml:space="preserve">H04B10/25
H04B3/02
H04Q11/00
</t>
  </si>
  <si>
    <t xml:space="preserve">H04B3/02
H04B10/25
H04L12/2801
H04L12/2885
H04L41/0806
H04L41/32
H04Q11/0062
H04Q11/06
H04Q2213/1301
</t>
  </si>
  <si>
    <t xml:space="preserve">US202016951082
</t>
  </si>
  <si>
    <t xml:space="preserve">EP20190210837 20191122
</t>
  </si>
  <si>
    <t xml:space="preserve">US10491462 (B1)
US2014199081 (A1)
US2016112242 (A1)
US2018131582 (A1)
US2020007413 (A1)
US2021083967 (A1)
</t>
  </si>
  <si>
    <t xml:space="preserve">US2012294613 (A1)
US2013236178 (A1)
EP3493470 (A1)
</t>
  </si>
  <si>
    <t xml:space="preserve">METHOD FOR IMPROVING OR ENABLING RADIO COVERAGE FOR A USER EQUIPMENT WITH RESPECT TO A MOBILE COMMUNICATION NETWORK, USER EQUIPMENT ADAPTED FOR HAVING AN IMPROVED RADIO COVERAGE, RELAY USER EQUIPMENT ADAPTED FOR PROVIDING AN IMPROVED RADIO COVERAGE TO A USER EQUIPMENT, SYSTEM FOR IMPROVING OR ENABLING RADIO COVERAGE FOR A USER EQUIPMENT, MOBILE COMMUNICATION NETWORK, PROGRAM AND COMPUTER PROGRAM PRODUCT
</t>
  </si>
  <si>
    <t>ES2828252 (T3)</t>
  </si>
  <si>
    <t xml:space="preserve">H04W8/00
H04W56/00
</t>
  </si>
  <si>
    <t xml:space="preserve">H04W8/005
H04W56/001
H04W76/14
H04W88/04
H04W88/04
</t>
  </si>
  <si>
    <t xml:space="preserve">ES20150720713T
</t>
  </si>
  <si>
    <t xml:space="preserve">20150504
</t>
  </si>
  <si>
    <t xml:space="preserve">EP20140167758 20140509
WO2015EP59755 20150504
</t>
  </si>
  <si>
    <t xml:space="preserve">METHOD FOR NOTIFICATION OF CONSUMER LOAD IN ELECTRICAL POWER NETWORKS
</t>
  </si>
  <si>
    <t>ES2827483 (T3)</t>
  </si>
  <si>
    <t xml:space="preserve">2021-05-21
</t>
  </si>
  <si>
    <t xml:space="preserve">H02J3/14
</t>
  </si>
  <si>
    <t xml:space="preserve">H02J3/14
H02J2310/14
Y02B70/30
Y02B70/3225
Y04S20/222
Y04S20/242
</t>
  </si>
  <si>
    <t xml:space="preserve">ES20160164878T
</t>
  </si>
  <si>
    <t xml:space="preserve">EP20160164878 20160412
</t>
  </si>
  <si>
    <t xml:space="preserve">SYSTEM AND METHOD FOR PROVIDING NETWORK CONNECTIVITY
</t>
  </si>
  <si>
    <t>ES2827199 (T3)</t>
  </si>
  <si>
    <t xml:space="preserve">KOLBE HANS-JÖRG
HAAG THOMAS
</t>
  </si>
  <si>
    <t xml:space="preserve">H04L12/46
</t>
  </si>
  <si>
    <t xml:space="preserve">H04L12/2801
H04L12/4604
H04L12/4633
H04L61/2015
H04L65/102
H04L12/66
</t>
  </si>
  <si>
    <t xml:space="preserve">ES20170165838T
</t>
  </si>
  <si>
    <t xml:space="preserve">20170410
</t>
  </si>
  <si>
    <t xml:space="preserve">EP20170165838 20170410
</t>
  </si>
  <si>
    <t xml:space="preserve">Bereitstellung von Content für Clients eines lokalen Netzwerks
</t>
  </si>
  <si>
    <t>DE102019132675 (A1)</t>
  </si>
  <si>
    <t xml:space="preserve">2021-06-02
</t>
  </si>
  <si>
    <t xml:space="preserve">THIES EMIL [DE]
WINTER ALEXANDER [DE]
</t>
  </si>
  <si>
    <t xml:space="preserve">H04N21/60
</t>
  </si>
  <si>
    <t xml:space="preserve">H04L67/2842
H04L67/2847
H04N21/23106
H04N21/252
H04N21/64707
</t>
  </si>
  <si>
    <t xml:space="preserve">DE201910132675
</t>
  </si>
  <si>
    <t xml:space="preserve">DE201910132675 20191202
</t>
  </si>
  <si>
    <t xml:space="preserve">US2016088112 (A1)
</t>
  </si>
  <si>
    <t xml:space="preserve">COMMUNICATION DEVICE, METHOD AND COMPUTER PROGRAM PRODUCT FOR COMMUNICATION NETWORK
</t>
  </si>
  <si>
    <t>US2021144211 (A1)</t>
  </si>
  <si>
    <t xml:space="preserve">G06K9/00
G06N3/02
H04L29/06
H04L29/08
</t>
  </si>
  <si>
    <t xml:space="preserve">G06N3/02
G06V20/582
H04L63/1425
H04L67/10
H04L67/12
G06V20/582
</t>
  </si>
  <si>
    <t xml:space="preserve">US201917256682
</t>
  </si>
  <si>
    <t xml:space="preserve">EP20180181440 20180703
WO2019EP64769 20190606
</t>
  </si>
  <si>
    <t xml:space="preserve">TRAFFIC FLOW CONTROL FOR VEHICLES AND MOBILE CHARGING POINTS
</t>
  </si>
  <si>
    <t>DE102020111148 (A1)</t>
  </si>
  <si>
    <t xml:space="preserve">B60L53/68
B60L53/80
G08G1/0112
G08G1/0145
G08G1/22
B60L2260/52
Y02T10/70
Y02T10/7072
Y02T90/12
Y02T90/14
Y02T90/16
Y02T90/167
Y04S30/12
</t>
  </si>
  <si>
    <t xml:space="preserve">DE202010111148
</t>
  </si>
  <si>
    <t xml:space="preserve">DE202010111148 20200423
</t>
  </si>
  <si>
    <t xml:space="preserve">DE102018118945 (A1)
</t>
  </si>
  <si>
    <t xml:space="preserve">TECHNOLOGY FOR CONTROLLING A HYBRID NETWORK ACCESS ENTITY
</t>
  </si>
  <si>
    <t>ES2823287 (T3)</t>
  </si>
  <si>
    <t xml:space="preserve">KUNZE RÜDIGER
KOLBE HANS-JÖRG
ZIMMERMANN GERD
SOUKUP ROBERT
HAAG THOMAS
</t>
  </si>
  <si>
    <t xml:space="preserve">H04W88/06
H04L12/54
H04L12/803
H04W28/08
</t>
  </si>
  <si>
    <t xml:space="preserve">H04L47/122
H04W28/08
H04W88/06
H04W88/12
</t>
  </si>
  <si>
    <t xml:space="preserve">ES20170188901T
</t>
  </si>
  <si>
    <t xml:space="preserve">EP20170188901 20170831
</t>
  </si>
  <si>
    <t xml:space="preserve">INCENTIVIZED DELIVERY NETWORK OF IOT SOFTWARE UPDATES BASED ON TRUSTLESS PROOF-OF-DISTRIBUTION
</t>
  </si>
  <si>
    <t>ES2823554 (T3)</t>
  </si>
  <si>
    <t xml:space="preserve">LEIBA ODED
BITTON RON
SHABTAI ASAF
ELOVICI YUVAL
BRODT OLEG
MIMRAN DAVID
NADLER ASAF
YZHAK YECHIAV
</t>
  </si>
  <si>
    <t xml:space="preserve">G06F21/57
G06F8/65
G06Q20/10
G06Q20/12
G06Q20/34
G06Q20/36
G06Q30/06
G07F9/00
H04L9/32
H04L29/08
</t>
  </si>
  <si>
    <t xml:space="preserve">G06F8/65
G06F21/57
G06Q20/105
G06Q20/123
G06Q20/308
G06Q20/356
G06Q20/3672
G07F9/006
H04L9/3239
H04L67/104
H04L2209/38
H04L2209/56
</t>
  </si>
  <si>
    <t xml:space="preserve">ES20190163458T
</t>
  </si>
  <si>
    <t xml:space="preserve">US201862644661P 20180319
</t>
  </si>
  <si>
    <t xml:space="preserve">PROVISION OF QUANTUM-SAFE KEYS FOR NETWORK NODES NOT CONNECTED TO ONE ANOTHER BY A QUANTUM CHANNEL
</t>
  </si>
  <si>
    <t>WO2021224392 (A1)</t>
  </si>
  <si>
    <t xml:space="preserve">H04L9/0855
</t>
  </si>
  <si>
    <t xml:space="preserve">WO2021EP61995
</t>
  </si>
  <si>
    <t xml:space="preserve">EP20200173336 20200506
</t>
  </si>
  <si>
    <t xml:space="preserve">US2005286723 (A1)
</t>
  </si>
  <si>
    <t xml:space="preserve">XP033767470
</t>
  </si>
  <si>
    <t xml:space="preserve">NETWORK ACCESS ENTITY AND METHOD FOR ESTABLISHING A ROAMING CONNECTION VIA A NETWORK ACCESS ENTITY
</t>
  </si>
  <si>
    <t>ES2822916 (T3)</t>
  </si>
  <si>
    <t xml:space="preserve">H04W8/02
H04W8/06
H04W8/12
</t>
  </si>
  <si>
    <t xml:space="preserve">ES20170210065T
</t>
  </si>
  <si>
    <t xml:space="preserve">EP20170210065 20171222
</t>
  </si>
  <si>
    <t xml:space="preserve">METHOD FOR ROUTING IN A COMMUNICATION NETWORK, COMMUNICATION NETWORK, PROGRAM AND COMPUTER PROGRAM PRODUCT
</t>
  </si>
  <si>
    <t>ES2822565 (T3)</t>
  </si>
  <si>
    <t xml:space="preserve">KURZ MICHAEL
</t>
  </si>
  <si>
    <t xml:space="preserve">H04L12/721
H04L12/911
</t>
  </si>
  <si>
    <t xml:space="preserve">H04L45/123
H04L45/38
H04L45/64
H04L47/822
H04W72/0493
H04L43/08
</t>
  </si>
  <si>
    <t xml:space="preserve">ES20160188810T
</t>
  </si>
  <si>
    <t xml:space="preserve">EP20160188810 20160914
</t>
  </si>
  <si>
    <t xml:space="preserve">Método para el control de ondas portadoras electromagnéticas de terahercios
</t>
  </si>
  <si>
    <t>ES2822288 (T3)</t>
  </si>
  <si>
    <t xml:space="preserve">EINSIEDLER HANS
KADEL GERHARD
KRAUS JOSEF
MILCZEWSKY KLAUS
NEUMANN MICHAEL
BUSE KARSTEN
BREUNIG INGO
SOWADE ROSITA
KIESSLING JENS
KNABE BASTIAN
MICHAELS RALPH
</t>
  </si>
  <si>
    <t xml:space="preserve">G02B26/08
</t>
  </si>
  <si>
    <t xml:space="preserve">G02B26/0833
</t>
  </si>
  <si>
    <t xml:space="preserve">ES20090749483T
</t>
  </si>
  <si>
    <t xml:space="preserve">20090505
</t>
  </si>
  <si>
    <t xml:space="preserve">DE20081024795 20080523
WO2009DE00639 20090505
</t>
  </si>
  <si>
    <t xml:space="preserve">METHOD FOR CONSTRUCTING AND OPERATING A DEDICATED NETWORK IN A MOBILE PHONE NETWORK AND INTER-OPERATOR BLOCKCHAIN NETWORK
</t>
  </si>
  <si>
    <t>ES2822165 (T3)</t>
  </si>
  <si>
    <t xml:space="preserve">HEIDER-AVIET ANDREAS
</t>
  </si>
  <si>
    <t xml:space="preserve">H04L9/32
H04L29/06
H04W8/08
H04W12/06
H04W12/08
</t>
  </si>
  <si>
    <t xml:space="preserve">H04L9/3236
H04L63/0853
H04L63/0892
H04W8/08
H04W12/069
H04W12/08
H04W12/40
H04L2209/38
</t>
  </si>
  <si>
    <t xml:space="preserve">ES20170198774T
</t>
  </si>
  <si>
    <t xml:space="preserve">20171027
</t>
  </si>
  <si>
    <t xml:space="preserve">EP20170198774 20171027
</t>
  </si>
  <si>
    <t xml:space="preserve">TECHNIQUES FOR MULTIPATH BUNDLING AND DETERMINING WI-FI CONNECTIONS FOR MULTIPATH BUNDLING
</t>
  </si>
  <si>
    <t>US2021127440 (A1)</t>
  </si>
  <si>
    <t xml:space="preserve">BOGENFELD ECKARD [DE]
AMEND MARKUS [DE]
</t>
  </si>
  <si>
    <t xml:space="preserve">H04W76/15
H04L29/06
</t>
  </si>
  <si>
    <t xml:space="preserve">H04L69/14
H04W76/15
H04W84/12
</t>
  </si>
  <si>
    <t xml:space="preserve">US201916981749
</t>
  </si>
  <si>
    <t xml:space="preserve">EP20180162495 20180319
WO2019EP55956 20190311
</t>
  </si>
  <si>
    <t xml:space="preserve">TECHNIQUES FOR PACKET DATA CONVERSION
</t>
  </si>
  <si>
    <t>US11165893 (B2); US2021126989 (A1)</t>
  </si>
  <si>
    <t xml:space="preserve">H04L65/1069
H04L69/08
H04L69/161
H04L69/169
H04L69/22
</t>
  </si>
  <si>
    <t xml:space="preserve">US201916975149
</t>
  </si>
  <si>
    <t xml:space="preserve">20190221
</t>
  </si>
  <si>
    <t xml:space="preserve">EP20180159124 20180228
WO2019EP54265 20190221
</t>
  </si>
  <si>
    <t xml:space="preserve">US2007071004 (A1)
US2010177786 (A1)
US2011142063 (A1)
US2014157405 (A1)
US2017366395 (A1)
US2017366445 (A1)
US2018018713 (A1)
</t>
  </si>
  <si>
    <t xml:space="preserve">US2007274210 (A1)
US2013279409 (A1)
CN101080093 (A)
</t>
  </si>
  <si>
    <t xml:space="preserve">XP015054476
XP015086487
</t>
  </si>
  <si>
    <t xml:space="preserve">METHOD FOR AN ENHANCED LEVEL OF AUTHENTICATION RELATED TO A SOFTWARE CLIENT APPLICATION WITHIN A CLIENT COMPUTING DEVICE COMPRISING A SUBSCRIBER IDENTITY MODULE ENTITY WITH A SUBSCRIBER IDENTITY MODULE TOOLKIT AS WELL AS A SUBSCRIBER IDENTITY MODULE APPLET, SYSTEM, CLIENT COMPUTING DEVICE AND SUBSCRIBER IDENTITY MODULE ENTITY FOR AN ENHANCED LEVEL OF AUTHENTICATION RELATED TO A SOFTWARE CLIENT APPLICATION WITHIN THE CLIENT COMPUTING DEVICE, PROGRAM COMPRISING A COMPUTER READABLE PROGRAM CODE, AND COMPUTER PROGRAM PRODUCT
</t>
  </si>
  <si>
    <t>ES2821301 (T3)</t>
  </si>
  <si>
    <t xml:space="preserve">2021-04-26
</t>
  </si>
  <si>
    <t xml:space="preserve">JAENSCH RÜDIGER
DUPRE MICHAEL
</t>
  </si>
  <si>
    <t xml:space="preserve">H04W12/06
H04L29/06
H04W4/60
H04W12/00
H04L29/08
</t>
  </si>
  <si>
    <t xml:space="preserve">G06F21/40
H04L63/0853
H04L63/0884
H04L63/102
H04W4/60
H04W12/06
H04W12/37
G06F21/42
H04L67/34
H04W12/06
H04W12/72
</t>
  </si>
  <si>
    <t xml:space="preserve">ES20160181777T
</t>
  </si>
  <si>
    <t xml:space="preserve">EP20160181777 20160728
</t>
  </si>
  <si>
    <t xml:space="preserve">TECHNIQUES FOR ROUTING REGISTRATION REQUEST OF ROAMING USER EQUIPMENT BY ROUTING ENTITY
</t>
  </si>
  <si>
    <t>ES2821107 (T3)</t>
  </si>
  <si>
    <t xml:space="preserve">H04L61/2015
H04W8/02
H04W8/06
H04W8/12
H04W48/16
H04W60/00
H04W76/27
H04W80/02
H04W84/042
</t>
  </si>
  <si>
    <t xml:space="preserve">ES20170210131T
</t>
  </si>
  <si>
    <t xml:space="preserve">EP20170210131 20171222
</t>
  </si>
  <si>
    <t xml:space="preserve">METHOD FOR ENHANCING THE SECURITY OF NAVIGATING A VEHICLE BY PROVIDING REAL-TIME NAVIGATION DATA TO THE VEHICLE VIA A MOBILE COMMUNICATION NETWORK, SYSTEM FOR ENHANCING THE SECURITY OF NAVIGATING A VEHICLE BY PROVIDING REAL-TIME NAVIGATION DATA TO THE VEHICLE VIA A MOBILE COMMUNICATION NETWORK, PROGRAM AND COMPUTER PROGRAM PRODUCT
</t>
  </si>
  <si>
    <t>ES2820756 (T3)</t>
  </si>
  <si>
    <t xml:space="preserve">VAN DEN BERGE FRIDTJOF
</t>
  </si>
  <si>
    <t xml:space="preserve">H04W4/024
G01S5/00
G01S19/48
H04W4/029
H04W4/44
H04W4/90
</t>
  </si>
  <si>
    <t xml:space="preserve">G01S5/0009
G01S19/48
H04W4/024
H04W4/029
H04W4/44
H04W4/90
</t>
  </si>
  <si>
    <t xml:space="preserve">ES20190181979T
</t>
  </si>
  <si>
    <t xml:space="preserve">EP20190181979 20150811
EP20150180640 20150811
</t>
  </si>
  <si>
    <t xml:space="preserve">SUBSCRIBER IDENTITY MODULE FOR ACCESS TO A MOBILE PHONE NETWORK
</t>
  </si>
  <si>
    <t>ES2809709 (T3)</t>
  </si>
  <si>
    <t xml:space="preserve">2021-03-05
</t>
  </si>
  <si>
    <t xml:space="preserve">SONNTAG THOMAS
</t>
  </si>
  <si>
    <t xml:space="preserve">H04W8/18
H04W8/20
H04W4/00
</t>
  </si>
  <si>
    <t xml:space="preserve">H04W8/183
H04W8/205
H04W12/04
H04W12/35
H04W4/70
</t>
  </si>
  <si>
    <t xml:space="preserve">ES20160182089T
</t>
  </si>
  <si>
    <t xml:space="preserve">20160729
</t>
  </si>
  <si>
    <t xml:space="preserve">EP20160182089 20160729
</t>
  </si>
  <si>
    <t xml:space="preserve">INTERNET ACCESS PROVIDER WITH AN INDEPENDENT MULTI-CONNECTIVITY FRAMEWORK
</t>
  </si>
  <si>
    <t>WO2021214034 (A1)</t>
  </si>
  <si>
    <t xml:space="preserve">H04L12/46
H04L12/707
H04L29/06
H04W36/28
H04W74/02
H04W76/16
</t>
  </si>
  <si>
    <t xml:space="preserve">H04L12/4625
H04L12/4633
H04L63/0272
H04L63/162
H04L63/166
H04L63/168
H04L69/14
H04W12/06
H04W48/18
H04W76/16
H04L45/24
H04L69/163
H04L69/164
H04W88/06
</t>
  </si>
  <si>
    <t xml:space="preserve">WO2021EP60192
</t>
  </si>
  <si>
    <t xml:space="preserve">EP20200171384 20200424
</t>
  </si>
  <si>
    <t xml:space="preserve">US2019373505 (A1)
US2018331944 (A1)
</t>
  </si>
  <si>
    <t xml:space="preserve">XP055551798
XP081416847
XP051503356
XP051821177
</t>
  </si>
  <si>
    <t xml:space="preserve">METHOD FOR ENABLING ZERO TOUCH CONNECTIVITY (ZTC) ACCESS IN A COMMUNICATION SYSTEM
</t>
  </si>
  <si>
    <t>WO2021213970 (A1)</t>
  </si>
  <si>
    <t xml:space="preserve">HELLEBRAND KATJA [DE]
HENZE THOMAS [DE]
AMEND MARKUS [DE]
BOGENFELD ECKARD [DE]
</t>
  </si>
  <si>
    <t xml:space="preserve">H04W4/80
H04W12/06
</t>
  </si>
  <si>
    <t xml:space="preserve">H04W4/80
H04W12/068
H04W12/08
H04W12/40
H04W12/50
H04W84/18
</t>
  </si>
  <si>
    <t xml:space="preserve">WO2021EP60068
</t>
  </si>
  <si>
    <t xml:space="preserve">EP20200170551 20200421
</t>
  </si>
  <si>
    <t xml:space="preserve">EP2840828 (A1)
US2010027469 (A1)
US2014040975 (A1)
US2011167440 (A1)
</t>
  </si>
  <si>
    <t xml:space="preserve">METHOD FOR PROVIDING HYBRID NETWORK CONNECTIVITY TO AT LEAST ONE CLIENT DEVICE BEING CONNECTED TO A TELECOMMUNICATIONS NETWORK USING A CUSTOMER PREMISES EQUIPMENT DEVICE OR FUNCTIONALITY, TELECOMMUNICATIONS NETWORK, LOGICAL OR PHYSICAL CENTRAL OFFICE POINT OF DELIVERY, AND SYSTEM FOR PROVIDING HYBRID NETWORK CONNECTIVITY TO AT LEAST ONE CLIENT DEVICE, PROGRAM AND COMPUTER PROGRAM PRODUCT
</t>
  </si>
  <si>
    <t>ES2818825 (T3)</t>
  </si>
  <si>
    <t xml:space="preserve">H04L12/28
H04L12/54
H04L45/24
</t>
  </si>
  <si>
    <t xml:space="preserve">H04L12/12
H04L12/2863
H04L12/5691
H04L45/24
H04L47/125
</t>
  </si>
  <si>
    <t xml:space="preserve">ES20160190319T
</t>
  </si>
  <si>
    <t xml:space="preserve">EP20160190319 20160923
</t>
  </si>
  <si>
    <t xml:space="preserve">MICRO-CORE BASED USER ENVIRONMENT, NETWORK ARCHITECTURE AND SECURE BACK END FOR PREVENTING INFORMATION LOSS
</t>
  </si>
  <si>
    <t>ES2818628 (T3)</t>
  </si>
  <si>
    <t xml:space="preserve">2021-04-13
</t>
  </si>
  <si>
    <t xml:space="preserve">PEYLO CHRISTOPH
SCHMIDT AUBREY-DERRICK
SEIFERT JEAN-PIERRE
</t>
  </si>
  <si>
    <t xml:space="preserve">G06F21/53
G06F9/455
</t>
  </si>
  <si>
    <t xml:space="preserve">G06F9/45533
G06F9/45558
G06F21/53
G06F2009/45587
G06F2009/45595
</t>
  </si>
  <si>
    <t xml:space="preserve">ES20150173096T
</t>
  </si>
  <si>
    <t xml:space="preserve">20150622
</t>
  </si>
  <si>
    <t xml:space="preserve">EP20150173096 20150622
</t>
  </si>
  <si>
    <t xml:space="preserve">METHOD FOR AN ENHANCED EMERGENCY CALL HANDLING AND/OR CONTINUATION OF AN EMERGENCY CALL IN A TELECOMMUNICATIONS NETWORK, SYSTEM, MOBILE COMMUNICATION DEVICE, TELECOMMUNICATIONS NETWORK, PROGRAM AND COMPUTER-READABLE MEDIUM
</t>
  </si>
  <si>
    <t>WO2021204784 (A1)</t>
  </si>
  <si>
    <t xml:space="preserve">BÜCHTER MARTIN [DE]
LAUSTER REINHARD [AT]
</t>
  </si>
  <si>
    <t xml:space="preserve">H04L65/1016
H04L65/1069
H04L65/1073
</t>
  </si>
  <si>
    <t xml:space="preserve">WO2021EP58912
</t>
  </si>
  <si>
    <t xml:space="preserve">EP20200168817 20200408
</t>
  </si>
  <si>
    <t xml:space="preserve">US2007060097 (A1)
US2019068785 (A1)
</t>
  </si>
  <si>
    <t xml:space="preserve">IN-DEVICE PRIVACY FRAMEWORK FOR SMART GLASSES AND SMART WATCHES
</t>
  </si>
  <si>
    <t>ES2813876 (T3)</t>
  </si>
  <si>
    <t xml:space="preserve">HARIS MUGHEES MUHAMMAD
HUI PAN
PEYLO CHRISTOPH
</t>
  </si>
  <si>
    <t xml:space="preserve">G06F21/6245
G06F21/6254
G06F21/6281
</t>
  </si>
  <si>
    <t xml:space="preserve">ES20140828169T
</t>
  </si>
  <si>
    <t xml:space="preserve">WO2014EP79460 20141230
</t>
  </si>
  <si>
    <t xml:space="preserve">EMERGENCY NETWORK SLICE AND METHOD AND ACCESS NETWORK ENTITY FOR PROCESSING AN EMERGENCY COMMUNICATION IN A PACKET SWITCHED COMMUNICATION NETWORK
</t>
  </si>
  <si>
    <t>HUE051099 (T2)</t>
  </si>
  <si>
    <t xml:space="preserve">H04W4/90
H04L12/46
H04L29/06
H04L29/08
H04M3/51
H04M11/04
H04W36/00
H04W48/18
H04W76/50
H04W84/04
H04W88/02
</t>
  </si>
  <si>
    <t xml:space="preserve">H04L12/4641
H04L45/021
H04L65/1016
H04L65/1069
H04W4/029
H04W4/90
H04W36/0066
H04W36/14
H04W40/02
H04W76/50
H04L67/18
H04M1/72418
H04M3/5116
H04M11/04
H04M2242/04
H04Q2213/1337
H04W48/18
H04W84/042
H04W88/02
</t>
  </si>
  <si>
    <t xml:space="preserve">HU2017E210112
</t>
  </si>
  <si>
    <t xml:space="preserve">EP20170210112 20171222
</t>
  </si>
  <si>
    <t xml:space="preserve">Method and apparatus for network and service controlled hybrid access
</t>
  </si>
  <si>
    <t>ES2813391 (T3)</t>
  </si>
  <si>
    <t xml:space="preserve">KADEL GERHARD
KRAUS JOSEF
BELSCHNER JAKOB
</t>
  </si>
  <si>
    <t xml:space="preserve">H04W12/08
H04L12/28
</t>
  </si>
  <si>
    <t xml:space="preserve">H04L12/2863
H04L12/2874
H04L65/1016
H04W12/08
Y02D30/50
</t>
  </si>
  <si>
    <t xml:space="preserve">ES20120191125T
</t>
  </si>
  <si>
    <t xml:space="preserve">20121102
</t>
  </si>
  <si>
    <t xml:space="preserve">EP20120191125 20121102
</t>
  </si>
  <si>
    <t xml:space="preserve">BASE STATION SYSTEM FOR TRANSMITTING A DATA STREAM TOWARDS A USER ENTITY
</t>
  </si>
  <si>
    <t>ES2812809 (T3)</t>
  </si>
  <si>
    <t xml:space="preserve">H04B7/0408
H04B7/022
H04B7/026
H04B7/06
H04B7/14
</t>
  </si>
  <si>
    <t xml:space="preserve">H04B7/026
H04B7/0408
H04B7/0413
H04B7/0617
H04B7/0632
H04B7/14
</t>
  </si>
  <si>
    <t xml:space="preserve">ES20170210296T
</t>
  </si>
  <si>
    <t xml:space="preserve">EP20170210296 20171222
</t>
  </si>
  <si>
    <t xml:space="preserve">CHECKING SYSTEM FOR CHECKING A COMPUTER OF A COMPUTER SYSTEM IN A CHECKING NETWORK
</t>
  </si>
  <si>
    <t>ES2812625 (T3)</t>
  </si>
  <si>
    <t xml:space="preserve">EGGERT MARKUS
HAUENSTEIN DANIEL
</t>
  </si>
  <si>
    <t xml:space="preserve">G06F11/26
</t>
  </si>
  <si>
    <t xml:space="preserve">G06F11/261
</t>
  </si>
  <si>
    <t xml:space="preserve">ES20150805463T
</t>
  </si>
  <si>
    <t xml:space="preserve">20151204
</t>
  </si>
  <si>
    <t xml:space="preserve">DE201510101388 20150130
WO2015EP78671 20151204
</t>
  </si>
  <si>
    <t xml:space="preserve">Method and system for calculating synthetic head related transfer functions by means of virtual local sound field synthesis
</t>
  </si>
  <si>
    <t>ES2812503 (T3)</t>
  </si>
  <si>
    <t xml:space="preserve">AHRENS JENS
SPORS SASCHA
</t>
  </si>
  <si>
    <t xml:space="preserve">H04S7/302
H04S7/304
H04S7/305
H04S2420/01
H04S2420/11
H04S2420/13
</t>
  </si>
  <si>
    <t xml:space="preserve">ES20110159001T
</t>
  </si>
  <si>
    <t xml:space="preserve">20110321
</t>
  </si>
  <si>
    <t xml:space="preserve">EP20110159001 20110321
</t>
  </si>
  <si>
    <t xml:space="preserve">A METHOD AND A SYSTEM TO ENABLE A (RE-)CONFIGURATION OF A TELECOMMUNICATIONS NETWORK
</t>
  </si>
  <si>
    <t>ES2812152 (T3)</t>
  </si>
  <si>
    <t xml:space="preserve">SOBANIA ALEXANDER
</t>
  </si>
  <si>
    <t xml:space="preserve">H04L41/0816
H04L43/04
H04L41/046
</t>
  </si>
  <si>
    <t xml:space="preserve">ES20170196825T
</t>
  </si>
  <si>
    <t xml:space="preserve">EP20170196825 20171017
</t>
  </si>
  <si>
    <t xml:space="preserve">METHOD FOR IMPROVED HANDLING OF EMERGENCY CALLS IN A ROAMING SCENARIO AND CORRESPONDING SYSTEM, COMPUTER PROGRAM AND COMPUTER-READABLE MEDIUM
</t>
  </si>
  <si>
    <t>ES2811772 (T3)</t>
  </si>
  <si>
    <t xml:space="preserve">H04W4/90
H04W76/12
H04W76/50
H04L12/24
H04L12/46
H04L29/06
H04L29/12
H04W36/14
H04W48/18
H04W92/02
</t>
  </si>
  <si>
    <t xml:space="preserve">H04L12/4633
H04L65/105
H04W4/90
H04W8/02
H04W76/12
H04W76/50
H04L65/1016
H04W36/14
H04W48/18
H04W92/02
</t>
  </si>
  <si>
    <t xml:space="preserve">ES20150161141T
</t>
  </si>
  <si>
    <t xml:space="preserve">EP20150161141 20150326
</t>
  </si>
  <si>
    <t xml:space="preserve">METHOD AND APPARATUS FOR IMPROVED POSITIONING
</t>
  </si>
  <si>
    <t>ES2811900 (T3)</t>
  </si>
  <si>
    <t xml:space="preserve">WITYCH MICHAEL
MÜLLER DIETMAR
WELZEL THOMAS
</t>
  </si>
  <si>
    <t xml:space="preserve">G01S5/009
G01S5/0205
G01S5/0284
</t>
  </si>
  <si>
    <t xml:space="preserve">ES20150184942T
</t>
  </si>
  <si>
    <t xml:space="preserve">EP20150184942 20150911
</t>
  </si>
  <si>
    <t xml:space="preserve">FIELD BUS APPARATUS FOR COMMUNICATING WITH A REMOTE AUTOMATION DEVICE
</t>
  </si>
  <si>
    <t>ES2811383 (T3)</t>
  </si>
  <si>
    <t xml:space="preserve">H04L12/4633
</t>
  </si>
  <si>
    <t xml:space="preserve">ES20170751261T
</t>
  </si>
  <si>
    <t xml:space="preserve">EP20160179559 20160714
WO2017EP67827 20170714
</t>
  </si>
  <si>
    <t xml:space="preserve">INTELLIGENT HYBRID NETWORK ACCESS
</t>
  </si>
  <si>
    <t>ES2810648 (T3)</t>
  </si>
  <si>
    <t xml:space="preserve">HEIDEMANN CORNELIUS
</t>
  </si>
  <si>
    <t xml:space="preserve">H04L12/28
H04L12/26
</t>
  </si>
  <si>
    <t xml:space="preserve">H04L12/2867
H04L43/08
H04L12/2876
</t>
  </si>
  <si>
    <t xml:space="preserve">ES20160204576T
</t>
  </si>
  <si>
    <t xml:space="preserve">EP20160204576 20161216
</t>
  </si>
  <si>
    <t xml:space="preserve">Method for establishing a video conference connection
</t>
  </si>
  <si>
    <t>ES2809876 (T3)</t>
  </si>
  <si>
    <t xml:space="preserve">WILHELM UWE-GEORG
</t>
  </si>
  <si>
    <t xml:space="preserve">H04L65/1016
H04L65/1069
H04L65/1073
H04L65/403
</t>
  </si>
  <si>
    <t xml:space="preserve">ES20130199802T
</t>
  </si>
  <si>
    <t xml:space="preserve">EP20130199802 20131230
</t>
  </si>
  <si>
    <t xml:space="preserve">METHOD FOR IMPROVED COMMUNICATION BETWEEN NETWORK NODES OF A MOBILE COMMUNICATION NETWORK, MOBILE COMMUNICATION NETWORK, PROGRAM AND COMPUTER PROGRAM PRODUCT
</t>
  </si>
  <si>
    <t>ES2809471 (T3)</t>
  </si>
  <si>
    <t xml:space="preserve">NEUBACHER ANDREAS
ZINGLER OLAF
</t>
  </si>
  <si>
    <t xml:space="preserve">H04W24/02
H04W72/0426
H04W76/14
H04W92/20
H04W76/12
</t>
  </si>
  <si>
    <t xml:space="preserve">ES20160708980T
</t>
  </si>
  <si>
    <t xml:space="preserve">EP20150157644 20150304
WO2016EP54654 20160304
</t>
  </si>
  <si>
    <t xml:space="preserve">Vermeidung der IP-Datenfragmentierung für TCP beim internationalen Datenroaming
</t>
  </si>
  <si>
    <t>DE102019125799 (A1)</t>
  </si>
  <si>
    <t xml:space="preserve">BERTRAM GABRIEL [DE]
WIMMERS ANDRE [DE]
</t>
  </si>
  <si>
    <t xml:space="preserve">H04L47/43
</t>
  </si>
  <si>
    <t xml:space="preserve">H04L69/166
H04L69/22
</t>
  </si>
  <si>
    <t xml:space="preserve">DE201910125799
</t>
  </si>
  <si>
    <t xml:space="preserve">DE201910125799 20190925
</t>
  </si>
  <si>
    <t xml:space="preserve">US7275093 (B1)
US2012281559 (A1)
US2018227798 (A1)
WO2015028058 (A1)
</t>
  </si>
  <si>
    <t xml:space="preserve">COMMUNICATION SYSTEM FOR COMMUNICATION IN COMMUNICATION NETWORK WITH SUBNETWORKS
</t>
  </si>
  <si>
    <t>JP2021036684 (A)</t>
  </si>
  <si>
    <t xml:space="preserve">KURT BISCHINGER
</t>
  </si>
  <si>
    <t xml:space="preserve">H04L12/70
H04W8/26
H04W12/06
</t>
  </si>
  <si>
    <t xml:space="preserve">H04L63/0876
H04W8/08
H04W8/183
H04W12/06
H04W12/069
H04W12/08
H04W48/18
H04W60/04
H04W76/11
H04W60/04
</t>
  </si>
  <si>
    <t xml:space="preserve">JP20200177951
</t>
  </si>
  <si>
    <t xml:space="preserve">DE201510122983 20151230
EP20150203175 20151230
</t>
  </si>
  <si>
    <t xml:space="preserve">US2012147824 (A1)
US2004162058 (A1)
US2013007232 (A1)
US2014086177 (A1)
JP2012182802 (A)
</t>
  </si>
  <si>
    <t xml:space="preserve">TECHNIQUES FOR PROVIDING SUBSCRIBER-SPECIFIC ROUTING OF A ROAMING USER EQUIPMENT IN A VISITED COMMUNICATION NETWORK
</t>
  </si>
  <si>
    <t>ES2809156 (T3)</t>
  </si>
  <si>
    <t xml:space="preserve">2021-03-03
</t>
  </si>
  <si>
    <t xml:space="preserve">H04W8/02
H04W8/06
H04W8/12
H04W92/24
</t>
  </si>
  <si>
    <t xml:space="preserve">ES20170210091T
</t>
  </si>
  <si>
    <t xml:space="preserve">EP20170210091 20171222
</t>
  </si>
  <si>
    <t xml:space="preserve">METHOD FOR ENHANCED PERFORMANCE OF A TELECOMMUNICATIONS NETWORK COMPRISING AT LEAST ONE GROUP OF POOLED MOBILITY MANAGEMENT ENTITIES, TELECOMMUNICATIONS NETWORK, POOL OF MOBILITY MANAGEMENT ENTITIES, PROGRAM AND COMPUTER PROGRAM PRODUCT
</t>
  </si>
  <si>
    <t>ES2808918 (T3)</t>
  </si>
  <si>
    <t xml:space="preserve">2021-03-02
</t>
  </si>
  <si>
    <t xml:space="preserve">NEGM MOHAMED
</t>
  </si>
  <si>
    <t xml:space="preserve">H04W4/50
H04L12/24
</t>
  </si>
  <si>
    <t xml:space="preserve">H04L41/042
H04L41/0806
H04L41/0813
H04L41/082
H04L41/0846
H04L41/0893
H04W4/50
</t>
  </si>
  <si>
    <t xml:space="preserve">ES20160757015T
</t>
  </si>
  <si>
    <t xml:space="preserve">EP20150191104 20151022
WO2016EP70024 20160824
</t>
  </si>
  <si>
    <t xml:space="preserve">RADIO COMMUNICATION NETWORK WITH RE-CONFIGURABLE RADIO SCHEDULER
</t>
  </si>
  <si>
    <t>ES2808557 (T3)</t>
  </si>
  <si>
    <t xml:space="preserve">ARNOLD PAUL
BELSCHNER JAKOB
VON HUGO DIRK
</t>
  </si>
  <si>
    <t xml:space="preserve">H04W28/16
H04W24/02
</t>
  </si>
  <si>
    <t xml:space="preserve">H04L5/0035
H04W28/16
H04W72/085
H04W72/1205
H04W72/1226
H04W72/1231
H04W24/02
H04W72/048
</t>
  </si>
  <si>
    <t xml:space="preserve">ES20180185614T
</t>
  </si>
  <si>
    <t xml:space="preserve">EP20180185614 20161028
EP20160196174 20161028
</t>
  </si>
  <si>
    <t>ES2808749 (T3)</t>
  </si>
  <si>
    <t xml:space="preserve">H04W24/02
H04W92/20
</t>
  </si>
  <si>
    <t xml:space="preserve">H04L41/0826
H04W24/02
H04W88/08
H04W92/20
H04W92/20
</t>
  </si>
  <si>
    <t xml:space="preserve">ES20150787197T
</t>
  </si>
  <si>
    <t xml:space="preserve">20151029
</t>
  </si>
  <si>
    <t xml:space="preserve">EP20140192695 20141111
WO2015EP75051 20151029
</t>
  </si>
  <si>
    <t xml:space="preserve">BROADBAND ACCESS FOR 5G CAPABLE RESIDENTIAL GATEWAYS
</t>
  </si>
  <si>
    <t>WO2021190880 (A1)</t>
  </si>
  <si>
    <t xml:space="preserve">HAAG THOMAS [DE]
WEIERSHAUSEN WERNER [DE]
KOLBE HANS-JÖRG [DE]
TERLINDE EGBERT [DE]
</t>
  </si>
  <si>
    <t xml:space="preserve">H04W88/16
H04W24/02
</t>
  </si>
  <si>
    <t xml:space="preserve">WO2021EP55211
</t>
  </si>
  <si>
    <t xml:space="preserve">EP20200165229 20200324
</t>
  </si>
  <si>
    <t xml:space="preserve">WO2018229059 (A1)
WO2020055309 (A1)
</t>
  </si>
  <si>
    <t xml:space="preserve">XP051853869
XP051611311
XP051853870
XP051408172
</t>
  </si>
  <si>
    <t xml:space="preserve">IMPROVED OPERATION OF A BROADBAND ACCESS NETWORK OF A TELECOMMUNICATIONS NETWORK
</t>
  </si>
  <si>
    <t>WO2021175867 (A1)</t>
  </si>
  <si>
    <t xml:space="preserve">KOLBE HANS-JÖRG [DE]
HAAG THOMAS [DE]
</t>
  </si>
  <si>
    <t xml:space="preserve">H04L12/24
H04L12/28
</t>
  </si>
  <si>
    <t xml:space="preserve">H04L12/2801
H04L41/0806
H04L41/5051
H04L41/5054
H04L41/082
H04L41/32
</t>
  </si>
  <si>
    <t xml:space="preserve">WO2021EP55210
</t>
  </si>
  <si>
    <t xml:space="preserve">EP20200161506 20200306
</t>
  </si>
  <si>
    <t xml:space="preserve">US2020028744 (A1)
US10063415 (B1)
US2017187607 (A1)
</t>
  </si>
  <si>
    <t xml:space="preserve">XP011727891
</t>
  </si>
  <si>
    <t xml:space="preserve">METHOD AND SYSTEM FOR EXCHANGING KEY MATERIAL WITH NO POSSIBILITY OF INTERCEPTION
</t>
  </si>
  <si>
    <t>ES2805968 (T3)</t>
  </si>
  <si>
    <t xml:space="preserve">2021-02-16
</t>
  </si>
  <si>
    <t xml:space="preserve">GUNKEL MATTHIAS
WISSEL FELIX
KUSSEL TOBIAS
</t>
  </si>
  <si>
    <t xml:space="preserve">H04L9/0852
H04L9/3215
</t>
  </si>
  <si>
    <t xml:space="preserve">ES20180162719T
</t>
  </si>
  <si>
    <t xml:space="preserve">20180320
</t>
  </si>
  <si>
    <t xml:space="preserve">EP20180162719 20180320
</t>
  </si>
  <si>
    <t xml:space="preserve">NON-INTRUSIVE LINK MONITORING
</t>
  </si>
  <si>
    <t>ES2804527 (T3)</t>
  </si>
  <si>
    <t xml:space="preserve">FOCK GUNNAR
SIEREDZKI THOMAS
</t>
  </si>
  <si>
    <t xml:space="preserve">H04L12/26
H04L12/24
H04W24/06
</t>
  </si>
  <si>
    <t xml:space="preserve">H04L43/0829
H04L43/0852
H04L43/0894
H04L43/50
H04L45/70
H04W24/08
H04W40/12
H04L41/5019
H04W24/02
H04W24/06
H04W76/10
</t>
  </si>
  <si>
    <t xml:space="preserve">ES20160185456T
</t>
  </si>
  <si>
    <t xml:space="preserve">EP20160185456 20160824
</t>
  </si>
  <si>
    <t xml:space="preserve">Method and device for the simple control of communication services in a vehicle by employing touch gestures on touch sensitive screens
</t>
  </si>
  <si>
    <t>ES2803525 (T3)</t>
  </si>
  <si>
    <t xml:space="preserve">SCHEERBARTH THOMAS
ZHOU JIANSHEN
OBERLE FRANK
SEIDE STEFAN
</t>
  </si>
  <si>
    <t xml:space="preserve">G06F3/0488
</t>
  </si>
  <si>
    <t xml:space="preserve">G06F3/04883
</t>
  </si>
  <si>
    <t xml:space="preserve">ES20130157013T
</t>
  </si>
  <si>
    <t xml:space="preserve">DE201210101629 20120228
</t>
  </si>
  <si>
    <t xml:space="preserve">IMPROVED OPERATION OF A TELECOMMUNICATIONS NETWORK BEING OPERATED AS A MULTI-OPERATOR SLICED NETWORK
</t>
  </si>
  <si>
    <t>US11153369 (B2); US2021029195 (A1)</t>
  </si>
  <si>
    <t xml:space="preserve">KOLBE HANS-JOERG [DE]
HAAG THOMAS [DE]
HURST WOLFGANG [DE]
</t>
  </si>
  <si>
    <t xml:space="preserve">H04L29/08
H04L29/06
H04L29/12
</t>
  </si>
  <si>
    <t xml:space="preserve">H04L61/1511
H04L61/2007
H04L63/0815
H04L67/10
H04Q11/00
H04Q11/06
</t>
  </si>
  <si>
    <t xml:space="preserve">US201916982651
</t>
  </si>
  <si>
    <t xml:space="preserve">20190322
</t>
  </si>
  <si>
    <t xml:space="preserve">EP20180163645 20180323
WO2019EP57326 20190322
</t>
  </si>
  <si>
    <t xml:space="preserve">US6704303 (B1)
US2006050862 (A1)
US2013100913 (A1)
US2015288825 (A1)
US2020296187 (A1)
</t>
  </si>
  <si>
    <t xml:space="preserve">US6697864 (B1)
US2015288578 (A1)
WO2011160813 (A1)
</t>
  </si>
  <si>
    <t xml:space="preserve">AUTOMATION CONTROL SYSTEM FOR CONTROLLING A MACHINE FUNCTION OF REMOTE MACHINE
</t>
  </si>
  <si>
    <t>ES2803353 (T3)</t>
  </si>
  <si>
    <t xml:space="preserve">G08C17/02
</t>
  </si>
  <si>
    <t xml:space="preserve">G08C17/02
G08C2201/42
G08C2201/71
</t>
  </si>
  <si>
    <t xml:space="preserve">ES20170210451T
</t>
  </si>
  <si>
    <t xml:space="preserve">EP20170210451 20171222
</t>
  </si>
  <si>
    <t xml:space="preserve">Aufnahmemodul zum temporären Schutz eines Faserabschlusses einer optischen Faser
</t>
  </si>
  <si>
    <t>DE102020209662 (A1)</t>
  </si>
  <si>
    <t xml:space="preserve">DUHME KAI [DE]
SCHIPPEL ACHIM [DE]
</t>
  </si>
  <si>
    <t xml:space="preserve">G02B6/36
</t>
  </si>
  <si>
    <t xml:space="preserve">G02B6/3849
G02B6/3895
G02B6/3886
G02B6/4452
</t>
  </si>
  <si>
    <t xml:space="preserve">DE202010209662
</t>
  </si>
  <si>
    <t xml:space="preserve">EP20190020453 20190801
</t>
  </si>
  <si>
    <t xml:space="preserve">ACQUISITION OF FILES FROM AN SRTP-STREAM
</t>
  </si>
  <si>
    <t>ES2801853 (T3)</t>
  </si>
  <si>
    <t xml:space="preserve">MESZAROS MARTIN
TROJAHN FRANZISKA
MARUSCHKE MICHAEL
</t>
  </si>
  <si>
    <t xml:space="preserve">H04L43/0817
H04L65/605
H04L65/608
H04L65/80
</t>
  </si>
  <si>
    <t xml:space="preserve">ES20180163602T
</t>
  </si>
  <si>
    <t xml:space="preserve">EP20180163602 20180323
</t>
  </si>
  <si>
    <t xml:space="preserve">TECHNIQUES FOR EFFICIENT MULTIPATH TRANSMISSION
</t>
  </si>
  <si>
    <t>US11159423 (B2); US2021014153 (A1)</t>
  </si>
  <si>
    <t xml:space="preserve">H04L45/24
H04L45/243
</t>
  </si>
  <si>
    <t xml:space="preserve">H04L45/24
H04L45/245
H04L47/125
H04L47/2483
H04L69/14
H04L69/164
Y02D30/50
</t>
  </si>
  <si>
    <t xml:space="preserve">US201916967431
</t>
  </si>
  <si>
    <t xml:space="preserve">EP20180155380 20180206
WO2019EP52663 20190204
</t>
  </si>
  <si>
    <t xml:space="preserve">US2014351447 (A1)
US2016119250 (A1)
US2017366445 (A1)
US2018241727 (A1)
US2020145324 (A1)
</t>
  </si>
  <si>
    <t xml:space="preserve">US10687121 (B2)
US2013111038 (A1)
US2018139136 (A1)
CN106302204 (A)
CN107210828 (A)
EP3119057 (A1)
</t>
  </si>
  <si>
    <t xml:space="preserve">XP055473045
XP002780872
</t>
  </si>
  <si>
    <t>PT3398378 (T)</t>
  </si>
  <si>
    <t xml:space="preserve">PT20160820292T
</t>
  </si>
  <si>
    <t xml:space="preserve">EP20150203169 20151230
</t>
  </si>
  <si>
    <t xml:space="preserve">INFINITY REGISTRATION USING SESSION INITIATION PROTOCOL-BASED COMMUNICATION IN A SESSION INITIATION PROTOCOL-BASED NETWORK
</t>
  </si>
  <si>
    <t>US11212323 (B2); US2021006602 (A1)</t>
  </si>
  <si>
    <t xml:space="preserve">2021-01-07
</t>
  </si>
  <si>
    <t xml:space="preserve">JERBI WALID [DE]
</t>
  </si>
  <si>
    <t xml:space="preserve">H04L29/06
H04L29/08
H04W8/24
H04W60/02
H04W76/18
</t>
  </si>
  <si>
    <t xml:space="preserve">H04L65/1006
H04L65/1073
H04L67/147
H04L69/161
H04W8/24
H04W60/02
H04W76/18
</t>
  </si>
  <si>
    <t xml:space="preserve">US202016919204
</t>
  </si>
  <si>
    <t xml:space="preserve">EP20190184398 20190704
</t>
  </si>
  <si>
    <t xml:space="preserve">US6421674 (B1)
US7882207 (B1)
US8244244 (B1)
US8495186 (B1)
US8635271 (B1)
US9178979 (B1)
US10523720 (B2)
US2003236860 (A1)
US2004153667 (A1)
US2005058068 (A1)
US2007011342 (A1)
US2009041034 (A1)
US2009276532 (A1)
US2010054257 (A1)
US2010142711 (A1)
US2011302646 (A1)
US2013265990 (A1)
US2016036864 (A1)
US2017093998 (A1)
</t>
  </si>
  <si>
    <t xml:space="preserve">US2005239498 (A1)
US2006149847 (A1)
</t>
  </si>
  <si>
    <t xml:space="preserve">TECHNIQUES FOR POLICY MANAGEMENT OF MULTI-CONNECTIVITY NETWORK PROTOCOLS
</t>
  </si>
  <si>
    <t>US2021006491 (A1)</t>
  </si>
  <si>
    <t xml:space="preserve">H04L45/24
</t>
  </si>
  <si>
    <t xml:space="preserve">H04L45/24
H04L69/14
Y02D30/50
</t>
  </si>
  <si>
    <t xml:space="preserve">US201916975412
</t>
  </si>
  <si>
    <t xml:space="preserve">EP20180159123 20180228
WO2019EP54264 20190221
</t>
  </si>
  <si>
    <t xml:space="preserve">TECHNIQUES FOR EFFICIENT REORDERING OF DATA PACKETS IN MULTIPATH SCENARIOS
</t>
  </si>
  <si>
    <t>US11159442 (B2); US2020403928 (A1)</t>
  </si>
  <si>
    <t xml:space="preserve">H04L45/24
H04L47/724
</t>
  </si>
  <si>
    <t xml:space="preserve">H04L45/24
H04L47/34
H04L47/624
H04L47/724
H04L47/34
H04L49/90
</t>
  </si>
  <si>
    <t xml:space="preserve">US201916971000
</t>
  </si>
  <si>
    <t xml:space="preserve">EP20180157861 20180221
WO2019EP54205 20190220
</t>
  </si>
  <si>
    <t xml:space="preserve">US6876657 (B1)
US7802002 (B2)
US2004039836 (A1)
US2009116489 (A1)
US2013114606 (A1)
US2014201587 (A1)
US2014254351 (A1)
</t>
  </si>
  <si>
    <t xml:space="preserve">US5914950 (A)
US6246684 (B1)
US6765893 (B1)
US10292069 (B2)
US2003210669 (A1)
US2007036065 (A1)
US2010027419 (A1)
US2014044038 (A1)
US2015282005 (A1)
US2017134123 (A1)
CN1263675 (A)
CN1422502 (A)
CN1663164 (A)
CN101548515 (A)
CN101636976 (A)
CN103348728 (A)
CN105009498 (A)
</t>
  </si>
  <si>
    <t xml:space="preserve">METHOD AND SYSTEM FOR PROTECTING AND/OR ANONYMIZING A USER IDENTITY AND/OR USER DATA OF A SUBSCRIBER OF A DATA PROTECTION SERVICE, MOBILE COMMUNICATION NETWORK, PROGRAM AND COMPUTER PROGRAM PRODUCT
</t>
  </si>
  <si>
    <t>ES2800900 (T3)</t>
  </si>
  <si>
    <t xml:space="preserve">THOMAS GRAHAM
</t>
  </si>
  <si>
    <t xml:space="preserve">G06F21/62
H04L29/06
H04W12/02
</t>
  </si>
  <si>
    <t xml:space="preserve">G06F21/6245
G06F21/6254
H04L63/0421
H04W12/02
</t>
  </si>
  <si>
    <t xml:space="preserve">ES20150709644T
</t>
  </si>
  <si>
    <t xml:space="preserve">EP20140162870 20140331
WO2015EP54370 20150303
</t>
  </si>
  <si>
    <t xml:space="preserve">METHOD FOR AN ENHANCED CONTROL FUNCTION SELECTION IN A COMMUNICATION NETWORK, COMMUNICATION NETWORK, HOME SUBSCRIBER SERVER, PROGRAM AND COMPUTER PROGRAM PRODUCT
</t>
  </si>
  <si>
    <t>ES2800916 (T3)</t>
  </si>
  <si>
    <t xml:space="preserve">SIVCHENKO DMITRY
</t>
  </si>
  <si>
    <t xml:space="preserve">H04L65/1006
H04L65/1016
H04L65/1069
H04L65/1073
</t>
  </si>
  <si>
    <t xml:space="preserve">ES20160203819T
</t>
  </si>
  <si>
    <t xml:space="preserve">EP20160203819 20161213
</t>
  </si>
  <si>
    <t xml:space="preserve">METHOD FOR ENHANCING CONTINUITY OF DATA TRANSMISSIONS AND/OR FOR REDUCING INTERRUPTION OR INTERRUPTION PERIODS OF DATA TRANSMISSIONS BETWEEN A USER EQUIPMENT AND A MOBILE COMMUNICATION NETWORK, SYSTEM, TELECOMMUNICATIONS NETWORK, AND USER EQUIPMENT, PROGRAM AND COMPUTER-READABLE MEDIUM
</t>
  </si>
  <si>
    <t>WO2021151628 (A1)</t>
  </si>
  <si>
    <t xml:space="preserve">H04W36/30
</t>
  </si>
  <si>
    <t xml:space="preserve">H04W36/305
</t>
  </si>
  <si>
    <t xml:space="preserve">WO2021EP50093
</t>
  </si>
  <si>
    <t xml:space="preserve">EP20200154354 20200129
</t>
  </si>
  <si>
    <t xml:space="preserve">US2008220784 (A1)
US9565610 (B2)
US9661509 (B2)
</t>
  </si>
  <si>
    <t xml:space="preserve">NETWORK ACCESS ENTITY FOR PROVIDING ACCESS TO A COMMUNICATION NETWORK
</t>
  </si>
  <si>
    <t>ES2800574 (T3)</t>
  </si>
  <si>
    <t xml:space="preserve">KADEL GERHARD
ARNOLD PAUL
</t>
  </si>
  <si>
    <t xml:space="preserve">H04L45/243
H04L47/41
H04W28/08
H04W76/15
H04W88/06
</t>
  </si>
  <si>
    <t xml:space="preserve">H04L45/245
H04L47/125
H04L47/25
H04L47/41
H04W28/085
H04W88/06
</t>
  </si>
  <si>
    <t xml:space="preserve">ES20180153736T
</t>
  </si>
  <si>
    <t xml:space="preserve">EP20180153736 20180126
</t>
  </si>
  <si>
    <t xml:space="preserve">MACHINE LEARNING PROCEDURE FOR A DATA PROTECTION ANALYSIS
</t>
  </si>
  <si>
    <t>DE102019133137 (A1)</t>
  </si>
  <si>
    <t xml:space="preserve">MEINEL JOANNA [DE]
</t>
  </si>
  <si>
    <t xml:space="preserve">G06F21/60
</t>
  </si>
  <si>
    <t xml:space="preserve">G06F21/6254
</t>
  </si>
  <si>
    <t xml:space="preserve">DE201910133137
</t>
  </si>
  <si>
    <t xml:space="preserve">DE201910133137 20191205
</t>
  </si>
  <si>
    <t xml:space="preserve">METHOD FOR MANAGING A COUPLING OF A MOBILE ELECTRONIC ACCESSORY DEVICE, IN PARTICULAR A HEADSET, WITH AN ELECTRONIC TERMINAL
</t>
  </si>
  <si>
    <t>ES2800177 (T3)</t>
  </si>
  <si>
    <t xml:space="preserve">2020-12-28
</t>
  </si>
  <si>
    <t xml:space="preserve">WANG HAO
BURKERT STEFAN
</t>
  </si>
  <si>
    <t xml:space="preserve">H04M1/60
H04M1/725
</t>
  </si>
  <si>
    <t xml:space="preserve">H04M1/6066
H04M1/72406
H04M2250/02
H04M2250/56
</t>
  </si>
  <si>
    <t xml:space="preserve">ES20160175079T
</t>
  </si>
  <si>
    <t xml:space="preserve">DE201510109825 20150619
</t>
  </si>
  <si>
    <t xml:space="preserve">TRANSMISSION OF QKD SIGNALS IN QUANTUM SECURE MULTINODE NETWORK TOPOLOGY
</t>
  </si>
  <si>
    <t>DE102019131317 (A1)</t>
  </si>
  <si>
    <t xml:space="preserve">GUNKEL MATTHIAS [DE]
WISSEL FELIX [DE]
</t>
  </si>
  <si>
    <t xml:space="preserve">H04B10/00
</t>
  </si>
  <si>
    <t xml:space="preserve">DE201910131317
</t>
  </si>
  <si>
    <t xml:space="preserve">DE201910131317 20191120
</t>
  </si>
  <si>
    <t xml:space="preserve">DE69414864T (T2)
</t>
  </si>
  <si>
    <t xml:space="preserve">ENHANCED POWER CONSUMPTION MANAGEMENT OF A USER EQUIPMENT
</t>
  </si>
  <si>
    <t>HRP20200235 (T1)</t>
  </si>
  <si>
    <t xml:space="preserve">2020-12-25
</t>
  </si>
  <si>
    <t xml:space="preserve">H04L67/12
H04W8/20
H04W48/16
H04W48/18
H04W52/0216
Y02D30/70
</t>
  </si>
  <si>
    <t xml:space="preserve">HR2020P000235T
</t>
  </si>
  <si>
    <t xml:space="preserve">EP20160156408 20160218
</t>
  </si>
  <si>
    <t xml:space="preserve">DYNAMIC NETWORK ROAMING
</t>
  </si>
  <si>
    <t>WO2021136696 (A1)</t>
  </si>
  <si>
    <t xml:space="preserve">HEIDER-AVIET ANDREAS [DE]
</t>
  </si>
  <si>
    <t xml:space="preserve">H04W8/12
H04W36/00
H04W48/18
</t>
  </si>
  <si>
    <t xml:space="preserve">H04W8/12
H04W36/0061
H04W36/0066
H04W48/18
</t>
  </si>
  <si>
    <t xml:space="preserve">WO2020EP87137
</t>
  </si>
  <si>
    <t xml:space="preserve">EP20190220007 20191230
</t>
  </si>
  <si>
    <t xml:space="preserve">US2019373521 (A1)
</t>
  </si>
  <si>
    <t xml:space="preserve">XP044253847
XP044253849
</t>
  </si>
  <si>
    <t xml:space="preserve">IDENTIFICATION OF CASCADED MULTI-CONNECTIVITY AND MITIGATION OF CASCADED MULTI-CONNECTIVITY INTERFERENCE EFFECTS
</t>
  </si>
  <si>
    <t>WO2022037801 (A1)</t>
  </si>
  <si>
    <t xml:space="preserve">H04L12/66
H04W28/0819
H04W28/0823
</t>
  </si>
  <si>
    <t xml:space="preserve">WO2020EP85715
</t>
  </si>
  <si>
    <t xml:space="preserve">EP20200191927 20200820
</t>
  </si>
  <si>
    <t xml:space="preserve">XP051919838
XP051591224
XP051889812
XP051919837
XP051898998
</t>
  </si>
  <si>
    <t xml:space="preserve">METHOD FOR MEASURING NETWORK PERFORMANCE AND/OR SERVICE PARAMETERS AND/OR ACTUAL OR CURRENT TRANSMISSION BANDWIDTH USAGE OR ATTAINABLE TRANSMISSION BANDWIDTH IN A MOBILE COMMUNICATION NETWORK INVOLVING A PLURALITY OF CLIENT ENTITIES, MOBILE COMMUNICATION NETWORK, BASE STATION ENTITY, CLIENT ENTITY, COMPUTER PROGRAM AND COMPUTER-PROGRAM PRODUCT
</t>
  </si>
  <si>
    <t>WO2021122170 (A1)</t>
  </si>
  <si>
    <t xml:space="preserve">SIALKOWSKI DANIEL [DE]
SIEBERT MATTHIAS [DE]
SIEREDZKI THOMAS [DE]
</t>
  </si>
  <si>
    <t xml:space="preserve">H04W24/10
H04W24/08
H04W28/16
H04W28/18
H04W28/20
H04W72/04
</t>
  </si>
  <si>
    <t xml:space="preserve">H04W24/08
H04W24/10
H04W28/16
H04W28/18
H04W28/20
H04W72/04
</t>
  </si>
  <si>
    <t xml:space="preserve">WO2020EP85114
</t>
  </si>
  <si>
    <t xml:space="preserve">EP20190218057 20191219
</t>
  </si>
  <si>
    <t xml:space="preserve">US2014335881 (A1)
WO2019029473 (A1)
CN109392022 (A)
</t>
  </si>
  <si>
    <t xml:space="preserve">XP051589554
</t>
  </si>
  <si>
    <t xml:space="preserve">METHOD FOR AN IMPROVED TRAFFIC SHAPING AND/OR MANAGEMENT OF IP TRAFFIC IN A PACKET PROCESSING SYSTEM, TELECOMMUNICATIONS NETWORK, SYSTEM, PROGRAM AND COMPUTER PROGRAM PRODUCT
</t>
  </si>
  <si>
    <t>WO2021116117 (A1)</t>
  </si>
  <si>
    <t xml:space="preserve">NOBACH LEONHARD [DE]
KUNDEL RALF [DE]
SCHNEIDER FABIAN [DE]
</t>
  </si>
  <si>
    <t xml:space="preserve">DEUTSCHE TELEKOM AG [DE]
UNIV DARMSTADT TECH [DE]
</t>
  </si>
  <si>
    <t xml:space="preserve">H04L47/22
H04L47/32
</t>
  </si>
  <si>
    <t xml:space="preserve">H04L47/22
H04L47/24
H04L47/2425
H04L47/32
H04L47/60
H04L47/6215
H04L47/6295
</t>
  </si>
  <si>
    <t xml:space="preserve">WO2020EP85113
</t>
  </si>
  <si>
    <t xml:space="preserve">EP20190215704 20191212
</t>
  </si>
  <si>
    <t xml:space="preserve">US2015016266 (A1)
EP2695325 (A1)
</t>
  </si>
  <si>
    <t xml:space="preserve">XP055692915
</t>
  </si>
  <si>
    <t xml:space="preserve">SUBSCRIBER IDENTIFICATION SYSTEM
</t>
  </si>
  <si>
    <t>ES2797788 (T3)</t>
  </si>
  <si>
    <t xml:space="preserve">H04L9/321
H04L9/3234
H04L12/06
H04L63/0853
H04L2209/127
H04L2209/80
</t>
  </si>
  <si>
    <t xml:space="preserve">ES20160188340T
</t>
  </si>
  <si>
    <t xml:space="preserve">20160912
</t>
  </si>
  <si>
    <t xml:space="preserve">EP20160188340 20160912
</t>
  </si>
  <si>
    <t xml:space="preserve">RADIO ACCESS NETWORK SLICE
</t>
  </si>
  <si>
    <t>US11259241 (B2); US2020383042 (A1)</t>
  </si>
  <si>
    <t xml:space="preserve">H04W8/08
H04W48/00
H04W48/08
H04W48/18
</t>
  </si>
  <si>
    <t xml:space="preserve">H04W8/08
H04W48/08
H04W48/17
H04W48/18
H04W76/10
H04W76/11
H04W76/18
</t>
  </si>
  <si>
    <t xml:space="preserve">US201816955169
</t>
  </si>
  <si>
    <t xml:space="preserve">EP20170210124 20171222
WO2018EP79187 20181024
</t>
  </si>
  <si>
    <t xml:space="preserve">US2017142591 (A1)
US2017331785 (A1)
US2017339609 (A1)
US2017339688 (A1)
US2017367036 (A1)
US2018035399 (A1)
US2018206152 (A1)
US2018227873 (A1)
US2019182875 (A1)
US2020022033 (A1)
US2020045753 (A1)
US2020120580 (A1)
US2020187092 (A1)
US2021051753 (A1)
</t>
  </si>
  <si>
    <t xml:space="preserve">WO2011130906 (A1)
WO2017063708 (A1)
</t>
  </si>
  <si>
    <t xml:space="preserve">XP051233419
</t>
  </si>
  <si>
    <t xml:space="preserve">AUTOMATION CONTROL SYSTEM FOR CONTROLLING A SAFETY FUNCTION OF REMOTE MACHINE
</t>
  </si>
  <si>
    <t>US10969768 (B2); US2020379450 (A1)</t>
  </si>
  <si>
    <t xml:space="preserve">G05B19/418
G08C17/02
</t>
  </si>
  <si>
    <t xml:space="preserve">G05B19/4184
G05B19/41855
G05B19/4186
G08C17/02
G08C2201/42
G08C2201/71
</t>
  </si>
  <si>
    <t xml:space="preserve">US201816772826
</t>
  </si>
  <si>
    <t xml:space="preserve">EP20170210455 20171222
WO2018EP81145 20181114
</t>
  </si>
  <si>
    <t xml:space="preserve">US2010177660 (A1)
US2015282122 (A1)
CN205910583U (U)
WO2010105670 (A1)
</t>
  </si>
  <si>
    <t xml:space="preserve">AN OPERATION-AWARE AERIAL NAVIGATION SYSTEM
</t>
  </si>
  <si>
    <t>ES2796748 (T3)</t>
  </si>
  <si>
    <t xml:space="preserve">SBEITI MOHAMAD
</t>
  </si>
  <si>
    <t xml:space="preserve">G01C23/00
</t>
  </si>
  <si>
    <t xml:space="preserve">G01C23/005
</t>
  </si>
  <si>
    <t xml:space="preserve">ES20160020309T
</t>
  </si>
  <si>
    <t xml:space="preserve">EP20160020309 20160822
</t>
  </si>
  <si>
    <t xml:space="preserve">SYSTEM AND METHOD FOR COMMUNICATION WITH THE INVOLVEMENT OF A DIGITAL AURA OF A USER
</t>
  </si>
  <si>
    <t>ES2796277 (T3)</t>
  </si>
  <si>
    <t xml:space="preserve">HILLMANN UWE
BRANDT THORALF
DRÜSEDOW STEFFEN
SCHNEIDER LUTZ
REINIG ANTON
</t>
  </si>
  <si>
    <t xml:space="preserve">H04L67/12
H04L67/2823
</t>
  </si>
  <si>
    <t xml:space="preserve">ES20160020248T
</t>
  </si>
  <si>
    <t xml:space="preserve">EP20160020248 20160624
</t>
  </si>
  <si>
    <t xml:space="preserve">METHOD AND APPARATUSES FOR MULTI-IDENTITY SERVICE BASED ON REGISTRATION OF SHARED IDENTITIES
</t>
  </si>
  <si>
    <t>ES2795876 (T3)</t>
  </si>
  <si>
    <t xml:space="preserve">THOMAS DENNERT
HABERMANN STEFFEN
THELEN JÖRG
BREMER RAINER
</t>
  </si>
  <si>
    <t xml:space="preserve">H04L29/12
H04L29/06
</t>
  </si>
  <si>
    <t xml:space="preserve">H04L61/2596
H04L61/3095
H04L65/1006
H04L65/1016
H04L65/1063
H04L65/1073
</t>
  </si>
  <si>
    <t xml:space="preserve">ES20170196227T
</t>
  </si>
  <si>
    <t xml:space="preserve">EP20170196227 20171012
</t>
  </si>
  <si>
    <t xml:space="preserve">DISTRIBUTING DATA OF A DATA STREAM OF A USER EQUIPMENT VIA MULTIPLE ACCESS GATEWAYS
</t>
  </si>
  <si>
    <t>ES2795283 (T3)</t>
  </si>
  <si>
    <t xml:space="preserve">2020-11-23
</t>
  </si>
  <si>
    <t xml:space="preserve">KADEL GERHARD
GRIGAT MICHAEL
</t>
  </si>
  <si>
    <t xml:space="preserve">H04W76/15
H04W28/02
H04W84/12
H04W28/08
</t>
  </si>
  <si>
    <t xml:space="preserve">H04W28/0236
H04W28/0247
H04W76/15
H04W84/12
H04W28/085
</t>
  </si>
  <si>
    <t xml:space="preserve">ES20180153743T
</t>
  </si>
  <si>
    <t xml:space="preserve">EP20180153743 20180126
</t>
  </si>
  <si>
    <t xml:space="preserve">MANAGEMENT ECOSYSTEM OF SUPERDISTRIBUTED HASHES
</t>
  </si>
  <si>
    <t>ES2794904 (T3)</t>
  </si>
  <si>
    <t xml:space="preserve">MIKITYUK ALEXANDRA
OSIPTSCHUK EUGEN
STICHEL NICOLAS
CALIAN JOHN
</t>
  </si>
  <si>
    <t xml:space="preserve">G06F9/44
G06F9/5055
</t>
  </si>
  <si>
    <t xml:space="preserve">ES20180157460T
</t>
  </si>
  <si>
    <t xml:space="preserve">EP20180157460 20180219
</t>
  </si>
  <si>
    <t xml:space="preserve">Método para la transmisión coaxial de señales digitales XDSL
</t>
  </si>
  <si>
    <t>ES2793849 (T3)</t>
  </si>
  <si>
    <t xml:space="preserve">2020-11-17
</t>
  </si>
  <si>
    <t xml:space="preserve">LEPPLA RALPH
MUGGENTHALER PETER
RIES MIRKO
ZOPF BERND
LEITINGER FRANZ-JOSEF
</t>
  </si>
  <si>
    <t xml:space="preserve">DEUTSCHE TELEKOM AG [DE]
ASTRO STROBEL KOMMUNIKATIONSSYSTEME GMBH [DE]
</t>
  </si>
  <si>
    <t xml:space="preserve">H04M11/06
H04N7/10
H04Q1/02
</t>
  </si>
  <si>
    <t xml:space="preserve">H04M11/062
H04N7/106
</t>
  </si>
  <si>
    <t xml:space="preserve">ES20150162225T
</t>
  </si>
  <si>
    <t xml:space="preserve">20150401
</t>
  </si>
  <si>
    <t xml:space="preserve">DE201410206448 20140403
</t>
  </si>
  <si>
    <t xml:space="preserve">DATA MANAGER FOR DISTRIBUTING DATA OF A DATA STREAM OF A USER EQUIPMENT VIA MULTIPLE WIRELESS LOCAL AREA NETWORK LINKS
</t>
  </si>
  <si>
    <t>ES2793479 (T3)</t>
  </si>
  <si>
    <t xml:space="preserve">KADEL GERHARD
AMEND MARKUS
</t>
  </si>
  <si>
    <t xml:space="preserve">H04W28/08
H04W28/02
H04W84/12
</t>
  </si>
  <si>
    <t xml:space="preserve">H04W28/085
H04W28/0268
H04W84/12
</t>
  </si>
  <si>
    <t xml:space="preserve">ES20180153745T
</t>
  </si>
  <si>
    <t xml:space="preserve">EP20180153745 20180126
</t>
  </si>
  <si>
    <t xml:space="preserve">METHOD FOR DATA TRANSMISSION IN A FILTERLESS OPTICAL NETWORK
</t>
  </si>
  <si>
    <t>ES2793331 (T3)</t>
  </si>
  <si>
    <t xml:space="preserve">WISSEL FELIX
FUERST VOLKER
</t>
  </si>
  <si>
    <t xml:space="preserve">H04B10/2507
H04B10/572
H04J14/02
</t>
  </si>
  <si>
    <t xml:space="preserve">H04B10/25073
H04B10/572
H04J14/0242
H04J14/0284
H04J14/0287
</t>
  </si>
  <si>
    <t xml:space="preserve">ES20170177374T
</t>
  </si>
  <si>
    <t xml:space="preserve">EP20170177374 20170622
</t>
  </si>
  <si>
    <t xml:space="preserve">METHOD AND NETWORK DEVICE FOR MULTI-PATH COMMUNICATION
</t>
  </si>
  <si>
    <t>WO2021089552 (A1)</t>
  </si>
  <si>
    <t xml:space="preserve">H04L12/46
H04L45/24
H04L45/50
H04W40/02
H04W72/12
H04W74/02
H04W76/12
</t>
  </si>
  <si>
    <t xml:space="preserve">H04L12/4633
H04L45/24
H04L47/33
H04L69/14
H04L69/163
H04W76/12
H04L47/34
</t>
  </si>
  <si>
    <t xml:space="preserve">WO2020EP80829
</t>
  </si>
  <si>
    <t xml:space="preserve">EP20190207381 20191106
</t>
  </si>
  <si>
    <t xml:space="preserve">EP3531637 (A1)
</t>
  </si>
  <si>
    <t xml:space="preserve">XP011641977
XP055693315
XP033663148
XP055671532
</t>
  </si>
  <si>
    <t xml:space="preserve">ENERGY SAVING TECHNIQUES FOR MULTI-CONNECTIVITY DEVICES
</t>
  </si>
  <si>
    <t>WO2021089520 (A1)</t>
  </si>
  <si>
    <t xml:space="preserve">H04L69/14
</t>
  </si>
  <si>
    <t xml:space="preserve">WO2020EP80773
</t>
  </si>
  <si>
    <t xml:space="preserve">EP20190206926 20191104
</t>
  </si>
  <si>
    <t xml:space="preserve">US2016135144 (A1)
US2009258649 (A1)
US2012003976 (A1)
US6226527 (B1)
</t>
  </si>
  <si>
    <t xml:space="preserve">RELIABILITY AND AGGREGATION SELECTION FOR MULTI-CONNECTIVITY NETWORK PROTOCOLS
</t>
  </si>
  <si>
    <t>WO2021089476 (A1)</t>
  </si>
  <si>
    <t xml:space="preserve">H04L45/24
H04W40/02
H04W72/12
H04W74/02
</t>
  </si>
  <si>
    <t xml:space="preserve">H04L45/24
H04L47/19
H04L67/14
H04L69/163
H04W40/02
H04W72/12
H04W74/02
</t>
  </si>
  <si>
    <t xml:space="preserve">WO2020EP80669
</t>
  </si>
  <si>
    <t xml:space="preserve">EP20190206903 20191104
</t>
  </si>
  <si>
    <t xml:space="preserve">US2018027097 (A1)
</t>
  </si>
  <si>
    <t xml:space="preserve">US2013279331 (A1)
</t>
  </si>
  <si>
    <t xml:space="preserve">XP015107249
XP058045991
XP058008082
</t>
  </si>
  <si>
    <t xml:space="preserve">METHOD, DEVICE, AND SYSTEM FOR DATA ANALYTICS REPORTING
</t>
  </si>
  <si>
    <t>WO2021084015 (A1)</t>
  </si>
  <si>
    <t xml:space="preserve">ARNOLD PAUL [DE]
ZIMMERMANN GERD [DE]
EINHAUS MICHAEL [DE]
</t>
  </si>
  <si>
    <t xml:space="preserve">H04W24/08
H04W24/02
</t>
  </si>
  <si>
    <t xml:space="preserve">WO2020EP80409
</t>
  </si>
  <si>
    <t xml:space="preserve">EP20190206457 20191031
</t>
  </si>
  <si>
    <t xml:space="preserve">WO2012152306 (A1)
US2014120930 (A1)
WO2013015725 (A1)
US2011151881 (A1)
US2005037786 (A1)
</t>
  </si>
  <si>
    <t xml:space="preserve">XP051753968
XP033568298
</t>
  </si>
  <si>
    <t xml:space="preserve">CONFIGURING AN SDR CAPABLE USER EQUIPMENT
</t>
  </si>
  <si>
    <t>WO2021083980 (A1)</t>
  </si>
  <si>
    <t xml:space="preserve">H04W8/24
H04W88/06
</t>
  </si>
  <si>
    <t xml:space="preserve">H04W8/245
H04W88/06
</t>
  </si>
  <si>
    <t xml:space="preserve">WO2020EP80327
</t>
  </si>
  <si>
    <t xml:space="preserve">EP20190206516 20191031
</t>
  </si>
  <si>
    <t xml:space="preserve">WO2010026292 (A1)
</t>
  </si>
  <si>
    <t xml:space="preserve">US2009067367 (A1)
EP1545144 (A1)
</t>
  </si>
  <si>
    <t xml:space="preserve">XP001122781
</t>
  </si>
  <si>
    <t xml:space="preserve">NETWORK ENTITY FOR CREATING A TRANSMISSION SESSION VIA A NETWORK SYSTEM, ROAMING FIREWALL, NETWORK SYSTEM, METHOD AND COMPUTER PROGRAM PRODUCT
</t>
  </si>
  <si>
    <t>ES2787889 (T3)</t>
  </si>
  <si>
    <t xml:space="preserve">2020-10-19
</t>
  </si>
  <si>
    <t xml:space="preserve">SCHULZ MARIO
</t>
  </si>
  <si>
    <t xml:space="preserve">H04W52/0206
Y02D30/70
</t>
  </si>
  <si>
    <t xml:space="preserve">ES20170206095T
</t>
  </si>
  <si>
    <t xml:space="preserve">EP20170206095 20171208
</t>
  </si>
  <si>
    <t xml:space="preserve">Network device
</t>
  </si>
  <si>
    <t>ES2787573 (T3)</t>
  </si>
  <si>
    <t xml:space="preserve">GUNKEL MATHIAS
LEIBRICH JOCHEN
</t>
  </si>
  <si>
    <t xml:space="preserve">H04L5/00
H04J14/02
H04L27/20
H04J14/06
</t>
  </si>
  <si>
    <t xml:space="preserve">H04J14/02
H04J14/0298
H04L5/0008
H04L5/0039
H04L5/0064
H04L5/0087
H04L5/0094
H04L27/2096
H04J14/0282
H04J14/06
</t>
  </si>
  <si>
    <t xml:space="preserve">ES20100006742T
</t>
  </si>
  <si>
    <t xml:space="preserve">20100630
</t>
  </si>
  <si>
    <t xml:space="preserve">DE20091031307 20090630
</t>
  </si>
  <si>
    <t xml:space="preserve">DATA FLOW MANAGER FOR DISTRIBUTING DATA FOR A DATA STREAM OF A USER EQUIPMENT, COMMUNICATION SYSTEM AND METHOD
</t>
  </si>
  <si>
    <t>ES2787453 (T3)</t>
  </si>
  <si>
    <t xml:space="preserve">H04W28/08
H04W76/15
H04W88/06
</t>
  </si>
  <si>
    <t xml:space="preserve">H04B17/336
H04L43/0823
H04L43/0852
H04L43/0882
H04L43/0888
H04L47/24
H04W28/085
H04W88/06
</t>
  </si>
  <si>
    <t xml:space="preserve">ES20180153730T
</t>
  </si>
  <si>
    <t xml:space="preserve">EP20180153730 20180126
</t>
  </si>
  <si>
    <t xml:space="preserve">A METHOD AND COMMUNICATION DEVICE FOR TRANSMITTING MULTIPLE DATA STREAMS OF DIFFERENT COMMUNICATION SERVICES OVER A MULTIPATH TRANSMISSION SYSTEM
</t>
  </si>
  <si>
    <t>WO2021069678 (A1)</t>
  </si>
  <si>
    <t xml:space="preserve">H04L45/24
H04L45/306
H04L47/24
H04L47/2433
H04L47/2441
H04L67/322
H04L69/14
</t>
  </si>
  <si>
    <t xml:space="preserve">WO2020EP78440
</t>
  </si>
  <si>
    <t xml:space="preserve">EP20190202482 20191010
</t>
  </si>
  <si>
    <t xml:space="preserve">WO2019162210 (A1)
GB2525416 (A)
</t>
  </si>
  <si>
    <t xml:space="preserve">METHOD FOR AN IMPROVED INSTALLATION OF A SECURE-ELEMENT-RELATED SERVICE APPLICATION IN A SECURE ELEMENT BEING LOCATED IN A COMMUNICATION DEVICE, SYSTEM AND TELECOMMUNICATIONS NETWORK FOR AN IMPROVED INSTALLATION OF A SECURE-ELEMENT-RELATED SERVICE APPLICATION IN A SECURE ELEMENT BEING LOCATED IN A COMMUNICATION DEVICE, PROGRAM COMPRISING A COMPUTER READABLE PROGRAM CODE, AND COMPUTER PROGRAM PRODUCT
</t>
  </si>
  <si>
    <t>ES2786261 (T3)</t>
  </si>
  <si>
    <t xml:space="preserve">BORGARDS FRANK
DUPRE MICHAEL
</t>
  </si>
  <si>
    <t xml:space="preserve">H04L29/06
H04L29/08
H04W4/50
H04W12/00
H04W12/08
G06Q20/32
H04W12/04
</t>
  </si>
  <si>
    <t xml:space="preserve">H04L63/0428
H04L63/08
H04L63/10
H04L67/34
H04W4/50
H04W12/08
H04W12/35
H04W12/04
</t>
  </si>
  <si>
    <t xml:space="preserve">ES20150171243T
</t>
  </si>
  <si>
    <t xml:space="preserve">20150609
</t>
  </si>
  <si>
    <t xml:space="preserve">EP20150171243 20150609
</t>
  </si>
  <si>
    <t xml:space="preserve">Método y sistema para la transmisión óptica de datos
</t>
  </si>
  <si>
    <t>ES2786266 (T3)</t>
  </si>
  <si>
    <t xml:space="preserve">WISSEL FELIX
WEIERSHAUSEN WERNER
</t>
  </si>
  <si>
    <t xml:space="preserve">H04B10/50
H04B10/00
H04B10/572
</t>
  </si>
  <si>
    <t xml:space="preserve">H04B10/506
H04B10/572
</t>
  </si>
  <si>
    <t xml:space="preserve">ES20160170669T
</t>
  </si>
  <si>
    <t xml:space="preserve">20160520
</t>
  </si>
  <si>
    <t xml:space="preserve">DE201510108101 20150521
</t>
  </si>
  <si>
    <t xml:space="preserve">Method and system for improving and expanding the functionality of a video call
</t>
  </si>
  <si>
    <t>ES2786106 (T3)</t>
  </si>
  <si>
    <t xml:space="preserve">SPANKNEBEL FRANK R
LUTZ JOHANNES
ÖHLENSCHLÄGER STEVEN
</t>
  </si>
  <si>
    <t xml:space="preserve">H04N7/15
</t>
  </si>
  <si>
    <t xml:space="preserve">H04N7/155
</t>
  </si>
  <si>
    <t xml:space="preserve">ES20130186818T
</t>
  </si>
  <si>
    <t xml:space="preserve">20131001
</t>
  </si>
  <si>
    <t xml:space="preserve">DE20121019527 20121005
</t>
  </si>
  <si>
    <t xml:space="preserve">TELEPHONY COMMUNICATION SYSTEM FOR DETECTING FRAUD IN A PUBLIC TELEPHONE NETWORK
</t>
  </si>
  <si>
    <t>ES2785654 (T3)</t>
  </si>
  <si>
    <t xml:space="preserve">MARTIN TOBIAS
LUMMA GERALD
WEBER ULRIKE
WÜST DIETER
GRÜTZMACHER SÖNKE
</t>
  </si>
  <si>
    <t xml:space="preserve">H04M7/00
</t>
  </si>
  <si>
    <t xml:space="preserve">H04M3/2281
H04M7/0078
H04M2201/18
H04M2203/6027
H04Q2213/13139
</t>
  </si>
  <si>
    <t xml:space="preserve">ES20170162652T
</t>
  </si>
  <si>
    <t xml:space="preserve">DE201610106018 20160401
</t>
  </si>
  <si>
    <t xml:space="preserve">IMPROVED HANDLING OF AN IMS CONVERSATIONAL SERVICE OF A USER EQUIPMENT
</t>
  </si>
  <si>
    <t>US11171997 (B2); US2020322392 (A1)</t>
  </si>
  <si>
    <t xml:space="preserve">ALEKSIEV VASIL [AT]
LAUSTER REINHARD [AT]
</t>
  </si>
  <si>
    <t xml:space="preserve">H04L65/1006
H04L65/1016
H04L65/1069
H04L65/1073
H04L69/28
</t>
  </si>
  <si>
    <t xml:space="preserve">US201716300967
</t>
  </si>
  <si>
    <t xml:space="preserve">EP20160169633 20160513
WO2017EP60519 20170503
</t>
  </si>
  <si>
    <t xml:space="preserve">US9986525 (B1)
US2007238468 (A1)
US2007255716 (A1)
US2012179959 (A1)
</t>
  </si>
  <si>
    <t xml:space="preserve">US2005265382 (A1)
US2006034336 (A1)
CN1993931 (A)
CN101401376 (A)
CN103327023 (A)
CN105553989 (A)
EP1909455 (A1)
WO2006014090 (A1)
WO2007079578 (A1)
</t>
  </si>
  <si>
    <t xml:space="preserve">XP051088328
</t>
  </si>
  <si>
    <t xml:space="preserve">METHOD AND SYSTEM FOR CLUSTERING DARKNET TRAFFIC STREAMS WITH WORD EMBEDDINGS
</t>
  </si>
  <si>
    <t>US2020322368 (A1)</t>
  </si>
  <si>
    <t xml:space="preserve">COHEN DVIR [IL]
SHABTAI ASAF [IL]
ELOVICI YUVAL [IL]
MIRSKY YISROEL AVRAHAM [IL]
PUZIS RAMI [IL]
MARTIN TOBIAS [DE]
KAMP MANUEL [DE]
</t>
  </si>
  <si>
    <t xml:space="preserve">H04L29/06
G06F11/30
G06K9/62
G06N3/04
</t>
  </si>
  <si>
    <t xml:space="preserve">G06F11/3072
G06K9/6218
G06N3/04
H04L63/1416
H04L63/1425
H04L63/1433
H04L63/1491
H04L2463/144
H04L2463/146
</t>
  </si>
  <si>
    <t xml:space="preserve">US202016838136
</t>
  </si>
  <si>
    <t xml:space="preserve">US202016838136 20200402
US201962828528P 20190403
</t>
  </si>
  <si>
    <t xml:space="preserve">TECHNIQUES FOR INITIATING A ROAMING COMMUNICATION LINK WITH A USER EQUIPMENT IN A VISITED COMMUNICATION NETWORK
</t>
  </si>
  <si>
    <t>HUE049203 (T2)</t>
  </si>
  <si>
    <t xml:space="preserve">2020-09-28
</t>
  </si>
  <si>
    <t xml:space="preserve">HU2017E210081
</t>
  </si>
  <si>
    <t xml:space="preserve">EP20170210081 20171222
</t>
  </si>
  <si>
    <t xml:space="preserve">Network communication device for communicating over a communication network
</t>
  </si>
  <si>
    <t>HUE049423 (T2)</t>
  </si>
  <si>
    <t xml:space="preserve">KOENIGSHOFEN THOMAS [DE]
PEUSQUENS DR [DE]
SCHUSTER ANDREAS [DE]
</t>
  </si>
  <si>
    <t xml:space="preserve">H04L63/0227
H04L63/1425
H04L2463/144
</t>
  </si>
  <si>
    <t xml:space="preserve">HU2012E183114
</t>
  </si>
  <si>
    <t xml:space="preserve">DE20111082237 20110907
</t>
  </si>
  <si>
    <t xml:space="preserve">METHOD FOR DATA ANONYMIZATION IN A SYSTEM, AND SYSTEM
</t>
  </si>
  <si>
    <t>EP3979138 (A1)</t>
  </si>
  <si>
    <t xml:space="preserve">WALKER NICHOLAS [GB]
BEARD TIMOTHY GILES [GB]
</t>
  </si>
  <si>
    <t xml:space="preserve">G06F21/62
G06N3/04
G06N3/08
</t>
  </si>
  <si>
    <t xml:space="preserve">G06F21/6254
G06N3/0454
G06N3/0472
G06N3/084
</t>
  </si>
  <si>
    <t xml:space="preserve">EP20200275155
</t>
  </si>
  <si>
    <t xml:space="preserve">EP20200275155 20200930
</t>
  </si>
  <si>
    <t xml:space="preserve">EP3451209 (A1)
WO2019221654 (A1)
US2020151222 (A1)
</t>
  </si>
  <si>
    <t xml:space="preserve">XP055785023
</t>
  </si>
  <si>
    <t xml:space="preserve">INFORMATION-ADAPTIVE MIXED DETERMINISTIC/MACHINE-LEARNING-BASED BIT STREAM VIDEO-QUALITY MODEL
</t>
  </si>
  <si>
    <t>WO2021064136 (A1)</t>
  </si>
  <si>
    <t xml:space="preserve">RAMACHANDRA RAKESH [DE]
GÖRING STEVE [DE]
RAAKE ALEXANDER [DE]
LIST PETER [DE]
ROBITZA WERNER [AT]
FEITEN BERNHARD [DE]
WÜSTENHAGEN ULF [DE]
</t>
  </si>
  <si>
    <t xml:space="preserve">DEUTSCHE TELEKOM AG [DE]
UNIV ILMENAU TECH [DE]
</t>
  </si>
  <si>
    <t xml:space="preserve">H04N17/00
H04N19/154
H04N19/48
</t>
  </si>
  <si>
    <t xml:space="preserve">H04N17/004
H04N19/154
H04N19/48
</t>
  </si>
  <si>
    <t xml:space="preserve">WO2020EP77585
</t>
  </si>
  <si>
    <t xml:space="preserve">EP20190201123 20191002
</t>
  </si>
  <si>
    <t xml:space="preserve">EP3291556 (A1)
US2016335754 (A1)
</t>
  </si>
  <si>
    <t xml:space="preserve">XP011110418
</t>
  </si>
  <si>
    <t xml:space="preserve">XP032070622
XP055675779
XP055602598
XP033639395
</t>
  </si>
  <si>
    <t xml:space="preserve">A METHOD FOR OPTIMIZING AD-HOC PROVISION OF CAPACITY IN A MOBILE COMMUNICATIONS NETWORK, AND SYSTEM
</t>
  </si>
  <si>
    <t>EP3975083 (A1)</t>
  </si>
  <si>
    <t xml:space="preserve">WALKER NICHOLAS [GB]
BEARD TIMOTHY GILES [GB]
NOLAN JULIAN CHARLES [CH]
</t>
  </si>
  <si>
    <t xml:space="preserve">G06Q10/06
G06Q50/30
</t>
  </si>
  <si>
    <t xml:space="preserve">G06Q10/06313
G06Q10/06315
G06Q10/0635
G06Q10/06375
G06Q10/067
G06Q50/30
</t>
  </si>
  <si>
    <t xml:space="preserve">EP20200275154
</t>
  </si>
  <si>
    <t xml:space="preserve">EP20200275154 20200929
</t>
  </si>
  <si>
    <t xml:space="preserve">WO2009108721 (A2)
US8514825 (B1)
</t>
  </si>
  <si>
    <t xml:space="preserve">Manipulationssicheres Fotografie-Endgerät
</t>
  </si>
  <si>
    <t>DE102019109413 (A1)</t>
  </si>
  <si>
    <t xml:space="preserve">G06F21/87
</t>
  </si>
  <si>
    <t xml:space="preserve">G06F21/64
G06F21/87
</t>
  </si>
  <si>
    <t xml:space="preserve">DE201910109413
</t>
  </si>
  <si>
    <t xml:space="preserve">20190410
</t>
  </si>
  <si>
    <t xml:space="preserve">DE201910109413 20190410
</t>
  </si>
  <si>
    <t xml:space="preserve">US2006227640 (A1)
US2013222609 (A1)
US2016286389 (A1)
US2018046350 (A1)
</t>
  </si>
  <si>
    <t xml:space="preserve">Method for operating a user interface of a data processing system
</t>
  </si>
  <si>
    <t>ES2784760 (T3)</t>
  </si>
  <si>
    <t xml:space="preserve">2020-09-30
</t>
  </si>
  <si>
    <t xml:space="preserve">HOFFMANN TOBIAS
LIHS MARTIN
</t>
  </si>
  <si>
    <t xml:space="preserve">ES20120184979T
</t>
  </si>
  <si>
    <t xml:space="preserve">20120919
</t>
  </si>
  <si>
    <t xml:space="preserve">DE201110113575 20110919
</t>
  </si>
  <si>
    <t>ES2784345 (T3)</t>
  </si>
  <si>
    <t xml:space="preserve">H04L12/28
H02J3/14
</t>
  </si>
  <si>
    <t xml:space="preserve">G06Q50/06
H02J3/14
H04L12/2818
H04L12/2829
H04L12/2834
G05B2219/2639
G05B2219/2642
H02J2310/14
H04L2012/2841
H04L2012/285
Y02B70/30
Y02B70/3225
Y04S20/20
Y04S20/222
Y04S20/242
</t>
  </si>
  <si>
    <t xml:space="preserve">ES20160161343T
</t>
  </si>
  <si>
    <t xml:space="preserve">DE201510104703 20150327
</t>
  </si>
  <si>
    <t xml:space="preserve">METHOD AND COMMUNICATIONS NETWORK FOR TRANSMISSION OF QKD SIGNALS
</t>
  </si>
  <si>
    <t>DE102019123875 (A1)</t>
  </si>
  <si>
    <t xml:space="preserve">H04B10/70
H04L9/08
</t>
  </si>
  <si>
    <t xml:space="preserve">H04B10/70
H04J14/0272
H04L1/0003
H04L1/0009
H04L9/0855
H04L9/0858
H04L9/0894
Y02D30/50
</t>
  </si>
  <si>
    <t xml:space="preserve">DE201910123875
</t>
  </si>
  <si>
    <t xml:space="preserve">DE201910123875 20190905
</t>
  </si>
  <si>
    <t xml:space="preserve">GB2514134 (A)
US2016218867 (A1)
</t>
  </si>
  <si>
    <t xml:space="preserve">Method for detecting an attack on a work environment connected with a communications network
</t>
  </si>
  <si>
    <t>ES2784203 (T3)</t>
  </si>
  <si>
    <t xml:space="preserve">OCHSE MARCO
</t>
  </si>
  <si>
    <t xml:space="preserve">H04L63/0209
H04L63/1416
H04L63/1425
H04L63/1491
H04L2463/146
</t>
  </si>
  <si>
    <t xml:space="preserve">ES20140176736T
</t>
  </si>
  <si>
    <t xml:space="preserve">20140711
</t>
  </si>
  <si>
    <t xml:space="preserve">EP20140176736 20140711
</t>
  </si>
  <si>
    <t xml:space="preserve">Method for providing external control services in a network
</t>
  </si>
  <si>
    <t>ES2784137 (T3)</t>
  </si>
  <si>
    <t xml:space="preserve">2020-09-22
</t>
  </si>
  <si>
    <t xml:space="preserve">SCHERER CHRISTOPH
</t>
  </si>
  <si>
    <t xml:space="preserve">H04L29/08
G06Q20/12
H04L29/06
</t>
  </si>
  <si>
    <t xml:space="preserve">H04L67/2833
H04L67/2838
H04L63/0815
H04L67/02
</t>
  </si>
  <si>
    <t xml:space="preserve">ES20140154541T
</t>
  </si>
  <si>
    <t xml:space="preserve">20140210
</t>
  </si>
  <si>
    <t xml:space="preserve">EP20140154541 20140210
</t>
  </si>
  <si>
    <t xml:space="preserve">TECHNIQUES TO EXTEND PUBLIC CLOUD COMPUTING SYSTEMS TO A HOME OF A USER
</t>
  </si>
  <si>
    <t>EP3972214 (A1)</t>
  </si>
  <si>
    <t xml:space="preserve">KIM JU HOON [DE]
</t>
  </si>
  <si>
    <t xml:space="preserve">G06F9/46
</t>
  </si>
  <si>
    <t xml:space="preserve">G06F9/5072
H04L63/029
H04L63/10
</t>
  </si>
  <si>
    <t xml:space="preserve">EP20200196603
</t>
  </si>
  <si>
    <t xml:space="preserve">EP20200196603 20200917
</t>
  </si>
  <si>
    <t xml:space="preserve">CN110545397 (A)
CN111027713 (A)
</t>
  </si>
  <si>
    <t xml:space="preserve">A POWER SAVING HARDWARE NODE ALLOWING FOR A HIGH PERFOMANCE AND HIGH AVAILABILITY OF A VIRTUAL NETWORK FUNCTION
</t>
  </si>
  <si>
    <t>EP3972195 (A1)</t>
  </si>
  <si>
    <t xml:space="preserve">NEGM MOHAMED [DE]
</t>
  </si>
  <si>
    <t xml:space="preserve">G06F1/3203
H04L12/12
</t>
  </si>
  <si>
    <t xml:space="preserve">G06F1/3203
G06F1/3234
H04L12/12
H04L41/0833
H04L43/0852
H04L43/0876
H04L43/0805
H04L43/16
</t>
  </si>
  <si>
    <t xml:space="preserve">EP20200196553
</t>
  </si>
  <si>
    <t xml:space="preserve">EP20200196553 20200916
</t>
  </si>
  <si>
    <t xml:space="preserve">WO2019004880 (A1)
WO2017009689 (A1)
</t>
  </si>
  <si>
    <t xml:space="preserve">XP033111561
</t>
  </si>
  <si>
    <t xml:space="preserve">TECHNIQUES FOR DETECTING BURSTY TRAFFIC PATTERN DETECTION AND SCHEDULING MULTIPATH DATA TRAFFIC
</t>
  </si>
  <si>
    <t>WO2021052953 (A1)</t>
  </si>
  <si>
    <t xml:space="preserve">H04L45/24
H04L47/41
</t>
  </si>
  <si>
    <t xml:space="preserve">H04L45/24
H04L47/10
H04L47/125
H04L47/41
H04L43/0876
Y02D30/50
</t>
  </si>
  <si>
    <t xml:space="preserve">WO2020EP75755
</t>
  </si>
  <si>
    <t xml:space="preserve">EP20190197770 20190917
</t>
  </si>
  <si>
    <t xml:space="preserve">US2010039957 (A1)
US8036226 (B1)
US2002018473 (A1)
US2010110922 (A1)
</t>
  </si>
  <si>
    <t xml:space="preserve">XP055446565
</t>
  </si>
  <si>
    <t xml:space="preserve">INTERNET ACCESS DEVICE WITH USB-TETHERING AS FALLBACK
</t>
  </si>
  <si>
    <t>EP3968701 (A1)</t>
  </si>
  <si>
    <t xml:space="preserve">KIEFER CARSTEN [DE]
WEHMSCHULTE MARKUS [DE]
HARMENING UWE [DE]
</t>
  </si>
  <si>
    <t xml:space="preserve">H04M1/71
H04M1/72454
H04M1/738
H04W24/04
H04W48/18
H04W88/08
</t>
  </si>
  <si>
    <t xml:space="preserve">H04L41/00
H04L43/00
H04M1/71
H04M1/72454
H04M1/738
H04W48/18
H04W88/08
</t>
  </si>
  <si>
    <t xml:space="preserve">EP20200195988
</t>
  </si>
  <si>
    <t xml:space="preserve">EP20200195988 20200914
</t>
  </si>
  <si>
    <t xml:space="preserve">DE102013110532 (A1)
</t>
  </si>
  <si>
    <t xml:space="preserve">XP055777873
XP055777881
</t>
  </si>
  <si>
    <t xml:space="preserve">METHOD FOR ENHANCING THE USAGE OF USER EQUIPMENT RESOURCES AND/OR NETWORK RESOURCES RELATED TO THE TRANSMISSION OF ENVIRONMENT-RELATED INFORMATION BETWEEN AN USER EQUIPMENT AND A MOBILE COMMUNICATION NETWORK, USER EQUIPMENT, MOBILE COMMUNICATION NETWORK, AND SYSTEM COMPRISING AN USER EQUIPMENT AND A MOBILE COMMUNICATION NETWORK
</t>
  </si>
  <si>
    <t>ES2781982 (T3)</t>
  </si>
  <si>
    <t xml:space="preserve">ZINGLER OLAF
SCHMITT HARALD
</t>
  </si>
  <si>
    <t xml:space="preserve">H04W24/10
H04W56/00
H04W88/02
</t>
  </si>
  <si>
    <t xml:space="preserve">H04W24/10
H04W56/001
H04W88/02
</t>
  </si>
  <si>
    <t xml:space="preserve">ES20140776871T
</t>
  </si>
  <si>
    <t xml:space="preserve">20140926
</t>
  </si>
  <si>
    <t xml:space="preserve">EP20130190186 20131025
WO2014EP70698 20140926
</t>
  </si>
  <si>
    <t xml:space="preserve">METHOD OF ADAPTIVE TRANSCODING OPTIMIZATION FOR MULTIMEDIA COMMUNICATION AND COMMUNICATION SYSTEM
</t>
  </si>
  <si>
    <t>EP3965389 (A1)</t>
  </si>
  <si>
    <t xml:space="preserve">JERBI WALID [DE]
SCHMIDT HOLGER [DE]
</t>
  </si>
  <si>
    <t xml:space="preserve">H04L65/1006
H04L65/1016
H04L65/1069
H04L65/605
H04L69/24
H04L65/102
</t>
  </si>
  <si>
    <t xml:space="preserve">EP20200194947
</t>
  </si>
  <si>
    <t xml:space="preserve">EP20200194947 20200908
</t>
  </si>
  <si>
    <t xml:space="preserve">US2013232273 (A1)
US2019166165 (A1)
</t>
  </si>
  <si>
    <t xml:space="preserve">XP055766788
XP017578395
XP051840865
</t>
  </si>
  <si>
    <t xml:space="preserve">método para proporcionar acesso á rede para um equipamento do usuário, rede pública de telefonia móvel e equipamento do usuário
</t>
  </si>
  <si>
    <t>BR112013003395 (A2)</t>
  </si>
  <si>
    <t xml:space="preserve">AXEL KLATT [DE]
KARL-HEINZ NENNER [DE]
</t>
  </si>
  <si>
    <t xml:space="preserve">H04W8/18
H04W8/22
</t>
  </si>
  <si>
    <t xml:space="preserve">BR20131103395
</t>
  </si>
  <si>
    <t xml:space="preserve">20110812
</t>
  </si>
  <si>
    <t xml:space="preserve">WO2011EP04065 20110812
US20100373413P 20100813
EP20100008460 20100813
EP20100008940 20100827
US201161377530P 20110827
</t>
  </si>
  <si>
    <t xml:space="preserve">METHOD FOR AN IMPROVED OPERATION OF A TELECOMMUNICATIONS NETWORK, THE TELECOMMUNICATIONS NETWORK BEING OPERATED AS A MULTI-OPERATOR ENABLED OR MULTI-PROVIDER ENABLED NETWORK, TELECOMMUNICATIONS NETWORK, SYSTEM, PROGRAM AND COMPUTER-READABLE MEDIUM
</t>
  </si>
  <si>
    <t>WO2021048083 (A1)</t>
  </si>
  <si>
    <t xml:space="preserve">HAAG THOMAS [DE]
KOLBE HANS-JÖRG [DE]
SCHNEIDER FABIAN [DE]
SZUPPA SABINE [DE]
</t>
  </si>
  <si>
    <t xml:space="preserve">H04L12/24
H04L12/911
H04L29/08
H04L12/28
H04L12/46
</t>
  </si>
  <si>
    <t xml:space="preserve">H04L12/2803
H04L47/70
H04L67/16
H04W28/0846
H04L41/022
H04L41/0806
H04L45/24
</t>
  </si>
  <si>
    <t xml:space="preserve">WO2020EP75007
</t>
  </si>
  <si>
    <t xml:space="preserve">EP20190197099 20190912
</t>
  </si>
  <si>
    <t xml:space="preserve">US2006028982 (A1)
FIgures (5,14,32,33)
</t>
  </si>
  <si>
    <t xml:space="preserve">METHOD AND COMMUNICATION SYSTEM FOR A POWER-SAVING OPERATION OF A SUBSCRIBER LINE
</t>
  </si>
  <si>
    <t>EP3965408 (A1)</t>
  </si>
  <si>
    <t xml:space="preserve">H04L12/10
H04L12/28
H04M11/06
</t>
  </si>
  <si>
    <t xml:space="preserve">H04L12/12
H04M11/062
</t>
  </si>
  <si>
    <t xml:space="preserve">EP20200194703
</t>
  </si>
  <si>
    <t xml:space="preserve">EP20200194703 20200904
</t>
  </si>
  <si>
    <t xml:space="preserve">WO2018006084 (A1)
US2004041697 (A1)
US2020100157 (A1)
CN110677745 (A)
</t>
  </si>
  <si>
    <t xml:space="preserve">A SYSTEM COMPRISING A COMMUNICATION NETWORK AND A DRONE PROVISIONING SYSTEM AND A METHOD THEREOF
</t>
  </si>
  <si>
    <t>EP3965414 (A1)</t>
  </si>
  <si>
    <t xml:space="preserve">BEARD TIMOTHY GILES [GB]
WALKER NICHOLAS [GB]
</t>
  </si>
  <si>
    <t xml:space="preserve">H04B7/185
H04N7/18
H04W16/18
H04W16/22
H04W24/02
H04W84/06
</t>
  </si>
  <si>
    <t xml:space="preserve">H04N7/18
H04W16/18
H04W16/22
H04B7/18504
H04W16/30
H04W24/02
H04W84/06
</t>
  </si>
  <si>
    <t xml:space="preserve">EP20200275135
</t>
  </si>
  <si>
    <t xml:space="preserve">EP20200275135 20200903
</t>
  </si>
  <si>
    <t xml:space="preserve">US2016373963 (A1)
WO2016012889 (A1)
US2018253606 (A1)
US9973261 (B1)
</t>
  </si>
  <si>
    <t xml:space="preserve">TECHNIQUES FOR AUTOMATED TROUBLESHOOTING OF NETWORK ACCESS UNITS
</t>
  </si>
  <si>
    <t>EP3965458 (A1)</t>
  </si>
  <si>
    <t xml:space="preserve">ZUNFTMEISTER FLORIAN [DE]
</t>
  </si>
  <si>
    <t xml:space="preserve">EP20200194455
</t>
  </si>
  <si>
    <t xml:space="preserve">EP20200194455 20200903
</t>
  </si>
  <si>
    <t xml:space="preserve">WO2006071289 (A1)
US2017318483 (A1)
EP3091780 (A1)
US2014287742 (A1)
</t>
  </si>
  <si>
    <t xml:space="preserve">EP1562390 (A1)
</t>
  </si>
  <si>
    <t xml:space="preserve">METHOD FOR AUTHENTICATING THE SENDER OF A MESSAGE BY THE RECIPIENT OF THE MESSAGE, WHEREBY THE MESSAGE IS WIRELESSLY TRANSMITTED VIA AN INTERMEDIATE STATION, SYSTEM, INTERMEDIATE STATION, RECEIVER, COMPUTER PROGRAM AND COMPUTER READABLE MEDIUM
</t>
  </si>
  <si>
    <t>EP3965393 (A1)</t>
  </si>
  <si>
    <t xml:space="preserve">WITYCH MICHAEL [DE]
SUDHOLT FRANK [DE]
SCHMITT FLORIAN-LEON [DE]
</t>
  </si>
  <si>
    <t xml:space="preserve">H04L63/107
H04L67/12
H04W12/63
</t>
  </si>
  <si>
    <t xml:space="preserve">EP20200194051
</t>
  </si>
  <si>
    <t xml:space="preserve">EP20200194051 20200902
</t>
  </si>
  <si>
    <t xml:space="preserve">US2016302067 (A1)
US8370629 (B1)
</t>
  </si>
  <si>
    <t xml:space="preserve">CONTROL OF RADIO LINKS IN BUILDING AUTOMATION
</t>
  </si>
  <si>
    <t>ES2781096 (T3)</t>
  </si>
  <si>
    <t xml:space="preserve">HUND MARTIN
UNTERSCHÜTZ THOMAS
SINNING THORSTEN
</t>
  </si>
  <si>
    <t xml:space="preserve">H04L12/28
H04L12/911
H04W4/00
</t>
  </si>
  <si>
    <t xml:space="preserve">G06F21/43
H04L12/2838
H04L47/781
H04L2012/2841
H04W84/12
</t>
  </si>
  <si>
    <t xml:space="preserve">ES20150171165T
</t>
  </si>
  <si>
    <t xml:space="preserve">DE201410109380 20140704
</t>
  </si>
  <si>
    <t xml:space="preserve">RADIO ACCESS ENTITY
</t>
  </si>
  <si>
    <t>HUE048651 (T2)</t>
  </si>
  <si>
    <t xml:space="preserve">ZIMMERMANN GERD [DE]
</t>
  </si>
  <si>
    <t xml:space="preserve">H04W76/15
H04W76/16
</t>
  </si>
  <si>
    <t xml:space="preserve">H04L69/18
H04W52/46
H04W74/02
H04W76/16
H04W88/06
H04L1/0025
H04L12/56
H04W16/14
</t>
  </si>
  <si>
    <t xml:space="preserve">HU2016E181838
</t>
  </si>
  <si>
    <t xml:space="preserve">EP20160181838 20160729
</t>
  </si>
  <si>
    <t xml:space="preserve">DATA NETWORK FOR CONTROLLING AND SPEEDING UP AN EMERGENCY RESPONSE
</t>
  </si>
  <si>
    <t>EP3962128 (A1)</t>
  </si>
  <si>
    <t xml:space="preserve">VAN DEN BERGE FRIDTJOF [DE]
</t>
  </si>
  <si>
    <t xml:space="preserve">G01C21/34
G08G1/00
G08G1/01
G08G1/087
G08G1/0967
G08G1/0968
H04W4/029
H04W4/44
H04W4/90
</t>
  </si>
  <si>
    <t xml:space="preserve">G01C21/3492
G08G1/0116
G08G1/012
G08G1/0133
G08G1/0145
G08G1/087
G08G1/096741
G08G1/096775
G08G1/096816
G08G1/205
H04W4/029
H04W4/44
H04W4/90
</t>
  </si>
  <si>
    <t xml:space="preserve">EP20200192943
</t>
  </si>
  <si>
    <t xml:space="preserve">EP20200192943 20200826
</t>
  </si>
  <si>
    <t xml:space="preserve">Method for defining connection parameters and optical OFDM-modulated WDM transmission network
</t>
  </si>
  <si>
    <t>ES2780377 (T3)</t>
  </si>
  <si>
    <t xml:space="preserve">GUNKEL MATTHIAS
LEPPLA RALPH DR
MÜHLENDER UWE
</t>
  </si>
  <si>
    <t xml:space="preserve">H04J14/02
H04L27/26
</t>
  </si>
  <si>
    <t xml:space="preserve">H04J14/0224
H04J14/0256
H04J14/0257
H04J14/026
H04J14/0267
H04L27/2601
H04L27/2697
H04J14/0212
</t>
  </si>
  <si>
    <t xml:space="preserve">ES20120005153T
</t>
  </si>
  <si>
    <t xml:space="preserve">DE201110107138 20110712
</t>
  </si>
  <si>
    <t xml:space="preserve">Übertragungsanordnung für eine breitbandige Anbindung an ein Weitverkehrsnetz
</t>
  </si>
  <si>
    <t>DE102019104623 (A1); DE102019104623 (B4)</t>
  </si>
  <si>
    <t xml:space="preserve">2020-08-27
</t>
  </si>
  <si>
    <t xml:space="preserve">HENKE KATJA [DE]
SCHUBERT ALEXANDER [DE]
WIERSCHKE MARTIN [DE]
ZESCHE JÜRGEN [DE]
</t>
  </si>
  <si>
    <t xml:space="preserve">H04B7/24
H04B1/38
H04B17/00
</t>
  </si>
  <si>
    <t xml:space="preserve">H04B1/38
H04B17/00
</t>
  </si>
  <si>
    <t xml:space="preserve">DE201910104623
</t>
  </si>
  <si>
    <t xml:space="preserve">20190222
</t>
  </si>
  <si>
    <t xml:space="preserve">DE201910104623 20190222
</t>
  </si>
  <si>
    <t xml:space="preserve">DE102015007782 (A1)
DE202004019387U (U1)
US2013149970 (A1)
WO2017176746 (A1)
WO2019032977 (A2)
DE102015007782 (A1)
DE202004019387U (U1)
US2013149970 (A1)
WO2017176746 (A1)
WO2019032977 (A2)
</t>
  </si>
  <si>
    <t xml:space="preserve">USING AUDIO INTERVENTION FOR CREATING CONTEXT AWARENESS
</t>
  </si>
  <si>
    <t>ES2780005 (T3)</t>
  </si>
  <si>
    <t xml:space="preserve">CHIZI BARAK
MIMRAN DUDU
ELOVICI YUVAL
SHAPIRA BRACHA
</t>
  </si>
  <si>
    <t xml:space="preserve">H04L29/08
H04W4/02
H04W4/029
G06Q30/02
</t>
  </si>
  <si>
    <t xml:space="preserve">G08B3/1083
H04L67/24
H04L67/26
H04L67/306
H04W4/02
H04W4/023
H04W4/029
</t>
  </si>
  <si>
    <t xml:space="preserve">ES20150158852T
</t>
  </si>
  <si>
    <t xml:space="preserve">20150312
</t>
  </si>
  <si>
    <t xml:space="preserve">IL20140231526 20140313
</t>
  </si>
  <si>
    <t xml:space="preserve">A METHOD AND SYSTEM TO INTEGRATE MULTIPLE VIRTUAL REALITY/AUGMENTED REALITY GLASS HEADSETS AND ACCESSORY DEVICES
</t>
  </si>
  <si>
    <t>EP3958096 (A1)</t>
  </si>
  <si>
    <t xml:space="preserve">YUN HARRISON HONGSEO [DE]
HELMUT VIVIEN [DE]
BUCHHOLZ THOMAS [DE]
</t>
  </si>
  <si>
    <t xml:space="preserve">G06F3/01
G06F8/00
</t>
  </si>
  <si>
    <t xml:space="preserve">G06F3/011
G06F8/38
G06F9/453
</t>
  </si>
  <si>
    <t xml:space="preserve">EP20200192067
</t>
  </si>
  <si>
    <t xml:space="preserve">EP20200192067 20200821
</t>
  </si>
  <si>
    <t xml:space="preserve">US2018336069 (A1)
</t>
  </si>
  <si>
    <t xml:space="preserve">XP033331772
</t>
  </si>
  <si>
    <t xml:space="preserve">A MOBILE COMPUTER-TETHERED VIRTUAL REALITY/AUGMENTED REALITY SYSTEM USING THE MOBILE COMPUTER AS A MAN MACHINE INTERFACE
</t>
  </si>
  <si>
    <t>EP3958095 (A1)</t>
  </si>
  <si>
    <t xml:space="preserve">YUN HARRISON HONGSEO [DE]
JUNG DARRELL KWANGIL [DE]
HELMUT VIVIEN [DE]
BUCHHOLZ THOMAS [DE]
</t>
  </si>
  <si>
    <t xml:space="preserve">G02B27/01
G06F1/16
G06F3/01
G06F3/0346
</t>
  </si>
  <si>
    <t xml:space="preserve">G02B27/0093
G02B27/0172
G06F1/163
G06F3/011
G06F3/012
G06F3/0346
G02B2027/0138
G02B2027/014
</t>
  </si>
  <si>
    <t xml:space="preserve">EP20200192066
</t>
  </si>
  <si>
    <t xml:space="preserve">EP20200192066 20200821
</t>
  </si>
  <si>
    <t xml:space="preserve">US2014168261 (A1)
EP3163426 (A1)
US2017307891 (A1)
WO2018222756 (A1)
US2019362557 (A1)
</t>
  </si>
  <si>
    <t xml:space="preserve">LOCATING AN INTERFERING IOT DEVICE
</t>
  </si>
  <si>
    <t>WO2021037685 (A1)</t>
  </si>
  <si>
    <t xml:space="preserve">BÖHL MARTIN [DE]
</t>
  </si>
  <si>
    <t xml:space="preserve">G01S5/02
H04B17/345
</t>
  </si>
  <si>
    <t xml:space="preserve">G01S5/0215
H04B17/27
H04B17/345
</t>
  </si>
  <si>
    <t xml:space="preserve">WO2020EP73377
</t>
  </si>
  <si>
    <t xml:space="preserve">EP20190193337 20190823
</t>
  </si>
  <si>
    <t xml:space="preserve">WO2017210056 (A1)
</t>
  </si>
  <si>
    <t xml:space="preserve">XP011695419
</t>
  </si>
  <si>
    <t xml:space="preserve">NETWORK ARCHITECTURE TO IMPROVE SERVICE QUALITY MANAGEMENT
</t>
  </si>
  <si>
    <t>WO2021037635 (A1)</t>
  </si>
  <si>
    <t xml:space="preserve">YOUSSEF ZIAD [DE]
SCHMITZ GERALD [DE]
MA JUN [DE]
YILMAZ CELAL [DE]
</t>
  </si>
  <si>
    <t xml:space="preserve">H04W24/02
H04L12/24
H04W24/08
</t>
  </si>
  <si>
    <t xml:space="preserve">H04L41/04
H04L41/147
H04L41/5009
H04L41/5067
H04W24/02
H04W24/08
</t>
  </si>
  <si>
    <t xml:space="preserve">WO2020EP73205
</t>
  </si>
  <si>
    <t xml:space="preserve">EP20190194647 20190830
</t>
  </si>
  <si>
    <t xml:space="preserve">EP3058772 (A1)
WO2017176248 (A1)
US2019222491 (A1)
US2016352924 (A1)
</t>
  </si>
  <si>
    <t xml:space="preserve">METHOD FOR ENHANCED TRACING AND/OR MONITORING OF THE NETWORK NODES OF A COMMUNICATION NETWORK, COMMUNICATION NETWORK, A PLURALITY OF VIRTUAL MACHINES, VIRTUALIZED NETWORK FUNCTION MANAGER FUNCTIONALITY, PROGRAM AND COMPUTER PROGRAM PRODUCT
</t>
  </si>
  <si>
    <t>ES2779320 (T3)</t>
  </si>
  <si>
    <t xml:space="preserve">H04L12/26
H04L12/24
H04W24/08
</t>
  </si>
  <si>
    <t xml:space="preserve">G06F9/45558
H04L41/12
H04L41/145
H04L41/5038
H04L43/04
H04L43/10
H04L43/12
H04L43/14
H04W24/06
H04W24/08
G06F2009/45595
</t>
  </si>
  <si>
    <t xml:space="preserve">ES20160155815T
</t>
  </si>
  <si>
    <t xml:space="preserve">EP20160155815 20160216
</t>
  </si>
  <si>
    <t xml:space="preserve">INCREASE IN THE SECURITY OF QKD SYSTEMS
</t>
  </si>
  <si>
    <t>EP3955513 (A1)</t>
  </si>
  <si>
    <t xml:space="preserve">H04L9/00
H04L9/08
</t>
  </si>
  <si>
    <t xml:space="preserve">H04L9/002
H04L9/0858
</t>
  </si>
  <si>
    <t xml:space="preserve">EP20200191231
</t>
  </si>
  <si>
    <t xml:space="preserve">EP20200191231 20200814
</t>
  </si>
  <si>
    <t xml:space="preserve">EP1742409 (A1)
US9306739 (B1)
</t>
  </si>
  <si>
    <t xml:space="preserve">TRANSMISSION OF QUANTUM SECURE KEYS OVER INTERMEDIATE NETWORK NODES
</t>
  </si>
  <si>
    <t>EP3955512 (A1)</t>
  </si>
  <si>
    <t xml:space="preserve">H04L9/0656
H04L9/0822
H04L9/0855
</t>
  </si>
  <si>
    <t xml:space="preserve">EP20200191230
</t>
  </si>
  <si>
    <t xml:space="preserve">EP20200191230 20200814
</t>
  </si>
  <si>
    <t xml:space="preserve">US2004184603 (A1)
CA3078558 (A1)
CN108270557 (A)
</t>
  </si>
  <si>
    <t xml:space="preserve">XP011729309
</t>
  </si>
  <si>
    <t xml:space="preserve">SECURE DATA TRANSMISSION WITHIN A QKD NETWORK NODE
</t>
  </si>
  <si>
    <t>EP3955511 (A1)</t>
  </si>
  <si>
    <t xml:space="preserve">H04L9/0852
</t>
  </si>
  <si>
    <t xml:space="preserve">EP20200191229
</t>
  </si>
  <si>
    <t xml:space="preserve">EP20200191229 20200814
</t>
  </si>
  <si>
    <t xml:space="preserve">EP3432509 (A1)
</t>
  </si>
  <si>
    <t xml:space="preserve">XP014242269
</t>
  </si>
  <si>
    <t xml:space="preserve">COMMUNICATION SYSTEM WITH MULTI-STAGE SECURITY CONCEPT
</t>
  </si>
  <si>
    <t>EP3955510 (A1)</t>
  </si>
  <si>
    <t xml:space="preserve">H04L9/0822
H04L9/0825
H04L9/0852
</t>
  </si>
  <si>
    <t xml:space="preserve">EP20200191225
</t>
  </si>
  <si>
    <t xml:space="preserve">EP20200191225 20200814
</t>
  </si>
  <si>
    <t xml:space="preserve">EP3267619 (A1)
DE102014212219 (A1)
US2016330209 (A1)
US2005076197 (A1)
</t>
  </si>
  <si>
    <t xml:space="preserve">PROVISION OF QUANTUM KEYS IN A NETWORK
</t>
  </si>
  <si>
    <t>EP3955509 (A1)</t>
  </si>
  <si>
    <t xml:space="preserve">G06F7/58
H04L9/08
H04L9/32
</t>
  </si>
  <si>
    <t xml:space="preserve">G06F7/588
H04L9/0852
H04L9/0855
H04L9/3247
</t>
  </si>
  <si>
    <t xml:space="preserve">EP20200191222
</t>
  </si>
  <si>
    <t xml:space="preserve">EP20200191222 20200814
</t>
  </si>
  <si>
    <t xml:space="preserve">US2015200778 (A1)
US2019243611 (A1)
WO2019006039 (A1)
</t>
  </si>
  <si>
    <t xml:space="preserve">XP055617988
</t>
  </si>
  <si>
    <t xml:space="preserve">EXCHANGE OF QUANTUM SECURE KEYS BETWEEN LOCAL AREA NETWORKS
</t>
  </si>
  <si>
    <t>EP3955508 (A1)</t>
  </si>
  <si>
    <t xml:space="preserve">H04L9/0822
H04L9/0852
H04L63/0428
H04L63/061
H04L63/068
</t>
  </si>
  <si>
    <t xml:space="preserve">EP20200191212
</t>
  </si>
  <si>
    <t xml:space="preserve">EP20200191212 20200814
</t>
  </si>
  <si>
    <t xml:space="preserve">CN108270557 (A)
EP3562115 (A1)
</t>
  </si>
  <si>
    <t xml:space="preserve">XP011729309
XP055628780
</t>
  </si>
  <si>
    <t xml:space="preserve">METHOD FOR TRANSMITTING AND/OR FOR USING A PROFILE INFORMATION OR AT LEAST PARTS THEREOF, SYSTEM, CLIENT COMMUNICATION DEVICE, SERVER ENTITY, PROGRAM AND COMPUTER PROGRAM PRODUCT
</t>
  </si>
  <si>
    <t>EP3955607 (A1)</t>
  </si>
  <si>
    <t xml:space="preserve">KALINER STEFAN [DE]
</t>
  </si>
  <si>
    <t xml:space="preserve">H04W4/50
H04W4/60
H04W4/70
</t>
  </si>
  <si>
    <t xml:space="preserve">EP20200190945
</t>
  </si>
  <si>
    <t xml:space="preserve">EP20200190945 20200813
</t>
  </si>
  <si>
    <t xml:space="preserve">WO2019233275 (A1)
FIgures (1,)
</t>
  </si>
  <si>
    <t xml:space="preserve">SYSTEM FOR THE WIRELESS TRANSMISSION OF AUDIO AND/OR VIDEO INTERNET DATA TO USERS NOT CONNECTED TO THE INTERNET
</t>
  </si>
  <si>
    <t>HK1044653 (A1)</t>
  </si>
  <si>
    <t xml:space="preserve">2002-10-25
</t>
  </si>
  <si>
    <t xml:space="preserve">GUENTHER ZUREK-TERHARDT
MATTHIAS BIEDERMAN
</t>
  </si>
  <si>
    <t xml:space="preserve">ROHDE &amp; SCHWARZ FTK GMBH
DEUTSCHE TELEKOM AG
</t>
  </si>
  <si>
    <t xml:space="preserve">H04H20/95
H04H60/07
H04L12/46
H04L29/06
H04L29/08
H04H60/82
H04N
</t>
  </si>
  <si>
    <t xml:space="preserve">H04H20/95
H04H60/07
H04L12/4633
H04L29/06027
H04L65/1026
H04L65/1036
H04L65/605
H04L67/2823
H04L67/2833
H04L69/08
H04W28/06
H04H60/82
H04L69/329
H04W4/00
H04W4/06
H04W4/18
</t>
  </si>
  <si>
    <t xml:space="preserve">HK20020104476
</t>
  </si>
  <si>
    <t xml:space="preserve">20020617
</t>
  </si>
  <si>
    <t xml:space="preserve">DE20001035993 20000724
</t>
  </si>
  <si>
    <t xml:space="preserve">METHOD FOR AUTOMATICALLY PROVIDING USER-RELATED DATA USING A HOME NETWORK AND A COMPUTER PROGRAM
</t>
  </si>
  <si>
    <t>DE102019120727 (A1); DE102019120727 (B4)</t>
  </si>
  <si>
    <t xml:space="preserve">STEPANEK NICOLAS WALTER [DE]
</t>
  </si>
  <si>
    <t xml:space="preserve">H04L12/16
</t>
  </si>
  <si>
    <t xml:space="preserve">H04L12/2809
</t>
  </si>
  <si>
    <t xml:space="preserve">DE201910120727
</t>
  </si>
  <si>
    <t xml:space="preserve">DE201910120727 20190731
</t>
  </si>
  <si>
    <t xml:space="preserve">US9584335 (B1)
US9584335 (B1)
</t>
  </si>
  <si>
    <t xml:space="preserve">TECHNIQUES FOR MOBILE PAIRING
</t>
  </si>
  <si>
    <t>ES2777783 (T3)</t>
  </si>
  <si>
    <t xml:space="preserve">HENZE THOMAS
MEILING AXEL
SIEBENWEIBER DANIEL
</t>
  </si>
  <si>
    <t xml:space="preserve">H04W8/18
H04L29/06
H04L29/12
H04W8/22
H04W12/02
H04W76/10
</t>
  </si>
  <si>
    <t xml:space="preserve">H04L61/1588
H04L65/1073
H04W12/50
H04W12/66
H04W60/00
</t>
  </si>
  <si>
    <t xml:space="preserve">ES20170198720T
</t>
  </si>
  <si>
    <t xml:space="preserve">EP20170198720 20171026
</t>
  </si>
  <si>
    <t xml:space="preserve">METHOD FOR PROVIDING IMPROVED CHARGING CAPABILITIES REGARDING AT LEAST ONE MOBILE COMMUNICATION NETWORK WHOSE FUNCTIONALITY IS AT LEAST PARTLY PROVIDED BY MEANS OF A CLOUD INFRASTRUCTURE, MOBILE COMMUNICATION NETWORK, CLOUD INFRASTRUCTURE, PROCEDURE CHARGING SYSTEM, PROGRAM AND COMPUTER-READABLE MEDIUM
</t>
  </si>
  <si>
    <t>EP3952208 (A1)</t>
  </si>
  <si>
    <t xml:space="preserve">COLOM IKUNO JOSEP [AT]
TSAI BERNARD [DE]
</t>
  </si>
  <si>
    <t xml:space="preserve">H04L12/14
H04M15/00
H04W4/24
</t>
  </si>
  <si>
    <t xml:space="preserve">H04L12/14
H04L12/1407
H04M15/00
H04M15/66
H04W4/24
</t>
  </si>
  <si>
    <t xml:space="preserve">EP20200189303
</t>
  </si>
  <si>
    <t xml:space="preserve">EP20200189303 20200804
</t>
  </si>
  <si>
    <t xml:space="preserve">EP3471337 (A1)
US2018220276 (A1)
</t>
  </si>
  <si>
    <t xml:space="preserve">XP051260136
</t>
  </si>
  <si>
    <t xml:space="preserve">FLEXIBLE SENSOR NETWORK IN AN IOT ENVIRONMENT
</t>
  </si>
  <si>
    <t>EP3952319 (A1)</t>
  </si>
  <si>
    <t xml:space="preserve">DR HETZER DIRK [DE]
</t>
  </si>
  <si>
    <t xml:space="preserve">H04Q9/00
H04W84/18
</t>
  </si>
  <si>
    <t xml:space="preserve">H04Q9/00
H04Q2209/25
H04Q2209/30
H04Q2209/40
H04Q2209/70
H04Q2209/84
H04Q2209/886
H04W84/18
</t>
  </si>
  <si>
    <t xml:space="preserve">EP20200189281
</t>
  </si>
  <si>
    <t xml:space="preserve">EP20200189281 20200804
</t>
  </si>
  <si>
    <t xml:space="preserve">DE102018222376 (A1)
DE202013105224U (U1)
KR20170047526 (A)
KR20200045058 (A)
</t>
  </si>
  <si>
    <t xml:space="preserve">METHOD AND DEVICES FOR CONFIGURING AN OPTICAL NETWORK TERMINAL
</t>
  </si>
  <si>
    <t>EP3945726 (A1)</t>
  </si>
  <si>
    <t xml:space="preserve">HEIDEMANN CORNELIUS [DE]
HAAG THOMAS [DE]
HÖPKEN LOTHAR [DE]
</t>
  </si>
  <si>
    <t xml:space="preserve">H04Q11/0067
H04Q2011/0064
H04Q2011/0088
</t>
  </si>
  <si>
    <t xml:space="preserve">EP20200188150
</t>
  </si>
  <si>
    <t xml:space="preserve">EP20200188150 20200728
</t>
  </si>
  <si>
    <t xml:space="preserve">US2012294613 (A1)
EP3668106 (A1)
WO2017064029 (A1)
</t>
  </si>
  <si>
    <t xml:space="preserve">METHOD FOR PROVIDING COMMUNICATION SERVICES TO A PLURALITY OF USER EQUIPMENTS OF A TELECOMMUNICATIONS NETWORK, SYSTEM FOR PROVIDING COMMUNICATION SERVICES TO A PLURALITY OF USER EQUIPMENTS OF A TELECOMMUNICATIONS NETWORK, TELECOMMUNICATIONS NETWORK, USER EQUIPMENT, PROGRAM AND COMPUTER PROGRAM PRODUCT
</t>
  </si>
  <si>
    <t>ES2775474 (T3)</t>
  </si>
  <si>
    <t xml:space="preserve">BERGER KARL
KERN GERAD
</t>
  </si>
  <si>
    <t xml:space="preserve">H04L47/76
H04L47/80
H04W76/00
</t>
  </si>
  <si>
    <t xml:space="preserve">H04L47/2408
H04L47/76
H04L47/808
H04L47/822
H04W28/0257
H04W76/15
</t>
  </si>
  <si>
    <t xml:space="preserve">ES20160714877T
</t>
  </si>
  <si>
    <t xml:space="preserve">20160405
</t>
  </si>
  <si>
    <t xml:space="preserve">EP20150167390 20150512
WO2016EP57456 20160405
</t>
  </si>
  <si>
    <t xml:space="preserve">METHOD FOR OPTIMISNG SENSOR PARAMETERS
</t>
  </si>
  <si>
    <t>EP3945452 (A1)</t>
  </si>
  <si>
    <t xml:space="preserve">PINSKER FLORIAN [AT]
</t>
  </si>
  <si>
    <t xml:space="preserve">G06K9/6264
G06V20/56
</t>
  </si>
  <si>
    <t xml:space="preserve">EP20200188013
</t>
  </si>
  <si>
    <t xml:space="preserve">EP20200188013 20200727
</t>
  </si>
  <si>
    <t xml:space="preserve">DE102018126112 (A1)
</t>
  </si>
  <si>
    <t xml:space="preserve">DATA FLOW MANAGER FOR LOAD-BALANCING DATA FOR A DATA STREAM OF A USER EQUIPMENT, COMMUNICATION SYSTEM AND METHOD
</t>
  </si>
  <si>
    <t>WO2021018825 (A1)</t>
  </si>
  <si>
    <t xml:space="preserve">H04W28/08
H04L47/2416
H04W28/10
</t>
  </si>
  <si>
    <t xml:space="preserve">H04L47/125
H04W28/085
H04L47/2416
H04W28/10
</t>
  </si>
  <si>
    <t xml:space="preserve">WO2020EP71107
</t>
  </si>
  <si>
    <t xml:space="preserve">EP20190189044 20190730
</t>
  </si>
  <si>
    <t xml:space="preserve">US2015358893 (A1)
US2017223572 (A1)
</t>
  </si>
  <si>
    <t xml:space="preserve">METHOD AND DEVICES FOR OPTIMIZED USAGE OF HOTSPOTS
</t>
  </si>
  <si>
    <t>EP3944672 (A1)</t>
  </si>
  <si>
    <t xml:space="preserve">HEIDEMANN CORNELIUS [DE]
</t>
  </si>
  <si>
    <t xml:space="preserve">H04W48/10
H04W48/16
H04W48/12
H04W48/18
H04W48/20
H04W84/12
</t>
  </si>
  <si>
    <t xml:space="preserve">H04W48/10
H04W48/16
H04W48/18
H04W48/20
H04W84/12
</t>
  </si>
  <si>
    <t xml:space="preserve">EP20200187704
</t>
  </si>
  <si>
    <t xml:space="preserve">EP20200187704 20200724
</t>
  </si>
  <si>
    <t xml:space="preserve">US2018324886 (A1)
US2006223527 (A1)
US2015282063 (A1)
US2003139197 (A1)
US2009175250 (A1)
</t>
  </si>
  <si>
    <t xml:space="preserve">US2011013569 (A1)
</t>
  </si>
  <si>
    <t>ustria</t>
  </si>
  <si>
    <t>Bosnia and Herzegovina</t>
  </si>
  <si>
    <t>Croatia</t>
  </si>
  <si>
    <t>Montenegro</t>
  </si>
  <si>
    <t>North Macedonia</t>
  </si>
  <si>
    <t>Romania</t>
  </si>
  <si>
    <t>Slovakia</t>
  </si>
  <si>
    <t>Approximately 4,899 results found in the Worldwide database for:</t>
  </si>
  <si>
    <t>vodafone as the applicant</t>
  </si>
  <si>
    <t xml:space="preserve">COMMUNICATIONS TECHNIQUES
</t>
  </si>
  <si>
    <t>ES2902789 (T3)</t>
  </si>
  <si>
    <t xml:space="preserve">EHLEN INGO
IDONE DOMENICO
LOPEZ-MENCIA MARIA-BEATRIZ
</t>
  </si>
  <si>
    <t xml:space="preserve">VODAFONE IP LICENSING LTD [GB]
</t>
  </si>
  <si>
    <t xml:space="preserve">H04M1/57
H04M1/725
H04M3/22
H04M3/42
H04M7/00
H04M15/00
H04M15/28
H04W4/24
</t>
  </si>
  <si>
    <t xml:space="preserve">H04M1/575
H04M1/72469
H04M3/2218
H04M3/42042
H04M11/062
H04M15/00
H04M15/44
H04W4/24
H04M1/724
H04M3/42059
H04M7/0039
H04M7/0057
H04M7/123
H04M15/28
H04M15/58
H04M2203/2011
H04M2203/2038
H04M2203/551
H04M2250/60
</t>
  </si>
  <si>
    <t xml:space="preserve">ES20150703249T
</t>
  </si>
  <si>
    <t xml:space="preserve">GB20140001390 20140127
WO2015EP51579 20150127
</t>
  </si>
  <si>
    <t xml:space="preserve">METHOD TO IDENTIFY MALFUNCTIONS IN THE MANAGEMENT OF CALLS IN A TELEPHONE CELL
</t>
  </si>
  <si>
    <t>ES2897414 (T3)</t>
  </si>
  <si>
    <t xml:space="preserve">ZARAMELLA ANDREA
BRUNELLI FEDERICA
RADICELLA VINCENZO
</t>
  </si>
  <si>
    <t xml:space="preserve">VODAFONE ITALIA S P A
VODAFONE IP LICENSING LTD
</t>
  </si>
  <si>
    <t xml:space="preserve">H04W4/02
H04W24/08
</t>
  </si>
  <si>
    <t xml:space="preserve">H04W24/04
H04W24/08
H04W24/02
</t>
  </si>
  <si>
    <t xml:space="preserve">ES20190202050T
</t>
  </si>
  <si>
    <t xml:space="preserve">IT20180009251 20181008
</t>
  </si>
  <si>
    <t xml:space="preserve">DEVICE KEY SECURITY
</t>
  </si>
  <si>
    <t>ES2893655 (T3)</t>
  </si>
  <si>
    <t xml:space="preserve">BOURNE SOPHIE NICOLE
SNAPE TIM
</t>
  </si>
  <si>
    <t xml:space="preserve">G06F21/57
H04W12/043
</t>
  </si>
  <si>
    <t xml:space="preserve">G06F21/554
G06F21/575
G06F21/6218
H04L9/083
H04L9/0891
H04L9/0894
H04L63/062
H04W12/04
H04W12/043
Y02D30/70
</t>
  </si>
  <si>
    <t xml:space="preserve">ES20160171815T
</t>
  </si>
  <si>
    <t xml:space="preserve">20160527
</t>
  </si>
  <si>
    <t xml:space="preserve">GB20150009181 20150528
</t>
  </si>
  <si>
    <t xml:space="preserve">Communicating with a machine to machine device
</t>
  </si>
  <si>
    <t>ES2893353 (T3)</t>
  </si>
  <si>
    <t xml:space="preserve">BOURNE SOPHIE NICOLE
FERRARA SIMONE
</t>
  </si>
  <si>
    <t xml:space="preserve">G06F9/44
G06F9/4401
G06F13/16
G06F13/28
G06F13/40
H04W4/12
H04W4/14
H04W4/50
H04W4/70
H04W12/02
H04W12/0431
H04W12/37
H04W28/08
H04W52/02
H04W80/06
H04W88/02
H04W88/06
</t>
  </si>
  <si>
    <t xml:space="preserve">G06F9/44
G06F9/4401
G06F13/1689
G06F13/28
G06F13/4027
G06F21/606
G06F21/71
H04B1/3816
H04L9/0816
H04L9/0819
H04L9/0861
H04L63/00
H04L63/029
H04L63/04
H04L63/0428
H04L63/0442
H04L63/061
H04L63/062
H04L63/068
H04L63/08
H04L63/0823
H04L63/0853
H04L63/0869
H04L63/0876
H04L63/10
H04L63/166
H04L63/20
H04L67/00
H04L67/1095
H04L67/125
H04L67/42
H04W4/12
H04W4/14
H04W4/50
H04W4/70
H04W8/005
H04W8/04
H04W12/00
H04W12/02
H04W12/04
H04W12/0431
H04W12/06
H04W12/084
H04W12/37
H04W28/08
H04W52/0229
H04W80/06
H04W88/02
H04W88/06
H04L63/0838
H04L63/0876
H04L2463/061
H04W12/033
H04W12/40
H04W52/0229
Y02D10/00
Y02D30/70
</t>
  </si>
  <si>
    <t xml:space="preserve">ES20140776684T
</t>
  </si>
  <si>
    <t xml:space="preserve">20140912
</t>
  </si>
  <si>
    <t xml:space="preserve">GB20130016370 20130913
GB20130018339 20131016
GB20140009652 20140530
GB20140009641 20140530
GB20140009643 20140530
GB20140009663 20140530
GB20140015003 20140822
GB20140014999 20140822
GB20140014997 20140822
GB20140015925 20140909
WO2014GB52788 20140912
</t>
  </si>
  <si>
    <t xml:space="preserve">Fall detection
</t>
  </si>
  <si>
    <t>ES2886570 (T3)</t>
  </si>
  <si>
    <t xml:space="preserve">RUBIO ANDRES FRANCISCO JAVIER
ALONSO DIAZ PATRICIA
ALMODOVAR HERRAIZ DANIEL
ESTEVE ASENSIO GUILLERMO BRUNO
</t>
  </si>
  <si>
    <t xml:space="preserve">VODAFONE IP LICENSING LTD [GB]
VODAFONE ESPANA SAU [ES]
</t>
  </si>
  <si>
    <t xml:space="preserve">G08B21/04
G08B29/18
</t>
  </si>
  <si>
    <t xml:space="preserve">A61B5/00
G08B21/043
G08B21/0446
G08B29/188
</t>
  </si>
  <si>
    <t xml:space="preserve">ES20130182249T
</t>
  </si>
  <si>
    <t xml:space="preserve">ES20120031342 20120829
</t>
  </si>
  <si>
    <t xml:space="preserve">SELECTIVE ROUTING OF DATA OF AN M2M-ENABLED DEVICE IN A MOBILE COMMUNICATION NETWORK
</t>
  </si>
  <si>
    <t>ES2884138 (T3)</t>
  </si>
  <si>
    <t xml:space="preserve">GEHLEN GUIDO
HOEFFLIN THOMAS
ESSER MICHAEL
</t>
  </si>
  <si>
    <t xml:space="preserve">VODAFONE GMBH
</t>
  </si>
  <si>
    <t xml:space="preserve">H04L12/701
</t>
  </si>
  <si>
    <t xml:space="preserve">H04L45/00
</t>
  </si>
  <si>
    <t xml:space="preserve">ES20180179615T
</t>
  </si>
  <si>
    <t xml:space="preserve">20180625
</t>
  </si>
  <si>
    <t xml:space="preserve">EP20180179615 20180625
</t>
  </si>
  <si>
    <t xml:space="preserve">TELECOMMUNICATION NETWORKS
</t>
  </si>
  <si>
    <t>US2021345136 (A1)</t>
  </si>
  <si>
    <t xml:space="preserve">FOX DAVE [GB]
WONG GAVIN [GB]
COSIMINI PETER [GB]
PUDNEY CHRISTOPHER [GB]
SAMMUT ANTHONY [GB]
GOLAUP ASSEN MAHABOON KHAN [GB]
MOUGHTON JOHN [GB]
</t>
  </si>
  <si>
    <t xml:space="preserve">H04W24/02
H04W28/08
H04W36/00
H04W40/24
</t>
  </si>
  <si>
    <t xml:space="preserve">H04W24/02
H04W28/08
H04W36/0033
H04W40/24
H04L45/00
H04W8/082
H04W28/10
H04W36/125
</t>
  </si>
  <si>
    <t xml:space="preserve">US202117373189
</t>
  </si>
  <si>
    <t xml:space="preserve">US202117373189 20210712
GB20110010744 20110624
GB20110010750 20110624
GB20110013405 20110803
GB20110013407 20110803
GB20110013859 20110811
US201815927699 20180321
US201514875082 20151005
US201213532341 20120625
</t>
  </si>
  <si>
    <t xml:space="preserve">Radio resource management based on location prediction
</t>
  </si>
  <si>
    <t>ES2855161 (T3)</t>
  </si>
  <si>
    <t xml:space="preserve">CHAMI YOUSSEF
FOX DAVID
ALLEN STEVE
MCCRACKEN JOHN
</t>
  </si>
  <si>
    <t xml:space="preserve">G06F11/14
H04L12/14
H04W28/10
H04L12/24
H04L12/911
H04L29/08
H04W4/24
</t>
  </si>
  <si>
    <t xml:space="preserve">G06F11/1456
H04L12/1485
H04L12/1489
H04W28/10
G06F11/1464
H04L41/147
H04L47/822
H04L47/823
H04L67/1095
H04W4/24
</t>
  </si>
  <si>
    <t xml:space="preserve">ES20130173267T
</t>
  </si>
  <si>
    <t xml:space="preserve">20110704
</t>
  </si>
  <si>
    <t xml:space="preserve">GB20100011168 20100702
GB20100011162 20100702
GB20100011166 20100702
GB20100011177 20100702
GB20100011176 20100702
GB20100015219 20100913
GB20100016343 20100929
</t>
  </si>
  <si>
    <t xml:space="preserve">RECOMMENDATION ENTITY FOR A COMMUNICATIONS NETWORK
</t>
  </si>
  <si>
    <t>ES2863780 (T3)</t>
  </si>
  <si>
    <t xml:space="preserve">VICKERS STEVEN
SCARIANO CARMELO
FASSMER JENS
SAMWELL-DINIZ RODRIGO
</t>
  </si>
  <si>
    <t xml:space="preserve">VODAFONE IP LICENSING LTD
</t>
  </si>
  <si>
    <t xml:space="preserve">H04L12/26
G06Q10/04
G06Q10/06
G06Q10/10
G06Q30/02
G06Q30/06
H04L29/08
</t>
  </si>
  <si>
    <t xml:space="preserve">G06Q10/04
G06Q10/06311
G06Q10/101
G06Q30/0267
G06Q30/0282
G06Q30/0631
H04L43/00
H04L43/0876
H04L67/22
H04L67/30
H04L41/046
H04L43/0817
H04W4/029
</t>
  </si>
  <si>
    <t xml:space="preserve">ES20170168345T
</t>
  </si>
  <si>
    <t xml:space="preserve">20170427
</t>
  </si>
  <si>
    <t xml:space="preserve">GB20160007343 20160427
</t>
  </si>
  <si>
    <t xml:space="preserve">Method, system and devices for managing user provisioning of a service in an IMS network
</t>
  </si>
  <si>
    <t>ES2862908 (T3)</t>
  </si>
  <si>
    <t xml:space="preserve">MARTINEZ PEREA ROGELIO
DOMINGUEZ RAFAEL
COLLADO ENRIQUE
</t>
  </si>
  <si>
    <t xml:space="preserve">VODAFONE ESPANA SAU
</t>
  </si>
  <si>
    <t xml:space="preserve">H04L41/50
H04L65/1016
H04L65/1073
</t>
  </si>
  <si>
    <t xml:space="preserve">ES20120382452T
</t>
  </si>
  <si>
    <t xml:space="preserve">EP20120382452 20121116
</t>
  </si>
  <si>
    <t xml:space="preserve">A RADIOELECTRIC AND ARCHITECTURAL DESIGN METHOD FOR A BASE TRANSCEIVER STATION
</t>
  </si>
  <si>
    <t>ES2862323 (T3)</t>
  </si>
  <si>
    <t xml:space="preserve">MOLLICA FRANCESCO
D'AMATO GIACOMO
PICCOLO MARIA AGATA
</t>
  </si>
  <si>
    <t xml:space="preserve">ES20190170571T
</t>
  </si>
  <si>
    <t xml:space="preserve">IT20180005019 20180503
</t>
  </si>
  <si>
    <t xml:space="preserve">TELECOMMUNICATION SYSTEM
</t>
  </si>
  <si>
    <t>ES2856826 (T3)</t>
  </si>
  <si>
    <t xml:space="preserve">MURRAY ERIC
COSIMINI PETER
DEL BO MARCO
MONEDERO JAVIER
ELBASYOUNY TAREK
VAZQUEZ MARIA
</t>
  </si>
  <si>
    <t xml:space="preserve">H04W16/26
H04W24/02
H04W52/04
H04W64/00
H04W76/12
H04W16/32
H04W36/00
H04W36/04
H04W48/20
H04W84/04
H04W88/04
H04W88/16
</t>
  </si>
  <si>
    <t xml:space="preserve">H04W16/26
H04W24/02
H04W36/0085
H04W52/04
H04W64/006
H04W76/12
H04W16/32
H04W36/0083
H04W36/04
H04W48/20
H04W64/00
H04W84/047
H04W88/04
H04W88/16
Y02D30/70
</t>
  </si>
  <si>
    <t xml:space="preserve">ES20190161930T
</t>
  </si>
  <si>
    <t xml:space="preserve">20151013
</t>
  </si>
  <si>
    <t xml:space="preserve">EP20140382390 20141013
EP20140382499 20141205
EP20140382497 20141205
EP20140382571 20141226
EP20150382033 20150202
EP20150382031 20150202
EP20150382323 20150619
EP20150382400 20150730
EP20150382399 20150730
EP20150382402 20150730
EP20150382454 20150918
EP20150382455 20150918
EP20140382572 20141226
</t>
  </si>
  <si>
    <t xml:space="preserve">TOPLU TAŞIMA ŞİKAYET SİSTEMİ VE YÖNTEMİ
</t>
  </si>
  <si>
    <t>TR201918955 (A2)</t>
  </si>
  <si>
    <t xml:space="preserve">ENES ŞENTÜRK [TR]
</t>
  </si>
  <si>
    <t xml:space="preserve">VODAFONE TEKNOLOJI HIZMETLERI A S [TR]
</t>
  </si>
  <si>
    <t xml:space="preserve">G06K19/06
G06K9/00
G06Q50/30
</t>
  </si>
  <si>
    <t xml:space="preserve">TR20190018955
</t>
  </si>
  <si>
    <t xml:space="preserve">TR20190018955 20191202
</t>
  </si>
  <si>
    <t xml:space="preserve">MOBİL HABERLEŞME ABONELERİNE KONUMLARINA GÖRE İNDİRİM TEKLİFLERİNİN SUNULMASINA İMKAN TANIYAN BİR MOBİL HABERLEŞME YÖNTEMİ
</t>
  </si>
  <si>
    <t>TR201918989 (A2)</t>
  </si>
  <si>
    <t xml:space="preserve">SERCAN KAFADAR [TR]
MUHAMMET MUCİP ERKOÇ [TR]
</t>
  </si>
  <si>
    <t xml:space="preserve">H04W4/00
</t>
  </si>
  <si>
    <t xml:space="preserve">TR20190018989
</t>
  </si>
  <si>
    <t xml:space="preserve">TR20190018989 20191202
</t>
  </si>
  <si>
    <t xml:space="preserve">PARK HALİNDEKİ ARAÇTA HERHANGİ BİR HASAR OLUŞMASI DURUMUNDA İLGİLİ BİRİMLERE HABER VERİLMESİNİ SAĞLAYAN BİR MOBİL HABERLEŞME YÖNTEMİ
</t>
  </si>
  <si>
    <t>TR201918969 (A2)</t>
  </si>
  <si>
    <t xml:space="preserve">B60R21/013
B60R25/04
G07C5/00
G08G1/00
H04L12/775
H04L29/06
</t>
  </si>
  <si>
    <t xml:space="preserve">TR20190018969
</t>
  </si>
  <si>
    <t xml:space="preserve">TR20190018969 20191202
</t>
  </si>
  <si>
    <t xml:space="preserve">MOBİL CİHAZLARDA DİNLENME MODUNA GEÇİŞ YÖNTEMİ VE SİSTEMİ
</t>
  </si>
  <si>
    <t>TR201918971 (A2)</t>
  </si>
  <si>
    <t xml:space="preserve">H04M1/00
</t>
  </si>
  <si>
    <t xml:space="preserve">TR20190018971
</t>
  </si>
  <si>
    <t xml:space="preserve">TR20190018971 20191202
</t>
  </si>
  <si>
    <t xml:space="preserve">GİYSİLERDE BULUNAN NFC ÖZELLİKLİ ETİKETE GÖRE İNDİRİMLİ MOBİL GÖRÜŞME ÜCRETLENDİRMESİNE İLİŞKİN BİR SİSTEM VE YÖNTEM
</t>
  </si>
  <si>
    <t>TR201918938 (A2)</t>
  </si>
  <si>
    <t xml:space="preserve">MURAT BOR [TR]
</t>
  </si>
  <si>
    <t xml:space="preserve">TR20190018938
</t>
  </si>
  <si>
    <t xml:space="preserve">TR20190018938 20191202
</t>
  </si>
  <si>
    <t xml:space="preserve">İSTENİLEN SAYIDA ARAMA YAPILMASINA YÖNELİK BİR SİSTEM VE YÖNTEM
</t>
  </si>
  <si>
    <t>TR201918980 (A2)</t>
  </si>
  <si>
    <t xml:space="preserve">H04M3/42
H04M3/424
</t>
  </si>
  <si>
    <t xml:space="preserve">TR20190018980
</t>
  </si>
  <si>
    <t xml:space="preserve">TR20190018980 20191202
</t>
  </si>
  <si>
    <t xml:space="preserve">TOPLU TAŞIMA ARAÇLARININ DOLULUK ORANINI ÖĞRENME YÖNTEMİ VE BUNA İLİŞKİN SİSTEM
</t>
  </si>
  <si>
    <t>TR201918964 (A2)</t>
  </si>
  <si>
    <t xml:space="preserve">H04M
</t>
  </si>
  <si>
    <t xml:space="preserve">TR20190018964
</t>
  </si>
  <si>
    <t xml:space="preserve">TR20190018964 20191202
</t>
  </si>
  <si>
    <t xml:space="preserve">MOBİL ABONENİN OLUŞTURDUĞU ALAN İÇERİSİNDE BULUNAN ARKADAŞLARIYLA MOBİL UYGULAMA ARACILIĞIYLA HABERLEŞMESİNE YÖNELİK SİSTEM VE YÖNTEM
</t>
  </si>
  <si>
    <t>TR201918986 (A1)</t>
  </si>
  <si>
    <t xml:space="preserve">H04L12/58
H04L29/08
H04W4/02
H04W4/021
H04W4/21
</t>
  </si>
  <si>
    <t xml:space="preserve">TR20190018986
</t>
  </si>
  <si>
    <t xml:space="preserve">TR20190018986 20191202
</t>
  </si>
  <si>
    <t xml:space="preserve">TEMASSIZ MOBİL ÖDEME SİSTEMİ VE YÖNTEMİ
</t>
  </si>
  <si>
    <t>TR201918951 (A1)</t>
  </si>
  <si>
    <t xml:space="preserve">G06Q20/02
G06Q20/08
G06Q20/10
G06Q20/16
G06Q20/20
G06Q20/32
</t>
  </si>
  <si>
    <t xml:space="preserve">TR20190018951
</t>
  </si>
  <si>
    <t xml:space="preserve">TR20190018951 20191202
</t>
  </si>
  <si>
    <t xml:space="preserve">ABONENİN GÜNCEL DURUMUNU BELİRLİ BİR USSD KODUYLA ARANDIĞINDA CEVAP OLARAK DÖNMESİNİ SAĞLAYAN BİR HABERLEŞME YÖNTEMİ VE SİSTEMİ
</t>
  </si>
  <si>
    <t>TR201918941 (A1)</t>
  </si>
  <si>
    <t xml:space="preserve">H04M1/02
H04M3/42
H04W4/14
</t>
  </si>
  <si>
    <t xml:space="preserve">TR20190018941
</t>
  </si>
  <si>
    <t xml:space="preserve">TR20190018941 20191202
</t>
  </si>
  <si>
    <t xml:space="preserve">ABONEYE BIRAKILAN SESLİ MESAJIN SES VE METİN DOSYASI OLARAK KULLANICININ E-POSTA ADRESİNE İLETİLMESİNİ SAĞLAYAN BİR HABERLEŞME YÖNTEMİ VE SİSTEMİ
</t>
  </si>
  <si>
    <t>TR201916031 (A2)</t>
  </si>
  <si>
    <t xml:space="preserve">H04M17/00
</t>
  </si>
  <si>
    <t xml:space="preserve">TR20190016031
</t>
  </si>
  <si>
    <t xml:space="preserve">TR20190016031 20191017
</t>
  </si>
  <si>
    <t xml:space="preserve">Transmitting data packets in Multi-RAT networks
</t>
  </si>
  <si>
    <t>ES2845325 (T3)</t>
  </si>
  <si>
    <t xml:space="preserve">DOMINGUEZ ROMERO FRANCISCO
DE PASQUALE ANDREA
LE PEZENNEC YANNICK
</t>
  </si>
  <si>
    <t xml:space="preserve">VODAFONE PLC
VODAFONE ESPANA SAU
</t>
  </si>
  <si>
    <t xml:space="preserve">H04W76/16
H04B7/022
H04W16/14
H04W72/00
</t>
  </si>
  <si>
    <t xml:space="preserve">H04B7/022
H04W16/14
H04W24/10
H04W72/005
H04W76/15
H04W76/16
</t>
  </si>
  <si>
    <t xml:space="preserve">ES20190171185T
</t>
  </si>
  <si>
    <t xml:space="preserve">20100827
</t>
  </si>
  <si>
    <t xml:space="preserve">ES20090030632 20090827
</t>
  </si>
  <si>
    <t xml:space="preserve">Security method for the verification of an information retrieval request
</t>
  </si>
  <si>
    <t>ES2842894 (T3)</t>
  </si>
  <si>
    <t xml:space="preserve">OLIVER SAUDER
LARS NESTLER
SIMON SPORTON
</t>
  </si>
  <si>
    <t xml:space="preserve">VODAFONE HOLDING GMBH [DE]
</t>
  </si>
  <si>
    <t xml:space="preserve">H04L29/06
H04W12/06
H04W12/08
</t>
  </si>
  <si>
    <t xml:space="preserve">H04L63/101
H04W8/08
H04W12/06
H04W12/08
</t>
  </si>
  <si>
    <t xml:space="preserve">ES20130191793T
</t>
  </si>
  <si>
    <t xml:space="preserve">20131106
</t>
  </si>
  <si>
    <t xml:space="preserve">EP20130191793 20131106
</t>
  </si>
  <si>
    <t xml:space="preserve">METHOD OF ESTIMATING A GEOGRAPHIC LOCATION OF A MOBILE DEVICE
</t>
  </si>
  <si>
    <t>WO2022008384 (A1)</t>
  </si>
  <si>
    <t xml:space="preserve">HOU JINDONG [GB]
</t>
  </si>
  <si>
    <t xml:space="preserve">VODAFONE GROUP SERVICES LTD [GB]
</t>
  </si>
  <si>
    <t xml:space="preserve">G01S5/00
G01S5/02
H04W64/00
</t>
  </si>
  <si>
    <t xml:space="preserve">G01S5/0018
G01S5/02526
G01S5/0278
H04W4/02
H04W24/02
H04W24/10
H04W40/20
H04W64/00
</t>
  </si>
  <si>
    <t xml:space="preserve">WO2021EP68384
</t>
  </si>
  <si>
    <t xml:space="preserve">GB20200010503 20200708
</t>
  </si>
  <si>
    <t xml:space="preserve">US2014106773 (A1)
US2019306675 (A1)
EP3462646 (A1)
US8600401 (B2)
</t>
  </si>
  <si>
    <t xml:space="preserve">Telecommunication system
</t>
  </si>
  <si>
    <t>ES2838677 (T3)</t>
  </si>
  <si>
    <t xml:space="preserve">DE PASQUALE ANDREA
GÜEMES CABREJAS IÑIGO
LE PEZENNEC YANNICK
TENORIO SANZ SANTIAGO
</t>
  </si>
  <si>
    <t xml:space="preserve">H04W16/26
H04L5/00
H04W36/24
H04W36/32
H04W52/02
H04W64/00
H04W76/15
H04W88/04
H04W36/04
H04W84/04
H04W88/10
</t>
  </si>
  <si>
    <t xml:space="preserve">H04L5/001
H04L5/0035
H04L5/0098
H04W16/26
H04W24/08
H04W36/24
H04W36/32
H04W52/0238
H04W52/0254
H04W64/006
H04W76/10
H04W76/15
H04W84/04
H04W88/04
H04W36/04
H04W52/0258
H04W52/0277
H04W84/045
H04W84/047
H04W88/10
Y02D30/70
</t>
  </si>
  <si>
    <t xml:space="preserve">ES20150781896T
</t>
  </si>
  <si>
    <t xml:space="preserve">20151009
</t>
  </si>
  <si>
    <t xml:space="preserve">EP20140382390 20141013
EP20140382499 20141205
EP20140382497 20141205
WO2015EP73360 20151009
</t>
  </si>
  <si>
    <t xml:space="preserve">TELECOMMUNICATIONS NETWORKS
</t>
  </si>
  <si>
    <t>ES2833410 (T3)</t>
  </si>
  <si>
    <t xml:space="preserve">2021-06-15
</t>
  </si>
  <si>
    <t xml:space="preserve">BINDRIM WALTER
MOUGHTON JOHN
POLLARD ADAM
FOX DAVID
COSIMINI PETER
CHENG MATTHEW
PUDNEY CHRISTOPHER
</t>
  </si>
  <si>
    <t xml:space="preserve">H04W4/08
H04L29/06
H04L29/08
H04W12/08
</t>
  </si>
  <si>
    <t xml:space="preserve">H04L61/2592
H04L63/104
H04L63/20
H04L65/1013
H04L67/16
H04L67/306
H04M15/66
H04W4/08
H04W8/186
H04W12/02
H04W12/08
H04W16/32
H04W72/0493
H04W88/02
H04W88/12
</t>
  </si>
  <si>
    <t xml:space="preserve">ES20150700913T
</t>
  </si>
  <si>
    <t xml:space="preserve">20150108
</t>
  </si>
  <si>
    <t xml:space="preserve">GB20140000302 20140108
WO2015GB50028 20150108
</t>
  </si>
  <si>
    <t xml:space="preserve">KAYITLI OLMAYAN NUMARALARDAN GELEN ÇAĞRILARIN KULLANICININ KAYITLI KİŞİLERİYLE İLİŞKİLENDİRİLMESİNE İLİŞKİN BİR HABERLEŞME SİSTEMİ VE YÖNTEMİ
</t>
  </si>
  <si>
    <t>TR201818137 (A2)</t>
  </si>
  <si>
    <t xml:space="preserve">2020-06-22
</t>
  </si>
  <si>
    <t xml:space="preserve">H04M1/00
H04M1/26
H04M1/57
</t>
  </si>
  <si>
    <t xml:space="preserve">TR20180018137
</t>
  </si>
  <si>
    <t xml:space="preserve">TR20180018137 20181128
</t>
  </si>
  <si>
    <t xml:space="preserve">BAZ İSTASYONLARINDAKİ YOĞUNLUĞUN AZALTILMASINA İMKAN VEREN BİR YÖNTEM
</t>
  </si>
  <si>
    <t>TR201818116 (A2)</t>
  </si>
  <si>
    <t xml:space="preserve">PINAR EKİNCİ [TR]
MIGIR KUTLU [TR]
BEHLÜLCAN MERT ÇOTUK [TR]
BURAK YÜCESAN [TR]
NEVRA YÜNCÜ [TR]
</t>
  </si>
  <si>
    <t xml:space="preserve">H04W16/18
H04W24/02
H04W36/30
H04W36/32
</t>
  </si>
  <si>
    <t xml:space="preserve">TR20180018116
</t>
  </si>
  <si>
    <t xml:space="preserve">TR20180018116 20181128
</t>
  </si>
  <si>
    <t xml:space="preserve">MOBİL CİHAZLARINI UNUTAN, KAYBEDEN YA DA ÇALDIRAN KULLANICILARIN MOBİL CİHAZLARIYLA İLGİLİ AKTİVİTELERİNİN HABER VERİLMESİNE İLİŞKİN SİSTEM VE YÖNTEM
</t>
  </si>
  <si>
    <t>TR201818193 (A2)</t>
  </si>
  <si>
    <t xml:space="preserve">G06F12/14
G06F21/62
H04L29/08
H04W12/08
</t>
  </si>
  <si>
    <t xml:space="preserve">TR20180018193
</t>
  </si>
  <si>
    <t xml:space="preserve">20181129
</t>
  </si>
  <si>
    <t xml:space="preserve">TR20180018193 20181129
</t>
  </si>
  <si>
    <t xml:space="preserve">SOHBET ROBOTLARINDA MUHABBET AMAÇLI KULLANILAN HİBRİT BİR SİSTEME İLİŞKİN YÖNTEM
</t>
  </si>
  <si>
    <t>TR201818129 (A2)</t>
  </si>
  <si>
    <t xml:space="preserve">BİRCAN ERGÜR [TR]
</t>
  </si>
  <si>
    <t xml:space="preserve">G06N5/02
H04M1/00
</t>
  </si>
  <si>
    <t xml:space="preserve">TR20180018129
</t>
  </si>
  <si>
    <t xml:space="preserve">TR20180018129 20181128
</t>
  </si>
  <si>
    <t xml:space="preserve">KULLANICININ ARAÇ KULLANIM ÖZELLİKLERİ İLE TRAFİK YOL VE KOŞULLARININ ANALİZ EDİLEREK KULLANICININ BİLGİLENDİRİLMESİNE İLİŞKİN BİR HABERLEŞME SİSTEMİ VE YÖNTEMİ
</t>
  </si>
  <si>
    <t>TR201818171 (A2)</t>
  </si>
  <si>
    <t xml:space="preserve">G01S19/14
G08G1/0967
G08G1/133
</t>
  </si>
  <si>
    <t xml:space="preserve">TR20180018171
</t>
  </si>
  <si>
    <t xml:space="preserve">TR20180018171 20181129
</t>
  </si>
  <si>
    <t xml:space="preserve">KULLANICININ ARAYIP DA ULAŞAMADIĞI KİŞİYE ULAŞILAMADI BİLGİSİNİ KENDİ BELİRLEYECEĞİ YÖNTEM İLE GÖNDERMESİNE İLİŞKİN BİR HABERLEŞME SİSTEMİ VE YÖNTEMİ
</t>
  </si>
  <si>
    <t>TR201818192 (A2)</t>
  </si>
  <si>
    <t xml:space="preserve">MURAT BOR [TR]
ENES ŞENTÜRK [TR]
</t>
  </si>
  <si>
    <t xml:space="preserve">H04W4/12
H04W4/16
</t>
  </si>
  <si>
    <t xml:space="preserve">TR20180018192
</t>
  </si>
  <si>
    <t xml:space="preserve">TR20180018192 20181129
</t>
  </si>
  <si>
    <t xml:space="preserve">KULLANICILARIN MOBİL CİHAZLA ETKİLEŞİMİNİN EN YOĞUN OLDUĞU ZAMANDA EN ÇOK TEPKİ VERDİĞİ KANAL ÜZERİNDEN PAZARLAMA VE REKLAM FAALİYETLERİNİN VERİLMESİNE İLİŞKİN SİSTEM VE YÖNTEM
</t>
  </si>
  <si>
    <t>TR201818125 (A2)</t>
  </si>
  <si>
    <t xml:space="preserve">SELEN ODAMAN [TR]
ZÜLAL KÜTÜK [TR]
MURAT MUSTAFA SEVER [TR]
</t>
  </si>
  <si>
    <t xml:space="preserve">G06F1/00
</t>
  </si>
  <si>
    <t xml:space="preserve">TR20180018125
</t>
  </si>
  <si>
    <t xml:space="preserve">TR20180018125 20181128
</t>
  </si>
  <si>
    <t xml:space="preserve">MOBİL HABERLEŞME ABONELERİNİN BAKİYELERİNİN YETERSİZ OLMASI DURUMUNDA ARAMA YAPMALARINA İMKAN VEREN BİR YÖNTEM
</t>
  </si>
  <si>
    <t>TR201818188 (A2)</t>
  </si>
  <si>
    <t xml:space="preserve">H04W92/02
</t>
  </si>
  <si>
    <t xml:space="preserve">TR20180018188
</t>
  </si>
  <si>
    <t xml:space="preserve">TR20180018188 20181129
</t>
  </si>
  <si>
    <t xml:space="preserve">TOPLULUK ANALİZİ İLE KULLANICISININ ROTASI ÜZERİNDE BULUNAN YENİ YERLERİ KEŞFETMESİNE OLANAK SAĞLAYAN BİR HABERLEŞME YÖNTEMİ VE SİSTEMİ
</t>
  </si>
  <si>
    <t>TR201818127 (A2)</t>
  </si>
  <si>
    <t xml:space="preserve">ZÜLAL KÜTÜK [TR]
</t>
  </si>
  <si>
    <t xml:space="preserve">G01C21/00
G06Q10/00
H04M1/00
</t>
  </si>
  <si>
    <t xml:space="preserve">TR20180018127
</t>
  </si>
  <si>
    <t xml:space="preserve">TR20180018127 20181128
</t>
  </si>
  <si>
    <t xml:space="preserve">KULLANICININ KENDİSİNİN BELİRLEYECEĞİ İLERİ BİR TARİHTE BAŞKA BİR KULLANICIYI ARAMASINI SAĞLAYAN BİR HABERLEŞME SİSTEMİ VE YÖNTEMİ
</t>
  </si>
  <si>
    <t>TR201818173 (A2)</t>
  </si>
  <si>
    <t xml:space="preserve">H04M1/2749
H04M1/725
H04M3/493
</t>
  </si>
  <si>
    <t xml:space="preserve">TR20180018173
</t>
  </si>
  <si>
    <t xml:space="preserve">TR20180018173 20181129
</t>
  </si>
  <si>
    <t xml:space="preserve">MOBİL HABERLEŞME ABONELERİNİN İHTİYAÇLARINA YÖNELİK MOBİL CİHAZ TEKLİFLERİ SUNULMASINA İMKAN VEREN BİR YÖNTEM
</t>
  </si>
  <si>
    <t>TR201818123 (A2)</t>
  </si>
  <si>
    <t xml:space="preserve">BAKİ HAYAT [TR]
</t>
  </si>
  <si>
    <t xml:space="preserve">TR20180018123
</t>
  </si>
  <si>
    <t xml:space="preserve">TR20180018123 20181128
</t>
  </si>
  <si>
    <t xml:space="preserve">YAKLAŞMA YASAĞI OLAN KİŞİLERİN MOBİL HABERLEŞME ABONELERİNİN YAKININA GELDİKLERİNDE BİLDİRİM GÖNDERİLMESİNE İMKAN VEREN BİR YÖNTEM
</t>
  </si>
  <si>
    <t>TR201818176 (A2)</t>
  </si>
  <si>
    <t xml:space="preserve">G08B21/02
G08B21/22
H04W64/00
</t>
  </si>
  <si>
    <t xml:space="preserve">TR20180018176
</t>
  </si>
  <si>
    <t xml:space="preserve">TR20180018176 20181129
</t>
  </si>
  <si>
    <t xml:space="preserve">ABONELERDEN ELDE ETTİĞİ KİŞİSEL VERİLE BAĞLI OLARAK KİŞİYE EN DOĞRU TEKLİFİN SUNULMASINI SAĞLAYAN SOHBET BOTU SATIŞ KANALI SİSTEMİ VE YÖNTEMİ
</t>
  </si>
  <si>
    <t>TR201818119 (A2)</t>
  </si>
  <si>
    <t xml:space="preserve">MURAT MUSTAFA SEVER [TR]
ZÜLAL KÜTÜK [TR]
SELEN ODAMAN [TR]
</t>
  </si>
  <si>
    <t xml:space="preserve">G06F40/30
G06N20/00
G10L15/02
G10L15/18
G10L15/183
G10L25/63
</t>
  </si>
  <si>
    <t xml:space="preserve">TR20180018119
</t>
  </si>
  <si>
    <t xml:space="preserve">TR20180018119 20181128
</t>
  </si>
  <si>
    <t xml:space="preserve">KAYBOLAN CANLILARIN BELİRLENEBİLEN BİR LOKASYON İÇERİSİNDE BULUNAN KİŞİLERE BİLDİRİMİNE İLİŞKİN BİR HABERLEŞME YÖNTEMİ VE SİSTEMİ
</t>
  </si>
  <si>
    <t>TR201818143 (A2)</t>
  </si>
  <si>
    <t xml:space="preserve">A01K11/00
G06K9/20
</t>
  </si>
  <si>
    <t xml:space="preserve">TR20180018143
</t>
  </si>
  <si>
    <t xml:space="preserve">TR20180018143 20181128
</t>
  </si>
  <si>
    <t xml:space="preserve">APPARATUS AND METHOD FOR DETECTING ELEMENTS OF AN ASSEMBLY
</t>
  </si>
  <si>
    <t>WO2021240137 (A1)</t>
  </si>
  <si>
    <t xml:space="preserve">GRIGORIADIS ORLANDO [GB]
SHAFIN NAZMI [GB]
</t>
  </si>
  <si>
    <t xml:space="preserve">G06K9/46
G06K9/62
</t>
  </si>
  <si>
    <t xml:space="preserve">G06K9/6292
G06N3/0454
G06V10/82
G06N3/08
G06V30/10
G06V30/18057
</t>
  </si>
  <si>
    <t xml:space="preserve">WO2021GB51259
</t>
  </si>
  <si>
    <t xml:space="preserve">EP20200386029 20200529
</t>
  </si>
  <si>
    <t xml:space="preserve">XP055748517
</t>
  </si>
  <si>
    <t xml:space="preserve">Machine-to-machine cellular communication security
</t>
  </si>
  <si>
    <t>CN112887970 (A)</t>
  </si>
  <si>
    <t xml:space="preserve">2021-06-01
</t>
  </si>
  <si>
    <t xml:space="preserve">CHRISTOPHER PUDNEY
GOLAUP ASSEN
NICHOLAS BONE S
</t>
  </si>
  <si>
    <t xml:space="preserve">H04W12/02
H04L29/06
H04W4/70
H04W12/03
H04W12/041
H04W12/06
H04W12/106
</t>
  </si>
  <si>
    <t xml:space="preserve">H04L63/0428
H04L63/08
H04W12/02
H04W12/03
H04W12/04
H04W12/06
H04W12/106
H04L63/0435
H04L63/12
H04W4/70
H04W12/06
</t>
  </si>
  <si>
    <t xml:space="preserve">CN202110174754
</t>
  </si>
  <si>
    <t xml:space="preserve">GB20140014298 20140812
GB20140014841 20140820
CN201510491897 20150812
</t>
  </si>
  <si>
    <t xml:space="preserve">Printer
</t>
  </si>
  <si>
    <t>CN213082624 (U)</t>
  </si>
  <si>
    <t xml:space="preserve">WANG ZHIGUO
LI FANG
</t>
  </si>
  <si>
    <t xml:space="preserve">HENAN VODAFONE DIGITAL TECH CO LTD
</t>
  </si>
  <si>
    <t xml:space="preserve">B41C1/14
B41C1/055
B41J2/32
B41J3/407
</t>
  </si>
  <si>
    <t xml:space="preserve">CN202021339033U
</t>
  </si>
  <si>
    <t xml:space="preserve">CN202021339033U 20200709
</t>
  </si>
  <si>
    <t xml:space="preserve">Novel belt printer
</t>
  </si>
  <si>
    <t>CN213082721 (U)</t>
  </si>
  <si>
    <t xml:space="preserve">B41J2/325
B41J33/14
B41J33/22
</t>
  </si>
  <si>
    <t xml:space="preserve">CN202021313804U
</t>
  </si>
  <si>
    <t xml:space="preserve">CN202021313804U 20200707
</t>
  </si>
  <si>
    <t xml:space="preserve">Screen printer
</t>
  </si>
  <si>
    <t>CN213082720 (U)</t>
  </si>
  <si>
    <t xml:space="preserve">B41J2/32
B41C1/14
B41F15/08
B41F15/36
B41J3/407
</t>
  </si>
  <si>
    <t xml:space="preserve">CN202021213650U
</t>
  </si>
  <si>
    <t xml:space="preserve">20200628
</t>
  </si>
  <si>
    <t xml:space="preserve">CN202021213650U 20200628
</t>
  </si>
  <si>
    <t xml:space="preserve">KULLANICININ HİSSEDİLEN SICAKLIK BİLGİSİNİ AKILLI SAATİ VASITASIYLA HİSSETMESİNE İLİŞKİN SİSTEM VE YÖNTEM
</t>
  </si>
  <si>
    <t>TR201819614 (A2)</t>
  </si>
  <si>
    <t xml:space="preserve">2020-07-21
</t>
  </si>
  <si>
    <t xml:space="preserve">G01W1/10
G04G21/00
G04G21/02
</t>
  </si>
  <si>
    <t xml:space="preserve">TR20180019614
</t>
  </si>
  <si>
    <t xml:space="preserve">TR20180019614 20181217
</t>
  </si>
  <si>
    <t xml:space="preserve">KAPSAMA ALANININ ZAYIF OLDUĞU BÖLGELERDE MOBİL HABERLEŞME ABONELERİNE BİLDİRİM GÖNDERİLMESİNE İLİŞKİN BİR YÖNTEM
</t>
  </si>
  <si>
    <t>TR201819610 (A2)</t>
  </si>
  <si>
    <t xml:space="preserve">MIGIR KUTLU [TR]
NEVRA YÜNCÜ [TR]
BURAK YÜCESAN [TR]
PINAR EKİNCİ [TR]
BEHLÜLCAN MERT ÇOTUK [TR]
</t>
  </si>
  <si>
    <t xml:space="preserve">H04W16/24
H04W24/02
</t>
  </si>
  <si>
    <t xml:space="preserve">TR20180019610
</t>
  </si>
  <si>
    <t xml:space="preserve">TR20180019610 20181217
</t>
  </si>
  <si>
    <t xml:space="preserve">AKILLI CİHAZLARIN KONTROL EDİLMESİNE İLİŞKİN BİR YÖNTEM
</t>
  </si>
  <si>
    <t>TR201819605 (A2)</t>
  </si>
  <si>
    <t xml:space="preserve">PINAR EKİNCİ [TR]
BEHLÜLCAN MERT ÇOTUK [TR]
BURAK YÜCESAN [TR]
NEVRA YÜNCÜ [TR]
MIGIR KUTLU [TR]
</t>
  </si>
  <si>
    <t xml:space="preserve">G05B13/00
</t>
  </si>
  <si>
    <t xml:space="preserve">TR20180019605
</t>
  </si>
  <si>
    <t xml:space="preserve">TR20180019605 20181217
</t>
  </si>
  <si>
    <t xml:space="preserve">MOBİL HABERLEŞME ABONELERİNİN AĞ BAĞLANTI KALİTELERİNİN İYİLEŞTİRİLMESİNE İLİŞKİN BİR YÖNTEM
</t>
  </si>
  <si>
    <t>TR201819589 (A2)</t>
  </si>
  <si>
    <t xml:space="preserve">PINAR EKİNCİ [TR]
MIGIR KUTLU [TR]
BEHLÜLCAN MERT ÇOTUK [TR]
NEVRA YÜNCÜ [TR]
BURAK YÜCESAN [TR]
</t>
  </si>
  <si>
    <t xml:space="preserve">H04W24/08
</t>
  </si>
  <si>
    <t xml:space="preserve">TR20180019589
</t>
  </si>
  <si>
    <t xml:space="preserve">TR20180019589 20181217
</t>
  </si>
  <si>
    <t xml:space="preserve">ARTTIRILMIŞ GERÇEKLİK TEKNOLOJİLERİ KULLANILARAK HEDEFLİ KAMPANYA SUNULMASINA İLİŞKİN BİR YÖNTEM
</t>
  </si>
  <si>
    <t>TR201819585 (A2)</t>
  </si>
  <si>
    <t xml:space="preserve">MIGIR KUTLU [TR]
BEHLÜLCAN MERT ÇOTUK [TR]
NEVRA YÜNCÜ [TR]
BURAK YÜCESAN [TR]
PINAR EKİNCİ [TR]
</t>
  </si>
  <si>
    <t xml:space="preserve">G06Q30/02
G06Q30/06
G06T19/00
H04L29/08
H04W4/18
</t>
  </si>
  <si>
    <t xml:space="preserve">TR20180019585
</t>
  </si>
  <si>
    <t xml:space="preserve">TR20180019585 20181217
</t>
  </si>
  <si>
    <t xml:space="preserve">Method for enabling a communication between a mobile device and a communication receiver, using format conversion
</t>
  </si>
  <si>
    <t>ES2814958 (T3)</t>
  </si>
  <si>
    <t xml:space="preserve">2021-03-29
</t>
  </si>
  <si>
    <t xml:space="preserve">SIQUENIQUE JOAO
</t>
  </si>
  <si>
    <t xml:space="preserve">H04L29/06
H04L12/58
H04W4/18
H04W4/80
H04W76/10
</t>
  </si>
  <si>
    <t xml:space="preserve">G06Q20/327
G06Q20/3274
G06Q20/3278
H04L51/066
H04L69/24
H04W4/14
H04W4/18
H04W4/80
H04W8/24
H04W76/10
H04W84/12
</t>
  </si>
  <si>
    <t xml:space="preserve">ES20140190097T
</t>
  </si>
  <si>
    <t xml:space="preserve">20141023
</t>
  </si>
  <si>
    <t xml:space="preserve">EP20140190097 20141023
</t>
  </si>
  <si>
    <t xml:space="preserve">Communications Method based on service capability and social presence.
</t>
  </si>
  <si>
    <t>ES2813430 (T3)</t>
  </si>
  <si>
    <t xml:space="preserve">MARTINEZ ROGELIO
CARTER PHILLIP
GALLEGO OSCAR
GOMEZ ALFONSO
MARCHANT JONATHON
</t>
  </si>
  <si>
    <t xml:space="preserve">H04M3/42
H04L12/58
H04L29/06
H04L29/08
H04W76/10
</t>
  </si>
  <si>
    <t xml:space="preserve">H04L51/043
H04L51/36
H04L65/1006
H04L65/1016
H04L65/1073
H04L67/24
H04M3/42374
H04N7/147
H04W76/10
H04N2007/145
H04W76/12
</t>
  </si>
  <si>
    <t xml:space="preserve">ES20120275012T
</t>
  </si>
  <si>
    <t xml:space="preserve">20120210
</t>
  </si>
  <si>
    <t xml:space="preserve">GB20110002464 20110211
GB20110002627 20110215
</t>
  </si>
  <si>
    <t xml:space="preserve">NETWORK COMMUNICATION THROUGH A HOST DEVICE
</t>
  </si>
  <si>
    <t>WO2021185819 (A1)</t>
  </si>
  <si>
    <t xml:space="preserve">TRAN LE MAI [GB]
LAW ALAN [GB]
BINDRIM WALTER [GB]
</t>
  </si>
  <si>
    <t xml:space="preserve">H04W28/02
H04W76/15
H04W76/16
H04W88/06
H04W8/22
H04W48/06
H04W48/18
</t>
  </si>
  <si>
    <t xml:space="preserve">H04W28/0247
H04W28/0252
H04W48/18
H04W76/12
H04W76/15
H04W76/16
H04W84/12
H04W88/04
H04W88/06
</t>
  </si>
  <si>
    <t xml:space="preserve">WO2021EP56644
</t>
  </si>
  <si>
    <t xml:space="preserve">EP20200163410 20200316
</t>
  </si>
  <si>
    <t xml:space="preserve">GB2534388 (A)
</t>
  </si>
  <si>
    <t xml:space="preserve">WO2020037666 (A1)
US2015326612 (A1)
US2016353324 (A1)
WO2019032972 (A1)
</t>
  </si>
  <si>
    <t xml:space="preserve">Method, Communication Module, Message Service Server and System for handling of an external device
</t>
  </si>
  <si>
    <t>ES2809474 (T3)</t>
  </si>
  <si>
    <t xml:space="preserve">BOYLAN CORNELIUS
RODERMUND FRIEDHELM
LAMMERTS VAN BUEREN JEFFREY
</t>
  </si>
  <si>
    <t xml:space="preserve">VODAFONE GMBH
VODAFONE LIBERTEL B V
</t>
  </si>
  <si>
    <t xml:space="preserve">H04W4/14
H04W4/70
</t>
  </si>
  <si>
    <t xml:space="preserve">ES20130160619T
</t>
  </si>
  <si>
    <t xml:space="preserve">20130322
</t>
  </si>
  <si>
    <t xml:space="preserve">DE201210102543 20120323
</t>
  </si>
  <si>
    <t xml:space="preserve">Carrier Bandwidth Adjustment in a Cellular Radio Network
</t>
  </si>
  <si>
    <t>US2021076286 (A1)</t>
  </si>
  <si>
    <t xml:space="preserve">ÚBEDA CARLOS [GB]
DE LA ROSA MARÍA [GB]
DOMÍNGUEZ ROMERO FRANCISCO [GB]
</t>
  </si>
  <si>
    <t xml:space="preserve">H04W36/22
H04B7/185
H04W36/30
</t>
  </si>
  <si>
    <t xml:space="preserve">H04B7/18504
H04B7/18513
H04B7/18541
H04B7/2041
H04W28/20
H04W36/06
H04W36/22
H04W36/30
H04W84/06
</t>
  </si>
  <si>
    <t xml:space="preserve">US202017005778
</t>
  </si>
  <si>
    <t xml:space="preserve">EP20190382775 20190906
</t>
  </si>
  <si>
    <t>CN212581068 (U)</t>
  </si>
  <si>
    <t xml:space="preserve">B65H16/10
B65H16/02
</t>
  </si>
  <si>
    <t xml:space="preserve">CN202021252792U
</t>
  </si>
  <si>
    <t xml:space="preserve">CN202021252792U 20200701
</t>
  </si>
  <si>
    <t xml:space="preserve">Thermal transfer printer
</t>
  </si>
  <si>
    <t>CN212579438 (U)</t>
  </si>
  <si>
    <t xml:space="preserve">B41J2/32
B41J32/00
B41J33/02
</t>
  </si>
  <si>
    <t xml:space="preserve">CN202021107125U
</t>
  </si>
  <si>
    <t xml:space="preserve">CN202021107125U 20200615
</t>
  </si>
  <si>
    <t xml:space="preserve">Printer with cutter assembly
</t>
  </si>
  <si>
    <t>CN212579452 (U)</t>
  </si>
  <si>
    <t xml:space="preserve">B41J11/70
B41J3/407
</t>
  </si>
  <si>
    <t xml:space="preserve">CN202021124429U
</t>
  </si>
  <si>
    <t xml:space="preserve">CN202021124429U 20200617
</t>
  </si>
  <si>
    <t xml:space="preserve">Configuration of High Altitude Platform-based Cellular Radio Access Network
</t>
  </si>
  <si>
    <t>US2021058816 (A1)</t>
  </si>
  <si>
    <t xml:space="preserve">UBEDA CARLOS [GB]
DE LA ROSA MARIA ISABEL [GB]
DOMINGUEZ FRANSICO JAVIER [GB]
</t>
  </si>
  <si>
    <t xml:space="preserve">H04W28/02
H04B7/185
H04W52/38
H04W72/04
</t>
  </si>
  <si>
    <t xml:space="preserve">H04B7/18502
H04B7/18504
H04B7/18513
H04B7/18519
H04W24/02
H04W28/0252
H04W52/38
H04W72/04
</t>
  </si>
  <si>
    <t xml:space="preserve">US202016991743
</t>
  </si>
  <si>
    <t xml:space="preserve">EP20190382715 20190819
</t>
  </si>
  <si>
    <t xml:space="preserve">Thermal printer
</t>
  </si>
  <si>
    <t>CN212555524 (U)</t>
  </si>
  <si>
    <t xml:space="preserve">B41J2/32
</t>
  </si>
  <si>
    <t xml:space="preserve">CN202021112616U
</t>
  </si>
  <si>
    <t xml:space="preserve">CN202021112616U 20200616
</t>
  </si>
  <si>
    <t xml:space="preserve">Thermal printer with heat dissipation function
</t>
  </si>
  <si>
    <t>CN212555525 (U)</t>
  </si>
  <si>
    <t xml:space="preserve">B41J2/32
B41J29/377
</t>
  </si>
  <si>
    <t xml:space="preserve">CN202021114412U
</t>
  </si>
  <si>
    <t xml:space="preserve">CN202021114412U 20200616
</t>
  </si>
  <si>
    <t xml:space="preserve">PROCESSING MODULE FOR AUTHENTICATING A COMMUNICATION DEVICE IN A 3G CAPABLE NETWORK
</t>
  </si>
  <si>
    <t>WO2021160996 (A1)</t>
  </si>
  <si>
    <t xml:space="preserve">BOURNE SOPHIE NICOLE [GB]
BABBAGE STEPHEN HUGH [GB]
</t>
  </si>
  <si>
    <t xml:space="preserve">H04L9/3271
H04W12/00
H04W12/02
</t>
  </si>
  <si>
    <t xml:space="preserve">WO2021GB50276
</t>
  </si>
  <si>
    <t xml:space="preserve">GB20200002067 20200214
</t>
  </si>
  <si>
    <t xml:space="preserve">XP061027069
XP014298841
</t>
  </si>
  <si>
    <t xml:space="preserve">TELECOMMUNICATIONS SYSTEM VOICE CALL ROUTING
</t>
  </si>
  <si>
    <t>ES2803226 (T3)</t>
  </si>
  <si>
    <t xml:space="preserve">RIESCO FERNANDEZ MARCO
MARTIN JUAN ANTONIO
DOMINGUEZ RAFAEL
</t>
  </si>
  <si>
    <t xml:space="preserve">H04L29/06
H04M3/54
</t>
  </si>
  <si>
    <t xml:space="preserve">H04L65/1006
H04L65/1016
H04L65/104
H04L65/1063
H04L65/1069
</t>
  </si>
  <si>
    <t xml:space="preserve">ES20160200937T
</t>
  </si>
  <si>
    <t xml:space="preserve">EP20150382591 20151127
</t>
  </si>
  <si>
    <t xml:space="preserve">GROUP COMMUNICATION BY RELAY
</t>
  </si>
  <si>
    <t>ES2800505 (T3)</t>
  </si>
  <si>
    <t xml:space="preserve">PUDNEY CHRISTOPHER
</t>
  </si>
  <si>
    <t xml:space="preserve">H04L12/185
H04L12/1854
H04L12/189
H04W88/04
</t>
  </si>
  <si>
    <t xml:space="preserve">ES20150702004T
</t>
  </si>
  <si>
    <t xml:space="preserve">20150114
</t>
  </si>
  <si>
    <t xml:space="preserve">GB20140000603 20140114
GB20140001141 20140123
WO2015GB50064 20150114
</t>
  </si>
  <si>
    <t>EP3813395 (A1)</t>
  </si>
  <si>
    <t xml:space="preserve">2021-04-28
</t>
  </si>
  <si>
    <t xml:space="preserve">COSIMINI PETER [GB]
FOX DAVID [GB]
HOWARD PETER [GB]
ALLEN STEVEN [GB]
</t>
  </si>
  <si>
    <t xml:space="preserve">H04L47/2475
H04W4/50
H04W12/106
H04W76/12
H04W76/15
H04L12/14
H04W8/02
H04W76/11
</t>
  </si>
  <si>
    <t xml:space="preserve">G06F21/44
H04L9/3247
H04L47/2475
H04W4/50
H04W12/06
H04W12/106
H04W28/0215
H04W72/048
H04W76/12
H04W76/15
H04L12/1435
H04L12/1485
H04L63/12
H04W8/02
H04W76/11
H04W76/12
</t>
  </si>
  <si>
    <t xml:space="preserve">EP20200215101
</t>
  </si>
  <si>
    <t xml:space="preserve">20130503
</t>
  </si>
  <si>
    <t xml:space="preserve">EP20130722724 20130503
GB20120007816 20120504
WO2013EP59309 20130503
</t>
  </si>
  <si>
    <t xml:space="preserve">US2006002422 (A1)
EP2487955 (A1)
WO2011054259 (A1)
WO0070831 (A1)
</t>
  </si>
  <si>
    <t xml:space="preserve">METHOD, SYSTEM AND DEVICE FOR MANAGING CALLS IN IMS NETWORKS
</t>
  </si>
  <si>
    <t>ES2798116 (T3)</t>
  </si>
  <si>
    <t xml:space="preserve">2020-12-09
</t>
  </si>
  <si>
    <t xml:space="preserve">DOMINGUEZ GONZALEZ RAFAEL
MARTINEZ PEREA ROGELIO
</t>
  </si>
  <si>
    <t xml:space="preserve">VODAFONE IP LICENSING LTD [GB]
VODAFONE ESPANA SAU
</t>
  </si>
  <si>
    <t xml:space="preserve">H04M7/00
H04L29/06
H04M3/54
</t>
  </si>
  <si>
    <t xml:space="preserve">H04L65/1016
H04L65/1063
H04L65/1069
H04L65/1096
H04M3/54
H04M7/006
H04W76/18
</t>
  </si>
  <si>
    <t xml:space="preserve">ES20140176628T
</t>
  </si>
  <si>
    <t xml:space="preserve">20140710
</t>
  </si>
  <si>
    <t xml:space="preserve">ES20130031179 20130731
</t>
  </si>
  <si>
    <t xml:space="preserve">METHODS AND SYSTEMS FOR EXCHANGING PERIODIC DATA IN A MOBILE TELECOMMUNICATIONS NETWORK
</t>
  </si>
  <si>
    <t>WO2021089871 (A1)</t>
  </si>
  <si>
    <t xml:space="preserve">RAZAVI RAZIEH [GB]
LI ALICE [GB]
</t>
  </si>
  <si>
    <t xml:space="preserve">H04L12/28
H04W84/18
</t>
  </si>
  <si>
    <t xml:space="preserve">H04L1/0003
H04L1/0009
H04L1/08
H04L1/1809
H04L1/1812
H04L1/188
H04L12/2834
H04W28/04
H04W84/18
H04L67/12
H04W84/18
</t>
  </si>
  <si>
    <t xml:space="preserve">WO2020EP81497
</t>
  </si>
  <si>
    <t xml:space="preserve">GB20190016290 20191108
</t>
  </si>
  <si>
    <t xml:space="preserve">US2017265182 (A1)
EP1889395 (A1)
</t>
  </si>
  <si>
    <t xml:space="preserve">XP051123660
XP051450142
XP032630777
</t>
  </si>
  <si>
    <t xml:space="preserve">METHODS AND APPARATUS FOR EXCHANGING DATA IN A MOBILE TELECOMMUNICATIONS NETWORK
</t>
  </si>
  <si>
    <t>WO2021089572 (A1)</t>
  </si>
  <si>
    <t xml:space="preserve">FROST TIMOTHY [GB]
RAZAVI RAZIEH [GB]
UCAR ALPER [GB]
</t>
  </si>
  <si>
    <t xml:space="preserve">H04L12/403
</t>
  </si>
  <si>
    <t xml:space="preserve">H04L12/4035
H04W72/0446
H04W72/0453
</t>
  </si>
  <si>
    <t xml:space="preserve">WO2020EP80862
</t>
  </si>
  <si>
    <t xml:space="preserve">EP20190382963 20191104
</t>
  </si>
  <si>
    <t xml:space="preserve">US2015326378 (A1)
GB2559383 (A)
EP2573672 (A1)
US2014092083 (A1)
</t>
  </si>
  <si>
    <t xml:space="preserve">DYNAMIC CYCLIC PREFIX CONFIGURATION
</t>
  </si>
  <si>
    <t>US11005693 (B2); US2020336348 (A1)</t>
  </si>
  <si>
    <t xml:space="preserve">RAZAVI RAZIEH [GB]
FROST TIMOTHY [GB]
</t>
  </si>
  <si>
    <t xml:space="preserve">H04L27/26
H04B17/336
H04L25/02
H04L25/03
</t>
  </si>
  <si>
    <t xml:space="preserve">H04B17/336
H04L25/0222
H04L25/03006
H04L27/2607
</t>
  </si>
  <si>
    <t xml:space="preserve">US201716303412
</t>
  </si>
  <si>
    <t xml:space="preserve">GB20160009023 20160523
WO2017GB51430 20170523
</t>
  </si>
  <si>
    <t xml:space="preserve">US8565082 (B1)
US2003153358 (A1)
US2003204380 (A1)
US2007104149 (A1)
US2012263108 (A1)
US2012314630 (A1)
US2017244586 (A1)
US2017257238 (A1)
US2018091373 (A1)
</t>
  </si>
  <si>
    <t xml:space="preserve">US9331827 (B2)
US2003086371 (A1)
US2010177833 (A1)
US2010227561 (A1)
US2012281551 (A1)
US2013315321 (A1)
US2015207646 (A1)
WO2007067843 (A2)
WO2007099485 (A1)
WO2010064968 (A1)
WO2013154334 (A1)
WO2016065169 (A1)
</t>
  </si>
  <si>
    <t xml:space="preserve">XP032920148
</t>
  </si>
  <si>
    <t xml:space="preserve">Verfahren zur Kontrolle einer Fahrzeugkolonne mittels Fahrzeug-zu-Fahrzeug-Kommunikation
</t>
  </si>
  <si>
    <t>DE102019210559 (A1); DE102019210559 (A8)</t>
  </si>
  <si>
    <t xml:space="preserve">FRANCHI NORMAN [DE]
RODRIGUEZ ARTURO ANTONIO GONZALES [DE]
CALDENHOVEN JÜRGEN [DE]
</t>
  </si>
  <si>
    <t xml:space="preserve">UNIV DRESDEN TECH [DE]
VODAFONE GMBH [DE]
</t>
  </si>
  <si>
    <t xml:space="preserve">B60W30/165
B60W40/10
B60W40/12
</t>
  </si>
  <si>
    <t xml:space="preserve">G05D1/0293
G08G1/22
H04W4/46
G05D2201/0213
</t>
  </si>
  <si>
    <t xml:space="preserve">DE201910210559
</t>
  </si>
  <si>
    <t xml:space="preserve">DE201910205435 20190415
</t>
  </si>
  <si>
    <t xml:space="preserve">DE102010038640 (A1)
DE102016209514 (A1)
DE102017002381 (A1)
DE102010038640 (A1)
DE102016209514 (A1)
DE102017002381 (A1)
</t>
  </si>
  <si>
    <t>CN111703195 (A); CN111703195 (B)</t>
  </si>
  <si>
    <t xml:space="preserve">B41F15/36
B41F19/00
B41J3/54
</t>
  </si>
  <si>
    <t xml:space="preserve">B41F15/36
B41F19/007
B41J3/546
B41P2200/40
B41P2217/10
B41P2217/50
</t>
  </si>
  <si>
    <t xml:space="preserve">CN202010598555
</t>
  </si>
  <si>
    <t xml:space="preserve">CN202010598555 20200628
</t>
  </si>
  <si>
    <t xml:space="preserve">CN1119426 (A)
CN1160636 (A)
CN1537720 (A)
US2013107287 (A1)
CN203305636U (U)
WO2019001215 (A1)
</t>
  </si>
  <si>
    <t>CN111634107 (A); CN111634107 (B)</t>
  </si>
  <si>
    <t xml:space="preserve">B41C1/14
B41J2/32
B41J3/407
</t>
  </si>
  <si>
    <t xml:space="preserve">CN202010657632
</t>
  </si>
  <si>
    <t xml:space="preserve">CN202010657632 20200709
</t>
  </si>
  <si>
    <t xml:space="preserve">US2008158327 (A1)
CN201415527Y (Y)
CN202156115U (U)
US2015103125 (A1)
CN204278774U (U)
CN205768133U (U)
CN206186551U (U)
CN207207475U (U)
EP3335878 (A1)
KR20180084698 (A)
CN207736978U (U)
CN209289966U (U)
CN110789215 (A)
CN111231314 (A)
</t>
  </si>
  <si>
    <t xml:space="preserve">A METHOD OF PREDICTING THE TIME COURSE OF A PLURALITY OF DATA RELATIVE TO A TELEPHONY INFRASTRUCTURE FOR NETWORK FUNCTION VIRTUALIZATION
</t>
  </si>
  <si>
    <t>EP3772834 (A1)</t>
  </si>
  <si>
    <t xml:space="preserve">2021-02-10
</t>
  </si>
  <si>
    <t xml:space="preserve">CUCINOTTA TOMMASO [IT]
VANNUCCI MARCO [IT]
RITACCO ANTONIO [IT]
LANCIANO GIACOMO [IT]
ARTALE ANTONINO [IT]
BARATA JOAO [IT]
SPOSATO ENRICA [IT]
</t>
  </si>
  <si>
    <t xml:space="preserve">VODAFONE ITALIA S P A [IT]
SCUOLA SUPERIORE DI STUDI UNIV E DI PERFEZIONAMENTO SANTANNA [IT]
</t>
  </si>
  <si>
    <t xml:space="preserve">H04L41/064
H04L41/147
H04L41/16
</t>
  </si>
  <si>
    <t xml:space="preserve">EP20200188728
</t>
  </si>
  <si>
    <t xml:space="preserve">IT20190014262 20190807
</t>
  </si>
  <si>
    <t xml:space="preserve">US2018246746 (A1)
</t>
  </si>
  <si>
    <t xml:space="preserve">XP055677650
XP014346846
</t>
  </si>
  <si>
    <t xml:space="preserve">A METHOD OF IDENTIFYING AND CLASSIFYING THE BEHAVIOR MODES OF A PLURALITY OF DATA RELATIVE TO A TELEPHONY INFRASTRUCTURE FOR NETWORK FUNCTION VIRTUALIZATION
</t>
  </si>
  <si>
    <t>EP3772833 (A1)</t>
  </si>
  <si>
    <t xml:space="preserve">EP20200188716
</t>
  </si>
  <si>
    <t xml:space="preserve">IT20190014241 20190807
</t>
  </si>
  <si>
    <t xml:space="preserve">WO2018203780 (A1)
US2018246746 (A1)
US2006161814 (A1)
</t>
  </si>
  <si>
    <t xml:space="preserve">XP058421789
XP014346846
</t>
  </si>
  <si>
    <t xml:space="preserve">WO2018203780 (A1)
</t>
  </si>
  <si>
    <t xml:space="preserve">UICC KEY PROVISIONING
</t>
  </si>
  <si>
    <t>EP3737132 (A1)</t>
  </si>
  <si>
    <t xml:space="preserve">BABBAGE STEVEN [GB]
</t>
  </si>
  <si>
    <t xml:space="preserve">H04W12/00
H04W12/04
H04L9/08
</t>
  </si>
  <si>
    <t xml:space="preserve">H04L9/0841
H04W12/04
H04W12/35
</t>
  </si>
  <si>
    <t xml:space="preserve">EP20200181043
</t>
  </si>
  <si>
    <t xml:space="preserve">GB20150006045 20150409
EP20160717991 20160408
WO2016GB50992 20160408
</t>
  </si>
  <si>
    <t xml:space="preserve">EP2704467 (A1)
EP2259539 (A2)
US2008311956 (A1)
</t>
  </si>
  <si>
    <t xml:space="preserve">XP055216255
</t>
  </si>
  <si>
    <t xml:space="preserve">SETTING A PASSWORD ON A DEVICE
</t>
  </si>
  <si>
    <t>EP3726871 (A1)</t>
  </si>
  <si>
    <t xml:space="preserve">BONE NICHOLAS [GB]
SNAPE TIM [GB]
</t>
  </si>
  <si>
    <t xml:space="preserve">G06F9/4401
G06F9/445
H04W12/04
H04W12/06
H04W4/00
</t>
  </si>
  <si>
    <t xml:space="preserve">G06F9/4401
G06F9/44505
G06F21/46
G06F21/575
H04L9/3226
H04L63/06
H04L63/061
H04L63/20
H04W12/04
H04W12/0431
H04W12/06
H04W84/12
H04W4/70
H04W12/71
</t>
  </si>
  <si>
    <t xml:space="preserve">EP20200178580
</t>
  </si>
  <si>
    <t xml:space="preserve">GB20150009182 20150528
EP20160171814 20160527
</t>
  </si>
  <si>
    <t xml:space="preserve">WO2008004106 (A1)
US2013276077 (A1)
US2006196931 (A1)
</t>
  </si>
  <si>
    <t xml:space="preserve">US8347355 (B2)
</t>
  </si>
  <si>
    <t xml:space="preserve">METHODS AND APPARATUS FOR INDICATING SERVICE AVAILABILITY
</t>
  </si>
  <si>
    <t>WO2020234434 (A1)</t>
  </si>
  <si>
    <t xml:space="preserve">FROST TIMOTHY [GB]
PUDNEY CHRISTOPHER [GB]
</t>
  </si>
  <si>
    <t xml:space="preserve">H04W36/00
H04W88/06
</t>
  </si>
  <si>
    <t xml:space="preserve">H04W36/0069
H04W88/06
</t>
  </si>
  <si>
    <t xml:space="preserve">WO2020EP64237
</t>
  </si>
  <si>
    <t xml:space="preserve">20200521
</t>
  </si>
  <si>
    <t xml:space="preserve">EP20190382409 20190521
</t>
  </si>
  <si>
    <t xml:space="preserve">WO2019031528 (A1)
US2018343697 (A1)
</t>
  </si>
  <si>
    <t xml:space="preserve">XP051317816
XP051330393
XP051318424
</t>
  </si>
  <si>
    <t xml:space="preserve">Network roaming
</t>
  </si>
  <si>
    <t>ES2751725 (T3)</t>
  </si>
  <si>
    <t xml:space="preserve">NEAL ADRIAN
</t>
  </si>
  <si>
    <t xml:space="preserve">H04W8/06
G06F9/455
</t>
  </si>
  <si>
    <t xml:space="preserve">G06F9/45558
H04W4/24
H04W8/06
H04W8/082
H04W8/12
G06F2009/45595
H04L65/1016
H04M2215/32
</t>
  </si>
  <si>
    <t xml:space="preserve">ES20160775825T
</t>
  </si>
  <si>
    <t xml:space="preserve">GB20150016793 20150922
WO2016GB52938 20160921
</t>
  </si>
  <si>
    <t xml:space="preserve">VEHICLE COMPARTMENT MONITORING DEVICE, SYSTEM AND ASSOCIATED METHOD
</t>
  </si>
  <si>
    <t>EP3715189 (A1)</t>
  </si>
  <si>
    <t xml:space="preserve">PREVIATI RENZO [IT]
</t>
  </si>
  <si>
    <t xml:space="preserve">VODAFONE AUTOMOTIVE S P A [IT]
</t>
  </si>
  <si>
    <t xml:space="preserve">B60R25/10
</t>
  </si>
  <si>
    <t xml:space="preserve">B60R25/1004
</t>
  </si>
  <si>
    <t xml:space="preserve">EP20200164823
</t>
  </si>
  <si>
    <t xml:space="preserve">IT20190004303 20190325
</t>
  </si>
  <si>
    <t xml:space="preserve">WO2010040203 (A1)
US2008143529 (A1)
CA2239928 (A1)
US2005285790 (A1)
WO2009010872 (A2)
</t>
  </si>
  <si>
    <t xml:space="preserve">US2008007404 (A1)
US2012146788 (A1)
</t>
  </si>
  <si>
    <t xml:space="preserve">MULTIPLE RADIO ACCESS TECHNOLOGIES INTERFERENCE REDUCTION
</t>
  </si>
  <si>
    <t>WO2020188062 (A1)</t>
  </si>
  <si>
    <t xml:space="preserve">RAZAVI RAZIEH [GB]
FROST TIM [GB]
UCAR ALPER [GB]
</t>
  </si>
  <si>
    <t xml:space="preserve">H04L1/16
H04L1/18
H04L5/00
H04W72/12
H04W88/06
</t>
  </si>
  <si>
    <t xml:space="preserve">H04L1/1621
H04L1/1854
H04L5/0005
H04L5/0042
H04L5/0055
H04L5/0094
H04W72/1215
H04W88/06
</t>
  </si>
  <si>
    <t xml:space="preserve">WO2020EP57698
</t>
  </si>
  <si>
    <t xml:space="preserve">EP20190382201 20190320
</t>
  </si>
  <si>
    <t xml:space="preserve">WO2018174766 (A1)
</t>
  </si>
  <si>
    <t xml:space="preserve">XP051316101
XP051344284
XP051316277
</t>
  </si>
  <si>
    <t xml:space="preserve">RACK INSTALLATION SUPPORT
</t>
  </si>
  <si>
    <t>EP3922087 (A1)</t>
  </si>
  <si>
    <t xml:space="preserve">HANCOCK PAUL [GB]
HOLT MARK [GB]
PICKERING KEN [GB]
PICKERING LYN [GB]
</t>
  </si>
  <si>
    <t xml:space="preserve">VODAFONE LTD [GB]
</t>
  </si>
  <si>
    <t xml:space="preserve">H05K7/1489
A47B96/028
A47B96/061
H02B1/34
</t>
  </si>
  <si>
    <t xml:space="preserve">EP20200705463
</t>
  </si>
  <si>
    <t xml:space="preserve">GB20190001484 20190204
WO2020GB50242 20200203
</t>
  </si>
  <si>
    <t xml:space="preserve">EP0996205 (A1)
US2009101603 (A1)
</t>
  </si>
  <si>
    <t xml:space="preserve">Managing communication resources
</t>
  </si>
  <si>
    <t>ES2744309 (T3)</t>
  </si>
  <si>
    <t xml:space="preserve">FROST TIM
PUDNEY CHRIS
KULAKOV ALEXEJ
</t>
  </si>
  <si>
    <t xml:space="preserve">H04L12/189
H04L65/403
H04W4/06
H04W4/08
H04W4/10
H04W28/0289
H04W72/005
H04W76/40
H04W88/06
</t>
  </si>
  <si>
    <t xml:space="preserve">ES20150774667T
</t>
  </si>
  <si>
    <t xml:space="preserve">GB20140016875 20140924
GB20140017173 20140929
GB20140018618 20141020
GB20140019351 20141030
WO2015GB52777 20150924
</t>
  </si>
  <si>
    <t xml:space="preserve">APPARATUS AND METHOD FOR CONNECTING AN ELECTRONIC DEVICE TO A TELECOMMUNICATION NETWORK USING FIXED AND MOBILE ACCESS NETWORKS
</t>
  </si>
  <si>
    <t>ES2743651 (T3)</t>
  </si>
  <si>
    <t xml:space="preserve">GHIBAUDO MARCO
GARRIGA BEATRIZ
ZAS LUIS
PEREZ JOSE
</t>
  </si>
  <si>
    <t xml:space="preserve">VODAFONE ITALIA S P A [IT]
VODAFONE ESPANA SAU [ES]
VODAFONE PLC [GB]
</t>
  </si>
  <si>
    <t xml:space="preserve">H04L12/28
H04L12/54
H04M11/06
H04W48/18
</t>
  </si>
  <si>
    <t xml:space="preserve">H04L12/5692
H04M11/062
</t>
  </si>
  <si>
    <t xml:space="preserve">ES20080872924T
</t>
  </si>
  <si>
    <t xml:space="preserve">20081017
</t>
  </si>
  <si>
    <t xml:space="preserve">IT2008MI00295 20080225
WO2008EP64079 20081017
</t>
  </si>
  <si>
    <t xml:space="preserve">Graphic symbols and logos
</t>
  </si>
  <si>
    <t>AP2014000884 (S)</t>
  </si>
  <si>
    <t xml:space="preserve">2014-07-28
</t>
  </si>
  <si>
    <t xml:space="preserve">VODAFONE PLC [GB]
</t>
  </si>
  <si>
    <t xml:space="preserve">AP2014000884F
</t>
  </si>
  <si>
    <t xml:space="preserve">20140725
</t>
  </si>
  <si>
    <t xml:space="preserve">EM201423975050001F 20140203
EM201423975050002F 20140203
EM201423975050003F 20140203
EM201423975050004F 20140203
EM201423975050005F 20140203
EM201423975050006F 20140203
EM201423975050007F 20140203
EM201423975050008F 20140203
</t>
  </si>
  <si>
    <t xml:space="preserve">METHOD AND SYSTEM FOR SELECTION IN MULTI-DEVICE SCENARIO
</t>
  </si>
  <si>
    <t>ES2737173 (T3)</t>
  </si>
  <si>
    <t xml:space="preserve">2020-01-10
</t>
  </si>
  <si>
    <t xml:space="preserve">MARTÍNEZ ROGELIO
SANTOS JUAN MIGUEL
DOMÍNGUEZ GONZÁLEZ RAFAEL
</t>
  </si>
  <si>
    <t xml:space="preserve">VODAFONE ESPANA SAU [ES]
</t>
  </si>
  <si>
    <t xml:space="preserve">H04L12/58
H04L29/06
H04L29/08
</t>
  </si>
  <si>
    <t xml:space="preserve">H04L65/1006
H04L65/1016
H04L65/1063
H04L65/1069
H04L65/1073
H04L67/14
</t>
  </si>
  <si>
    <t xml:space="preserve">ES20150165017T
</t>
  </si>
  <si>
    <t xml:space="preserve">ES20140030614 20140425
</t>
  </si>
  <si>
    <t xml:space="preserve">ANONYMISATION AND FILTERING DATA
</t>
  </si>
  <si>
    <t>ZA201401390 (B)</t>
  </si>
  <si>
    <t xml:space="preserve">GIANNIOTIS ADAM
MCQUAID GERALD
BABBAGE STEVE
</t>
  </si>
  <si>
    <t xml:space="preserve">G06F21/60
G06F21/602
G06F21/6254
H04L63/0407
H04L63/0435
</t>
  </si>
  <si>
    <t xml:space="preserve">ZA20140001390
</t>
  </si>
  <si>
    <t xml:space="preserve">20140224
</t>
  </si>
  <si>
    <t xml:space="preserve">GB20110012665 20110722
WO2012GB51751 20120720
</t>
  </si>
  <si>
    <t xml:space="preserve">HANDOVER FOR MOBILE EDGE COMPUTING APPLICATIONS IN MOBILE NETWORKS
</t>
  </si>
  <si>
    <t>US11032745 (B2); US2019373516 (A1)</t>
  </si>
  <si>
    <t xml:space="preserve">CALDENHOVEN JÜRGEN [DE]
LU YANG [DE]
KULAKOV ALEXEJ [DE]
WILD PETER ALEXANDER [DE]
</t>
  </si>
  <si>
    <t xml:space="preserve">VODAFONE GMBH [DE]
</t>
  </si>
  <si>
    <t xml:space="preserve">H04W36/00
H04W8/08
H04W36/08
H04W76/11
H04W80/10
</t>
  </si>
  <si>
    <t xml:space="preserve">H04W8/08
H04W36/0022
H04W36/08
H04W36/12
H04W76/11
H04W80/10
H04W36/30
H04W36/32
H04W88/16
</t>
  </si>
  <si>
    <t xml:space="preserve">US201916424442
</t>
  </si>
  <si>
    <t xml:space="preserve">20190528
</t>
  </si>
  <si>
    <t xml:space="preserve">EP20180175096 20180530
</t>
  </si>
  <si>
    <t xml:space="preserve">US2020008044 (A1)
</t>
  </si>
  <si>
    <t xml:space="preserve">US2018242204 (A1)
WO2017066945 (A1)
WO2017125143 (A1)
WO2017129742 (A1)
</t>
  </si>
  <si>
    <t xml:space="preserve">XP014250180
XP014301471
</t>
  </si>
  <si>
    <t xml:space="preserve">Switch adapted to change between video and voice communication in mobile terminals
</t>
  </si>
  <si>
    <t>PL1536618 (T3)</t>
  </si>
  <si>
    <t xml:space="preserve">FASSMER JENS [DE]
JANTSCH PETER [DE]
CARTER PHILLIP [GB]
</t>
  </si>
  <si>
    <t xml:space="preserve">H04M1/725
H04M1/247
H04N7/14
H04M1/27
H04M1/56
H04M1/57
</t>
  </si>
  <si>
    <t xml:space="preserve">H04M1/72403
H04N7/142
H04M1/271
H04M1/56
H04M1/57
H04M2250/52
</t>
  </si>
  <si>
    <t xml:space="preserve">PL20040026246T
</t>
  </si>
  <si>
    <t xml:space="preserve">20041105
</t>
  </si>
  <si>
    <t xml:space="preserve">DE20031055364 20031125
EP20040026246 20041105
</t>
  </si>
  <si>
    <t xml:space="preserve">MOBILE ACCOUNT MANAGEMENT
</t>
  </si>
  <si>
    <t>PL1922681 (T3)</t>
  </si>
  <si>
    <t xml:space="preserve">2013-08-30
</t>
  </si>
  <si>
    <t xml:space="preserve">MURDOCH TIMOTHY NORTON SHERARD [GB]
BOWLEY CHRISTOPHER [GB]
VAUGHAN LESLEY-ANN [GB]
CAREW WARREN DOUGLAS [GB]
HUGHES NICK [GB]
LONIE SUSIE [GB]
</t>
  </si>
  <si>
    <t xml:space="preserve">G06Q20/00
G06Q20/12
G06Q20/32
H04M15/00
H04W4/24
</t>
  </si>
  <si>
    <t xml:space="preserve">G06Q20/12
G06Q20/123
G06Q20/32
G06Q20/322
G06Q20/3229
G06Q20/3255
G06Q20/3265
H04M15/00
H04M15/705
H04W4/24
H04M2215/2026
H04M2215/32
H04M2215/7009
</t>
  </si>
  <si>
    <t xml:space="preserve">PL20060779120T
</t>
  </si>
  <si>
    <t xml:space="preserve">20060811
</t>
  </si>
  <si>
    <t xml:space="preserve">GB20050016616 20050812
EP20060779120 20060811
WO2006GB02997 20060811
</t>
  </si>
  <si>
    <t xml:space="preserve">Starting a network service in a communication network
</t>
  </si>
  <si>
    <t>PL2323343 (T3)</t>
  </si>
  <si>
    <t xml:space="preserve">FAMULLA FRANK [DE]
HENGELS ERIK [DE]
</t>
  </si>
  <si>
    <t xml:space="preserve">H04W4/00
H04L29/08
H04W4/14
</t>
  </si>
  <si>
    <t xml:space="preserve">H04L67/141
H04L67/26
H04W4/00
H04L67/04
H04L67/125
H04L67/14
H04W4/14
</t>
  </si>
  <si>
    <t xml:space="preserve">PL20100190827T
</t>
  </si>
  <si>
    <t xml:space="preserve">20101111
</t>
  </si>
  <si>
    <t xml:space="preserve">DE20091052815 20091113
EP20100190827 20101111
</t>
  </si>
  <si>
    <t xml:space="preserve">SYSTEM AND METHOD FOR STREAMING REAL-TIME VIDEO FROM MOBILE DEVICE TO SET-TOP-BOX CONNECTED WITH IPTV SERVER
</t>
  </si>
  <si>
    <t>PT3170310 (T)</t>
  </si>
  <si>
    <t xml:space="preserve">2019-05-29
</t>
  </si>
  <si>
    <t xml:space="preserve">DUARTE NUNO MOTA CONSTANTINO [GB]
SÍLVIA ISABEL MOREIRA MONTEIRO [GB]
ANTÓNIO MANUEL DA SILVA MARGATO [GB]
PEDRO MELO QUEIROZ DE AZEVEDO DUARTE [GB]
</t>
  </si>
  <si>
    <t xml:space="preserve">VODAFONE IP LICENSING LTD [GB]
VODAFONE PORTUGAL S A [PT]
</t>
  </si>
  <si>
    <t xml:space="preserve">H04N21/2187
H04N21/4788
H04N21/61
</t>
  </si>
  <si>
    <t xml:space="preserve">H04N21/2187
H04N21/4788
H04N21/6125
</t>
  </si>
  <si>
    <t xml:space="preserve">PT20150745167T
</t>
  </si>
  <si>
    <t xml:space="preserve">PT20140157238 20140716
PT20140157244 20140716
</t>
  </si>
  <si>
    <t xml:space="preserve">TRANSMISSION TIME FRAME STRUCTURE FOR TIME DIVISION DUPLEX COMMUNICATION
</t>
  </si>
  <si>
    <t>US2019349156 (A1)</t>
  </si>
  <si>
    <t xml:space="preserve">FROST TIMOTHY JAMES [GB]
RAZAVI RAZIEH [GB]
</t>
  </si>
  <si>
    <t xml:space="preserve">H04B7/2656
H04L5/0007
H04L5/0044
H04L5/0055
H04L5/1469
H04L5/0007
H04L5/0055
</t>
  </si>
  <si>
    <t xml:space="preserve">US201816482984
</t>
  </si>
  <si>
    <t xml:space="preserve">GB20170001815 20170203
WO2018GB50309 20180202
</t>
  </si>
  <si>
    <t xml:space="preserve">US2014348117 (A1)
US2018248662 (A1)
US2017310435 (A1)
US2018191526 (A1)
</t>
  </si>
  <si>
    <t xml:space="preserve">Method and mobile terminal for location dependent provisioning of applications
</t>
  </si>
  <si>
    <t>PL1761007 (T3)</t>
  </si>
  <si>
    <t xml:space="preserve">2012-03-30
</t>
  </si>
  <si>
    <t xml:space="preserve">ROSENBERGER FRANK [DE]
</t>
  </si>
  <si>
    <t xml:space="preserve">H04M1/725
G01C21/36
H04M1/247
</t>
  </si>
  <si>
    <t xml:space="preserve">G01C21/20
H04M1/72427
H04M1/72457
H04M1/72469
H04M2250/10
</t>
  </si>
  <si>
    <t xml:space="preserve">PL20060014991T
</t>
  </si>
  <si>
    <t xml:space="preserve">20060719
</t>
  </si>
  <si>
    <t xml:space="preserve">DE20051041517 20050831
EP20060014991 20060719
</t>
  </si>
  <si>
    <t xml:space="preserve">Method for forwarding spoken messages as an email
</t>
  </si>
  <si>
    <t>PL2214391 (T3)</t>
  </si>
  <si>
    <t xml:space="preserve">2012-08-31
</t>
  </si>
  <si>
    <t xml:space="preserve">BRÖCKING PETER [DE]
GABERT SASCHA [DE]
</t>
  </si>
  <si>
    <t xml:space="preserve">H04M3/533
</t>
  </si>
  <si>
    <t xml:space="preserve">H04M3/53341
H04M3/42195
H04M2203/4536
H04M2203/652
H04M2207/18
</t>
  </si>
  <si>
    <t xml:space="preserve">PL20100150768T
</t>
  </si>
  <si>
    <t xml:space="preserve">20100114
</t>
  </si>
  <si>
    <t xml:space="preserve">DE20091006489 20090128
EP20100150768 20100114
</t>
  </si>
  <si>
    <t xml:space="preserve">Administration of communication links in a radio communication system using multiple subscriber profiles
</t>
  </si>
  <si>
    <t>PL1626602 (T3)</t>
  </si>
  <si>
    <t xml:space="preserve">2008-11-28
</t>
  </si>
  <si>
    <t xml:space="preserve">DIETZ ULRICH [DE]
SCHUSTER WOLFGANG [DE]
</t>
  </si>
  <si>
    <t xml:space="preserve">H04Q7/38
H04W4/24
H04W12/06
</t>
  </si>
  <si>
    <t xml:space="preserve">H04L63/0853
H04M3/38
H04M15/00
H04M15/745
H04M15/765
H04M15/77
H04W4/24
H04W12/06
H04L63/102
H04M2215/0108
H04M2215/2026
H04M2215/32
H04M2215/724
H04M2215/7254
</t>
  </si>
  <si>
    <t xml:space="preserve">PL20050017067T
</t>
  </si>
  <si>
    <t xml:space="preserve">DE20041038833 20040810
EP20050017067 20050805
</t>
  </si>
  <si>
    <t xml:space="preserve">Die cutting machine
</t>
  </si>
  <si>
    <t>CN209480809 (U)</t>
  </si>
  <si>
    <t xml:space="preserve">2019-10-11
</t>
  </si>
  <si>
    <t xml:space="preserve">B65H3/06
B26F1/38
B65H5/06
B65H7/14
B65H35/02
</t>
  </si>
  <si>
    <t xml:space="preserve">CN201822137674U
</t>
  </si>
  <si>
    <t xml:space="preserve">CN201822137674U 20181219
</t>
  </si>
  <si>
    <t>CN209479241 (U)</t>
  </si>
  <si>
    <t xml:space="preserve">B41J3/407
B41F15/08
B41F15/14
</t>
  </si>
  <si>
    <t xml:space="preserve">CN20182222894U
</t>
  </si>
  <si>
    <t xml:space="preserve">CN20182222894U 20181204
</t>
  </si>
  <si>
    <t xml:space="preserve">Methods and apparatus for transmitting and handling user data
</t>
  </si>
  <si>
    <t>GB2586460 (A)</t>
  </si>
  <si>
    <t xml:space="preserve">CHRISTOPHER PUDNEY [GB]
YANG LU [GB]
</t>
  </si>
  <si>
    <t xml:space="preserve">H04W12/00
H04W12/10
H04W28/06
H04W4/70
H04W52/02
</t>
  </si>
  <si>
    <t xml:space="preserve">H04W12/00
H04W12/037
H04W12/10
H04W12/106
H04W28/06
H04W4/70
H04W52/0209
H04W74/0833
H04W76/27
</t>
  </si>
  <si>
    <t xml:space="preserve">GB20190011801
</t>
  </si>
  <si>
    <t xml:space="preserve">GB20190011801 20190816
</t>
  </si>
  <si>
    <t xml:space="preserve">WO2017151437 (A1)
</t>
  </si>
  <si>
    <t xml:space="preserve">XP051539534
XP051597975
XP051726318
</t>
  </si>
  <si>
    <t xml:space="preserve">ÇEKİRDEK VE ERİŞİM ŞEBEKESİ ARASINDAKİ GEREKSİZ TRAFİĞİN ORTADAN KALDIRILMASI İÇİN BİR YÖNTEM VE BUNA İLİŞKİN BİR SİSTEM
</t>
  </si>
  <si>
    <t>TR201517002 (A2)</t>
  </si>
  <si>
    <t xml:space="preserve">2017-07-21
</t>
  </si>
  <si>
    <t xml:space="preserve">ÖZGÜR ÇELİK [TR]
</t>
  </si>
  <si>
    <t xml:space="preserve">H04W24/02
H04W60/00
H04W84/00
</t>
  </si>
  <si>
    <t xml:space="preserve">TR20150017002
</t>
  </si>
  <si>
    <t xml:space="preserve">20151227
</t>
  </si>
  <si>
    <t xml:space="preserve">TR20150017002 20151227
</t>
  </si>
  <si>
    <t xml:space="preserve">AFET ESNASINDA E-SIM TANIMLI OPERATÖRLER ARASINDA GEÇİŞ YAPILMASINA İLİŞKİN BİR YÖNTEM
</t>
  </si>
  <si>
    <t>TR201517001 (A2)</t>
  </si>
  <si>
    <t xml:space="preserve">ÖNDER EMRE ÖZATAKAN [TR]
SERCAN KAFADAR [TR]
</t>
  </si>
  <si>
    <t xml:space="preserve">H04W48/18
H04W76/00
</t>
  </si>
  <si>
    <t xml:space="preserve">TR20150017001
</t>
  </si>
  <si>
    <t xml:space="preserve">TR20150017001 20151227
</t>
  </si>
  <si>
    <t xml:space="preserve">ACİL DURUM ARAMALARINDA OTOMATİK OLARAK LOKASYON BİLGİSİNİN PAYLAŞILMASINI SAĞLAYAN BİR MOBİL HABERLEŞME SİSTEMİ VE YÖNTEMİ
</t>
  </si>
  <si>
    <t>TR201714640 (A2)</t>
  </si>
  <si>
    <t xml:space="preserve">2019-04-22
</t>
  </si>
  <si>
    <t xml:space="preserve">ÖNDER EMRE ÖZATAKAN [TR]
</t>
  </si>
  <si>
    <t xml:space="preserve">TR20170014640
</t>
  </si>
  <si>
    <t xml:space="preserve">TR20170014640 20170929
</t>
  </si>
  <si>
    <t xml:space="preserve">Mobil Haberleşme Abonelerinin Bir Diğer Abone Üzerinden Görüşme Yapmalarına İmkan Veren Bir Mobil Haberleşme Yöntemi
</t>
  </si>
  <si>
    <t>TR201714715 (A2)</t>
  </si>
  <si>
    <t xml:space="preserve">H04M15/08
</t>
  </si>
  <si>
    <t xml:space="preserve">TR20170014715
</t>
  </si>
  <si>
    <t xml:space="preserve">TR20170014715 20170929
</t>
  </si>
  <si>
    <t xml:space="preserve">Ticari Önemli Kişilerin İletişim Alışkanlıkları Temelli Tespit Edilmesine İlişkin Bir Mobil Haberleşme Yöntemi
</t>
  </si>
  <si>
    <t>TR201714578 (A2)</t>
  </si>
  <si>
    <t xml:space="preserve">MURAT MUSTAFA SEVER [TR]
NURİ BÜKREK [TR]
SELEN ODAMAN [TR]
</t>
  </si>
  <si>
    <t xml:space="preserve">H04M3/42
</t>
  </si>
  <si>
    <t xml:space="preserve">TR20170014578
</t>
  </si>
  <si>
    <t xml:space="preserve">TR20170014578 20170929
</t>
  </si>
  <si>
    <t xml:space="preserve">ABONENİN TAKVİM ETKİNLİK BİLGİLERİNİN KULLANILARAK OLASI DATA PAKET AŞIMININ ÖNLENMESİNİ SAĞLAYAN BİR MOBİL HABERLEŞME YÖNTEMİ
</t>
  </si>
  <si>
    <t>TR201714579 (A2)</t>
  </si>
  <si>
    <t xml:space="preserve">TR20170014579
</t>
  </si>
  <si>
    <t xml:space="preserve">TR20170014579 20170929
</t>
  </si>
  <si>
    <t xml:space="preserve">KULLANICI DAVRANIŞ ANALİZİNE BAĞLI OLARAK SOHBET BOTUNU CANLI SOHBET BOTUNA ÇEVİREN MOBİL HABERLEŞME SİSTEMİ VE YÖNTEMİ
</t>
  </si>
  <si>
    <t>TR201714719 (A2)</t>
  </si>
  <si>
    <t xml:space="preserve">MURAT MUSTAFA SEVER [TR]
SELEN ODAMAN [TR]
</t>
  </si>
  <si>
    <t xml:space="preserve">TR20170014719
</t>
  </si>
  <si>
    <t xml:space="preserve">TR20170014719 20170929
</t>
  </si>
  <si>
    <t xml:space="preserve">MOBİL HABERLEŞME ABONELERİNİN SABİT BİR MOBİL CİHAZ ÜZERİNDEN GÖRÜŞME YAPMALARINA İMKAN VEREN BİR MOBİL HABERLEŞME YÖNTEMİ
</t>
  </si>
  <si>
    <t>TR201714716 (A2)</t>
  </si>
  <si>
    <t xml:space="preserve">TR20170014716
</t>
  </si>
  <si>
    <t xml:space="preserve">TR20170014716 20170929
</t>
  </si>
  <si>
    <t xml:space="preserve">YAŞANMIŞ TRAFİK KAZALARININ ANALİZİNDEN YOLA ÇIKARAK KAZA RİSKİ TAŞIYAN BÖLGELERİN TESPİT EDİLMESİNE VE FARKLI MECRALAR ÜZERİNDEN BU RİSKLERİN KULLANICIYA BİLDİRİLMESİNE İLİŞKİN BİR SİSTEM VE YÖNTEM
</t>
  </si>
  <si>
    <t>TR201714712 (A2)</t>
  </si>
  <si>
    <t xml:space="preserve">FETHİYE YASLI [TR]
ESRA TAŞDÖVEN [TR]
TAHSİN ERTAN [TR]
ÖZGÜR AKER [TR]
</t>
  </si>
  <si>
    <t xml:space="preserve">TR20170014712
</t>
  </si>
  <si>
    <t xml:space="preserve">TR20170014712 20170929
</t>
  </si>
  <si>
    <t xml:space="preserve">MOBİL HABERLEŞME ABONELERİNİN BAĞLANTI KALİTESİNİ ARTTIRMAYA İMKAN TANIYAN BİR MOBİL HABERLEŞME YÖNTEMİ
</t>
  </si>
  <si>
    <t>TR201714687 (A2)</t>
  </si>
  <si>
    <t xml:space="preserve">ZELİHA EFE DEMİR [TR]
</t>
  </si>
  <si>
    <t xml:space="preserve">H04M1/00
H04W36/08
</t>
  </si>
  <si>
    <t xml:space="preserve">TR20170014687
</t>
  </si>
  <si>
    <t xml:space="preserve">TR20170014687 20170929
</t>
  </si>
  <si>
    <t xml:space="preserve">MOBİL HABERLEŞME ABONELERİNİN GEREKSİZ ENERJİ TÜKETİMLERİNİN ÖNÜNE GEÇİLMESİNE İMKAN TANIYAN BİR MOBİL HABERLEŞME YÖNTEMİ
</t>
  </si>
  <si>
    <t>TR201714657 (A2)</t>
  </si>
  <si>
    <t xml:space="preserve">ESRA GÜNEY KURT [TR]
FERİDE GÖZDE ÖZER [TR]
</t>
  </si>
  <si>
    <t xml:space="preserve">TR20170014657
</t>
  </si>
  <si>
    <t xml:space="preserve">TR20170014657 20170929
</t>
  </si>
  <si>
    <t xml:space="preserve">Mobil Haberleşme Abonelerine Akıllı Ücretlendirme Sistemi Sunulmasına İmkan Tanıyan Bir Mobil Haberleşme Yöntemi
</t>
  </si>
  <si>
    <t>TR201714649 (A2)</t>
  </si>
  <si>
    <t xml:space="preserve">B60W40/09
G06Q40/08
</t>
  </si>
  <si>
    <t xml:space="preserve">TR20170014649
</t>
  </si>
  <si>
    <t xml:space="preserve">TR20170014649 20170929
</t>
  </si>
  <si>
    <t xml:space="preserve">MOBİL HABERLEŞME ABONELERİNİN İLGİ ALANLARINA YÖNELİK REKLAM İÇERİKLERİNİN SUNULMASINA İMKAN TANIYAN BİR MOBİL HABERLEŞME YÖNTEMİ
</t>
  </si>
  <si>
    <t>TR201714668 (A2)</t>
  </si>
  <si>
    <t xml:space="preserve">BURAK YÜCESAN [TR]
</t>
  </si>
  <si>
    <t xml:space="preserve">TR20170014668
</t>
  </si>
  <si>
    <t xml:space="preserve">TR20170014668 20170929
</t>
  </si>
  <si>
    <t xml:space="preserve">MOBİL HABERLEŞME ABONELERİNİN LİMİT AŞIMLARINDA FAZLADAN ÜCRET ÖDEMELERİNİN ÖNÜNE GEÇİLMESİNE İMKAN TANIYAN BİR MOBİL HABERLEŞME YÖNTEMİ
</t>
  </si>
  <si>
    <t>TR201714619 (A2)</t>
  </si>
  <si>
    <t xml:space="preserve">AHMET ÖZDEMİR [TR]
EMRE ÇALIŞIR [TR]
</t>
  </si>
  <si>
    <t xml:space="preserve">TR20170014619
</t>
  </si>
  <si>
    <t xml:space="preserve">TR20170014619 20170929
</t>
  </si>
  <si>
    <t xml:space="preserve">MOBİL HABERLEŞME ABONELERİNE YENİ ÜRÜN TEKLİFLERİNİN SUNULMASINA İMKAN TANIYAN BİR MOBİL HABERLEŞME YÖNTEMİ
</t>
  </si>
  <si>
    <t>TR201714654 (A1)</t>
  </si>
  <si>
    <t xml:space="preserve">TR20170014654
</t>
  </si>
  <si>
    <t xml:space="preserve">TR20170014654 20170929
</t>
  </si>
  <si>
    <t xml:space="preserve">Supl protokolünde yetkili terminal oturum tanımı (set sessıon ıd) içine ımeı alanının eklenmesi ve ımeı bazlı hizmetler sunulması yöntemi.
</t>
  </si>
  <si>
    <t>TR201405099 (A1)</t>
  </si>
  <si>
    <t xml:space="preserve">2015-11-23
</t>
  </si>
  <si>
    <t xml:space="preserve">AYNUR DELİBAŞ YILDIRGAN [TR]
</t>
  </si>
  <si>
    <t xml:space="preserve">H04W64/00
</t>
  </si>
  <si>
    <t xml:space="preserve">TR20140005099
</t>
  </si>
  <si>
    <t xml:space="preserve">20140507
</t>
  </si>
  <si>
    <t xml:space="preserve">TR20140005099 20140507
</t>
  </si>
  <si>
    <t xml:space="preserve">SÜRÜCÜ DENEYİMLERİNİN GERÇEK ZAMANLI OLARAK DEĞERLENDİRİLEREK SİGORTA PRİMLERİNDE RİSKLİLİK ORANLARININ HESAPLANMASINA İMKAN TANIYAN BİR MOBİL HABERLEŞME YÖNTEMİ VE SİSTEMİ
</t>
  </si>
  <si>
    <t>TR201714574 (A1)</t>
  </si>
  <si>
    <t xml:space="preserve">B60R11/04
G06Q40/08
</t>
  </si>
  <si>
    <t xml:space="preserve">TR20170014574
</t>
  </si>
  <si>
    <t xml:space="preserve">TR20170014574 20170929
</t>
  </si>
  <si>
    <t xml:space="preserve">MOBİL HABERLEŞME ABONELERİNE YÖNELİK REKLAM İÇERİĞİ ANALİZİ YAPILMASINA İMKAN TANIYAN BİR MOBİL HABERLEŞME YÖNTEMİ
</t>
  </si>
  <si>
    <t>TR201714483 (A1)</t>
  </si>
  <si>
    <t xml:space="preserve">MURAT MUSTAFA SEVER [TR]
NURİ BÜKREK [TR]
AHMET ÖZDEMİR [TR]
</t>
  </si>
  <si>
    <t xml:space="preserve">TR20170014483
</t>
  </si>
  <si>
    <t xml:space="preserve">TR20170014483 20170928
</t>
  </si>
  <si>
    <t xml:space="preserve">MOBİL HABERLEŞME AKTİVİTELERİNDEKİ ANİ VE SÜRELİ DEĞİŞİMLERİN ANALİZİNDEN BİR KİŞİNİN DOĞUM YAPTIĞININ TESPİT EDİLMESİNE İLİŞKİN BİR MOBİL HABERLEŞME SİSTEMİ VE YÖNTEMİ
</t>
  </si>
  <si>
    <t>TR201714598 (A1)</t>
  </si>
  <si>
    <t xml:space="preserve">MURAT MUSTAFA SEVER [TR]
NURİ BÜKREK [TR]
</t>
  </si>
  <si>
    <t xml:space="preserve">G06Q30/02
G06Q50/00
H04W4/02
H04W4/021
H04W4/029
</t>
  </si>
  <si>
    <t xml:space="preserve">TR20170014598
</t>
  </si>
  <si>
    <t xml:space="preserve">TR20170014598 20170929
</t>
  </si>
  <si>
    <t xml:space="preserve">ABONENİN GEÇMİŞTE İLETİŞİMDE OLDUĞU KİŞİLERDEN BENZER YAŞAM STİLİNE SAHİP OLDUĞU TESPİT EDİLENLERLE TEKRAR İLETİŞİME GEÇMESİNİ MOTİVE EDEN BİR MOBİL HABERLEŞME YÖNTEMİ
</t>
  </si>
  <si>
    <t>TR201714582 (A1)</t>
  </si>
  <si>
    <t xml:space="preserve">EMRE ÇALIŞIR [TR]
EMRE LAPACI [TR]
</t>
  </si>
  <si>
    <t xml:space="preserve">G06Q30/02
H04L29/08
H04W4/02
</t>
  </si>
  <si>
    <t xml:space="preserve">TR20170014582
</t>
  </si>
  <si>
    <t xml:space="preserve">TR20170014582 20170929
</t>
  </si>
  <si>
    <t xml:space="preserve">MOBİL HABERLEŞME AKTİVİTELERİYLE DAVRANIŞ ANALİZİ YAPILARAK MÜLTECİLERİN TESPİT EDİLMESİNE İLİŞKİN BİR MOBİL HABERLEŞME SİSTEMİ VE YÖNTEMİ
</t>
  </si>
  <si>
    <t>TR201714628 (A1)</t>
  </si>
  <si>
    <t xml:space="preserve">NEVRA YÜNCÜ [TR]
ONUR KARADELİ [TR]
MURAT MUSTAFA SEVER [TR]
</t>
  </si>
  <si>
    <t xml:space="preserve">TR20170014628
</t>
  </si>
  <si>
    <t xml:space="preserve">TR20170014628 20170929
</t>
  </si>
  <si>
    <t xml:space="preserve">ABONEYE GELEN GÜNLÜK ÇAĞRI KAYITLARININ YILLIK TABLOLAR OLARAK İNCELENEREK ABONENİN DOĞUM GÜNÜNÜN TESPİT EDİLMESİ İÇİN BİR MOBİL HABERLEŞME YÖNTEMİ VE BUNA İLİŞKİN BİR SİSTEM
</t>
  </si>
  <si>
    <t>TR201714593 (A1)</t>
  </si>
  <si>
    <t xml:space="preserve">ZÜLAL KÜTÜK [TR]
SELEN ODAMAN [TR]
</t>
  </si>
  <si>
    <t xml:space="preserve">TR20170014593
</t>
  </si>
  <si>
    <t xml:space="preserve">TR20170014593 20170929
</t>
  </si>
  <si>
    <t xml:space="preserve">AFET DURUMUNDA DEVREYE GİREREK GSM ABONELERİNİN GÜVENLİĞİNİ KONTROL ETMEYİ VE LOKASYONLARININ TESPİTİNİ SAĞLAYAN BİR MOBİL HABERLEŞME SİSTEMİ VE YÖNTEMİ
</t>
  </si>
  <si>
    <t>TR201714622 (A1)</t>
  </si>
  <si>
    <t xml:space="preserve">H04L12/58
H04M1/725
H04W4/02
H04W4/12
H04W64/00
</t>
  </si>
  <si>
    <t xml:space="preserve">TR20170014622
</t>
  </si>
  <si>
    <t xml:space="preserve">TR20170014622 20170929
</t>
  </si>
  <si>
    <t xml:space="preserve">MOBİL HABERLEŞME ABONELERİNİN DAKİKA BAZLI OLARAK MOBİL İNTERNET KULLANIMINA İMKAN VEREN BİR MOBİL HABERLEŞME YÖNTEMİ
</t>
  </si>
  <si>
    <t>TR201712293 (A1)</t>
  </si>
  <si>
    <t xml:space="preserve">HAVVA MİRAY SÜLEYMANOĞLU ÖNCÜ [TR]
HULUSİ YAHYAGİL [TR]
ŞULE GÜRBULAK [TR]
AYBİKE ÖZDEN ÇAKMAK [TR]
</t>
  </si>
  <si>
    <t xml:space="preserve">H04L12/14
</t>
  </si>
  <si>
    <t xml:space="preserve">TR20170012293
</t>
  </si>
  <si>
    <t xml:space="preserve">20170817
</t>
  </si>
  <si>
    <t xml:space="preserve">TR20170012293 20170817
</t>
  </si>
  <si>
    <t>TR201712298 (A1)</t>
  </si>
  <si>
    <t xml:space="preserve">BAKİ HAYAT [TR]
KAMİL KOÇ [TR]
</t>
  </si>
  <si>
    <t xml:space="preserve">TR20170012298
</t>
  </si>
  <si>
    <t xml:space="preserve">TR20170012298 20170817
</t>
  </si>
  <si>
    <t xml:space="preserve">MOBİL HABERLEŞME ABONELERİNİN HİZMET ALIM SÜREKLİLİĞİNE İMKAN TANIYAN BİR MOBİL HABERLEŞME YÖNTEMİ
</t>
  </si>
  <si>
    <t>TR201710665 (A1)</t>
  </si>
  <si>
    <t xml:space="preserve">2019-02-21
</t>
  </si>
  <si>
    <t xml:space="preserve">BAKİ HAYAT [TR]
PINAR EKİNCİ [TR]
</t>
  </si>
  <si>
    <t xml:space="preserve">TR20170010665
</t>
  </si>
  <si>
    <t xml:space="preserve">TR20170010665 20170720
</t>
  </si>
  <si>
    <t xml:space="preserve">MOBİL HABERLEŞME AKTİVİTELERİYLE DAVRANIŞ ANALİZİ YAPILARAK LİSE VE ORTAOKUL ÖĞRENCİLERİNİN TESPİT EDİLMESİNE İLİŞKİN BİR MOBİL HABERLEŞME YÖNTEMİ
</t>
  </si>
  <si>
    <t>TR201714488 (A1)</t>
  </si>
  <si>
    <t xml:space="preserve">NEVRA YÜNCÜ [TR]
ONUR KARADELİ [TR]
</t>
  </si>
  <si>
    <t xml:space="preserve">G06K19/07
G06Q30/00
H04M1/00
</t>
  </si>
  <si>
    <t xml:space="preserve">TR20170014488
</t>
  </si>
  <si>
    <t xml:space="preserve">TR20170014488 20170928
</t>
  </si>
  <si>
    <t xml:space="preserve">MOBİL HABERLEŞME ABONELERİNİN İLGİ ALANLARININ BULUNMASINA İMKAN TANIYAN BİR MOBİL HABERLEŞME YÖNTEMİ
</t>
  </si>
  <si>
    <t>TR201714614 (A1)</t>
  </si>
  <si>
    <t xml:space="preserve">G06Q50/00
H04M1/00
</t>
  </si>
  <si>
    <t xml:space="preserve">TR20170014614
</t>
  </si>
  <si>
    <t xml:space="preserve">TR20170014614 20170929
</t>
  </si>
  <si>
    <t xml:space="preserve">ARTIRILMIŞ GERÇEKLİK VE SOSYAL AĞ ANALİZİYLE ABONELERİN YAKINLARIYLA TEMASA GEÇMESİ İÇİN BİR MOBİL HABERLEŞME YÖNTEMİ
</t>
  </si>
  <si>
    <t>TR201609492 (A3)</t>
  </si>
  <si>
    <t xml:space="preserve">2018-02-21
</t>
  </si>
  <si>
    <t xml:space="preserve">ZÜLAL KÜTÜK [TR]
EMRE ÇALIŞIR [TR]
</t>
  </si>
  <si>
    <t xml:space="preserve">G06K9/00
G06T19/00
</t>
  </si>
  <si>
    <t xml:space="preserve">TR20160009492
</t>
  </si>
  <si>
    <t xml:space="preserve">TR20160009492 20160704
</t>
  </si>
  <si>
    <t xml:space="preserve">Haberleşme Dolandırıcılığı Tespit Yöntemi ve Buna İlişkin Bir Sistem
</t>
  </si>
  <si>
    <t>TR201510592 (A3)</t>
  </si>
  <si>
    <t xml:space="preserve">ZÜLAL KÜTÜK [TR]
MURAT MUSTAFA SEVER [TR]
NURİ BÜKREK [TR]
</t>
  </si>
  <si>
    <t xml:space="preserve">H04L29/06
H04M1/66
H04M3/22
H04W12/12
</t>
  </si>
  <si>
    <t xml:space="preserve">TR20150010592
</t>
  </si>
  <si>
    <t xml:space="preserve">20150826
</t>
  </si>
  <si>
    <t xml:space="preserve">TR20150010592 20150826
</t>
  </si>
  <si>
    <t xml:space="preserve">MOBİL HABERLEŞME ABONELERİNİN BULUNDUKLARI DURAKLARA ULAŞIM ARACI YÖNLENDİRİLMESİNE İMKÂN TANIYAN BİR MOBİL HABERLEŞME YÖNTEMİ
</t>
  </si>
  <si>
    <t>TR201714697 (A3)</t>
  </si>
  <si>
    <t xml:space="preserve">2019-05-21
</t>
  </si>
  <si>
    <t xml:space="preserve">GÖRKEM BAYSAL [TR]
HALİL ALTAR [TR]
</t>
  </si>
  <si>
    <t xml:space="preserve">G08G1/123
</t>
  </si>
  <si>
    <t xml:space="preserve">TR20170014697
</t>
  </si>
  <si>
    <t xml:space="preserve">TR20170014697 20170929
</t>
  </si>
  <si>
    <t xml:space="preserve">ŞİRKET BAZINDAKİ ABONELİKLERDE ŞİRKETİN TEKNOLOJİSİNİN 4.5G TEKNOLOJİSİNE UYGUNLUĞUNUN TOPLUCA SORGULANMASINA OLANAK VEREN BİR SORGULAMA SİSTEMİ VE YÖNTEMİ
</t>
  </si>
  <si>
    <t>TR201714734 (A3)</t>
  </si>
  <si>
    <t xml:space="preserve">GÜRAN NAKIBOĞLU [TR]
</t>
  </si>
  <si>
    <t xml:space="preserve">H04L29/08
H04W4/14
</t>
  </si>
  <si>
    <t xml:space="preserve">TR20170014734
</t>
  </si>
  <si>
    <t xml:space="preserve">20170930
</t>
  </si>
  <si>
    <t xml:space="preserve">TR20170014734 20170930
</t>
  </si>
  <si>
    <t xml:space="preserve">ARAÇ SAHİPLERİ VE FİRMALAR ARASINDA İLETİŞİM KURULMASINA İMKAN VEREN BİR MOBİL HABERLEŞME YÖNTEMİ
</t>
  </si>
  <si>
    <t>TR201714733 (A3)</t>
  </si>
  <si>
    <t xml:space="preserve">AHMET ÖZDEMİR [TR]
EMRE LAPACI [TR]
</t>
  </si>
  <si>
    <t xml:space="preserve">TR20170014733
</t>
  </si>
  <si>
    <t xml:space="preserve">TR20170014733 20170930
</t>
  </si>
  <si>
    <t xml:space="preserve">MOBİL UYGULAMALARDA OTOMATİK GİRİŞ İÇİN BİR YÖNTEM VE BUNA İLİŞKİN BİR SİSTEM
</t>
  </si>
  <si>
    <t>TR201513636 (A2)</t>
  </si>
  <si>
    <t xml:space="preserve">SERDA KASACI YILDIRIM [TR]
MURAT GÜVENÇ [TR]
</t>
  </si>
  <si>
    <t xml:space="preserve">G06F21/41
H04L9/32
H04L29/06
</t>
  </si>
  <si>
    <t xml:space="preserve">TR20150013636
</t>
  </si>
  <si>
    <t xml:space="preserve">20151103
</t>
  </si>
  <si>
    <t xml:space="preserve">TR20150013636 20151103
</t>
  </si>
  <si>
    <t xml:space="preserve">MOBİL HABERLEŞME ABONELERİNİN PRİZLERİN GÜÇ YÖNETİMİNİ YAPMALARINA İMKAN TANIYAN BİR MOBİL HABERLEŞME YÖNTEMİ
</t>
  </si>
  <si>
    <t>TR201714680 (A2)</t>
  </si>
  <si>
    <t xml:space="preserve">BURAK YÜCESAN [TR]
BETÜL AKGÜN [TR]
ALP EDİBOĞLU [TR]
</t>
  </si>
  <si>
    <t xml:space="preserve">G01R19/15
G01R21/133
H01R13/66
H04M1/00
</t>
  </si>
  <si>
    <t xml:space="preserve">TR20170014680
</t>
  </si>
  <si>
    <t xml:space="preserve">TR20170014680 20170929
</t>
  </si>
  <si>
    <t xml:space="preserve">MOBİL CİHAZLARIN HEM ALICI HEM VERİCİ OLARAK KULLANILMASINA İMKAN VEREREK KAPSAMA ALANINI VE SİNYAL SEVİYESİNİ ARTTIRMAYI SAĞLAYAN MOBİL HABERLEŞME SİSTEMİ VE YÖNTEMİ
</t>
  </si>
  <si>
    <t>TR201714634 (A2)</t>
  </si>
  <si>
    <t xml:space="preserve">H04B7/26
H04W4/30
H04W88/04
</t>
  </si>
  <si>
    <t xml:space="preserve">TR20170014634
</t>
  </si>
  <si>
    <t xml:space="preserve">TR20170014634 20170929
</t>
  </si>
  <si>
    <t xml:space="preserve">ABONELERİN OPERATÖRLERİNİN ÇAĞRI MERKEZİNİ ARAMA SEBEPLERİNİ BULMA VE BU ARAMALARI AZALTMAYA YÖNELİK BİR MOBİL HABERLEŞME SİSTEMİ VE YÖNTEMİ
</t>
  </si>
  <si>
    <t>TR201714585 (A2)</t>
  </si>
  <si>
    <t xml:space="preserve">ZÜLAL KÜTÜK [TR]
AHMET ÖZDEMİR [TR]
</t>
  </si>
  <si>
    <t xml:space="preserve">G06Q10/06
H04M3/51
</t>
  </si>
  <si>
    <t xml:space="preserve">TR20170014585
</t>
  </si>
  <si>
    <t xml:space="preserve">TR20170014585 20170929
</t>
  </si>
  <si>
    <t xml:space="preserve">DÜZENLİ SPOR ALIŞKANLIĞINA SAHİP MOBİL HABERLEŞME ABONELERİNİN TESPİT EDİLMESİNE İMKAN TANIYAN BİR MOBİL HABERLEŞME YÖNTEMİ
</t>
  </si>
  <si>
    <t>TR201718794 (A2)</t>
  </si>
  <si>
    <t xml:space="preserve">2019-06-21
</t>
  </si>
  <si>
    <t xml:space="preserve">SELEN ODAMAN [TR]
EMRE LAPACI [TR]
</t>
  </si>
  <si>
    <t xml:space="preserve">TR20170018794
</t>
  </si>
  <si>
    <t xml:space="preserve">20171125
</t>
  </si>
  <si>
    <t xml:space="preserve">TR20170018794 20171125
</t>
  </si>
  <si>
    <t xml:space="preserve">MOBİL HABERLEŞME ABONELERİNİNKİMLİK DOĞRULAMA SÜREÇLERİNİNDİJİTALLEŞTİRİLMESİNEYÖNELİKBİR MOBİL HABERLEŞME YÖNTEMİ
</t>
  </si>
  <si>
    <t>TR201718789 (A2)</t>
  </si>
  <si>
    <t xml:space="preserve">ESRA GÜNEY KURT [TR]
BURAK YÜCESAN [TR]
FERİDE GÖZDE ÖZER [TR]
</t>
  </si>
  <si>
    <t xml:space="preserve">G07C1/00
H04M1/00
</t>
  </si>
  <si>
    <t xml:space="preserve">TR20170018789
</t>
  </si>
  <si>
    <t xml:space="preserve">TR20170018789 20171125
</t>
  </si>
  <si>
    <t xml:space="preserve">MOBİL HABERLEŞME ABONELERİNİNVERİ AKTARIM HIZLARININ ÖLÇÜLEREK KIYASLANMASINA İMKANTANIYAN BİR MOBİL HABERLEŞME YÖNTEMİ
</t>
  </si>
  <si>
    <t>TR201718595 (A2)</t>
  </si>
  <si>
    <t xml:space="preserve">KENAN İNANMAK [TR]
PINAR EKİNCİ [TR]
BEHLÜLCAN MERT ÇOTUK [TR]
</t>
  </si>
  <si>
    <t xml:space="preserve">TR20170018595
</t>
  </si>
  <si>
    <t xml:space="preserve">TR20170018595 20171123
</t>
  </si>
  <si>
    <t xml:space="preserve">Kullanıcının Sohbet Botuna Parça Parça Girdiği Girdilerin Belirli Parametrelerce Değerlendirilmesiyle Anlamlı Tek Bir Soru Ve Ona Uygun Cevabın Üretilmesini Sağlayan Bir Mobil Haberleşme Sistemi Ve Yöntemi
</t>
  </si>
  <si>
    <t>TR201718811 (A2)</t>
  </si>
  <si>
    <t xml:space="preserve">ZÜLAL KÜTÜK [TR]
EMRE LAPACI [TR]
</t>
  </si>
  <si>
    <t xml:space="preserve">G06F17/27
</t>
  </si>
  <si>
    <t xml:space="preserve">TR20170018811
</t>
  </si>
  <si>
    <t xml:space="preserve">20171126
</t>
  </si>
  <si>
    <t xml:space="preserve">TR20170018811 20171126
</t>
  </si>
  <si>
    <t xml:space="preserve">KABLOSUZ GENİŞ BANT İNTERNET HİZMETİ KOTA YÖNETİMİ VE PAYLAŞIM METODU
</t>
  </si>
  <si>
    <t>TR201610640 (A2)</t>
  </si>
  <si>
    <t xml:space="preserve">UĞUR KAYA [TR]
</t>
  </si>
  <si>
    <t xml:space="preserve">TR20160010640
</t>
  </si>
  <si>
    <t xml:space="preserve">20160730
</t>
  </si>
  <si>
    <t xml:space="preserve">TR20160010640 20160730
</t>
  </si>
  <si>
    <t xml:space="preserve">ÇOCUKLARIN İZLEDİĞİ TELEVİZYON PROGRAMLARININ İÇERİKLERİNİN EBEVEYNLERİ TARAFINDAN KONTROL EDİLEBİLMESİNE OLANAK SAĞLAYAN BİR MOBİL HABERLEŞME SİSTEMİ VE YÖNTEMİ
</t>
  </si>
  <si>
    <t>TR201718806 (A2)</t>
  </si>
  <si>
    <t xml:space="preserve">TR20170018806
</t>
  </si>
  <si>
    <t xml:space="preserve">TR20170018806 20171126
</t>
  </si>
  <si>
    <t xml:space="preserve">SÜRÜCÜLERİN ARAÇLARINDA BULUNAN AKILLI BİR KUTU VASITASIYLA GARAJ KAPILARININ YÖNETİLMESİNE İLİŞKİN BİR SİSTEM
</t>
  </si>
  <si>
    <t>TR201718793 (A2)</t>
  </si>
  <si>
    <t xml:space="preserve">E04H6/42
E06B9/68
G05B19/042
</t>
  </si>
  <si>
    <t xml:space="preserve">TR20170018793
</t>
  </si>
  <si>
    <t xml:space="preserve">TR20170018793 20171125
</t>
  </si>
  <si>
    <t xml:space="preserve">GÖRME ENGELLİ MOBİL HABERLEŞME ABONELERİNE YÖNELİK ASİSTANLIK HİZMETİ VERİLMESİNE İMKAN TANIYAN BİR MOBİL HABERLEŞME YÖNTEMİ
</t>
  </si>
  <si>
    <t>TR201718804 (A2)</t>
  </si>
  <si>
    <t xml:space="preserve">BURAK YÜCESAN [TR]
BAKİ HAYAT [TR]
</t>
  </si>
  <si>
    <t xml:space="preserve">TR20170018804
</t>
  </si>
  <si>
    <t xml:space="preserve">TR20170018804 20171126
</t>
  </si>
  <si>
    <t xml:space="preserve">MOBİL HABERLEŞME ABONELERİNİNASANSÖR BEKLEME SÜRELERİNİN KISALTILMASINA İMKAN TANIYAN BİR MOBİL HABERLEŞME YÖNTEMİ
</t>
  </si>
  <si>
    <t>TR201718798 (A2)</t>
  </si>
  <si>
    <t xml:space="preserve">TR20170018798
</t>
  </si>
  <si>
    <t xml:space="preserve">TR20170018798 20171125
</t>
  </si>
  <si>
    <t xml:space="preserve">MOBİL HABERLEŞME ABONELERİNE İLİŞKİN BİLGİLERİN OTOMATİK OLARAK ALINMASINA İMKAN TANIYAN BİR MOBİL HABERLEŞME YÖNTEMİ
</t>
  </si>
  <si>
    <t>TR201718788 (A2)</t>
  </si>
  <si>
    <t xml:space="preserve">BURAK YÜCESAN [TR]
MELİSA SABUR [TR]
</t>
  </si>
  <si>
    <t xml:space="preserve">TR20170018788
</t>
  </si>
  <si>
    <t xml:space="preserve">TR20170018788 20171125
</t>
  </si>
  <si>
    <t xml:space="preserve">MOBİL HABERLEŞME ABONELERİNİN BEYİN DALGALARI VASITASIYLA AKILLI EV SİSTEMİ YÖNETMELERİNE İMKAN VEREN BİR MOBİL HABERLEŞME YÖNTEMİ
</t>
  </si>
  <si>
    <t>TR201718791 (A2)</t>
  </si>
  <si>
    <t xml:space="preserve">TR20170018791
</t>
  </si>
  <si>
    <t xml:space="preserve">TR20170018791 20171125
</t>
  </si>
  <si>
    <t xml:space="preserve">MOBİL HABERLEŞME ABONELERİNİN KULLANDIKLARI NUMARATÖR SİSTEMLERİNİN OTOMATİK HALE GETİRİLMESİNE İMKAN TANIYAN BİR MOBİL HABERLEŞME YÖNTEMİ
</t>
  </si>
  <si>
    <t>TR201718803 (A2)</t>
  </si>
  <si>
    <t xml:space="preserve">TR20170018803
</t>
  </si>
  <si>
    <t xml:space="preserve">TR20170018803 20171126
</t>
  </si>
  <si>
    <t xml:space="preserve">BİR BULUT BİLİŞİM ORTAMINDA BARINDIRILAN ÇEVRİMİÇİ SİTELERE TAHSİS EDİLEN KAYNAKLARIN PROAKTİF YÖNETİMİ
</t>
  </si>
  <si>
    <t>TR201615695 (A2)</t>
  </si>
  <si>
    <t xml:space="preserve">SABİH ÇETİN ALPAYÇETİN [TR]
</t>
  </si>
  <si>
    <t xml:space="preserve">TR20160015695
</t>
  </si>
  <si>
    <t xml:space="preserve">TR20160015695 20161103
</t>
  </si>
  <si>
    <t xml:space="preserve">KONUMA VE MOBİL CİHAZ TABANLI BİR MESAJ GÖNDERME YÖNTEMİ
</t>
  </si>
  <si>
    <t>TR201515145 (A2)</t>
  </si>
  <si>
    <t xml:space="preserve">2017-06-21
</t>
  </si>
  <si>
    <t xml:space="preserve">DAMLA HACIOĞLU [TR]
BURAK YÜCESAN [TR]
</t>
  </si>
  <si>
    <t xml:space="preserve">H04W4/06
</t>
  </si>
  <si>
    <t xml:space="preserve">TR20150015145
</t>
  </si>
  <si>
    <t xml:space="preserve">TR20150015145 20151130
</t>
  </si>
  <si>
    <t xml:space="preserve">MOBİL HABERLEŞME ABONELERİNE RİSK BİLDİRİMİ YAPILMASINA İMKAN TANIYAN BİR MOBİL HABERLEŞME YÖNTEMİ
</t>
  </si>
  <si>
    <t>TR201718792 (A2)</t>
  </si>
  <si>
    <t xml:space="preserve">TR20170018792
</t>
  </si>
  <si>
    <t xml:space="preserve">TR20170018792 20171125
</t>
  </si>
  <si>
    <t xml:space="preserve">MOBİL HABERLEŞME ABONELERİNİN ÇAĞRILARININ ÖNCELİKLENDİRİLMESİNE İMKAN TANIYAN BİR MOBİL HABERLEŞME YÖNTEMİ
</t>
  </si>
  <si>
    <t>TR201718810 (A2)</t>
  </si>
  <si>
    <t xml:space="preserve">TR20170018810
</t>
  </si>
  <si>
    <t xml:space="preserve">TR20170018810 20171126
</t>
  </si>
  <si>
    <t xml:space="preserve">ACİL DURUMLARDA ABONENİN MEKAN İÇERİSİNDEKİ ÜÇ BOYUTLU KESİN YER BİLGİSİNE ULAŞILMASINI SAĞLAYAN BİR HABERLEŞME YÖNTEMİ VE SİSTEMİ
</t>
  </si>
  <si>
    <t>TR201718808 (A2)</t>
  </si>
  <si>
    <t xml:space="preserve">TR20170018808
</t>
  </si>
  <si>
    <t xml:space="preserve">TR20170018808 20171126
</t>
  </si>
  <si>
    <t xml:space="preserve">ALAN BAZLI TETİKLEME İLE ARAÇLA İLGİLİ İSTENMEYEN DURUMLARIN ABONEYE BİLDİRİLMESİNE İLİŞKİN BİR MOBİL HABERLEŞME YÖNTEMİ VE SİSTEMİ
</t>
  </si>
  <si>
    <t>TR201718932 (A2)</t>
  </si>
  <si>
    <t xml:space="preserve">BURAK YÜCESAN [TR]
ELİF DEMİR [TR]
</t>
  </si>
  <si>
    <t xml:space="preserve">TR20170018932
</t>
  </si>
  <si>
    <t xml:space="preserve">20171128
</t>
  </si>
  <si>
    <t xml:space="preserve">TR20170018932 20171128
</t>
  </si>
  <si>
    <t xml:space="preserve">HER BİR KULLANICI ARACI ÜZERİNDEKİ 360 DERECELİK KAMERA ARACILIĞIYLA BİR MERKEZE AKTARILAN ANLIK YOL GÖRÜNTÜLERİNİN BURADA İŞLENEREK LOKASYON BAZLI TRAFİK BİLGİSİNE DÖNÜŞMESİNİ SAĞLAYAN BİR MOBİL HABERLEŞME SİSTEMİ VE YÖNTEMİ
</t>
  </si>
  <si>
    <t>TR201718807 (A2)</t>
  </si>
  <si>
    <t xml:space="preserve">ZELİHA EFE DEMİR [TR]
SERCAN KAFADAR [TR]
</t>
  </si>
  <si>
    <t xml:space="preserve">TR20170018807
</t>
  </si>
  <si>
    <t xml:space="preserve">TR20170018807 20171126
</t>
  </si>
  <si>
    <t xml:space="preserve">Mobil Haberleşme Abonelerine Yönelik Anlık Grup Mesajlaşma Ortamı Sunulmasına İlişkin Bir Mobil Haberleşme Yöntemi
</t>
  </si>
  <si>
    <t>TR201718797 (A2)</t>
  </si>
  <si>
    <t xml:space="preserve">ONUR KARADELİ [TR]
EMRE LAPACI [TR]
</t>
  </si>
  <si>
    <t xml:space="preserve">H04W4/12
</t>
  </si>
  <si>
    <t xml:space="preserve">TR20170018797
</t>
  </si>
  <si>
    <t xml:space="preserve">TR20170018797 20171125
</t>
  </si>
  <si>
    <t xml:space="preserve">MOBİL HABERLEŞME ABONELERİNİN DETAYLI PROFİLLERİNİN ÖĞRENİLMESİNE İMKAN VEREN BİR MOBİL HABERLEŞME YÖNTEMİ
</t>
  </si>
  <si>
    <t>TR201718812 (A2)</t>
  </si>
  <si>
    <t xml:space="preserve">TR20170018812
</t>
  </si>
  <si>
    <t xml:space="preserve">TR20170018812 20171126
</t>
  </si>
  <si>
    <t xml:space="preserve">MOBİL HABERLEŞME ABONELERİNE YÖNELİK REKLAMLARIN YAYINLANMASINA İMKAN TANIYAN BİR MOBİL HABERLEŞME YÖNTEMİ
</t>
  </si>
  <si>
    <t>TR201718787 (A2)</t>
  </si>
  <si>
    <t xml:space="preserve">TR20170018787
</t>
  </si>
  <si>
    <t xml:space="preserve">TR20170018787 20171125
</t>
  </si>
  <si>
    <t xml:space="preserve">KULLANICILARIN ŞEBEKE SİNYALLERİNİN ANALİZİNDEN YOLA ÇIKARAK GÜZERGAH ÜZERİNDEKİ TRAFİK DURUMU HAKKINDA BİLGİ SAĞLANMASINA İLİŞKİN BİR MOBİL HABERLEŞME YÖNTEMİ
</t>
  </si>
  <si>
    <t>TR201718813 (A2)</t>
  </si>
  <si>
    <t xml:space="preserve">MUHAMMET MUCİP ERKOÇ [TR]
</t>
  </si>
  <si>
    <t xml:space="preserve">TR20170018813
</t>
  </si>
  <si>
    <t xml:space="preserve">TR20170018813 20171126
</t>
  </si>
  <si>
    <t xml:space="preserve">GİYİLEBİLİR TEKNOLOJİLER VASITASIYLA TRAFİK KURAL İHLALLERİNİN ÖNÜNE GEÇİLMESİNE İMKAN TANIYAN BİR MOBİL HABERLEŞME YÖNTEMİ
</t>
  </si>
  <si>
    <t>TR201718802 (A2)</t>
  </si>
  <si>
    <t xml:space="preserve">ESRA GÜNEY KURT [TR]
IŞIL ŞİMŞEK [TR]
</t>
  </si>
  <si>
    <t xml:space="preserve">H04L29/02
</t>
  </si>
  <si>
    <t xml:space="preserve">TR20170018802
</t>
  </si>
  <si>
    <t xml:space="preserve">TR20170018802 20171125
</t>
  </si>
  <si>
    <t xml:space="preserve">YÜZ TANIMA SİSTEMİ VASITASIYLA GÜVENLİK İHLALLERİNİN ÖNÜNE GEÇİLMESİNE İMKAN VEREN BİRGÜVENLİK HİZMETLERİ SİSTEMİ
</t>
  </si>
  <si>
    <t>TR201718799 (A2)</t>
  </si>
  <si>
    <t xml:space="preserve">ESRA GÜNEY KURT [TR]
FERİDE GÖZDE ÖZER [TR]
RAHİME GÖKÇE İLKİNÖNÜ [TR]
</t>
  </si>
  <si>
    <t xml:space="preserve">TR20170018799
</t>
  </si>
  <si>
    <t xml:space="preserve">TR20170018799 20171125
</t>
  </si>
  <si>
    <t xml:space="preserve">MAKİNE ÖĞRENMESİ YÖNTEMLERİ KULLANILARAK RESMİ VE ÖZEL KURUMLARDAKİ İŞLEMLERDE SÜREÇ OPTİMİZASYONU SAĞLAMAYA YÖNELİK BİR HABERLEŞME SİSTEMİ VE YÖNTEMİ
</t>
  </si>
  <si>
    <t>TR201718809 (A2)</t>
  </si>
  <si>
    <t xml:space="preserve">TR20170018809
</t>
  </si>
  <si>
    <t xml:space="preserve">TR20170018809 20171126
</t>
  </si>
  <si>
    <t xml:space="preserve">Mobil Haberleşme Abonelerinin Acil Durumlarda Lokasyon Tespitinin Yapılmasına İmkan Tanıyan Bir Mobil Haberleşme Yöntemi
</t>
  </si>
  <si>
    <t>TR201714642 (A2)</t>
  </si>
  <si>
    <t xml:space="preserve">LEVENT ELKIRMIŞ [TR]
ÖNDER EMRE ÖZATAKAN [TR]
</t>
  </si>
  <si>
    <t xml:space="preserve">H04W4/02
H04W4/90
</t>
  </si>
  <si>
    <t xml:space="preserve">TR20170014642
</t>
  </si>
  <si>
    <t xml:space="preserve">TR20170014642 20170929
</t>
  </si>
  <si>
    <t xml:space="preserve">4Gde Bir Mobil Haberleşme Abonesinin Konumunun Pasif Olarak Alınabilmesi İçin Bir Yöntem
</t>
  </si>
  <si>
    <t>TR201610646 (A1)</t>
  </si>
  <si>
    <t xml:space="preserve">ZEHRA SAADET ÖZTÜRK [TR]
ERCAN ÇETİN [TR]
</t>
  </si>
  <si>
    <t xml:space="preserve">H04M11/04
H04W24/00
H04W64/00
</t>
  </si>
  <si>
    <t xml:space="preserve">TR20160010646
</t>
  </si>
  <si>
    <t xml:space="preserve">TR20160010646 20160730
</t>
  </si>
  <si>
    <t xml:space="preserve">KONUM HARİTALARINA GÖRE HABER PAYLAŞIMI YAPILMASINA İMKAN VEREN BİR MOBİL HABERLEŞME YÖNTEMİ
</t>
  </si>
  <si>
    <t>TR201719195 (A1)</t>
  </si>
  <si>
    <t xml:space="preserve">TR20170019195
</t>
  </si>
  <si>
    <t xml:space="preserve">TR20170019195 20171129
</t>
  </si>
  <si>
    <t xml:space="preserve">Operating a Communications Device in a Mobile Communications Network
</t>
  </si>
  <si>
    <t>US10750412 (B2); US2019289507 (A1)</t>
  </si>
  <si>
    <t xml:space="preserve">PUDNEY CHRIS [GB]
KULAKOV ALEXEJ [DE]
CALDENHOVEN JUERGEN [DE]
</t>
  </si>
  <si>
    <t xml:space="preserve">H04W36/00
H04L29/08
H04W4/70
H04W8/22
H04W36/14
H04W48/00
H04W60/00
</t>
  </si>
  <si>
    <t xml:space="preserve">H04L67/12
H04W4/70
H04W8/22
H04W36/0022
H04W36/14
H04W48/17
H04W60/00
</t>
  </si>
  <si>
    <t xml:space="preserve">US201916427491
</t>
  </si>
  <si>
    <t xml:space="preserve">US201916427491 20190531
EP20160151700 20160118
US201715409252 20170118
</t>
  </si>
  <si>
    <t xml:space="preserve">US2014086177 (A1)
US2019021131 (A1)
CN101772173 (A)
</t>
  </si>
  <si>
    <t xml:space="preserve">BİR MOBİL GÜVENLİ İŞLEM YÖNTEMİ
</t>
  </si>
  <si>
    <t>TR201607300 (A2)</t>
  </si>
  <si>
    <t xml:space="preserve">2017-12-21
</t>
  </si>
  <si>
    <t xml:space="preserve">ÖNDER EMRE ÖZATAKAN [TR]
İLKER SERBEST [TR]
</t>
  </si>
  <si>
    <t xml:space="preserve">H04L29/06
H04W12/00
H04W12/06
</t>
  </si>
  <si>
    <t xml:space="preserve">TR20160007300
</t>
  </si>
  <si>
    <t xml:space="preserve">TR20160007300 20160531
</t>
  </si>
  <si>
    <t xml:space="preserve">SINIRLI COĞRAFİ ALANLARDA BULUNAN KİTLEYE ÖZEL BİLGİLENDİRME SUNULMASINA İLİŞKİN BİR YÖNTEM
</t>
  </si>
  <si>
    <t>TR201512596 (A2)</t>
  </si>
  <si>
    <t xml:space="preserve">2017-04-21
</t>
  </si>
  <si>
    <t xml:space="preserve">UĞUR ÜNNÜ [TR]
RECEP GÜMÜŞ [TR]
</t>
  </si>
  <si>
    <t xml:space="preserve">G06Q30/02
H04W4/02
</t>
  </si>
  <si>
    <t xml:space="preserve">TR20150012596
</t>
  </si>
  <si>
    <t xml:space="preserve">20151011
</t>
  </si>
  <si>
    <t xml:space="preserve">TR20150012596 20151011
</t>
  </si>
  <si>
    <t xml:space="preserve">MİKROSENSÖRLER VASIYASIYLA SORUN TESPİTİ YAPILMASINA İMKAN VEREN BİR MOBİL HABERLEŞME YÖNTEMİ
</t>
  </si>
  <si>
    <t>TR201721159 (A2)</t>
  </si>
  <si>
    <t xml:space="preserve">2019-07-22
</t>
  </si>
  <si>
    <t xml:space="preserve">TR20170021159
</t>
  </si>
  <si>
    <t xml:space="preserve">TR20170021159 20171222
</t>
  </si>
  <si>
    <t xml:space="preserve">YURTDIŞINDAN GELEN MOBİL HABERLEŞME ABONELERİNE İLİŞKİN TESPİTLERİN YAPILMASI İÇİN YÖNTEM VE SİSTEM
</t>
  </si>
  <si>
    <t>TR201605976 (A1)</t>
  </si>
  <si>
    <t xml:space="preserve">RECEP GÜMÜŞ [TR]
ESMA YALÇINKAYA [TR]
</t>
  </si>
  <si>
    <t xml:space="preserve">H04W4/02
</t>
  </si>
  <si>
    <t xml:space="preserve">TR20160005976
</t>
  </si>
  <si>
    <t xml:space="preserve">20160506
</t>
  </si>
  <si>
    <t xml:space="preserve">TR20160005976 20160506
</t>
  </si>
  <si>
    <t xml:space="preserve">GSM ŞEBEKESİ ÜZERİNDEN SABİT İNTERNET ERİŞİMİ YETKİLENDİRME
</t>
  </si>
  <si>
    <t>TR201610665 (A1)</t>
  </si>
  <si>
    <t xml:space="preserve">BAKİ HAYAT [TR]
ONUR FİDAN [TR]
</t>
  </si>
  <si>
    <t xml:space="preserve">TR20160010665
</t>
  </si>
  <si>
    <t xml:space="preserve">20160731
</t>
  </si>
  <si>
    <t xml:space="preserve">TR20160010665 20160731
</t>
  </si>
  <si>
    <t xml:space="preserve">ENGELLİ BİREYLERİN GÜNLÜK HAYATLARININ KOLAYLAŞTIRILMASINA İMKAN TANIYAN BİR MOBİL HABERLEŞME YÖNTEMİ
</t>
  </si>
  <si>
    <t>TR201721165 (A1)</t>
  </si>
  <si>
    <t xml:space="preserve">G06Q50/26
H04M1/725
H04W4/02
</t>
  </si>
  <si>
    <t xml:space="preserve">TR20170021165
</t>
  </si>
  <si>
    <t xml:space="preserve">TR20170021165 20171222
</t>
  </si>
  <si>
    <t xml:space="preserve">METHODS AND SYSTEMS OF PAGING IN CELLULAR NETWORKS
</t>
  </si>
  <si>
    <t>US10856255 (B2); US2019261311 (A1)</t>
  </si>
  <si>
    <t xml:space="preserve">PUDNEY CHRISTOPHER DAVID [GB]
BOUTON ERIC ALBERT [GB]
KULAKOV ALEXEJ [GB]
</t>
  </si>
  <si>
    <t xml:space="preserve">H04W68/02
H04W72/04
</t>
  </si>
  <si>
    <t xml:space="preserve">H04W8/22
H04W68/02
H04W72/048
H04W8/06
H04W8/22
H04W60/04
H04W68/08
</t>
  </si>
  <si>
    <t xml:space="preserve">US201916257975
</t>
  </si>
  <si>
    <t xml:space="preserve">US201916257975 20190125
GB20140014621 20140818
US201514829515 20150818
</t>
  </si>
  <si>
    <t xml:space="preserve">US2009059835 (A1)
US2010227627 (A1)
US2012002626 (A1)
US2013077575 (A1)
US2008220782 (A1)
US2010279697 (A1)
US2013039287 (A1)
US2011299469 (A1)
US2008220782 (A1)
US2009059835 (A1)
US2010227627 (A1)
US2010279697 (A1)
US2011299469 (A1)
US2012002626 (A1)
US2013039287 (A1)
US2013077575 (A1)
</t>
  </si>
  <si>
    <t xml:space="preserve">US8700059 (B1)
US2003162553 (A1)
US2004248573 (A1)
US2007015523 (A1)
US2010069062 (A1)
US2010220680 (A1)
US2011238834 (A1)
US2014155109 (A1)
US2016050643 (A1)
CN102421160 (A)
EP2930986 (A1)
WO2011087408 (A1)
WO2014101230 (A1)
</t>
  </si>
  <si>
    <t xml:space="preserve">XP050774363
</t>
  </si>
  <si>
    <t xml:space="preserve">CONNECTOR AND REINFORCEMENT SYSTEM FOR SUPPORT POLES FOR AERIALS
</t>
  </si>
  <si>
    <t>EP3614489 (A1)</t>
  </si>
  <si>
    <t xml:space="preserve">PICCIRILLO FRANCESCO [IT]
RINAURO ROBERTO [IT]
DRAGHI BONIFAZIO [IT]
</t>
  </si>
  <si>
    <t xml:space="preserve">VODAFONE ITALIA S P A [IT]
VODAFONE IP LICENSING LTD [GB]
</t>
  </si>
  <si>
    <t xml:space="preserve">H01Q1/12
E04H12/08
E04H12/20
F16B7/04
F16B7/18
</t>
  </si>
  <si>
    <t xml:space="preserve">E04H12/085
E04H12/20
H01Q1/1242
F16B7/0413
F16B7/0433
F16B7/182
</t>
  </si>
  <si>
    <t xml:space="preserve">EP20190190654
</t>
  </si>
  <si>
    <t xml:space="preserve">IT20180008160 20180822
</t>
  </si>
  <si>
    <t xml:space="preserve">ITMI20130900 (A1)
KR101340625B (B1)
US7253786 (B1)
AU2017100322 (A4)
US2004194402 (A1)
US9091037 (B2)
</t>
  </si>
  <si>
    <t xml:space="preserve">ITMI20130900 (A1)
KR101340625B (B1)
US7253786 (B1)
</t>
  </si>
  <si>
    <t xml:space="preserve">SUPPORT APPARATUS FOR AERIALS AND A REINFORCEMENT SYSTEM FOR AERIAL SUPPORT POLES
</t>
  </si>
  <si>
    <t>EP3614488 (A1)</t>
  </si>
  <si>
    <t xml:space="preserve">E04H12/08
E04H12/20
F16B7/04
F16B7/18
H01Q1/12
</t>
  </si>
  <si>
    <t xml:space="preserve">EP20190190648
</t>
  </si>
  <si>
    <t xml:space="preserve">IT20180008159 20180822
</t>
  </si>
  <si>
    <t xml:space="preserve">KR101340625B (B1)
ITMI20130900 (A1)
US2004194402 (A1)
AU2017100322 (A4)
US7253786 (B1)
US9091037 (B2)
</t>
  </si>
  <si>
    <t xml:space="preserve">ITMI20130900 (A1)
KR101340625B (B1)
</t>
  </si>
  <si>
    <t xml:space="preserve">TELECOMMUNICATION SYSTEM FOR RELAYING CELLULAR COVERAGE
</t>
  </si>
  <si>
    <t>US10681752 (B2); US2019223234 (A1)</t>
  </si>
  <si>
    <t xml:space="preserve">2019-07-18
</t>
  </si>
  <si>
    <t xml:space="preserve">MURRAY ERIC [GB]
COSIMINI PETER [GB]
DEL BO MARCO ANGELO PIETRO [GB]
MONEDERO JAVIER [GB]
ELBASYOUNY TAREK [GB]
VAZQUEZ MARIA [GB]
</t>
  </si>
  <si>
    <t xml:space="preserve">H04W76/12
H04W12/02
H04W16/26
H04W40/22
</t>
  </si>
  <si>
    <t xml:space="preserve">H04W12/02
H04W12/033
H04W16/26
H04W40/22
H04W76/12
H04W84/047
H04W88/04
H04W88/16
</t>
  </si>
  <si>
    <t xml:space="preserve">US201916256133
</t>
  </si>
  <si>
    <t xml:space="preserve">20190124
</t>
  </si>
  <si>
    <t xml:space="preserve">US201916256133 20190124
EP20140382390 20141013
EP20140382497 20141205
EP20140382499 20141205
EP20140382571 20141226
EP20140382572 20141226
EP20150382031 20150202
EP20150382033 20150202
EP20150382323 20150619
EP20150382399 20150730
EP20150382400 20150730
EP20150382402 20150730
EP20150382454 20150918
EP20150382455 20150918
EP20150382495 20151013
US201715518540 20170412
WO2015EP73701 20151013
</t>
  </si>
  <si>
    <t xml:space="preserve">US2013229986 (A1)
US2011305180 (A1)
US10244568 (B2)
US10244568 (B2)
US2011305180 (A1)
US2013229986 (A1)
US2019223234 (A1)
</t>
  </si>
  <si>
    <t xml:space="preserve">US7433922 (B2)
US7831252 (B2)
US9344962 (B2)
US9432931 (B2)
US10159111 (B2)
US2006088004 (A1)
US2007042784 (A1)
US2008080436 (A1)
US2009135795 (A1)
US2009286465 (A1)
US2010110968 (A1)
US2010167743 (A1)
US2010195562 (A1)
US2010317286 (A1)
US2011086652 (A1)
US2011128916 (A1)
US2011235514 (A1)
US2011249609 (A1)
US2011292862 (A1)
US2011305339 (A1)
US2012083202 (A1)
US2012106404 (A1)
US2012157146 (A1)
US2012281685 (A1)
US2013094486 (A1)
US2013169348 (A1)
US2013201956 (A1)
US2013281021 (A1)
US2013331093 (A1)
US2013337872 (A1)
US2014148211 (A1)
US2014155019 (A1)
US2014169262 (A1)
US2014169268 (A1)
US2014220905 (A1)
US2014376426 (A1)
US2015117185 (A1)
US2016157076 (A1)
US2016381725 (A1)
US2017205812 (A1)
US2017238275 (A1)
US2017245161 (A1)
US2017245311 (A1)
EP1551194 (A1)
EP1587271 (A1)
EP2306766 (A1)
EP2442605 (A1)
EP2479908 (A2)
EP2496045 (A2)
EP2744297 (A1)
EP2763477 (A1)
GB2475906 (A)
GB2503719 (A)
GB2510897 (A)
WO03065757 (A1)
WO2006138122 (A2)
WO2008015562 (A2)
WO2008105771 (A1)
WO2008107625 (A1)
WO2009097070 (A1)
WO2009149023 (A1)
WO2010006649 (A1)
WO2010076773 (A2)
WO2010151047 (A2)
WO2011019976 (A1)
WO2011023226 (A1)
WO2011153507 (A2)
WO2012015411 (A1)
WO2012039656 (A1)
WO2012055114 (A1)
WO2013044979 (A1)
WO2013130498 (A1)
WO2013142361 (A1)
WO2014098702 (A1)
</t>
  </si>
  <si>
    <t xml:space="preserve">XP050460078
XP050402561
</t>
  </si>
  <si>
    <t xml:space="preserve">MOBİL UYGULAMA AVANTAJLARI VE UYGULAMA TABANLI SERVİS ÜCRETLENDİRME YÖNTEMİ
</t>
  </si>
  <si>
    <t>TR201517807 (A2)</t>
  </si>
  <si>
    <t xml:space="preserve">ARZU FATMA DOĞAN [TR]
MURAT GÜVENÇ [TR]
</t>
  </si>
  <si>
    <t xml:space="preserve">TR20150017807
</t>
  </si>
  <si>
    <t xml:space="preserve">20161231
</t>
  </si>
  <si>
    <t xml:space="preserve">TR20150017807 20161231
</t>
  </si>
  <si>
    <t xml:space="preserve">BİR AKILLI EV AĞINDA BİR MERKEZDEN BULUT SİSTEMİNE VERİ SAĞLANMASI VE VERİLERİN İŞLENMESİ İÇİN BİR YÖNTEM
</t>
  </si>
  <si>
    <t>TR201615688 (A2)</t>
  </si>
  <si>
    <t xml:space="preserve">ESRA GÜNEY KURT [TR]
</t>
  </si>
  <si>
    <t xml:space="preserve">G05B15/02
G05B19/418
H04L12/66
</t>
  </si>
  <si>
    <t xml:space="preserve">Y02P90/02
</t>
  </si>
  <si>
    <t xml:space="preserve">TR20160015688
</t>
  </si>
  <si>
    <t xml:space="preserve">TR20160015688 20161103
</t>
  </si>
  <si>
    <t xml:space="preserve">ABONE KULLANIMLARININ GERÇEK ZAMANLI ÜCRETLENDİRİLMESİ İÇİN BİR MOBİL HABERLEŞME YÖNTEMİ
</t>
  </si>
  <si>
    <t>TR201616385 (A2)</t>
  </si>
  <si>
    <t xml:space="preserve">GÜRAN NAKIBOĞLU [TR]
MEHMET YALÇIN [TR]
</t>
  </si>
  <si>
    <t xml:space="preserve">G06Q30/00
G06Q99/00
</t>
  </si>
  <si>
    <t xml:space="preserve">TR20160016385
</t>
  </si>
  <si>
    <t xml:space="preserve">TR20160016385 20161115
</t>
  </si>
  <si>
    <t xml:space="preserve">COMMUNICATION OF EMERGENCY CALL INFORMATION
</t>
  </si>
  <si>
    <t>EP3758321 (A1)</t>
  </si>
  <si>
    <t xml:space="preserve">BROSZEIT MARCO [DE]
STREHL KAI OLIVER [DE]
</t>
  </si>
  <si>
    <t xml:space="preserve">H04L29/06
H04L29/08
</t>
  </si>
  <si>
    <t xml:space="preserve">H04L65/1059
H04L65/1069
H04W4/90
H04W4/02
H04W4/06
H04W4/40
</t>
  </si>
  <si>
    <t xml:space="preserve">EP20190183458
</t>
  </si>
  <si>
    <t xml:space="preserve">EP20190183458 20190628
</t>
  </si>
  <si>
    <t xml:space="preserve">EP2654025 (A1)
</t>
  </si>
  <si>
    <t xml:space="preserve">XP033167450
XP014094035
</t>
  </si>
  <si>
    <t xml:space="preserve">DETERMINATION OF A ROUTE OF A MOBILE DEVICE IN A MOBILE NETWORK
</t>
  </si>
  <si>
    <t>US10557712 (B2); US2019195637 (A1)</t>
  </si>
  <si>
    <t xml:space="preserve">BRENNAN DAMIAN F [GB]
HICKMAN NICHOLA JANE INGLIS [GB]
POLLINGTON DAVID [GB]
SCARR KEVIN T [GB]
</t>
  </si>
  <si>
    <t xml:space="preserve">IBM [US]
VODAFONE IP LICENSING LTD [GB]
</t>
  </si>
  <si>
    <t xml:space="preserve">G01C21/34
G06Q10/06
G06Q30/02
G08G1/01
H04W4/029
</t>
  </si>
  <si>
    <t xml:space="preserve">G01C21/34
G06Q10/06
G06Q30/0261
G08G1/012
H04W4/029
H04W64/006
</t>
  </si>
  <si>
    <t xml:space="preserve">US201916238626
</t>
  </si>
  <si>
    <t xml:space="preserve">US201916238626 20190103
GB20110021994 20111221
US201414333609 20140717
US201213663590 20121030
</t>
  </si>
  <si>
    <t xml:space="preserve">US2013211706 (A1)
US2013211706 (A1)
</t>
  </si>
  <si>
    <t xml:space="preserve">US6125278 (A)
US6266649 (B1)
US6650948 (B1)
US7529639 (B2)
US7546201 (B2)
US8825407 (B2)
US2004079878 (A1)
US2004102893 (A1)
US2005064844 (A1)
US2006266830 (A1)
US2006293046 (A1)
US2007165802 (A1)
US2009197619 (A1)
US2009239552 (A1)
US2010004997 (A1)
US2010145987 (A1)
US2010203876 (A1)
US2010223135 (A1)
US2010280920 (A1)
US2011106436 (A1)
US2011137557 (A1)
US2016069692 (A1)
EP2403290 (A1)
GB2430067 (A)
GB2469327 (A)
GB2481715 (A)
WO0101367 (A1)
WO2008111913 (A1)
WO2011110227 (A1)
</t>
  </si>
  <si>
    <t xml:space="preserve">CALL PROCESSING UNIT, METHOD AND COMPUTER PROGRAM
</t>
  </si>
  <si>
    <t>EP3758323 (A1)</t>
  </si>
  <si>
    <t xml:space="preserve">DOMÍNGUEZ RAFAEL [GB]
FERNÁNDEZ JAVIER LEOPOLDO [GB]
MUÑOZ VERÓNICA [GB]
</t>
  </si>
  <si>
    <t xml:space="preserve">H04L29/06
H04M3/42
H04W4/02
</t>
  </si>
  <si>
    <t xml:space="preserve">H04L65/1069
H04M3/42093
H04M3/42102
H04W4/02
H04W4/023
H04W4/80
H04M2203/2094
H04W8/005
</t>
  </si>
  <si>
    <t xml:space="preserve">EP20190382532
</t>
  </si>
  <si>
    <t xml:space="preserve">20190624
</t>
  </si>
  <si>
    <t xml:space="preserve">EP20190382532 20190624
</t>
  </si>
  <si>
    <t xml:space="preserve">US2013178198 (A1)
US2004257273 (A1)
</t>
  </si>
  <si>
    <t xml:space="preserve">Canalina per cavi in fibra ottica.
</t>
  </si>
  <si>
    <t>ITUA201687033 (U1)</t>
  </si>
  <si>
    <t xml:space="preserve">2017-10-21
</t>
  </si>
  <si>
    <t xml:space="preserve">MAZZA DAVIDE
</t>
  </si>
  <si>
    <t xml:space="preserve">VODAFONE ITALIA S P A
</t>
  </si>
  <si>
    <t xml:space="preserve">G02B
</t>
  </si>
  <si>
    <t xml:space="preserve">IT2016UA87033U
</t>
  </si>
  <si>
    <t xml:space="preserve">20160421
</t>
  </si>
  <si>
    <t xml:space="preserve">IT2016UA87033U 20160421
</t>
  </si>
  <si>
    <t xml:space="preserve">Portable telephone
</t>
  </si>
  <si>
    <t>AU301196 (S)</t>
  </si>
  <si>
    <t xml:space="preserve">2005-03-31
</t>
  </si>
  <si>
    <t xml:space="preserve">SHARP KK
VODAFONE KK
</t>
  </si>
  <si>
    <t xml:space="preserve">AU20040014749F
</t>
  </si>
  <si>
    <t xml:space="preserve">20041008
</t>
  </si>
  <si>
    <t xml:space="preserve">JP20040022430F 20040727
</t>
  </si>
  <si>
    <t>AU301197 (S)</t>
  </si>
  <si>
    <t xml:space="preserve">AU20040014750F
</t>
  </si>
  <si>
    <t xml:space="preserve">JP20040012749F 20040727
</t>
  </si>
  <si>
    <t xml:space="preserve">SERVICE PROVISIONING
</t>
  </si>
  <si>
    <t>EP3550765 (A1)</t>
  </si>
  <si>
    <t xml:space="preserve">BONE NICHOLAS [GB]
BABBAGE STEPHEN [GB]
BARRY AGUIBOU [GB]
</t>
  </si>
  <si>
    <t xml:space="preserve">H04L9/0819
H04L9/0833
H04L9/0841
H04L9/0866
H04L9/0877
H04L9/0897
H04L9/3228
H04L9/3234
H04L9/3247
H04L9/3263
H04L63/067
H04L63/0823
H04L63/0876
H04L63/12
H04L67/141
H04L67/34
H04W4/50
H04W4/70
H04W8/18
H04W8/205
H04W12/04
H04W12/06
H04W12/35
H04W12/40
H04W48/18
</t>
  </si>
  <si>
    <t xml:space="preserve">EP20190177124
</t>
  </si>
  <si>
    <t xml:space="preserve">GB20140009635 20140530
EP20150730411 20150529
WO2015EP61973 20150529
</t>
  </si>
  <si>
    <t xml:space="preserve">US2002018569 (A1)
US2011016321 (A1)
US6611913 (B1)
US2014087691 (A1)
US2005166051 (A1)
</t>
  </si>
  <si>
    <t xml:space="preserve">US8589689 (B2)
</t>
  </si>
  <si>
    <t xml:space="preserve">NETWORK SERVICE SYSTEM AND METHOD
</t>
  </si>
  <si>
    <t>EP3742695 (A1)</t>
  </si>
  <si>
    <t xml:space="preserve">IÑIGUEZ SÁNCHEZ RUBÉN [ES]
DOMÍNGUEZ RAFAEL [ES]
TEJEDOR GUTIÉRREZ JOSE LUIS [ES]
</t>
  </si>
  <si>
    <t xml:space="preserve">H04L65/1069
</t>
  </si>
  <si>
    <t xml:space="preserve">EP20190382402
</t>
  </si>
  <si>
    <t xml:space="preserve">20190520
</t>
  </si>
  <si>
    <t xml:space="preserve">EP20190382402 20190520
</t>
  </si>
  <si>
    <t xml:space="preserve">US2004176128 (A1)
US2008064398 (A1)
</t>
  </si>
  <si>
    <t xml:space="preserve">Active antenna control
</t>
  </si>
  <si>
    <t>ES2713487 (T3)</t>
  </si>
  <si>
    <t xml:space="preserve">LOPEZ JAVIER
LE PEZENNEC YANNICK
MCWILLIAMS BRENDAN
ARRANZ ARAUZO MIGUEL
</t>
  </si>
  <si>
    <t xml:space="preserve">VODAFONE IP LICENSING LTD
VODAFONE ESPANA SAU
</t>
  </si>
  <si>
    <t xml:space="preserve">H01Q1/24
H01Q3/26
H01Q21/06
H01Q21/26
H01Q25/00
H04B7/06
H04W16/28
</t>
  </si>
  <si>
    <t xml:space="preserve">H01Q1/246
H01Q3/2605
H01Q3/34
H01Q21/062
H01Q21/26
H01Q25/00
H01Q25/001
H04B7/0617
H04B7/0619
H04W16/28
</t>
  </si>
  <si>
    <t xml:space="preserve">ES20130167322T
</t>
  </si>
  <si>
    <t xml:space="preserve">20130510
</t>
  </si>
  <si>
    <t xml:space="preserve">ES20120030704 20120510
</t>
  </si>
  <si>
    <t xml:space="preserve">DEPLOYMENT, CONFIGURATION AND PROVISION OF SERVICES AND/OR FEATURES FOR AN INBOUND ROAMER
</t>
  </si>
  <si>
    <t>US11272349 (B2); US2019149976 (A1)</t>
  </si>
  <si>
    <t xml:space="preserve">LU YANG [DE]
WILD PETER [DE]
CALDENHOVEN JUERGEN [DE]
</t>
  </si>
  <si>
    <t xml:space="preserve">H04W8/06
H04W8/10
</t>
  </si>
  <si>
    <t xml:space="preserve">H04W8/06
H04W8/10
H04W8/205
H04W8/18
H04W48/18
H04W84/042
</t>
  </si>
  <si>
    <t xml:space="preserve">US201816183121
</t>
  </si>
  <si>
    <t xml:space="preserve">EP20170201341 20171113
</t>
  </si>
  <si>
    <t xml:space="preserve">US2012264466 (A1)
US2007202874 (A1)
US2012076082 (A1)
US2007202874 (A1)
US2012076082 (A1)
US2012264466 (A1)
WO2018164824 (A1)
</t>
  </si>
  <si>
    <t xml:space="preserve">US2015043534 (A1)
US2015358807 (A1)
</t>
  </si>
  <si>
    <t>CN109484887 (A)</t>
  </si>
  <si>
    <t xml:space="preserve">B26F1/38
B65H3/06
B65H5/062
B65H7/14
B65H35/02
B65H2701/1131
</t>
  </si>
  <si>
    <t xml:space="preserve">CN201811558591
</t>
  </si>
  <si>
    <t xml:space="preserve">CN201811558591 20181219
</t>
  </si>
  <si>
    <t xml:space="preserve">CELLULAR DEVICE CELL SELECTION
</t>
  </si>
  <si>
    <t>US2019053144 (A1)</t>
  </si>
  <si>
    <t xml:space="preserve">SUBRAMANI SIVA [GB]
EL SHAER HISHAM [GB]
</t>
  </si>
  <si>
    <t xml:space="preserve">H04B17/10
H04B17/309
H04W48/18
H04W52/14
</t>
  </si>
  <si>
    <t xml:space="preserve">H04B17/102
H04B17/309
H04W36/30
H04W48/12
H04W48/18
H04W48/20
H04W52/146
</t>
  </si>
  <si>
    <t xml:space="preserve">US201716076414
</t>
  </si>
  <si>
    <t xml:space="preserve">20170213
</t>
  </si>
  <si>
    <t xml:space="preserve">GB20160002592 20160212
WO2017GB50379 20170213
</t>
  </si>
  <si>
    <t xml:space="preserve">US2001055966 (A1)
US2014112260 (A1)
US2012307671 (A1)
US2016197471 (A1)
US2015109943 (A1)
US2011110251 (A1)
US2014221038 (A1)
US2013223235 (A1)
US2013294296 (A1)
US2013286848 (A1)
US2008031368 (A1)
US2016100426 (A1)
US2014357272 (A1)
US2013215811 (A1)
US2010008295 (A1)
</t>
  </si>
  <si>
    <t xml:space="preserve">AKSİYON KAMERALAR İÇİN HARİCİ BİR BULUT ÜZERİNDE YEDEKLEME VE KONTROL CİHAZI
</t>
  </si>
  <si>
    <t>TR201620204 (A1)</t>
  </si>
  <si>
    <t xml:space="preserve">2018-07-23
</t>
  </si>
  <si>
    <t xml:space="preserve">ANIL BERKE KAVRAAL [TR]
</t>
  </si>
  <si>
    <t xml:space="preserve">H04N5/225
</t>
  </si>
  <si>
    <t xml:space="preserve">TR20160020204
</t>
  </si>
  <si>
    <t xml:space="preserve">20161230
</t>
  </si>
  <si>
    <t xml:space="preserve">TR20160020204 20161230
</t>
  </si>
  <si>
    <t xml:space="preserve">DÜZENLİ OLARAK ARALARINDA YÜKSEK TRAFİK YOĞUNLUĞU OLAN İKİ BÖLGE ARASINDA GEÇİŞ YAPAN ABONELERİN TESPİT EDİLMESİ VE BUNLARLA ETKİLEŞİM KURULMASI İÇİN BİR YÖNTEM
</t>
  </si>
  <si>
    <t>TR201614976 (A2)</t>
  </si>
  <si>
    <t xml:space="preserve">NEVRA YÜNCÜ [TR]
SENA SORAL [TR]
AHMET ÖZDEMİR [TR]
</t>
  </si>
  <si>
    <t xml:space="preserve">G08G1/01
G08G1/09
G08G1/123
</t>
  </si>
  <si>
    <t xml:space="preserve">TR20160014976
</t>
  </si>
  <si>
    <t xml:space="preserve">20161024
</t>
  </si>
  <si>
    <t xml:space="preserve">TR20160014976 20161024
</t>
  </si>
  <si>
    <t xml:space="preserve">MOBİL HABERLEŞME ŞEBEKESİ AKTİVİTELERİNİN BÜYÜK VERİ ANALİZİYLE YAZLIKÇI ABONELERİN TESPİT EDİLMESİ ONLARIN MOBİL CİHAZLARIYLA ETKİLEŞİM KURULMASI İÇİN BİR YÖNTEM
</t>
  </si>
  <si>
    <t>TR201615008 (A2)</t>
  </si>
  <si>
    <t xml:space="preserve">ZÜLAL KÜTÜK [TR]
NURİ BÜKREK [TR]
</t>
  </si>
  <si>
    <t xml:space="preserve">G06Q50/10
H04M3/42
</t>
  </si>
  <si>
    <t xml:space="preserve">TR20160015008
</t>
  </si>
  <si>
    <t xml:space="preserve">TR20160015008 20161024
</t>
  </si>
  <si>
    <t xml:space="preserve">ORUÇ TUTAN ABONELERİN TESPİTİ İÇİN BİR MOBİL HABERLEŞME YÖNTEMİ
</t>
  </si>
  <si>
    <t>TR201615003 (A2)</t>
  </si>
  <si>
    <t xml:space="preserve">SENA SORAL [TR]
AHMET ÖZDEMİR [TR]
</t>
  </si>
  <si>
    <t xml:space="preserve">H04M3/22
</t>
  </si>
  <si>
    <t xml:space="preserve">TR20160015003
</t>
  </si>
  <si>
    <t xml:space="preserve">TR20160015003 20161024
</t>
  </si>
  <si>
    <t xml:space="preserve">SES VE VERİ KOTALARININ BİRBİRLERİ ARASINDA DÖNÜŞÜMÜNE İMKAN TANIYAN ORTAK BİRİMLİ BİR MOBİL HABERLEŞME ÜCRETLENDİRME YÖNTEMİ
</t>
  </si>
  <si>
    <t>TR201620453 (A3)</t>
  </si>
  <si>
    <t xml:space="preserve">GÜRAN NAKIBOĞLU [TR]
GÖZDE AYDIN [TR]
BURKAY DÖRTER [TR]
</t>
  </si>
  <si>
    <t xml:space="preserve">G06Q30/04
G06Q50/32
H04M15/00
H04W4/24
</t>
  </si>
  <si>
    <t xml:space="preserve">TR20160020453
</t>
  </si>
  <si>
    <t xml:space="preserve">20171231
</t>
  </si>
  <si>
    <t xml:space="preserve">TR20160020453 20171231
</t>
  </si>
  <si>
    <t xml:space="preserve">KURUMSAL ABONELERE AİT MOBİL HABERLEŞME HAT KULLANICILARININ İLAVE ÜRÜN VE SERVİS SATIN ALABİLMELERİNE İMKAN TANIYAN BİR MOBİL HABERLEŞME YÖNTEMİ
</t>
  </si>
  <si>
    <t>TR201620198 (A1)</t>
  </si>
  <si>
    <t xml:space="preserve">GÜRAN NAKIBOĞLU [TR]
LEVENT GEMİCİ [TR]
GÖZDE AYDIN [TR]
</t>
  </si>
  <si>
    <t xml:space="preserve">G06Q20/06
G06Q50/30
H04W4/24
</t>
  </si>
  <si>
    <t xml:space="preserve">TR20160020198
</t>
  </si>
  <si>
    <t xml:space="preserve">TR20160020198 20161230
</t>
  </si>
  <si>
    <t xml:space="preserve">Konum ve Zamana Bağlı Olarak Tanımlanan Topluluklarla Mobil Haberleşme Sistemi ve Buna İlişkin Bir Yöntem
</t>
  </si>
  <si>
    <t>TR201620211 (A2)</t>
  </si>
  <si>
    <t xml:space="preserve">NEVRA YÜNCÜ [TR]
SELEN ODAMAN [TR]
</t>
  </si>
  <si>
    <t xml:space="preserve">G06F17/00
G06Q30/02
H04W64/00
</t>
  </si>
  <si>
    <t xml:space="preserve">TR20160020211
</t>
  </si>
  <si>
    <t xml:space="preserve">TR20160020211 20161230
</t>
  </si>
  <si>
    <t xml:space="preserve">MOBILE TERMINAL, CELL NODE, TELECOMMUNICATIONS SYSTEM AND METHOD OF OPERATING THE SAME
</t>
  </si>
  <si>
    <t>EP3711433 (A1)</t>
  </si>
  <si>
    <t xml:space="preserve">SUBRAMANI SIVA [GB]
KULAKOV ALEXEY [GB]
</t>
  </si>
  <si>
    <t xml:space="preserve">H04W74/08
H04W72/04
H04W72/12
</t>
  </si>
  <si>
    <t xml:space="preserve">H04W74/004
H04W74/0833
H04W72/0446
H04W72/1278
</t>
  </si>
  <si>
    <t xml:space="preserve">EP20180808081
</t>
  </si>
  <si>
    <t xml:space="preserve">20181116
</t>
  </si>
  <si>
    <t xml:space="preserve">GB20170019081 20171117
GB20170019676 20171127
WO2018GB53324 20181116
</t>
  </si>
  <si>
    <t xml:space="preserve">WO2016168024 (A1)
WO2017151187 (A1)
WO2017046672 (A1)
</t>
  </si>
  <si>
    <t xml:space="preserve">MOBİL HABERLEŞME ŞEBEKELERİNDE COĞRAFİ ALAN BAZLI TETİKLEME YAPILMASI İÇİN BİR YÖNTEM
</t>
  </si>
  <si>
    <t>TR201614983 (A2)</t>
  </si>
  <si>
    <t xml:space="preserve">ZEHRA SAADET ÖZTÜRK [TR]
</t>
  </si>
  <si>
    <t xml:space="preserve">TR20160014983
</t>
  </si>
  <si>
    <t xml:space="preserve">TR20160014983 20161024
</t>
  </si>
  <si>
    <t xml:space="preserve">Mobil Cihaz Rehberindeki Bağlantılara Dayalı Bir Çoklu Etkileşim Yöntemi
</t>
  </si>
  <si>
    <t>TR201614975 (A2)</t>
  </si>
  <si>
    <t xml:space="preserve">ONUR FİDAN [TR]
</t>
  </si>
  <si>
    <t xml:space="preserve">G06Q30/00
H04W4/02
</t>
  </si>
  <si>
    <t xml:space="preserve">TR20160014975
</t>
  </si>
  <si>
    <t xml:space="preserve">TR20160014975 20161024
</t>
  </si>
  <si>
    <t xml:space="preserve">BEACON CİHAZLARIYLA KAPALI ALANLARDA ÜÇ BOYUTLU POZİSYONLAMA
</t>
  </si>
  <si>
    <t>TR201617339 (A1)</t>
  </si>
  <si>
    <t xml:space="preserve">2018-06-21
</t>
  </si>
  <si>
    <t xml:space="preserve">BURAK YÜCESAN [TR]
UĞUR KAYA [TR]
</t>
  </si>
  <si>
    <t xml:space="preserve">G01C21/20
H04W64/00
</t>
  </si>
  <si>
    <t xml:space="preserve">TR20160017339
</t>
  </si>
  <si>
    <t xml:space="preserve">TR20160017339 20161128
</t>
  </si>
  <si>
    <t xml:space="preserve">MOBİL HABERLEŞME AKTİVİTELERİNDE ABONELERİN DAVRANIŞ ANALİZİYLE YENİ EVLENENLERİN TESPİT EDİLMESİ VE MOBİL CİHAZLARIYLA ETKİLEŞİM KURULMASI İÇİN BİR YÖNTEM
</t>
  </si>
  <si>
    <t>TR201614993 (A1)</t>
  </si>
  <si>
    <t xml:space="preserve">TR20160014993
</t>
  </si>
  <si>
    <t xml:space="preserve">TR20160014993 20161024
</t>
  </si>
  <si>
    <t xml:space="preserve">SABİT İNTERNET KULLANAN MOBİL HABERLEŞME ABONELERİNİN VERİ KULLANIM KOTALARI ARASINDA GEÇİŞ YAPILMASI İÇİN BİR YÖNTEM
</t>
  </si>
  <si>
    <t>TR201614988 (A1)</t>
  </si>
  <si>
    <t xml:space="preserve">KENAN İNANMAK [TR]
BAKİ HAYAT [TR]
</t>
  </si>
  <si>
    <t xml:space="preserve">H04M15/34
</t>
  </si>
  <si>
    <t xml:space="preserve">TR20160014988
</t>
  </si>
  <si>
    <t xml:space="preserve">TR20160014988 20161024
</t>
  </si>
  <si>
    <t xml:space="preserve">MOBİL HABERLEŞME ABONESİ OLAN TIP DOKTORLARININ ALANLARININ VE HASTALARININ TESPİT EDİLMESİ VE DOKTOR-HASTA ARASINDA YAPILAN GÖRÜŞMELERİN ÖNCELİKLENDİRİLMESİ İÇİN BİR YÖNTEM
</t>
  </si>
  <si>
    <t>TR201614990 (A1)</t>
  </si>
  <si>
    <t xml:space="preserve">NURİ BÜKREK [TR]
EMRE ÇALIŞIR [TR]
</t>
  </si>
  <si>
    <t xml:space="preserve">G06Q50/22
H04M3/42
H04W4/02
</t>
  </si>
  <si>
    <t xml:space="preserve">TR20160014990
</t>
  </si>
  <si>
    <t xml:space="preserve">TR20160014990 20161024
</t>
  </si>
  <si>
    <t xml:space="preserve">MOBİL CİHAZA GELEN ARAMALARIN AKILLI TELEVİZYONA YÖNLENDİRİLMESİ İÇİN BİR MOBİL HABERLEŞME YÖNTEMİ
</t>
  </si>
  <si>
    <t>TR201614987 (A1)</t>
  </si>
  <si>
    <t xml:space="preserve">H04M3/42
H04N7/00
H04W12/06
</t>
  </si>
  <si>
    <t xml:space="preserve">TR20160014987
</t>
  </si>
  <si>
    <t xml:space="preserve">TR20160014987 20161024
</t>
  </si>
  <si>
    <t xml:space="preserve">İLETİŞİM DAVRANIŞLARININ ANALİZİYLE ÜNİVERSİTE ÖĞRENCİSİ ABONELERİN TESPİT EDİLMESİ VE ETKİLEŞİM KURULMASI İÇİN BİR YÖNTEM
</t>
  </si>
  <si>
    <t>TR201614979 (A1)</t>
  </si>
  <si>
    <t xml:space="preserve">G06Q30/02
H04M3/42
H04W4/12
H04W8/18
</t>
  </si>
  <si>
    <t xml:space="preserve">TR20160014979
</t>
  </si>
  <si>
    <t xml:space="preserve">TR20160014979 20161024
</t>
  </si>
  <si>
    <t xml:space="preserve">YÜKSEK ÖNCELİKLİ ARAÇLAR İÇİN BİR TRAFİK YÖNETİM METODU
</t>
  </si>
  <si>
    <t>TR201615693 (A1)</t>
  </si>
  <si>
    <t xml:space="preserve">G08G1/07
G08G1/0965
</t>
  </si>
  <si>
    <t xml:space="preserve">TR20160015693
</t>
  </si>
  <si>
    <t xml:space="preserve">TR20160015693 20161103
</t>
  </si>
  <si>
    <t xml:space="preserve">SANAL KABLOSUZ ERİŞİM NOKTALARI ÜZERİNDEN GÜÇLENDİRİLMİŞ 5G HÜCRESEL VERİ TRANSFERİ
</t>
  </si>
  <si>
    <t>TR201615481 (A1)</t>
  </si>
  <si>
    <t xml:space="preserve">H04L29/08
H04W4/00
</t>
  </si>
  <si>
    <t xml:space="preserve">TR20160015481
</t>
  </si>
  <si>
    <t xml:space="preserve">TR20160015481 20161031
</t>
  </si>
  <si>
    <t xml:space="preserve">FUTBOL TARAFTARI OLAN MOBİL HABERLEŞME ABONELERİNİN TESPİTİ VE MOBİL CİHAZIYLA ETKİLEŞİM KURULMASI İÇİN BİR YÖNTEM
</t>
  </si>
  <si>
    <t>TR201614986 (A1)</t>
  </si>
  <si>
    <t xml:space="preserve">ONUR KARADELİ [TR]
ZÜLAL KÜTÜK [TR]
AHMET ÖZDEMİR [TR]
</t>
  </si>
  <si>
    <t xml:space="preserve">G06F17/00
G06Q30/02
H04M3/42
</t>
  </si>
  <si>
    <t xml:space="preserve">TR20160014986
</t>
  </si>
  <si>
    <t xml:space="preserve">TR20160014986 20161024
</t>
  </si>
  <si>
    <t xml:space="preserve">HABERLEŞME OLAYLARININ BÜYÜK VERİ ANALİZİYLE HAMİLE VE YENİ DOĞUM YAPAN ABONELERİN TESPİT EDİLMESİ VE ETKİLEŞİM KURULMASI İÇİN BİR YÖNTEM
</t>
  </si>
  <si>
    <t>TR201615641 (A1)</t>
  </si>
  <si>
    <t xml:space="preserve">TR20160015641
</t>
  </si>
  <si>
    <t xml:space="preserve">TR20160015641 20161102
</t>
  </si>
  <si>
    <t xml:space="preserve">İŞ DEĞİŞTİREN VEYA İLK KEZ İŞE BAŞLAYAN ABONELERİN TESPİT EDİLMESİ İÇİN BİR MOBİL HABERLEŞME YÖNTEMİ
</t>
  </si>
  <si>
    <t>TR201615647 (A1)</t>
  </si>
  <si>
    <t xml:space="preserve">G07C1/16
H04W4/02
</t>
  </si>
  <si>
    <t xml:space="preserve">TR20160015647
</t>
  </si>
  <si>
    <t xml:space="preserve">TR20160015647 20161102
</t>
  </si>
  <si>
    <t xml:space="preserve">AKILLI BEACON CİHAZLARIYLA TOPLUMA AÇIK ALANLARDA ÖNCEDEN TANIMLI MOBİL CİHAZ AYARLARININ UYGULANMASI İÇİN BİR YÖNTEM
</t>
  </si>
  <si>
    <t>TR201615631 (A1)</t>
  </si>
  <si>
    <t xml:space="preserve">BAKİ HAYAT [TR]
UĞUR KAYA [TR]
</t>
  </si>
  <si>
    <t xml:space="preserve">H04W4/00
H04W4/02
</t>
  </si>
  <si>
    <t xml:space="preserve">Y02D30/70
</t>
  </si>
  <si>
    <t xml:space="preserve">TR20160015631
</t>
  </si>
  <si>
    <t xml:space="preserve">TR20160015631 20161102
</t>
  </si>
  <si>
    <t xml:space="preserve">ABONELERİN İLETİŞİM ALIŞKANLIKLARI ÜZERİNDEN BULUNDUĞU ADRESLERİN ÇOKLU HÜCRE ANALİZİ YÖNTEMİYLE YÜKSEK DOĞRULUKTA TESPİT EDİLMESİ
</t>
  </si>
  <si>
    <t>TR201615480 (A1)</t>
  </si>
  <si>
    <t xml:space="preserve">G01S19/42
G06Q30/02
H04W4/02
</t>
  </si>
  <si>
    <t xml:space="preserve">TR20160015480
</t>
  </si>
  <si>
    <t xml:space="preserve">TR20160015480 20161031
</t>
  </si>
  <si>
    <t xml:space="preserve">BİR AKILLI EV AĞINA CİHAZLARIN DAHİL EDİLMESİ İÇİN GÜVENLİ BİR DOĞRULAMA YÖNTEMİ
</t>
  </si>
  <si>
    <t>TR201615483 (A1)</t>
  </si>
  <si>
    <t xml:space="preserve">ONUR FİDAN [TR]
UTKU TÜREL [TR]
YAĞIZ ÜNAL [TR]
</t>
  </si>
  <si>
    <t xml:space="preserve">G06F21/00
G06F21/32
</t>
  </si>
  <si>
    <t xml:space="preserve">TR20160015483
</t>
  </si>
  <si>
    <t xml:space="preserve">TR20160015483 20161031
</t>
  </si>
  <si>
    <t xml:space="preserve">BİR AKILLI BİNA AĞINDA MOBİL HABERLEŞME ABONELERİNİN İÇ MEKAN KONUMLARININ BULUNMASI VE KAMERALARLA TANILANMASI İÇİN BİR YÖNTEM
</t>
  </si>
  <si>
    <t>TR201615476 (A1)</t>
  </si>
  <si>
    <t xml:space="preserve">ONUR FİDAN [TR]
UTKU TÜREL [TR]
</t>
  </si>
  <si>
    <t xml:space="preserve">H04M1/00
H04W4/02
</t>
  </si>
  <si>
    <t xml:space="preserve">TR20160015476
</t>
  </si>
  <si>
    <t xml:space="preserve">TR20160015476 20161031
</t>
  </si>
  <si>
    <t xml:space="preserve">ABONELERE GERÇEK ZAMANLI MOBİL CİHAZ ÖNERMEK İÇİN MOBİL HABERLEŞME ANALİZ YÖNTEMİ
</t>
  </si>
  <si>
    <t>TR201615659 (A1)</t>
  </si>
  <si>
    <t xml:space="preserve">G06Q30/02
H04M15/00
H04W4/00
</t>
  </si>
  <si>
    <t xml:space="preserve">TR20160015659
</t>
  </si>
  <si>
    <t xml:space="preserve">TR20160015659 20161102
</t>
  </si>
  <si>
    <t xml:space="preserve">SÜRÜCÜLERİN YORGUNLUK TESPİTİ VE ONLARI UYANIK TUTMAK İÇİN AKILLI SAAT VE MOBİL CİHAZ TABANLI BİR YÖNTEM
</t>
  </si>
  <si>
    <t>TR201615697 (A1)</t>
  </si>
  <si>
    <t xml:space="preserve">A61B5/18
G08B21/06
</t>
  </si>
  <si>
    <t xml:space="preserve">TR20160015697
</t>
  </si>
  <si>
    <t xml:space="preserve">TR20160015697 20161103
</t>
  </si>
  <si>
    <t xml:space="preserve">ABONELERİN TRAFİK RİSKLERİNİN DÜZENLİ TRAFİK ALIŞKANLIKLARININ TESPİT EDİLMESİYLE HESAPLANMASI İÇİN BİR MOBİL HABERLEŞME YÖNTEMİ
</t>
  </si>
  <si>
    <t>TR201615004 (A1)</t>
  </si>
  <si>
    <t xml:space="preserve">ZÜLAL KÜTÜK [TR]
NURİ BÜKREK [TR]
AHMET ÖZDEMİR [TR]
</t>
  </si>
  <si>
    <t xml:space="preserve">G06Q40/08
G07C5/00
H04W4/02
</t>
  </si>
  <si>
    <t xml:space="preserve">TR20160015004
</t>
  </si>
  <si>
    <t xml:space="preserve">TR20160015004 20161024
</t>
  </si>
  <si>
    <t xml:space="preserve">MOBİL HABERLEŞME ABONELERİNİN DÜZENLİ ROTALARININ TESPİT EDİLMESİ VE BUNA GÖRE ÖNCEDEN BU ROTALARDAKİ TRAFİK DURUMUNUN BİLDİRİLMESİ İÇİN BİR YÖNTEM
</t>
  </si>
  <si>
    <t>TR201614999 (A1)</t>
  </si>
  <si>
    <t xml:space="preserve">G01C21/34
G06F17/30
G08G1/01
H04W4/02
</t>
  </si>
  <si>
    <t xml:space="preserve">TR20160014999
</t>
  </si>
  <si>
    <t xml:space="preserve">TR20160014999 20161024
</t>
  </si>
  <si>
    <t xml:space="preserve">YOL YARDIMI İÇİN GERÇEK ZAMANLI AKILLI TRAFİK AĞI
</t>
  </si>
  <si>
    <t>TR201615661 (A1)</t>
  </si>
  <si>
    <t xml:space="preserve">G08G1/01
G08G1/09
</t>
  </si>
  <si>
    <t xml:space="preserve">TR20160015661
</t>
  </si>
  <si>
    <t xml:space="preserve">TR20160015661 20161102
</t>
  </si>
  <si>
    <t xml:space="preserve">HAVA DURUMU TABANLI BİR TRAFİK YÖNETİM METODU
</t>
  </si>
  <si>
    <t>TR201615018 (A1)</t>
  </si>
  <si>
    <t xml:space="preserve">G08G1/07
G08G1/081
G08G1/095
</t>
  </si>
  <si>
    <t xml:space="preserve">TR20160015018
</t>
  </si>
  <si>
    <t xml:space="preserve">TR20160015018 20161024
</t>
  </si>
  <si>
    <t xml:space="preserve">BULUT SERVİSLERİ VE ABONENİN DİĞER KAYITLI CİHAZLARI ARASINDA MOBİL CİHAZ BELLEKLERİNİN OTOMATİK YÖNETİMİ İÇİN BİR METOD
</t>
  </si>
  <si>
    <t>TR201612553 (A1)</t>
  </si>
  <si>
    <t xml:space="preserve">G06F17/30
H04L9/32
H04L29/06
</t>
  </si>
  <si>
    <t xml:space="preserve">TR20160012553
</t>
  </si>
  <si>
    <t xml:space="preserve">20160905
</t>
  </si>
  <si>
    <t xml:space="preserve">TR20160012553 20160905
</t>
  </si>
  <si>
    <t xml:space="preserve">YURTİÇİ VE YURTDIŞI ARAMA KAYITLARININ ANALİZİYLE ULUSLARARASI TELEKOM ÇAĞRILARINDA DOLANDIRICILIK TESPİT EDİLMESİ İÇİN BİR YÖNTEM
</t>
  </si>
  <si>
    <t>TR201612556 (A3)</t>
  </si>
  <si>
    <t xml:space="preserve">NEVRA YÜNCÜ [TR]
EMRE ÇALIŞIR [TR]
SELEN ODAMAN [TR]
</t>
  </si>
  <si>
    <t xml:space="preserve">TR20160012556
</t>
  </si>
  <si>
    <t xml:space="preserve">TR20160012556 20160905
</t>
  </si>
  <si>
    <t xml:space="preserve">GPS VE MOBİL ŞEBEKE SERVİS DESTEĞİYLE SINIR BÖLGESİNDE İSTEM DIŞI ULUSLARARASI DOLAŞIMI ÖNLEMEK İÇİN BİR YÖNTEM
</t>
  </si>
  <si>
    <t>TR201612551 (A3)</t>
  </si>
  <si>
    <t xml:space="preserve">RECEP GÜMÜŞ [TR]
</t>
  </si>
  <si>
    <t xml:space="preserve">TR20160012551
</t>
  </si>
  <si>
    <t xml:space="preserve">TR20160012551 20160905
</t>
  </si>
  <si>
    <t xml:space="preserve">3G DE BİR MOBİL HABERLEŞME ABONESİNİN KONUMUNUN PASİF OLARAK ALINABİLMESİ İÇİN BİR YÖNTEM
</t>
  </si>
  <si>
    <t>TR201610644 (A2)</t>
  </si>
  <si>
    <t xml:space="preserve">ERCAN ÇETİN [TR]
ZEHRA SAADET ÖZTÜRK [TR]
</t>
  </si>
  <si>
    <t xml:space="preserve">TR20160010644
</t>
  </si>
  <si>
    <t xml:space="preserve">TR20160010644 20160730
</t>
  </si>
  <si>
    <t xml:space="preserve">MOBİL HABERLEŞME ABONELERİNİN TOPLULUK DEĞİŞİMLERİNE GÖRE MOBİL CİHAZLARIYLA ETKİLEŞİME GEÇİLMESİ İÇİN BİR YÖNTEM
</t>
  </si>
  <si>
    <t>TR201610567 (A2)</t>
  </si>
  <si>
    <t xml:space="preserve">MURAT MUSTAFA SEVER [TR]
</t>
  </si>
  <si>
    <t xml:space="preserve">G06Q10/04
G06Q30/02
</t>
  </si>
  <si>
    <t xml:space="preserve">TR20160010567
</t>
  </si>
  <si>
    <t xml:space="preserve">TR20160010567 20160729
</t>
  </si>
  <si>
    <t xml:space="preserve">BİLİŞİM HİZMETLERİNİN SERVİS KULLANIM VERİLERİNİN YÖNELİMİNİ, DEĞİŞİMİNİ VE TRENDİNİ ÖLÇMEK VE ALGILAMAK İÇİN BİR TREND ANALİZ YÖNTEMİ
</t>
  </si>
  <si>
    <t>TR201607301 (A2)</t>
  </si>
  <si>
    <t xml:space="preserve">HALİM CEM KEFELİ [TR]
</t>
  </si>
  <si>
    <t xml:space="preserve">TR20160007301
</t>
  </si>
  <si>
    <t xml:space="preserve">TR20160007301 20160531
</t>
  </si>
  <si>
    <t xml:space="preserve">BİRBİRİNE YAKIN KONUMLARDAKİ CİHAZLAR ARASINDA BELLEK YÖNETİMİ VE PAYLAŞTIRMA METODU
</t>
  </si>
  <si>
    <t>TR201612295 (A2)</t>
  </si>
  <si>
    <t xml:space="preserve">TR20160012295
</t>
  </si>
  <si>
    <t xml:space="preserve">TR20160012295 20160831
</t>
  </si>
  <si>
    <t xml:space="preserve">DÜŞÜK GÜÇLÜ KABLOSUZ HABERLEŞME CİHAZLARI YARDIMIYLA YENİ BİR TOPLU TAŞIMA PLANLAMASI YÖNTEMİ
</t>
  </si>
  <si>
    <t>TR201610616 (A2)</t>
  </si>
  <si>
    <t xml:space="preserve">MELİSA SABUR [TR]
</t>
  </si>
  <si>
    <t xml:space="preserve">G06Q10/06
G06Q50/30
G08G1/00
H04W4/02
</t>
  </si>
  <si>
    <t xml:space="preserve">TR20160010616
</t>
  </si>
  <si>
    <t xml:space="preserve">TR20160010616 20160729
</t>
  </si>
  <si>
    <t xml:space="preserve">MOBİL HABERLEŞME ABONELERİNİN ÇAĞRI KAYITLARININ ANALİZİYLE YAŞ TAHMİNİ YAPILMASI VE BUNA GÖRE MOBİL CİHAZLARIYLA ETKİLEŞİM KURULMASI İÇİN BİR YÖNTEM
</t>
  </si>
  <si>
    <t>TR201612298 (A2)</t>
  </si>
  <si>
    <t xml:space="preserve">TR20160012298
</t>
  </si>
  <si>
    <t xml:space="preserve">TR20160012298 20160831
</t>
  </si>
  <si>
    <t xml:space="preserve">BİR SAHTE IMEI TESPİT YÖNTEMİ
</t>
  </si>
  <si>
    <t>TR201612277 (A2)</t>
  </si>
  <si>
    <t xml:space="preserve">SERDAR GÜLENAY [TR]
NUHİ BAYIR [TR]
EYMEN GÜNAYDIN [TR]
</t>
  </si>
  <si>
    <t xml:space="preserve">TR20160012277
</t>
  </si>
  <si>
    <t xml:space="preserve">TR20160012277 20160831
</t>
  </si>
  <si>
    <t xml:space="preserve">ÇAĞRI MERKEZİ VE TELESATIŞ DAVRANIŞLARI SERGİLEYEN SIMBOX DOLANDIRICILIĞI TESPİTİ İÇİN BİR MOBİL HABERLEŞME YÖNTEMİ
</t>
  </si>
  <si>
    <t>TR201610574 (A2)</t>
  </si>
  <si>
    <t xml:space="preserve">H04M1/66
H04M3/22
H04W12/12
</t>
  </si>
  <si>
    <t xml:space="preserve">TR20160010574
</t>
  </si>
  <si>
    <t xml:space="preserve">TR20160010574 20160729
</t>
  </si>
  <si>
    <t xml:space="preserve">BLE TABANLI TEMASSIZ BİR KAMPANYA YÖNETİM METODU
</t>
  </si>
  <si>
    <t>TR201610648 (A2)</t>
  </si>
  <si>
    <t xml:space="preserve">AHMET KARAN [TR]
ONUR FİDAN [TR]
</t>
  </si>
  <si>
    <t xml:space="preserve">TR20160010648
</t>
  </si>
  <si>
    <t xml:space="preserve">TR20160010648 20160730
</t>
  </si>
  <si>
    <t xml:space="preserve">GSM VE SOSYAL MEDYA PROFİLLERİ ÜZERİNDEN SABİT KABLOSUZ İNTERNET PAYLAŞIM YÖNTEMİ
</t>
  </si>
  <si>
    <t>TR201612557 (A2)</t>
  </si>
  <si>
    <t xml:space="preserve">H04W12/06
H04W12/08
</t>
  </si>
  <si>
    <t xml:space="preserve">TR20160012557
</t>
  </si>
  <si>
    <t xml:space="preserve">TR20160012557 20160905
</t>
  </si>
  <si>
    <t xml:space="preserve">GSM ABONE KİMLİĞİ ÜZERİNDEN AKILLI TELEVİZYON İNTERNET ERİŞİMİ VE UZAKTAN YÖNETİMİ İÇİN BİR METOT
</t>
  </si>
  <si>
    <t>TR201612559 (A2)</t>
  </si>
  <si>
    <t xml:space="preserve">TR20160012559
</t>
  </si>
  <si>
    <t xml:space="preserve">TR20160012559 20160905
</t>
  </si>
  <si>
    <t xml:space="preserve">ABONE MOBİL CİHAZLARININ BATARYA TÜKETİM DAVRANIŞLARININ ANALİZİ VE BUNA GÖRE AKSİYON ALINMASI İÇİN BİR YÖNTEM
</t>
  </si>
  <si>
    <t>TR201612257 (A2)</t>
  </si>
  <si>
    <t xml:space="preserve">UĞUR KAYA [TR]
PINAR EKİNCİ [TR]
</t>
  </si>
  <si>
    <t xml:space="preserve">H04M1/73
H04W52/02
</t>
  </si>
  <si>
    <t xml:space="preserve">TR20160012257
</t>
  </si>
  <si>
    <t xml:space="preserve">TR20160012257 20160831
</t>
  </si>
  <si>
    <t xml:space="preserve">GELİŞMİŞ LTE ŞEBEKELERİNDE KAÇAK MOBİL CİHAZ KULLANIMININ TESPİTİ İÇİN BİR YÖNTEM
</t>
  </si>
  <si>
    <t>TR201612258 (A2)</t>
  </si>
  <si>
    <t xml:space="preserve">AHMET ÖZDEMİR [TR]
</t>
  </si>
  <si>
    <t xml:space="preserve">TR20160012258
</t>
  </si>
  <si>
    <t xml:space="preserve">TR20160012258 20160831
</t>
  </si>
  <si>
    <t xml:space="preserve">MOBİL CİHAZDAN TOPLANAN VERİLERLE ISP TESPİTİ VE BUNA GÖRE ABONEYLE ETKİLEŞİME GEÇİLMESİ İÇİN BİR YÖNTEM
</t>
  </si>
  <si>
    <t>TR201612288 (A2)</t>
  </si>
  <si>
    <t xml:space="preserve">UĞUR KAYA [TR]
METİN BARUT [TR]
</t>
  </si>
  <si>
    <t xml:space="preserve">TR20160012288
</t>
  </si>
  <si>
    <t xml:space="preserve">TR20160012288 20160831
</t>
  </si>
  <si>
    <t xml:space="preserve">FARKLI AĞLARDAKİ SEGMENT VERİLERİNİN BİRLEŞTİRİLMESİ İÇİN BİR YÖNTEM
</t>
  </si>
  <si>
    <t>TR201612291 (A2)</t>
  </si>
  <si>
    <t xml:space="preserve">METİN BARUT [TR]
</t>
  </si>
  <si>
    <t xml:space="preserve">TR20160012291
</t>
  </si>
  <si>
    <t xml:space="preserve">TR20160012291 20160831
</t>
  </si>
  <si>
    <t xml:space="preserve">KULLANILAN MOBİL UYGULAMALARLA YAPILAN SINIFLANDIRMAYA GÖRE ABONEYLE ETKİLEŞİME GEÇİLMESİ İÇİN BİR YÖNTEM
</t>
  </si>
  <si>
    <t>TR201610658 (A2)</t>
  </si>
  <si>
    <t xml:space="preserve">PINAR EKİNCİ [TR]
</t>
  </si>
  <si>
    <t xml:space="preserve">G06F17/30
G06Q30/02
</t>
  </si>
  <si>
    <t xml:space="preserve">TR20160010658
</t>
  </si>
  <si>
    <t xml:space="preserve">TR20160010658 20160731
</t>
  </si>
  <si>
    <t xml:space="preserve">2G SERVİS BİLGİSİNE GÖRE ABONE MOBİL CİHAZIYLA ETKİLEŞİME GEÇİLMESİ İÇİN BİR YÖNTEM
</t>
  </si>
  <si>
    <t>TR201612548 (A2)</t>
  </si>
  <si>
    <t xml:space="preserve">PINAR EKİNCİ [TR]
ALİ AYDOĞAN [TR]
</t>
  </si>
  <si>
    <t xml:space="preserve">TR20160012548
</t>
  </si>
  <si>
    <t xml:space="preserve">TR20160012548 20160905
</t>
  </si>
  <si>
    <t xml:space="preserve">CİHAZLAR İÇİN KİŞİSELLEŞTİRİLMİŞ DİL ALGILAMA SİSTEMİ VE MARKETTE UYGUN DİL SEÇENEĞİNDEKİ MOBİL UYGULAMALARIN EN ÜSTTE ÖNERİLMESİ
</t>
  </si>
  <si>
    <t>TR201610668 (A2)</t>
  </si>
  <si>
    <t xml:space="preserve">G06F9/44
H04W4/02
</t>
  </si>
  <si>
    <t xml:space="preserve">TR20160010668
</t>
  </si>
  <si>
    <t xml:space="preserve">TR20160010668 20160731
</t>
  </si>
  <si>
    <t xml:space="preserve">MOBİL HABERLEŞME AKTİVİTELERİYLE HOSTES VE PİLOTLARIN TESPİTİ VE BUNLARA ÖZEL MOBİL CİHAZ ETKİLEŞİM YÖNTEMİ
</t>
  </si>
  <si>
    <t>TR201612350 (A1)</t>
  </si>
  <si>
    <t xml:space="preserve">ONUR KARADELİ [TR]
NURİ BÜKREK [TR]
EMRE ÇALIŞIR [TR]
</t>
  </si>
  <si>
    <t xml:space="preserve">G06Q50/00
H04W4/02
H04W4/08
H04W4/12
</t>
  </si>
  <si>
    <t xml:space="preserve">TR20160012350
</t>
  </si>
  <si>
    <t xml:space="preserve">TR20160012350 20160901
</t>
  </si>
  <si>
    <t xml:space="preserve">MOBİL HABERLEŞME VERİLERİNİN BÜYÜK VERİ ANALİZİ İLE HASTANEYE GİDEN KİŞİLERİN PROFİLLERİNİN TESPİTİNE İLİŞKİN BİR YÖNTEM
</t>
  </si>
  <si>
    <t>TR201612558 (A1)</t>
  </si>
  <si>
    <t xml:space="preserve">NURİ BÜKREK [TR]
SENA SORAL [TR]
EMRE ÇALIŞIR [TR]
</t>
  </si>
  <si>
    <t xml:space="preserve">G06Q50/22
H04M11/00
</t>
  </si>
  <si>
    <t xml:space="preserve">TR20160012558
</t>
  </si>
  <si>
    <t xml:space="preserve">TR20160012558 20160905
</t>
  </si>
  <si>
    <t xml:space="preserve">KONUM VE ZAMAN TABANLI BİR ALIŞSEVER TESPİTİ VE MÜŞTERİ AYRILMA ANALİZİ
</t>
  </si>
  <si>
    <t>TR201612279 (A1)</t>
  </si>
  <si>
    <t xml:space="preserve">SENA SORAL [TR]
</t>
  </si>
  <si>
    <t xml:space="preserve">G06Q30/02
H04W4/12
</t>
  </si>
  <si>
    <t xml:space="preserve">TR20160012279
</t>
  </si>
  <si>
    <t xml:space="preserve">TR20160012279 20160831
</t>
  </si>
  <si>
    <t xml:space="preserve">MOBİL HABERLEŞME AKTİVİTELERİNİN ANALİZİYLE ÇALIŞAN BİREY TESPİTİ VE BUNA DAYALI OLARAK GÜVENLİ SATIŞ İŞLEMİ İÇİN BİR YÖNTEM
</t>
  </si>
  <si>
    <t>TR201612541 (A1)</t>
  </si>
  <si>
    <t xml:space="preserve">NEVRA YÜNCÜ [TR]
ONUR KARADELİ [TR]
EMRE LAPACI [TR]
</t>
  </si>
  <si>
    <t xml:space="preserve">G06Q40/02
H04M1/00
</t>
  </si>
  <si>
    <t xml:space="preserve">TR20160012541
</t>
  </si>
  <si>
    <t xml:space="preserve">TR20160012541 20160905
</t>
  </si>
  <si>
    <t xml:space="preserve">SİNYAL KALİTESİ VE BATARYA ENERJİ SEVİYESİNE DAYALI OLARAK UYGULAMALARIN GÜÇ TÜKETİMLERİNİN YÖNETİMİ
</t>
  </si>
  <si>
    <t>TR201612536 (A1)</t>
  </si>
  <si>
    <t xml:space="preserve">H04M1/73
H04W4/12
H04W52/02
</t>
  </si>
  <si>
    <t xml:space="preserve">TR20160012536
</t>
  </si>
  <si>
    <t xml:space="preserve">TR20160012536 20160905
</t>
  </si>
  <si>
    <t xml:space="preserve">MOBİL HABERLEŞME AKTİVİTELERİYLE YEDEK SUBAY DAVRANIŞ ANALİZİ VE TESPİTİ İÇİN BİR YÖNTEM
</t>
  </si>
  <si>
    <t>TR201612356 (A1)</t>
  </si>
  <si>
    <t xml:space="preserve">G06Q30/02
H04W4/02
H04W4/08
</t>
  </si>
  <si>
    <t xml:space="preserve">TR20160012356
</t>
  </si>
  <si>
    <t xml:space="preserve">TR20160012356 20160901
</t>
  </si>
  <si>
    <t>Bulgaria</t>
  </si>
  <si>
    <t>Estonia</t>
  </si>
  <si>
    <t>Faroe Islands</t>
  </si>
  <si>
    <t>Iceland</t>
  </si>
  <si>
    <t>Latvia</t>
  </si>
  <si>
    <t>North Cyprus</t>
  </si>
  <si>
    <t>Lithuania</t>
  </si>
  <si>
    <t>Luxembourg</t>
  </si>
  <si>
    <t>Serbia</t>
  </si>
  <si>
    <t>UK</t>
  </si>
  <si>
    <r>
      <t>Estonia:</t>
    </r>
    <r>
      <rPr>
        <sz val="6"/>
        <color rgb="FF333333"/>
        <rFont val="Inherit"/>
      </rPr>
      <t> Elisa Mobiilsideteenused</t>
    </r>
  </si>
  <si>
    <r>
      <t>Romania: </t>
    </r>
    <r>
      <rPr>
        <sz val="6"/>
        <color rgb="FF333333"/>
        <rFont val="Inherit"/>
      </rPr>
      <t>Vodafone</t>
    </r>
  </si>
  <si>
    <r>
      <t>Russia: </t>
    </r>
    <r>
      <rPr>
        <sz val="6"/>
        <color rgb="FF333333"/>
        <rFont val="Inherit"/>
      </rPr>
      <t>MTS</t>
    </r>
  </si>
  <si>
    <r>
      <t>Finlandia:</t>
    </r>
    <r>
      <rPr>
        <sz val="6"/>
        <color rgb="FF333333"/>
        <rFont val="Inherit"/>
      </rPr>
      <t> Elisa</t>
    </r>
  </si>
  <si>
    <r>
      <t>Slovacchia: </t>
    </r>
    <r>
      <rPr>
        <sz val="6"/>
        <color rgb="FF333333"/>
        <rFont val="Inherit"/>
      </rPr>
      <t>T-Mobile Slovensko</t>
    </r>
  </si>
  <si>
    <r>
      <t>Francia:</t>
    </r>
    <r>
      <rPr>
        <sz val="6"/>
        <color rgb="FF333333"/>
        <rFont val="Inherit"/>
      </rPr>
      <t> S.F.R.</t>
    </r>
  </si>
  <si>
    <r>
      <t>Slovenia: </t>
    </r>
    <r>
      <rPr>
        <sz val="6"/>
        <color rgb="FF333333"/>
        <rFont val="Inherit"/>
      </rPr>
      <t>SI.MOBIL</t>
    </r>
  </si>
  <si>
    <r>
      <t>Spagna: </t>
    </r>
    <r>
      <rPr>
        <sz val="6"/>
        <color rgb="FF333333"/>
        <rFont val="Inherit"/>
      </rPr>
      <t>Vodafone</t>
    </r>
  </si>
  <si>
    <r>
      <t>Giappone:</t>
    </r>
    <r>
      <rPr>
        <sz val="6"/>
        <color rgb="FF333333"/>
        <rFont val="Inherit"/>
      </rPr>
      <t> SoftBank</t>
    </r>
  </si>
  <si>
    <r>
      <t>Sud Africa: </t>
    </r>
    <r>
      <rPr>
        <sz val="6"/>
        <color rgb="FF333333"/>
        <rFont val="Inherit"/>
      </rPr>
      <t>Vodacom</t>
    </r>
  </si>
  <si>
    <r>
      <t>Svezia: </t>
    </r>
    <r>
      <rPr>
        <sz val="6"/>
        <color rgb="FF333333"/>
        <rFont val="Inherit"/>
      </rPr>
      <t>Telenor</t>
    </r>
  </si>
  <si>
    <r>
      <t>Svizzera: </t>
    </r>
    <r>
      <rPr>
        <sz val="6"/>
        <color rgb="FF333333"/>
        <rFont val="Inherit"/>
      </rPr>
      <t>Swisscom</t>
    </r>
  </si>
  <si>
    <r>
      <t>Honduras:</t>
    </r>
    <r>
      <rPr>
        <sz val="6"/>
        <color rgb="FF333333"/>
        <rFont val="Inherit"/>
      </rPr>
      <t> Digicel Honduras</t>
    </r>
  </si>
  <si>
    <r>
      <t>Tanzania: </t>
    </r>
    <r>
      <rPr>
        <sz val="6"/>
        <color rgb="FF333333"/>
        <rFont val="Inherit"/>
      </rPr>
      <t>Vodacom</t>
    </r>
  </si>
  <si>
    <r>
      <t>Hong Kong:</t>
    </r>
    <r>
      <rPr>
        <sz val="6"/>
        <color rgb="FF333333"/>
        <rFont val="Inherit"/>
      </rPr>
      <t> SmarTone-Vodafone</t>
    </r>
  </si>
  <si>
    <r>
      <t>Turkmenistan: </t>
    </r>
    <r>
      <rPr>
        <sz val="6"/>
        <color rgb="FF333333"/>
        <rFont val="Inherit"/>
      </rPr>
      <t>MTS</t>
    </r>
  </si>
  <si>
    <r>
      <t>Irlanda:</t>
    </r>
    <r>
      <rPr>
        <sz val="6"/>
        <color rgb="FF333333"/>
        <rFont val="Inherit"/>
      </rPr>
      <t> Vodafone Ireland</t>
    </r>
  </si>
  <si>
    <r>
      <t>Ucraina: </t>
    </r>
    <r>
      <rPr>
        <sz val="6"/>
        <color rgb="FF333333"/>
        <rFont val="Inherit"/>
      </rPr>
      <t>MTS</t>
    </r>
  </si>
  <si>
    <r>
      <t>Islanda:</t>
    </r>
    <r>
      <rPr>
        <sz val="6"/>
        <color rgb="FF333333"/>
        <rFont val="Inherit"/>
      </rPr>
      <t> Og Vodafone</t>
    </r>
  </si>
  <si>
    <r>
      <t>Ungheria: </t>
    </r>
    <r>
      <rPr>
        <sz val="6"/>
        <color rgb="FF333333"/>
        <rFont val="Inherit"/>
      </rPr>
      <t>Vodafone</t>
    </r>
  </si>
  <si>
    <t>Albania</t>
  </si>
  <si>
    <t>Volkswagen as the applicant</t>
  </si>
  <si>
    <t xml:space="preserve">HORIZONTAL POSITION DETERMINATION FOR DISPLAYING VIRTUAL OBJECTS IN A HEAD-UP DISPLAY
</t>
  </si>
  <si>
    <t>US2022108640 (A1)</t>
  </si>
  <si>
    <t xml:space="preserve">KUNZE ALEXANDER [DE]
WUTTKE ULRICH [DE]
</t>
  </si>
  <si>
    <t xml:space="preserve">VOLKSWAGEN AG [DE]
</t>
  </si>
  <si>
    <t xml:space="preserve">B60K35/00
G01C21/36
G09G3/00
</t>
  </si>
  <si>
    <t xml:space="preserve">B60K35/00
B60K37/00
B62D15/029
G01C21/3632
G01C21/365
G02B27/0101
G02B27/0179
G06T11/00
G08G1/0962
G08G1/096827
G08G1/096861
G09G3/002
B60K2370/1529
B60K2370/166
B60K2370/52
G01C21/3658
G09G2340/0478
G09G2380/10
</t>
  </si>
  <si>
    <t xml:space="preserve">US202117492293
</t>
  </si>
  <si>
    <t xml:space="preserve">DE202010212520 20201005
</t>
  </si>
  <si>
    <t xml:space="preserve">METHODS, COMPUTER PROGRAMS, COMMUNICATION CIRCUITS FOR COMMUNICATING IN A TELE-OPERATED DRIVING SESSION, VEHICLE AND REMOTE CONTROL CENTER FOR CONTROLLING A VEHICLE FROM REMOTE
</t>
  </si>
  <si>
    <t>US2022108608 (A1)</t>
  </si>
  <si>
    <t xml:space="preserve">JORNOD GUILLAUME [DE]
PFADLER ANDREAS [DE]
</t>
  </si>
  <si>
    <t xml:space="preserve">G05D1/00
G08G1/09
H04W4/46
</t>
  </si>
  <si>
    <t xml:space="preserve">G05D1/0022
G05D1/0038
G08G1/09
G08G1/096741
G08G1/09675
G08G1/096783
G08G1/096791
H04L67/141
H04W4/46
G05D2201/0213
</t>
  </si>
  <si>
    <t xml:space="preserve">US202117491876
</t>
  </si>
  <si>
    <t xml:space="preserve">EP20200199694 20201001
</t>
  </si>
  <si>
    <t xml:space="preserve">FAST ACQUISITION OF LABELED VEHICULAR DATA FROM MULTIPLE DATA SOURCES
</t>
  </si>
  <si>
    <t>US2022108139 (A1)</t>
  </si>
  <si>
    <t xml:space="preserve">TOLSTOV OLEG [US]
ZHANG WENJING [US]
</t>
  </si>
  <si>
    <t xml:space="preserve">VOLKSWAGEN AG [DE]
AUDI AG [DE]
PORSCHE AG [DE]
</t>
  </si>
  <si>
    <t xml:space="preserve">G06K9/6253
G06K9/6262
G06K9/6289
G06V20/40
G06V20/56
G06K9/6256
</t>
  </si>
  <si>
    <t xml:space="preserve">US202017064428
</t>
  </si>
  <si>
    <t xml:space="preserve">US202017064428 20201006
</t>
  </si>
  <si>
    <t xml:space="preserve">VEHICLE, DEVICE, COMPUTER PROGRAM AND METHOD FOR IMPLEMENTATION IN A VEHICLE
</t>
  </si>
  <si>
    <t>US2022105956 (A1)</t>
  </si>
  <si>
    <t xml:space="preserve">KÖSTERMANN JANIS [DE]
HOPPMANN HENDRIK [DE]
VOLTMER JÖRG [DE]
</t>
  </si>
  <si>
    <t xml:space="preserve">B60W50/10
B60W60/00
H04W4/46
</t>
  </si>
  <si>
    <t xml:space="preserve">B60W50/10
B60W60/001
H04W4/46
H04W4/38
</t>
  </si>
  <si>
    <t xml:space="preserve">US202117495175
</t>
  </si>
  <si>
    <t xml:space="preserve">DE202010212565 20201006
</t>
  </si>
  <si>
    <t xml:space="preserve">LANE-RELATED VISUAL ASSISTANCE FUNCTION IN A HEAD-UP DISPLAY FOR A MOTOR VEHICLE
</t>
  </si>
  <si>
    <t>US2022105805 (A1)</t>
  </si>
  <si>
    <t xml:space="preserve">KUNZE ALEXANDER [DE]
HAAR ADRIAN [DE]
WITTKÄMPER MICHAEL [DE]
SANDBRINK JOHANNA [DE]
SADOVITCH VITALIJ [DE]
</t>
  </si>
  <si>
    <t xml:space="preserve">B60K35/00
</t>
  </si>
  <si>
    <t xml:space="preserve">B60K35/00
B60R1/00
B60W30/12
B60W50/14
G02B27/01
G06T11/00
G06V20/20
G06V20/588
G08G1/167
B60K2370/1526
B60K2370/1529
B60K2370/168
B60K2370/176
B60K2370/177
B60K2370/1868
B60K2370/31
B60K2370/52
B60R2300/205
B60R2300/8086
B60W2050/146
B60W2420/42
G02B2027/0138
G02B2027/0183
</t>
  </si>
  <si>
    <t xml:space="preserve">US202117492355
</t>
  </si>
  <si>
    <t xml:space="preserve">DE202010212562 20201005
</t>
  </si>
  <si>
    <t xml:space="preserve">Control System for a Vehicle
</t>
  </si>
  <si>
    <t>US2022105804 (A1)</t>
  </si>
  <si>
    <t xml:space="preserve">HUWER WOJCIECH [DE]
</t>
  </si>
  <si>
    <t xml:space="preserve">B60K35/00
G06F3/0488
</t>
  </si>
  <si>
    <t xml:space="preserve">B60K35/00
B60K37/06
G06F3/0488
B60K2370/139
B60K2370/141
B60K2370/1434
B60K2370/1438
B60K2370/197
B60K2370/199
B60K2370/46
</t>
  </si>
  <si>
    <t xml:space="preserve">US201917312282
</t>
  </si>
  <si>
    <t xml:space="preserve">DE201810221704 20181213
WO2019EP83025 20191129
</t>
  </si>
  <si>
    <t xml:space="preserve">Métodos y dispositivos para seleccionar una función de un sistema de infoentretenimiento de un vehículo de motor
</t>
  </si>
  <si>
    <t>ES2902868 (T3)</t>
  </si>
  <si>
    <t xml:space="preserve">LINDEMANN THORSTEN
KÖHNKE AXEL
TUBBESING STEFAN
PIETRUSCHKA HANS-UDO
</t>
  </si>
  <si>
    <t xml:space="preserve">VOLKSWAGEN AG
</t>
  </si>
  <si>
    <t xml:space="preserve">B60K37/06
H04M1/60
</t>
  </si>
  <si>
    <t xml:space="preserve">B60K37/06
G06F3/0482
G06F3/04847
G06F3/167
H04M1/6091
H04W4/48
B60K2370/164
B60K2370/589
B60K2370/5899
B60K2370/5911
</t>
  </si>
  <si>
    <t xml:space="preserve">ES20170715647T
</t>
  </si>
  <si>
    <t xml:space="preserve">DE201610206513 20160418
WO2017EP57281 20170328
</t>
  </si>
  <si>
    <t xml:space="preserve">Determinación de la posición de un objeto ajeno a un vehículo en un vehículo
</t>
  </si>
  <si>
    <t>ES2902698 (T3)</t>
  </si>
  <si>
    <t xml:space="preserve">THEIMER WOLFGANG
MEIERLING KLAUS
</t>
  </si>
  <si>
    <t xml:space="preserve">B60R21/015
G06F3/01
G06F3/042
</t>
  </si>
  <si>
    <t xml:space="preserve">B60R1/04
B60R21/01538
G06F3/005
G06F3/017
G06F3/0425
G06F2203/04101
</t>
  </si>
  <si>
    <t xml:space="preserve">ES20150812999T
</t>
  </si>
  <si>
    <t xml:space="preserve">DE201510201901 20150204
WO2015EP79210 20151210
</t>
  </si>
  <si>
    <t xml:space="preserve">METHOD AND APPARATUS FOR PRODUCING AN ELECTRODE STACK
</t>
  </si>
  <si>
    <t>US2022102747 (A1)</t>
  </si>
  <si>
    <t xml:space="preserve">JORDAN MARCO [DE]
</t>
  </si>
  <si>
    <t xml:space="preserve">H01M10/04
H01M10/0585
</t>
  </si>
  <si>
    <t xml:space="preserve">H01M4/0404
H01M10/0404
H01M10/0525
H01M10/0585
H01M10/0525
H01M2220/20
Y02E60/10
Y02P70/50
</t>
  </si>
  <si>
    <t xml:space="preserve">US201917413382
</t>
  </si>
  <si>
    <t xml:space="preserve">DE201810221571 20181212
WO2019EP82347 20191125
</t>
  </si>
  <si>
    <t xml:space="preserve">APPARATUS, SYSTEM AND METHOD FOR MERGING AND APPLYING INTERSECTION DATA FOR A VEHICLE
</t>
  </si>
  <si>
    <t>US2022101728 (A1)</t>
  </si>
  <si>
    <t xml:space="preserve">WOLF JOERG CHRISTIAN [US]
ZWECK MICHAEL [DE]
STEEN CHRISTIAN [DE]
KUZIKOV DMITRIY [CN]
</t>
  </si>
  <si>
    <t xml:space="preserve">VOLKSWAGEN AG [DE]
AUDI AG [DE]
</t>
  </si>
  <si>
    <t xml:space="preserve">G08G1/0967
G08G1/0968
H04W4/021
H04W4/44
</t>
  </si>
  <si>
    <t xml:space="preserve">G08G1/096733
G08G1/096783
G08G1/096844
H04W4/021
H04W4/44
</t>
  </si>
  <si>
    <t xml:space="preserve">US202017035001
</t>
  </si>
  <si>
    <t xml:space="preserve">US202017035001 20200928
</t>
  </si>
  <si>
    <t xml:space="preserve">Logistics System for Shipping Items by Means of a Vehicle, Method for Operating a Logistics System, and Vehicle
</t>
  </si>
  <si>
    <t>US2022101244 (A1)</t>
  </si>
  <si>
    <t xml:space="preserve">PRANG RÜDIGER [DE]
OEHLSCHLAEGER HORST [DE]
BONERZ CLAUS BERTRAM [DE]
STOLETZKI ROBIN [DE]
ALTACH JOHANNES [DE]
</t>
  </si>
  <si>
    <t xml:space="preserve">B60H1/00
B60P1/64
B65G1/06
B65G1/137
G06Q10/08
</t>
  </si>
  <si>
    <t xml:space="preserve">B60H1/00964
B60P1/6445
B65G1/06
B65G1/1373
G06Q10/08
G06Q10/083
B65G1/12
</t>
  </si>
  <si>
    <t xml:space="preserve">US201917422558
</t>
  </si>
  <si>
    <t xml:space="preserve">DE201910200504 20190116
WO2019EP84288 20191209
</t>
  </si>
  <si>
    <t xml:space="preserve">OPERATING A HEAD-UP DISPLAY WITH OBJECTS THAT CAN BE SHOWN LOCATED OUTSIDE A FIELD OF VIEW
</t>
  </si>
  <si>
    <t>US2022099969 (A1)</t>
  </si>
  <si>
    <t xml:space="preserve">B60K35/00
G02B27/01
G06T19/00
</t>
  </si>
  <si>
    <t xml:space="preserve">B60K35/00
G01C21/365
G02B27/0101
G06T19/006
G08G1/09623
G08G1/096861
G08G1/16
B60K2370/1529
B60K2370/177
B60K2370/193
G02B27/01
G02B2027/0123
G02B2027/014
</t>
  </si>
  <si>
    <t xml:space="preserve">US202117487973
</t>
  </si>
  <si>
    <t xml:space="preserve">DE202010212412 20200930
</t>
  </si>
  <si>
    <t xml:space="preserve">Method For Operating A Motor Vehicle As A Road User On A Road And Motor Vehicle
</t>
  </si>
  <si>
    <t>US2022100190 (A1)</t>
  </si>
  <si>
    <t xml:space="preserve">MÜNNING DANIEL [DE]
ACKERT LUKAS [DE]
</t>
  </si>
  <si>
    <t xml:space="preserve">B60W30/095
B60W50/16
G05D1/00
</t>
  </si>
  <si>
    <t xml:space="preserve">B60G17/0165
B60W30/0956
B60W50/14
B60W50/16
B60W60/00274
G05D1/0088
G08G1/0965
G08G1/165
B60G2400/823
B60G2400/824
B60G2400/90
B60G2401/142
B60G2401/16
B60G2401/174
B60G2401/176
B60G2401/21
B60W2050/143
B60W2050/146
B60W2554/408
G05D2201/0213
</t>
  </si>
  <si>
    <t xml:space="preserve">US202117485649
</t>
  </si>
  <si>
    <t xml:space="preserve">DE202010212141 20200928
</t>
  </si>
  <si>
    <t xml:space="preserve">METHOD AND DEVICE FOR CONFIGURING IDENTICAL NETWORK COMPONENTS, AND MOTOR VEHICLE
</t>
  </si>
  <si>
    <t>ES2900373 (T3)</t>
  </si>
  <si>
    <t xml:space="preserve">KRIEGER OLAF
MEIER ALEXANDER
DICKFELD FELIX
</t>
  </si>
  <si>
    <t xml:space="preserve">H04L12/18
H04L12/1881
H04L41/0809
H04L41/0813
H04L41/0893
H04L49/201
H04L49/351
H04L61/2007
H04L61/2069
H04L61/6059
H04L61/6068
H04L67/12
H04L61/6063
H04L61/6068
</t>
  </si>
  <si>
    <t xml:space="preserve">ES20180743753T
</t>
  </si>
  <si>
    <t xml:space="preserve">20180717
</t>
  </si>
  <si>
    <t xml:space="preserve">DE201710212256 20170718
WO2018EP69399 20180717
</t>
  </si>
  <si>
    <t xml:space="preserve">METHOD, COMPUTER PROGRAM AND APPARATUS FOR PROVIDING HAZARD INFORMATION
</t>
  </si>
  <si>
    <t>US2022092982 (A1)</t>
  </si>
  <si>
    <t xml:space="preserve">BADER VIKTOR [DE]
</t>
  </si>
  <si>
    <t xml:space="preserve">B60Q9/00
G08G1/005
G08G1/01
G08G1/0967
G08G1/16
H04W4/46
</t>
  </si>
  <si>
    <t xml:space="preserve">B60Q9/008
G08G1/005
G08G1/0112
G08G1/0116
G08G1/096791
G08G1/164
G08G1/166
H04L67/12
H04W4/46
</t>
  </si>
  <si>
    <t xml:space="preserve">US202117480760
</t>
  </si>
  <si>
    <t xml:space="preserve">DE202010212032 20200924
</t>
  </si>
  <si>
    <t xml:space="preserve">METHOD AND DEVICE FOR DRYING A FILM MATERIAL
</t>
  </si>
  <si>
    <t>US2022090858 (A1)</t>
  </si>
  <si>
    <t xml:space="preserve">GLAVAS VEDRAN [DE]
WIETHOP MARCO [DE]
GUIFO STEPHANE BRICE OLOUOU [DE]
KOOPMANN JULIAN [DE]
WEGENER JULIAN [DE]
MUELLER JONATHAN [DE]
</t>
  </si>
  <si>
    <t xml:space="preserve">F26B3/347
F26B23/04
H01M4/04
H01M10/0525
</t>
  </si>
  <si>
    <t xml:space="preserve">F26B3/347
F26B13/101
F26B13/104
F26B23/04
H01M4/0404
H01M4/0471
H01M10/0525
H01M2220/20
</t>
  </si>
  <si>
    <t xml:space="preserve">US202117476515
</t>
  </si>
  <si>
    <t xml:space="preserve">DE202010124517 20200921
</t>
  </si>
  <si>
    <t xml:space="preserve">DETERMINING A STEERING REFERENCE STATE BY MEANS OF WHEEL SPEED VALUES
</t>
  </si>
  <si>
    <t>US2022089221 (A1)</t>
  </si>
  <si>
    <t xml:space="preserve">MAKKUS BJÖRN [DE]
LIESNER HENRIK [DE]
</t>
  </si>
  <si>
    <t xml:space="preserve">B62D15/02
</t>
  </si>
  <si>
    <t xml:space="preserve">B62D15/0225
B62D15/024
B62D15/0245
</t>
  </si>
  <si>
    <t xml:space="preserve">US202117477418
</t>
  </si>
  <si>
    <t xml:space="preserve">DE202010211769 20200921
</t>
  </si>
  <si>
    <t xml:space="preserve">Concept for Provision of a Key Signal or an Immobilizer Signal for a Vehicle
</t>
  </si>
  <si>
    <t>US2022089120 (A1)</t>
  </si>
  <si>
    <t xml:space="preserve">HUTANU ANDREI [DE]
MÜCKE MAURICE [DE]
KOCH GERALD [DE]
DRAGUNOW DMITRI [DE]
</t>
  </si>
  <si>
    <t xml:space="preserve">B60R25/20
B60R25/24
</t>
  </si>
  <si>
    <t xml:space="preserve">B60R25/2018
B60R25/24
G07C9/00571
G07F17/0057
B60R25/01
B60R2325/101
B60R2325/108
B60R2325/205
G07C9/00309
G07C2009/00825
G07C2009/00865
</t>
  </si>
  <si>
    <t xml:space="preserve">US201917418047
</t>
  </si>
  <si>
    <t xml:space="preserve">DE20181010140 20181227
WO2019EP85279 20191216
</t>
  </si>
  <si>
    <t xml:space="preserve">Batteriezelle zur Durchführung eines Sicherheitstestes
</t>
  </si>
  <si>
    <t>DE102020126295 (A1)</t>
  </si>
  <si>
    <t xml:space="preserve">JAHNKE HANNES [DE]
NOLTE OLIVER [DE]
KLINK MARCUS [DE]
</t>
  </si>
  <si>
    <t xml:space="preserve">H01M10/48
</t>
  </si>
  <si>
    <t xml:space="preserve">G01R31/00
H01M10/4235
H01M10/4285
H01M10/48
H01M50/531
H01M50/105
</t>
  </si>
  <si>
    <t xml:space="preserve">DE202010126295
</t>
  </si>
  <si>
    <t xml:space="preserve">DE202010126295 20201007
</t>
  </si>
  <si>
    <t xml:space="preserve">US2017133872 (A1)
EP3376584 (A1)
</t>
  </si>
  <si>
    <t xml:space="preserve">Verfahren und Vorrichtung zum Überwachen eines elektrischen Antriebs
</t>
  </si>
  <si>
    <t>DE102020212486 (A1)</t>
  </si>
  <si>
    <t xml:space="preserve">WEBER BASTIAN [DE]
BUSSE CARSTEN [DE]
</t>
  </si>
  <si>
    <t xml:space="preserve">DE202010212486
</t>
  </si>
  <si>
    <t xml:space="preserve">DE202010212486 20201002
</t>
  </si>
  <si>
    <t xml:space="preserve">Verfahren zur Erkennung einer Lenkungsblockade bei einem Fahrzeug sowie Fahrzeug mit Lenkungsblockade-Erkennungsfunktion
</t>
  </si>
  <si>
    <t>DE102020212639 (A1)</t>
  </si>
  <si>
    <t xml:space="preserve">HUNKEMÖLLER LUDGER [DE]
HOPP CHRISTIAN [DE]
</t>
  </si>
  <si>
    <t xml:space="preserve">B60R25/02
B62D5/04
B62D6/00
</t>
  </si>
  <si>
    <t xml:space="preserve">DE202010212639
</t>
  </si>
  <si>
    <t xml:space="preserve">DE202010212639 20201007
</t>
  </si>
  <si>
    <t xml:space="preserve">DE102009053404 (A1)
</t>
  </si>
  <si>
    <t xml:space="preserve">Trenneinrichtung, Verfahren zur Montage einer Trenneinrichtung sowie Kraftfahrzeug
</t>
  </si>
  <si>
    <t>DE102020212673 (A1)</t>
  </si>
  <si>
    <t xml:space="preserve">ZIMMERMANN PHILIP [DE]
DALEMAN MARTINUS [DE]
</t>
  </si>
  <si>
    <t xml:space="preserve">B60R21/00
</t>
  </si>
  <si>
    <t xml:space="preserve">DE202010212673
</t>
  </si>
  <si>
    <t xml:space="preserve">DE202010212673 20201007
</t>
  </si>
  <si>
    <t xml:space="preserve">US2008042462 (A1)
DE102010050180 (A1)
</t>
  </si>
  <si>
    <t xml:space="preserve">Verfahren zur Optimierung eines Betriebsparameters eines Verbrennungsmotors, Motorsteuergerät und ein Fahrzeug
</t>
  </si>
  <si>
    <t>DE102020212457 (A1)</t>
  </si>
  <si>
    <t xml:space="preserve">FAKTOROVICH ILJA [DE]
VOGELSANG JAN [DE]
</t>
  </si>
  <si>
    <t xml:space="preserve">F02D41/00
</t>
  </si>
  <si>
    <t xml:space="preserve">DE202010212457
</t>
  </si>
  <si>
    <t xml:space="preserve">DE202010212457 20201001
</t>
  </si>
  <si>
    <t xml:space="preserve">EP1507079 (A2)
US2020063681 (A1)
</t>
  </si>
  <si>
    <t xml:space="preserve">Zellmodulgehäuse zur Aufnahme eines Batteriemoduls
</t>
  </si>
  <si>
    <t>DE102020126302 (A1)</t>
  </si>
  <si>
    <t xml:space="preserve">ZHANG WENBO [DE]
MISIR ONUR [DE]
</t>
  </si>
  <si>
    <t xml:space="preserve">B60L50/64
H01M10/655
H01M50/10
H01M50/571
</t>
  </si>
  <si>
    <t xml:space="preserve">DE202010126302
</t>
  </si>
  <si>
    <t xml:space="preserve">DE202010126302 20201007
</t>
  </si>
  <si>
    <t xml:space="preserve">DE10157272 (A1)
</t>
  </si>
  <si>
    <t>DE102020126305 (A1)</t>
  </si>
  <si>
    <t xml:space="preserve">JAHNKE HANNES [DE]
NOLTE OLIVER [DE]
</t>
  </si>
  <si>
    <t xml:space="preserve">H01M10/42
H01M10/4235
H01M10/4285
H01M10/48
</t>
  </si>
  <si>
    <t xml:space="preserve">DE202010126305
</t>
  </si>
  <si>
    <t xml:space="preserve">DE202010126305 20201007
</t>
  </si>
  <si>
    <t xml:space="preserve">US2018123166 (A1)
US2018198132 (A1)
</t>
  </si>
  <si>
    <t xml:space="preserve">Verbrennungsmotor sowie Verfahren zur innermotorischen Reduzierung der Stickoxidemissionen eines Verbrennungsmotors
</t>
  </si>
  <si>
    <t>DE102020126135 (A1)</t>
  </si>
  <si>
    <t xml:space="preserve">BÖCKMANN ELMAR [DE]
KRAUS STEPHAN [DE]
</t>
  </si>
  <si>
    <t xml:space="preserve">F01N3/00
F01N3/021
F01N3/20
F02M26/36
</t>
  </si>
  <si>
    <t xml:space="preserve">DE202010126135
</t>
  </si>
  <si>
    <t xml:space="preserve">DE202010126135 20201006
</t>
  </si>
  <si>
    <t xml:space="preserve">EP0826868 (A1)
DE19925915 (B4)
</t>
  </si>
  <si>
    <t xml:space="preserve">Hochvoltbatterie für ein elektrisch betriebenes Fahrzeug
</t>
  </si>
  <si>
    <t>DE102020212682 (A1)</t>
  </si>
  <si>
    <t xml:space="preserve">GERLACH ROBIN [DE]
ADAMCZYK DAMIAN [DE]
TRIEBS MADLEN [DE]
HOMANN FLORIAN [DE]
KOWALSKI KAROL [DE]
SCHALLMO MARTIN [DE]
</t>
  </si>
  <si>
    <t xml:space="preserve">B60K1/04
B60L50/64
B62D25/20
H01M50/10
H01M50/20
</t>
  </si>
  <si>
    <t xml:space="preserve">DE202010212682
</t>
  </si>
  <si>
    <t xml:space="preserve">DE202010212682 20201007
</t>
  </si>
  <si>
    <t xml:space="preserve">DE102016009930 (A1)
DE102016223220 (A1)
DE102018112377 (A1)
</t>
  </si>
  <si>
    <t>DE102020212684 (A1)</t>
  </si>
  <si>
    <t xml:space="preserve">GERLACH ROBIN [DE]
GLAUBITZ FLORIAN [DE]
</t>
  </si>
  <si>
    <t xml:space="preserve">B60L50/64
F16K17/14
H01M50/342
H01M50/375
</t>
  </si>
  <si>
    <t xml:space="preserve">DE202010212684
</t>
  </si>
  <si>
    <t xml:space="preserve">DE202010212684 20201007
</t>
  </si>
  <si>
    <t xml:space="preserve">DE102013220778 (A1)
</t>
  </si>
  <si>
    <t xml:space="preserve">Vorrichtung zur Ölversorgung einer elektrischen Maschine und elektrische Maschine umfassend eine Vorrichtung zur Ölversorgung
</t>
  </si>
  <si>
    <t>DE102020212685 (A1)</t>
  </si>
  <si>
    <t xml:space="preserve">KRAMER BJÖRN [DE]
GUSINALI SERHAT [DE]
SAUER SEBASTIAN [DE]
</t>
  </si>
  <si>
    <t xml:space="preserve">F16H57/04
H02K9/00
H02K9/19
</t>
  </si>
  <si>
    <t xml:space="preserve">DE202010212685
</t>
  </si>
  <si>
    <t xml:space="preserve">DE202010212685 20201007
</t>
  </si>
  <si>
    <t xml:space="preserve">US2001036779 (A1)
US8601997 (B2)
CN208295094U (U)
DE102017215984 (A1)
WO2019208081 (A1)
</t>
  </si>
  <si>
    <t xml:space="preserve">Vorrichtung zur Energieübertragung, Wasserfahrzeug, Energieübertragungssystem und Betriebsverfahren für ein Energieübertragungssystem
</t>
  </si>
  <si>
    <t>DE102020212663 (A1)</t>
  </si>
  <si>
    <t xml:space="preserve">MISIR ONUR [DE]
</t>
  </si>
  <si>
    <t xml:space="preserve">B60L53/12
B60L53/30
B63H21/17
B63J3/04
H01F38/14
H02J50/10
</t>
  </si>
  <si>
    <t xml:space="preserve">DE202010212663
</t>
  </si>
  <si>
    <t xml:space="preserve">DE202010212663 20201007
</t>
  </si>
  <si>
    <t xml:space="preserve">CN207403894U (U)
CN110341505 (A)
</t>
  </si>
  <si>
    <t xml:space="preserve">Verfahren zum Betreiben eines Informationssystems in Zusammenhang mit einem Kraftfahrzeug, Navigationshilfe hierfür sowie elektrisch antreibbares Kraftfahrzeug
</t>
  </si>
  <si>
    <t>DE102020212686 (A1)</t>
  </si>
  <si>
    <t xml:space="preserve">ALBRECHT JAN-CHRISTOPH [DE]
WESTHÄUSER JOCHEN [DE]
</t>
  </si>
  <si>
    <t xml:space="preserve">G07C5/08
</t>
  </si>
  <si>
    <t xml:space="preserve">DE202010212686
</t>
  </si>
  <si>
    <t xml:space="preserve">DE202010212686 20201007
</t>
  </si>
  <si>
    <t xml:space="preserve">EP1053538 (A1)
DE10015997 (A1)
DE102011078046 (A1)
DE102011056651 (A1)
</t>
  </si>
  <si>
    <t xml:space="preserve">Transportvorrichtung und Verfahren zum Be- und Entladen, sowie eine Anlage zum generativen Herstellen von Objekten
</t>
  </si>
  <si>
    <t>DE102020212555 (A1)</t>
  </si>
  <si>
    <t xml:space="preserve">FINDEISEN SEBASTIAN [DE]
</t>
  </si>
  <si>
    <t xml:space="preserve">B22F3/105
B22F12/80
B33Y30/00
B33Y40/00
</t>
  </si>
  <si>
    <t xml:space="preserve">DE202010212555
</t>
  </si>
  <si>
    <t xml:space="preserve">DE202010212555 20201005
</t>
  </si>
  <si>
    <t xml:space="preserve">DE102015225757 (A1)
DE102017219090 (A1)
</t>
  </si>
  <si>
    <t xml:space="preserve">Anordnung zur Befestigung einer Scheibe an einer Karosserie eines Fahrzeugs sowie Fahrzeug mit einer solchen
</t>
  </si>
  <si>
    <t>DE102020212677 (A1)</t>
  </si>
  <si>
    <t xml:space="preserve">KELM ANDREAS [DE]
</t>
  </si>
  <si>
    <t xml:space="preserve">B60J1/02
B62D65/06
</t>
  </si>
  <si>
    <t xml:space="preserve">DE202010212677
</t>
  </si>
  <si>
    <t xml:space="preserve">DE202010212677 20201007
</t>
  </si>
  <si>
    <t xml:space="preserve">DE3323006 (A1)
US4888072 (A)
US2019047379 (A1)
</t>
  </si>
  <si>
    <t xml:space="preserve">Verladesystem zur Verladung eines Rollstuhls in ein Fahrzeug und Verfahren zur Befestigung eines Rollstuhls an einer Roboteranordnung
</t>
  </si>
  <si>
    <t>DE102020212676 (A1)</t>
  </si>
  <si>
    <t xml:space="preserve">LIEBER MARKUS [DE]
BOEKHOFF HERMANN [DE]
REIMER LARS [DE]
TZIVANOPOULOS THEODOROS [DE]
TORO RAMOS JUAN MAURICIO [DE]
</t>
  </si>
  <si>
    <t xml:space="preserve">A61G3/02
A61G5/10
B25J5/00
</t>
  </si>
  <si>
    <t xml:space="preserve">DE202010212676
</t>
  </si>
  <si>
    <t xml:space="preserve">DE202010212676 20201007
</t>
  </si>
  <si>
    <t xml:space="preserve">Entpulverungsvorrichtung sowie Verfahren zum Entpulvern
</t>
  </si>
  <si>
    <t>DE102020212669 (A1)</t>
  </si>
  <si>
    <t xml:space="preserve">BORUJENI SHAHROOZ SADEGHI [DE]
CRULL SVEN [DE]
SHAD ANWAR [DE]
RÜTJES ALEXANDER [DE]
KOOPMANN JULIAN [DE]
</t>
  </si>
  <si>
    <t xml:space="preserve">B22F3/105
B22F3/24
B22F12/00
B33Y40/20
B33Y50/02
</t>
  </si>
  <si>
    <t xml:space="preserve">DE202010212669
</t>
  </si>
  <si>
    <t xml:space="preserve">DE202010212669 20201007
</t>
  </si>
  <si>
    <t xml:space="preserve">DE102016109212 (A1)
</t>
  </si>
  <si>
    <t xml:space="preserve">Kraftfahrzeug mit einem Fahrsimulator und Fahrsimulator
</t>
  </si>
  <si>
    <t>DE102020212564 (A1)</t>
  </si>
  <si>
    <t xml:space="preserve">BÄRECKE FRANK [DE]
</t>
  </si>
  <si>
    <t xml:space="preserve">B60R16/02
G09B9/42
</t>
  </si>
  <si>
    <t xml:space="preserve">DE202010212564
</t>
  </si>
  <si>
    <t xml:space="preserve">DE202010212564 20201006
</t>
  </si>
  <si>
    <t xml:space="preserve">EP0495083 (B1)
US2009011389 (A1)
</t>
  </si>
  <si>
    <t xml:space="preserve">Verfahren zur Herstellung eines geformten Glasverbundes mit mindestens einem optischen Funktionselement und Verwendung eines solchen
</t>
  </si>
  <si>
    <t>DE102020212679 (A1)</t>
  </si>
  <si>
    <t xml:space="preserve">SCHRÖDER HEIKO [DE]
GULDBAKKE JAN MAGNUS [DE]
</t>
  </si>
  <si>
    <t xml:space="preserve">B32B7/023
B32B17/06
B32B17/10
B32B37/14
B60J1/02
</t>
  </si>
  <si>
    <t xml:space="preserve">DE202010212679
</t>
  </si>
  <si>
    <t xml:space="preserve">DE202010212679 20201007
</t>
  </si>
  <si>
    <t xml:space="preserve">Modulares Robotersystem zum Transportieren eines Objektes und Verfahren zum Transportieren eines Objektes
</t>
  </si>
  <si>
    <t>DE102020212464 (A1)</t>
  </si>
  <si>
    <t xml:space="preserve">TORO RAMOS JUAN MAURICIO [DE]
SCHÜTZ DANIEL [DE]
</t>
  </si>
  <si>
    <t xml:space="preserve">B25J9/16
B25J13/08
</t>
  </si>
  <si>
    <t xml:space="preserve">B62D63/00
G05B19/41895
G05D1/0293
B25J9/1617
G05B2219/31008
G05D2201/0216
</t>
  </si>
  <si>
    <t xml:space="preserve">DE202010212464
</t>
  </si>
  <si>
    <t xml:space="preserve">DE202010212464 20201001
</t>
  </si>
  <si>
    <t xml:space="preserve">US2015142249 (A1)
WO2020022479 (A1)
</t>
  </si>
  <si>
    <t xml:space="preserve">Abgasrückführungssystem für ein Kraftfahrzeug
</t>
  </si>
  <si>
    <t>DE102020212460 (A1)</t>
  </si>
  <si>
    <t xml:space="preserve">BIENER MARTIN [DE]
AHRENS ALEXANDER [DE]
KRAVETZ BRUNO [DE]
</t>
  </si>
  <si>
    <t xml:space="preserve">F02M26/35
F02M26/47
</t>
  </si>
  <si>
    <t xml:space="preserve">DE202010212460
</t>
  </si>
  <si>
    <t xml:space="preserve">DE202010212460 20201001
</t>
  </si>
  <si>
    <t xml:space="preserve">US5241940 (A)
</t>
  </si>
  <si>
    <t xml:space="preserve">Tumblebasiertes Gas-Brennverfahren für eine ottomotorische Brennkraftmaschine
</t>
  </si>
  <si>
    <t>DE102020125865 (A1)</t>
  </si>
  <si>
    <t xml:space="preserve">WIEGEL MARCEL [DE]
HOFER MARTIN [DE]
LUCAS GWENDAL [DE]
BARCIELA DÍAZ-BLANCO BRUNO [DE]
</t>
  </si>
  <si>
    <t xml:space="preserve">MAN TRUCK &amp; BUS SE [DE]
VOLKSWAGEN AG [DE]
</t>
  </si>
  <si>
    <t xml:space="preserve">F02B23/00
F02F1/24
F02F3/28
</t>
  </si>
  <si>
    <t xml:space="preserve">F02B23/08
F02F1/4235
F02F1/4264
F02F1/4285
F02F3/24
F02F3/26
F02F3/28
F02M35/10091
</t>
  </si>
  <si>
    <t xml:space="preserve">DE202010125865
</t>
  </si>
  <si>
    <t xml:space="preserve">DE202010125865 20201002
</t>
  </si>
  <si>
    <t xml:space="preserve">DE102005002389 (A1)
WO2013023858 (A1)
</t>
  </si>
  <si>
    <t xml:space="preserve">LOWER LEG SUPPORT DEVICE FOR A VEHICLE SEAT, AND VEHICLE SEAT
</t>
  </si>
  <si>
    <t>US2022001783 (A1)</t>
  </si>
  <si>
    <t xml:space="preserve">STAHL ARNE [DE]
BRUECKNER TIM [DE]
KOEHLER MATTHIAS [DE]
BUSCH CHRISTIAN [DE]
</t>
  </si>
  <si>
    <t xml:space="preserve">B60N2/90
</t>
  </si>
  <si>
    <t xml:space="preserve">B60N2/02
B60N2/995
B60N2002/0212
B60N2002/0216
B60N2002/0236
B60N2002/024
</t>
  </si>
  <si>
    <t xml:space="preserve">US202117476066
</t>
  </si>
  <si>
    <t xml:space="preserve">DE201910203553 20190315
WO2020EP56749 20200313
</t>
  </si>
  <si>
    <t xml:space="preserve">METHOD, SYSTEM, MODULE AND SOFTWARE FOR INTELLIGENTLY GOVERNING A MULTI-WAY STOP INTERSECTION
</t>
  </si>
  <si>
    <t>US2022084399 (A1)</t>
  </si>
  <si>
    <t xml:space="preserve">HEHN THORSTEN [DE]
PLECHINGER JOERG [DE]
PFALLER DANIEL [DE]
MUELLER MARKUS [DE]
WALPUCK JOHN [US]
ZAGAJAC JOVAN [US]
GUENTHER HENDRIK-JOERN [DE]
LIEBERMAN KEVIN [US]
</t>
  </si>
  <si>
    <t xml:space="preserve">AUDI AG [DE]
FORD MOTOR CO [US]
VOLKSWAGEN AG [DE]
</t>
  </si>
  <si>
    <t xml:space="preserve">G07C5/06
G08G1/01
G08G1/16
</t>
  </si>
  <si>
    <t xml:space="preserve">G07C5/06
G08G1/0125
G08G1/0145
G08G1/0967
G08G1/162
G08G1/166
</t>
  </si>
  <si>
    <t xml:space="preserve">US202017420506
</t>
  </si>
  <si>
    <t xml:space="preserve">20200103
</t>
  </si>
  <si>
    <t xml:space="preserve">US201962788382P 20190104
WO2020EP50091 20200103
</t>
  </si>
  <si>
    <t xml:space="preserve">Method and Device for Monitoring a Passenger of a Vehicle
</t>
  </si>
  <si>
    <t>US2022084061 (A1)</t>
  </si>
  <si>
    <t xml:space="preserve">GÜNZEL THORBEN [DE]
</t>
  </si>
  <si>
    <t xml:space="preserve">B60W40/08
G06Q30/02
G06V20/59
G06V40/16
G10L15/08
G10L25/63
</t>
  </si>
  <si>
    <t xml:space="preserve">B60W40/08
G06F3/011
G06F3/013
G06F3/017
G06F3/0304
G06F40/279
G06F40/284
G06F40/30
G06Q30/0242
G06Q30/0265
G06Q30/0266
G06V20/59
G06V40/171
G06V40/174
G10L15/08
G10L25/63
B60W2540/21
B60W2540/22
B60W2540/225
B60W2540/229
G06F2203/011
G10L15/00
G10L2015/088
G10L25/48
</t>
  </si>
  <si>
    <t xml:space="preserve">US201917415925
</t>
  </si>
  <si>
    <t xml:space="preserve">DE201810133453 20181221
WO2019EP82819 20191127
</t>
  </si>
  <si>
    <t xml:space="preserve">Method For Operating A Motor Vehicle
</t>
  </si>
  <si>
    <t>US2022081032 (A1)</t>
  </si>
  <si>
    <t xml:space="preserve">SEELAND JANA [DE]
GÖRICKE BASTIAN [DE]
RADIMIRSCH MARKUS [DE]
</t>
  </si>
  <si>
    <t xml:space="preserve">B62D5/04
B62D15/02
</t>
  </si>
  <si>
    <t xml:space="preserve">B62D5/0463
B62D15/027
B62D15/028
B62D15/0285
G01C21/26
G08G1/14
G08G1/16
</t>
  </si>
  <si>
    <t xml:space="preserve">US202117476241
</t>
  </si>
  <si>
    <t xml:space="preserve">DE202010211548 20200915
</t>
  </si>
  <si>
    <t xml:space="preserve">METHOD, COMPUTER PROGRAM AND APPARATUS FOR CONTROLLING OPERATION OF A VEHICLE EQUIPPED WITH AN AUTOMATED DRIVING FUNCTION
</t>
  </si>
  <si>
    <t>US2022081011 (A1)</t>
  </si>
  <si>
    <t xml:space="preserve">KLEINAU SANDRA [DE]
RECH BERND [DE]
BAGDONAT THORSTEN [DE]
</t>
  </si>
  <si>
    <t xml:space="preserve">B60W60/00
G06K9/00
H04W4/44
</t>
  </si>
  <si>
    <t xml:space="preserve">B60W60/0015
B60W60/00274
B60W60/005
G06V20/584
G08G1/091
G08G1/096
G08G1/09623
G08G1/09626
G08G1/096725
G08G1/096783
G08G1/0969
H04W4/44
</t>
  </si>
  <si>
    <t xml:space="preserve">US202117474881
</t>
  </si>
  <si>
    <t xml:space="preserve">EP20200196200 20200915
</t>
  </si>
  <si>
    <t xml:space="preserve">METHOD FOR OPERATING A BACKUP ASSISTANCE SYSTEM FOR A VEHICLE AND A BACKUP ASSISTANCE SYSTEM
</t>
  </si>
  <si>
    <t>US2022080970 (A1)</t>
  </si>
  <si>
    <t xml:space="preserve">GÜNZEL THORBEN [DE]
MUNK SEBASTIAN [DE]
MAREK GREGOR [DE]
ZEISE BJORN [DE]
</t>
  </si>
  <si>
    <t xml:space="preserve">B60W30/18
B60W50/08
B60W60/00
</t>
  </si>
  <si>
    <t xml:space="preserve">B60W30/18036
B60W50/082
B60W60/0011
B62D1/00
B62D15/0285
G05D1/0088
G05D1/0221
G05D1/0272
G06V20/56
B60W2050/0008
G05D2201/0213
</t>
  </si>
  <si>
    <t xml:space="preserve">US202117469403
</t>
  </si>
  <si>
    <t xml:space="preserve">DE202010211461 20200911
</t>
  </si>
  <si>
    <t xml:space="preserve">Automatic Selection Of One Of Multiple Parking Assistance Functions In A Motor Vehicle
</t>
  </si>
  <si>
    <t>US2022080956 (A1)</t>
  </si>
  <si>
    <t xml:space="preserve">SEELAND JANA [DE]
GÖRICKE BASTIAN [DE]
RADIMIRSCH MARKUS [DE]
HOPP CHRISTIAN [DE]
</t>
  </si>
  <si>
    <t xml:space="preserve">B60W10/04
B60W10/18
B60W10/20
B60W30/06
</t>
  </si>
  <si>
    <t xml:space="preserve">B60W10/04
B60W10/18
B60W10/20
B60W30/06
B62D1/286
B62D15/0285
B60W2422/50
B60W2540/223
B60W2710/06
B60W2710/18
B60W2710/202
</t>
  </si>
  <si>
    <t xml:space="preserve">US202117474640
</t>
  </si>
  <si>
    <t xml:space="preserve">DE202010211549 20200915
</t>
  </si>
  <si>
    <t xml:space="preserve">METHOD AND APPARATUS FOR MANUFACTURING A CELL STACK FOR BATTERY CELLS
</t>
  </si>
  <si>
    <t>US2022080719 (A1)</t>
  </si>
  <si>
    <t xml:space="preserve">JAMADAR KARTIK [DE]
THEUERKAUF CHRISTIAN [DE]
</t>
  </si>
  <si>
    <t xml:space="preserve">B32B38/00
H01M8/2404
</t>
  </si>
  <si>
    <t xml:space="preserve">B32B38/0004
H01M8/2404
H01M10/0404
H01M10/0413
H01M10/0472
H01M10/0585
B32B2457/10
</t>
  </si>
  <si>
    <t xml:space="preserve">US202117475173
</t>
  </si>
  <si>
    <t xml:space="preserve">DE202010124038 20200915
</t>
  </si>
  <si>
    <t xml:space="preserve">METHOD FOR CONTROLLING A COMMUNICATION BETWEEN A VEHICLE AND A BACKEND DEVICE
</t>
  </si>
  <si>
    <t>US2022086943 (A1)</t>
  </si>
  <si>
    <t xml:space="preserve">BAS FREDERIK [NL]
</t>
  </si>
  <si>
    <t xml:space="preserve">H04W4/44
H04W76/14
H04W76/25
</t>
  </si>
  <si>
    <t xml:space="preserve">H04L67/125
H04L67/141
H04L67/145
H04W4/44
H04W76/14
H04W76/25
H04L67/26
</t>
  </si>
  <si>
    <t xml:space="preserve">US202117469459
</t>
  </si>
  <si>
    <t xml:space="preserve">EP20200195710 20200911
</t>
  </si>
  <si>
    <t xml:space="preserve">METHOD AND DEVICE FOR PRODUCING A CELL STACK FOR BATTERY CELLS
</t>
  </si>
  <si>
    <t>US2022085425 (A1)</t>
  </si>
  <si>
    <t xml:space="preserve">JAMADAR KARTIK [DE]
THUERKAUF CHRISTIAN [DE]
</t>
  </si>
  <si>
    <t xml:space="preserve">JAMADAR KARTIK [DE]
THUERKAUF CHRISTIAN [DE]
VOLKSWAGEN AG [DE]
</t>
  </si>
  <si>
    <t xml:space="preserve">H01M10/38
</t>
  </si>
  <si>
    <t xml:space="preserve">H01M10/0404
H01M10/38
H01M2220/20
</t>
  </si>
  <si>
    <t xml:space="preserve">US202117475464
</t>
  </si>
  <si>
    <t xml:space="preserve">DE202010124040 20200915
</t>
  </si>
  <si>
    <t>US2022085404 (A1)</t>
  </si>
  <si>
    <t xml:space="preserve">H01M10/04
H01M10/058
</t>
  </si>
  <si>
    <t xml:space="preserve">H01M10/0404
H01M10/058
H01M2220/20
</t>
  </si>
  <si>
    <t xml:space="preserve">US202117474836
</t>
  </si>
  <si>
    <t xml:space="preserve">DE202010124039 20200915
</t>
  </si>
  <si>
    <t xml:space="preserve">SYSTEM, METHOD, AND COMPONENTS PROVIDING COMPRESSIVE ACTIVE RANGE SAMPLING
</t>
  </si>
  <si>
    <t>US2022082701 (A1)</t>
  </si>
  <si>
    <t xml:space="preserve">GIPSON JERRAMY LEE [US]
</t>
  </si>
  <si>
    <t xml:space="preserve">G01S7/481
G01S17/931
</t>
  </si>
  <si>
    <t xml:space="preserve">G01S7/4815
G01S7/4817
G01S17/42
G01S17/58
G01S17/89
G01S17/931
</t>
  </si>
  <si>
    <t xml:space="preserve">US202017420468
</t>
  </si>
  <si>
    <t xml:space="preserve">US201962787934P 20190103
US202017420468 20200103
WO2020US12166 20200103
</t>
  </si>
  <si>
    <t xml:space="preserve">BEARING ARRANGEMENT FOR A DAMPER BEARING OF A SHOCK ABSORBER AND METHOD FOR INSTALLATION OF A DAMPER BEARING ON A VEHICLE BODY
</t>
  </si>
  <si>
    <t>US2022080797 (A1)</t>
  </si>
  <si>
    <t xml:space="preserve">SCHILLING THOMAS [DE]
KRAUTH WERNER [DE]
WALLMANN NICOLE [DE]
</t>
  </si>
  <si>
    <t xml:space="preserve">B60G13/00
B62D25/08
B62D65/02
B62D65/12
</t>
  </si>
  <si>
    <t xml:space="preserve">B60G13/003
B62D25/088
B62D65/024
B62D65/12
F16F9/54
B60G2204/128
B60G2204/44
B60G2206/8207
B60G2206/91
</t>
  </si>
  <si>
    <t xml:space="preserve">US202117534052
</t>
  </si>
  <si>
    <t xml:space="preserve">DE201910207872 20190529
WO2020EP62934 20200508
</t>
  </si>
  <si>
    <t xml:space="preserve">Verfahren zur Umfelderkennung für teilautonome oder autonome Fahrfunktionen eines Kraftfahrzeugs mittels eines neuronalen Netzes
</t>
  </si>
  <si>
    <t>DE102021200643 (B3)</t>
  </si>
  <si>
    <t xml:space="preserve">VARGHESE JOHN SERIN [DE]
SCHNEIDER JAN DAVID [DE]
KAPOOR NIKHIL [DE]
</t>
  </si>
  <si>
    <t xml:space="preserve">B60W40/02
G06N3/02
G06N3/08
G06T1/40
</t>
  </si>
  <si>
    <t xml:space="preserve">DE202110200643
</t>
  </si>
  <si>
    <t xml:space="preserve">DE202110200643 20210125
</t>
  </si>
  <si>
    <t xml:space="preserve">CN111461226 (A)
CN110880036 (A)
US2019244103 (A1)
DE102019119087 (A1)
</t>
  </si>
  <si>
    <t xml:space="preserve">Verfahren und Vorrichtung zum Synchronisieren einer Klauenkupplungzwischen einem elektrischen Antrieb und einem Getriebe
</t>
  </si>
  <si>
    <t>DE102020212195 (A1)</t>
  </si>
  <si>
    <t xml:space="preserve">WEBER BASTIAN [DE]
</t>
  </si>
  <si>
    <t xml:space="preserve">B60L50/50
B60W20/00
F16D48/06
F16H63/46
G06N3/02
G06N20/00
H02M7/48
</t>
  </si>
  <si>
    <t xml:space="preserve">DE202010212195
</t>
  </si>
  <si>
    <t xml:space="preserve">DE202010212195 20200928
</t>
  </si>
  <si>
    <t>DE102020212196 (A1)</t>
  </si>
  <si>
    <t xml:space="preserve">G01R19/10
G01R31/34
</t>
  </si>
  <si>
    <t xml:space="preserve">DE202010212196
</t>
  </si>
  <si>
    <t xml:space="preserve">DE202010212196 20200928
</t>
  </si>
  <si>
    <t xml:space="preserve">EP2405570 (A1)
</t>
  </si>
  <si>
    <t xml:space="preserve">Verfahren und Kontrollsystem zum energieoptimierten Betrieb eines Fahrzeugs
</t>
  </si>
  <si>
    <t>DE102020212072 (A1)</t>
  </si>
  <si>
    <t xml:space="preserve">SCHMIDT EDUARD [DE]
</t>
  </si>
  <si>
    <t xml:space="preserve">B60W40/04
</t>
  </si>
  <si>
    <t xml:space="preserve">B60W10/02
B60W10/06
B60W30/143
B60W30/16
B60W30/18018
B60W30/18072
B60W50/0097
B60W50/14
G08G1/096725
B60W2030/18081
B60W2030/1809
B60W2050/146
B60W2520/10
B60W2554/406
B60W2554/802
B60W2555/60
B60W2556/50
B60W2556/60
B60W2720/10
B60W2754/30
</t>
  </si>
  <si>
    <t xml:space="preserve">DE202010212072
</t>
  </si>
  <si>
    <t xml:space="preserve">DE202010212072 20200925
</t>
  </si>
  <si>
    <t xml:space="preserve">DE112012001799 (B4)
DE102017218222 (A1)
DE102009021476 (A1)
</t>
  </si>
  <si>
    <t xml:space="preserve">Verfahren zur Nutzung der in einer stationären Ladesäule erzeugten Abwärme zur Temperierung eines Bereichs und stationäre Ladesäule
</t>
  </si>
  <si>
    <t>DE102020125512 (A1)</t>
  </si>
  <si>
    <t xml:space="preserve">LUCAS CHRISTIAN [DE]
</t>
  </si>
  <si>
    <t xml:space="preserve">AUDI AG [DE]
VOLKSWAGEN AG [DE]
</t>
  </si>
  <si>
    <t xml:space="preserve">B60L53/30
B60L53/302
H01M8/04007
</t>
  </si>
  <si>
    <t xml:space="preserve">DE202010125512
</t>
  </si>
  <si>
    <t xml:space="preserve">DE202010125512 20200930
</t>
  </si>
  <si>
    <t xml:space="preserve">CN109703408 (A)
WO2019080953 (A1)
KR20130136290 (A)
</t>
  </si>
  <si>
    <t xml:space="preserve">Straßengeführtes Kraftfahrzeug mit mindestens einem Stromabnehmer für mindestens eine Oberleitung und Verfahren zum Ansteuern eines Stromabnehmers
</t>
  </si>
  <si>
    <t>DE102020212069 (A1)</t>
  </si>
  <si>
    <t xml:space="preserve">SUE ARMIN [DE]
SCHRÖDER HENDRIK [DE]
</t>
  </si>
  <si>
    <t xml:space="preserve">B60L5/00
B60L5/18
B60L5/28
B60L5/36
B60L9/00
B60L50/53
</t>
  </si>
  <si>
    <t xml:space="preserve">DE202010212069
</t>
  </si>
  <si>
    <t xml:space="preserve">DE202010212069 20200925
</t>
  </si>
  <si>
    <t xml:space="preserve">DE10337006 (A1)
EP0412719 (A1)
GB2510672 (A)
</t>
  </si>
  <si>
    <t xml:space="preserve">Fahrzeugkamera mit mechaniklos variierbarer Sichtachse
</t>
  </si>
  <si>
    <t>DE102020212218 (A1)</t>
  </si>
  <si>
    <t xml:space="preserve">DANOV ROMAN [DE]
SCHRÖDER HEIKO [DE]
GULDBAKKE JAN MAGNUS [DE]
STUDENY CHRISTIAN [DE]
</t>
  </si>
  <si>
    <t xml:space="preserve">B60R1/00
B60R1/08
G02F1/29
H04N5/225
</t>
  </si>
  <si>
    <t xml:space="preserve">DE202010212218
</t>
  </si>
  <si>
    <t xml:space="preserve">DE202010212218 20200928
</t>
  </si>
  <si>
    <t xml:space="preserve">US2017293199 (A1)
US2007279365 (A1)
</t>
  </si>
  <si>
    <t xml:space="preserve">Verfahren zum Betreiben eines Kraftfahrzeugs sowie Kraftfahrzeug
</t>
  </si>
  <si>
    <t>DE102020212165 (A1)</t>
  </si>
  <si>
    <t xml:space="preserve">TIRLA OCTAVIAN [DE]
</t>
  </si>
  <si>
    <t xml:space="preserve">B60R16/02
B60W50/08
</t>
  </si>
  <si>
    <t xml:space="preserve">B60K37/06
B60W40/08
B60K2370/10
B60K2370/195
B60K2370/197
B60K2370/21
B60W2040/0818
B60W2050/0025
B60W2420/42
B60W2540/215
B60W2540/225
B60W2540/229
</t>
  </si>
  <si>
    <t xml:space="preserve">DE202010212165
</t>
  </si>
  <si>
    <t xml:space="preserve">DE202010212165 20200928
</t>
  </si>
  <si>
    <t xml:space="preserve">US2018319407 (A1)
US10336323 (B2)
DE102017204424 (A1)
</t>
  </si>
  <si>
    <t xml:space="preserve">Zahnstangenkraftermittlung bei Steer-by-Wire-Lenksystemen mit Kupplungseinrichtung
</t>
  </si>
  <si>
    <t>DE102020212264 (A1)</t>
  </si>
  <si>
    <t xml:space="preserve">SCHÄFER JOHANNES MARIA [DE]
</t>
  </si>
  <si>
    <t xml:space="preserve">B62D5/04
B62D6/00
</t>
  </si>
  <si>
    <t xml:space="preserve">DE202010212264
</t>
  </si>
  <si>
    <t xml:space="preserve">DE202010212264 20200929
</t>
  </si>
  <si>
    <t xml:space="preserve">US2020023889 (A1)
US2012023889 (A1)
</t>
  </si>
  <si>
    <t xml:space="preserve">Elektromaschinensystem, Verfahren und Kraftfahrzeug
</t>
  </si>
  <si>
    <t>DE102020212117 (A1)</t>
  </si>
  <si>
    <t xml:space="preserve">HESSE FRANK [DE]
RANG OLIVER [DE]
PRIES MARCEL [DE]
GÖBEL MARTIN [DE]
GIESE REGINA [DE]
</t>
  </si>
  <si>
    <t xml:space="preserve">H02K3/28
H02K3/50
</t>
  </si>
  <si>
    <t xml:space="preserve">DE202010212117
</t>
  </si>
  <si>
    <t xml:space="preserve">DE202010212117 20200925
</t>
  </si>
  <si>
    <t xml:space="preserve">US2018290530 (A1)
EP3154162 (A1)
US10418737 (B2)
</t>
  </si>
  <si>
    <t xml:space="preserve">Ermittlung einer Zahnstangenkraft für ein Fahrzeuglenksystem
</t>
  </si>
  <si>
    <t>DE102020212259 (A1)</t>
  </si>
  <si>
    <t xml:space="preserve">B62D5/0463
B62D6/003
B62D6/008
B62D5/0481
</t>
  </si>
  <si>
    <t xml:space="preserve">DE202010212259
</t>
  </si>
  <si>
    <t xml:space="preserve">DE202010212259 20200929
</t>
  </si>
  <si>
    <t xml:space="preserve">DE102018215555 (A1)
</t>
  </si>
  <si>
    <t xml:space="preserve">Maschinenlernverfahren und Vorrichtung zum Bereitstellen eines Maschinenlernverfahrens
</t>
  </si>
  <si>
    <t>DE102020212191 (A1)</t>
  </si>
  <si>
    <t xml:space="preserve">WEBER BASTIAN [DE]
UMLAND LARS [DE]
BUSSE CARSTEN [DE]
</t>
  </si>
  <si>
    <t xml:space="preserve">G06N3/063
G06N20/00
</t>
  </si>
  <si>
    <t xml:space="preserve">DE202010212191
</t>
  </si>
  <si>
    <t xml:space="preserve">DE202010212191 20200928
</t>
  </si>
  <si>
    <t xml:space="preserve">Verfahren und System zum Übermitteln von Daten
</t>
  </si>
  <si>
    <t>DE102020212188 (A1)</t>
  </si>
  <si>
    <t xml:space="preserve">REIMKER CHRISTIAN [DE]
BUTZBACH GEORG [DE]
KÖRÜR REYHAN [DE]
KURTZ JOHANNA [DE]
</t>
  </si>
  <si>
    <t xml:space="preserve">G07B15/00
</t>
  </si>
  <si>
    <t xml:space="preserve">DE202010212188
</t>
  </si>
  <si>
    <t xml:space="preserve">DE202010212188 20200928
</t>
  </si>
  <si>
    <t xml:space="preserve">EP1353298 (A1)
DE60222631T (T2)
</t>
  </si>
  <si>
    <t xml:space="preserve">Ableitung der Intention eines Passagiers im Fahrzeug anhand einer Interaktion des Passagiers mit einem Gegenstand
</t>
  </si>
  <si>
    <t>DE102020212376 (A1)</t>
  </si>
  <si>
    <t xml:space="preserve">EHMANN SEBASTIAN [DE]
RICHTER ROBIN [DE]
</t>
  </si>
  <si>
    <t xml:space="preserve">B60R16/037
</t>
  </si>
  <si>
    <t xml:space="preserve">DE202010212376
</t>
  </si>
  <si>
    <t xml:space="preserve">DE202010212376 20200930
</t>
  </si>
  <si>
    <t xml:space="preserve">DE102013019210 (A1)
DE102012017276 (A1)
DE102005023697 (A1)
</t>
  </si>
  <si>
    <t xml:space="preserve">Verfahren und Vorrichtung zum Überwachen mindestens einer Batteriezelle einer Batterie
</t>
  </si>
  <si>
    <t>DE102020212193 (A1)</t>
  </si>
  <si>
    <t xml:space="preserve">G01R31/367
G01R31/396
H01M10/48
</t>
  </si>
  <si>
    <t xml:space="preserve">DE202010212193
</t>
  </si>
  <si>
    <t xml:space="preserve">DE202010212193 20200928
</t>
  </si>
  <si>
    <t xml:space="preserve">Verfahren und Vorrichtung zum Unterstützen einer Manöverplanung für ein zumindest teilautomatisiert fahrendes Fahrzeug oder einen Roboter
</t>
  </si>
  <si>
    <t>DE102020212074 (A1)</t>
  </si>
  <si>
    <t xml:space="preserve">HELBIG MICHA [DE]
HOEDT JENS [DE]
</t>
  </si>
  <si>
    <t xml:space="preserve">G06F17/10
</t>
  </si>
  <si>
    <t xml:space="preserve">B60W60/001
G05D1/0217
G05D1/0221
G06N3/08
G06N7/005
G01C21/3407
G05D2201/0213
</t>
  </si>
  <si>
    <t xml:space="preserve">DE202010212074
</t>
  </si>
  <si>
    <t xml:space="preserve">DE202010212074 20200925
</t>
  </si>
  <si>
    <t xml:space="preserve">Verfahren zur Steuerung eines Ladesäulensystems aus mindestens zwei Ladesäulen und Ladesäule zur Nutzung in einem Ladesäulensystem
</t>
  </si>
  <si>
    <t>DE102020125374 (A1)</t>
  </si>
  <si>
    <t xml:space="preserve">B60L53/54
B60L53/67
B60L58/12
</t>
  </si>
  <si>
    <t xml:space="preserve">B60L53/31
B60L53/53
B60L53/54
B60L53/64
B60L53/67
B60L58/12
B60L58/13
B60L58/31
B60L58/34
B60L58/40
</t>
  </si>
  <si>
    <t xml:space="preserve">DE202010125374
</t>
  </si>
  <si>
    <t xml:space="preserve">DE202010125374 20200929
</t>
  </si>
  <si>
    <t xml:space="preserve">KR100963529B (B1)
CN104393626 (A)
JP2005019182 (A)
</t>
  </si>
  <si>
    <t xml:space="preserve">Brennstoffzellensystem mit richtungsabhängigem Lastpunktwechsel
</t>
  </si>
  <si>
    <t>DE102020124578 (A1)</t>
  </si>
  <si>
    <t xml:space="preserve">ARNOLD PATRICK [DE]
</t>
  </si>
  <si>
    <t xml:space="preserve">B60L58/30
H01M8/04537
H01M8/04858
</t>
  </si>
  <si>
    <t xml:space="preserve">DE202010124578
</t>
  </si>
  <si>
    <t xml:space="preserve">DE202010124578 20200922
</t>
  </si>
  <si>
    <t xml:space="preserve">Massagevorrichtung
</t>
  </si>
  <si>
    <t>DE102021200653 (B3)</t>
  </si>
  <si>
    <t xml:space="preserve">SHAD ANWAR [DE]
RÜTJES ALEXANDER [DE]
FLADUNG ALEXANDER [DE]
THIEL KEVIN [DE]
KAZHURA MARYIA [DE]
</t>
  </si>
  <si>
    <t xml:space="preserve">A61H7/00
A61H9/00
A61H23/00
A61H39/00
A61H39/08
</t>
  </si>
  <si>
    <t xml:space="preserve">DE202110200653
</t>
  </si>
  <si>
    <t xml:space="preserve">DE202110200653 20210126
</t>
  </si>
  <si>
    <t xml:space="preserve">DE202012004674U (U1)
CN111135031 (A)
JP2005192577 (A)
</t>
  </si>
  <si>
    <t xml:space="preserve">Verfahren zum Steuern eines Kraftfahrzeugs sowie Fernsteuervorrichtung für ein Kraftfahrzeug
</t>
  </si>
  <si>
    <t>DE102020213722 (B3)</t>
  </si>
  <si>
    <t xml:space="preserve">REIMANN DANIEL [DE]
</t>
  </si>
  <si>
    <t xml:space="preserve">B60R16/02
B60W10/04
B60W10/20
B60W10/22
B60W40/02
B60W40/08
B60W40/13
B60W50/00
B60W50/08
B60W60/00
G05B13/02
G05D1/02
</t>
  </si>
  <si>
    <t xml:space="preserve">DE202010213722
</t>
  </si>
  <si>
    <t xml:space="preserve">DE202010213722 20201102
</t>
  </si>
  <si>
    <t xml:space="preserve">CN107329480 (A)
WO2020139713 (A1)
US2019179302 (A1)
</t>
  </si>
  <si>
    <t xml:space="preserve">Verfahren zur Ermittlung des Kraftstoffverbrauchs eines Verbrennungsmotors sowie Kraftfahrzeug
</t>
  </si>
  <si>
    <t>DE102020124868 (B3)</t>
  </si>
  <si>
    <t xml:space="preserve">BIPPES MICHAEL [DE]
GARBE THOMAS [DE]
</t>
  </si>
  <si>
    <t xml:space="preserve">F02D19/00
</t>
  </si>
  <si>
    <t xml:space="preserve">DE202010124868
</t>
  </si>
  <si>
    <t xml:space="preserve">DE202010124868 20200924
</t>
  </si>
  <si>
    <t xml:space="preserve">US2017066322 (A1)
EP2037103 (B1)
DE102012020913 (A1)
DE102006044502 (A1)
DE102007054612 (A1)
DE102008013776 (A1)
JPH11182371 (A)
</t>
  </si>
  <si>
    <t xml:space="preserve">Verfahren zur Erfassung des Geruchs einer Person an oder in einem Kraftfahrzeug sowie Vorrichtung zur Durchführung des Verfahrens
</t>
  </si>
  <si>
    <t>DE102020211943 (A1)</t>
  </si>
  <si>
    <t xml:space="preserve">MEIERLING KLAUS [DE]
</t>
  </si>
  <si>
    <t xml:space="preserve">A61B5/00
B60K28/06
B60R16/02
G01N33/00
</t>
  </si>
  <si>
    <t xml:space="preserve">DE202010211943
</t>
  </si>
  <si>
    <t xml:space="preserve">DE202010211943 20200923
</t>
  </si>
  <si>
    <t xml:space="preserve">US2019251767 (A1)
US2019361451 (A1)
CN102720410 (A)
</t>
  </si>
  <si>
    <t xml:space="preserve">Brennstoffzellensystem mit lastpunktabhängiger Degradationsregeneration
</t>
  </si>
  <si>
    <t>DE102020124579 (A1)</t>
  </si>
  <si>
    <t xml:space="preserve">KIRCHHOFF MAREN RAMONA [DE]
ARNOLD PATRICK [DE]
</t>
  </si>
  <si>
    <t xml:space="preserve">B60L58/30
H01M8/04089
H01M8/04537
H01M8/04664
</t>
  </si>
  <si>
    <t xml:space="preserve">DE202010124579
</t>
  </si>
  <si>
    <t xml:space="preserve">DE202010124579 20200922
</t>
  </si>
  <si>
    <t xml:space="preserve">WO2007024390 (A1)
US2011236773 (A1)
DE102015207600 (A1)
</t>
  </si>
  <si>
    <t xml:space="preserve">Stator einer elektrischen Maschine
</t>
  </si>
  <si>
    <t>DE102020211785 (A1)</t>
  </si>
  <si>
    <t xml:space="preserve">BERLINECKE JULIAN [DE]
SHAGHAGHI ARASH [DE]
</t>
  </si>
  <si>
    <t xml:space="preserve">H02K3/12
H02K3/28
</t>
  </si>
  <si>
    <t xml:space="preserve">DE202010211785
</t>
  </si>
  <si>
    <t xml:space="preserve">DE202010211785 20200921
</t>
  </si>
  <si>
    <t xml:space="preserve">DE102016224178 (A1)
DE102011016123 (A1)
DE102018124784 (A1)
DE102004036727 (A1)
</t>
  </si>
  <si>
    <t xml:space="preserve">Verfahren zum Verbinden von Profilelementen und Profilkonstruktion
</t>
  </si>
  <si>
    <t>DE102020211958 (A1)</t>
  </si>
  <si>
    <t xml:space="preserve">VOCHT WOLFGANG [DE]
GRAUL MATTHIAS [DE]
FRITZ JANNIS [DE]
</t>
  </si>
  <si>
    <t xml:space="preserve">B62D27/02
F16B11/00
F16S3/02
</t>
  </si>
  <si>
    <t xml:space="preserve">DE202010211958
</t>
  </si>
  <si>
    <t xml:space="preserve">DE202010211958 20200924
</t>
  </si>
  <si>
    <t xml:space="preserve">DE102008056507 (A1)
DE10260171 (A1)
</t>
  </si>
  <si>
    <t xml:space="preserve">Verfahren zum Handhaben von elektronischen, nutzerspezifischen Informationen eines Nutzers eines Fahrzeugs, sowie Computerprogramm und elektronisches Verwaltungssystem
</t>
  </si>
  <si>
    <t>DE102020211793 (A1)</t>
  </si>
  <si>
    <t xml:space="preserve">PETZOLDT FRANZ [DE]
TIRLA OCTAVIAN [DE]
SILBERBERGER MARK [DE]
KARPAKOVA ELIZAVETA [DE]
LAL SAHITYA MOHAN [DE]
</t>
  </si>
  <si>
    <t xml:space="preserve">G06F21/32
G06F21/60
</t>
  </si>
  <si>
    <t xml:space="preserve">DE202010211793
</t>
  </si>
  <si>
    <t xml:space="preserve">DE202010211793 20200921
</t>
  </si>
  <si>
    <t xml:space="preserve">US9778831 (B2)
US9275208 (B2)
</t>
  </si>
  <si>
    <t xml:space="preserve">Verbrennungsmotor mit Abgasrückführung und Aktor zur Beeinflussung der Füllung, sowie Steuerung eines solchen Verbrennungsmotors
</t>
  </si>
  <si>
    <t>DE102020211925 (A1)</t>
  </si>
  <si>
    <t xml:space="preserve">JAKOVLEV SERGEJ [DE]
BRANNYS SVEN [DE]
</t>
  </si>
  <si>
    <t xml:space="preserve">F02D21/08
</t>
  </si>
  <si>
    <t xml:space="preserve">DE202010211925
</t>
  </si>
  <si>
    <t xml:space="preserve">DE202010211925 20200923
</t>
  </si>
  <si>
    <t xml:space="preserve">Kopplungselement für eine Hochvoltbatterie, Hochvoltbatterie und Kraftfahrzeug
</t>
  </si>
  <si>
    <t>DE102020124833 (A1)</t>
  </si>
  <si>
    <t xml:space="preserve">HOHM VOLKER [DE]
HERTEN HELGE [DE]
</t>
  </si>
  <si>
    <t xml:space="preserve">B60L50/64
H01M50/30
H01M50/543
</t>
  </si>
  <si>
    <t xml:space="preserve">DE202010124833
</t>
  </si>
  <si>
    <t xml:space="preserve">DE202010124833 20200923
</t>
  </si>
  <si>
    <t xml:space="preserve">Verfahren zur Herstellung eines Fügeverbundes und Karosserie mit einem derart hergestellten Fügeverbund
</t>
  </si>
  <si>
    <t>DE102020211836 (A1)</t>
  </si>
  <si>
    <t xml:space="preserve">OPITZ TOBIAS [DE]
KOTZIAN MATHIAS [DE]
</t>
  </si>
  <si>
    <t xml:space="preserve">B21D22/20
B23K11/10
B23K11/11
B23K11/20
B23K26/00
B23K26/36
B23K26/38
B23K28/02
B62D25/00
C21D7/13
</t>
  </si>
  <si>
    <t xml:space="preserve">DE202010211836
</t>
  </si>
  <si>
    <t xml:space="preserve">DE202010211836 20200922
</t>
  </si>
  <si>
    <t xml:space="preserve">DE102016123472 (B3)
DE102015012543 (A1)
US2017312853 (A1)
</t>
  </si>
  <si>
    <t xml:space="preserve">Gate-Treiberbaustein und Schaltungskonfiguration
</t>
  </si>
  <si>
    <t>DE102020211852 (A1)</t>
  </si>
  <si>
    <t xml:space="preserve">KUSCH RÜDIGER [DE]
</t>
  </si>
  <si>
    <t xml:space="preserve">H02M1/088
</t>
  </si>
  <si>
    <t xml:space="preserve">DE202010211852
</t>
  </si>
  <si>
    <t xml:space="preserve">DE202010211852 20200922
</t>
  </si>
  <si>
    <t xml:space="preserve">DE10351033 (A1)
</t>
  </si>
  <si>
    <t xml:space="preserve">Verfahren und Anzeigesystem zum Anzeigen von Informationen für einen Fahrer
</t>
  </si>
  <si>
    <t>DE102020211859 (A1)</t>
  </si>
  <si>
    <t xml:space="preserve">STÄBLER MATHIAS [DE]
WEISE IREEN [DE]
</t>
  </si>
  <si>
    <t xml:space="preserve">B60R16/02
G06F3/00
</t>
  </si>
  <si>
    <t xml:space="preserve">DE202010211859
</t>
  </si>
  <si>
    <t xml:space="preserve">DE202010211859 20200922
</t>
  </si>
  <si>
    <t xml:space="preserve">DE10339314 (B3)
DE102005003535 (A1)
DE102011084664 (A1)
</t>
  </si>
  <si>
    <t xml:space="preserve">System zum Transportieren von Daten
</t>
  </si>
  <si>
    <t>DE102020211941 (A1)</t>
  </si>
  <si>
    <t xml:space="preserve">SASS ANDREAS UDO [DE]
IWWERKS TILL [DE]
</t>
  </si>
  <si>
    <t xml:space="preserve">B64F1/22
G06Q50/30
</t>
  </si>
  <si>
    <t xml:space="preserve">DE202010211941
</t>
  </si>
  <si>
    <t xml:space="preserve">DE202010211941 20200923
</t>
  </si>
  <si>
    <t xml:space="preserve">US2016332748 (A1)
</t>
  </si>
  <si>
    <t xml:space="preserve">Method For Checking Detected Changes To An Environmental Model Of A Digital Area Map
</t>
  </si>
  <si>
    <t>DE102020210515 (A1)</t>
  </si>
  <si>
    <t xml:space="preserve">POHL ROMY [DE]
BRÖHMER KAI [DE]
</t>
  </si>
  <si>
    <t xml:space="preserve">G01C7/04
G01C21/30
H04W4/024
H04W4/40
</t>
  </si>
  <si>
    <t xml:space="preserve">G01C21/32
G01C21/3841
G01C21/387
G01C21/3896
</t>
  </si>
  <si>
    <t xml:space="preserve">DE202010210515
</t>
  </si>
  <si>
    <t xml:space="preserve">DE202010210515 20200819
</t>
  </si>
  <si>
    <t xml:space="preserve">DE102009017731 (A1)
DE102010012877 (A1)
US2020025576 (A1)
</t>
  </si>
  <si>
    <t xml:space="preserve">Kopfstütze mit einer hinsichtlich eines Whiplash-Lastfalls optimierten Kopfstützen-Kontur
</t>
  </si>
  <si>
    <t>DE102020211744 (A1)</t>
  </si>
  <si>
    <t xml:space="preserve">BRÜNING HANS-FREDERIK [DE]
CRAMER FRIEDHELM [DE]
WELLKAMP PHILIPP [DE]
</t>
  </si>
  <si>
    <t xml:space="preserve">B60N2/80
B60N2/888
</t>
  </si>
  <si>
    <t xml:space="preserve">DE202010211744
</t>
  </si>
  <si>
    <t xml:space="preserve">DE202010211744 20200921
</t>
  </si>
  <si>
    <t xml:space="preserve">DE102012000426 (A1)
DE102008029617 (A1)
US2013278027 (A1)
DE102015207528 (A1)
</t>
  </si>
  <si>
    <t xml:space="preserve">Lademoduleinrichtung für ein Kraftfahrzeug, Lademodulsystem
</t>
  </si>
  <si>
    <t>DE102020211831 (A1)</t>
  </si>
  <si>
    <t xml:space="preserve">BÖSCHE THORBEN [DE]
</t>
  </si>
  <si>
    <t xml:space="preserve">B60L53/16
B62D25/24
</t>
  </si>
  <si>
    <t xml:space="preserve">DE202010211831
</t>
  </si>
  <si>
    <t xml:space="preserve">DE202010211831 20200922
</t>
  </si>
  <si>
    <t xml:space="preserve">CN109980465 (A)
CN109921247 (A)
</t>
  </si>
  <si>
    <t xml:space="preserve">Bedienvorrichtung für ein Kraftfahrzeug
</t>
  </si>
  <si>
    <t>DE102020211794 (A1)</t>
  </si>
  <si>
    <t xml:space="preserve">BENNEMANN MARK [DE]
</t>
  </si>
  <si>
    <t xml:space="preserve">G06F3/01
G06F3/042
</t>
  </si>
  <si>
    <t xml:space="preserve">DE202010211794
</t>
  </si>
  <si>
    <t xml:space="preserve">DE202010211794 20200921
</t>
  </si>
  <si>
    <t xml:space="preserve">DE102018222203 (A1)
DE102019220071 (A1)
DE102019220050 (A1)
DE102019220067 (A1)
US2013141375 (A1)
US9207851 (B1)
US2006086896 (A1)
EP1560102 (A2)
EP1677180 (A1)
DE102006047893 (A1)
DE102011009710 (A1)
</t>
  </si>
  <si>
    <t>DE102020211795 (A1)</t>
  </si>
  <si>
    <t xml:space="preserve">G06F3/042
</t>
  </si>
  <si>
    <t xml:space="preserve">DE202010211795
</t>
  </si>
  <si>
    <t xml:space="preserve">DE202010211795 20200921
</t>
  </si>
  <si>
    <t xml:space="preserve">DE102018222203 (A1)
DE102019220071 (A1)
DE102019220050 (A1)
DE102019220067 (A1)
US9207851 (B1)
US2006086896 (A1)
EP2981446 (B1)
</t>
  </si>
  <si>
    <t xml:space="preserve">Verfahren zur Priorisierung von Physiologieparametern von Fahrzeuginsassen
</t>
  </si>
  <si>
    <t>DE102020211811 (A1)</t>
  </si>
  <si>
    <t xml:space="preserve">BADER VIKTOR [DE]
LEIBER PAUL [DE]
HEINZE THEODOR [DE]
TO THANH-BINH [DE]
BAUERNFEIND GÜNTHER [DE]
KRAHNEN LISA-SOPHIA [DE]
</t>
  </si>
  <si>
    <t xml:space="preserve">A41D1/00
A61B5/00
A61B5/01
A61B5/02
A61B5/18
</t>
  </si>
  <si>
    <t xml:space="preserve">DE202010211811
</t>
  </si>
  <si>
    <t xml:space="preserve">DE202010211811 20200922
</t>
  </si>
  <si>
    <t xml:space="preserve">WO2018009219 (A1)
WO2018089024 (A1)
</t>
  </si>
  <si>
    <t xml:space="preserve">3D-Druckverfahren zur Herstellung eines 3D-Bauteils
</t>
  </si>
  <si>
    <t>DE102020124546 (A1)</t>
  </si>
  <si>
    <t xml:space="preserve">BENNEMANN MARK [DE]
MOLL TOBIAS [DE]
</t>
  </si>
  <si>
    <t xml:space="preserve">B29C64/129
B33Y10/00
</t>
  </si>
  <si>
    <t xml:space="preserve">DE202010124546
</t>
  </si>
  <si>
    <t xml:space="preserve">DE202010124546 20200921
</t>
  </si>
  <si>
    <t xml:space="preserve">WO2014126837 (A2)
EP3508330 (A1)
EP2984819 (B1)
</t>
  </si>
  <si>
    <t xml:space="preserve">Vorrichtung und Verfahren zum vertikalen Druckgießen eines Rotors für einen Asynchronmotor
</t>
  </si>
  <si>
    <t>DE102020211765 (A1)</t>
  </si>
  <si>
    <t xml:space="preserve">EWALD PHILIPP [DE]
HÖRDLER MATTHIAS [DE]
WARNKE OLIVER [DE]
</t>
  </si>
  <si>
    <t xml:space="preserve">B22D17/22
</t>
  </si>
  <si>
    <t xml:space="preserve">DE202010211765
</t>
  </si>
  <si>
    <t xml:space="preserve">DE202010211765 20200921
</t>
  </si>
  <si>
    <t xml:space="preserve">DE102015212224 (A1)
</t>
  </si>
  <si>
    <t xml:space="preserve">Erweiterbares Drucktanksystem für ein Kraftfahrzeug
</t>
  </si>
  <si>
    <t>DE102020211813 (A1)</t>
  </si>
  <si>
    <t xml:space="preserve">GOERKE CHRISTIAN [DE]
EIGEN MICHAEL [DE]
ALMKERMANN JENS ARIK [DE]
LEIFHEIT MATTHIAS [DE]
</t>
  </si>
  <si>
    <t xml:space="preserve">F17C13/00
</t>
  </si>
  <si>
    <t xml:space="preserve">DE202010211813
</t>
  </si>
  <si>
    <t xml:space="preserve">DE202010211813 20200922
</t>
  </si>
  <si>
    <t xml:space="preserve">DE202007015487U (U1)
</t>
  </si>
  <si>
    <t xml:space="preserve">APPARATUS, METHOD, AND COMPUTER PROGRAM FOR A FIRST VEHICLE AND FOR ESTIMATING A POSITION OF A SECOND VEHICLE AT THE FIRST VEHICLE
</t>
  </si>
  <si>
    <t>US2022076575 (A1)</t>
  </si>
  <si>
    <t xml:space="preserve">PFADLER ANDREAS [DE]
RECH BERND [DE]
REIMANN DANIEL [DE]
GLÄSER STEFAN [DE]
LEHMANN BERND [DE]
KWASNY JULIA [DE]
</t>
  </si>
  <si>
    <t xml:space="preserve">G08G1/127
</t>
  </si>
  <si>
    <t xml:space="preserve">G08G1/0965
G08G1/096725
G08G1/096741
G08G1/09675
G08G1/096791
G08G1/127
G08G1/163
H04L67/12
</t>
  </si>
  <si>
    <t xml:space="preserve">US202117464216
</t>
  </si>
  <si>
    <t xml:space="preserve">EP20200195053 20200908
</t>
  </si>
  <si>
    <t xml:space="preserve">VEHICLES, METHODS, COMPUTER PROGRAMS, AND APPARATUSES FOR RESOLVING A DEADLOCK TRAFFIC SITUATION OF AN AUTOMATICALLY OPERATED VEHICLE
</t>
  </si>
  <si>
    <t>US2022076567 (A1)</t>
  </si>
  <si>
    <t xml:space="preserve">GONZALEZ VAZQUEZ ISRAEL [DE]
PFADLER ANDREAS [DE]
JORNOD GUILLAUME ` [DE]
KWOCZEK ANDREAS [DE]
</t>
  </si>
  <si>
    <t xml:space="preserve">B60W60/00
G08G1/01
</t>
  </si>
  <si>
    <t xml:space="preserve">B60W60/001
G08G1/0133
G08G1/0141
G08G1/0145
H04W4/44
H04W4/46
</t>
  </si>
  <si>
    <t xml:space="preserve">US202117464349
</t>
  </si>
  <si>
    <t xml:space="preserve">EP20200195050 20200908
</t>
  </si>
  <si>
    <t xml:space="preserve">METHODS, COMPUTER PROGRAMS, APPARATUSES, VEHICLE AND CONTROL CENTER FOR RESOLVING A DEADLOCK TRAFFIC SITUATION OF A VEHICLE
</t>
  </si>
  <si>
    <t>US2022076568 (A1)</t>
  </si>
  <si>
    <t xml:space="preserve">KWOCZEK ANDREAS [DE]
JORNOD GUILLAUME ` [DE]
PFADLER ANDREAS [DE]
GONZALEZ VAZQUEZ ISRAEL [DE]
</t>
  </si>
  <si>
    <t xml:space="preserve">G08G1/0112
G08G1/0133
G08G1/0145
H04W4/44
H04W4/46
</t>
  </si>
  <si>
    <t xml:space="preserve">US202117467191
</t>
  </si>
  <si>
    <t xml:space="preserve">20210904
</t>
  </si>
  <si>
    <t xml:space="preserve">EP20200195049 20200908
</t>
  </si>
  <si>
    <t xml:space="preserve">Method, Device and Computer Program for a Vehicle
</t>
  </si>
  <si>
    <t>US2022076565 (A1)</t>
  </si>
  <si>
    <t xml:space="preserve">BARTKOWIAK NICOLAI [DE]
</t>
  </si>
  <si>
    <t xml:space="preserve">G08G1/01
G08G1/0967
H04L9/32
H04W4/44
H04W4/46
</t>
  </si>
  <si>
    <t xml:space="preserve">G01C21/3822
G01C21/3889
G08G1/0112
G08G1/0116
G08G1/0133
G08G1/0141
G08G1/096725
G08G1/096783
G08G1/096791
G08G1/162
H04L9/3239
H04L63/101
H04W4/44
H04W4/46
G01C21/3691
H04L2209/38
H04L2209/84
</t>
  </si>
  <si>
    <t xml:space="preserve">US201917413632
</t>
  </si>
  <si>
    <t xml:space="preserve">DE201810221740 20181214
WO2019EP84944 20191212
</t>
  </si>
  <si>
    <t xml:space="preserve">Method for Representing a Virtual Element
</t>
  </si>
  <si>
    <t>US2022074753 (A1)</t>
  </si>
  <si>
    <t xml:space="preserve">KUNZE ALEXANDER [DE]
TEBAIBI YANNIS [DE]
SANDBRINK JOHANNA [DE]
SADOVITCH VITALIJ [DE]
</t>
  </si>
  <si>
    <t xml:space="preserve">G01C21/36
G02B27/01
</t>
  </si>
  <si>
    <t xml:space="preserve">B60K35/00
G01C21/3632
G01C21/365
G02B27/01
G02B27/0101
G06T11/60
B60K2370/1529
B60K2370/166
B60K2370/177
B60K2370/334
B60K2370/52
B60K2370/785
G02B2027/0141
</t>
  </si>
  <si>
    <t xml:space="preserve">US202117469056
</t>
  </si>
  <si>
    <t xml:space="preserve">DE202010211301 20200909
</t>
  </si>
  <si>
    <t xml:space="preserve">Method for Depicting a Virtual Element
</t>
  </si>
  <si>
    <t>US2022072957 (A1)</t>
  </si>
  <si>
    <t xml:space="preserve">KUNZE ALEXANDER [DE]
SANDBRINK JOHANNA [DE]
SADOVITCH VITALIJ [DE]
WITTKÄMPER MICHAEL [DE]
</t>
  </si>
  <si>
    <t xml:space="preserve">B60K35/00
G02B27/01
</t>
  </si>
  <si>
    <t xml:space="preserve">B60K35/00
G01C21/365
G02B27/0101
G06T15/20
B60K2370/1529
B60K2370/166
B60K2370/177
B60K2370/31
B60K2370/52
B60K2370/741
G02B2027/0127
G02B2027/0185
G02B30/50
</t>
  </si>
  <si>
    <t xml:space="preserve">US202117469177
</t>
  </si>
  <si>
    <t xml:space="preserve">DE202010211298 20200909
</t>
  </si>
  <si>
    <t xml:space="preserve">Method Of Determining A Parking Position For A Motor Vehicle, Driver Assistance System For Performing Such Method, And Motor Vehicle With A Driver Assistance System
</t>
  </si>
  <si>
    <t>US2022073056 (A1)</t>
  </si>
  <si>
    <t xml:space="preserve">HÜGER PHILIPP [DE]
BUSCH SEBASTIAN [DE]
THOMANEK DANIEL [DE]
</t>
  </si>
  <si>
    <t xml:space="preserve">B60W30/06
G05D1/02
G06K9/00
</t>
  </si>
  <si>
    <t xml:space="preserve">B60W30/06
B62D15/027
B62D15/0285
G05D1/0234
G06V20/586
G06V20/588
B60W2552/53
G05D2201/0213
G08G1/168
</t>
  </si>
  <si>
    <t xml:space="preserve">US202117468925
</t>
  </si>
  <si>
    <t xml:space="preserve">DE202010211332 20200909
</t>
  </si>
  <si>
    <t xml:space="preserve">Method for Operating a Driver Information System in an Ego-Vehicle and Driver Information System
</t>
  </si>
  <si>
    <t>US2022073095 (A1)</t>
  </si>
  <si>
    <t xml:space="preserve">SEITZ GORDON [DE]
</t>
  </si>
  <si>
    <t xml:space="preserve">B60W40/09
B60W50/14
B60W60/00
</t>
  </si>
  <si>
    <t xml:space="preserve">B60K35/00
B60W40/09
B60W50/14
B60W60/001
B60K2370/166
B60K2370/171
B60W2050/146
B60W2552/53
B60W2555/20
</t>
  </si>
  <si>
    <t xml:space="preserve">US202017433928
</t>
  </si>
  <si>
    <t xml:space="preserve">DE201910202591 20190226
WO2020EP54319 20200219
</t>
  </si>
  <si>
    <t xml:space="preserve">PASSPORT CONNECTION
</t>
  </si>
  <si>
    <t>US2022074452 (A1)</t>
  </si>
  <si>
    <t xml:space="preserve">SCHAAF GREGOR [DE]
HEISE WOLFGANG [DE]
SCHÄFER GEORG [DE]
HOLZFUSS PAUL [DE]
</t>
  </si>
  <si>
    <t xml:space="preserve">B21D53/88
F16D3/06
</t>
  </si>
  <si>
    <t xml:space="preserve">B21D53/88
B60B27/0026
B60B27/0042
F16C35/0635
F16D1/108
F16D3/06
F16D3/223
B60B27/0005
B60B27/0094
B60B37/00
B60B2310/224
F16C19/186
F16D2001/103
F16D2003/22326
F16D2250/0023
</t>
  </si>
  <si>
    <t xml:space="preserve">US202117467879
</t>
  </si>
  <si>
    <t xml:space="preserve">DE202010211158 20200904
</t>
  </si>
  <si>
    <t xml:space="preserve">TRAINING MACHINE LEARNING MODELS WITH TRAINING DATA
</t>
  </si>
  <si>
    <t>US2022067570 (A1)</t>
  </si>
  <si>
    <t xml:space="preserve">KONG LIANG [US]
TOLSTOV OLEG [US]
</t>
  </si>
  <si>
    <t xml:space="preserve">VOLKSWAGEN AG [DE]
PORSCHE AG [DE]
AUDI AG [DE]
</t>
  </si>
  <si>
    <t xml:space="preserve">G06K9/62
G06N20/00
H04L9/06
H04L9/32
</t>
  </si>
  <si>
    <t xml:space="preserve">G06K9/6256
G06K9/6262
G06N20/00
G06V10/774
G06V10/776
G06V10/82
G06V20/46
H04L9/0637
H04L9/3236
H04L2209/38
</t>
  </si>
  <si>
    <t xml:space="preserve">US202017006371
</t>
  </si>
  <si>
    <t xml:space="preserve">US202017006371 20200828
</t>
  </si>
  <si>
    <t xml:space="preserve">METHOD FOR DIAGNOSING THE DYNAMICS OF A SENSOR IN THE FRESH AIR OR EXHAUST GAS TRACT OF INTERNAL COMBUSTION ENGINES
</t>
  </si>
  <si>
    <t>US2022065751 (A1)</t>
  </si>
  <si>
    <t xml:space="preserve">FORST JOHANNES [DE]
MAZUR MICHAEL [DE]
BERSKI FABIAN [DE]
</t>
  </si>
  <si>
    <t xml:space="preserve">F01N11/00
F02M35/10
G01M15/02
G01M15/10
</t>
  </si>
  <si>
    <t xml:space="preserve">F01N11/002
F02D41/222
F02M35/1038
G01L27/007
G01M15/02
G01M15/102
G05B23/0221
F02D41/1448
F02D2041/288
F02D2200/0406
</t>
  </si>
  <si>
    <t xml:space="preserve">US202117459615
</t>
  </si>
  <si>
    <t xml:space="preserve">DE202010210878 20200828
</t>
  </si>
  <si>
    <t xml:space="preserve">Method for Deactivating a Motor Vehicle, Deactivation System for a Motor Vehicle, and Motor Vehicle
</t>
  </si>
  <si>
    <t>US2022063556 (A1)</t>
  </si>
  <si>
    <t xml:space="preserve">NEUBAUER MARC [DE]
</t>
  </si>
  <si>
    <t xml:space="preserve">B60R25/04
G06F8/65
G06F12/14
</t>
  </si>
  <si>
    <t xml:space="preserve">B60R25/04
G06F8/65
G06F12/1408
G06F21/88
H04L9/0861
G06F2212/1052
H04L2209/80
H04L2209/84
</t>
  </si>
  <si>
    <t xml:space="preserve">US201917416003
</t>
  </si>
  <si>
    <t xml:space="preserve">DE201810222864 20181221
WO2019EP85029 20191213
</t>
  </si>
  <si>
    <t xml:space="preserve">AIR DUCT DEVICE AND MOTOR VEHICLE
</t>
  </si>
  <si>
    <t>US2022063370 (A1)</t>
  </si>
  <si>
    <t xml:space="preserve">OSTWALD STEFAN [DE]
</t>
  </si>
  <si>
    <t xml:space="preserve">B60H1/00
</t>
  </si>
  <si>
    <t xml:space="preserve">B60H1/00564
B60H2001/00635
</t>
  </si>
  <si>
    <t xml:space="preserve">US202117522598
</t>
  </si>
  <si>
    <t xml:space="preserve">DE201910206852 20190510
WO2020EP62263 20200504
</t>
  </si>
  <si>
    <t xml:space="preserve">Device for a Vehicle for Externally Transferring Computing Processes
</t>
  </si>
  <si>
    <t>US2022066833 (A1)</t>
  </si>
  <si>
    <t xml:space="preserve">STRYGULEC SARAH [DE]
NOWAK BIANCA [DE]
</t>
  </si>
  <si>
    <t xml:space="preserve">G06F9/50
G06F16/29
H04W4/46
</t>
  </si>
  <si>
    <t xml:space="preserve">G06F9/5027
G06F9/5072
G06F9/5094
G06F16/29
H04L67/10
H04L67/1008
H04W4/02
H04W4/40
H04W4/46
G01C21/26
G06F2209/502
G06F2209/509
H04W4/024
H04W60/00
H04W84/18
</t>
  </si>
  <si>
    <t xml:space="preserve">US201917414760
</t>
  </si>
  <si>
    <t xml:space="preserve">DE20181009903 20181220
WO2019EP85612 20191217
</t>
  </si>
  <si>
    <t xml:space="preserve">PROVIDING DATA OF A MOTOR VEHICLE
</t>
  </si>
  <si>
    <t>US2022070148 (A1)</t>
  </si>
  <si>
    <t xml:space="preserve">MAX STEPHAN [DE]
STINNER MARKUS [DE]
</t>
  </si>
  <si>
    <t xml:space="preserve">G07C5/00
</t>
  </si>
  <si>
    <t xml:space="preserve">G06F21/6254
G07C5/008
H04L63/0407
H04L63/0421
H04W12/02
</t>
  </si>
  <si>
    <t xml:space="preserve">US202117464224
</t>
  </si>
  <si>
    <t xml:space="preserve">DE202010122894 20200902
</t>
  </si>
  <si>
    <t xml:space="preserve">Providing Data of a Motor Vehicle
</t>
  </si>
  <si>
    <t>US2022068048 (A1)</t>
  </si>
  <si>
    <t xml:space="preserve">G06Q10/063
G06Q50/30
G07C5/008
</t>
  </si>
  <si>
    <t xml:space="preserve">US202117463745
</t>
  </si>
  <si>
    <t xml:space="preserve">DE202010122895 20200902
</t>
  </si>
  <si>
    <t xml:space="preserve">LIVE POINT CLOUD COMPRESSION WITH EGOMOTION PROPAGATION
</t>
  </si>
  <si>
    <t>US2022066017 (A1)</t>
  </si>
  <si>
    <t xml:space="preserve">VOLKSWAGEN GROUP OF AMERICA INC [US]
</t>
  </si>
  <si>
    <t xml:space="preserve">G01S13/66
G01S13/931
G01S15/89
</t>
  </si>
  <si>
    <t xml:space="preserve">G01S7/4808
G01S13/66
G01S13/931
G01S15/8925
G01S15/8927
G01S17/89
G01S17/931
G06T9/001
</t>
  </si>
  <si>
    <t xml:space="preserve">US202017002150
</t>
  </si>
  <si>
    <t xml:space="preserve">US202017002150 20200825
</t>
  </si>
  <si>
    <t xml:space="preserve">DISTRIBUTION DEVICE FOR DISTRIBUTING FLUID FLOWS AND METHOD FOR OPERATING A MOTOR VEHICLE HAVING AN INTERNAL COMBUSTION ENGINE
</t>
  </si>
  <si>
    <t>US2022065205 (A1)</t>
  </si>
  <si>
    <t xml:space="preserve">HARTWIG GERSON [DE]
FRANKE DIRK [DE]
</t>
  </si>
  <si>
    <t xml:space="preserve">VOLKSWAGEN AKTIENGESELLSHAFT [DE]
VOLKSWAGEN AG [DE]
</t>
  </si>
  <si>
    <t xml:space="preserve">F02M41/12
F02M41/14
</t>
  </si>
  <si>
    <t xml:space="preserve">F01M1/16
F01M11/02
F01P3/08
F02M41/123
F02M41/1422
F02M41/1427
F01M2011/022
F01P2007/146
F02D17/02
</t>
  </si>
  <si>
    <t xml:space="preserve">US202117459473
</t>
  </si>
  <si>
    <t xml:space="preserve">DE202010210855 20200827
</t>
  </si>
  <si>
    <t xml:space="preserve">Method For Operating A Motor Vehicle, Safety System For A Motor Vehicle, And Motor Vehicle With A Safety System
</t>
  </si>
  <si>
    <t>US2022063645 (A1)</t>
  </si>
  <si>
    <t xml:space="preserve">BÄRECKE FRANK [DE]
SCHLIMME HAUKE CHRISTIAN [DE]
</t>
  </si>
  <si>
    <t xml:space="preserve">B60W10/04
B60W10/18
B60W50/038
B60W60/00
G01C21/34
</t>
  </si>
  <si>
    <t xml:space="preserve">B60W10/04
B60W10/18
B60W50/023
B60W50/038
B60W50/04
B60W60/0018
B60W60/0021
B60W60/0024
B60W60/0025
G01C21/3438
B60W2050/046
B60W2556/45
B60W2556/50
</t>
  </si>
  <si>
    <t xml:space="preserve">US202117462142
</t>
  </si>
  <si>
    <t xml:space="preserve">DE202010211022 20200901
</t>
  </si>
  <si>
    <t xml:space="preserve">Werkzeug mit Haltenadel für eine Presse und Verfahren zur Positionsüberwachung der Haltenadel
</t>
  </si>
  <si>
    <t>DE102020210926 (A1)</t>
  </si>
  <si>
    <t xml:space="preserve">JOHN MICHAEL [DE]
HESSE BJÖRN ALEXANDER [DE]
</t>
  </si>
  <si>
    <t xml:space="preserve">B30B15/00
B30B15/02
</t>
  </si>
  <si>
    <t xml:space="preserve">DE202010210926
</t>
  </si>
  <si>
    <t xml:space="preserve">DE202010210926 20200831
</t>
  </si>
  <si>
    <t xml:space="preserve">US3970034 (A)
</t>
  </si>
  <si>
    <t xml:space="preserve">Verfahren und Vorrichtung zur Verteilung von Benutzereingaben an eine Mehrzahl von Client-Applikationen
</t>
  </si>
  <si>
    <t>DE102020211645 (A1)</t>
  </si>
  <si>
    <t xml:space="preserve">BÜHRING ROY [DE]
WÄSCH DOMINIC [DE]
BECKER MICHAEL [DE]
</t>
  </si>
  <si>
    <t xml:space="preserve">G06F3/00
</t>
  </si>
  <si>
    <t xml:space="preserve">DE202010211645
</t>
  </si>
  <si>
    <t xml:space="preserve">DE202010211645 20200917
</t>
  </si>
  <si>
    <t xml:space="preserve">Schweißbolzen und Verfahren zu dessen Fixierung auf einem beschichteten Blech
</t>
  </si>
  <si>
    <t>DE102020211579 (A1)</t>
  </si>
  <si>
    <t xml:space="preserve">BÄR CHRISTIAN [DE]
WIECZOREK ALEXANDER [DE]
BÖSCHE THORBEN [DE]
</t>
  </si>
  <si>
    <t xml:space="preserve">B23D79/02
B23K9/20
B23K9/235
B23K20/12
B23K35/02
B26D3/28
F16B5/08
F16B35/00
</t>
  </si>
  <si>
    <t xml:space="preserve">DE202010211579
</t>
  </si>
  <si>
    <t xml:space="preserve">DE202010211579 20200916
</t>
  </si>
  <si>
    <t xml:space="preserve">EP1378312 (A2)
US3340379 (A)
</t>
  </si>
  <si>
    <t xml:space="preserve">Verfahren zur Herstellung einer elektrischen Kopplung von Batteriezellen eines Batteriemoduls und Batteriemodul
</t>
  </si>
  <si>
    <t>DE102020123851 (A1)</t>
  </si>
  <si>
    <t xml:space="preserve">MISIR ONUR [DE]
KLINK MARCUS [DE]
HARMS ALEXANDER [DE]
LAUTERBACH DENNIS [DE]
ESLAMI NIMA [DE]
</t>
  </si>
  <si>
    <t xml:space="preserve">H01M50/503
H01M50/516
</t>
  </si>
  <si>
    <t xml:space="preserve">DE202010123851
</t>
  </si>
  <si>
    <t xml:space="preserve">DE202010123851 20200914
</t>
  </si>
  <si>
    <t xml:space="preserve">US2015037634 (A1)
</t>
  </si>
  <si>
    <t xml:space="preserve">Qualitätsprädiktion für beheizbare Vorrichtungen und Fertigung einer beheizbaren Vorrichtung
</t>
  </si>
  <si>
    <t>DE102020211624 (A1)</t>
  </si>
  <si>
    <t xml:space="preserve">BUSSE FRANK [DE]
</t>
  </si>
  <si>
    <t xml:space="preserve">B60N2/56
G06N3/08
H05B3/00
</t>
  </si>
  <si>
    <t xml:space="preserve">DE202010211624
</t>
  </si>
  <si>
    <t xml:space="preserve">DE202010211624 20200916
</t>
  </si>
  <si>
    <t xml:space="preserve">Fertigungsanlage sowie Verfahren zur Bereitstellung von Bauteilen in der Fertigungsanlage
</t>
  </si>
  <si>
    <t>DE102020211587 (A1)</t>
  </si>
  <si>
    <t xml:space="preserve">WIEDERMANN SIEL [DE]
SCHMIDT MARVIN [DE]
</t>
  </si>
  <si>
    <t xml:space="preserve">B23P21/00
B23Q7/14
</t>
  </si>
  <si>
    <t xml:space="preserve">B23K37/00
B23P21/002
B23Q7/10
G05B19/41895
</t>
  </si>
  <si>
    <t xml:space="preserve">DE202010211587
</t>
  </si>
  <si>
    <t xml:space="preserve">DE202010211587 20200916
</t>
  </si>
  <si>
    <t xml:space="preserve">EP0111887 (A1)
US3454172 (A)
</t>
  </si>
  <si>
    <t xml:space="preserve">Verfahren zum Betreiben einer Brennstoffzellenvorrichtung, Brennstoffzellenvorrichtung sowie Brennstoffzellen-Fahrzeug mit einer solchen
</t>
  </si>
  <si>
    <t>DE102020123937 (A1)</t>
  </si>
  <si>
    <t xml:space="preserve">H01M8/04537
H01M8/04858
</t>
  </si>
  <si>
    <t xml:space="preserve">DE202010123937
</t>
  </si>
  <si>
    <t xml:space="preserve">DE202010123937 20200915
</t>
  </si>
  <si>
    <t xml:space="preserve">DE10240763 (A1)
US2006029845 (A1)
EP1650820 (A1)
</t>
  </si>
  <si>
    <t xml:space="preserve">Verfahren zur Ermittlung eines Alterungszustands wenigstens einer zu prüfenden Membranelektrodenanordnung in einem Brennstoffzellenstapel
</t>
  </si>
  <si>
    <t>DE102020123932 (A1)</t>
  </si>
  <si>
    <t xml:space="preserve">ARNOLD PATRICK [DE]
KIRCHHOFF MAREN RAMONA [DE]
</t>
  </si>
  <si>
    <t xml:space="preserve">H01M8/043
H01M8/04313
H01M8/04791
H01M8/04858
</t>
  </si>
  <si>
    <t xml:space="preserve">DE202010123932
</t>
  </si>
  <si>
    <t xml:space="preserve">DE202010123932 20200915
</t>
  </si>
  <si>
    <t xml:space="preserve">DE102018201106 (A1)
US2011008686 (A1)
US2005110453 (A1)
</t>
  </si>
  <si>
    <t xml:space="preserve">Festoxidbrennstoffzellenvorrichtung, Verfahren zum Betreiben einer solchen und Brennstoffzellenfahrzeug
</t>
  </si>
  <si>
    <t>DE102020124071 (A1)</t>
  </si>
  <si>
    <t xml:space="preserve">H01M8/04291
H01M8/0662
H01M8/10
</t>
  </si>
  <si>
    <t xml:space="preserve">DE202010124071
</t>
  </si>
  <si>
    <t xml:space="preserve">DE202010124071 20200916
</t>
  </si>
  <si>
    <t xml:space="preserve">EP3048281 (A1)
JP2017183034 (A)
DE69109195T (T2)
</t>
  </si>
  <si>
    <t xml:space="preserve">Unbemanntes Luftfahrzeug zur Unterstützung von Verkehrssicherheitseinrichtungen, Verfahren zur Unterstützung einer defekten Lichtsignalanlage zur Regelung von Verkehrsströmen, System zur Unterstützung von Verkehrssicherheitseinrichtungen
</t>
  </si>
  <si>
    <t>DE102020211621 (A1)</t>
  </si>
  <si>
    <t xml:space="preserve">HELBIG MICHA [DE]
SASS ANDREAS UDO [DE]
</t>
  </si>
  <si>
    <t xml:space="preserve">G08G1/07
G08G1/0955
</t>
  </si>
  <si>
    <t xml:space="preserve">DE202010211621
</t>
  </si>
  <si>
    <t xml:space="preserve">DE202010211621 20200916
</t>
  </si>
  <si>
    <t xml:space="preserve">Verfahren und System zur Verringerung eines Kontaktinfektionsrisikos
</t>
  </si>
  <si>
    <t>DE102020211618 (A1)</t>
  </si>
  <si>
    <t xml:space="preserve">B60R16/02
B60S1/64
G08B21/12
</t>
  </si>
  <si>
    <t xml:space="preserve">DE202010211618
</t>
  </si>
  <si>
    <t xml:space="preserve">DE202010211618 20200916
</t>
  </si>
  <si>
    <t xml:space="preserve">US2020061223 (A1)
DE102015115029 (A1)
</t>
  </si>
  <si>
    <t xml:space="preserve">Verfahren zur Herstellung eines warmumgeformten und pressgehärteten Stahlblechteils
</t>
  </si>
  <si>
    <t>DE102020211426 (A1)</t>
  </si>
  <si>
    <t xml:space="preserve">C21D1/02
C21D8/04
</t>
  </si>
  <si>
    <t xml:space="preserve">DE202010211426
</t>
  </si>
  <si>
    <t xml:space="preserve">DE202010211426 20200911
</t>
  </si>
  <si>
    <t xml:space="preserve">US2004060623 (A1)
US2013312474 (A1)
DE102009051822 (B3)
</t>
  </si>
  <si>
    <t xml:space="preserve">Verfahren zur Herstellung einer Elektrode einer Batterie
</t>
  </si>
  <si>
    <t>DE102020211651 (A1)</t>
  </si>
  <si>
    <t xml:space="preserve">GLAVAS VEDRAN [DE]
KOOPMANN JULIAN [DE]
MUELLER JONATHAN [DE]
OLOUOU GUIFO STEPHANE BRICE [DE]
WEGENER JULIAN [DE]
WIETHOP MARCO [DE]
</t>
  </si>
  <si>
    <t xml:space="preserve">H01M4/04
H01M4/36
H01M4/62
</t>
  </si>
  <si>
    <t xml:space="preserve">DE202010211651
</t>
  </si>
  <si>
    <t xml:space="preserve">DE202010211651 20200917
</t>
  </si>
  <si>
    <t xml:space="preserve">Rückhaltevorrichtung für einen Insassen in einem Kraftfahrzeug, Verfahren zum Betrieb einer solchen Rückhaltevorrichtung sowie deckenartiger Gegenstand zum Einsatz bei einer solchen Rückhaltevorrichtung
</t>
  </si>
  <si>
    <t>DE102020214343 (B3)</t>
  </si>
  <si>
    <t xml:space="preserve">BENNEMANN MARK [DE]
LUTZ MALTE [DE]
</t>
  </si>
  <si>
    <t xml:space="preserve">B60R21/02
</t>
  </si>
  <si>
    <t xml:space="preserve">DE202010214343
</t>
  </si>
  <si>
    <t xml:space="preserve">DE202010214343 20201116
</t>
  </si>
  <si>
    <t xml:space="preserve">US4630324 (A)
US5727814 (A)
CN207055292U (U)
DE102013018657 (A1)
CN205498878U (U)
KR19980052303U (U)
DE102019111008 (A1)
DE19630561 (A1)
CN108839631 (A)
CN104260685 (A)
US2020346603 (A1)
US3645480 (A)
</t>
  </si>
  <si>
    <t xml:space="preserve">Verfahren zum Betreiben eines Spurhalteassistenzsystems eines Fahrzeugs während einer Fortbewegungsfahrt des Fahrzeugs entlang einer Fahrspur, sowie elektronisches Fahrerassistenzsystem sowie Fahrzeug
</t>
  </si>
  <si>
    <t>DE102020214162 (B3)</t>
  </si>
  <si>
    <t xml:space="preserve">B60W30/12
B60W40/02
B60W40/04
B60W50/14
G06K9/62
G08G1/0965
</t>
  </si>
  <si>
    <t xml:space="preserve">B60W30/12
B60W50/14
B60W50/16
B60W2050/143
B60W2050/146
B60W2552/53
B60W2554/4045
B60W2554/4046
B60W2555/60
B60W2556/65
</t>
  </si>
  <si>
    <t xml:space="preserve">DE202010214162
</t>
  </si>
  <si>
    <t xml:space="preserve">DE202010214162 20201111
</t>
  </si>
  <si>
    <t xml:space="preserve">JP2016002895 (A)
US2020070826 (A1)
DE10159658 (A1)
DE102012210145 (A1)
</t>
  </si>
  <si>
    <t xml:space="preserve">Konduktor-Anordnung und Batteriesystem
</t>
  </si>
  <si>
    <t>DE102020124320 (A1)</t>
  </si>
  <si>
    <t xml:space="preserve">HENNIG JAKOB [DE]
PAPE RUDOLF [DE]
SCHAAR BASTIAN [DE]
</t>
  </si>
  <si>
    <t xml:space="preserve">H01M10/653
H01M10/6555
H01M10/658
H01M50/291
</t>
  </si>
  <si>
    <t xml:space="preserve">DE202010124320
</t>
  </si>
  <si>
    <t xml:space="preserve">DE202010124320 20200917
</t>
  </si>
  <si>
    <t xml:space="preserve">US2016233559 (A1)
US2010076018 (A1)
US2010067056 (A1)
US2010091479 (A1)
US2020144676 (A1)
DE102006059989 (A1)
DE102016206463 (A1)
</t>
  </si>
  <si>
    <t xml:space="preserve">Transportwagen mit einem Fahrgestell und einem an dem Fahrgestell um zumindest eine Achse drehbar gelagerten Tragrahmen
</t>
  </si>
  <si>
    <t>DE102020211623 (A1)</t>
  </si>
  <si>
    <t xml:space="preserve">NEVELING SEBASTIAN [DE]
GÄRTNER KAI-UWE [DE]
SALIG THOMAS [DE]
BECKER CHRISTIAN [DE]
</t>
  </si>
  <si>
    <t xml:space="preserve">B62B3/08
</t>
  </si>
  <si>
    <t xml:space="preserve">DE202010211623
</t>
  </si>
  <si>
    <t xml:space="preserve">DE202010211623 20200916
</t>
  </si>
  <si>
    <t xml:space="preserve">EP2505453 (A2)
DE3242165 (A1)
</t>
  </si>
  <si>
    <t xml:space="preserve">Festoxid-Brennstoffzellenvorrichtung sowie Brennstoffzellen-Fahrzeug
</t>
  </si>
  <si>
    <t>DE102020124077 (A1)</t>
  </si>
  <si>
    <t xml:space="preserve">LUCAS CHRISTIAN [DE]
HEINRICH HARALD [DE]
</t>
  </si>
  <si>
    <t xml:space="preserve">H01M8/04007
H01M8/04014
H01M8/10
</t>
  </si>
  <si>
    <t xml:space="preserve">H01M8/04014
H01M8/04097
H01M2250/20
</t>
  </si>
  <si>
    <t xml:space="preserve">DE202010124077
</t>
  </si>
  <si>
    <t xml:space="preserve">DE202010124077 20200916
</t>
  </si>
  <si>
    <t xml:space="preserve">DE3427976 (A1)
WO2009075692 (A2)
CN208898500U (U)
</t>
  </si>
  <si>
    <t xml:space="preserve">Verfahren zur Herstellung eines Batteriedeckels sowie Batterie mit einem derart hergestellten Batteriedeckel
</t>
  </si>
  <si>
    <t>DE102020211574 (A1)</t>
  </si>
  <si>
    <t xml:space="preserve">WEIGEL RÜDIGER [DE]
BARKOW TOMAS [DE]
</t>
  </si>
  <si>
    <t xml:space="preserve">B23K31/00
H01M50/147
</t>
  </si>
  <si>
    <t xml:space="preserve">DE202010211574
</t>
  </si>
  <si>
    <t xml:space="preserve">DE202010211574 20200916
</t>
  </si>
  <si>
    <t xml:space="preserve">WO2014114511 (A1)
DE102018206597 (A1)
</t>
  </si>
  <si>
    <t xml:space="preserve">Tankbehälter, Brennstoffzellenvorrichtung mit einem Tankbehälter und Verfahren zur Herstellung eines Tankbehälters
</t>
  </si>
  <si>
    <t>DE102020124078 (A1)</t>
  </si>
  <si>
    <t xml:space="preserve">LUCAS CHRISTIAN [DE]
STAECK RUNE [DE]
</t>
  </si>
  <si>
    <t xml:space="preserve">F17C1/02
</t>
  </si>
  <si>
    <t xml:space="preserve">DE202010124078
</t>
  </si>
  <si>
    <t xml:space="preserve">DE202010124078 20200916
</t>
  </si>
  <si>
    <t xml:space="preserve">WO2017099543 (A1)
US2003209149 (A1)
CN209939319U (U)
</t>
  </si>
  <si>
    <t xml:space="preserve">Verfahren zum Betreiben einer Festoxid-Brennstoffzellenvorrichtung, Festoxid-Brennstoffzellenvorrichtung und Kraftfahrzeug mit einer solchen
</t>
  </si>
  <si>
    <t>DE102020124072 (A1)</t>
  </si>
  <si>
    <t xml:space="preserve">B01D53/26
H01M8/04007
H01M8/04119
H01M8/04291
H01M8/10
</t>
  </si>
  <si>
    <t xml:space="preserve">H01M8/04067
H01M8/04164
H01M8/1011
H01M2008/1293
H01M2250/20
</t>
  </si>
  <si>
    <t xml:space="preserve">DE202010124072
</t>
  </si>
  <si>
    <t xml:space="preserve">DE202010124072 20200916
</t>
  </si>
  <si>
    <t xml:space="preserve">Tankbehälter, Brennstoffzellenvorrichtung mit einem Tankbehälter und Brennstoffzellen-Fahrzeug
</t>
  </si>
  <si>
    <t>DE102020124074 (A1)</t>
  </si>
  <si>
    <t xml:space="preserve">B60K15/03
</t>
  </si>
  <si>
    <t xml:space="preserve">DE202010124074
</t>
  </si>
  <si>
    <t xml:space="preserve">DE202010124074 20200916
</t>
  </si>
  <si>
    <t xml:space="preserve">WO2017099543 (A1)
CN108679437 (A)
CN111253028 (A)
</t>
  </si>
  <si>
    <t xml:space="preserve">Zustandsbestimmungsverfahren für eine Fahrzeugkomponente, Schaltung, Kraftfahrzeug
</t>
  </si>
  <si>
    <t>DE102020123721 (A1)</t>
  </si>
  <si>
    <t xml:space="preserve">SASS ANDREAS UDO [DE]
VOX CHRISTOPHER [DE]
</t>
  </si>
  <si>
    <t xml:space="preserve">DE202010123721
</t>
  </si>
  <si>
    <t xml:space="preserve">DE202010123721 20200911
</t>
  </si>
  <si>
    <t xml:space="preserve">DE102017103617 (A1)
</t>
  </si>
  <si>
    <t xml:space="preserve">Vorrichtung und Verfahren zum Verschweißen von Leichtmetallbauteilen
</t>
  </si>
  <si>
    <t>DE102020211427 (A1)</t>
  </si>
  <si>
    <t xml:space="preserve">FRANZ ALEXANDER [DE]
</t>
  </si>
  <si>
    <t xml:space="preserve">B23K26/08
B23K26/082
B23K26/21
B23K26/32
B23K26/60
</t>
  </si>
  <si>
    <t xml:space="preserve">DE202010211427
</t>
  </si>
  <si>
    <t xml:space="preserve">DE202010211427 20200911
</t>
  </si>
  <si>
    <t xml:space="preserve">DE102018212810 (A1)
</t>
  </si>
  <si>
    <t xml:space="preserve">Sandwichelement sowie Verfahren zur Herstellung eines solchen Sandwichelements
</t>
  </si>
  <si>
    <t>DE102020211414 (A1)</t>
  </si>
  <si>
    <t xml:space="preserve">SUNDERKÖTTER CHRISTINA [DE]
GRUHN HAKON [DE]
</t>
  </si>
  <si>
    <t xml:space="preserve">B32B5/18
B32B5/30
B32B15/08
B32B27/04
B32B27/06
B32B37/04
</t>
  </si>
  <si>
    <t xml:space="preserve">DE202010211414
</t>
  </si>
  <si>
    <t xml:space="preserve">DE202010211414 20200911
</t>
  </si>
  <si>
    <t xml:space="preserve">DE102014110252 (A1)
EP3536494 (A1)
</t>
  </si>
  <si>
    <t xml:space="preserve">PARKING ROBOT FOR A MOTOR VEHICLE
</t>
  </si>
  <si>
    <t>ES2896063 (T3)</t>
  </si>
  <si>
    <t xml:space="preserve">IBENTHAL JULIUS
TZIVANOPOULOS THEODOROS
</t>
  </si>
  <si>
    <t xml:space="preserve">B60S13/00
E04H6/30
E04H6/36
</t>
  </si>
  <si>
    <t xml:space="preserve">B60G17/00
B60K1/00
B60K17/04
B60S13/00
B62D39/00
B62D63/02
E04H6/305
E04H6/36
E04H6/424
</t>
  </si>
  <si>
    <t xml:space="preserve">ES20190206097T
</t>
  </si>
  <si>
    <t xml:space="preserve">DE201810221173 20181206
</t>
  </si>
  <si>
    <t xml:space="preserve">METHOD FOR OPERATING A VEHICLE INFORMATION SYSTEM AND VEHICLE INFORMATION SYSTEM OF A VEHICLE
</t>
  </si>
  <si>
    <t>ES2895267 (T3)</t>
  </si>
  <si>
    <t xml:space="preserve">BRAUN ANNA
</t>
  </si>
  <si>
    <t xml:space="preserve">B60K37/06
</t>
  </si>
  <si>
    <t xml:space="preserve">B60K35/00
B60K37/02
B60K37/06
B60R16/037
G06F3/0481
B60K2370/11
B60K2370/143
B60K2370/152
B60K2370/155
B60K2370/165
B60K2370/191
</t>
  </si>
  <si>
    <t xml:space="preserve">ES20170178838T
</t>
  </si>
  <si>
    <t xml:space="preserve">DE201610113111 20160715
</t>
  </si>
  <si>
    <t xml:space="preserve">BRAKE SYSTEM FOR A MOTOR VEHICLE AND METHOD FOR OPERATING A BRAKE SYSTEM
</t>
  </si>
  <si>
    <t>ES2895075 (T3)</t>
  </si>
  <si>
    <t xml:space="preserve">BLUMENTRITT MARC
PROTZE CHRISTOPHER
ALAGÖZ HALIT
</t>
  </si>
  <si>
    <t xml:space="preserve">B60T17/22
</t>
  </si>
  <si>
    <t xml:space="preserve">B60T1/005
B60T7/12
B60T8/32
B60T13/74
B60T17/22
B60T17/221
B60T7/12
B60T7/16
B60T2201/03
B60T2250/04
B60T2270/402
B60Y2400/81
</t>
  </si>
  <si>
    <t xml:space="preserve">ES20180785277T
</t>
  </si>
  <si>
    <t xml:space="preserve">DE201710217856 20171006
WO2018EP76382 20180928
</t>
  </si>
  <si>
    <t xml:space="preserve">METHOD FOR MODELING A COMPRESSOR INTAKE TEMPERATURE AND/OR A COMPRESSOR DISCHARGE TEMPERATURE OF A COMPRESSOR, AND A CONTROL UNIT, AND A MOTOR VEHICLE
</t>
  </si>
  <si>
    <t>US2022058896 (A1)</t>
  </si>
  <si>
    <t xml:space="preserve">MUELLER SVEN [DE]
STOETZEL TILL [DE]
</t>
  </si>
  <si>
    <t xml:space="preserve">F02D41/0007
G07C5/0808
F02B2037/125
F02D2041/1432
F02D2200/0402
F02D2200/0406
F02D2200/0416
F02D2200/703
</t>
  </si>
  <si>
    <t xml:space="preserve">US202117407920
</t>
  </si>
  <si>
    <t xml:space="preserve">DE202010210642 20200821
</t>
  </si>
  <si>
    <t xml:space="preserve">ARRANGEMENT MADE OF A SUPPORTING ELEMENT AND A MOUNTING SUPPORT AND METHOD FOR PRODUCING THE ARRANGEMENT
</t>
  </si>
  <si>
    <t>US2022055694 (A1)</t>
  </si>
  <si>
    <t xml:space="preserve">WICHERT VOLKER [DE]
HEIN ALEXANDER [DE]
KUHN TIM [DE]
AHLSWEDE MICHAEL [DE]
</t>
  </si>
  <si>
    <t xml:space="preserve">B62D25/08
B62D29/04
</t>
  </si>
  <si>
    <t xml:space="preserve">B62D21/15
B62D25/085
B62D29/041
B29C2045/2683
B29L2031/3044
</t>
  </si>
  <si>
    <t xml:space="preserve">US201917415521
</t>
  </si>
  <si>
    <t xml:space="preserve">DE201810222621 20181220
WO2019EP82445 20191125
</t>
  </si>
  <si>
    <t xml:space="preserve">FLOW-FIELD PLATE
</t>
  </si>
  <si>
    <t>US2022059853 (A1)</t>
  </si>
  <si>
    <t xml:space="preserve">STAECK RUNE [DE]
</t>
  </si>
  <si>
    <t xml:space="preserve">B01D45/08
B01D46/00
B01D53/26
H01M8/0258
H01M8/04119
</t>
  </si>
  <si>
    <t xml:space="preserve">B01D45/08
B01D46/0031
B01D53/261
H01M8/0258
H01M8/04164
H01M8/2483
Y02E60/50
</t>
  </si>
  <si>
    <t xml:space="preserve">US202016977007
</t>
  </si>
  <si>
    <t xml:space="preserve">DE201910206577 20190508
WO2020EP58140 20200324
</t>
  </si>
  <si>
    <t xml:space="preserve">Computer-Implemented Methods, Computing Devices And Computer Programs For Processing Volumetric Scanning Data And Analyzing A Performance Of Structural Elements
</t>
  </si>
  <si>
    <t>US2022057341 (A1)</t>
  </si>
  <si>
    <t xml:space="preserve">PROHM CHRISTOPHER [DE]
DZERIN YURY [DE]
CHÁVEZ GÖSCHL DANIELA [DE]
ROHKOHL ERIK [DE]
KRAKEN MATHIAS [DE]
SCHÖNEMANN MALTE [DE]
</t>
  </si>
  <si>
    <t xml:space="preserve">G01N23/046
G01N23/18
H01M10/42
H01M10/48
</t>
  </si>
  <si>
    <t xml:space="preserve">G01N23/046
G01N23/18
G06T7/0006
G06T7/11
H01M10/4285
H01M10/48
G01N2223/611
G06N20/00
G06T2207/10072
G06T2207/20084
G06T2207/30108
G06V2201/03
</t>
  </si>
  <si>
    <t xml:space="preserve">US202117400540
</t>
  </si>
  <si>
    <t xml:space="preserve">EP20200191722 20200819
</t>
  </si>
  <si>
    <t xml:space="preserve">Method for the Navigation of a Vehicle
</t>
  </si>
  <si>
    <t>US2022057221 (A1)</t>
  </si>
  <si>
    <t xml:space="preserve">G01C21/34
H04W4/024
H04W16/18
</t>
  </si>
  <si>
    <t xml:space="preserve">G01C21/3453
G01C21/3461
G01C21/3492
H04W4/024
H04W16/18
B60W60/001
</t>
  </si>
  <si>
    <t xml:space="preserve">US201917416634
</t>
  </si>
  <si>
    <t xml:space="preserve">DE20181009904 20181220
WO2019EP84997 20191212
</t>
  </si>
  <si>
    <t xml:space="preserve">METHOD FOR OPERATING AN AIR-CONDITIONING SYSTEM FOR A VEHICLE
</t>
  </si>
  <si>
    <t>US2022055453 (A1)</t>
  </si>
  <si>
    <t xml:space="preserve">ALBRECHT JAN-CHRISTOPH [DE]
WESTHÄUSER JOCHEN [DE]
WACHSMUTH CARSTEN [DE]
</t>
  </si>
  <si>
    <t xml:space="preserve">B60H1/00
B60H1/22
B60H1/32
</t>
  </si>
  <si>
    <t xml:space="preserve">B60H1/00385
B60H1/0073
B60H1/00899
B60H1/2218
B60H1/2225
B60H1/321
B60H1/3213
B60H2001/00961
B60H2001/225
B60H2001/2265
</t>
  </si>
  <si>
    <t xml:space="preserve">US201917414880
</t>
  </si>
  <si>
    <t xml:space="preserve">DE201810132423 20181217
WO2019EP85253 20191216
</t>
  </si>
  <si>
    <t xml:space="preserve">Verfahren zur Herstellung einer Verbundglasscheibe für Fahrzeuge
</t>
  </si>
  <si>
    <t>DE102021202298 (B3)</t>
  </si>
  <si>
    <t xml:space="preserve">PASTERNAK LUKASZ [DE]
</t>
  </si>
  <si>
    <t xml:space="preserve">B60J1/02
C03C27/12
</t>
  </si>
  <si>
    <t xml:space="preserve">B32B1/00
B32B3/08
B32B7/12
B32B17/10036
B32B17/1022
B32B17/10339
B32B17/10449
B32B17/10761
B32B17/10816
B32B17/10935
B32B27/30
B32B38/00
B60J1/02
B32B2255/205
B32B2307/4023
B32B2307/41
B32B2307/412
B32B2307/416
B32B2605/08
</t>
  </si>
  <si>
    <t xml:space="preserve">DE202110202298
</t>
  </si>
  <si>
    <t xml:space="preserve">DE202110202298 20210310
</t>
  </si>
  <si>
    <t xml:space="preserve">WO2020165232 (A1)
</t>
  </si>
  <si>
    <t xml:space="preserve">Trocknungssystem für 3D-Druckbauteile, Fertigungssystem für die Herstellung von 3D-Druckbauteile
</t>
  </si>
  <si>
    <t>DE102020211223 (A1)</t>
  </si>
  <si>
    <t xml:space="preserve">FINDEISEN SEBASTIAN [DE]
MÜLLER PHILIP [DE]
MANNIG ANDREAS [DE]
SUNDMACHER STEPHAN [DE]
</t>
  </si>
  <si>
    <t xml:space="preserve">B33Y40/20
F26B3/347
</t>
  </si>
  <si>
    <t xml:space="preserve">DE202010211223
</t>
  </si>
  <si>
    <t xml:space="preserve">DE202010211223 20200908
</t>
  </si>
  <si>
    <t xml:space="preserve">EP3581295 (A1)
</t>
  </si>
  <si>
    <t xml:space="preserve">Elektrischer Steckkontakt
</t>
  </si>
  <si>
    <t>DE102020211221 (A1)</t>
  </si>
  <si>
    <t xml:space="preserve">LORENZ NICO [DE]
</t>
  </si>
  <si>
    <t xml:space="preserve">H01R13/02
H01R13/03
H01R13/04
H01R13/11
H01R43/16
</t>
  </si>
  <si>
    <t xml:space="preserve">DE202010211221
</t>
  </si>
  <si>
    <t xml:space="preserve">DE202010211221 20200908
</t>
  </si>
  <si>
    <t xml:space="preserve">WO2014075794 (A1)
</t>
  </si>
  <si>
    <t xml:space="preserve">Verfahren zum Kontrollieren einer Temperiervorrichtung bei einem Ladevorgang einer Antriebsbatterie eines Elektrofahrzeugs, Temperiervorrichtung, Computerprogrammprodukt und Speichermittel
</t>
  </si>
  <si>
    <t>DE102020123320 (A1)</t>
  </si>
  <si>
    <t xml:space="preserve">WESTHÄUSER JOCHEN [DE]
ALBRECHT JAN-CHRISTOPH [DE]
SEMKE ARTUR [DE]
</t>
  </si>
  <si>
    <t xml:space="preserve">B60L53/00
B60L58/26
H01M10/625
H01M10/6556
</t>
  </si>
  <si>
    <t xml:space="preserve">B60L53/00
B60L58/26
H01M10/44
H01M10/613
H01M10/615
H01M10/625
H01M10/633
H01M10/6556
H01M10/6568
H01M2220/20
</t>
  </si>
  <si>
    <t xml:space="preserve">DE202010123320
</t>
  </si>
  <si>
    <t xml:space="preserve">DE202010123320 20200907
</t>
  </si>
  <si>
    <t xml:space="preserve">DE112012003109T (T5)
</t>
  </si>
  <si>
    <t xml:space="preserve">Kommunikationsschnittstelle
</t>
  </si>
  <si>
    <t>DE102020211233 (A1)</t>
  </si>
  <si>
    <t xml:space="preserve">BÜHRING ROY [DE]
</t>
  </si>
  <si>
    <t xml:space="preserve">B60R16/023
G06F13/10
H04L9/40
H04L12/28
H04L65/00
H04L67/00
H04L69/00
H04L69/32
</t>
  </si>
  <si>
    <t xml:space="preserve">H04L12/40104
H04L67/12
</t>
  </si>
  <si>
    <t xml:space="preserve">DE202010211233
</t>
  </si>
  <si>
    <t xml:space="preserve">DE202010211233 20200908
</t>
  </si>
  <si>
    <t xml:space="preserve">US2012192119 (A1)
</t>
  </si>
  <si>
    <t xml:space="preserve">Vorrichtung und Verfahren zur Positionsbestimmung eines Werkstücks
</t>
  </si>
  <si>
    <t>DE102020211394 (A1)</t>
  </si>
  <si>
    <t xml:space="preserve">ARNOLD MATHIAS [DE]
HILDEBRANDT KENO [DE]
SMIT HEIKO [DE]
SAATHOFF HARTMUT [DE]
JELDEN CHRISTIAN [DE]
WEERTS DANIEL [DE]
</t>
  </si>
  <si>
    <t xml:space="preserve">B23Q7/14
B23Q15/14
B23Q17/22
</t>
  </si>
  <si>
    <t xml:space="preserve">DE202010211394
</t>
  </si>
  <si>
    <t xml:space="preserve">DE202010211394 20200910
</t>
  </si>
  <si>
    <t xml:space="preserve">DE4135206 (A1)
</t>
  </si>
  <si>
    <t xml:space="preserve">Gasversorgungssystem für einen Verbrennungsmotor und Verfahren zum Betreiben eines Verbrennungsmotors
</t>
  </si>
  <si>
    <t>DE102020211344 (A1)</t>
  </si>
  <si>
    <t xml:space="preserve">KLÜTING CHRISTIAN [DE]
SCHULZE FRANK [DE]
</t>
  </si>
  <si>
    <t xml:space="preserve">F02D19/02
F02M21/02
F02M31/06
F17C7/00
</t>
  </si>
  <si>
    <t xml:space="preserve">F02D19/022
F02M21/02
F02M31/06
F17C7/00
</t>
  </si>
  <si>
    <t xml:space="preserve">DE202010211344
</t>
  </si>
  <si>
    <t xml:space="preserve">DE202010211344 20200910
</t>
  </si>
  <si>
    <t xml:space="preserve">DE102018113240 (A1)
</t>
  </si>
  <si>
    <t xml:space="preserve">Verfahren zum Vorbereiten eines Navigationsmanövers eines Fahrzeugs
</t>
  </si>
  <si>
    <t>DE102020211211 (A1)</t>
  </si>
  <si>
    <t xml:space="preserve">KUNZE ALEXANDER [DE]
TEBAIBI YANNIS [DE]
</t>
  </si>
  <si>
    <t xml:space="preserve">G01C21/36
G02B27/01
G08G1/0968
</t>
  </si>
  <si>
    <t xml:space="preserve">B60K37/06
G01C21/365
B60K2370/166
B60K2370/177
</t>
  </si>
  <si>
    <t xml:space="preserve">DE202010211211
</t>
  </si>
  <si>
    <t xml:space="preserve">DE202010211211 20200907
</t>
  </si>
  <si>
    <t xml:space="preserve">US2011102303 (A1)
</t>
  </si>
  <si>
    <t xml:space="preserve">Steinschlagschutz für Frontkamera
</t>
  </si>
  <si>
    <t>DE102020211222 (A1)</t>
  </si>
  <si>
    <t xml:space="preserve">BÄR CHRISTIAN [DE]
</t>
  </si>
  <si>
    <t xml:space="preserve">B60R1/00
B60R11/04
B62D25/24
G03B11/00
G03B11/04
</t>
  </si>
  <si>
    <t xml:space="preserve">B60R11/04
B60R19/48
B62D25/24
G03B11/00
G03B11/04
B60R2011/004
</t>
  </si>
  <si>
    <t xml:space="preserve">DE202010211222
</t>
  </si>
  <si>
    <t xml:space="preserve">DE202010211222 20200908
</t>
  </si>
  <si>
    <t xml:space="preserve">Zuordnung von Ampeln zu zugehörigen Fahrspuren
</t>
  </si>
  <si>
    <t>DE102020211331 (A1)</t>
  </si>
  <si>
    <t xml:space="preserve">KLOMP SVEN [DE]
GRUBE KREBS PABLO [DE]
HESSEL TORALF [DE]
MAX STEPHAN [DE]
</t>
  </si>
  <si>
    <t xml:space="preserve">B60W40/02
</t>
  </si>
  <si>
    <t xml:space="preserve">DE202010211331
</t>
  </si>
  <si>
    <t xml:space="preserve">DE202010211331 20200909
</t>
  </si>
  <si>
    <t xml:space="preserve">DE102014205953 (A1)
DE102018210125 (A1)
</t>
  </si>
  <si>
    <t xml:space="preserve">Verfahren, Computerprogramm und Vorrichtung zum Betreiben einer Tierabwehreinrichtung eines Fortbewegungsmittels
</t>
  </si>
  <si>
    <t>DE102020211334 (A1)</t>
  </si>
  <si>
    <t xml:space="preserve">B60R16/02
B60R99/00
</t>
  </si>
  <si>
    <t xml:space="preserve">B60R16/02
B60R99/00
B60R2099/005
</t>
  </si>
  <si>
    <t xml:space="preserve">DE202010211334
</t>
  </si>
  <si>
    <t xml:space="preserve">DE202010211334 20200909
</t>
  </si>
  <si>
    <t xml:space="preserve">DE102019000372 (A1)
DE102014015577 (A1)
DE102019000953 (A1)
</t>
  </si>
  <si>
    <t xml:space="preserve">Drucktechnikvorrichtung für den Einsatz in einem 3D-Drucksystem, Druckeinheit, 3D-Drucksystem
</t>
  </si>
  <si>
    <t>DE102020211225 (A1)</t>
  </si>
  <si>
    <t xml:space="preserve">B29C64/35
B33Y30/00
</t>
  </si>
  <si>
    <t xml:space="preserve">DE202010211225
</t>
  </si>
  <si>
    <t xml:space="preserve">DE202010211225 20200908
</t>
  </si>
  <si>
    <t xml:space="preserve">CN104162990 (A)
DE202013004745U (U1)
</t>
  </si>
  <si>
    <t xml:space="preserve">Fernunterstützung eines autonomen Kraftfahrzeugs
</t>
  </si>
  <si>
    <t>DE102020211181 (A1)</t>
  </si>
  <si>
    <t xml:space="preserve">REIMANN DANIEL [DE]
JORNOD GUILLAUME [DE]
GONZALEZ VAZQUEZ ISRAEL [DE]
</t>
  </si>
  <si>
    <t xml:space="preserve">B60W50/00
</t>
  </si>
  <si>
    <t xml:space="preserve">DE202010211181
</t>
  </si>
  <si>
    <t xml:space="preserve">DE202010211181 20200904
</t>
  </si>
  <si>
    <t xml:space="preserve">WO2019032088 (A1)
</t>
  </si>
  <si>
    <t xml:space="preserve">Verfahren und Vorrichtung zum Planen einer zukünftigen Trajektorie eines automatisiert oder teilautomatisiert fahrenden Fahrzeugs
</t>
  </si>
  <si>
    <t>DE102020211186 (A1)</t>
  </si>
  <si>
    <t xml:space="preserve">ENDE KRISTOF VAN [DE]
</t>
  </si>
  <si>
    <t xml:space="preserve">B60W30/08
G08G1/16
</t>
  </si>
  <si>
    <t xml:space="preserve">B60W50/0098
B60W60/0011
B60W60/0027
B60W2050/0028
B60W2554/402
B60W2556/45
</t>
  </si>
  <si>
    <t xml:space="preserve">DE202010211186
</t>
  </si>
  <si>
    <t xml:space="preserve">20200906
</t>
  </si>
  <si>
    <t xml:space="preserve">DE202010211186 20200906
</t>
  </si>
  <si>
    <t xml:space="preserve">DE102018109883 (A1)
</t>
  </si>
  <si>
    <t xml:space="preserve">Verfahren zum Erzeugen einer elektronischen Beladungsinformation, Verfahren zum Durchführen eines Beladevorgangs eines Fahrzeugs, elektronisches Beladungsinformationssystem, sowie ein Computerprogrammprodukt
</t>
  </si>
  <si>
    <t>DE102020211338 (A1)</t>
  </si>
  <si>
    <t xml:space="preserve">WOHLLEBE THOMAS [DE]
</t>
  </si>
  <si>
    <t xml:space="preserve">G01G19/08
G06Q50/28
</t>
  </si>
  <si>
    <t xml:space="preserve">G06Q10/04
G06Q10/0832
G06Q50/28
</t>
  </si>
  <si>
    <t xml:space="preserve">DE202010211338
</t>
  </si>
  <si>
    <t xml:space="preserve">DE202010211338 20200909
</t>
  </si>
  <si>
    <t xml:space="preserve">Bekleidungsstück mit Temperierungseinrichtung und Temperatursteuerung, Klimatisierungssteuerung für ein Fortbewegungsmittel, Verfahren und Computerprogramm zum Betreiben der Klimatisierungssteuerung
</t>
  </si>
  <si>
    <t>DE102020211340 (A1)</t>
  </si>
  <si>
    <t xml:space="preserve">A41D1/02
A41D13/005
B60H1/00
</t>
  </si>
  <si>
    <t xml:space="preserve">A41D1/02
A41D13/005
B60H1/00
B60H1/00742
</t>
  </si>
  <si>
    <t xml:space="preserve">DE202010211340
</t>
  </si>
  <si>
    <t xml:space="preserve">DE202010211340 20200909
</t>
  </si>
  <si>
    <t xml:space="preserve">DE102011108323 (A1)
US2013325196 (A1)
</t>
  </si>
  <si>
    <t xml:space="preserve">Verfahren und System zur automatischen Ausrichtung einer Rückspiegeleinheit
</t>
  </si>
  <si>
    <t>DE102020211339 (A1)</t>
  </si>
  <si>
    <t xml:space="preserve">HAGERODT ARND [DE]
BEHRENDT RAMONA [DE]
</t>
  </si>
  <si>
    <t xml:space="preserve">B60R1/00
B60R1/04
B60R16/02
B60R16/037
</t>
  </si>
  <si>
    <t xml:space="preserve">DE202010211339
</t>
  </si>
  <si>
    <t xml:space="preserve">DE202010211339 20200909
</t>
  </si>
  <si>
    <t xml:space="preserve">DE102004011714 (A1)
KR100961906B (B1)
WO2011030958 (A1)
</t>
  </si>
  <si>
    <t xml:space="preserve">Einlernen von Trajektorien bei einem Kraftfahrzeug
</t>
  </si>
  <si>
    <t>DE102020211260 (A1)</t>
  </si>
  <si>
    <t xml:space="preserve">SEELAND JANA [DE]
HOPP CHRISTIAN [DE]
DICK EUGEN [DE]
</t>
  </si>
  <si>
    <t xml:space="preserve">B60W30/06
</t>
  </si>
  <si>
    <t xml:space="preserve">B62D1/02
B62D15/0285
B62D15/025
</t>
  </si>
  <si>
    <t xml:space="preserve">DE202010211260
</t>
  </si>
  <si>
    <t xml:space="preserve">DE202010211260 20200908
</t>
  </si>
  <si>
    <t xml:space="preserve">DE102014220114 (A1)
DE102014220144 (A1)
</t>
  </si>
  <si>
    <t xml:space="preserve">Vorrichtung, System und Verfahren zur Bereitstellung eines künstlichen neuronalen Netzes
</t>
  </si>
  <si>
    <t>DE102020211341 (A1)</t>
  </si>
  <si>
    <t xml:space="preserve">KURZ HEIKO GUSTAV [DE]
</t>
  </si>
  <si>
    <t xml:space="preserve">G02F1/35
G06N3/04
</t>
  </si>
  <si>
    <t xml:space="preserve">G06N3/0481
G06N3/0675
G06N3/0454
</t>
  </si>
  <si>
    <t xml:space="preserve">DE202010211341
</t>
  </si>
  <si>
    <t xml:space="preserve">DE202010211341 20200909
</t>
  </si>
  <si>
    <t xml:space="preserve">WO2017210550 (A1)
</t>
  </si>
  <si>
    <t xml:space="preserve">Ladesäule zum Laden eines Stromspeichers eines Elektrofahrzeugs
</t>
  </si>
  <si>
    <t>DE102020211162 (A1)</t>
  </si>
  <si>
    <t xml:space="preserve">VOIGT ARNE-CHRISTIAN [DE]
</t>
  </si>
  <si>
    <t xml:space="preserve">B60L53/54
C01B3/38
C01B3/50
C25B1/04
H01M8/06
H01M8/0656
</t>
  </si>
  <si>
    <t xml:space="preserve">DE202010211162
</t>
  </si>
  <si>
    <t xml:space="preserve">DE202010211162 20200904
</t>
  </si>
  <si>
    <t xml:space="preserve">Temperierungssystem und Temperierungsverfahren zum Temperieren einer Batterie eines Fahrzeugs
</t>
  </si>
  <si>
    <t>DE102020123122 (A1)</t>
  </si>
  <si>
    <t xml:space="preserve">BAUTZER NORMAN [DE]
</t>
  </si>
  <si>
    <t xml:space="preserve">H01M10/48
H01M10/625
H01M10/6563
H01M10/663
</t>
  </si>
  <si>
    <t xml:space="preserve">DE202010123122
</t>
  </si>
  <si>
    <t xml:space="preserve">DE202010123122 20200904
</t>
  </si>
  <si>
    <t xml:space="preserve">DE102009059982 (A1)
</t>
  </si>
  <si>
    <t xml:space="preserve">하나 이상의 차량 구성 요소를 포함하는 차량용 레이더 안테나 배열체, 및 차량
</t>
  </si>
  <si>
    <t>KR20220016182 (A)</t>
  </si>
  <si>
    <t xml:space="preserve">DR KURZ HEIKO
BAGDONAT THORSTEN
SCHWENKERT MICHAEL
SCHEYTT CHRISTOPH
RHEE HANJO
SCHNEIDER THOMAS
SCHOEBEL JOERG
SCHWARTAU FABIAN
PREUSSLER STEFAN
</t>
  </si>
  <si>
    <t xml:space="preserve">VOLKSWAGEN AG [DE]
AUDI AG [DE]
SICOYA GMBH [DE]
</t>
  </si>
  <si>
    <t xml:space="preserve">G01S13/931
H01Q1/12
H01Q1/32
H01Q21/06
</t>
  </si>
  <si>
    <t xml:space="preserve">G01S13/931
H01Q1/1271
H01Q1/3233
H01Q21/061
G01S2013/93274
G01S2013/93276
</t>
  </si>
  <si>
    <t xml:space="preserve">KR20217043000
</t>
  </si>
  <si>
    <t xml:space="preserve">DE201910114876 20190603
WO2020EP64570 20200526
</t>
  </si>
  <si>
    <t xml:space="preserve">차량용 레이더 안테나 배열체, 차량, 및 레이더 안테나 배열체의 제조 방법
</t>
  </si>
  <si>
    <t>KR20220016181 (A)</t>
  </si>
  <si>
    <t xml:space="preserve">KURZ HEIKO
RHEE HANJO
KREMERS STEPHAN
STRATMANN PETER
</t>
  </si>
  <si>
    <t xml:space="preserve">VOLKSWAGEN AG [DE]
SICOYA GMBH [DE]
FUJIKURA TECH EUROPE GMBH [DE]
</t>
  </si>
  <si>
    <t xml:space="preserve">G01S7/03
G01S13/02
G01S13/931
H01Q1/12
H01Q1/32
H01Q1/40
H01Q21/06
</t>
  </si>
  <si>
    <t xml:space="preserve">G01S7/03
G01S13/931
H01Q1/1271
H01Q1/3233
H01Q1/405
H01Q21/065
G01S2013/0245
G01S2013/0254
G01S2013/93276
</t>
  </si>
  <si>
    <t xml:space="preserve">KR20217042999
</t>
  </si>
  <si>
    <t xml:space="preserve">DE201910114883 20190603
WO2020EP64903 20200528
</t>
  </si>
  <si>
    <t xml:space="preserve">METHOD FOR MANAGING COMPUTING CAPACITIES IN A NETWORK WITH MOBILE PARTICIPANTS
</t>
  </si>
  <si>
    <t>US2022050725 (A1)</t>
  </si>
  <si>
    <t xml:space="preserve">GEHRLING SEBASTIAN [DE]
SCHMITZ STEFFEN [DE]
KAMPERMANN JENS [DE]
SATYANARAYANA KARTHIK [DE]
</t>
  </si>
  <si>
    <t xml:space="preserve">G06F9/5027
G06F9/5038
G06F9/5072
G06F9/5072
G06F2209/509
</t>
  </si>
  <si>
    <t xml:space="preserve">US201917415670
</t>
  </si>
  <si>
    <t xml:space="preserve">DE20181009906 20181220
WO2019EP84915 20191212
</t>
  </si>
  <si>
    <t xml:space="preserve">AUTOMOTIVE OPERATING SYSTEM
</t>
  </si>
  <si>
    <t>US2022050530 (A1)</t>
  </si>
  <si>
    <t xml:space="preserve">G06F3/01
G06F3/0354
G06F3/039
</t>
  </si>
  <si>
    <t xml:space="preserve">B60K37/06
G06F3/017
G06F3/03547
G06F3/0393
G06F3/04842
G06F3/0488
B60K2370/115
B60K2370/139
B60K2370/141
B60K2370/1434
B60K2370/1442
B60K2370/197
B60K2370/199
</t>
  </si>
  <si>
    <t xml:space="preserve">US201917413505
</t>
  </si>
  <si>
    <t xml:space="preserve">DE201810221706 20181213
WO2019EP83028 20191129
</t>
  </si>
  <si>
    <t xml:space="preserve">ULTRASONIC WELDING DEVICE AND METHOD FOR PRODUCING A METAL FOIL STACK
</t>
  </si>
  <si>
    <t>US2022048129 (A1)</t>
  </si>
  <si>
    <t xml:space="preserve">BÖHM DENNIS [DE]
BREUER ALEXANDER [DE]
</t>
  </si>
  <si>
    <t xml:space="preserve">B23K20/10
B23K26/244
B23K28/02
H01M10/04
</t>
  </si>
  <si>
    <t xml:space="preserve">B23K20/10
B23K20/106
B23K26/21
B23K26/244
B23K28/02
H01M10/04
H01M10/0413
H01M10/0525
B23K2101/36
H01M10/0525
Y02E60/10
Y02P70/50
</t>
  </si>
  <si>
    <t xml:space="preserve">US201917413900
</t>
  </si>
  <si>
    <t xml:space="preserve">DE201810221843 20181214
WO2019EP85024 20191213
</t>
  </si>
  <si>
    <t xml:space="preserve">METHOD FOR DETERMINING A GEAR RACK FORCE OF A STEER-BY-WIRE STEERING SYSTEM, STEER-BY-WIRE STEERING SYSTEM AND VEHICLE
</t>
  </si>
  <si>
    <t>US2022048563 (A1)</t>
  </si>
  <si>
    <t xml:space="preserve">B62D3/12
B62D5/04
B62D6/00
</t>
  </si>
  <si>
    <t xml:space="preserve">B62D3/126
B62D5/0481
B62D6/008
B62D5/0481
</t>
  </si>
  <si>
    <t xml:space="preserve">US201917274310
</t>
  </si>
  <si>
    <t xml:space="preserve">DE201810215555 20180912
WO2019EP73728 20190905
</t>
  </si>
  <si>
    <t xml:space="preserve">Roof Console for a Vehicle
</t>
  </si>
  <si>
    <t>US2022048390 (A1)</t>
  </si>
  <si>
    <t xml:space="preserve">SEIDL NICOLAS [DE]
ROSILIUS MARCEL [DE]
</t>
  </si>
  <si>
    <t xml:space="preserve">B60K35/00
B60R16/02
</t>
  </si>
  <si>
    <t xml:space="preserve">B60K35/00
B60K37/06
B60R16/02
B60K2370/139
B60K2370/1434
B60K2370/1468
B60K2370/771
B60R16/02
</t>
  </si>
  <si>
    <t xml:space="preserve">US201917413509
</t>
  </si>
  <si>
    <t xml:space="preserve">DE201810221709 20181213
WO2019EP83032 20191129
</t>
  </si>
  <si>
    <t xml:space="preserve">METHOD FOR TESTING THE FUNCTIONAL CAPABILITY OF AN EMERGENCY CALL DEVICE OF A MOTOR VEHICLE, AND MOTOR VEHICLE FOR CARRYING OUT SAID METHOD
</t>
  </si>
  <si>
    <t>US2022053085 (A1)</t>
  </si>
  <si>
    <t xml:space="preserve">BORK SIMON [DE]
</t>
  </si>
  <si>
    <t xml:space="preserve">B60R21/01
H04M3/28
H04W4/44
H04W4/90
</t>
  </si>
  <si>
    <t xml:space="preserve">B60R21/00
B60R21/01
G08B29/00
H04M3/28
H04R29/00
H04W4/027
H04W4/44
H04W4/90
B60R2021/0027
B60R2021/01088
H04M2242/04
H04W4/44
</t>
  </si>
  <si>
    <t xml:space="preserve">US202017433442
</t>
  </si>
  <si>
    <t xml:space="preserve">DE201910202662 20190227
WO2020EP51130 20200117
</t>
  </si>
  <si>
    <t xml:space="preserve">HUMIDIFIER, FUEL CELL DEVICE WITH A HUMIDIFIER AND MOTOR VEHICLE WITH A FUEL CELL DEVICE COMPRISING A HUMIDIFIER
</t>
  </si>
  <si>
    <t>US2022052358 (A1)</t>
  </si>
  <si>
    <t xml:space="preserve">STAECK RUNE [DE]
LUCAS CHRISTIAN [DE]
BERGER OLIVER [DE]
</t>
  </si>
  <si>
    <t xml:space="preserve">H01M8/04014
H01M8/04119
H01M8/10
</t>
  </si>
  <si>
    <t xml:space="preserve">B01D63/082
H01M8/04014
H01M8/04074
H01M8/04149
H01M8/10
B01D2325/22
H01M2008/1095
H01M2250/20
Y02E60/50
Y02T90/40
</t>
  </si>
  <si>
    <t xml:space="preserve">US201917275121
</t>
  </si>
  <si>
    <t xml:space="preserve">DE201810215370 20180911
WO2019EP71677 20190813
</t>
  </si>
  <si>
    <t xml:space="preserve">Fahrzeug mit einem Fahrzeugdach-Entwässerungssystem
</t>
  </si>
  <si>
    <t>DE102020214104 (B3)</t>
  </si>
  <si>
    <t xml:space="preserve">SCHMIDT CARSTEN [DE]
PAPENFUSS DIRK [DE]
BUSCH CHRISTIAN [DE]
</t>
  </si>
  <si>
    <t xml:space="preserve">B60J10/25
B60R13/07
B62D25/07
</t>
  </si>
  <si>
    <t xml:space="preserve">DE202010214104
</t>
  </si>
  <si>
    <t xml:space="preserve">DE202010214104 20201110
</t>
  </si>
  <si>
    <t xml:space="preserve">CN105774496 (A)
CN204059570U (U)
</t>
  </si>
  <si>
    <t xml:space="preserve">Fahrzeug mit einem Fahrzeugdach-Entwässerungssystem sowie Befestigungsclip
</t>
  </si>
  <si>
    <t>DE102020214103 (B3)</t>
  </si>
  <si>
    <t xml:space="preserve">BUSCH CHRISTIAN [DE]
PAPENFUSS DIRK [DE]
SCHMIDT CARSTEN [DE]
</t>
  </si>
  <si>
    <t xml:space="preserve">DE202010214103
</t>
  </si>
  <si>
    <t xml:space="preserve">DE202010214103 20201110
</t>
  </si>
  <si>
    <t xml:space="preserve">CN105774496 (A)
CN204059570U (U)
DE102007015114 (A1)
</t>
  </si>
  <si>
    <t>DE102020214101 (B3)</t>
  </si>
  <si>
    <t xml:space="preserve">B60J10/25
B62D25/07
</t>
  </si>
  <si>
    <t xml:space="preserve">B62D25/07
</t>
  </si>
  <si>
    <t xml:space="preserve">DE202010214101
</t>
  </si>
  <si>
    <t xml:space="preserve">DE202010214101 20201110
</t>
  </si>
  <si>
    <t xml:space="preserve">CN105774496 (A)
CN204059570U (U)
DE102016217808 (A1)
DE19808898 (A1)
DE202016003939U (U1)
DE102017100793 (A1)
DE102010055637 (A1)
</t>
  </si>
  <si>
    <t xml:space="preserve">Erkennung von in einem Kraftfahrzeug zurückgelassenen Gegenständen
</t>
  </si>
  <si>
    <t>DE102020210765 (A1)</t>
  </si>
  <si>
    <t xml:space="preserve">B60R16/02
G08B21/24
</t>
  </si>
  <si>
    <t xml:space="preserve">DE202010210765
</t>
  </si>
  <si>
    <t xml:space="preserve">DE202010210765 20200825
</t>
  </si>
  <si>
    <t xml:space="preserve">DE102018207395 (B3)
</t>
  </si>
  <si>
    <t xml:space="preserve">Verfahren und Benachrichtigungssystem zur Benachrichtigung eines Fahrzeuginsassen
</t>
  </si>
  <si>
    <t>DE102020210955 (A1)</t>
  </si>
  <si>
    <t xml:space="preserve">RICHTER ROBIN [DE]
EHMANN SEBASTIAN [DE]
</t>
  </si>
  <si>
    <t xml:space="preserve">B60R16/02
G06Q50/30
G08B7/00
</t>
  </si>
  <si>
    <t xml:space="preserve">DE202010210955
</t>
  </si>
  <si>
    <t xml:space="preserve">DE202010210955 20200831
</t>
  </si>
  <si>
    <t xml:space="preserve">JP2016016674 (A)
US2019300020 (A1)
DE102018126721 (A1)
</t>
  </si>
  <si>
    <t xml:space="preserve">Einlegeteil für Karosseriebauteile an Fahrzeugen, Anordnung und Fahrzeug
</t>
  </si>
  <si>
    <t>DE102020210808 (A1)</t>
  </si>
  <si>
    <t xml:space="preserve">WOLFRAM STEFAN [DE]
KLOPPER LUIS [DE]
</t>
  </si>
  <si>
    <t xml:space="preserve">B60J5/04
B60R13/08
B62D25/00
B62D25/02
</t>
  </si>
  <si>
    <t xml:space="preserve">B60J5/0418
B60J5/0451
B60R13/08
B62D25/00
B62D25/02
</t>
  </si>
  <si>
    <t xml:space="preserve">DE202010210808
</t>
  </si>
  <si>
    <t xml:space="preserve">DE202010210808 20200826
</t>
  </si>
  <si>
    <t xml:space="preserve">DE10337007 (A1)
US9168814 (B2)
CN110774700 (A)
</t>
  </si>
  <si>
    <t xml:space="preserve">Tripodegelenk
</t>
  </si>
  <si>
    <t>DE102020211049 (A1)</t>
  </si>
  <si>
    <t xml:space="preserve">HILLEBRENNER FRIEDRICH [DE]
MICK ALEXANDER [DE]
ZORNHAGEN MARCO [DE]
SCHAAF GREGOR [DE]
</t>
  </si>
  <si>
    <t xml:space="preserve">F16D3/205
</t>
  </si>
  <si>
    <t xml:space="preserve">F16C33/605
F16D3/2055
F16C19/46
F16C2240/30
F16D2003/2026
</t>
  </si>
  <si>
    <t xml:space="preserve">DE202010211049
</t>
  </si>
  <si>
    <t xml:space="preserve">DE202010211049 20200902
</t>
  </si>
  <si>
    <t xml:space="preserve">JP2000220655 (A)
DE102020102218 (A1)
</t>
  </si>
  <si>
    <t xml:space="preserve">Verfahren, Computerprogramm und Vorrichtungen zur Steuerung eines Fortbewegungsmittels
</t>
  </si>
  <si>
    <t>DE102020211095 (A1)</t>
  </si>
  <si>
    <t xml:space="preserve">REIMANN DANIEL [DE]
PFADLER ANDREAS [DE]
JORNOD GUILLAUME [DE]
</t>
  </si>
  <si>
    <t xml:space="preserve">B60W40/02
B60W60/00
</t>
  </si>
  <si>
    <t xml:space="preserve">DE202010211095
</t>
  </si>
  <si>
    <t xml:space="preserve">DE202010211095 20200902
</t>
  </si>
  <si>
    <t xml:space="preserve">US2019019349 (A1)
</t>
  </si>
  <si>
    <t xml:space="preserve">Verfahren und Vorrichtung zur Umfeldwahrnehmung eines Umfeldes eines zumindest teilautomatisiert fahrenden Fahrzeugs
</t>
  </si>
  <si>
    <t>DE102020211023 (A1)</t>
  </si>
  <si>
    <t xml:space="preserve">RASHEED UMAIR [DE]
</t>
  </si>
  <si>
    <t xml:space="preserve">G06K9/6293
G06V10/25
G06V20/56
</t>
  </si>
  <si>
    <t xml:space="preserve">DE202010211023
</t>
  </si>
  <si>
    <t xml:space="preserve">DE202010211023 20200901
</t>
  </si>
  <si>
    <t xml:space="preserve">Automatisiert fahrendes Kraftfahrzeug und Verfahren zur automatisierten Veränderung einer Sitz-Stellung mindestens eines Fahrzeugsitzes
</t>
  </si>
  <si>
    <t>DE102020211086 (A1)</t>
  </si>
  <si>
    <t xml:space="preserve">B60R16/037
B60R21/01
B60R21/015
</t>
  </si>
  <si>
    <t xml:space="preserve">DE202010211086
</t>
  </si>
  <si>
    <t xml:space="preserve">DE202010211086 20200902
</t>
  </si>
  <si>
    <t xml:space="preserve">US2018244174 (A1)
DE102019201538 (A1)
</t>
  </si>
  <si>
    <t xml:space="preserve">Verfahren zum Verringern eines Risikos einer Tröpfcheninfektion in einem Innenraum eines Fahrzeugs
</t>
  </si>
  <si>
    <t>DE102020211044 (A1)</t>
  </si>
  <si>
    <t xml:space="preserve">A61B5/18
B60H1/00
B60H1/24
B60H3/00
</t>
  </si>
  <si>
    <t xml:space="preserve">B60H1/00742
B60H1/00757
B60H1/00778
</t>
  </si>
  <si>
    <t xml:space="preserve">DE202010211044
</t>
  </si>
  <si>
    <t xml:space="preserve">DE202010211044 20200902
</t>
  </si>
  <si>
    <t xml:space="preserve">Bremspedalsystem mit einem Bremskraftsimulator, Brake-by-Wire-Bremssystem sowie Kraftfahrzeug
</t>
  </si>
  <si>
    <t>DE102020211085 (A1)</t>
  </si>
  <si>
    <t xml:space="preserve">BEIER FRANK [DE]
TIEMANN JÖRG [DE]
</t>
  </si>
  <si>
    <t xml:space="preserve">B60T7/06
B60T13/66
</t>
  </si>
  <si>
    <t xml:space="preserve">DE202010211085
</t>
  </si>
  <si>
    <t xml:space="preserve">DE202010211085 20200902
</t>
  </si>
  <si>
    <t xml:space="preserve">DE29921027U (U1)
</t>
  </si>
  <si>
    <t xml:space="preserve">Verfahren zur Rückgewinnung von Stoffen aus gebrauchten Batteriezellen
</t>
  </si>
  <si>
    <t>DE102020210948 (A1)</t>
  </si>
  <si>
    <t xml:space="preserve">WEBER DOMINIK ALEXANDER [DE]
JOCHLER ENRICA [DE]
</t>
  </si>
  <si>
    <t xml:space="preserve">C22B3/18
</t>
  </si>
  <si>
    <t xml:space="preserve">DE202010210948
</t>
  </si>
  <si>
    <t xml:space="preserve">DE202010210948 20200831
</t>
  </si>
  <si>
    <t xml:space="preserve">EP0993510 (B1)
CN101372727 (A)
US5917117 (A)
WO2012103651 (A1)
EP2670707 (A1)
</t>
  </si>
  <si>
    <t xml:space="preserve">Fahrwerk für ein Kraftfahrzeug und Kraftfahrzeug
</t>
  </si>
  <si>
    <t>DE102020210791 (A1)</t>
  </si>
  <si>
    <t xml:space="preserve">TZIVANOPOULOS THEODOROS [DE]
</t>
  </si>
  <si>
    <t xml:space="preserve">B62D21/10
B62D49/00
</t>
  </si>
  <si>
    <t xml:space="preserve">B60G99/00
B60G2204/15
B60G2204/4232
B60G2300/40
</t>
  </si>
  <si>
    <t xml:space="preserve">DE202010210791
</t>
  </si>
  <si>
    <t xml:space="preserve">DE202010210791 20200826
</t>
  </si>
  <si>
    <t xml:space="preserve">EP2228248 (A1)
</t>
  </si>
  <si>
    <t xml:space="preserve">Verfahren zum Erzeugen eines Schadensbilds eines Kraftfahrzeugs mittels eines Systems, sowie System
</t>
  </si>
  <si>
    <t>DE102020210793 (A1)</t>
  </si>
  <si>
    <t xml:space="preserve">MÜLLER MATTHIAS [DE]
</t>
  </si>
  <si>
    <t xml:space="preserve">G06Q10/20
G06Q40/08
G06V2201/08
</t>
  </si>
  <si>
    <t xml:space="preserve">DE202010210793
</t>
  </si>
  <si>
    <t xml:space="preserve">DE202010210793 20200826
</t>
  </si>
  <si>
    <t xml:space="preserve">DE102018211047 (A1)
</t>
  </si>
  <si>
    <t xml:space="preserve">Sicherheitssystem für ein Kraftfahrzeug sowie Kraftfahrzeug mit einem solchen Sicherheitssystem
</t>
  </si>
  <si>
    <t>DE102020210806 (A1)</t>
  </si>
  <si>
    <t xml:space="preserve">B60W30/08
</t>
  </si>
  <si>
    <t xml:space="preserve">DE202010210806
</t>
  </si>
  <si>
    <t xml:space="preserve">DE202010210806 20200826
</t>
  </si>
  <si>
    <t xml:space="preserve">DE102016121840 (A1)
US2019111835 (A1)
DE102017219818 (A1)
</t>
  </si>
  <si>
    <t xml:space="preserve">Verfahren zum Generieren einer Information für einen empfohlenen Fahrspurwechsel eines Fahrzeugs während einer Fortbewegungsfahrt des Fahrzeugs auf der Fahrbahn, sowie elektronisches Fahrspurwechselsystem und Fahrzeug
</t>
  </si>
  <si>
    <t>DE102020210828 (A1)</t>
  </si>
  <si>
    <t xml:space="preserve">G08G1/16
</t>
  </si>
  <si>
    <t xml:space="preserve">DE202010210828
</t>
  </si>
  <si>
    <t xml:space="preserve">DE202010210828 20200827
</t>
  </si>
  <si>
    <t xml:space="preserve">DE102018004573 (A1)
</t>
  </si>
  <si>
    <t xml:space="preserve">Fahrzeug mit einem Informationsträger
</t>
  </si>
  <si>
    <t>DE102020210900 (A1)</t>
  </si>
  <si>
    <t xml:space="preserve">GÜNTHER ANDREAS [DE]
STOOF DENIS [DE]
</t>
  </si>
  <si>
    <t xml:space="preserve">B60Q1/26
G09F13/00
</t>
  </si>
  <si>
    <t xml:space="preserve">B60Q1/2661
G09F13/044
G09F13/20
G09F21/048
B60Q1/2688
</t>
  </si>
  <si>
    <t xml:space="preserve">DE202010210900
</t>
  </si>
  <si>
    <t xml:space="preserve">DE202010210900 20200828
</t>
  </si>
  <si>
    <t xml:space="preserve">DE112014000594T (T5)
DE112017006014T (T5)
</t>
  </si>
  <si>
    <t xml:space="preserve">Verfahren zum Bestimmen einer Parkposition für ein Kraftfahrzeug, Fahrerassistenzsystem zum Durchführen eines solchen Verfahrens sowie Kraftfahrzeug mit einem Fahrerassistenzsystem
</t>
  </si>
  <si>
    <t>DE102020211094 (A1)</t>
  </si>
  <si>
    <t xml:space="preserve">GÜNTHER TONI [DE]
HEINRICH ANDRÉ [DE]
RICHTER MARTIN [DE]
WARTHEMANN NADJA [DE]
</t>
  </si>
  <si>
    <t xml:space="preserve">B60L53/14
B60L53/36
B62D15/027
G06V20/586
G08G1/143
G08G1/168
B60L2260/32
</t>
  </si>
  <si>
    <t xml:space="preserve">DE202010211094
</t>
  </si>
  <si>
    <t xml:space="preserve">DE202010211094 20200902
</t>
  </si>
  <si>
    <t xml:space="preserve">KR20120070250 (A)
CN110979313 (A)
US2013096765 (A1)
</t>
  </si>
  <si>
    <t xml:space="preserve">Vorrichtung zum Diagnostizieren von Rückenschmerzen eines Insassen in einem Fahrzeug
</t>
  </si>
  <si>
    <t>DE102020210956 (A1)</t>
  </si>
  <si>
    <t xml:space="preserve">OTTMANN ISABEL [DE]
SPRAFKE ANDREA [DE]
JOHANNES DIERK [DE]
FLIEGNER JENS [DE]
BITTNER JÜRGEN [DE]
</t>
  </si>
  <si>
    <t xml:space="preserve">A61B5/18
B60R16/02
</t>
  </si>
  <si>
    <t xml:space="preserve">DE202010210956
</t>
  </si>
  <si>
    <t xml:space="preserve">DE202010210956 20200831
</t>
  </si>
  <si>
    <t xml:space="preserve">DE102010049152 (A1)
</t>
  </si>
  <si>
    <t xml:space="preserve">Verfahren zum Erzeugen zumindest einer Fahrempfehlung für ein zukünftiges Fahrverhalten für ein Fahrzeug, sowie elektronisches Fahrspurwechselsystem und Fahrzeug
</t>
  </si>
  <si>
    <t>DE102020210827 (A1)</t>
  </si>
  <si>
    <t xml:space="preserve">B60W40/04
G08G1/0967
G08G1/16
</t>
  </si>
  <si>
    <t xml:space="preserve">DE202010210827
</t>
  </si>
  <si>
    <t xml:space="preserve">DE202010210827 20200827
</t>
  </si>
  <si>
    <t xml:space="preserve">Ladestation, Ladevorrichtung mit einer Ladestation sowie Elektrofahrzeug
</t>
  </si>
  <si>
    <t>DE102020210909 (A1)</t>
  </si>
  <si>
    <t xml:space="preserve">KLEINEMAS EVA-MARIA [DE]
PETERSHAGEN FRANK [DE]
DÜSTERHAUS ULRICH [DE]
</t>
  </si>
  <si>
    <t xml:space="preserve">B60L53/30
B60L53/51
B60L53/80
</t>
  </si>
  <si>
    <t xml:space="preserve">B60L53/30
B60L53/51
B60L53/53
B60L53/80
</t>
  </si>
  <si>
    <t xml:space="preserve">DE202010210909
</t>
  </si>
  <si>
    <t xml:space="preserve">DE202010210909 20200828
</t>
  </si>
  <si>
    <t xml:space="preserve">WO2020070353 (A1)
CN209199247U (U)
</t>
  </si>
  <si>
    <t xml:space="preserve">Steuerverfahren, Kühlölkreislauf, Steuergerät, Kraftfahrzeug
</t>
  </si>
  <si>
    <t>DE102020210976 (A1)</t>
  </si>
  <si>
    <t xml:space="preserve">KALMS RENE [DE]
EICHNER SUSANNE [DE]
FOREJTEK MARTIN [CZ]
</t>
  </si>
  <si>
    <t xml:space="preserve">F16H57/04
F16H59/72
</t>
  </si>
  <si>
    <t xml:space="preserve">F16H57/04
F16H2059/683
F16H59/72
</t>
  </si>
  <si>
    <t xml:space="preserve">DE202010210976
</t>
  </si>
  <si>
    <t xml:space="preserve">DE202010210976 20200831
</t>
  </si>
  <si>
    <t xml:space="preserve">CN108843655 (A)
</t>
  </si>
  <si>
    <t xml:space="preserve">Sicherheitssystem für ein Fahrzeug, Verfahren zum Betätigen des Sicherheitssystems, Computerprogrammprodukt und Speichermittel
</t>
  </si>
  <si>
    <t>DE102020122966 (A1)</t>
  </si>
  <si>
    <t xml:space="preserve">HOHM VOLKER [DE]
HERTEN HELGE [DE]
MISIR ONUR [DE]
</t>
  </si>
  <si>
    <t xml:space="preserve">B60K1/04
H01M50/20
H01M50/30
</t>
  </si>
  <si>
    <t xml:space="preserve">B60K1/04
H01M50/249
H01M50/264
H01M50/30
H01M2220/00
H01M2220/20
</t>
  </si>
  <si>
    <t xml:space="preserve">DE202010122966
</t>
  </si>
  <si>
    <t xml:space="preserve">DE202010122966 20200902
</t>
  </si>
  <si>
    <t xml:space="preserve">DE102011080053 (A1)
</t>
  </si>
  <si>
    <t xml:space="preserve">Bestimmungsverfahren für eine Ölverteilung eines Kühlölkreislaufs, Steuergerät, Kraftfahrzeug
</t>
  </si>
  <si>
    <t>DE102020210975 (A1)</t>
  </si>
  <si>
    <t xml:space="preserve">KALMS RENÉ [DE]
EICHNER SUSANNE [DE]
FOREJTEK MARTIN [CZ]
</t>
  </si>
  <si>
    <t xml:space="preserve">B60R16/08
</t>
  </si>
  <si>
    <t xml:space="preserve">DE202010210975
</t>
  </si>
  <si>
    <t xml:space="preserve">DE202010210975 20200831
</t>
  </si>
  <si>
    <t xml:space="preserve">DE102015225649 (A1)
EP2053276 (A2)
</t>
  </si>
  <si>
    <t xml:space="preserve">Anordnung für ein Fahrzeug, Fahrzeug
</t>
  </si>
  <si>
    <t>DE102020210818 (A1)</t>
  </si>
  <si>
    <t xml:space="preserve">THOMITZEK MARKUS [DE]
TWARDY LASSE [DE]
KOCH SYLVIA [DE]
SCHÜTZ JOACHIM [DE]
</t>
  </si>
  <si>
    <t xml:space="preserve">B60J5/04
</t>
  </si>
  <si>
    <t xml:space="preserve">B60J5/0458
</t>
  </si>
  <si>
    <t xml:space="preserve">DE202010210818
</t>
  </si>
  <si>
    <t xml:space="preserve">DE202010210818 20200827
</t>
  </si>
  <si>
    <t xml:space="preserve">DE3103580 (A1)
WO9723361 (A1)
</t>
  </si>
  <si>
    <t xml:space="preserve">Ladevorrichtung, Elektrofahrzeug und Mikromobilitätssystem
</t>
  </si>
  <si>
    <t>DE102020210910 (A1)</t>
  </si>
  <si>
    <t xml:space="preserve">B60L53/30
B60L53/51
B60L53/53
B60L53/80
B60S5/06
</t>
  </si>
  <si>
    <t xml:space="preserve">B60L53/30
B60L53/51
B60L53/53
B60L53/67
B60L53/80
B62H2003/005
B62J43/23
</t>
  </si>
  <si>
    <t xml:space="preserve">DE202010210910
</t>
  </si>
  <si>
    <t xml:space="preserve">DE202010210910 20200828
</t>
  </si>
  <si>
    <t xml:space="preserve">CN103850485 (A)
WO2017217929 (A1)
</t>
  </si>
  <si>
    <t xml:space="preserve">Kraftfahrzeug mit einem elektrischen Stromspeicher
</t>
  </si>
  <si>
    <t>DE102020211043 (A1)</t>
  </si>
  <si>
    <t xml:space="preserve">BECKER CHRISTIAN [DE]
PFIZENMAIER TIM [DE]
SPESSER DANIEL [DE]
</t>
  </si>
  <si>
    <t xml:space="preserve">PORSCHE AG [DE]
VOLKSWAGEN AG [DE]
</t>
  </si>
  <si>
    <t xml:space="preserve">B60L53/20
B60L55/00
</t>
  </si>
  <si>
    <t xml:space="preserve">DE202010211043
</t>
  </si>
  <si>
    <t xml:space="preserve">DE202010211043 20200902
</t>
  </si>
  <si>
    <t xml:space="preserve">Eine Steckeranordnung, eine Buchsen-Anordnung und ein Ladesystem
</t>
  </si>
  <si>
    <t>DE102020210880 (A1)</t>
  </si>
  <si>
    <t xml:space="preserve">ALBRECHT JAN-CHRISTOPH [DE]
SCHULENBURG THOMAS [DE]
SEMKE ARTUR [DE]
</t>
  </si>
  <si>
    <t xml:space="preserve">B60L53/16
B60L53/30
</t>
  </si>
  <si>
    <t xml:space="preserve">B60L53/16
B60L53/302
B60L58/26
</t>
  </si>
  <si>
    <t xml:space="preserve">DE202010210880
</t>
  </si>
  <si>
    <t xml:space="preserve">DE202010210880 20200828
</t>
  </si>
  <si>
    <t xml:space="preserve">DE112012003109T (T5)
DE102017217506 (A1)
</t>
  </si>
  <si>
    <t xml:space="preserve">Vorrichtung zur Erzeugung einer Gegenkraft auf ein Bremspedal und Kraftfahrzeug
</t>
  </si>
  <si>
    <t>DE102020211084 (A1)</t>
  </si>
  <si>
    <t xml:space="preserve">B60T11/06
B60T13/12
B60T13/66
</t>
  </si>
  <si>
    <t xml:space="preserve">B60T7/042
B60T7/06
B60T11/18
G05G5/03
</t>
  </si>
  <si>
    <t xml:space="preserve">DE202010211084
</t>
  </si>
  <si>
    <t xml:space="preserve">DE202010211084 20200902
</t>
  </si>
  <si>
    <t xml:space="preserve">DE102012113154 (A1)
CN207842910U (U)
</t>
  </si>
  <si>
    <t xml:space="preserve">Antriebseinrichtung für ein Kraftfahrzeug
</t>
  </si>
  <si>
    <t>DE102020211050 (A1)</t>
  </si>
  <si>
    <t xml:space="preserve">FIPPL MIKE [DE]
DON CHRISTIAN [DE]
</t>
  </si>
  <si>
    <t xml:space="preserve">B60K7/00
B60T5/00
</t>
  </si>
  <si>
    <t xml:space="preserve">DE202010211050
</t>
  </si>
  <si>
    <t xml:space="preserve">DE202010211050 20200902
</t>
  </si>
  <si>
    <t xml:space="preserve">EP1832461 (A1)
DE102009030817 (A1)
EP1599604 (A2)
</t>
  </si>
  <si>
    <t xml:space="preserve">Differentialgetriebe für ein Fahrzeug, insbesondere für ein Kraftfahrzeug
</t>
  </si>
  <si>
    <t>DE102020211140 (A1)</t>
  </si>
  <si>
    <t xml:space="preserve">WIETHOP MARCO [DE]
KOLMER PHILIPP [DE]
</t>
  </si>
  <si>
    <t xml:space="preserve">F16H48/08
</t>
  </si>
  <si>
    <t xml:space="preserve">F16F15/124
F16F15/126
F16H48/08
F16H48/38
</t>
  </si>
  <si>
    <t xml:space="preserve">DE202010211140
</t>
  </si>
  <si>
    <t xml:space="preserve">DE202010211140 20200903
</t>
  </si>
  <si>
    <t xml:space="preserve">EP1803972 (A1)
EP0491801 (B1)
</t>
  </si>
  <si>
    <t>DE102020210819 (A1)</t>
  </si>
  <si>
    <t xml:space="preserve">THOMITZEK MARKUS [DE]
SCHÜTZ JOACHIM [DE]
</t>
  </si>
  <si>
    <t xml:space="preserve">DE202010210819
</t>
  </si>
  <si>
    <t xml:space="preserve">DE202010210819 20200827
</t>
  </si>
  <si>
    <t xml:space="preserve">Stoßdämpfer mit hydraulischem Druckanschlag sowie Fahrzeug
</t>
  </si>
  <si>
    <t>DE102020210809 (A1)</t>
  </si>
  <si>
    <t xml:space="preserve">SLATOSCH RALF [DE]
RIEKE SIMON [DE]
KRATKY THOMAS [DE]
</t>
  </si>
  <si>
    <t xml:space="preserve">F16F9/49
</t>
  </si>
  <si>
    <t xml:space="preserve">DE202010210809
</t>
  </si>
  <si>
    <t xml:space="preserve">DE202010210809 20200826
</t>
  </si>
  <si>
    <t xml:space="preserve">EP3173655 (A1)
</t>
  </si>
  <si>
    <t xml:space="preserve">Verfahren zur Durchführung einer Parklückenerkennung
</t>
  </si>
  <si>
    <t>DE102020210762 (A1)</t>
  </si>
  <si>
    <t xml:space="preserve">HORNUNG NORMAN [DE]
</t>
  </si>
  <si>
    <t xml:space="preserve">B60W10/04
B60W10/18
B60W10/20
B60W30/06
B60W40/02
B60W40/105
B60W50/14
B60W50/16
G08G1/14
</t>
  </si>
  <si>
    <t xml:space="preserve">DE202010210762
</t>
  </si>
  <si>
    <t xml:space="preserve">DE202010210762 20200825
</t>
  </si>
  <si>
    <t xml:space="preserve">FR2855481 (A1)
</t>
  </si>
  <si>
    <t xml:space="preserve">METHOD FOR PRODUCING A CATHODE APPARATUS, METHOD FOR PRODUCING AN ELECTRODE ASSEMBLY, AND BATTERY
</t>
  </si>
  <si>
    <t>US2022029189 (A1)</t>
  </si>
  <si>
    <t xml:space="preserve">TORNOW ALEXANDER [DE]
RATHMANN SVEN [DE]
STUEHM-VAN DOREN KAI [DE]
</t>
  </si>
  <si>
    <t xml:space="preserve">H01M4/04
H01M4/139
H01M10/04
H01M10/0525
H01M10/0583
H01M10/0585
H01M50/406
H01M50/46
</t>
  </si>
  <si>
    <t xml:space="preserve">H01M4/043
H01M4/0435
H01M4/139
H01M10/0413
H01M10/0459
H01M10/0525
H01M10/0583
H01M10/0585
H01M50/403
H01M50/406
H01M50/46
H01M50/466
H01M2004/028
H01M10/0583
H01M10/0585
H01M50/46
H01M2220/20
Y02E60/10
Y02P70/50
</t>
  </si>
  <si>
    <t xml:space="preserve">US201917291801
</t>
  </si>
  <si>
    <t xml:space="preserve">WO2019EP78545 20191021
DE201810219000 20181107
</t>
  </si>
  <si>
    <t xml:space="preserve">BODY STRUCTURE FOR AN ELECTRICALLY OPERATED VEHICLE
</t>
  </si>
  <si>
    <t>US2022024292 (A1)</t>
  </si>
  <si>
    <t xml:space="preserve">DUPPER DENIS [DE]
</t>
  </si>
  <si>
    <t xml:space="preserve">B60K1/04
B60L50/60
B62D25/02
B62D25/20
</t>
  </si>
  <si>
    <t xml:space="preserve">B60K1/04
B60L50/60
B62D25/025
B62D25/2036
B60K2001/0438
B60K2001/0472
B62D25/025
B62D25/2036
</t>
  </si>
  <si>
    <t xml:space="preserve">US201917311414
</t>
  </si>
  <si>
    <t xml:space="preserve">20191111
</t>
  </si>
  <si>
    <t xml:space="preserve">WO2019EP80786 20191111
DE201810221049 20181205
</t>
  </si>
  <si>
    <t xml:space="preserve">ARRANGEMENT OF A SEPARATE FUNCTIONAL ELEMENT OF A WASHER WATER RESERVOIR ON A FIXING PORTION OF A STRUCTURAL COMPONENT
</t>
  </si>
  <si>
    <t>US2022024419 (A1)</t>
  </si>
  <si>
    <t xml:space="preserve">IPPOLITI MARIO [DE]
MERZ THORSTEN TOBIAS [DE]
KRÜGER STEFAN [DE]
</t>
  </si>
  <si>
    <t xml:space="preserve">VOLKSWAGEN AKTIENGESELLCHAFT [DE]
</t>
  </si>
  <si>
    <t xml:space="preserve">B60S1/50
B62D25/12
</t>
  </si>
  <si>
    <t xml:space="preserve">US201917297054
</t>
  </si>
  <si>
    <t xml:space="preserve">WO2019EP80617 20191107
DE201810220292 20181126
</t>
  </si>
  <si>
    <t xml:space="preserve">BATTERY STATE OF HEALTH ESTIMATOR
</t>
  </si>
  <si>
    <t>US2022065939 (A1)</t>
  </si>
  <si>
    <t xml:space="preserve">SENN MELANIE [US]
WOLF JOERG CHRISTIAN [US]
HAGHENBECK EMDE LORENZ [US]
</t>
  </si>
  <si>
    <t xml:space="preserve">G01R31/392
G06N3/08
</t>
  </si>
  <si>
    <t xml:space="preserve">G01R31/367
G01R31/392
G06N3/088
</t>
  </si>
  <si>
    <t xml:space="preserve">US202017011103
</t>
  </si>
  <si>
    <t xml:space="preserve">US202017011103 20200903
</t>
  </si>
  <si>
    <t xml:space="preserve">US2021334656 (A1)
US11080590 (B2)
US2021056412 (A1)
US10877634 (B1)
US2020269719 (A1)
US2020271725 (A1)
US2020269722 (A1)
US2020269709 (A1)
US2020211580 (A1)
US2020202844 (A1)
US2020164763 (A1)
US2020134461 (A1)
US2019392818 (A1)
US2019209022 (A1)
US2019019080 (A1)
</t>
  </si>
  <si>
    <t xml:space="preserve">MULTIFUNCTIONAL DISPLAY AND OPERATING DEVICE FOR A MOTOR VEHICLE
</t>
  </si>
  <si>
    <t>ES2893723 (T3)</t>
  </si>
  <si>
    <t xml:space="preserve">HAHN ALEXANDER
</t>
  </si>
  <si>
    <t xml:space="preserve">ES20170167513T
</t>
  </si>
  <si>
    <t xml:space="preserve">20170421
</t>
  </si>
  <si>
    <t xml:space="preserve">DE201610206885 20160422
</t>
  </si>
  <si>
    <t xml:space="preserve">MOTOR VEHICLE
</t>
  </si>
  <si>
    <t>CA192432 (S)</t>
  </si>
  <si>
    <t xml:space="preserve">CA20200192432F
</t>
  </si>
  <si>
    <t xml:space="preserve">DE201940101088F 20191002
</t>
  </si>
  <si>
    <t xml:space="preserve">BODY FRONT-END STRUCTURE FOR A VEHICLE
</t>
  </si>
  <si>
    <t>US2022041217 (A1)</t>
  </si>
  <si>
    <t xml:space="preserve">SCHMIDT GERHARD [DE]
UBALDO MARIO [DE]
KRENGEL SOEREN [DE]
</t>
  </si>
  <si>
    <t xml:space="preserve">B62D21/15
B62D25/04
B62D25/08
</t>
  </si>
  <si>
    <t xml:space="preserve">B62D21/152
B62D25/04
B62D25/088
</t>
  </si>
  <si>
    <t xml:space="preserve">US202117510736
</t>
  </si>
  <si>
    <t xml:space="preserve">DE201910206041 20190426
WO2020EP59726 20200406
</t>
  </si>
  <si>
    <t xml:space="preserve">Method and Device for Operating a Machine Learning Model
</t>
  </si>
  <si>
    <t>US2022044118 (A1)</t>
  </si>
  <si>
    <t xml:space="preserve">HÜGER FABIAN [DE]
SCHLICHT PETER [DE]
</t>
  </si>
  <si>
    <t xml:space="preserve">G06F17/16
G06K9/00
G06K9/62
G06N3/08
</t>
  </si>
  <si>
    <t xml:space="preserve">G06F17/16
G06K9/6256
G06K9/6274
G06N3/08
G06V10/454
G06V10/82
G06V20/58
G06V40/103
G06N3/0454
G06N7/005
G06N20/10
</t>
  </si>
  <si>
    <t xml:space="preserve">US201917414675
</t>
  </si>
  <si>
    <t xml:space="preserve">DE201810222202 20181218
WO2019EP82486 20191125
</t>
  </si>
  <si>
    <t xml:space="preserve">Method and System for Providing Environmental Data
</t>
  </si>
  <si>
    <t>US2022044554 (A1)</t>
  </si>
  <si>
    <t xml:space="preserve">RIETDORF STEFAN [DE]
NORTMANN NORA [DE]
</t>
  </si>
  <si>
    <t xml:space="preserve">B60W30/08
G06K9/00
G08G1/01
</t>
  </si>
  <si>
    <t xml:space="preserve">B60W30/08
G06V20/56
G06V20/58
G08G1/0112
G08G1/0133
G08G1/0141
G08G1/166
G08G1/167
B60R2300/301
B60R2300/302
B60W2554/4049
G08G1/165
</t>
  </si>
  <si>
    <t xml:space="preserve">US201917416718
</t>
  </si>
  <si>
    <t xml:space="preserve">DE201810133457 20181221
WO2019EP83354 20191202
</t>
  </si>
  <si>
    <t xml:space="preserve">APPARATUS, METHOD AND COMPUTER PROGRAM FOR A MOBILE TRANSCEIVER AND FOR A BASE STATION TRANSCEIVER
</t>
  </si>
  <si>
    <t>US2022043104 (A1)</t>
  </si>
  <si>
    <t xml:space="preserve">EL ASSAAD AHMAD [DE]
</t>
  </si>
  <si>
    <t xml:space="preserve">G01S1/04
G01S3/02
G01S3/04
G01S5/02
G01S5/12
</t>
  </si>
  <si>
    <t xml:space="preserve">G01S1/042
G01S3/023
G01S3/043
G01S5/0205
G01S5/12
H04W64/003
H04W64/003
</t>
  </si>
  <si>
    <t xml:space="preserve">US201917275219
</t>
  </si>
  <si>
    <t xml:space="preserve">EP20180193753 20180911
WO2019EP73134 20190829
</t>
  </si>
  <si>
    <t xml:space="preserve">METHOD AND DEVICE FOR MONITORING THE RELIABILITY OF AN ELECTRONIC SYSTEM
</t>
  </si>
  <si>
    <t>US2022043056 (A1)</t>
  </si>
  <si>
    <t xml:space="preserve">AAL ANDREAS [DE]
BUSSE HOSEA [DE]
</t>
  </si>
  <si>
    <t xml:space="preserve">G01R31/28
G01R31/317
G06N20/00
</t>
  </si>
  <si>
    <t xml:space="preserve">G01R31/007
G01R31/2849
G01R31/2872
G01R31/2894
G01R31/3171
G01R31/31724
G06N20/00
G01R31/007
</t>
  </si>
  <si>
    <t xml:space="preserve">US201917280544
</t>
  </si>
  <si>
    <t xml:space="preserve">DE201810216863 20181001
WO2019EP76659 20191001
</t>
  </si>
  <si>
    <t xml:space="preserve">Verfahren zum ortsaufgelösten Prüfen einer Eigenschaft einer Wand und Prüfvorrichtung
</t>
  </si>
  <si>
    <t>DE102020210684 (A1)</t>
  </si>
  <si>
    <t xml:space="preserve">SPEER LARS PETER [DE]
LÜCKE JÜRGEN [DE]
</t>
  </si>
  <si>
    <t xml:space="preserve">G01B11/06
G01M11/00
G01N21/90
</t>
  </si>
  <si>
    <t xml:space="preserve">DE202010210684
</t>
  </si>
  <si>
    <t xml:space="preserve">20200823
</t>
  </si>
  <si>
    <t xml:space="preserve">DE202010210684 20200823
</t>
  </si>
  <si>
    <t xml:space="preserve">WO2019157035 (A1)
</t>
  </si>
  <si>
    <t xml:space="preserve">Verfahren und Vorrichtung zur Steuerung von Nebelscheinwerfern und einer Nebelschlussleuchte eines Fahrzeugs
</t>
  </si>
  <si>
    <t>DE102020210495 (A1)</t>
  </si>
  <si>
    <t xml:space="preserve">B60Q1/20
</t>
  </si>
  <si>
    <t xml:space="preserve">B60Q1/20
B60Q1/30
B60Q1/46
</t>
  </si>
  <si>
    <t xml:space="preserve">DE202010210495
</t>
  </si>
  <si>
    <t xml:space="preserve">DE202010210495 20200819
</t>
  </si>
  <si>
    <t xml:space="preserve">Computerimplementiertes Verfahren zur Entwicklung eines Produkts in einem vernetzten System und Anwendersystem zur computergestützten Entwicklung eines Produkts
</t>
  </si>
  <si>
    <t>DE102021208368 (A1)</t>
  </si>
  <si>
    <t xml:space="preserve">G06F30/20
G06Q50/04
</t>
  </si>
  <si>
    <t xml:space="preserve">G06F30/20
G06Q10/063
G06Q10/0637
G06Q10/10
G06Q30/02
</t>
  </si>
  <si>
    <t xml:space="preserve">DE202110208368
</t>
  </si>
  <si>
    <t xml:space="preserve">DE202010210466 20200818
DE202110207566 20210715
</t>
  </si>
  <si>
    <t xml:space="preserve">DE19828528 (A1)
DE102016100241 (A1)
DE102006035245 (A1)
</t>
  </si>
  <si>
    <t xml:space="preserve">System zum Desinfizieren eines Fahrzeuges, Fahrzeug und Verfahren zum Desinfizieren eines Fahrzeuges
</t>
  </si>
  <si>
    <t>DE102020210501 (A1)</t>
  </si>
  <si>
    <t xml:space="preserve">A61B5/01
A61B5/08
A61B5/103
A61L2/04
A61L2/18
B60H1/00
B60R16/02
B60S1/64
G16H50/20
</t>
  </si>
  <si>
    <t xml:space="preserve">A61L2/0088
A61L2/0094
A61L9/015
A61L9/14
</t>
  </si>
  <si>
    <t xml:space="preserve">DE202010210501
</t>
  </si>
  <si>
    <t xml:space="preserve">DE202010210501 20200819
</t>
  </si>
  <si>
    <t xml:space="preserve">DE102007057167 (A1)
</t>
  </si>
  <si>
    <t xml:space="preserve">Verbrennungsmotor für ein Kraftfahrzeug und Kraftfahrzeug mit einem Verbrennungsmotor
</t>
  </si>
  <si>
    <t>DE102020210488 (A1)</t>
  </si>
  <si>
    <t xml:space="preserve">BOHNSTEDT KAI [DE]
</t>
  </si>
  <si>
    <t xml:space="preserve">F02B75/20
</t>
  </si>
  <si>
    <t xml:space="preserve">DE202010210488
</t>
  </si>
  <si>
    <t xml:space="preserve">DE202010210488 20200818
</t>
  </si>
  <si>
    <t xml:space="preserve">DE102016206499 (A1)
DE202008001664U (U1)
</t>
  </si>
  <si>
    <t xml:space="preserve">Flussfeldeinheit für einen Membranbefeuchter
</t>
  </si>
  <si>
    <t>DE102020210644 (A1)</t>
  </si>
  <si>
    <t xml:space="preserve">DALLMER STEFAN [DE]
BORM FLORIAN [DE]
</t>
  </si>
  <si>
    <t xml:space="preserve">B01D69/06
B01F23/20
</t>
  </si>
  <si>
    <t xml:space="preserve">B01D63/062
B01D63/065
B01D69/10
H01M8/04
</t>
  </si>
  <si>
    <t xml:space="preserve">DE202010210644
</t>
  </si>
  <si>
    <t xml:space="preserve">DE202010210644 20200821
</t>
  </si>
  <si>
    <t xml:space="preserve">DE102015224841 (A1)
WO2017167925 (A1)
</t>
  </si>
  <si>
    <t xml:space="preserve">Verfahren, elektrifiziertes Fahrzeug und kombinierte Kühl- und Ladevorrichtung
</t>
  </si>
  <si>
    <t>DE102020210670 (A1)</t>
  </si>
  <si>
    <t xml:space="preserve">ALBRECHT JAN-CHRISTOPH [DE]
SEMKE ARTUR [DE]
</t>
  </si>
  <si>
    <t xml:space="preserve">B60L53/302
B60L53/60
B60L58/24
</t>
  </si>
  <si>
    <t xml:space="preserve">B60L53/16
B60L53/18
B60L53/302
B60L53/35
B60L53/62
B60L53/66
B60L58/26
</t>
  </si>
  <si>
    <t xml:space="preserve">DE202010210670
</t>
  </si>
  <si>
    <t xml:space="preserve">DE202010210670 20200821
</t>
  </si>
  <si>
    <t xml:space="preserve">Montagehilfsvorrichtung und Verfahren zur Montage zweier Bauteile
</t>
  </si>
  <si>
    <t>DE102020210685 (A1); DE102020210685 (B4)</t>
  </si>
  <si>
    <t xml:space="preserve">MEYERHOFF ROLF [DE]
</t>
  </si>
  <si>
    <t xml:space="preserve">B60G15/07
B62D65/12
</t>
  </si>
  <si>
    <t xml:space="preserve">DE202010210685
</t>
  </si>
  <si>
    <t xml:space="preserve">DE202010210685 20200823
</t>
  </si>
  <si>
    <t xml:space="preserve">DE102018211525 (A1)
DE102018211525 (A1)
DE4121938 (A1)
DE102006035025 (A1)
</t>
  </si>
  <si>
    <t xml:space="preserve">Flussfeldelement für einen Membranbefeuchter
</t>
  </si>
  <si>
    <t>DE102020210643 (A1)</t>
  </si>
  <si>
    <t xml:space="preserve">BORM FLORIAN [DE]
DALLMER STEFAN [DE]
SCHILLER HEINO [DE]
</t>
  </si>
  <si>
    <t xml:space="preserve">B01D65/00
B01F23/20
H01M8/04119
</t>
  </si>
  <si>
    <t xml:space="preserve">B01D63/082
B01D63/085
H01M8/04119
B01D2313/14
</t>
  </si>
  <si>
    <t xml:space="preserve">DE202010210643
</t>
  </si>
  <si>
    <t xml:space="preserve">DE202010210643 20200821
</t>
  </si>
  <si>
    <t xml:space="preserve">WO2019233988 (A1)
</t>
  </si>
  <si>
    <t xml:space="preserve">Abgasnachbehandlungssystem sowie Verfahren zur Abgasnachbehandlung eines Verbrennungsmotors
</t>
  </si>
  <si>
    <t>DE102020122067 (A1)</t>
  </si>
  <si>
    <t xml:space="preserve">WENDENBURG STEFAN [DE]
RESCH STEFAN [DE]
HERR ANDREAS [DE]
PAUKNER STEFAN [DE]
BRÖMER ARNE [DE]
CARSTENSEN ASMUS [DE]
</t>
  </si>
  <si>
    <t xml:space="preserve">F01N3/08
F01N3/10
F01N3/20
F01N9/00
</t>
  </si>
  <si>
    <t xml:space="preserve">F01N3/025
F01N3/101
F01N3/2066
F01N13/009
F01N2240/14
F01N2240/18
F01N2340/06
F01N2560/06
F01N2610/02
F01N2900/1602
F01N2900/1614
</t>
  </si>
  <si>
    <t xml:space="preserve">DE202010122067
</t>
  </si>
  <si>
    <t xml:space="preserve">DE202010122067 20200824
</t>
  </si>
  <si>
    <t xml:space="preserve">DE102018104151 (A1)
DE102018101929 (A1)
</t>
  </si>
  <si>
    <t xml:space="preserve">Verfahren zum Ausgeben von aerodynamischen Informationen in einem Fahrzeug und Fahrzeug mit einer Anzeigevorrichtung zum Ausgeben solcher Informationen
</t>
  </si>
  <si>
    <t>DE102020210682 (A1)</t>
  </si>
  <si>
    <t xml:space="preserve">OTHMER CARSTEN [DE]
BENSLER HENRY [DE]
MROSEK MARKUS [DE]
</t>
  </si>
  <si>
    <t xml:space="preserve">B60R16/02
G06F30/20
G07C5/08
</t>
  </si>
  <si>
    <t xml:space="preserve">B60K35/00
G06F30/20
B60K2370/1523
B60K2370/1529
B60K2370/177
G07C5/0825
</t>
  </si>
  <si>
    <t xml:space="preserve">DE202010210682
</t>
  </si>
  <si>
    <t xml:space="preserve">DE202010210682 20200821
</t>
  </si>
  <si>
    <t xml:space="preserve">DE102014200610 (A1)
DE102016114967 (A1)
</t>
  </si>
  <si>
    <t xml:space="preserve">Als Filterkondensator ausgestaltete Leiteranordnung
</t>
  </si>
  <si>
    <t>DE102020210516 (A1)</t>
  </si>
  <si>
    <t xml:space="preserve">LEMKE ANDREAS [DE]
</t>
  </si>
  <si>
    <t xml:space="preserve">H01G4/32
H02M1/00
</t>
  </si>
  <si>
    <t xml:space="preserve">H01G4/32
H02M1/14
H02M7/003
</t>
  </si>
  <si>
    <t xml:space="preserve">DE202010210516
</t>
  </si>
  <si>
    <t xml:space="preserve">DE202010210516 20200819
</t>
  </si>
  <si>
    <t xml:space="preserve">Verfahren zur Nutzung der bei einer Hochtemperatur-Brennstoffzellenvorrichtung entstehenden Abwärme
</t>
  </si>
  <si>
    <t>DE102020122083 (A1)</t>
  </si>
  <si>
    <t xml:space="preserve">B60L53/54
F25B27/02
H01M8/04007
</t>
  </si>
  <si>
    <t xml:space="preserve">B60L53/54
F25B1/06
F25B7/00
F25B27/02
H01M8/04007
F25B5/02
</t>
  </si>
  <si>
    <t xml:space="preserve">DE202010122083
</t>
  </si>
  <si>
    <t xml:space="preserve">DE202010122083 20200824
</t>
  </si>
  <si>
    <t xml:space="preserve">KR20190080177 (A)
DE102017201541 (A1)
</t>
  </si>
  <si>
    <t>DE102020122081 (A1)</t>
  </si>
  <si>
    <t xml:space="preserve">SCHLITZBERGER CHRISTIAN [DE]
LUCAS CHRISTIAN [DE]
</t>
  </si>
  <si>
    <t xml:space="preserve">H01M8/2404
H01M8/2465
H01M8/247
</t>
  </si>
  <si>
    <t xml:space="preserve">DE202010122081
</t>
  </si>
  <si>
    <t xml:space="preserve">DE202010122081 20200824
</t>
  </si>
  <si>
    <t xml:space="preserve">CN109411778 (A)
KR20130016140 (A)
CN102856569 (A)
</t>
  </si>
  <si>
    <t xml:space="preserve">Brennstoffzellenstapel für eine Festoxid-Brennstoffzellenvorrichtung
</t>
  </si>
  <si>
    <t>DE102020122080 (A1)</t>
  </si>
  <si>
    <t xml:space="preserve">LUCAS CHRISTIAN [DE]
SCHLITZBERGER CHRISTIAN [DE]
</t>
  </si>
  <si>
    <t xml:space="preserve">H01M8/2404
H01M8/2465
</t>
  </si>
  <si>
    <t xml:space="preserve">DE202010122080
</t>
  </si>
  <si>
    <t xml:space="preserve">DE202010122080 20200824
</t>
  </si>
  <si>
    <t xml:space="preserve">DE102004018493 (A1)
US2008076006 (A1)
CN102856569 (A)
US2004096718 (A1)
</t>
  </si>
  <si>
    <t xml:space="preserve">Formstabiles Batteriezellengehäuse sowie Batteriemodul aus mindestens zwei solchen Batteriezellengehäusen
</t>
  </si>
  <si>
    <t>DE102020210448 (A1)</t>
  </si>
  <si>
    <t xml:space="preserve">JORDAN MARCO [DE]
BREUER ALEXANDER [DE]
</t>
  </si>
  <si>
    <t xml:space="preserve">H01M50/10
H01M50/147
H01M50/172
H01M50/543
</t>
  </si>
  <si>
    <t xml:space="preserve">DE202010210448
</t>
  </si>
  <si>
    <t xml:space="preserve">DE202010210448 20200818
</t>
  </si>
  <si>
    <t xml:space="preserve">DE102013002152 (A1)
</t>
  </si>
  <si>
    <t xml:space="preserve">Festoxidbrennstoffzellenvorrichtung sowie Brennstoffzellenfahrzeug
</t>
  </si>
  <si>
    <t>DE102020122082 (A1)</t>
  </si>
  <si>
    <t xml:space="preserve">H01M8/04082
H01M8/04119
H01M8/04223
H01M8/0668
</t>
  </si>
  <si>
    <t xml:space="preserve">B01D53/265
H01M8/04014
H01M8/04097
H01M8/0668
B01D2258/0208
H01M8/04164
H01M2008/1293
</t>
  </si>
  <si>
    <t xml:space="preserve">DE202010122082
</t>
  </si>
  <si>
    <t xml:space="preserve">DE202010122082 20200824
</t>
  </si>
  <si>
    <t xml:space="preserve">CN103206307 (A)
CN104538658 (A)
WO2012135447 (A1)
</t>
  </si>
  <si>
    <t xml:space="preserve">Computerprogramm, Verfahren und Vorrichtung zum Überwachen einer Umgebung
</t>
  </si>
  <si>
    <t>DE102020210637 (A1)</t>
  </si>
  <si>
    <t xml:space="preserve">BRANDT NIKLAS [DE]
LÜDDECKE MARC [DE]
HOFFMANN PHILIPP [DE]
REINEMA CHRISTIAN [DE]
HEGELS STEFANIE [DE]
</t>
  </si>
  <si>
    <t xml:space="preserve">G06V30/20
</t>
  </si>
  <si>
    <t xml:space="preserve">G06V20/56
</t>
  </si>
  <si>
    <t xml:space="preserve">DE202010210637
</t>
  </si>
  <si>
    <t xml:space="preserve">DE202010210637 20200820
</t>
  </si>
  <si>
    <t xml:space="preserve">US2018143624 (A1)
DE102018205964 (A1)
US2014232826 (A1)
</t>
  </si>
  <si>
    <t>DE102020210465 (A1)</t>
  </si>
  <si>
    <t xml:space="preserve">HELBIG MICHA [DE]
</t>
  </si>
  <si>
    <t xml:space="preserve">B60W50/00
G05D1/0221
G06N3/02
G06N3/08
G05D2201/0213
</t>
  </si>
  <si>
    <t xml:space="preserve">DE202010210465
</t>
  </si>
  <si>
    <t xml:space="preserve">DE202010210465 20200818
</t>
  </si>
  <si>
    <t xml:space="preserve">Verfahren und System zur Handhabung von zumindest einer Gepäckeinheit eines Nutzers durch einen Handhabungsservice
</t>
  </si>
  <si>
    <t>DE102020210723 (A1); DE102020210723 (B4)</t>
  </si>
  <si>
    <t xml:space="preserve">SCHÖNING VOLKMAR [DE]
</t>
  </si>
  <si>
    <t xml:space="preserve">B07C3/00
G06Q10/08
G06Q50/28
G06Q50/30
</t>
  </si>
  <si>
    <t xml:space="preserve">G06Q10/00
G06Q50/26
G06Q50/30
</t>
  </si>
  <si>
    <t xml:space="preserve">DE202010210723
</t>
  </si>
  <si>
    <t xml:space="preserve">DE202010210723 20200824
</t>
  </si>
  <si>
    <t xml:space="preserve">US2005258230 (A1)
WO2018115853 (A1)
US2005258230 (A1)
WO2018115853 (A1)
US2015332109 (A1)
US2005012614 (A1)
</t>
  </si>
  <si>
    <t xml:space="preserve">Verfahren zur Reduzierung von gasförmigen Emissionen einer Brennkraftmaschine
</t>
  </si>
  <si>
    <t>DE102020210640 (A1)</t>
  </si>
  <si>
    <t xml:space="preserve">GOLKOWSKI MARC-ANDRE [DE]
SCHEMANN STEPHAN [DE]
</t>
  </si>
  <si>
    <t xml:space="preserve">F01N9/00
F02D41/14
</t>
  </si>
  <si>
    <t xml:space="preserve">F01N9/00
F02D41/0275
F02D41/0295
F02D41/065
F02D41/1475
F02D41/061
</t>
  </si>
  <si>
    <t xml:space="preserve">DE202010210640
</t>
  </si>
  <si>
    <t xml:space="preserve">DE202010210640 20200821
</t>
  </si>
  <si>
    <t xml:space="preserve">Verfahren und Vorrichtung zur Durchführung von Warenlieferungen in ein Fahrzeug
</t>
  </si>
  <si>
    <t>DE102020210721 (A1)</t>
  </si>
  <si>
    <t xml:space="preserve">G06Q10/08
G06Q50/28
G06Q50/30
</t>
  </si>
  <si>
    <t xml:space="preserve">G06Q10/0832
G06Q10/0836
G06Q50/28
G06Q50/30
</t>
  </si>
  <si>
    <t xml:space="preserve">DE202010210721
</t>
  </si>
  <si>
    <t xml:space="preserve">DE202010210721 20200824
</t>
  </si>
  <si>
    <t xml:space="preserve">US2019283536 (A1)
DE102019100063 (A1)
</t>
  </si>
  <si>
    <t xml:space="preserve">Beleuchtungsvorrichtung für ein Fahrzeug mit einem schwenkbaren Bedienelement
</t>
  </si>
  <si>
    <t>DE102020210653 (A1)</t>
  </si>
  <si>
    <t xml:space="preserve">KÄHNE NILS [DE]
BORSUTZKY ANDREAS [DE]
CULTUS HEIKO [DE]
NITSCHE RALF [DE]
</t>
  </si>
  <si>
    <t xml:space="preserve">F21S43/235
</t>
  </si>
  <si>
    <t xml:space="preserve">B60Q1/0017
B60R13/005
E05B85/10
</t>
  </si>
  <si>
    <t xml:space="preserve">DE202010210653
</t>
  </si>
  <si>
    <t xml:space="preserve">DE202010210653 20200821
</t>
  </si>
  <si>
    <t xml:space="preserve">전자 도어 잠금 시스템
</t>
  </si>
  <si>
    <t>KR20220011716 (A)</t>
  </si>
  <si>
    <t xml:space="preserve">WAGENER MARTIN
BRUECKNER CLAUS PETER
</t>
  </si>
  <si>
    <t xml:space="preserve">B60R25/06
B60R25/10
B60R25/24
B60R25/34
</t>
  </si>
  <si>
    <t xml:space="preserve">B60R25/24
B60R25/1018
</t>
  </si>
  <si>
    <t xml:space="preserve">KR20217042193
</t>
  </si>
  <si>
    <t xml:space="preserve">DE201910209240 20190626
WO2020EP67437 20200623
</t>
  </si>
  <si>
    <t xml:space="preserve">Method For Manufacturing A Cable Bundle, Fabrication Apparatus For Manufacturing A Cable Bundle, And Cable Bundle
</t>
  </si>
  <si>
    <t>US2022037059 (A1)</t>
  </si>
  <si>
    <t xml:space="preserve">H01B13/00
</t>
  </si>
  <si>
    <t xml:space="preserve">H01B13/0023
H01B13/0036
H01B13/003
H01B13/16
</t>
  </si>
  <si>
    <t xml:space="preserve">US202117385419
</t>
  </si>
  <si>
    <t xml:space="preserve">DE202010209634 20200730
</t>
  </si>
  <si>
    <t xml:space="preserve">METHOD FOR DETECTING PEOPLE AND/OR OBJECTS IN THE INTERIOR OF A MOTOR VEHICLE AND MOTOR VEHICLE
</t>
  </si>
  <si>
    <t>US2022035017 (A1)</t>
  </si>
  <si>
    <t xml:space="preserve">ETTE BERND [DE]
</t>
  </si>
  <si>
    <t xml:space="preserve">G01S13/04
G01S13/42
</t>
  </si>
  <si>
    <t xml:space="preserve">G01S13/04
G01S13/42
G01S13/56
G01S13/886
G01S11/02
</t>
  </si>
  <si>
    <t xml:space="preserve">US202117386771
</t>
  </si>
  <si>
    <t xml:space="preserve">DE202010209650 20200730
</t>
  </si>
  <si>
    <t xml:space="preserve">TOOL FOR OVER-MOULDING AND/OR BACK-MOULDING A CURVED GLASS BODY, AND METHOD FOR OVER-MOULDING AND/OR BACK-MOULDING A CURVED GLASS BODY
</t>
  </si>
  <si>
    <t>US2022032514 (A1)</t>
  </si>
  <si>
    <t xml:space="preserve">STRUBE MAIK [DE]
WACHENSCHWAN VOLKER [DE]
SCHUETZ CHRISTINE [DE]
DEWALD WILMA [DE]
</t>
  </si>
  <si>
    <t xml:space="preserve">B29C45/14
</t>
  </si>
  <si>
    <t xml:space="preserve">B29C45/14065
B29C45/1418
B29C45/14221
B29C45/14434
B29C45/14778
B29C2045/14098
B29C2045/14163
B29K2709/08
</t>
  </si>
  <si>
    <t xml:space="preserve">US202117499538
</t>
  </si>
  <si>
    <t xml:space="preserve">DE201910205203 20190411
WO2020EP53247 20200210
</t>
  </si>
  <si>
    <t>Approximately 1,384 results found in the Worldwide database for:</t>
  </si>
  <si>
    <t>bmw as the applicant</t>
  </si>
  <si>
    <t xml:space="preserve">Test auxiliary tool for dual-mass flywheel
</t>
  </si>
  <si>
    <t>CN215374503 (U)</t>
  </si>
  <si>
    <t xml:space="preserve">CHI XIAOMEI
</t>
  </si>
  <si>
    <t xml:space="preserve">BMW BRILLIANCE AUTOMOTIVE LTD
</t>
  </si>
  <si>
    <t xml:space="preserve">CN202120803404U
</t>
  </si>
  <si>
    <t xml:space="preserve">CN202120803404U 20210419
</t>
  </si>
  <si>
    <t xml:space="preserve">Integrated uncovering tool
</t>
  </si>
  <si>
    <t>CN215326852 (U)</t>
  </si>
  <si>
    <t xml:space="preserve">LI RUIMIN
MAO RUIJIE
ZHU WENBIN
</t>
  </si>
  <si>
    <t xml:space="preserve">B67B7/44
</t>
  </si>
  <si>
    <t xml:space="preserve">CN202120406790U
</t>
  </si>
  <si>
    <t xml:space="preserve">CN202120406790U 20210223
</t>
  </si>
  <si>
    <t xml:space="preserve">Surface difference measuring tool and measuring device
</t>
  </si>
  <si>
    <t>CN215338115 (U)</t>
  </si>
  <si>
    <t xml:space="preserve">DUAN XIAOLI
</t>
  </si>
  <si>
    <t xml:space="preserve">G01B5/00
G01B5/02
G01B5/14
</t>
  </si>
  <si>
    <t xml:space="preserve">CN202023232203U
</t>
  </si>
  <si>
    <t xml:space="preserve">CN202023232203U 20201228
</t>
  </si>
  <si>
    <t xml:space="preserve">Tooling detection station for offline detection of tooling
</t>
  </si>
  <si>
    <t>CN215144100 (U)</t>
  </si>
  <si>
    <t xml:space="preserve">WANG XINLONG
LIU ZHICHENG
HUANG XIAOLONG
LI SHICHUN
WANG HAIBO
LIU BO
SUN YONGQIANG
</t>
  </si>
  <si>
    <t xml:space="preserve">B21D43/00
</t>
  </si>
  <si>
    <t xml:space="preserve">CN202120371937U
</t>
  </si>
  <si>
    <t xml:space="preserve">CN202120371937U 20210210
</t>
  </si>
  <si>
    <t xml:space="preserve">Detection system for door opening valve seat
</t>
  </si>
  <si>
    <t>CN214999752 (U)</t>
  </si>
  <si>
    <t xml:space="preserve">YAN SHI
XU HUANRAN
</t>
  </si>
  <si>
    <t xml:space="preserve">F16K37/00
</t>
  </si>
  <si>
    <t xml:space="preserve">CN202120144072U
</t>
  </si>
  <si>
    <t xml:space="preserve">CN202120144072U 20210119
</t>
  </si>
  <si>
    <t xml:space="preserve">Bolt mounting and fixing tool
</t>
  </si>
  <si>
    <t>CN214923859 (U)</t>
  </si>
  <si>
    <t xml:space="preserve">SHEN YANG
</t>
  </si>
  <si>
    <t xml:space="preserve">B25B11/02
</t>
  </si>
  <si>
    <t xml:space="preserve">CN202120107336U
</t>
  </si>
  <si>
    <t xml:space="preserve">CN202120107336U 20210115
</t>
  </si>
  <si>
    <t xml:space="preserve">Wireless induction system coupled between stamping equipment and die and stamping production line
</t>
  </si>
  <si>
    <t>CN214919542 (U)</t>
  </si>
  <si>
    <t xml:space="preserve">WANG XINLONG
HAN DIANZONG
LIU BO
</t>
  </si>
  <si>
    <t xml:space="preserve">B21C51/00
B21D22/02
B21D37/14
</t>
  </si>
  <si>
    <t xml:space="preserve">CN20212091641U
</t>
  </si>
  <si>
    <t xml:space="preserve">CN20212091641U 20210114
</t>
  </si>
  <si>
    <t xml:space="preserve">Lens protection device
</t>
  </si>
  <si>
    <t>CN214954472 (U)</t>
  </si>
  <si>
    <t xml:space="preserve">YAN SHI
ZHANG QIAO
</t>
  </si>
  <si>
    <t xml:space="preserve">G03B17/08
G03B17/55
H04N5/225
</t>
  </si>
  <si>
    <t xml:space="preserve">CN202120593342U
</t>
  </si>
  <si>
    <t xml:space="preserve">CN202120593342U 20210324
</t>
  </si>
  <si>
    <t xml:space="preserve">Method, device and equipment for determining number of conveyed objects and logistics system
</t>
  </si>
  <si>
    <t>CN113869810 (A)</t>
  </si>
  <si>
    <t xml:space="preserve">REN JIACHAO
</t>
  </si>
  <si>
    <t xml:space="preserve">G06K17/00
G06Q10/08
G06T7/11
G06T7/136
G06T7/194
</t>
  </si>
  <si>
    <t xml:space="preserve">CN202010611338
</t>
  </si>
  <si>
    <t xml:space="preserve">CN202010611338 20200630
</t>
  </si>
  <si>
    <t xml:space="preserve">Device and method for monitoring operating state of spindle device and medium
</t>
  </si>
  <si>
    <t>CN113867262 (A)</t>
  </si>
  <si>
    <t xml:space="preserve">ZHANG BOYU
</t>
  </si>
  <si>
    <t xml:space="preserve">G05B19/4065
</t>
  </si>
  <si>
    <t xml:space="preserve">CN202010612749
</t>
  </si>
  <si>
    <t xml:space="preserve">CN202010612749 20200630
</t>
  </si>
  <si>
    <t xml:space="preserve">Method and device for performing three-dimensional measurement on object in central logistics library
</t>
  </si>
  <si>
    <t>CN113834425 (A)</t>
  </si>
  <si>
    <t xml:space="preserve">XI PENG
</t>
  </si>
  <si>
    <t xml:space="preserve">G01B11/02
G01B11/06
G01B11/24
</t>
  </si>
  <si>
    <t xml:space="preserve">CN202010579161
</t>
  </si>
  <si>
    <t xml:space="preserve">CN202010579161 20200623
</t>
  </si>
  <si>
    <t xml:space="preserve">Quality monitoring method, system and equipment based on bolt tightening working curve
</t>
  </si>
  <si>
    <t>CN113829034 (A)</t>
  </si>
  <si>
    <t xml:space="preserve">LIANG CHUANG
LIU YE
CHEN CHANGZHENG
SU FEI
JIA XINYING
XING FENGYU
</t>
  </si>
  <si>
    <t xml:space="preserve">B23P19/00
B23P19/06
</t>
  </si>
  <si>
    <t xml:space="preserve">CN202010587080
</t>
  </si>
  <si>
    <t xml:space="preserve">CN202010587080 20200624
</t>
  </si>
  <si>
    <t xml:space="preserve">Computer-implemented business planning research method and device, and storage medium
</t>
  </si>
  <si>
    <t>CN113822032 (A)</t>
  </si>
  <si>
    <t xml:space="preserve">YANG ZHI
HOU SONGHAI
ZHANG YANG
</t>
  </si>
  <si>
    <t xml:space="preserve">G06F40/186
G06Q10/10
G06Q50/04
</t>
  </si>
  <si>
    <t xml:space="preserve">CN202010563497
</t>
  </si>
  <si>
    <t xml:space="preserve">CN202010563497 20200619
</t>
  </si>
  <si>
    <t xml:space="preserve">Sealing performance testing system and sealing performance testing method for vehicle braking system
</t>
  </si>
  <si>
    <t>CN113776748 (A)</t>
  </si>
  <si>
    <t xml:space="preserve">WANG ZONGYUAN
T EDUARDO
N STEFAN
TIAN HAO
</t>
  </si>
  <si>
    <t xml:space="preserve">G01M3/26
</t>
  </si>
  <si>
    <t xml:space="preserve">CN202010521792
</t>
  </si>
  <si>
    <t xml:space="preserve">CN202010521792 20200610
</t>
  </si>
  <si>
    <t xml:space="preserve">Holding device for camshaft
</t>
  </si>
  <si>
    <t>CN113756903 (A)</t>
  </si>
  <si>
    <t xml:space="preserve">F01L1/047
F01L1/053
F01L1/46
F02F1/24
</t>
  </si>
  <si>
    <t xml:space="preserve">CN202010499811
</t>
  </si>
  <si>
    <t xml:space="preserve">CN202010499811 20200604
</t>
  </si>
  <si>
    <t xml:space="preserve">Marking device for marking batch numbers for workpieces and stamping equipment
</t>
  </si>
  <si>
    <t>CN113751529 (A)</t>
  </si>
  <si>
    <t xml:space="preserve">GUO YINGLIANG
QIAO YUE
ZHAO KUNLONG
</t>
  </si>
  <si>
    <t xml:space="preserve">B21C51/00
</t>
  </si>
  <si>
    <t xml:space="preserve">B21C51/005
</t>
  </si>
  <si>
    <t xml:space="preserve">CN202010482739
</t>
  </si>
  <si>
    <t xml:space="preserve">CN202010482739 20200601
</t>
  </si>
  <si>
    <t xml:space="preserve">Bearing bush demand quantity prediction method and system
</t>
  </si>
  <si>
    <t>CN113723978 (A)</t>
  </si>
  <si>
    <t xml:space="preserve">G06Q10/04
G06Q30/0202
</t>
  </si>
  <si>
    <t xml:space="preserve">CN202010452767
</t>
  </si>
  <si>
    <t xml:space="preserve">CN202010452767 20200526
</t>
  </si>
  <si>
    <t xml:space="preserve">Protection system for avoiding injury to passengers when vehicle glass is broken and vehicle
</t>
  </si>
  <si>
    <t>CN113715768 (A)</t>
  </si>
  <si>
    <t xml:space="preserve">ZHANG DONGMIN
</t>
  </si>
  <si>
    <t xml:space="preserve">B60N2/02
B60R16/023
B60R21/00
B60R21/02
G01B7/16
</t>
  </si>
  <si>
    <t xml:space="preserve">B60N2/0224
B60R16/023
B60R21/00
B60R21/02
G01B7/18
B60R2021/0002
</t>
  </si>
  <si>
    <t xml:space="preserve">CN202010446376
</t>
  </si>
  <si>
    <t xml:space="preserve">20200525
</t>
  </si>
  <si>
    <t xml:space="preserve">CN202010446376 20200525
</t>
  </si>
  <si>
    <t xml:space="preserve">Device for detecting breakage of vehicle glass and vehicle
</t>
  </si>
  <si>
    <t>CN113715767 (A)</t>
  </si>
  <si>
    <t xml:space="preserve">B60J1/00
B60R21/00
B60R21/02
G01B7/16
</t>
  </si>
  <si>
    <t xml:space="preserve">B60J1/00
B60R21/00
B60R21/02
G01B7/18
B60R2021/0002
</t>
  </si>
  <si>
    <t xml:space="preserve">CN202010446315
</t>
  </si>
  <si>
    <t xml:space="preserve">CN202010446315 20200525
</t>
  </si>
  <si>
    <t xml:space="preserve">Automatic loading equipment
</t>
  </si>
  <si>
    <t>CN214732667 (U)</t>
  </si>
  <si>
    <t xml:space="preserve">WANG XIN
RUAN JINLONG
LI HAIYANG
SHI XUELIANG
</t>
  </si>
  <si>
    <t xml:space="preserve">B65G47/91
</t>
  </si>
  <si>
    <t xml:space="preserve">CN202120364397U
</t>
  </si>
  <si>
    <t xml:space="preserve">CN202120364397U 20210209
</t>
  </si>
  <si>
    <t xml:space="preserve">Method and device for identifying strip-shaped fixing part, equipment and system
</t>
  </si>
  <si>
    <t>CN113689447 (A)</t>
  </si>
  <si>
    <t xml:space="preserve">G06T7/13
G06T7/90
</t>
  </si>
  <si>
    <t xml:space="preserve">G06T7/13
G06T7/90
G06T2207/30164
</t>
  </si>
  <si>
    <t xml:space="preserve">CN202010422757
</t>
  </si>
  <si>
    <t xml:space="preserve">CN202010422757 20200519
</t>
  </si>
  <si>
    <t xml:space="preserve">METHOD, SYSTEM, DEVICE AND MEDIUM FOR DETERMINING OPERATING CONDITIONS OF ROBOT
</t>
  </si>
  <si>
    <t>CN113673072 (A)</t>
  </si>
  <si>
    <t xml:space="preserve">WANG LIN
ZHANG WENHAO
SUN LIFENG
LIU JIULIANG
</t>
  </si>
  <si>
    <t xml:space="preserve">B25J9/16
B25J19/00
G06F30/20
G06Q10/06
</t>
  </si>
  <si>
    <t xml:space="preserve">B25J9/16
B25J19/00
B25J19/0095
G06F30/20
G06Q10/06395
</t>
  </si>
  <si>
    <t xml:space="preserve">CN202010410632
</t>
  </si>
  <si>
    <t xml:space="preserve">CN202010410632 20200515
</t>
  </si>
  <si>
    <t xml:space="preserve">Production monitoring method and device for monitoring vehicle production and storage medium
</t>
  </si>
  <si>
    <t>CN113671907 (A)</t>
  </si>
  <si>
    <t xml:space="preserve">XU ZHOU
YANG ZHENG
</t>
  </si>
  <si>
    <t xml:space="preserve">G05B19/41875
G05B2219/32368
Y02P90/02
</t>
  </si>
  <si>
    <t xml:space="preserve">CN202010405408
</t>
  </si>
  <si>
    <t xml:space="preserve">CN202010405408 20200514
</t>
  </si>
  <si>
    <t xml:space="preserve">Fault warning system for vehicle production line and vehicle production line
</t>
  </si>
  <si>
    <t>CN113670638 (A)</t>
  </si>
  <si>
    <t xml:space="preserve">ZHANG HONGBO
</t>
  </si>
  <si>
    <t xml:space="preserve">G01M99/00
G01R31/54
</t>
  </si>
  <si>
    <t xml:space="preserve">CN202010400465
</t>
  </si>
  <si>
    <t xml:space="preserve">CN202010400465 20200513
</t>
  </si>
  <si>
    <t xml:space="preserve">Method and equipment for realizing SQL (structured query language) query in electronic tabulation software
</t>
  </si>
  <si>
    <t>CN113672611 (A)</t>
  </si>
  <si>
    <t xml:space="preserve">WANG LU
</t>
  </si>
  <si>
    <t xml:space="preserve">G06F16/22
G06F16/24
G06F16/242
</t>
  </si>
  <si>
    <t xml:space="preserve">G06F16/2282
G06F16/24
G06F16/2433
</t>
  </si>
  <si>
    <t xml:space="preserve">CN202010400607
</t>
  </si>
  <si>
    <t xml:space="preserve">CN202010400607 20200513
</t>
  </si>
  <si>
    <t xml:space="preserve">Refurbished pump
</t>
  </si>
  <si>
    <t>CN214660780 (U)</t>
  </si>
  <si>
    <t xml:space="preserve">2021-11-09
</t>
  </si>
  <si>
    <t xml:space="preserve">BAI LEI
</t>
  </si>
  <si>
    <t xml:space="preserve">F04B53/00
F04B53/10
F04B53/22
</t>
  </si>
  <si>
    <t xml:space="preserve">CN202023288724U
</t>
  </si>
  <si>
    <t xml:space="preserve">CN202023288724U 20201230
</t>
  </si>
  <si>
    <t xml:space="preserve">Maintenance management system and method and medium
</t>
  </si>
  <si>
    <t>CN113627622 (A)</t>
  </si>
  <si>
    <t xml:space="preserve">YANG ZHI
DONG FANG
ZHANG YANG
</t>
  </si>
  <si>
    <t xml:space="preserve">G06Q10/00
G06Q10/10
G06Q50/04
</t>
  </si>
  <si>
    <t xml:space="preserve">Y02P90/30
</t>
  </si>
  <si>
    <t xml:space="preserve">CN202010375838
</t>
  </si>
  <si>
    <t xml:space="preserve">CN202010375838 20200507
</t>
  </si>
  <si>
    <t xml:space="preserve">Hub carrying device
</t>
  </si>
  <si>
    <t>CN214565404 (U)</t>
  </si>
  <si>
    <t xml:space="preserve">B62B3/00
B62B3/02
B62B3/04
</t>
  </si>
  <si>
    <t xml:space="preserve">CN20212016486U
</t>
  </si>
  <si>
    <t xml:space="preserve">CN20212016486U 20210105
</t>
  </si>
  <si>
    <t xml:space="preserve">Method, system, medium and device for eliminating vehicle painting defect
</t>
  </si>
  <si>
    <t>CN113552849 (A)</t>
  </si>
  <si>
    <t xml:space="preserve">WANG HONGBO
YANG ZHI
ZHANG YANG
</t>
  </si>
  <si>
    <t xml:space="preserve">B05B12/08
B05D5/00
C25D13/12
G05B19/406
G05B19/418
</t>
  </si>
  <si>
    <t xml:space="preserve">B05B12/084
B05D5/005
C25D13/12
G05B19/406
G05B19/41875
Y02P90/02
</t>
  </si>
  <si>
    <t xml:space="preserve">CN202010330252
</t>
  </si>
  <si>
    <t xml:space="preserve">CN202010330252 20200424
</t>
  </si>
  <si>
    <t xml:space="preserve">Computer-implemented method and apparatus for optimizing inventory of materials
</t>
  </si>
  <si>
    <t>CN113554199 (A)</t>
  </si>
  <si>
    <t xml:space="preserve">GAO XIANFU
SUN AOXUE
</t>
  </si>
  <si>
    <t xml:space="preserve">G06Q10/04
G06Q10/08
G06Q50/04
</t>
  </si>
  <si>
    <t xml:space="preserve">G06Q10/04
G06Q10/087
G06Q50/04
Y02P90/30
</t>
  </si>
  <si>
    <t xml:space="preserve">CN202010324793
</t>
  </si>
  <si>
    <t xml:space="preserve">CN202010324793 20200423
</t>
  </si>
  <si>
    <t xml:space="preserve">Method for character recognition, electronic equipment and storage medium
</t>
  </si>
  <si>
    <t>CN113537225 (A)</t>
  </si>
  <si>
    <t xml:space="preserve">G06F40/30
G06K9/34
</t>
  </si>
  <si>
    <t xml:space="preserve">CN202010319978
</t>
  </si>
  <si>
    <t xml:space="preserve">CN202010319978 20200422
</t>
  </si>
  <si>
    <t xml:space="preserve">Vehicle test device, system and method, vehicle and vehicle test bench
</t>
  </si>
  <si>
    <t>CN113533872 (A)</t>
  </si>
  <si>
    <t xml:space="preserve">LIU JUN
YU TIANBAO
XIANG GUANGXING
WANG XU
GUO FENG
GIORGIO CASETERNA
</t>
  </si>
  <si>
    <t xml:space="preserve">G01R31/007
</t>
  </si>
  <si>
    <t xml:space="preserve">CN202010309632
</t>
  </si>
  <si>
    <t xml:space="preserve">20200420
</t>
  </si>
  <si>
    <t xml:space="preserve">CN202010309632 20200420
</t>
  </si>
  <si>
    <t xml:space="preserve">Method and system for evaluating supplier service quality, equipment and medium
</t>
  </si>
  <si>
    <t>CN113537656 (A)</t>
  </si>
  <si>
    <t xml:space="preserve">ZHOU FANGXIN
</t>
  </si>
  <si>
    <t xml:space="preserve">G06Q10/06
G06Q30/02
G06Q50/04
</t>
  </si>
  <si>
    <t xml:space="preserve">G06Q10/06393
G06Q10/06395
G06Q30/0282
G06Q50/04
Y02P90/30
</t>
  </si>
  <si>
    <t xml:space="preserve">CN202010288089
</t>
  </si>
  <si>
    <t xml:space="preserve">CN202010288089 20200414
</t>
  </si>
  <si>
    <t xml:space="preserve">Method and system for checking duplication of events and computer readable medium
</t>
  </si>
  <si>
    <t>CN113515486 (A)</t>
  </si>
  <si>
    <t xml:space="preserve">FU CHUNXIAO
</t>
  </si>
  <si>
    <t xml:space="preserve">G06F16/13
G06F16/14
</t>
  </si>
  <si>
    <t xml:space="preserve">G06F16/137
G06F16/152
</t>
  </si>
  <si>
    <t xml:space="preserve">CN202010277487
</t>
  </si>
  <si>
    <t xml:space="preserve">CN202010277487 20200410
</t>
  </si>
  <si>
    <t xml:space="preserve">Anomaly detection method and system for time series of irregular sampling
</t>
  </si>
  <si>
    <t>CN113515554 (A)</t>
  </si>
  <si>
    <t xml:space="preserve">LIANG WEI
MARCUS STEPHEN
LIU CHUANG
LI CHEN
</t>
  </si>
  <si>
    <t xml:space="preserve">G06F16/2458
G06K9/62
</t>
  </si>
  <si>
    <t xml:space="preserve">G06F16/2465
G06K9/6223
</t>
  </si>
  <si>
    <t xml:space="preserve">CN202010274173
</t>
  </si>
  <si>
    <t xml:space="preserve">CN202010274173 20200409
</t>
  </si>
  <si>
    <t xml:space="preserve">Method and device for classifying damaged parts of vehicle
</t>
  </si>
  <si>
    <t>CN113496242 (A)</t>
  </si>
  <si>
    <t xml:space="preserve">DAI FUSHUANG
FU CHUNXIAO
</t>
  </si>
  <si>
    <t xml:space="preserve">G06K9/62
G06N3/08
G06Q10/00
</t>
  </si>
  <si>
    <t xml:space="preserve">G06K9/6256
G06K9/6262
G06K9/6268
G06Q10/20
</t>
  </si>
  <si>
    <t xml:space="preserve">CN202010263137
</t>
  </si>
  <si>
    <t xml:space="preserve">CN202010263137 20200407
</t>
  </si>
  <si>
    <t xml:space="preserve">Tightening tool scheme recommendation method and device and storage medium
</t>
  </si>
  <si>
    <t>CN113449406 (A)</t>
  </si>
  <si>
    <t xml:space="preserve">PANG WEIGUANG
WANG TAO
FU ZHENZHONG
ZHANG ZHE
CHEN XIAOSHAN
LYU MINGSONG
WANG YI
</t>
  </si>
  <si>
    <t xml:space="preserve">G06F30/20
G06Q10/04
G06Q10/06
G06Q30/02
G06Q30/06
</t>
  </si>
  <si>
    <t xml:space="preserve">G06Q10/04
G06Q10/06315
G06Q30/0202
G06Q30/0631
</t>
  </si>
  <si>
    <t xml:space="preserve">CN202010227078
</t>
  </si>
  <si>
    <t xml:space="preserve">CN202010227078 20200327
</t>
  </si>
  <si>
    <t xml:space="preserve">Warehouse management optimization method, system, equipment and medium
</t>
  </si>
  <si>
    <t>CN113449892 (A)</t>
  </si>
  <si>
    <t xml:space="preserve">G06Q10/04
G06Q10/08
</t>
  </si>
  <si>
    <t xml:space="preserve">G06Q10/043
G06Q10/0875
</t>
  </si>
  <si>
    <t xml:space="preserve">CN202010215725
</t>
  </si>
  <si>
    <t xml:space="preserve">CN202010215725 20200325
</t>
  </si>
  <si>
    <t xml:space="preserve">Car body paint spraying system with car body engine hood state detection function
</t>
  </si>
  <si>
    <t>CN214262427 (U)</t>
  </si>
  <si>
    <t xml:space="preserve">ZHANG QIAO
YAN SHI
</t>
  </si>
  <si>
    <t xml:space="preserve">B05B12/12
B05B16/00
</t>
  </si>
  <si>
    <t xml:space="preserve">CN202022608981U
</t>
  </si>
  <si>
    <t xml:space="preserve">CN202022608981U 20201112
</t>
  </si>
  <si>
    <t xml:space="preserve">Cleaning device for cleaning filter element of non-Newtonian fluid
</t>
  </si>
  <si>
    <t>CN214209750 (U)</t>
  </si>
  <si>
    <t xml:space="preserve">ZHANG HONGBO
SONG LIANG
SHAO LIN
</t>
  </si>
  <si>
    <t xml:space="preserve">B01D41/04
</t>
  </si>
  <si>
    <t xml:space="preserve">CN202022543413U
</t>
  </si>
  <si>
    <t xml:space="preserve">CN202022543413U 20201106
</t>
  </si>
  <si>
    <t xml:space="preserve">Protection piece for electric vehicle battery
</t>
  </si>
  <si>
    <t>CN113386589 (A)</t>
  </si>
  <si>
    <t xml:space="preserve">WEI ZHIQIANG
A ROZANKOVICH
</t>
  </si>
  <si>
    <t xml:space="preserve">B60K1/04
B60L50/64
H01M50/244
H01M50/249
</t>
  </si>
  <si>
    <t xml:space="preserve">B60K1/04
B60L50/64
B60L50/66
Y02E60/10
Y02T10/70
</t>
  </si>
  <si>
    <t xml:space="preserve">CN202010164272
</t>
  </si>
  <si>
    <t xml:space="preserve">CN202010164272 20200311
</t>
  </si>
  <si>
    <t xml:space="preserve">Clamp
</t>
  </si>
  <si>
    <t>CN113390711 (A)</t>
  </si>
  <si>
    <t xml:space="preserve">HE YUAN
</t>
  </si>
  <si>
    <t xml:space="preserve">G01N3/04
G01N3/08
</t>
  </si>
  <si>
    <t xml:space="preserve">G01N3/04
G01N3/08
G01N2203/0017
G01N2203/04
</t>
  </si>
  <si>
    <t xml:space="preserve">CN202010164274
</t>
  </si>
  <si>
    <t xml:space="preserve">CN202010164274 20200311
</t>
  </si>
  <si>
    <t xml:space="preserve">Offset adjustment jig for panoramic sunroof of vehicle
</t>
  </si>
  <si>
    <t>CN214138776 (U)</t>
  </si>
  <si>
    <t xml:space="preserve">2021-09-07
</t>
  </si>
  <si>
    <t xml:space="preserve">HASIQINGGELE
</t>
  </si>
  <si>
    <t xml:space="preserve">B62D65/06
</t>
  </si>
  <si>
    <t xml:space="preserve">CN202022390608U
</t>
  </si>
  <si>
    <t xml:space="preserve">CN202022390608U 20201023
</t>
  </si>
  <si>
    <t xml:space="preserve">Scribing device
</t>
  </si>
  <si>
    <t>CN214136031 (U)</t>
  </si>
  <si>
    <t xml:space="preserve">B25H7/04
</t>
  </si>
  <si>
    <t xml:space="preserve">CN202022124366U
</t>
  </si>
  <si>
    <t xml:space="preserve">CN202022124366U 20200924
</t>
  </si>
  <si>
    <t xml:space="preserve">Method and device for assisting in solving faults of production equipment and storage medium
</t>
  </si>
  <si>
    <t>CN113361722 (A)</t>
  </si>
  <si>
    <t xml:space="preserve">G06Q10/00
G06Q50/04
</t>
  </si>
  <si>
    <t xml:space="preserve">G06Q10/20
G06Q50/04
Y02P90/30
</t>
  </si>
  <si>
    <t xml:space="preserve">CN202010149721
</t>
  </si>
  <si>
    <t xml:space="preserve">CN202010149721 20200306
</t>
  </si>
  <si>
    <t xml:space="preserve">Factory monitoring system and method
</t>
  </si>
  <si>
    <t>CN113362571 (A)</t>
  </si>
  <si>
    <t xml:space="preserve">YANG ZHI
ZHANG GE
ZHANG YANG
CHEN JIAN
</t>
  </si>
  <si>
    <t xml:space="preserve">G06K17/00
G08B21/18
G08B25/10
H04W4/02
H04W4/021
H04W4/029
H04W4/30
H04W4/80
</t>
  </si>
  <si>
    <t xml:space="preserve">G06K17/0029
G08B21/182
G08B25/10
H04W4/021
H04W4/023
H04W4/025
H04W4/029
H04W4/30
H04W4/80
</t>
  </si>
  <si>
    <t xml:space="preserve">CN202010149717
</t>
  </si>
  <si>
    <t xml:space="preserve">CN202010149717 20200306
</t>
  </si>
  <si>
    <t xml:space="preserve">Quality monitoring method and system based on polishing operation data, equipment and medium
</t>
  </si>
  <si>
    <t>CN113344308 (A)</t>
  </si>
  <si>
    <t xml:space="preserve">ZHANG ZHEN
ZHAO SHILU
WANG HONGBO
CHEN LIGE
ZHAO TIANYU
REN SHUANGCHAO
</t>
  </si>
  <si>
    <t xml:space="preserve">B24B1/00
B24B49/00
G06Q10/06
G06Q50/04
</t>
  </si>
  <si>
    <t xml:space="preserve">B24B1/00
B24B49/00
G06Q10/06395
G06Q50/04
Y02P90/30
</t>
  </si>
  <si>
    <t xml:space="preserve">CN20201094817
</t>
  </si>
  <si>
    <t xml:space="preserve">CN20201094817 20200217
</t>
  </si>
  <si>
    <t xml:space="preserve">Quality monitoring method, system and apparatus based on coating thickness value and medium
</t>
  </si>
  <si>
    <t>CN113341064 (A)</t>
  </si>
  <si>
    <t xml:space="preserve">ZHANG ZHEN
ZHAO SHILU
WANG HONGBO
GUO HONGXIN
SHI DONGYANG
YUAN YE
LIU SHIJIE
ZHAO TIANYU
</t>
  </si>
  <si>
    <t xml:space="preserve">G01B21/08
G01M13/00
G01N33/00
</t>
  </si>
  <si>
    <t xml:space="preserve">G01B21/08
G01M13/00
G01N33/00
G01N2033/0096
</t>
  </si>
  <si>
    <t xml:space="preserve">CN20201094820
</t>
  </si>
  <si>
    <t xml:space="preserve">CN20201094820 20200217
</t>
  </si>
  <si>
    <t xml:space="preserve">Rapid paint stirring device
</t>
  </si>
  <si>
    <t>CN214076117 (U)</t>
  </si>
  <si>
    <t xml:space="preserve">B01F7/18
</t>
  </si>
  <si>
    <t xml:space="preserve">CN202022194036U
</t>
  </si>
  <si>
    <t xml:space="preserve">CN202022194036U 20200930
</t>
  </si>
  <si>
    <t xml:space="preserve">Nail penetrating experimental device
</t>
  </si>
  <si>
    <t>CN113324860 (A)</t>
  </si>
  <si>
    <t xml:space="preserve">QU ZHENG
WEI ZHIQIANG
</t>
  </si>
  <si>
    <t xml:space="preserve">G01N3/317
</t>
  </si>
  <si>
    <t xml:space="preserve">CN202010309937
</t>
  </si>
  <si>
    <t xml:space="preserve">CN202010126735 20200228
</t>
  </si>
  <si>
    <t xml:space="preserve">Surface inspection tool and surface inspection method
</t>
  </si>
  <si>
    <t>CN113218959 (A)</t>
  </si>
  <si>
    <t xml:space="preserve">2021-08-06
</t>
  </si>
  <si>
    <t xml:space="preserve">G01N21/95
G01B5/00
G01B5/20
G01B5/28
</t>
  </si>
  <si>
    <t xml:space="preserve">G01B5/003
G01B5/20
G01B5/28
G01N21/9515
</t>
  </si>
  <si>
    <t xml:space="preserve">CN20201068153
</t>
  </si>
  <si>
    <t xml:space="preserve">CN20201068153 20200121
</t>
  </si>
  <si>
    <t xml:space="preserve">Material applying spray gun
</t>
  </si>
  <si>
    <t>CN213855173 (U)</t>
  </si>
  <si>
    <t xml:space="preserve">WANG KEMING
</t>
  </si>
  <si>
    <t xml:space="preserve">B05B9/01
B05B15/00
</t>
  </si>
  <si>
    <t xml:space="preserve">CN202021131782U
</t>
  </si>
  <si>
    <t xml:space="preserve">CN202021131782U 20200617
</t>
  </si>
  <si>
    <t xml:space="preserve">Inventory management method and equipment based on intelligent identification
</t>
  </si>
  <si>
    <t>CN113139632 (A)</t>
  </si>
  <si>
    <t xml:space="preserve">REN JIACHAO
ZHANG YANG
ZHANG WENHAO
</t>
  </si>
  <si>
    <t xml:space="preserve">G06K17/00
G06Q10/08
</t>
  </si>
  <si>
    <t xml:space="preserve">G06K17/0022
G06Q10/087
</t>
  </si>
  <si>
    <t xml:space="preserve">CN20201064541
</t>
  </si>
  <si>
    <t xml:space="preserve">CN20201064541 20200120
</t>
  </si>
  <si>
    <t xml:space="preserve">Wheel device for mounting a sealing strip and mounting apparatus comprising same
</t>
  </si>
  <si>
    <t>CN113120128 (A); CN113120128 (B)</t>
  </si>
  <si>
    <t xml:space="preserve">TONG MENGHAN
CHEN XIAOSHAN
ZHANG PENG
</t>
  </si>
  <si>
    <t xml:space="preserve">B62D65/08
</t>
  </si>
  <si>
    <t xml:space="preserve">CN201911407676
</t>
  </si>
  <si>
    <t xml:space="preserve">CN201911407676 20191231
</t>
  </si>
  <si>
    <t xml:space="preserve">US4897913 (A)
WO9105634 (A1)
US5048170 (A)
EP0647501 (A1)
GB0021489D (D0)
US2001013163 (A1)
CN104812533 (A)
CN205685263U (U)
CN206218058U (U)
CN107775588 (A)
</t>
  </si>
  <si>
    <t xml:space="preserve">Sensor device, monitoring system and method for vehicle painting workshop
</t>
  </si>
  <si>
    <t>CN113126529 (A)</t>
  </si>
  <si>
    <t xml:space="preserve">JI XILIANG
ZHANG MINGLI
LIN LIN
ZHANG WENHAO
</t>
  </si>
  <si>
    <t xml:space="preserve">G05B19/042
H04L29/08
</t>
  </si>
  <si>
    <t xml:space="preserve">G05B19/0428
H04L67/025
H04L67/12
G05B2219/24024
</t>
  </si>
  <si>
    <t xml:space="preserve">CN201911401167
</t>
  </si>
  <si>
    <t xml:space="preserve">CN201911401167 20191231
</t>
  </si>
  <si>
    <t xml:space="preserve">Mass center balance system for double-fork-arm separate control type forklift and double-fork-arm separate control type forklift
</t>
  </si>
  <si>
    <t>CN113104773 (A)</t>
  </si>
  <si>
    <t xml:space="preserve">2021-07-13
</t>
  </si>
  <si>
    <t xml:space="preserve">B66F9/075
B66F9/12
B66F9/18
</t>
  </si>
  <si>
    <t xml:space="preserve">B66F9/075
B66F9/0755
B66F9/0759
B66F9/12
B66F9/18
</t>
  </si>
  <si>
    <t xml:space="preserve">CN20201029400
</t>
  </si>
  <si>
    <t xml:space="preserve">CN20201029400 20200113
</t>
  </si>
  <si>
    <t xml:space="preserve">Sealing strip buffering device
</t>
  </si>
  <si>
    <t>CN213651328 (U)</t>
  </si>
  <si>
    <t xml:space="preserve">2021-07-09
</t>
  </si>
  <si>
    <t xml:space="preserve">B65H19/14
</t>
  </si>
  <si>
    <t xml:space="preserve">CN202021524416U
</t>
  </si>
  <si>
    <t xml:space="preserve">CN202021524416U 20200728
</t>
  </si>
  <si>
    <t xml:space="preserve">Lubricating system for lubricating conveying transmission chain in production line
</t>
  </si>
  <si>
    <t>CN213629845 (U)</t>
  </si>
  <si>
    <t xml:space="preserve">2021-07-06
</t>
  </si>
  <si>
    <t xml:space="preserve">F16N7/40
B65G45/08
F16N13/00
F16N19/00
F16N25/00
F16N29/04
</t>
  </si>
  <si>
    <t xml:space="preserve">CN202021252759U
</t>
  </si>
  <si>
    <t xml:space="preserve">CN202021252759U 20200701
</t>
  </si>
  <si>
    <t xml:space="preserve">Method for archiving logs, system and computer readable medium
</t>
  </si>
  <si>
    <t>CN113064752 (A)</t>
  </si>
  <si>
    <t xml:space="preserve">TIAN CHONG
YANG JIANAN
YIN BAOJIE
ZHANG YANG
</t>
  </si>
  <si>
    <t xml:space="preserve">G06F11/1448
G06F16/27
</t>
  </si>
  <si>
    <t xml:space="preserve">CN201911289923
</t>
  </si>
  <si>
    <t xml:space="preserve">CN201911289923 20191216
</t>
  </si>
  <si>
    <t xml:space="preserve">Wireless sensing system between robot and tooling and robot assembly
</t>
  </si>
  <si>
    <t>CN213562670 (U)</t>
  </si>
  <si>
    <t xml:space="preserve">WANG DECHAO
</t>
  </si>
  <si>
    <t xml:space="preserve">B25J18/00
B25J9/16
B25J13/00
B25J19/00
</t>
  </si>
  <si>
    <t xml:space="preserve">CN202021654217U
</t>
  </si>
  <si>
    <t xml:space="preserve">CN202021654217U 20200811
</t>
  </si>
  <si>
    <t xml:space="preserve">Puncture nail for triggering thermal runaway of battery and nail penetrating equipment
</t>
  </si>
  <si>
    <t>CN213517463 (U)</t>
  </si>
  <si>
    <t xml:space="preserve">ZHANG YANG
</t>
  </si>
  <si>
    <t xml:space="preserve">G01R31/36
G01R31/385
</t>
  </si>
  <si>
    <t xml:space="preserve">CN202021925279U
</t>
  </si>
  <si>
    <t xml:space="preserve">CN202021925279U 20200904
</t>
  </si>
  <si>
    <t xml:space="preserve">Method, apparatus, and system for managing plant resource consumption
</t>
  </si>
  <si>
    <t>CN112950401 (A)</t>
  </si>
  <si>
    <t xml:space="preserve">2021-06-11
</t>
  </si>
  <si>
    <t xml:space="preserve">G06Q50/06
G16Y10/35
G16Y20/30
G16Y40/10
</t>
  </si>
  <si>
    <t xml:space="preserve">CN201911254738
</t>
  </si>
  <si>
    <t xml:space="preserve">CN201911254738 20191210
</t>
  </si>
  <si>
    <t xml:space="preserve">Vehicle label detection device and method
</t>
  </si>
  <si>
    <t>CN112949343 (A)</t>
  </si>
  <si>
    <t xml:space="preserve">LIANG RENTAO
ZHANG WENHAO
ZHANG YANG
</t>
  </si>
  <si>
    <t xml:space="preserve">G06V10/751
G06V20/10
G06V2201/08
</t>
  </si>
  <si>
    <t xml:space="preserve">CN201911169471
</t>
  </si>
  <si>
    <t xml:space="preserve">CN201911169471 20191126
</t>
  </si>
  <si>
    <t xml:space="preserve">Battery Box with Reinforcement Element
</t>
  </si>
  <si>
    <t>US2021170853 (A1)</t>
  </si>
  <si>
    <t xml:space="preserve">SCHMIDT WERNER [DE]
ZEISER-RASUMAK ALEXANDER [DE]
</t>
  </si>
  <si>
    <t xml:space="preserve">LINDE WIEMANN SE &amp; CO KG [DE]
BAYERISCHE MOTOREN WERKE AG [DE]
</t>
  </si>
  <si>
    <t xml:space="preserve">B60K1/04
B62D21/15
B62D25/20
H01M50/24
</t>
  </si>
  <si>
    <t xml:space="preserve">B60K1/04
B62D21/15
B62D25/20
H01M50/20
H01M50/24
B60K2001/0438
B60Y2306/01
H01M2220/20
Y02E60/10
Y02T10/70
</t>
  </si>
  <si>
    <t xml:space="preserve">US201917268627
</t>
  </si>
  <si>
    <t xml:space="preserve">DE201810120268 20180821
WO2019EP70799 20190801
</t>
  </si>
  <si>
    <t xml:space="preserve">Forklift auxiliary operating method and electronic equipment
</t>
  </si>
  <si>
    <t>CN112883753 (A)</t>
  </si>
  <si>
    <t xml:space="preserve">B66F9/075
G06F3/0484
G06K9/00
G06K9/32
</t>
  </si>
  <si>
    <t xml:space="preserve">B66F9/0755
G06F3/0484
G06V10/25
G06V20/10
G06V20/56
</t>
  </si>
  <si>
    <t xml:space="preserve">CN201911195682
</t>
  </si>
  <si>
    <t xml:space="preserve">CN201911195682 20191129
</t>
  </si>
  <si>
    <t xml:space="preserve">Auxiliary operation system of forklift
</t>
  </si>
  <si>
    <t>CN112883754 (A)</t>
  </si>
  <si>
    <t xml:space="preserve">CN201911195695
</t>
  </si>
  <si>
    <t xml:space="preserve">CN201911195695 20191129
</t>
  </si>
  <si>
    <t xml:space="preserve">Forklift auxiliary operation system
</t>
  </si>
  <si>
    <t>CN112875601 (A)</t>
  </si>
  <si>
    <t xml:space="preserve">B66F9/075
B66F17/00
</t>
  </si>
  <si>
    <t xml:space="preserve">B66F9/07504
B66F9/0755
B66F17/003
</t>
  </si>
  <si>
    <t xml:space="preserve">CN201911195736
</t>
  </si>
  <si>
    <t xml:space="preserve">CN201911195736 20191129
</t>
  </si>
  <si>
    <t xml:space="preserve">CN103803454 (A)
CN103935365 (A)
CN105621319 (A)
US2016272424 (A1)
CN205973643U (U)
CN206735725U (U)
CN108237997 (A)
CN108584809 (A)
CN109502513 (A)
CN208700510U (U)
CN110028017 (A)
</t>
  </si>
  <si>
    <t xml:space="preserve">Forklift auxiliary operation method and electronic equipment
</t>
  </si>
  <si>
    <t>CN112875588 (A)</t>
  </si>
  <si>
    <t xml:space="preserve">B66F9/12
G01S15/08
G01V8/10
</t>
  </si>
  <si>
    <t xml:space="preserve">CN201911195706
</t>
  </si>
  <si>
    <t xml:space="preserve">CN201911195706 20191129
</t>
  </si>
  <si>
    <t xml:space="preserve">Oil injection structure installation tool
</t>
  </si>
  <si>
    <t>CN213259267 (U)</t>
  </si>
  <si>
    <t xml:space="preserve">CN202021575845U
</t>
  </si>
  <si>
    <t xml:space="preserve">CN202021575845U 20200731
</t>
  </si>
  <si>
    <t xml:space="preserve">Spark plug screwing device
</t>
  </si>
  <si>
    <t>CN112775900 (A)</t>
  </si>
  <si>
    <t xml:space="preserve">CN20191184548
</t>
  </si>
  <si>
    <t xml:space="preserve">CN20191184548 20191108
</t>
  </si>
  <si>
    <t xml:space="preserve">CN202114694U (U)
US2013111750 (A1)
CN204339726U (U)
CN206855330U (U)
CN107980018 (A)
CN208163494U (U)
CN208409719U (U)
</t>
  </si>
  <si>
    <t xml:space="preserve">METHOD FOR OPERATING A MOTOR VEHICLE DRIVE TRAIN AND ELECTRONIC CONTROL UNIT FOR CARRYING OUT SAID METHOD
</t>
  </si>
  <si>
    <t>WO2021219766 (A1)</t>
  </si>
  <si>
    <t xml:space="preserve">NEUBAUR ROLAND [DE]
HANNEMANN FLORIAN [DE]
PFISTERER MARKUS [DE]
FICKLER WOLFGANG [DE]
</t>
  </si>
  <si>
    <t xml:space="preserve">ZAHNRADFABRIK FRIEDRICHSHAFEN [DE]
BAYERISCHE MOTOREN WERKE AG BMW [DE]
</t>
  </si>
  <si>
    <t xml:space="preserve">B60K6/48
B60W10/02
B60W10/06
B60W10/08
B60W30/18
B60W30/186
</t>
  </si>
  <si>
    <t xml:space="preserve">B60K6/48
B60W10/02
B60W10/06
B60W10/08
B60W30/18027
B60W30/186
Y02T10/62
</t>
  </si>
  <si>
    <t xml:space="preserve">WO2021EP61214
</t>
  </si>
  <si>
    <t xml:space="preserve">DE202010205395 20200429
</t>
  </si>
  <si>
    <t xml:space="preserve">EP2065244 (A2)
</t>
  </si>
  <si>
    <t xml:space="preserve">US2009143950 (A1)
EP2065243 (A2)
US2007272456 (A1)
DE102010028025 (A1)
</t>
  </si>
  <si>
    <t xml:space="preserve">Press fitting equipment for vehicle skylight sealing strip
</t>
  </si>
  <si>
    <t>CN213109568 (U)</t>
  </si>
  <si>
    <t xml:space="preserve">TONG MENGHAN
HASIQINGGELE
GUO ZHAOYI
XU PENGCHENG
</t>
  </si>
  <si>
    <t xml:space="preserve">B62D65/06
B25B27/02
</t>
  </si>
  <si>
    <t xml:space="preserve">CN202021329074U
</t>
  </si>
  <si>
    <t xml:space="preserve">CN202021329074U 20200708
</t>
  </si>
  <si>
    <t xml:space="preserve">Customer-oriented product quality management method, system, device and medium
</t>
  </si>
  <si>
    <t>CN112712224 (A)</t>
  </si>
  <si>
    <t xml:space="preserve">2021-04-27
</t>
  </si>
  <si>
    <t xml:space="preserve">ZHANG XIAOGUANG
MOU HAITAO
REN XIUXIU
H DIESTELKAMP
M VIENNESE
MICHAEL SPIES
WANG DUO
HUANG WANNING
</t>
  </si>
  <si>
    <t xml:space="preserve">G06Q10/06
G06F16/906
</t>
  </si>
  <si>
    <t xml:space="preserve">G06F16/906
G06Q10/06395
</t>
  </si>
  <si>
    <t xml:space="preserve">CN20191122137
</t>
  </si>
  <si>
    <t xml:space="preserve">CN20191122137 20191025
</t>
  </si>
  <si>
    <t xml:space="preserve">A tool for mounting mounting object provided with through-hole
</t>
  </si>
  <si>
    <t>CN213004783 (U)</t>
  </si>
  <si>
    <t xml:space="preserve">CN202021131785U
</t>
  </si>
  <si>
    <t xml:space="preserve">CN202021131785U 20200618
</t>
  </si>
  <si>
    <t xml:space="preserve">Wheel center positioning type vehicle height measuring ruler
</t>
  </si>
  <si>
    <t>CN213021346 (U)</t>
  </si>
  <si>
    <t xml:space="preserve">G01B5/06
</t>
  </si>
  <si>
    <t xml:space="preserve">CN202020987029U
</t>
  </si>
  <si>
    <t xml:space="preserve">20200602
</t>
  </si>
  <si>
    <t xml:space="preserve">CN202020987029U 20200602
</t>
  </si>
  <si>
    <t xml:space="preserve">Measuring apparatus and measuring method for measuring paint film thickness of battery cell
</t>
  </si>
  <si>
    <t>CN112648958 (A)</t>
  </si>
  <si>
    <t xml:space="preserve">G01B21/08
</t>
  </si>
  <si>
    <t xml:space="preserve">CN201910951712
</t>
  </si>
  <si>
    <t xml:space="preserve">CN201910951712 20191009
</t>
  </si>
  <si>
    <t xml:space="preserve">JPH06265316 (A)
US5959211 (A)
CN205826221U (U)
CN206975192U (U)
CN208053660U (U)
KR20190029106 (A)
</t>
  </si>
  <si>
    <t xml:space="preserve">Comprehensive operation and maintenance management method, system and device and medium
</t>
  </si>
  <si>
    <t>CN112631643 (A)</t>
  </si>
  <si>
    <t xml:space="preserve">2021-04-09
</t>
  </si>
  <si>
    <t xml:space="preserve">ZHANG YANG
TIAN CHONG
XU GENLI
</t>
  </si>
  <si>
    <t xml:space="preserve">G06F8/70
G06F8/71
</t>
  </si>
  <si>
    <t xml:space="preserve">CN201910949177
</t>
  </si>
  <si>
    <t xml:space="preserve">CN201910949177 20191008
</t>
  </si>
  <si>
    <t xml:space="preserve">Connector for power consumption test
</t>
  </si>
  <si>
    <t>CN212845482 (U)</t>
  </si>
  <si>
    <t xml:space="preserve">LIU FEI
MA YONG
SUN BING
YU YANG
</t>
  </si>
  <si>
    <t xml:space="preserve">G01R1/04
G01R22/06
</t>
  </si>
  <si>
    <t xml:space="preserve">CN202020998063U
</t>
  </si>
  <si>
    <t xml:space="preserve">CN202020998063U 20200603
</t>
  </si>
  <si>
    <t xml:space="preserve">Method and device for evaluating engine quality stability, and storage medium
</t>
  </si>
  <si>
    <t>CN112580903 (A)</t>
  </si>
  <si>
    <t xml:space="preserve">CHEN HENGYUE
WANG LU
LI JIANZHEN
YANG YONG
</t>
  </si>
  <si>
    <t xml:space="preserve">G06Q10/06
G06Q50/04
</t>
  </si>
  <si>
    <t xml:space="preserve">G06Q10/06395
G06Q50/04
Y02P90/30
</t>
  </si>
  <si>
    <t xml:space="preserve">CN201910920552
</t>
  </si>
  <si>
    <t xml:space="preserve">CN201910920552 20190927
</t>
  </si>
  <si>
    <t xml:space="preserve">Opening apparatus for battery module clamp and battery module transferring system
</t>
  </si>
  <si>
    <t>CN112563648 (A)</t>
  </si>
  <si>
    <t xml:space="preserve">H01M50/244
H01M50/249
H01M50/256
</t>
  </si>
  <si>
    <t xml:space="preserve">Y02E60/10
</t>
  </si>
  <si>
    <t xml:space="preserve">CN201910917209
</t>
  </si>
  <si>
    <t xml:space="preserve">CN201910917209 20190926
</t>
  </si>
  <si>
    <t xml:space="preserve">Disclosed are sheet metal tool assembly and kit thereof
</t>
  </si>
  <si>
    <t>CN212665850 (U)</t>
  </si>
  <si>
    <t xml:space="preserve">AN LIANG
GUO BAOCHUAN
GUO BIN
</t>
  </si>
  <si>
    <t xml:space="preserve">B25B11/00
B21D1/00
</t>
  </si>
  <si>
    <t xml:space="preserve">CN202020716421U
</t>
  </si>
  <si>
    <t xml:space="preserve">CN202020716421U 20200430
</t>
  </si>
  <si>
    <t xml:space="preserve">And marking device is used for marking batch numbers for workpieces
</t>
  </si>
  <si>
    <t>CN212664570 (U)</t>
  </si>
  <si>
    <t xml:space="preserve">CN202020965356U
</t>
  </si>
  <si>
    <t xml:space="preserve">CN202020965356U 20200601
</t>
  </si>
  <si>
    <t xml:space="preserve">Crimping device for crimping mica sheet on battery cover and crimping method
</t>
  </si>
  <si>
    <t>CN112460117 (A)</t>
  </si>
  <si>
    <t xml:space="preserve">F16B11/00
H01M10/04
</t>
  </si>
  <si>
    <t xml:space="preserve">F16B11/006
H01M10/0404
Y02P70/50
</t>
  </si>
  <si>
    <t xml:space="preserve">CN201910839623
</t>
  </si>
  <si>
    <t xml:space="preserve">CN201910839623 20190906
</t>
  </si>
  <si>
    <t xml:space="preserve">CN202021455U (U)
CN204108932U (U)
CN205520398U (U)
JP2017061002 (A)
CN206415861U (U)
CN207757201U (U)
CN109176393 (A)
CN208744083U (U)
</t>
  </si>
  <si>
    <t xml:space="preserve">Crankshaft fixing tool
</t>
  </si>
  <si>
    <t>CN112440219 (A)</t>
  </si>
  <si>
    <t xml:space="preserve">B25B11/00
</t>
  </si>
  <si>
    <t xml:space="preserve">B25B11/002
</t>
  </si>
  <si>
    <t xml:space="preserve">CN201910793118
</t>
  </si>
  <si>
    <t xml:space="preserve">CN201910793118 20190827
</t>
  </si>
  <si>
    <t xml:space="preserve">US2002092385 (A1)
CN104354130 (A)
CN205465141U (U)
CN107953292 (A)
CN207682250U (U)
CN207807539U (U)
CN208375195U (U)
</t>
  </si>
  <si>
    <t xml:space="preserve">Detection equipment for vehicle assembly and vehicle assembly production system
</t>
  </si>
  <si>
    <t>CN112444283 (A)</t>
  </si>
  <si>
    <t xml:space="preserve">CHEN WEIHUA
MAO RUIJIE
MA JI
YANG JIE
</t>
  </si>
  <si>
    <t xml:space="preserve">G01D21/02
B23P23/06
B25J9/16
B25J11/00
B25J19/02
</t>
  </si>
  <si>
    <t xml:space="preserve">B23P23/06
B25J9/1664
B25J9/1697
B25J11/00
B25J19/023
G01D21/02
</t>
  </si>
  <si>
    <t xml:space="preserve">CN201910822121
</t>
  </si>
  <si>
    <t xml:space="preserve">20190902
</t>
  </si>
  <si>
    <t xml:space="preserve">CN201910822121 20190902
</t>
  </si>
  <si>
    <t xml:space="preserve">Rolling bearing fault diagnosis method and device and storage medium
</t>
  </si>
  <si>
    <t>CN112432790 (A)</t>
  </si>
  <si>
    <t xml:space="preserve">LIANG CHUANG
LIU YE
JIA XINYING
</t>
  </si>
  <si>
    <t xml:space="preserve">G01M13/045
</t>
  </si>
  <si>
    <t xml:space="preserve">CN202010706629
</t>
  </si>
  <si>
    <t xml:space="preserve">CN202010706629 20200721
</t>
  </si>
  <si>
    <t xml:space="preserve">Vehicle testing device, vehicle testing system and vehicle testing rack
</t>
  </si>
  <si>
    <t>CN212568973 (U)</t>
  </si>
  <si>
    <t xml:space="preserve">CN202020585210U
</t>
  </si>
  <si>
    <t xml:space="preserve">CN202020585210U 20200420
</t>
  </si>
  <si>
    <t xml:space="preserve">Character recognition system and method
</t>
  </si>
  <si>
    <t>CN112395909 (A)</t>
  </si>
  <si>
    <t xml:space="preserve">G06K9/00
G06K9/20
G06K9/34
G06K9/40
G06N3/08
</t>
  </si>
  <si>
    <t xml:space="preserve">G06N3/08
G06V10/22
G06V10/30
G06V30/153
G06V30/412
</t>
  </si>
  <si>
    <t xml:space="preserve">CN201910746718
</t>
  </si>
  <si>
    <t xml:space="preserve">CN201910746718 20190814
</t>
  </si>
  <si>
    <t xml:space="preserve">Method and device for automatically identifying box label number of consignment, and storage medium
</t>
  </si>
  <si>
    <t>CN112364861 (A)</t>
  </si>
  <si>
    <t xml:space="preserve">DAI FUSHUANG
WANG DUO
</t>
  </si>
  <si>
    <t xml:space="preserve">G06K7/14
G06K9/20
</t>
  </si>
  <si>
    <t xml:space="preserve">G06K7/1413
G06K7/1443
G06V10/22
G06V30/10
</t>
  </si>
  <si>
    <t xml:space="preserve">CN202011291580
</t>
  </si>
  <si>
    <t xml:space="preserve">CN202011291580 20201118
</t>
  </si>
  <si>
    <t xml:space="preserve">An upper guard for electric vehicle battery
</t>
  </si>
  <si>
    <t>CN212400928 (U)</t>
  </si>
  <si>
    <t xml:space="preserve">B60L50/64
B60K1/04
</t>
  </si>
  <si>
    <t xml:space="preserve">Y02T10/70
</t>
  </si>
  <si>
    <t xml:space="preserve">CN202020297955U
</t>
  </si>
  <si>
    <t xml:space="preserve">CN202020297955U 20200311
</t>
  </si>
  <si>
    <t xml:space="preserve">Method and device for automatically identifying vehicle identification code and storage medium
</t>
  </si>
  <si>
    <t>CN112270321 (A)</t>
  </si>
  <si>
    <t xml:space="preserve">G06K9/32
G06N3/04
G06N3/08
</t>
  </si>
  <si>
    <t xml:space="preserve">G06N3/0454
G06N3/08
G06V20/63
G06V2201/08
</t>
  </si>
  <si>
    <t xml:space="preserve">CN202011289325
</t>
  </si>
  <si>
    <t xml:space="preserve">CN202011289325 20201118
</t>
  </si>
  <si>
    <t xml:space="preserve">Measuring device and method for measuring flatness and height of battery module
</t>
  </si>
  <si>
    <t>CN112304272 (A)</t>
  </si>
  <si>
    <t xml:space="preserve">2021-02-02
</t>
  </si>
  <si>
    <t xml:space="preserve">G01B21/30
G01B21/02
</t>
  </si>
  <si>
    <t xml:space="preserve">G01B21/02
G01B21/30
</t>
  </si>
  <si>
    <t xml:space="preserve">CN201910663657
</t>
  </si>
  <si>
    <t xml:space="preserve">CN201910663657 20190723
</t>
  </si>
  <si>
    <t xml:space="preserve">EP1217327 (A2)
CN102809359 (A)
CN202734794U (U)
CN103075950 (A)
CN104368992 (A)
CN106066166 (A)
CN106225759 (A)
CN107816926 (A)
CN208296811U (U)
CN208488066U (U)
CN109990751 (A)
</t>
  </si>
  <si>
    <t>CN212390939 (U)</t>
  </si>
  <si>
    <t xml:space="preserve">2021-01-22
</t>
  </si>
  <si>
    <t xml:space="preserve">CN202020984980U
</t>
  </si>
  <si>
    <t xml:space="preserve">CN202020984980U 20200602
</t>
  </si>
  <si>
    <t xml:space="preserve">A hinge mechanism for factory logistics trailer
</t>
  </si>
  <si>
    <t>CN212386256 (U)</t>
  </si>
  <si>
    <t xml:space="preserve">B60D1/28
B60D1/24
</t>
  </si>
  <si>
    <t xml:space="preserve">CN20202066461U
</t>
  </si>
  <si>
    <t xml:space="preserve">CN20202066461U 20200113
</t>
  </si>
  <si>
    <t xml:space="preserve">Method and equipment for controlling spraying of vehicle
</t>
  </si>
  <si>
    <t>CN112246469 (A); CN112246469 (B)</t>
  </si>
  <si>
    <t xml:space="preserve">ZHU YUFANG
</t>
  </si>
  <si>
    <t xml:space="preserve">B05B12/00
B05B12/12
</t>
  </si>
  <si>
    <t xml:space="preserve">CN20201191569
</t>
  </si>
  <si>
    <t xml:space="preserve">CN20201191569 20201013
</t>
  </si>
  <si>
    <t xml:space="preserve">US4032670 (A)
DE4209279 (C2)
CN106853433 (A)
CN110297852 (A)
CN110348646 (A)
CN110614174 (A)
CN210585507U (U)
</t>
  </si>
  <si>
    <t xml:space="preserve">Double-fork-arm separately-controlled forklift and height and levelness monitoring system thereof
</t>
  </si>
  <si>
    <t>CN212246092 (U)</t>
  </si>
  <si>
    <t xml:space="preserve">B66F9/06
B66F9/075
B66F9/12
</t>
  </si>
  <si>
    <t xml:space="preserve">CN20202056165U
</t>
  </si>
  <si>
    <t xml:space="preserve">CN20202056165U 20200113
</t>
  </si>
  <si>
    <t xml:space="preserve">Sensor device and monitoring system
</t>
  </si>
  <si>
    <t>CN212229446 (U)</t>
  </si>
  <si>
    <t xml:space="preserve">CN201922455749U
</t>
  </si>
  <si>
    <t xml:space="preserve">CN201922455749U 20191231
</t>
  </si>
  <si>
    <t xml:space="preserve">Temperature monitoring device and method for motor of conveying unit and circulating type conveying system
</t>
  </si>
  <si>
    <t>CN112114551 (A)</t>
  </si>
  <si>
    <t xml:space="preserve">G05B19/048
</t>
  </si>
  <si>
    <t xml:space="preserve">CN201910542255
</t>
  </si>
  <si>
    <t xml:space="preserve">CN201910542255 20190621
</t>
  </si>
  <si>
    <t xml:space="preserve">Oil seal depth measuring device
</t>
  </si>
  <si>
    <t>CN112113488 (A); CN112113488 (B)</t>
  </si>
  <si>
    <t xml:space="preserve">G01B5/00
G01B5/18
</t>
  </si>
  <si>
    <t xml:space="preserve">G01B5/003
G01B5/18
</t>
  </si>
  <si>
    <t xml:space="preserve">CN201910528927
</t>
  </si>
  <si>
    <t xml:space="preserve">CN201910528927 20190619
</t>
  </si>
  <si>
    <t xml:space="preserve">CN101403599 (A)
CN102564272 (A)
CN102997812 (A)
CN104374285 (A)
CN204739986U (U)
CN105910524 (A)
CN106441029 (A)
JP2017138157 (A)
CN208847094U (U)
</t>
  </si>
  <si>
    <t xml:space="preserve">Operating arm wiring structure for industrial robot
</t>
  </si>
  <si>
    <t>CN212146448 (U)</t>
  </si>
  <si>
    <t xml:space="preserve">ZHANG HONGBO
CUI CHUNHUI
</t>
  </si>
  <si>
    <t xml:space="preserve">B25J11/00
B05C11/00
B25J19/00
</t>
  </si>
  <si>
    <t xml:space="preserve">CN202020264585U
</t>
  </si>
  <si>
    <t xml:space="preserve">CN202020264585U 20200306
</t>
  </si>
  <si>
    <t xml:space="preserve">Chain conveyor system and control system and control method thereof
</t>
  </si>
  <si>
    <t>CN112047018 (A); CN112047018 (B)</t>
  </si>
  <si>
    <t xml:space="preserve">FAN SHILIANG
GAO BAIHONG
ZHANG ZHEN
</t>
  </si>
  <si>
    <t xml:space="preserve">B65G17/38
B65G43/00
</t>
  </si>
  <si>
    <t xml:space="preserve">B65G17/38
B65G43/00
B65G2203/04
</t>
  </si>
  <si>
    <t xml:space="preserve">CN201910488566
</t>
  </si>
  <si>
    <t xml:space="preserve">CN201910488566 20190606
</t>
  </si>
  <si>
    <t xml:space="preserve">CN201317419Y (Y)
CN101790425 (A)
CN104944143 (A)
KR101733601B (B1)
CN109533843 (A)
</t>
  </si>
  <si>
    <t xml:space="preserve">System used for testing workpieces
</t>
  </si>
  <si>
    <t>CN112047045 (A)</t>
  </si>
  <si>
    <t xml:space="preserve">WANG SHAOWU
ZHANG MING
DONG NAN
</t>
  </si>
  <si>
    <t xml:space="preserve">B65G39/02
G01B21/00
G01B21/24
</t>
  </si>
  <si>
    <t xml:space="preserve">CN201910488554
</t>
  </si>
  <si>
    <t xml:space="preserve">CN201910488554 20190606
</t>
  </si>
  <si>
    <t xml:space="preserve">EP0027224 (B1)
JPH08187638 (A)
CN202053092U (U)
CN105500057 (A)
CN105710677 (A)
CN106289033 (A)
CN206912768U (U)
CN207104718U (U)
CN109282773 (A)
</t>
  </si>
  <si>
    <t xml:space="preserve">Cleaning device for bottom plate
</t>
  </si>
  <si>
    <t>CN112027574 (A); CN112027574 (B)</t>
  </si>
  <si>
    <t xml:space="preserve">LI RUIMIN
DENG CHUANDUO
MAO RUIJIE
ZHU WENBIN
</t>
  </si>
  <si>
    <t xml:space="preserve">B65G45/10
</t>
  </si>
  <si>
    <t xml:space="preserve">CN201910474681
</t>
  </si>
  <si>
    <t xml:space="preserve">CN201910474681 20190603
</t>
  </si>
  <si>
    <t xml:space="preserve">JPH08112605 (A)
CN1457442 (A)
CN101778677 (A)
CN102909185 (A)
CN104039668 (A)
CN204736550U (U)
CN106423924 (A)
CN108339770 (A)
CN208082992U (U)
</t>
  </si>
  <si>
    <t xml:space="preserve">Engine cylinder block lifting appliance
</t>
  </si>
  <si>
    <t>CN212024547 (U)</t>
  </si>
  <si>
    <t xml:space="preserve">2020-11-27
</t>
  </si>
  <si>
    <t xml:space="preserve">B66C1/30
</t>
  </si>
  <si>
    <t xml:space="preserve">CN201922489663U
</t>
  </si>
  <si>
    <t xml:space="preserve">CN201922489663U 20191231
</t>
  </si>
  <si>
    <t xml:space="preserve">System and method for generating mapping relationship of service flow
</t>
  </si>
  <si>
    <t>CN111983962 (A)</t>
  </si>
  <si>
    <t xml:space="preserve">TIAN CHONG
</t>
  </si>
  <si>
    <t xml:space="preserve">G05B19/054
G05B2219/1103
</t>
  </si>
  <si>
    <t xml:space="preserve">CN201910426482
</t>
  </si>
  <si>
    <t xml:space="preserve">20190522
</t>
  </si>
  <si>
    <t xml:space="preserve">CN201910426482 20190522
</t>
  </si>
  <si>
    <t xml:space="preserve">Protection assembly for electric vehicle battery
</t>
  </si>
  <si>
    <t>CN211789149 (U)</t>
  </si>
  <si>
    <t xml:space="preserve">H01M2/10
</t>
  </si>
  <si>
    <t xml:space="preserve">CN202020297183U
</t>
  </si>
  <si>
    <t xml:space="preserve">CN202020297183U 20200311
</t>
  </si>
  <si>
    <t xml:space="preserve">Sealing strip applying equipment
</t>
  </si>
  <si>
    <t>CN111776607 (A)</t>
  </si>
  <si>
    <t xml:space="preserve">B65G17/06
B65G17/38
B65G23/02
B65G47/22
</t>
  </si>
  <si>
    <t xml:space="preserve">B65G17/065
B65G17/38
B65G23/02
B65G47/22
</t>
  </si>
  <si>
    <t xml:space="preserve">CN202010773534
</t>
  </si>
  <si>
    <t xml:space="preserve">CN202010773534 20200804
</t>
  </si>
  <si>
    <t xml:space="preserve">CN86107028 (A)
CN87105319 (A)
CN1499104 (A)
CN101166591 (A)
CN102414456 (A)
DE102011002762 (A1)
CN106133392 (A)
CN108161181 (A)
CN108350985 (A)
WO2015106968 (A1)
</t>
  </si>
  <si>
    <t xml:space="preserve">Forklift with auxiliary operating system
</t>
  </si>
  <si>
    <t>CN211545839 (U)</t>
  </si>
  <si>
    <t xml:space="preserve">B66F9/12
B66F9/075
</t>
  </si>
  <si>
    <t xml:space="preserve">CN20192295019U
</t>
  </si>
  <si>
    <t xml:space="preserve">CN20192295019U 20191129
</t>
  </si>
  <si>
    <t xml:space="preserve">Method and device for generating data value flow about vehicle and storage medium
</t>
  </si>
  <si>
    <t>CN111680045 (A)</t>
  </si>
  <si>
    <t xml:space="preserve">2020-09-18
</t>
  </si>
  <si>
    <t xml:space="preserve">ZHU YUFANG
TORSTEN ARENS
</t>
  </si>
  <si>
    <t xml:space="preserve">G06F16/22
G06F16/28
G06Q10/04
G06Q10/06
G06Q10/10
G06Q50/04
</t>
  </si>
  <si>
    <t xml:space="preserve">G06F16/2264
G06F16/283
G06Q10/04
G06Q10/06395
G06Q10/103
G06Q50/04
Y02P90/30
</t>
  </si>
  <si>
    <t xml:space="preserve">CN202010542233
</t>
  </si>
  <si>
    <t xml:space="preserve">CN202010542233 20200615
</t>
  </si>
  <si>
    <t>CN211493853 (U)</t>
  </si>
  <si>
    <t xml:space="preserve">2020-09-15
</t>
  </si>
  <si>
    <t xml:space="preserve">B60R1/00
B60R11/04
B66F9/075
H04N7/18
</t>
  </si>
  <si>
    <t xml:space="preserve">CN20192294958U
</t>
  </si>
  <si>
    <t xml:space="preserve">CN20192294958U 20191129
</t>
  </si>
  <si>
    <t xml:space="preserve">Intelligent automobile millimeter-wave radar electromagnetic compatibility test mobile dummy system
</t>
  </si>
  <si>
    <t>CN211375049 (U)</t>
  </si>
  <si>
    <t xml:space="preserve">YOU RENJIE
CHEN WENLIANG
LYU GANG
SUN HAIWEI
ZHANG CHUNJIAN
ZHOU JIAKANG
DU XIN
YOU JIA
YANG WEINA
WANG ZELIN
</t>
  </si>
  <si>
    <t xml:space="preserve">CHANGCHUN AUTOMOTIVE TEST CENTER CO LTD
BMW CHINA SERVICES LTD
</t>
  </si>
  <si>
    <t xml:space="preserve">G01S7/40
G01R31/00
</t>
  </si>
  <si>
    <t xml:space="preserve">CN201922273404U
</t>
  </si>
  <si>
    <t xml:space="preserve">CN201922273404U 20191218
</t>
  </si>
  <si>
    <t xml:space="preserve">Electromagnetic compatibility test shielding system for intelligent automobile forward-looking camera
</t>
  </si>
  <si>
    <t>CN211374851 (U)</t>
  </si>
  <si>
    <t xml:space="preserve">ZHOU JIAKANG
CHEN WENLIANG
LYU GANG
SUN HAIWEI
ZHANG CHUNJIAN
YOU RENJIE
DU XIN
YOU JIA
YANG WEINA
WANG ZELIN
</t>
  </si>
  <si>
    <t xml:space="preserve">G01R1/18
G01R31/00
</t>
  </si>
  <si>
    <t xml:space="preserve">CN201922273403U
</t>
  </si>
  <si>
    <t xml:space="preserve">CN201922273403U 20191218
</t>
  </si>
  <si>
    <t xml:space="preserve">Millimeter-wave radar simulator shielding box for intelligent automobile electromagnetic compatibility testing
</t>
  </si>
  <si>
    <t>CN211375048 (U)</t>
  </si>
  <si>
    <t xml:space="preserve">ZHANG CHUNJIAN
LYU GANG
CHEN WENLIANG
SUN HAIWEI
YOU RENJIE
ZHOU JIAKANG
DU XIN
YOU JIA
YANG WEINA
WANG ZELIN
</t>
  </si>
  <si>
    <t xml:space="preserve">G01S7/40
G01R1/18
G01R31/00
</t>
  </si>
  <si>
    <t xml:space="preserve">CN201922273338U
</t>
  </si>
  <si>
    <t xml:space="preserve">CN201922273338U 20191218
</t>
  </si>
  <si>
    <t xml:space="preserve">Device for pneumatically mounting hollow pin
</t>
  </si>
  <si>
    <t>CN211332076 (U)</t>
  </si>
  <si>
    <t xml:space="preserve">B23P19/027
</t>
  </si>
  <si>
    <t xml:space="preserve">CN201921877278U
</t>
  </si>
  <si>
    <t xml:space="preserve">CN201921877278U 20191104
</t>
  </si>
  <si>
    <t xml:space="preserve">Sealing strip applying device and system
</t>
  </si>
  <si>
    <t>CN111497260 (A); CN111497260 (B)</t>
  </si>
  <si>
    <t xml:space="preserve">B29C65/48
B29C65/78
B29L31/30
</t>
  </si>
  <si>
    <t xml:space="preserve">B29C65/4825
B29C65/7802
B29C66/742
B29C66/8222
B29L2031/3002
</t>
  </si>
  <si>
    <t xml:space="preserve">CN202010418415
</t>
  </si>
  <si>
    <t xml:space="preserve">CN202010418415 20200518
</t>
  </si>
  <si>
    <t xml:space="preserve">CN1322172 (A)
EP1479552 (A1)
CN106166938 (A)
CN107650390 (A)
CN207482057U (U)
CN109015515 (A)
</t>
  </si>
  <si>
    <t xml:space="preserve">Turbofan for ball plate
</t>
  </si>
  <si>
    <t>CN211174686 (U)</t>
  </si>
  <si>
    <t xml:space="preserve">LI WEIGEN
</t>
  </si>
  <si>
    <t xml:space="preserve">JIASHAN BMW ELECTRONICS CO LTD
</t>
  </si>
  <si>
    <t xml:space="preserve">F04D25/08
A63B63/08
A63B71/06
F04D27/00
F04D29/00
F04D29/053
F04D29/32
F04D29/64
F04D29/66
H02K5/24
H05K7/20
</t>
  </si>
  <si>
    <t xml:space="preserve">CN201921564831U
</t>
  </si>
  <si>
    <t xml:space="preserve">CN201921564831U 20190920
</t>
  </si>
  <si>
    <t xml:space="preserve">Electronic toy empty platform
</t>
  </si>
  <si>
    <t>CN211158605 (U)</t>
  </si>
  <si>
    <t xml:space="preserve">A63H33/26
</t>
  </si>
  <si>
    <t xml:space="preserve">CN201921564820U
</t>
  </si>
  <si>
    <t xml:space="preserve">CN201921564820U 20190920
</t>
  </si>
  <si>
    <t xml:space="preserve">Test device and test bench for vehicle stability control system
</t>
  </si>
  <si>
    <t>CN211121990 (U)</t>
  </si>
  <si>
    <t xml:space="preserve">ZHANG DONGMIN
LIU YINGBAO
SONG QIANG
LIU CONGHAO
</t>
  </si>
  <si>
    <t xml:space="preserve">BMW BRILLIANCE AUTOMOTIVE LTD
BEIJING INSTITUTE TECH
UNIV LIAONING TECHNOLOGY
</t>
  </si>
  <si>
    <t xml:space="preserve">G01M17/007
</t>
  </si>
  <si>
    <t xml:space="preserve">CN201921310543U
</t>
  </si>
  <si>
    <t xml:space="preserve">CN201921310543U 20190814
</t>
  </si>
  <si>
    <t xml:space="preserve">Transfer device
</t>
  </si>
  <si>
    <t>CN111453322 (A); CN111453322 (B)</t>
  </si>
  <si>
    <t xml:space="preserve">YAN TAICHENG
ZHANG ZHEN
WANG YAYUN
</t>
  </si>
  <si>
    <t xml:space="preserve">CN20191052245
</t>
  </si>
  <si>
    <t xml:space="preserve">20190121
</t>
  </si>
  <si>
    <t xml:space="preserve">CN20191052245 20190121
</t>
  </si>
  <si>
    <t xml:space="preserve">JP2006044925 (A)
CN201272633Y (Y)
CN103738689 (A)
CN205328536U (U)
CN206033134U (U)
CN108910371 (A)
</t>
  </si>
  <si>
    <t xml:space="preserve">AN EMC MEASUREMENT RADIO DUMMY, A DEVICE FOR MEASURING EMC AND A METHOD THEREOF
</t>
  </si>
  <si>
    <t>HK1256698 (A1)</t>
  </si>
  <si>
    <t xml:space="preserve">SHUO YANG
LITIAN GU
KLAUS LEONARD
JIAN GAO
</t>
  </si>
  <si>
    <t xml:space="preserve">G01R
</t>
  </si>
  <si>
    <t xml:space="preserve">HK20180115683
</t>
  </si>
  <si>
    <t xml:space="preserve">HK20180115683 20181207
</t>
  </si>
  <si>
    <t xml:space="preserve">Method for determining fixture adjustment amount, white car body welding method and automatic fixture system
</t>
  </si>
  <si>
    <t>CN111375961 (A); CN111375961 (B)</t>
  </si>
  <si>
    <t xml:space="preserve">FU YUKAI
CHEN HAO
YANG GUANGHONG
ZHU BO
MA HONGJUN
</t>
  </si>
  <si>
    <t xml:space="preserve">B23K37/04
B23K37/0443
</t>
  </si>
  <si>
    <t xml:space="preserve">CN202010231720
</t>
  </si>
  <si>
    <t xml:space="preserve">CN202010231720 20200323
</t>
  </si>
  <si>
    <t xml:space="preserve">CN104850698 (A)
CN105573248 (A)
CN106020147 (A)
CN109460599 (A)
CN109765868 (A)
</t>
  </si>
  <si>
    <t xml:space="preserve">Height detection assembly for lifting appliance in production line
</t>
  </si>
  <si>
    <t>CN210710313 (U)</t>
  </si>
  <si>
    <t xml:space="preserve">YANG JIE
</t>
  </si>
  <si>
    <t xml:space="preserve">B66C1/10
B66C13/16
</t>
  </si>
  <si>
    <t xml:space="preserve">CN201921134897U
</t>
  </si>
  <si>
    <t xml:space="preserve">CN201921134897U 20190718
</t>
  </si>
  <si>
    <t xml:space="preserve">Method, equipment and system for detecting mold and storable medium
</t>
  </si>
  <si>
    <t>CN111238782 (A)</t>
  </si>
  <si>
    <t xml:space="preserve">2020-06-05
</t>
  </si>
  <si>
    <t xml:space="preserve">QIAO YUE
GUO YINGLIANG
TONG JUN
</t>
  </si>
  <si>
    <t xml:space="preserve">CN201811328683
</t>
  </si>
  <si>
    <t xml:space="preserve">CN201811328683 20181109
</t>
  </si>
  <si>
    <t xml:space="preserve">US3988403 (A)
CN1975613 (A)
CN105183932 (A)
CN205949733U (U)
CN206095288U (U)
CN108469337 (A)
</t>
  </si>
  <si>
    <t xml:space="preserve">Virtual key sharing method, device and system, equipment and storage medium
</t>
  </si>
  <si>
    <t>CN111179470 (A)</t>
  </si>
  <si>
    <t xml:space="preserve">SEBASTIAN HERMANN
YANG AOCHI
</t>
  </si>
  <si>
    <t xml:space="preserve">BAYERISCHE MOTOREN WERKE (BMW) AG
</t>
  </si>
  <si>
    <t xml:space="preserve">G07C9/00
</t>
  </si>
  <si>
    <t xml:space="preserve">G07C9/00309
G07C9/00571
</t>
  </si>
  <si>
    <t xml:space="preserve">CN201811245979
</t>
  </si>
  <si>
    <t xml:space="preserve">CN201811245979 20181024
</t>
  </si>
  <si>
    <t xml:space="preserve">CN104066629 (A)
US2015183398 (A1)
CN105292048 (A)
CN105416209 (A)
CN106373235 (A)
CN107650863 (A)
CN108027989 (A)
</t>
  </si>
  <si>
    <t xml:space="preserve">Method and system for providing feedback to vehicle user, and vehicle
</t>
  </si>
  <si>
    <t>CN111137306 (A)</t>
  </si>
  <si>
    <t xml:space="preserve">BIAN SIMO
</t>
  </si>
  <si>
    <t xml:space="preserve">B60W50/14
</t>
  </si>
  <si>
    <t xml:space="preserve">CN201811205446
</t>
  </si>
  <si>
    <t xml:space="preserve">CN201811205446 20181017
</t>
  </si>
  <si>
    <t xml:space="preserve">Arc Wire Spraying Method, Equipment and Product
</t>
  </si>
  <si>
    <t>US10941478 (B2); US2020140986 (A1)</t>
  </si>
  <si>
    <t xml:space="preserve">SCHWARZ FRANZ [DE]
WAGNER STEFAN [DE]
DU JINGYUAN [CN]
</t>
  </si>
  <si>
    <t xml:space="preserve">BMW BRILLIANCE AUTOMOTIVE LTD [CN]
</t>
  </si>
  <si>
    <t xml:space="preserve">C23C4/131
B05B7/22
</t>
  </si>
  <si>
    <t xml:space="preserve">B05B7/224
C23C4/06
C23C4/131
</t>
  </si>
  <si>
    <t xml:space="preserve">US201716611364
</t>
  </si>
  <si>
    <t xml:space="preserve">20170620
</t>
  </si>
  <si>
    <t xml:space="preserve">CN201710429633 20170609
WO2017CN89097 20170620
</t>
  </si>
  <si>
    <t xml:space="preserve">US2005186355 (A1)
US2004231596 (A1)
US2009104348 (A1)
US2012067285 (A1)
US2014178594 (A1)
US2004001966 (A1)
US2016273477 (A1)
US2004001966 (A1)
US2004231596 (A1)
US2005186355 (A1)
US2009104348 (A1)
US2012067285 (A1)
US2014178594 (A1)
US2016273477 (A1)
</t>
  </si>
  <si>
    <t xml:space="preserve">US5245153 (A)
US2014186540 (A1)
CN101418426 (A)
CN104053810 (A)
CN107164715 (A)
EP1936003 (A2)
FR2865218 (A1)
JP2010235961 (A)
WO9008203 (A2)
WO2018223419 (A1)
</t>
  </si>
  <si>
    <t xml:space="preserve">Inspection equipment for vehicle mixed line production system and vehicle mixed line production system
</t>
  </si>
  <si>
    <t>CN210455027 (U)</t>
  </si>
  <si>
    <t xml:space="preserve">B62D65/00
</t>
  </si>
  <si>
    <t xml:space="preserve">CN20192113424U
</t>
  </si>
  <si>
    <t xml:space="preserve">CN20192113424U 20190701
</t>
  </si>
  <si>
    <t xml:space="preserve">Engine balance shaft rotation angle detection equipment
</t>
  </si>
  <si>
    <t>CN210374983 (U)</t>
  </si>
  <si>
    <t xml:space="preserve">G01B7/30
</t>
  </si>
  <si>
    <t xml:space="preserve">CN201921330383U
</t>
  </si>
  <si>
    <t xml:space="preserve">CN201921330383U 20190815
</t>
  </si>
  <si>
    <t xml:space="preserve">Hardware-in-loop-based automatic driving intelligent automobile electromagnetic compatibility test platform
</t>
  </si>
  <si>
    <t>CN110988555 (A)</t>
  </si>
  <si>
    <t xml:space="preserve">SUN HAIWEI
LYU GANG
CHEN WENLIANG
ZHANG CHUNJIAN
YOU RENJIE
ZHOU JIAKANG
DU XIN
YOU JIA
YANG WEINA
WANG ZELIN
</t>
  </si>
  <si>
    <t xml:space="preserve">CHANGCHUN MOTORCAR TESTING CENTER CO LTD
BMW CHINA SERVICES LTD
</t>
  </si>
  <si>
    <t xml:space="preserve">G01R31/001
G01R31/006
</t>
  </si>
  <si>
    <t xml:space="preserve">CN201911324234
</t>
  </si>
  <si>
    <t xml:space="preserve">CN201911324234 20191218
</t>
  </si>
  <si>
    <t xml:space="preserve">US2011018553 (A1)
CN104615125 (A)
CN108965652 (A)
CN208421087U (U)
CN109633337 (A)
</t>
  </si>
  <si>
    <t xml:space="preserve">EXHAUST GAS HEAT EXCHANGER CAPABLE OF CONTROLLING COOLING PERFORMANCE
</t>
  </si>
  <si>
    <t>US10865674 (B2); US2020072104 (A1)</t>
  </si>
  <si>
    <t xml:space="preserve">CHO HYUNG GEUN [KR]
</t>
  </si>
  <si>
    <t xml:space="preserve">KORENS CO LTD [KR]
BAYERISCHE MOTOREN WERKE AG [DE]
</t>
  </si>
  <si>
    <t xml:space="preserve">F01N3/02
F01N3/04
F01N13/08
F01P3/12
F02D9/04
</t>
  </si>
  <si>
    <t xml:space="preserve">F01N3/0205
F01N3/043
F01N13/08
F01P3/12
F02D9/04
F02M26/24
F02M26/25
F02M26/26
F02M26/28
F28D1/05333
</t>
  </si>
  <si>
    <t xml:space="preserve">US201716466744
</t>
  </si>
  <si>
    <t xml:space="preserve">KR20160173809 20161219
WO2017KR10633 20170926
</t>
  </si>
  <si>
    <t xml:space="preserve">US7931013 (B2)
CN201568164U (U)
JP2014114728 (A)
KR20130040326 (A)
KR20130073650 (A)
</t>
  </si>
  <si>
    <t xml:space="preserve">Cleaning device for cleaning workpiece and cleaning method
</t>
  </si>
  <si>
    <t>CN110813917 (A)</t>
  </si>
  <si>
    <t xml:space="preserve">2020-02-21
</t>
  </si>
  <si>
    <t xml:space="preserve">F SCHWARTZ
LIU CHANGHAI
QI FENG
WU HONGYU
</t>
  </si>
  <si>
    <t xml:space="preserve">B08B5/04
</t>
  </si>
  <si>
    <t xml:space="preserve">CN201810915122
</t>
  </si>
  <si>
    <t xml:space="preserve">CN201810915122 20180813
</t>
  </si>
  <si>
    <t xml:space="preserve">Temperature monitoring device for motor of conveying unit and circulating conveying system
</t>
  </si>
  <si>
    <t>CN210072392 (U)</t>
  </si>
  <si>
    <t xml:space="preserve">CN201920947572U
</t>
  </si>
  <si>
    <t xml:space="preserve">CN201920947572U 20190621
</t>
  </si>
  <si>
    <t xml:space="preserve">Mold and method for forming closed recess
</t>
  </si>
  <si>
    <t>CN110666038 (A); CN110666038 (B)</t>
  </si>
  <si>
    <t xml:space="preserve">ZHENG YUFENG
ZHAO TAO
WEI SHOUXIN
JIAO FUCHUAN
ZHANG SONGQIONG
S ARNOLD
LIU JIANPING
WANG HAORAN
</t>
  </si>
  <si>
    <t xml:space="preserve">B21D37/10
B21D53/88
</t>
  </si>
  <si>
    <t xml:space="preserve">B21D22/10
B21D37/10
B21D53/88
</t>
  </si>
  <si>
    <t xml:space="preserve">CN201810705419
</t>
  </si>
  <si>
    <t xml:space="preserve">20180702
</t>
  </si>
  <si>
    <t xml:space="preserve">CN201810705419 20180702
</t>
  </si>
  <si>
    <t xml:space="preserve">US3774430 (A)
SU602272 (A1)
US2016158974 (A1)
CN205519264U (U)
GB2208619 (A)
</t>
  </si>
  <si>
    <t xml:space="preserve">METHOD FOR OPERATING AN ASSISTANCE SYSTEM FOR A VEHICLE AND ASSISTANCE SYSTEM
</t>
  </si>
  <si>
    <t>CN110494904 (A); CN110494904 (B)</t>
  </si>
  <si>
    <t xml:space="preserve">2019-11-22
</t>
  </si>
  <si>
    <t xml:space="preserve">WOLTERS JORIS
BADE FLORIAN
BLUME MORITZ
BUCHNER MARTIN
NIEMANN JULIA
WOLFRAM MICHAEL
</t>
  </si>
  <si>
    <t xml:space="preserve">BAYERISCHE MOTOREN WERKE AG
</t>
  </si>
  <si>
    <t xml:space="preserve">B60W50/14
G08G1/16
</t>
  </si>
  <si>
    <t xml:space="preserve">B60W30/08
B60W30/0956
B60W40/08
B60W50/14
G06V20/58
G06V20/597
G08G1/166
B60W2040/0863
B60W2050/143
B60W2050/146
B60W2420/42
B60W2540/00
B60W2540/225
B60W2554/00
</t>
  </si>
  <si>
    <t xml:space="preserve">CN20188024694
</t>
  </si>
  <si>
    <t xml:space="preserve">DE201710214505 20170821
WO2018EP62667 20180516
</t>
  </si>
  <si>
    <t xml:space="preserve">EP1484014 (A1)
JP2009237776 (A)
CN102910130 (A)
CN103110400 (A)
CN103210434 (A)
DE102012211368 (A1)
JP2014120111 (A)
CN104665848 (A)
US2016107653 (A1)
US2017072880 (A1)
JP6102733B (B2)
JP6136237B (B2)
JP6136238B (B2)
US2014297059 (A1)
WO2014208008 (A1)
US2015154461 (A1)
US2016167671 (A1)
US2017178509 (A1)
</t>
  </si>
  <si>
    <t xml:space="preserve">Testing method of testing device for vehicle stability control system
</t>
  </si>
  <si>
    <t>CN110442116 (A); CN110442116 (B)</t>
  </si>
  <si>
    <t xml:space="preserve">2019-11-12
</t>
  </si>
  <si>
    <t xml:space="preserve">BMW BRILLIANCE AUTOMOTIVE LTD
BEIJING INSTITUTE TECH
</t>
  </si>
  <si>
    <t xml:space="preserve">G05B23/0205
</t>
  </si>
  <si>
    <t xml:space="preserve">CN201910746662
</t>
  </si>
  <si>
    <t xml:space="preserve">CN201910746662 20190814
</t>
  </si>
  <si>
    <t xml:space="preserve">CN101082542 (A)
CN101566527 (A)
CN104635715 (A)
CN104880321 (A)
CN107239069 (A)
</t>
  </si>
  <si>
    <t xml:space="preserve">RUNNING CARRIAGE TRANSPORT DEVICE
</t>
  </si>
  <si>
    <t>EP3819512 (A1)</t>
  </si>
  <si>
    <t xml:space="preserve">RUHLAND CHRISTIAN [DE]
SCHMIDBAUER JOSEF [DE]
</t>
  </si>
  <si>
    <t xml:space="preserve">AYTEC AUTOMATION GMBH [DE]
BAYERISCHE MOTOREN WERKE AG [DE]
</t>
  </si>
  <si>
    <t xml:space="preserve">F16C29/00
F16C29/04
F16C29/12
</t>
  </si>
  <si>
    <t xml:space="preserve">F16C29/001
F16C29/002
F16C29/008
F16C29/04
F16C29/12
F16C29/004
F16C2240/30
F16C2300/14
</t>
  </si>
  <si>
    <t xml:space="preserve">EP20190207714
</t>
  </si>
  <si>
    <t xml:space="preserve">EP20190207714 20191107
</t>
  </si>
  <si>
    <t xml:space="preserve">FR2247929 (A5)
US5090821 (A)
DE4405413 (A1)
</t>
  </si>
  <si>
    <t xml:space="preserve">Test device for vehicle stability control system and test bench
</t>
  </si>
  <si>
    <t>CN110361206 (A)</t>
  </si>
  <si>
    <t xml:space="preserve">CN201910746661
</t>
  </si>
  <si>
    <t xml:space="preserve">CN201910746661 20190814
</t>
  </si>
  <si>
    <t xml:space="preserve">Battery pack and electric vehicle
</t>
  </si>
  <si>
    <t>CN209487559 (U)</t>
  </si>
  <si>
    <t xml:space="preserve">LIU MIAO
R CHRISTOPHER
</t>
  </si>
  <si>
    <t xml:space="preserve">H01M2/10
H01M2/20
</t>
  </si>
  <si>
    <t xml:space="preserve">CN201920115410U
</t>
  </si>
  <si>
    <t xml:space="preserve">CN201920115410U 20190124
</t>
  </si>
  <si>
    <t xml:space="preserve">Polishing brush
</t>
  </si>
  <si>
    <t>CN209466089 (U)</t>
  </si>
  <si>
    <t xml:space="preserve">2019-10-08
</t>
  </si>
  <si>
    <t xml:space="preserve">ZHANG ZHEN
YAN TAICHENG
</t>
  </si>
  <si>
    <t xml:space="preserve">B24B27/033
B24B55/06
</t>
  </si>
  <si>
    <t xml:space="preserve">CN201822169958U
</t>
  </si>
  <si>
    <t xml:space="preserve">CN201822169958U 20181224
</t>
  </si>
  <si>
    <t xml:space="preserve">Knowledge management system and method
</t>
  </si>
  <si>
    <t>CN110209743 (A); CN110209743 (B)</t>
  </si>
  <si>
    <t xml:space="preserve">XU ZHAOGUANG
YANZHONG DANG
MENG PEIDE
</t>
  </si>
  <si>
    <t xml:space="preserve">UNIV DALIAN TECH
BMW BRILLIANCE AUTOMOTIVE LTD
</t>
  </si>
  <si>
    <t xml:space="preserve">G06F16/28
G06F16/21
</t>
  </si>
  <si>
    <t xml:space="preserve">CN201810119973
</t>
  </si>
  <si>
    <t xml:space="preserve">20180207
</t>
  </si>
  <si>
    <t xml:space="preserve">CN201810119973 20180207
</t>
  </si>
  <si>
    <t xml:space="preserve">CN105868313 (A)
CN106355628 (A)
CN107169079 (A)
</t>
  </si>
  <si>
    <t xml:space="preserve">Method and device for predictive maintenance of devices, system and medium
</t>
  </si>
  <si>
    <t>CN110146312 (A); CN110146312 (B)</t>
  </si>
  <si>
    <t xml:space="preserve">2019-08-20
</t>
  </si>
  <si>
    <t xml:space="preserve">G01M99/00
</t>
  </si>
  <si>
    <t xml:space="preserve">G01M99/005
</t>
  </si>
  <si>
    <t xml:space="preserve">CN20191029608
</t>
  </si>
  <si>
    <t xml:space="preserve">20190114
</t>
  </si>
  <si>
    <t xml:space="preserve">CN20191029608 20190114
</t>
  </si>
  <si>
    <t xml:space="preserve">WO0224392 (A1)
CN104379291 (A)
CN106843129 (A)
US2018141147 (A1)
CN108280543 (A)
</t>
  </si>
  <si>
    <t xml:space="preserve">Method and system for identifying suspicious automobile after-sales claim insurance policies
</t>
  </si>
  <si>
    <t>CN110148058 (A)</t>
  </si>
  <si>
    <t xml:space="preserve">WANG WENJIE
WANG DUO
SUN AOXUE
</t>
  </si>
  <si>
    <t xml:space="preserve">CN201811595851
</t>
  </si>
  <si>
    <t xml:space="preserve">20181226
</t>
  </si>
  <si>
    <t xml:space="preserve">CN201811595851 20181226
</t>
  </si>
  <si>
    <t xml:space="preserve">KR20150062018 (A)
CN107657047 (A)
CN107871285 (A)
CN108803559 (A)
</t>
  </si>
  <si>
    <t xml:space="preserve">Part checking task distribution method and device, and storage medium
</t>
  </si>
  <si>
    <t>CN110147918 (A)</t>
  </si>
  <si>
    <t xml:space="preserve">SUN AOXUE
</t>
  </si>
  <si>
    <t xml:space="preserve">G06Q10/06311
G06Q50/04
Y02P90/30
</t>
  </si>
  <si>
    <t xml:space="preserve">CN201811373720
</t>
  </si>
  <si>
    <t xml:space="preserve">CN201811373720 20181119
</t>
  </si>
  <si>
    <t xml:space="preserve">CN1817757 (A)
CN105117892 (A)
US2017200131 (A1)
CN107239925 (A)
CN108469830 (A)
</t>
  </si>
  <si>
    <t xml:space="preserve">System and method for detecting defects on surface of object by utilizing deep learning model
</t>
  </si>
  <si>
    <t>CN110148106 (A)</t>
  </si>
  <si>
    <t xml:space="preserve">DAI FUSHUANG
QI HAONAN
</t>
  </si>
  <si>
    <t xml:space="preserve">G06T7/00
G01N21/84
G01N21/88
G06K17/00
G06N20/00
</t>
  </si>
  <si>
    <t xml:space="preserve">G01N21/84
G01N21/8851
G06K17/0022
G06T7/0004
G01N2021/8455
G01N2021/8858
G01N2021/8861
G01N2021/888
G01N2021/8887
G01N2201/1296
G06T2207/10004
G06T2207/20081
G06T2207/30108
</t>
  </si>
  <si>
    <t xml:space="preserve">CN20191045930
</t>
  </si>
  <si>
    <t xml:space="preserve">CN20191045930 20190118
</t>
  </si>
  <si>
    <t xml:space="preserve">Method and device for detecting tightening quality of tightening tool, and storage medium
</t>
  </si>
  <si>
    <t>CN110146213 (A)</t>
  </si>
  <si>
    <t xml:space="preserve">WANG DUO
</t>
  </si>
  <si>
    <t xml:space="preserve">G01L5/24
G01B21/22
</t>
  </si>
  <si>
    <t xml:space="preserve">B25B23/147
G01B21/22
G01L5/24
</t>
  </si>
  <si>
    <t xml:space="preserve">CN201810553186
</t>
  </si>
  <si>
    <t xml:space="preserve">20180601
</t>
  </si>
  <si>
    <t xml:space="preserve">CN201810553186 20180601
</t>
  </si>
  <si>
    <t xml:space="preserve">CN103646349 (A)
CN106346239 (A)
CN107145733 (A)
CN107576435 (A)
</t>
  </si>
  <si>
    <t xml:space="preserve">System, method and device for measuring size of object, and storage medium
</t>
  </si>
  <si>
    <t>CN110148166 (A)</t>
  </si>
  <si>
    <t xml:space="preserve">LIU XIAOZHUANG
SUN AOXUE
</t>
  </si>
  <si>
    <t xml:space="preserve">G06T7/50
G01B11/02
G01B11/06
</t>
  </si>
  <si>
    <t xml:space="preserve">G01B11/02
G01B11/0608
G06T7/50
</t>
  </si>
  <si>
    <t xml:space="preserve">CN20191070350
</t>
  </si>
  <si>
    <t xml:space="preserve">CN20191070350 20190125
</t>
  </si>
  <si>
    <t xml:space="preserve">CN107067431 (A)
CN108133459 (A)
CN108267083 (A)
</t>
  </si>
  <si>
    <t xml:space="preserve">METHOD FOR PREPARING EXTRUDED MATERIAL FOR PROCESSING TO FORM SEALINGS
</t>
  </si>
  <si>
    <t>US10914385 (B2); US2019226583 (A1)</t>
  </si>
  <si>
    <t xml:space="preserve">KAST CHRISTIAN [DE]
HINZ ANDREAS [DE]
RUHLAND CHRISTIAN [DE]
</t>
  </si>
  <si>
    <t xml:space="preserve">CQLT SAARGUMMI TECH SARL [LU]
BAYERISCHE MOTOREN WERKE AG [DE]
AYTEC AUTOMATION GMBH [DE]
</t>
  </si>
  <si>
    <t xml:space="preserve">B23P19/04
F16J15/328
</t>
  </si>
  <si>
    <t xml:space="preserve">B23P19/047
F16J15/328
</t>
  </si>
  <si>
    <t xml:space="preserve">US201716338191
</t>
  </si>
  <si>
    <t xml:space="preserve">20171011
</t>
  </si>
  <si>
    <t xml:space="preserve">DE201610119520 20161013
WO2017EP75889 20171011
</t>
  </si>
  <si>
    <t xml:space="preserve">US4562102 (A)
US2002012761 (A1)
US2003151212 (A1)
US2013117994 (A1)
US2014220285 (A1)
US2017082198 (A1)
CA2381242 (A1)
WO2016012073 (A1)
</t>
  </si>
  <si>
    <t xml:space="preserve">US7175898 (B2)
US9738145 (B2)
US9835251 (B2)
DE10317788 (A1)
DE102005036200 (A1)
DE102005028069 (A1)
DE102014110541 (A1)
EP1733839 (A1)
WO2004108459 (A1)
WO2013167257 (A1)
</t>
  </si>
  <si>
    <t xml:space="preserve">Gun nozzle for coating vehicle flange and method for gluing vehicle
</t>
  </si>
  <si>
    <t>CN109985770 (A); CN109985770 (B)</t>
  </si>
  <si>
    <t xml:space="preserve">ZHOU XU
</t>
  </si>
  <si>
    <t xml:space="preserve">B05C5/02
</t>
  </si>
  <si>
    <t xml:space="preserve">B05B1/044
B05B1/205
B05B9/01
B05B12/40
B05B13/0278
B05B13/0436
B05C5/0212
B05C5/027
B05B1/26
B05B13/0431
B05B15/63
</t>
  </si>
  <si>
    <t xml:space="preserve">CN20181005673
</t>
  </si>
  <si>
    <t xml:space="preserve">CN20181005673 20180103
</t>
  </si>
  <si>
    <t xml:space="preserve">JP2001149841 (A)
US2007110911 (A1)
CN102099123 (A)
DE102011108262 (A1)
CN203030464U (U)
CN105457818 (A)
CN206464108U (U)
</t>
  </si>
  <si>
    <t xml:space="preserve">Detection device
</t>
  </si>
  <si>
    <t>CN109959517 (A); CN109959517 (B)</t>
  </si>
  <si>
    <t xml:space="preserve">JIN TENGDA
LYNN LIN
JACK ZHANG
</t>
  </si>
  <si>
    <t xml:space="preserve">CN201711425969
</t>
  </si>
  <si>
    <t xml:space="preserve">20171226
</t>
  </si>
  <si>
    <t xml:space="preserve">CN201711425969 20171226
</t>
  </si>
  <si>
    <t xml:space="preserve">CN101021143 (A)
CN101211673 (A)
CN201173370Y (Y)
US8025090 (B2)
CN203163957U (U)
CN204549772U (U)
CN105781384 (A)
CN105806630 (A)
CN206072672U (U)
</t>
  </si>
  <si>
    <t>CN109940093 (A)</t>
  </si>
  <si>
    <t xml:space="preserve">2019-06-28
</t>
  </si>
  <si>
    <t xml:space="preserve">ZHENG YUFENG
SHOUXIN WEI
FUCHUAN JIAO
</t>
  </si>
  <si>
    <t xml:space="preserve">B21D37/10
B21D19/00
</t>
  </si>
  <si>
    <t xml:space="preserve">B21D19/10
B21D22/06
B21D22/10
B21D24/16
</t>
  </si>
  <si>
    <t xml:space="preserve">CN201711391625
</t>
  </si>
  <si>
    <t xml:space="preserve">20171221
</t>
  </si>
  <si>
    <t xml:space="preserve">CN201711391625 20171221
</t>
  </si>
  <si>
    <t xml:space="preserve">JP2001047147 (A)
CN204194600U (U)
CN106239970 (A)
CN106311894 (A)
</t>
  </si>
  <si>
    <t xml:space="preserve">Hybrid learning management method, management device, client, server and system
</t>
  </si>
  <si>
    <t>CN109902962 (A)</t>
  </si>
  <si>
    <t xml:space="preserve">LI WEIFENG
LIU ZHIWEN
GUO ZHAOFEI
</t>
  </si>
  <si>
    <t xml:space="preserve">G06Q10/06
G06Q50/20
</t>
  </si>
  <si>
    <t xml:space="preserve">CN201910159310
</t>
  </si>
  <si>
    <t xml:space="preserve">CN201910159310 20190304
</t>
  </si>
  <si>
    <t xml:space="preserve">Cleaning equipment
</t>
  </si>
  <si>
    <t>CN208928749 (U)</t>
  </si>
  <si>
    <t xml:space="preserve">2019-06-04
</t>
  </si>
  <si>
    <t xml:space="preserve">F SWARTZ
LIU CHANGHAI
QI FENG
WU HONGYU
</t>
  </si>
  <si>
    <t xml:space="preserve">CN201821300420U
</t>
  </si>
  <si>
    <t xml:space="preserve">CN201821300420U 20180813
</t>
  </si>
  <si>
    <t xml:space="preserve">METHOD AND DEVICE FOR ESTIMATING A VOLTAGE OF A BATTERY
</t>
  </si>
  <si>
    <t>US2019162791 (A1)</t>
  </si>
  <si>
    <t xml:space="preserve">FARAG MOHAMMED [CA]
SCHWEIGER BENNO [DE]
HABIBI SAEID [CA]
</t>
  </si>
  <si>
    <t xml:space="preserve">BAYERISCHE MOTOREN WERKE AKTIENGESELLSCHAF [DE]
BMW CANADA LNC [CA]
</t>
  </si>
  <si>
    <t xml:space="preserve">B60L58/12
G01R31/36
G01R31/367
G01R31/3842
G01R31/388
H01M10/0525
H01M10/48
</t>
  </si>
  <si>
    <t xml:space="preserve">B60L58/10
B60L58/12
G01R31/3648
G01R31/367
G01R31/382
G01R31/3842
G01R31/388
H01M10/0525
H01M10/484
B60L2240/547
Y02E60/10
Y02T10/70
</t>
  </si>
  <si>
    <t xml:space="preserve">US201616313434
</t>
  </si>
  <si>
    <t xml:space="preserve">WO2016EP65003 20160628
</t>
  </si>
  <si>
    <t>US2019154762 (A1)</t>
  </si>
  <si>
    <t xml:space="preserve">SCHWEIGER BENNO [DE]
FLECKENSTEIN MATTHIAS [DE]
KNOBBE EDWIN [DE]
FARAG MOHAMMED [CA]
HABIBI SAEID [CA]
</t>
  </si>
  <si>
    <t xml:space="preserve">BAYERISCHE MOTOREN WERKE AG [DE]
BMW CANADA LNC [CA]
</t>
  </si>
  <si>
    <t xml:space="preserve">G01R31/382
B60L58/12
G01R19/165
G01R31/367
H01M10/42
</t>
  </si>
  <si>
    <t xml:space="preserve">B60L58/12
G01R19/16542
G01R31/367
G01R31/382
H01M10/425
B60L58/15
H01M2010/4271
Y02E60/10
Y02T10/70
</t>
  </si>
  <si>
    <t xml:space="preserve">US201616313854
</t>
  </si>
  <si>
    <t xml:space="preserve">WO2016EP64998 20160628
</t>
  </si>
  <si>
    <t xml:space="preserve">Radio receiving simulator, equipment and method for testing electromagnetic compatibility
</t>
  </si>
  <si>
    <t>CN108152608 (A)</t>
  </si>
  <si>
    <t xml:space="preserve">LITIAN GU
KLAUS LEONARD
SHUO YANG
JIAN GAO
</t>
  </si>
  <si>
    <t xml:space="preserve">CN201611105401
</t>
  </si>
  <si>
    <t xml:space="preserve">CN201611105401 20161205
</t>
  </si>
  <si>
    <t xml:space="preserve">COMMUNICATION DEVICE AND METHOD FOR V2X COMMUNICATION
</t>
  </si>
  <si>
    <t>CN108029125 (A); CN108029125 (B)</t>
  </si>
  <si>
    <t xml:space="preserve">2018-05-11
</t>
  </si>
  <si>
    <t xml:space="preserve">GOZALVEZ SERRANO DAVID
BOTSOV MLADEN
HU LIANG
DILLINGER MARKUS
</t>
  </si>
  <si>
    <t xml:space="preserve">HUAWEI TECH CO LTD
BMW GROUP FORSCHUNG UND TECHNIK
</t>
  </si>
  <si>
    <t xml:space="preserve">G08G1/161
H04W4/44
H04W4/46
H04W72/121
</t>
  </si>
  <si>
    <t xml:space="preserve">CN20158083044
</t>
  </si>
  <si>
    <t xml:space="preserve">WO2015EP70843 20150911
</t>
  </si>
  <si>
    <t xml:space="preserve">US2005037767 (A1)
US2012134336 (A1)
WO2015032436 (A1)
CN104754592 (A)
</t>
  </si>
  <si>
    <t xml:space="preserve">A skid that be used for skid keep accessory and including keeping accessory
</t>
  </si>
  <si>
    <t>CN207016039 (U)</t>
  </si>
  <si>
    <t xml:space="preserve">2018-02-16
</t>
  </si>
  <si>
    <t xml:space="preserve">CN201720525194U
</t>
  </si>
  <si>
    <t xml:space="preserve">20170512
</t>
  </si>
  <si>
    <t xml:space="preserve">CN201720525194U 20170512
</t>
  </si>
  <si>
    <t xml:space="preserve">Waffenkasten für einen Kraftwagen
</t>
  </si>
  <si>
    <t>DE102016110735 (A1); DE102016110735 (B4)</t>
  </si>
  <si>
    <t xml:space="preserve">WIDHOLM ALEXANDER [DE]
FISCHLER JOHANNES [DE]
</t>
  </si>
  <si>
    <t xml:space="preserve">BAYERISCHE MOTOREN WERKE AG [DE]
FISCHLER JOHANNES [DE]
</t>
  </si>
  <si>
    <t xml:space="preserve">B60R7/14
B60R7/04
</t>
  </si>
  <si>
    <t xml:space="preserve">B60R7/14
</t>
  </si>
  <si>
    <t xml:space="preserve">DE201610110735
</t>
  </si>
  <si>
    <t xml:space="preserve">DE201610110735 20160610
</t>
  </si>
  <si>
    <t xml:space="preserve">DE19700509 (C1)
US3464606 (A)
EP2332779 (A1)
DE19700509 (C1)
US3464606 (A)
EP2332779 (A1)
</t>
  </si>
  <si>
    <t xml:space="preserve">EP2332779 (A1)
DE19700509 (C1)
EP2332779 (A1)
</t>
  </si>
  <si>
    <t xml:space="preserve">TURBOCHARGER ASSEMBLY
</t>
  </si>
  <si>
    <t>US10316742 (B2); US2017328273 (A1)</t>
  </si>
  <si>
    <t xml:space="preserve">2017-11-16
</t>
  </si>
  <si>
    <t xml:space="preserve">HETTINGER RAPHAËL [FR]
DAGUIN FRÉDERIC [FR]
BOILEAU RAPHAËL [FR]
CAPELLI MAGALI [FR]
SIMON PASCAL [FR]
GAINETON NICOLAS [FR]
BLUMENSCHEIN ERICH [AT]
HOFER RAPHAEL [AT]
REICHHART MICHAEL [AT]
RISCH GEORG [AT]
STEINWENDER LORENZ [AT]
GRÜN FLORIAN [AT]
GÓDOR ISTVÁN [AT]
</t>
  </si>
  <si>
    <t xml:space="preserve">HONEYWELL INT INC [US]
BAYERISCHE MOTOREN WERKE AG [DE]
</t>
  </si>
  <si>
    <t xml:space="preserve">F02B39/14
F01D25/12
F01D25/16
F01D25/18
F01D25/24
F02B33/40
</t>
  </si>
  <si>
    <t xml:space="preserve">F01D25/125
F01D25/16
F01D25/164
F01D25/168
F01D25/18
F01D25/183
F01D25/186
F01D25/24
F02B33/40
F02B39/00
F02B39/14
F02C6/12
F16C19/184
F16C33/586
F16C33/66
F16C33/6659
F16C35/042
F05D2220/40
F05D2240/53
F05D2240/54
F16C2360/24
</t>
  </si>
  <si>
    <t xml:space="preserve">US201615154673
</t>
  </si>
  <si>
    <t xml:space="preserve">US201615154673 20160513
</t>
  </si>
  <si>
    <t xml:space="preserve">US3411706 (A)
US4364717 (A)
US5890881 (A)
US8353158 (B2)
US9046036 (B2)
GB2039632 (A)
</t>
  </si>
  <si>
    <t xml:space="preserve">US4655043 (A)
EP2500544 (A1)
GB2039632 (A)
</t>
  </si>
  <si>
    <t xml:space="preserve">A radio reception simulator and equipment for testing electromagnetic compatibility
</t>
  </si>
  <si>
    <t>CN206460104 (U)</t>
  </si>
  <si>
    <t xml:space="preserve">2017-09-01
</t>
  </si>
  <si>
    <t xml:space="preserve">CN201621323755U
</t>
  </si>
  <si>
    <t xml:space="preserve">CN201621323755U 20161205
</t>
  </si>
  <si>
    <t xml:space="preserve">Method and assist device for preventing unintentional departure from lane
</t>
  </si>
  <si>
    <t>CN107082071 (A)</t>
  </si>
  <si>
    <t xml:space="preserve">2017-08-22
</t>
  </si>
  <si>
    <t xml:space="preserve">SEIBOLD MICHAEL
RAUCH SEBASTIAN
</t>
  </si>
  <si>
    <t xml:space="preserve">B60W30/12
B60T7/12
B60W50/14
B62D15/02
</t>
  </si>
  <si>
    <t xml:space="preserve">B60T7/12
B60W30/12
B60W30/146
B60W50/10
B60W50/14
B62D15/025
B62D15/029
G01C21/30
B60T2201/08
B60T2201/082
B60T2201/083
B60T2201/087
B60W2050/0075
B60W2552/05
B60W2552/30
B60W2555/60
B60W2556/50
B60W2720/10
G01S13/89
G01S19/42
</t>
  </si>
  <si>
    <t xml:space="preserve">CN201610256909
</t>
  </si>
  <si>
    <t xml:space="preserve">20160215
</t>
  </si>
  <si>
    <t xml:space="preserve">CN201610256909 20160215
</t>
  </si>
  <si>
    <t xml:space="preserve">CN101041355 (A)
CN101296833 (A)
CN101842662 (A)
US2012050489 (A1)
CN102963359 (A)
CN103109160 (A)
CN103481889 (A)
</t>
  </si>
  <si>
    <t xml:space="preserve">A filter for improving the electromagnetic compatibility of the components of the electrical drive unit of the vehicle
</t>
  </si>
  <si>
    <t>CN107005210 (A); CN107005210 (B)</t>
  </si>
  <si>
    <t xml:space="preserve">S CHATEAU TIFO
</t>
  </si>
  <si>
    <t xml:space="preserve">BAYERISCHE MOTOREN WERKE(BMW) AG
</t>
  </si>
  <si>
    <t xml:space="preserve">H03H1/00
B60L1/00
H04B3/30
</t>
  </si>
  <si>
    <t xml:space="preserve">B60L1/00
B60R16/0215
H03H1/0007
H03H7/06
H04B3/30
B60L2270/147
B60R16/0232
</t>
  </si>
  <si>
    <t xml:space="preserve">CN20158045290
</t>
  </si>
  <si>
    <t xml:space="preserve">20151002
</t>
  </si>
  <si>
    <t xml:space="preserve">DE201410222363 20141103
WO2015EP72813 20151002
</t>
  </si>
  <si>
    <t xml:space="preserve">DE19636816 (C2)
US2005135331 (A1)
JP2007318734 (A)
CN103199821 (A)
US6864761 (B2)
CN101118265 (A)
US2011210777 (A1)
CN102508043 (A)
US8552782 (B1)
CN203275528U (U)
CN203422447U (U)
US2014077589 (A1)
CN104037741 (A)
</t>
  </si>
  <si>
    <t xml:space="preserve">ACCESSIBLE FASHION WEAR
</t>
  </si>
  <si>
    <t>US2017143057 (A1)</t>
  </si>
  <si>
    <t xml:space="preserve">MORRIS-WILTON BRENDA CAROL [US]
</t>
  </si>
  <si>
    <t xml:space="preserve">BMW CONCEPTS LLC [US]
</t>
  </si>
  <si>
    <t xml:space="preserve">A41D13/12
A41B1/10
A41D1/06
A41D13/02
A41D27/24
A41F9/02
</t>
  </si>
  <si>
    <t xml:space="preserve">A41B1/10
A41D1/04
A41D1/06
A41D13/02
A41D13/129
A41D27/24
A41F9/025
A41B2300/322
A41B2400/44
A41B2400/70
A41D2300/322
A41D2400/44
A41D2400/70
</t>
  </si>
  <si>
    <t xml:space="preserve">US201615346848
</t>
  </si>
  <si>
    <t xml:space="preserve">US201615346848 20161109
WO2015US30548 20150513
US201461992571P 20140513
</t>
  </si>
  <si>
    <t xml:space="preserve">US5008962 (A)
US6296618 (B1)
US6301755 (B1)
US2003014807 (A1)
US2005268438 (A1)
US2011219512 (A1)
US8161573 (B1)
</t>
  </si>
  <si>
    <t xml:space="preserve">Neck pillow device for vehicle seat
</t>
  </si>
  <si>
    <t>CN106585445 (A)</t>
  </si>
  <si>
    <t xml:space="preserve">R GOY
</t>
  </si>
  <si>
    <t xml:space="preserve">CN20151107716
</t>
  </si>
  <si>
    <t xml:space="preserve">CN20151107716 20151020
</t>
  </si>
  <si>
    <t xml:space="preserve">DE20204024U (U1)
US2004046435 (A1)
CN101041335 (A)
JP2008194298 (A)
CN203937537U (U)
FR3008044 (A1)
</t>
  </si>
  <si>
    <t xml:space="preserve">SYSTEM AND METHOD FOR CONTROLLING THE DISPLAY OF SERVICE FIELDS
</t>
  </si>
  <si>
    <t>EP3178716 (A1)</t>
  </si>
  <si>
    <t xml:space="preserve">2017-06-14
</t>
  </si>
  <si>
    <t xml:space="preserve">BORCHERS MICHAEL [DE]
HUNDT WOLFGANG [DE]
COGIEL JANUS [DE]
SCHNELLE FRANK [DE]
PASTOOR PATRICK [DE]
SAEGLITZ THOMAS [DE]
CHOI NE-HYUN [CN]
</t>
  </si>
  <si>
    <t xml:space="preserve">BAYERISCHE MOTOREN WERKE AG [DE]
BMW BRILLIANCE AUTOMOTIVE LTD [CN]
</t>
  </si>
  <si>
    <t xml:space="preserve">B60K35/00
B60W50/14
G05B23/02
B60W50/00
</t>
  </si>
  <si>
    <t xml:space="preserve">B60K35/00
B60W50/0098
B60W50/14
B60K2370/186
B60W2050/0006
B60W2556/45
G05B23/0283
</t>
  </si>
  <si>
    <t xml:space="preserve">EP20170154320
</t>
  </si>
  <si>
    <t xml:space="preserve">20140909
</t>
  </si>
  <si>
    <t xml:space="preserve">CN20141087824 20140311
EP20140184081 20140909
</t>
  </si>
  <si>
    <t xml:space="preserve">WO2009029090 (A1)
DE10301952 (A1)
US2006069520 (A1)
</t>
  </si>
  <si>
    <t xml:space="preserve">XP002750772
</t>
  </si>
  <si>
    <t xml:space="preserve">Plastic component comprising a connecting element
</t>
  </si>
  <si>
    <t>CN105940227 (A); CN105940227 (B)</t>
  </si>
  <si>
    <t xml:space="preserve">2016-09-14
</t>
  </si>
  <si>
    <t xml:space="preserve">GREIL JUERGEN
HAMMER MAIK
KRUKOWSKI KATRIN
LEICHTL LARS
NIEKERK JOHANN
</t>
  </si>
  <si>
    <t xml:space="preserve">F16B13/04
F16B13/12
</t>
  </si>
  <si>
    <t xml:space="preserve">F16B5/01
F16B5/0642
F16B13/045
F16B13/12
F16B21/073
F16B2/20
F16B43/00
F16B43/02
</t>
  </si>
  <si>
    <t xml:space="preserve">CN20158004004
</t>
  </si>
  <si>
    <t xml:space="preserve">DE201410206640 20140407
WO2015EP55000 20150311
</t>
  </si>
  <si>
    <t xml:space="preserve">US4307864 (A)
US2008213034 (A1)
CN101273207 (A)
DE102012206938 (B3)
DE102012214682 (B3)
DE102012205892 (A1)
CN201891700U (U)
EP0011026 (A1)
US5542777 (A)
US5682678 (A)
WO0134986 (A1)
EP0908563 (B1)
CN102232100 (A)
</t>
  </si>
  <si>
    <t xml:space="preserve">Sensor ring
</t>
  </si>
  <si>
    <t>CN105940307 (A)</t>
  </si>
  <si>
    <t xml:space="preserve">KIRCHBERGER ANDREAS
SEIDL JOSEF
</t>
  </si>
  <si>
    <t xml:space="preserve">G01P3/488
B60T8/32
G01D5/245
</t>
  </si>
  <si>
    <t xml:space="preserve">B60B27/00
B60T8/329
F16C41/007
G01D5/244
G01D5/2451
G01P3/488
H01F7/02
B60B27/0068
B60T8/329
F16C2233/00
G01D2205/80
</t>
  </si>
  <si>
    <t xml:space="preserve">CN20158005105
</t>
  </si>
  <si>
    <t xml:space="preserve">DE201410208510 20140507
WO2015EP55300 20150313
</t>
  </si>
  <si>
    <t xml:space="preserve">EP0213732 (A1)
WO9857117 (A1)
WO03058255 (A1)
CN1627080 (A)
DE102006049999 (A1)
WO2013157999 (A1)
</t>
  </si>
  <si>
    <t xml:space="preserve">Bipolar plate and layer structure on the bipolar plate
</t>
  </si>
  <si>
    <t>CN105940538 (A)</t>
  </si>
  <si>
    <t xml:space="preserve">HAASE STEFAN
SCHMID JOHANNES
</t>
  </si>
  <si>
    <t xml:space="preserve">H01M8/0228
H01M8/0245
H01M8/0247
</t>
  </si>
  <si>
    <t xml:space="preserve">H01M4/8657
H01M4/88
H01M4/8825
H01M4/8828
H01M4/8896
H01M4/94
H01M8/0228
H01M8/0245
H01M8/0247
Y02E60/50
</t>
  </si>
  <si>
    <t xml:space="preserve">CN20158006428
</t>
  </si>
  <si>
    <t xml:space="preserve">DE201410209049 20140513
WO2015EP57777 20150409
</t>
  </si>
  <si>
    <t xml:space="preserve">CN1307733 (A)
EP1326297 (A1)
US2012231374 (A1)
</t>
  </si>
  <si>
    <t xml:space="preserve">Tailpipe cover for an exhaust system of a motor vehicle and exhaust system having such a tailpipe cover
</t>
  </si>
  <si>
    <t>CN105940199 (A); CN105940199 (B)</t>
  </si>
  <si>
    <t xml:space="preserve">HABERSTOCK MARTIN
SCHWARZ WOLFGANG
</t>
  </si>
  <si>
    <t xml:space="preserve">F01N13/08
F01N13/18
F01N13/20
</t>
  </si>
  <si>
    <t xml:space="preserve">F01N13/082
F01N13/1805
F01N13/20
F16L9/02
</t>
  </si>
  <si>
    <t xml:space="preserve">CN20158006133
</t>
  </si>
  <si>
    <t xml:space="preserve">20150318
</t>
  </si>
  <si>
    <t xml:space="preserve">DE201410208722 20140509
WO2015EP55600 20150318
</t>
  </si>
  <si>
    <t xml:space="preserve">DE7838091U (U1)
JPS5594421U (U)
JPS5932118U (U)
DE10233498 (A1)
JP2005002891 (A)
JP2008190370 (A)
JP2010133378 (A)
US2010212767 (A1)
CN202091006U (U)
CN202402119U (U)
DE102012008243 (A1)
</t>
  </si>
  <si>
    <t xml:space="preserve">An adjusting system for a seat, and the seat
</t>
  </si>
  <si>
    <t>CN105939889 (A); CN105939889 (B)</t>
  </si>
  <si>
    <t xml:space="preserve">MARTIN ROBERT
</t>
  </si>
  <si>
    <t xml:space="preserve">B60N2/14
B60N2/06
B60N2/16
B60N2/18
B60N2/39
</t>
  </si>
  <si>
    <t xml:space="preserve">B60N2/06
B60N2/14
B60N2/1605
B60N2/163
B60N2/1695
B60N2/1828
B60N2/39
B60N2002/0208
B60N2002/022
</t>
  </si>
  <si>
    <t xml:space="preserve">CN20158006430
</t>
  </si>
  <si>
    <t xml:space="preserve">DE201410201633 20140130
WO2015EP51354 20150123
</t>
  </si>
  <si>
    <t xml:space="preserve">DE1500878 (B1)
JPS6085235U (U)
JPH092112 (A)
CN2635434Y (Y)
CN1666903 (A)
</t>
  </si>
  <si>
    <t xml:space="preserve">Forming tool for shaping a workpiece, and method for positioning a temperature control device on a forming tool
</t>
  </si>
  <si>
    <t>CN105899306 (A); CN105899306 (B)</t>
  </si>
  <si>
    <t xml:space="preserve">2016-08-24
</t>
  </si>
  <si>
    <t xml:space="preserve">HAHNEL MATTHIAS
HEINL ERNST
SAGNER LUTZ
SCHRUMPF THOMAS
MULLER CHRISTIAN
SCHWIMMBECK RICHARD
LIETZ JOCHEN
GRIMM JORG
REUSS HORST
</t>
  </si>
  <si>
    <t xml:space="preserve">B21D22/02
B21D22/20
B21D37/16
</t>
  </si>
  <si>
    <t xml:space="preserve">B21D22/022
B21D22/208
B21D37/16
</t>
  </si>
  <si>
    <t xml:space="preserve">CN20158004290
</t>
  </si>
  <si>
    <t xml:space="preserve">DE201410203279 20140224
DE201410207869 20140425
WO2015EP51883 20150130
</t>
  </si>
  <si>
    <t xml:space="preserve">DE102010012579 (B3)
CN103003003 (A)
CN103056212 (A)
</t>
  </si>
  <si>
    <t xml:space="preserve">Hybrid module
</t>
  </si>
  <si>
    <t>CN105899389 (A); CN105899389 (B)</t>
  </si>
  <si>
    <t xml:space="preserve">BAUCHROWITZ EDMUND
MARTIN ALEXANDER
NUSSBAUMER MARKUS
OHNEMUS ULRICH
</t>
  </si>
  <si>
    <t xml:space="preserve">B60K6/22
</t>
  </si>
  <si>
    <t xml:space="preserve">B60K6/22
B60K6/387
B60K6/40
B60K6/48
B60K6/54
B60W20/15
B60W30/20
F16D23/02
F16D25/061
F16D48/06
B60K2006/4825
B60W2030/206
B60Y2304/01
B60Y2306/03
B60Y2400/112
B60Y2400/48
B60Y2400/70
F16D2500/1045
F16D2500/10462
F16D2500/1066
Y02T10/62
</t>
  </si>
  <si>
    <t xml:space="preserve">CN20158003893
</t>
  </si>
  <si>
    <t xml:space="preserve">DE201410207884 20140428
WO2015EP58349 20150417
</t>
  </si>
  <si>
    <t xml:space="preserve">GB2196912 (A)
DE19503501 (A1)
CN1943970 (A)
EP1925486 (A1)
AT507523 (A2)
CN102649463 (A)
JP2013001182 (A)
CN103291779 (A)
</t>
  </si>
  <si>
    <t xml:space="preserve">Method for joining joining sections of at least two components
</t>
  </si>
  <si>
    <t>CN105899819 (A); CN105899819 (B)</t>
  </si>
  <si>
    <t xml:space="preserve">BRAUCH MICHAEL
SCHNEIDEWIND THOMAS
</t>
  </si>
  <si>
    <t xml:space="preserve">F16B11/00
B29C65/48
B29C65/54
B29C65/56
B29C65/70
B29C65/72
B29L31/30
</t>
  </si>
  <si>
    <t xml:space="preserve">B21D47/00
B21D53/88
F16B11/008
B29C65/483
B29C65/4835
B29C65/488
B29C65/54
B29C65/56
B29C65/70
B29C65/72
B29C66/112
B29C66/1122
B29C66/114
B29C66/1142
B29C66/1162
B29C66/12441
B29C66/5241
B29C66/52431
B29C66/52441
B29C66/5245
B29C66/52451
B29C66/721
B29L2031/3055
</t>
  </si>
  <si>
    <t xml:space="preserve">CN20158004181
</t>
  </si>
  <si>
    <t xml:space="preserve">DE201410207565 20140422
WO2015EP54999 20150311
</t>
  </si>
  <si>
    <t xml:space="preserve">GB1547196 (A)
JP2000108227 (A)
WO2007048408 (A1)
CN101268160 (A)
EP2397312 (A1)
DE102010050874 (A1)
</t>
  </si>
  <si>
    <t xml:space="preserve">Component connection and method for producing a component connection
</t>
  </si>
  <si>
    <t>CN105900192 (A); CN105900192 (B)</t>
  </si>
  <si>
    <t xml:space="preserve">HAMMER MAIK
NIEKERK JOHANN
</t>
  </si>
  <si>
    <t xml:space="preserve">H01F7/02
B23K37/04
F16B5/08
</t>
  </si>
  <si>
    <t xml:space="preserve">B23K26/0884
B23K26/22
B23K26/323
B23K26/324
B23K37/04
F16B5/08
H01F7/0252
B23K2101/185
B23K2103/04
B23K2103/18
B23K2103/42
F16B2001/0035
</t>
  </si>
  <si>
    <t xml:space="preserve">CN20158003514
</t>
  </si>
  <si>
    <t xml:space="preserve">DE201410205609 20140326
WO2015EP53595 20150220
</t>
  </si>
  <si>
    <t xml:space="preserve">CN102606953 (A)
DE102011079483 (A1)
CN103124670 (A)
CN103261005 (A)
</t>
  </si>
  <si>
    <t xml:space="preserve">Catalyst subassembly, device comprising same for purifying exhaust gases from an internal combustion engine, modular system for the subassembly, and method for manufacturing the subassembly
</t>
  </si>
  <si>
    <t>CN105899773 (A); CN105899773 (B)</t>
  </si>
  <si>
    <t xml:space="preserve">BRUENE HANS-JUERGEN
</t>
  </si>
  <si>
    <t xml:space="preserve">F01N3/20
F01N3/022
F01N3/035
F01N13/00
</t>
  </si>
  <si>
    <t xml:space="preserve">F01N3/0211
F01N3/0222
F01N3/023
F01N3/035
F01N3/2066
F01N3/28
F01N3/2807
F01N3/2825
F01N3/2842
F01N3/2882
F01N13/009
F01N13/0093
F01N2250/02
F01N2330/00
F01N2340/00
F01N2450/00
F01N2450/02
F01N2610/00
F01N2610/02
Y02T10/12
</t>
  </si>
  <si>
    <t xml:space="preserve">CN20158004006
</t>
  </si>
  <si>
    <t xml:space="preserve">DE201410207530 20140422
WO2015EP55599 20150318
</t>
  </si>
  <si>
    <t xml:space="preserve">CN101507899 (A)
CN101979846 (A)
US2011138776 (A1)
DE102011079785 (A1)
EP2419610 (A1)
CN102527231 (A)
CN103702745 (A)
</t>
  </si>
  <si>
    <t xml:space="preserve">Methods and production system for laminating interior components in vehicles
</t>
  </si>
  <si>
    <t>CN105899345 (A); CN105899345 (B)</t>
  </si>
  <si>
    <t xml:space="preserve">ALT SEBASTIAN
HOBELSBERGER STEFAN
MEINDL GERALD
MELZIG JOACHIM
</t>
  </si>
  <si>
    <t xml:space="preserve">B29C65/52
C09J5/06
</t>
  </si>
  <si>
    <t xml:space="preserve">B29C65/522
B32B37/0053
B32B37/12
B32B38/1833
B32B39/00
B60R13/02
C09J5/06
B32B37/10
B32B37/1284
B32B37/14
B32B2605/003
</t>
  </si>
  <si>
    <t xml:space="preserve">CN20158004005
</t>
  </si>
  <si>
    <t xml:space="preserve">DE201410206751 20140408
WO2015EP55001 20150311
</t>
  </si>
  <si>
    <t xml:space="preserve">EP2415601 (A2)
CN102869560 (A)
US2013306228 (A1)
CN103648752 (A)
</t>
  </si>
  <si>
    <t xml:space="preserve">Central communication unit of a motor vehicle
</t>
  </si>
  <si>
    <t>CN105900462 (A); CN105900462 (B)</t>
  </si>
  <si>
    <t xml:space="preserve">LIM HYUNG-TAEK
LOTTERMANN CHRISTIAN
</t>
  </si>
  <si>
    <t xml:space="preserve">H04W4/04
H04W4/40
H04W76/10
</t>
  </si>
  <si>
    <t xml:space="preserve">H04L67/12
H04W4/40
H04W76/10
H04H20/62
H04W84/005
H04W84/12
</t>
  </si>
  <si>
    <t xml:space="preserve">CN20148072780
</t>
  </si>
  <si>
    <t xml:space="preserve">20141127
</t>
  </si>
  <si>
    <t xml:space="preserve">DE201410200226 20140109
WO2014EP75819 20141127
</t>
  </si>
  <si>
    <t xml:space="preserve">CN101127937 (A)
US2010041397 (A1)
WO2010130737 (A1)
CN102656859 (A)
US2013022054 (A1)
US2003202532 (A1)
US2013329598 (A1)
</t>
  </si>
  <si>
    <t xml:space="preserve">Load connector for transmitting electrical current, particularly for use in a motor vehicle
</t>
  </si>
  <si>
    <t>CN105900290 (A); CN105900290 (B)</t>
  </si>
  <si>
    <t xml:space="preserve">EDER GEORG
</t>
  </si>
  <si>
    <t xml:space="preserve">H01R13/41
H01R13/11
H01R13/447
H01R13/53
</t>
  </si>
  <si>
    <t xml:space="preserve">B60R16/023
H01R13/113
H01R13/41
H01R13/447
H01R13/53
H01R2201/26
</t>
  </si>
  <si>
    <t xml:space="preserve">CN20148072629
</t>
  </si>
  <si>
    <t xml:space="preserve">DE201410200176 20140109
WO2014EP78460 20141218
</t>
  </si>
  <si>
    <t xml:space="preserve">US4944688 (A)
US7690933 (B1)
US7963790 (B1)
DE202011000947U (U1)
US6250972 (B1)
CN102891385 (A)
CN1219780 (A)
CN1614826 (A)
CN201515072U (U)
</t>
  </si>
  <si>
    <t xml:space="preserve">Exhaust system having variable exhaust gas paths
</t>
  </si>
  <si>
    <t>CN105980678 (A); CN105980678 (B)</t>
  </si>
  <si>
    <t xml:space="preserve">2016-09-28
</t>
  </si>
  <si>
    <t xml:space="preserve">HABLE DIETER
HEBEL PETER
KRESSE TIMO
MATZKE-NEUMAIR FRANZ
MITSCHKE HARALD
</t>
  </si>
  <si>
    <t xml:space="preserve">F01N1/08
F01N1/16
F01N13/02
</t>
  </si>
  <si>
    <t xml:space="preserve">F01N1/08
F01N1/083
F01N1/089
F01N1/168
F01N13/02
F01N2240/36
F01N2470/02
F01N2470/14
F01N2470/16
F01N2470/24
F01N2590/04
</t>
  </si>
  <si>
    <t xml:space="preserve">CN20158008091
</t>
  </si>
  <si>
    <t xml:space="preserve">DE201410209313 20140516
WO2015EP55305 20150313
</t>
  </si>
  <si>
    <t xml:space="preserve">US5739483 (A)
CN2514120Y (Y)
DE102005029279 (A1)
CN1858412 (A)
EP1978218 (A1)
DE202010012100U (U1)
CN202417671U (U)
EP2808507 (A2)
</t>
  </si>
  <si>
    <t xml:space="preserve">Pressure vessel having wet-wrapped carbon-fiber-reinforced plastic
</t>
  </si>
  <si>
    <t>CN105980763 (A)</t>
  </si>
  <si>
    <t xml:space="preserve">CHRIST TIMO
</t>
  </si>
  <si>
    <t xml:space="preserve">F17C1/06
</t>
  </si>
  <si>
    <t xml:space="preserve">B29C70/088
B29C70/32
F17C1/06
B29C53/56
B29C53/822
B29K2705/02
B29L2031/7156
F17C2201/0104
F17C2201/0109
F17C2201/056
F17C2203/012
F17C2203/0604
F17C2203/0619
F17C2203/0646
F17C2203/0663
F17C2205/0323
F17C2205/0397
F17C2209/22
F17C2209/232
F17C2221/012
F17C2223/0123
F17C2223/036
F17C2260/011
F17C2260/012
F17C2270/0168
Y02E60/32
</t>
  </si>
  <si>
    <t xml:space="preserve">CN20158005817
</t>
  </si>
  <si>
    <t xml:space="preserve">DE201410208830 20140512
WO2015EP55413 20150316
</t>
  </si>
  <si>
    <t xml:space="preserve">JPH04101831 (A)
JP2011236926 (A)
JP2013163305 (A)
JP5369650B (B2)
CN103527920 (A)
</t>
  </si>
  <si>
    <t xml:space="preserve">Transport Device And Transport Method For Transporting A Semi-Finished Product And Processing Device For Processing A Semi-Finished Product
</t>
  </si>
  <si>
    <t>CN105980114 (A)</t>
  </si>
  <si>
    <t xml:space="preserve">HODDE JAN
</t>
  </si>
  <si>
    <t xml:space="preserve">B25J15/00
B25J15/08
B29C31/08
B29C70/54
</t>
  </si>
  <si>
    <t xml:space="preserve">B25J15/0014
B25J15/009
B25J15/08
B29C31/08
B29C70/541
</t>
  </si>
  <si>
    <t xml:space="preserve">CN20158007620
</t>
  </si>
  <si>
    <t xml:space="preserve">20150421
</t>
  </si>
  <si>
    <t xml:space="preserve">DE201410208705 20140509
WO2015EP58544 20150421
</t>
  </si>
  <si>
    <t xml:space="preserve">DE3331093 (A1)
EP0312874 (A3)
DE4021786 (A1)
WO9623594 (A1)
US5746964 (A)
CN100384614C (C)
CN102105232 (A)
DE102011050102 (A1)
DE102012019958 (A1)
EP2716585 (A2)
FR2997032 (A1)
WO2013186219 (A1)
</t>
  </si>
  <si>
    <t xml:space="preserve">Field neutralization during inductive charging
</t>
  </si>
  <si>
    <t>CN105980198 (A); CN105980198 (B)</t>
  </si>
  <si>
    <t xml:space="preserve">DROZKOWSKI STEFAN
WAGATHA HELMUT
BARBUL ANDREAS
</t>
  </si>
  <si>
    <t xml:space="preserve">B60L11/18
H01F27/36
H01F38/14
</t>
  </si>
  <si>
    <t xml:space="preserve">B60L53/12
H01F7/064
H01F27/38
H01F38/14
H02J50/00
H02J50/10
H02J50/70
B60L2270/147
Y02T10/70
Y02T10/7072
Y02T90/12
Y02T90/14
</t>
  </si>
  <si>
    <t xml:space="preserve">CN20148067039
</t>
  </si>
  <si>
    <t xml:space="preserve">DE201310225241 20131209
WO2014EP76715 20141205
</t>
  </si>
  <si>
    <t xml:space="preserve">KR20110041173 (A)
CN102714429 (A)
US2012299538 (A1)
WO2013091875 (A2)
WO2013103943 (A1)
WO2013168242 (A1)
</t>
  </si>
  <si>
    <t xml:space="preserve">METHOD AND DEVICE FOR INSPECTING A VALVE DRIVE IN AN INTERNAL COMBUSTION ENGINE
</t>
  </si>
  <si>
    <t>CN105829666 (A); CN105829666 (B)</t>
  </si>
  <si>
    <t xml:space="preserve">2016-08-03
</t>
  </si>
  <si>
    <t xml:space="preserve">SCHONING SEBASTIAN
</t>
  </si>
  <si>
    <t xml:space="preserve">F01L1/46
F01L1/344
F01L13/00
</t>
  </si>
  <si>
    <t xml:space="preserve">F01L1/344
F01L1/46
F01L13/0015
G01V8/20
F01L2800/02
F01L2800/14
F01L2800/18
</t>
  </si>
  <si>
    <t xml:space="preserve">CN20158003129
</t>
  </si>
  <si>
    <t xml:space="preserve">20150224
</t>
  </si>
  <si>
    <t xml:space="preserve">DE201410207016 20140411
WO2015EP53777 20150224
</t>
  </si>
  <si>
    <t xml:space="preserve">DE4028969 (A1)
JP2000042870 (A)
JP2000130122 (A)
DE20116202U (U1)
CN101243305 (A)
US8045183 (B2)
</t>
  </si>
  <si>
    <t xml:space="preserve">BREAK-STEM BLIND RIVET
</t>
  </si>
  <si>
    <t>CN105829738 (A); CN105829738 (B)</t>
  </si>
  <si>
    <t xml:space="preserve">HERZOG BENNO
MANG MARTIN
</t>
  </si>
  <si>
    <t xml:space="preserve">F16B19/10
</t>
  </si>
  <si>
    <t xml:space="preserve">B21J15/043
B21J15/365
F16B19/1054
F16B5/04
</t>
  </si>
  <si>
    <t xml:space="preserve">CN20158003204
</t>
  </si>
  <si>
    <t xml:space="preserve">DE201410203635 20140228
WO2015EP52730 20150210
</t>
  </si>
  <si>
    <t xml:space="preserve">FR1331622 (A)
US3460429 (A)
DE2949109 (A1)
CN201739293U (U)
CN202628724U (U)
</t>
  </si>
  <si>
    <t xml:space="preserve">Method for producing a casting core for manufacturing cylinder heads
</t>
  </si>
  <si>
    <t>CN105828975 (A); CN105828975 (B)</t>
  </si>
  <si>
    <t xml:space="preserve">SEGAUD JEAN-MARC
HUBER MANFRED
SUMMER THOMAS
</t>
  </si>
  <si>
    <t xml:space="preserve">B22C9/10
B22C9/02
B22C9/08
B22C9/22
</t>
  </si>
  <si>
    <t xml:space="preserve">B22C9/02
B22C9/082
B22C9/10
B22C9/103
B22C9/108
B22C9/22
B22D15/02
B22D25/02
</t>
  </si>
  <si>
    <t xml:space="preserve">CN20158002952
</t>
  </si>
  <si>
    <t xml:space="preserve">DE201410203699 20140228
WO2015EP52682 20150210
</t>
  </si>
  <si>
    <t xml:space="preserve">CN1128966 (A)
CN2253679Y (Y)
DE19723892 (C1)
DE10059083 (C1)
CN101817060 (A)
CN102251873 (A)
CN103212669 (A)
</t>
  </si>
  <si>
    <t xml:space="preserve">Improved star disk for an electric machine
</t>
  </si>
  <si>
    <t>CN105830312 (A); CN105830312 (B)</t>
  </si>
  <si>
    <t xml:space="preserve">BARTI ENDRE
BRITTEN GERD
DURICIC DRAGOLJUB
HUBER ANDREAS
MAIER ALEXANDER
MINTZLAFF JOHANNES
SCHINNERL BERTHOLD
SOUSEK JAN
MAYR ANDREAS
</t>
  </si>
  <si>
    <t xml:space="preserve">H02K3/51
H02K9/08
H02K9/22
</t>
  </si>
  <si>
    <t xml:space="preserve">H02K1/28
H02K3/51
H02K5/20
H02K9/08
H02K9/22
H02K9/227
H02K3/38
H02K5/1672
H02K5/203
H02K9/19
</t>
  </si>
  <si>
    <t xml:space="preserve">CN20158003242
</t>
  </si>
  <si>
    <t xml:space="preserve">20150320
</t>
  </si>
  <si>
    <t xml:space="preserve">DE201410206356 20140403
WO2015EP55866 20150320
</t>
  </si>
  <si>
    <t xml:space="preserve">JPH09215240 (A)
CN101771298 (A)
CN103516071 (A)
KR101364028B (B1)
</t>
  </si>
  <si>
    <t xml:space="preserve">STIFFENING STRUCTURE OF A VEHICLE IN THE FORM OF A SHEAR FIELD
</t>
  </si>
  <si>
    <t>CN105829195 (A); CN105829195 (B)</t>
  </si>
  <si>
    <t xml:space="preserve">LOFFLER ROBERT
PIENKOHS ANDREAS
</t>
  </si>
  <si>
    <t xml:space="preserve">B62D21/11
B62D25/08
</t>
  </si>
  <si>
    <t xml:space="preserve">B62D21/11
B62D25/082
B62D25/2036
B62D25/2072
B62D35/02
</t>
  </si>
  <si>
    <t xml:space="preserve">CN20158003168
</t>
  </si>
  <si>
    <t xml:space="preserve">20150219
</t>
  </si>
  <si>
    <t xml:space="preserve">DE201410204052 20140305
WO2015EP53550 20150219
</t>
  </si>
  <si>
    <t xml:space="preserve">DE102005061417 (A1)
US2009096253 (A1)
DE102008019593 (A1)
DE102009058400 (A1)
CN102574547 (A)
EP2669150 (A1)
DE102012010552 (A1)
DE102012005997 (A1)
US2006175872 (A1)
</t>
  </si>
  <si>
    <t xml:space="preserve">FUEL CELL SYSTEM HAVING A FUEL CELL STACK ARRANGED IN A HOUSING, AND A MEASURE FOR VENTILATING THE HOUSING
</t>
  </si>
  <si>
    <t>CN105830264 (A); CN105830264 (B)</t>
  </si>
  <si>
    <t xml:space="preserve">BAUER MICHAEL
FRIEDRICH STEPHAN
FRISCH NORBERT
SCHERRER MARTIN
SCHMID JOHANNES
</t>
  </si>
  <si>
    <t xml:space="preserve">H01M8/0662
H01M8/04007
H01M8/04014
H01M8/04089
H01M8/0444
H01M8/2475
</t>
  </si>
  <si>
    <t xml:space="preserve">B60L50/71
B60L50/72
H01M8/04014
H01M8/04067
H01M8/04089
H01M8/0444
H01M8/04462
H01M8/0662
H01M8/2475
H01M2250/20
Y02E60/50
Y02T90/40
</t>
  </si>
  <si>
    <t xml:space="preserve">CN20158003058
</t>
  </si>
  <si>
    <t xml:space="preserve">DE201410203259 20140224
WO2015EP51900 20150130
</t>
  </si>
  <si>
    <t xml:space="preserve">CN101981746 (A)
WO2014005793 (A2)
US2009317692 (A1)
DE102010023671 (A1)
</t>
  </si>
  <si>
    <t xml:space="preserve">Method and system for generating a control command
</t>
  </si>
  <si>
    <t>CN105830151 (A)</t>
  </si>
  <si>
    <t xml:space="preserve">HABERL WOLFGANG
KNEBEL KARSTEN
</t>
  </si>
  <si>
    <t xml:space="preserve">G10L15/32
G10L15/22
G10L15/30
</t>
  </si>
  <si>
    <t xml:space="preserve">G10L15/22
G10L15/30
G10L15/32
G10L2015/223
</t>
  </si>
  <si>
    <t xml:space="preserve">CN20148069564
</t>
  </si>
  <si>
    <t xml:space="preserve">DE201410200570 20140115
WO2014EP78730 20141219
</t>
  </si>
  <si>
    <t xml:space="preserve">CN1387663 (A)
US2003120486 (A1)
US2004117179 (A1)
US2007047719 (A1)
CN101115245 (A)
US2009204409 (A1)
CN101573750 (A)
JP2010085536 (A)
US2012179471 (A1)
JP2012194356 (A)
JP2013218095 (A)
</t>
  </si>
  <si>
    <t xml:space="preserve">Method and system for loading a motor vehicle
</t>
  </si>
  <si>
    <t>CN105830101 (A)</t>
  </si>
  <si>
    <t xml:space="preserve">GEGOV ATANAS
LIEBAU DR DANIEL
LANGNER CLAUDIA
DAUN NICO
</t>
  </si>
  <si>
    <t xml:space="preserve">B65G67/00
G06Q10/08
G06Q10/0832
G06Q50/28
G09B5/125
</t>
  </si>
  <si>
    <t xml:space="preserve">CN20148068931
</t>
  </si>
  <si>
    <t xml:space="preserve">DE201310226461 20131218
DE201410209663 20140521
WO2014EP74314 20141112
</t>
  </si>
  <si>
    <t xml:space="preserve">US2007265754 (A1)
JP2012137304 (A)
</t>
  </si>
  <si>
    <t xml:space="preserve">Method for roaming management in a mobile radio unit, infotainment system for a motor vehicle, and motor vehicle
</t>
  </si>
  <si>
    <t>CN105830474 (A); CN105830474 (B)</t>
  </si>
  <si>
    <t xml:space="preserve">KRAUSS THOMAS
TAFELMAYER ROBERT
</t>
  </si>
  <si>
    <t xml:space="preserve">H04W8/18
G01C21/26
H04M1/725
H04W4/02
H04W4/04
H04W4/48
H04W48/18
H04W60/00
</t>
  </si>
  <si>
    <t xml:space="preserve">G01C21/26
H04B7/18554
H04W4/48
H04W8/02
H04W8/183
H04W64/006
H04M1/6075
H04M1/72457
H04W4/029
H04W4/40
H04W48/18
H04W60/005
</t>
  </si>
  <si>
    <t xml:space="preserve">CN20148068444
</t>
  </si>
  <si>
    <t xml:space="preserve">DE201310226647 20131219
WO2014EP77227 20141210
</t>
  </si>
  <si>
    <t xml:space="preserve">US2011039527 (A1)
CN102246145 (A)
WO2011161490 (A1)
CN102457834 (A)
US2012275445 (A1)
</t>
  </si>
  <si>
    <t xml:space="preserve">Profile strip of a vehicle body
</t>
  </si>
  <si>
    <t>CN105683027 (A); CN105683027 (B)</t>
  </si>
  <si>
    <t xml:space="preserve">2016-06-15
</t>
  </si>
  <si>
    <t xml:space="preserve">SCHNAUFER THOMAS
KOCH ANDRE
</t>
  </si>
  <si>
    <t xml:space="preserve">B62D21/15
B62D25/02
B62D25/04
B62D29/00
B62D29/04
</t>
  </si>
  <si>
    <t xml:space="preserve">B62D21/157
B62D25/025
B62D27/026
B62D29/002
B62D29/043
</t>
  </si>
  <si>
    <t xml:space="preserve">CN20148052906
</t>
  </si>
  <si>
    <t xml:space="preserve">20140716
</t>
  </si>
  <si>
    <t xml:space="preserve">DE201310214787 20130729
WO2014EP65224 20140716
</t>
  </si>
  <si>
    <t xml:space="preserve">KR20040019443 (A)
DE10347598 (A1)
JP2007030559 (A)
CN101636308 (A)
CN201784711U (U)
CN103118926 (A)
</t>
  </si>
  <si>
    <t xml:space="preserve">Functional element comprising a ball-like welded element, combination of components comprising a functional element of said type, and method for manufacturing a combination of components of said type
</t>
  </si>
  <si>
    <t>CN105682851 (A); CN105682851 (B)</t>
  </si>
  <si>
    <t xml:space="preserve">DUNCKERN CHRISTIAN
HAMMER MAIK
NIEKERK JOHANN
</t>
  </si>
  <si>
    <t xml:space="preserve">B23K31/02
F16B5/04
F16B5/08
F16B19/04
F16B21/06
F16B37/06
F16C11/06
</t>
  </si>
  <si>
    <t xml:space="preserve">A44B17/0023
A44B17/0041
A44B17/007
B21D39/031
B23K31/02
F16B5/065
F16B5/0657
B23K2101/006
B23K2101/18
F16B5/08
</t>
  </si>
  <si>
    <t xml:space="preserve">CN20148057800
</t>
  </si>
  <si>
    <t xml:space="preserve">DE201410200210 20140109
WO2014EP77125 20141210
</t>
  </si>
  <si>
    <t xml:space="preserve">GB2447625 (A)
CN201193059Y (Y)
CN102834218 (A)
CN102834626 (A)
CN103079749 (A)
CN103124670 (A)
US2013270229 (A1)
CN103974800 (A)
</t>
  </si>
  <si>
    <t xml:space="preserve">Component connection and method for connecting two components
</t>
  </si>
  <si>
    <t>CN105683591 (A); CN105683591 (B)</t>
  </si>
  <si>
    <t xml:space="preserve">F16B21/07
F16B5/06
</t>
  </si>
  <si>
    <t xml:space="preserve">F16B5/0642
F16B21/07
Y10T29/49908
Y10T403/477
</t>
  </si>
  <si>
    <t xml:space="preserve">CN20148058072
</t>
  </si>
  <si>
    <t xml:space="preserve">DE201410200391 20140113
WO2014EP77267 20141210
</t>
  </si>
  <si>
    <t xml:space="preserve">US4407320 (A)
US4637116 (A)
US4992138 (A)
US5744759 (A)
GB2470179 (A)
DE102010040547 (A1)
WO2012084090 (A2)
CN102834218 (A)
US2013031756 (A1)
WO2013017381 (A1)
WO2013017382 (A1)
DE102012206938 (B3)
</t>
  </si>
  <si>
    <t xml:space="preserve">Component connection system
</t>
  </si>
  <si>
    <t>CN105683589 (A); CN105683589 (B)</t>
  </si>
  <si>
    <t xml:space="preserve">F16B5/06
F16B21/07
</t>
  </si>
  <si>
    <t xml:space="preserve">F16B5/065
F16B5/0664
F16B21/071
</t>
  </si>
  <si>
    <t xml:space="preserve">CN20148058770
</t>
  </si>
  <si>
    <t xml:space="preserve">DE201410200551 20140115
WO2014EP78123 20141217
</t>
  </si>
  <si>
    <t xml:space="preserve">US3129472 (A)
US4158335 (A)
CN102834626 (A)
DE102011087282 (A1)
CN103079749 (A)
WO2012038777 (A1)
</t>
  </si>
  <si>
    <t xml:space="preserve">Clamping element and component connection having a clamping element
</t>
  </si>
  <si>
    <t>CN105683590 (A); CN105683590 (B)</t>
  </si>
  <si>
    <t xml:space="preserve">F16B5/10
F16B21/04
</t>
  </si>
  <si>
    <t xml:space="preserve">A44B17/0023
A44B17/0041
A44B17/007
A44B17/0076
B60R13/00
F16B21/04
F16B21/165
F16B2/16
</t>
  </si>
  <si>
    <t xml:space="preserve">CN20148058768
</t>
  </si>
  <si>
    <t xml:space="preserve">DE201410200552 20140115
WO2014EP78128 20141217
</t>
  </si>
  <si>
    <t xml:space="preserve">GB107151 (A)
US2282360 (A)
US4166309 (A)
EP0052538 (A2)
FR2567085 (A1)
CN1163580 (A)
CN1295653 (A)
</t>
  </si>
  <si>
    <t xml:space="preserve">All electric / electrical vehicles
</t>
  </si>
  <si>
    <t>CN105682976 (A); CN105682976 (B)</t>
  </si>
  <si>
    <t xml:space="preserve">ESCHENBACH MAX
SCHMID JOHANNES
THYROFF JURGEN
</t>
  </si>
  <si>
    <t xml:space="preserve">B60L3/00
B60L11/18
H01M8/04029
</t>
  </si>
  <si>
    <t xml:space="preserve">B60L3/0053
B60L53/38
B60L58/30
B60L58/33
H01M8/04029
H01M8/04164
H01M8/04701
H01M8/04828
H01M8/24
H01M2250/20
Y02E60/50
Y02T10/70
Y02T10/7072
Y02T90/12
Y02T90/14
Y02T90/40
</t>
  </si>
  <si>
    <t xml:space="preserve">CN20148059185
</t>
  </si>
  <si>
    <t xml:space="preserve">DE201310221876 20131028
WO2014EP71462 20141007
</t>
  </si>
  <si>
    <t xml:space="preserve">WO9405047 (A1)
US2010262325 (A1)
</t>
  </si>
  <si>
    <t xml:space="preserve">Perspective representation of a vehicle environment with a vehicle model on a vehicle display
</t>
  </si>
  <si>
    <t>CN105934368 (A); CN105934368 (B)</t>
  </si>
  <si>
    <t xml:space="preserve">BADER BERND
MANSFELD SIMON
</t>
  </si>
  <si>
    <t xml:space="preserve">B60R1/00
</t>
  </si>
  <si>
    <t xml:space="preserve">B60R1/00
B60R2300/301
B60R2300/302
</t>
  </si>
  <si>
    <t xml:space="preserve">CN20158006140
</t>
  </si>
  <si>
    <t xml:space="preserve">20150129
</t>
  </si>
  <si>
    <t xml:space="preserve">DE201410201801 20140131
WO2015EP51761 20150129
</t>
  </si>
  <si>
    <t xml:space="preserve">US2002084916 (A1)
US2003058338 (A1)
US2004130464 (A1)
DE102006036933 (A1)
JP2008148114 (A)
JP2008149879 (A)
DE102009005505 (A1)
DE102008034594 (A1)
DE102009051526 (A1)
US2010123778 (A1)
CN101953163 (A)
WO2011014497 (A1)
CN102442311 (A)
DE102011105884 (A1)
CN102917205 (A)
CN103042972 (A)
</t>
  </si>
  <si>
    <t xml:space="preserve">Battery controller for electrically driven vehicle without any low-voltage battery, electrically driven vehicle comprising said controller, and method
</t>
  </si>
  <si>
    <t>CN105934360 (A); CN105934360 (B)</t>
  </si>
  <si>
    <t xml:space="preserve">LOPEZ DE ARROYABE JOSE
</t>
  </si>
  <si>
    <t xml:space="preserve">B60L1/00
B60L3/00
B60L11/18
</t>
  </si>
  <si>
    <t xml:space="preserve">B60L1/00
B60L3/0046
B60L58/12
B60L58/18
B60L58/20
B60T8/176
H01M10/0525
H01M10/441
H01M10/46
B60L2210/14
H01M2220/20
H02J2007/0067
H02J7/007182
H02J2207/20
Y02E60/10
Y02T10/70
</t>
  </si>
  <si>
    <t xml:space="preserve">CN20158005432
</t>
  </si>
  <si>
    <t xml:space="preserve">20150407
</t>
  </si>
  <si>
    <t xml:space="preserve">DE201410208117 20140430
WO2015EP57467 20150407
</t>
  </si>
  <si>
    <t xml:space="preserve">US3343073 (A)
US2004130214 (A1)
DE102009048614 (A1)
CN102906963 (A)
CN103347742 (A)
US2002167291 (A1)
US2012008640 (A1)
DE102012007225 (A1)
US4528459 (A)
CN102386647 (A)
</t>
  </si>
  <si>
    <t xml:space="preserve">Device for cleaning an optical lens of a parking assistance camera
</t>
  </si>
  <si>
    <t>CN105934376 (A); CN105934376 (B)</t>
  </si>
  <si>
    <t xml:space="preserve">NIEMCZYK THOMAS
</t>
  </si>
  <si>
    <t xml:space="preserve">B60S1/52
B60R11/04
B60S1/56
G02B27/00
</t>
  </si>
  <si>
    <t xml:space="preserve">B60R11/04
B60S1/48
B60S1/528
B60S1/54
B60S1/56
G02B27/0006
</t>
  </si>
  <si>
    <t xml:space="preserve">CN20158005419
</t>
  </si>
  <si>
    <t xml:space="preserve">20150121
</t>
  </si>
  <si>
    <t xml:space="preserve">DE201410201327 20140124
DE201410202072 20140205
WO2015EP51050 20150121
</t>
  </si>
  <si>
    <t xml:space="preserve">FR2681031 (A1)
CN1299455 (A)
EP1726498 (A1)
CN101553318 (A)
US2009250533 (A1)
US2011073142 (A1)
</t>
  </si>
  <si>
    <t xml:space="preserve">Method for fixing plurality of workpieces by means of rivet element
</t>
  </si>
  <si>
    <t>CN105934295 (A); CN105934295 (B)</t>
  </si>
  <si>
    <t xml:space="preserve">LEHNER STEPHAN
WAGNER JULIA
WILHELM MAXIMILIAN
</t>
  </si>
  <si>
    <t xml:space="preserve">B21J15/06
B21J15/50
F16B19/12
</t>
  </si>
  <si>
    <t xml:space="preserve">CN20158005003
</t>
  </si>
  <si>
    <t xml:space="preserve">DE201410208513 20140507
WO2015EP55415 20150316
</t>
  </si>
  <si>
    <t xml:space="preserve">US2445803 (A)
US2562721 (A)
FR2713724 (B1)
CN1955497 (A)
CN102756067 (A)
CN202811735U (U)
</t>
  </si>
  <si>
    <t xml:space="preserve">Method for the series production of punch rivet connections between FVK workpieces and metal workpieces
</t>
  </si>
  <si>
    <t>CN105916611 (A); CN105916611 (B)</t>
  </si>
  <si>
    <t xml:space="preserve">WILHELM MAXIMILIAN
FALKENBERG HANS-JUERGEN
GSCHNEIDINGER RAINER
</t>
  </si>
  <si>
    <t xml:space="preserve">B21J15/02
</t>
  </si>
  <si>
    <t xml:space="preserve">B21J15/02
B21J15/025
B21J15/147
B29C65/562
B29C66/721
B29C66/742
B29C66/8322
B29C66/9241
B29C66/954
B29C66/7212
B29C66/7394
B29C66/7212
B29K2307/04
</t>
  </si>
  <si>
    <t xml:space="preserve">CN20158004535
</t>
  </si>
  <si>
    <t xml:space="preserve">DE201410207816 20140425
WO2015EP57465 20150407
</t>
  </si>
  <si>
    <t xml:space="preserve">US6543115 (B1)
EP1366836 (A1)
CN101080853 (A)
US2009038137 (A1)
EP2319637 (A2)
CN102686328 (A)
</t>
  </si>
  <si>
    <t xml:space="preserve">Selector drum for a shift transmission of a motor vehicle, and shift transmission with such a selector drum
</t>
  </si>
  <si>
    <t>CN105917148 (A); CN105917148 (B)</t>
  </si>
  <si>
    <t xml:space="preserve">SEMET WOLFGANG
</t>
  </si>
  <si>
    <t xml:space="preserve">F16H63/18
</t>
  </si>
  <si>
    <t xml:space="preserve">B62K23/08
F16H63/18
</t>
  </si>
  <si>
    <t xml:space="preserve">CN20158005004
</t>
  </si>
  <si>
    <t xml:space="preserve">DE201410208493 20140507
WO2015EP55410 20150316
</t>
  </si>
  <si>
    <t xml:space="preserve">CN201293094Y (Y)
CN101625024 (A)
CN202251920U (U)
CN102725566 (A)
CN102889377 (A)
</t>
  </si>
  <si>
    <t xml:space="preserve">Method for joining a plurality of workpiece parts and joining tool
</t>
  </si>
  <si>
    <t>CN105916660 (A); CN105916660 (B)</t>
  </si>
  <si>
    <t xml:space="preserve">WAGNER JULIA
WILHELM MAXIMILIAN
</t>
  </si>
  <si>
    <t xml:space="preserve">B29C65/82
B29C65/60
</t>
  </si>
  <si>
    <t xml:space="preserve">B29C65/08
B29C65/602
B29C65/603
B29C65/82
B29C65/8261
B29C65/8292
B29C66/1122
B29C66/21
B29C66/41
B29C66/721
B29C66/81423
B29C66/81431
B29C66/8322
G01N29/043
G01N29/14
G01N29/262
B29C66/8124
B29L2031/3005
B29L2031/3055
G01N2291/2638
</t>
  </si>
  <si>
    <t xml:space="preserve">CN20158005001
</t>
  </si>
  <si>
    <t xml:space="preserve">DE201410208512 20140507
WO2015EP55427 20150316
</t>
  </si>
  <si>
    <t xml:space="preserve">US5260766 (A)
JP2004001071 (A)
CN1678422 (A)
CN101965507 (A)
</t>
  </si>
  <si>
    <t xml:space="preserve">METHOD FOR PURGING A FUEL CELL AND DEVICE FOR CARRYING OUT SAID METHOD
</t>
  </si>
  <si>
    <t>CN105917509 (A); CN105917509 (B)</t>
  </si>
  <si>
    <t xml:space="preserve">FRISCH NORBERT
SCHMID JOHANNES
</t>
  </si>
  <si>
    <t xml:space="preserve">H01M8/04
H01M8/04298
H01M8/04746
</t>
  </si>
  <si>
    <t xml:space="preserve">H01M8/04
H01M8/04111
H01M8/04164
H01M8/04231
H01M8/04253
H01M8/04298
H01M8/04746
H01M8/04835
H01M8/04843
H01M8/04955
Y02E60/50
</t>
  </si>
  <si>
    <t xml:space="preserve">CN20158004292
</t>
  </si>
  <si>
    <t xml:space="preserve">DE201410207450 20140417
WO2015EP55309 20150313
</t>
  </si>
  <si>
    <t xml:space="preserve">US2004062975 (A1)
KR20080046025 (A)
US2012201715 (A1)
CN103715440 (A)
US2004101734 (A1)
EP1482588 (A1)
JP2005259458 (A)
US7354669 (B2)
</t>
  </si>
  <si>
    <t xml:space="preserve">SECURE NETWORK ACCESS PROTECTION USING AUTHENTICATED TIME MEASUREMENT
</t>
  </si>
  <si>
    <t>CN105917629 (A); CN105917629 (B)</t>
  </si>
  <si>
    <t xml:space="preserve">VOLKER LARS
HOISS GEORG
KICHERER MAX?
</t>
  </si>
  <si>
    <t xml:space="preserve">H04L63/08
H04L63/10
H04L63/1466
H04L63/162
H04L2012/40273
</t>
  </si>
  <si>
    <t xml:space="preserve">CN20148073265
</t>
  </si>
  <si>
    <t xml:space="preserve">20141215
</t>
  </si>
  <si>
    <t xml:space="preserve">DE201410200558 20140115
WO2014EP77704 20141215
</t>
  </si>
  <si>
    <t xml:space="preserve">CN102316110 (A)
CN102893542 (A)
US2013042301 (A1)
DE102012020900 (A1)
</t>
  </si>
  <si>
    <t xml:space="preserve">System for storing a pressurized gas and method for emptying a storage container for a pressurized gas
</t>
  </si>
  <si>
    <t>CN105874262 (A); CN105874262 (B)</t>
  </si>
  <si>
    <t xml:space="preserve">KUNBERGER JAN-MARK
KUNZE KLAAS
LANDECK BASTIAN
PELGER ANDREAS
SCHOTT STEFAN
</t>
  </si>
  <si>
    <t xml:space="preserve">F17C13/12
F17C7/00
</t>
  </si>
  <si>
    <t xml:space="preserve">F16K31/025
F17C7/00
F17C13/12
F17C2201/056
F17C2205/0317
F17C2205/0332
F17C2221/012
F17C2221/033
F17C2223/0123
F17C2223/036
F17C2250/043
F17C2250/0439
F17C2260/037
F17C2260/042
F17C2270/0178
Y02E60/32
Y10T137/1963
Y10T137/1987
</t>
  </si>
  <si>
    <t xml:space="preserve">CN20158003515
</t>
  </si>
  <si>
    <t xml:space="preserve">20150217
</t>
  </si>
  <si>
    <t xml:space="preserve">WO2015EP53342 20150217
DE201410205712 20140327
</t>
  </si>
  <si>
    <t xml:space="preserve">WO2004014683 (A1)
CN1761501 (A)
DE102010006516 (A1)
DE102010006518 (A1)
CN103328876 (A)
</t>
  </si>
  <si>
    <t xml:space="preserve">Processing equipment for processing a cast raw casting and method for producing a cast component
</t>
  </si>
  <si>
    <t>CN105873695 (A); CN105873695 (B)</t>
  </si>
  <si>
    <t xml:space="preserve">FENT ANDREAS
MOREIS HUBERT
SCHULTE-VORWICK LUCAS
SCHACHTL RICHARD
</t>
  </si>
  <si>
    <t xml:space="preserve">B22D17/20
B22D17/32
B22D31/00
</t>
  </si>
  <si>
    <t xml:space="preserve">B22D11/14
B22D11/22
B22D17/20
B22D17/32
B22D30/00
B22D31/00
</t>
  </si>
  <si>
    <t xml:space="preserve">CN20158003545
</t>
  </si>
  <si>
    <t xml:space="preserve">DE201410205999 20140331
WO2015EP54998 20150311
</t>
  </si>
  <si>
    <t xml:space="preserve">US2002129921 (A1)
CN1652886 (A)
JP2009255118 (A)
WO2012028954 (A1)
CN103357847 (A)
</t>
  </si>
  <si>
    <t xml:space="preserve">MOTOR VEHICLE BODY WITH A DEFORMATION ELEMENT AND A SIDE MEMBER
</t>
  </si>
  <si>
    <t>CN105873808 (A); CN105873808 (B)</t>
  </si>
  <si>
    <t xml:space="preserve">BOGLE CHRISTIAN
LUKASZEWICZ DIRK
FODOR BALAZS
</t>
  </si>
  <si>
    <t xml:space="preserve">B62D21/15
B60R19/34
B62D25/08
B62D29/04
F16F7/12
</t>
  </si>
  <si>
    <t xml:space="preserve">B60R19/34
B62D21/152
B62D29/041
B60R2019/262
</t>
  </si>
  <si>
    <t xml:space="preserve">CN20148066772
</t>
  </si>
  <si>
    <t xml:space="preserve">20141204
</t>
  </si>
  <si>
    <t xml:space="preserve">DE201310225406 20131210
WO2014EP76637 20141204
</t>
  </si>
  <si>
    <t xml:space="preserve">DE10329461 (A1)
JP2005271872 (A)
CN101376376 (A)
CN201325484Y (Y)
CN103209882 (A)
</t>
  </si>
  <si>
    <t xml:space="preserve">Device for transmitting a torque in a range extender
</t>
  </si>
  <si>
    <t>CN105849428 (A); CN105849428 (B)</t>
  </si>
  <si>
    <t xml:space="preserve">2016-08-10
</t>
  </si>
  <si>
    <t xml:space="preserve">RUDERT STEFAN
STOPPER DANIEL
HOHENNER HANS
BEUCK INGO
</t>
  </si>
  <si>
    <t xml:space="preserve">F16D25/12
</t>
  </si>
  <si>
    <t xml:space="preserve">F16D1/00
F16D1/02
F16D2300/06
F16D2300/08
Y10S277/912
</t>
  </si>
  <si>
    <t xml:space="preserve">CN20158003203
</t>
  </si>
  <si>
    <t xml:space="preserve">DE201410202696 20140214
WO2015EP51089 20150121
</t>
  </si>
  <si>
    <t xml:space="preserve">US6189669 (B1)
JP2008190718 (A)
CN101294606 (A)
EP2028365 (A2)
US2009159370 (A1)
CN101868616 (A)
CN102465977 (A)
CN103161841 (A)
CN203146647U (U)
CN103403382 (A)
</t>
  </si>
  <si>
    <t xml:space="preserve">Method for producing a component connection from two different materials
and corresponding component connection
</t>
  </si>
  <si>
    <t>CN105848822 (A); CN105848822 (B)</t>
  </si>
  <si>
    <t xml:space="preserve">LANGRIEGER HANS
NIEKERK JOHANN
</t>
  </si>
  <si>
    <t xml:space="preserve">B23K37/00
B23K31/02
</t>
  </si>
  <si>
    <t xml:space="preserve">B23K26/03
B23K26/242
B23K26/26
B23K26/32
B23K26/323
B23K31/02
B23K37/00
F16B5/0642
F16B5/08
B23K2101/006
B23K2101/18
B23K2103/20
B23K2103/50
F16B5/0657
</t>
  </si>
  <si>
    <t xml:space="preserve">CN20158003097
</t>
  </si>
  <si>
    <t xml:space="preserve">DE201410202629 20140213
WO2015EP51298 20150123
</t>
  </si>
  <si>
    <t xml:space="preserve">DE10125117 (A1)
DE10149140 (A1)
US2004052574 (A1)
US2007284341 (A1)
CN102834219 (A)
CN103502656 (A)
</t>
  </si>
  <si>
    <t xml:space="preserve">Mould for producing a fibre composite component
</t>
  </si>
  <si>
    <t>CN105848862 (A); CN105848862 (B)</t>
  </si>
  <si>
    <t xml:space="preserve">BRANDL REINHARD
GLUCK BERNHARD
KRUKOWSKI KATRIN
SCHUTTE JAN
HOFFMANN JURGEN
</t>
  </si>
  <si>
    <t xml:space="preserve">B29C70/54
B29C33/46
B29C37/00
</t>
  </si>
  <si>
    <t xml:space="preserve">B29C33/46
B29C33/56
B29C37/0007
B29C70/541
B29K2105/06
B29L2031/30
</t>
  </si>
  <si>
    <t xml:space="preserve">CN20158003419
</t>
  </si>
  <si>
    <t xml:space="preserve">20150212
</t>
  </si>
  <si>
    <t xml:space="preserve">DE201410206500 20140404
WO2015EP52926 20150212
</t>
  </si>
  <si>
    <t xml:space="preserve">US2011291325 (A1)
CN102917849 (A)
CN103328191 (A)
</t>
  </si>
  <si>
    <t xml:space="preserve">Device for die casting a metal component
</t>
  </si>
  <si>
    <t>CN105848809 (A); CN105848809 (B)</t>
  </si>
  <si>
    <t xml:space="preserve">LANG HUBERT
SCHULTE-VORWICK LUCAS
SCHACHTL RICHARD
SEGAUD JEAN-MARC
</t>
  </si>
  <si>
    <t xml:space="preserve">B22D17/30
B22D17/20
B22D17/22
</t>
  </si>
  <si>
    <t xml:space="preserve">B22D17/08
B22D17/20
B22D17/2023
B22D17/203
B22D17/2272
B22D17/2281
B22D17/30
B22D17/32
</t>
  </si>
  <si>
    <t xml:space="preserve">CN20158003246
</t>
  </si>
  <si>
    <t xml:space="preserve">20150304
</t>
  </si>
  <si>
    <t xml:space="preserve">DE201410205388 20140324
WO2015EP54458 20150304
</t>
  </si>
  <si>
    <t xml:space="preserve">DE1290672 (B)
DE10359692 (A1)
CN1572395 (A)
CN202114235U (U)
CN202291259U (U)
DE102012010923 (A1)
</t>
  </si>
  <si>
    <t xml:space="preserve">Method for producing a fiber preform for a fiber composite component
</t>
  </si>
  <si>
    <t>CN105848842 (A); CN105848842 (B)</t>
  </si>
  <si>
    <t xml:space="preserve">HONICKEL EVA
MAI HORST
MARQUART MAXIMILIAN
SCHADE MIRKO
</t>
  </si>
  <si>
    <t xml:space="preserve">B29B11/06
</t>
  </si>
  <si>
    <t xml:space="preserve">B29B11/06
B29B11/16
B29C70/543
B29C70/545
B29K2105/0881
B29K2307/04
</t>
  </si>
  <si>
    <t xml:space="preserve">CN20158003327
</t>
  </si>
  <si>
    <t xml:space="preserve">20150305
</t>
  </si>
  <si>
    <t xml:space="preserve">DE201410205479 20140325
WO2015EP54558 20150305
</t>
  </si>
  <si>
    <t xml:space="preserve">CN88102537 (A)
DE102010022168 (A1)
EP2474410 (A1)
CN102917849 (A)
</t>
  </si>
  <si>
    <t xml:space="preserve">Device for outputting visual information in a motor vehicle
</t>
  </si>
  <si>
    <t>CN105848956 (A); CN105848956 (B)</t>
  </si>
  <si>
    <t xml:space="preserve">SCHREIER PETER
SEIFRIED REINHARD
</t>
  </si>
  <si>
    <t xml:space="preserve">B60K35/00
B60Q1/26
B60Q1/50
</t>
  </si>
  <si>
    <t xml:space="preserve">B60K35/00
B60Q1/268
B60Q1/50
B60Q3/208
B60K2370/1529
B60K2370/178
B60K2370/27
B60K2370/28
B60K2370/33
B60K2370/334
B60K2370/336
B60K2370/349
B60K2370/48
B60K2370/785
</t>
  </si>
  <si>
    <t xml:space="preserve">CN20158003244
</t>
  </si>
  <si>
    <t xml:space="preserve">20150310
</t>
  </si>
  <si>
    <t xml:space="preserve">DE201410205993 20140331
WO2015EP54876 20150310
</t>
  </si>
  <si>
    <t xml:space="preserve">Method for positioning component and component positioning device
</t>
  </si>
  <si>
    <t>CN105848832 (A); CN105848832 (B)</t>
  </si>
  <si>
    <t xml:space="preserve">B25B11/00
B25B11/002
Y10T29/49998
Y10T29/50
</t>
  </si>
  <si>
    <t xml:space="preserve">CN20158003396
</t>
  </si>
  <si>
    <t xml:space="preserve">DE201410205612 20140326
WO2015EP53597 20150220
</t>
  </si>
  <si>
    <t xml:space="preserve">US2008054541 (A1)
CN102699606 (A)
WO2012171249 (A1)
CN103386656 (A)
WO2014023987 (A1)
</t>
  </si>
  <si>
    <t xml:space="preserve">Theft protection for the primary coil of an inductive charging station
</t>
  </si>
  <si>
    <t>CN105658468 (A); CN105658468 (B)</t>
  </si>
  <si>
    <t xml:space="preserve">2016-06-08
</t>
  </si>
  <si>
    <t xml:space="preserve">KRAMMER JOSEF
</t>
  </si>
  <si>
    <t xml:space="preserve">B60L11/18
H01F27/02
H01F38/14
</t>
  </si>
  <si>
    <t xml:space="preserve">B60L53/12
F16B5/126
H01F27/02
H01F38/14
B60L2270/34
F16B2001/0028
Y02T10/70
Y02T10/7072
Y02T90/12
Y02T90/14
Y10T403/47
</t>
  </si>
  <si>
    <t xml:space="preserve">CN20148058073
</t>
  </si>
  <si>
    <t xml:space="preserve">20141021
</t>
  </si>
  <si>
    <t xml:space="preserve">DE201310221648 20131024
WO2014EP72553 20141021
</t>
  </si>
  <si>
    <t xml:space="preserve">CN101179208 (A)
JP2009004513 (A)
CN103119669 (A)
WO2013145613 (A1)
</t>
  </si>
  <si>
    <t xml:space="preserve">AIR SUPPLY DEVICE FOR A MOTOR VEHICLE SEAT AND METHOD FOR OPERATING THE AIR SUPPLY DEVICE
</t>
  </si>
  <si>
    <t>CN105658477 (A); CN105658477 (B)</t>
  </si>
  <si>
    <t xml:space="preserve">GEITHNER SEBASTIAN
NORDALM HENDRIK
</t>
  </si>
  <si>
    <t xml:space="preserve">B60N2/56
</t>
  </si>
  <si>
    <t xml:space="preserve">B60N2/5621
B60N2/5671
B60N2/5685
</t>
  </si>
  <si>
    <t xml:space="preserve">CN20148058067
</t>
  </si>
  <si>
    <t xml:space="preserve">20141020
</t>
  </si>
  <si>
    <t xml:space="preserve">DE201310221516 20131023
WO2014EP72438 20141020
</t>
  </si>
  <si>
    <t xml:space="preserve">US5524439 (A)
CN1158655 (A)
US2008191520 (A1)
CN102951052 (A)
CN103129431 (A)
</t>
  </si>
  <si>
    <t xml:space="preserve">Device for coating cylinder walls
</t>
  </si>
  <si>
    <t>CN105658837 (A); CN105658837 (B)</t>
  </si>
  <si>
    <t xml:space="preserve">SCHUEBEL MARTIN
WAGENER WOLFRAM
WOISETSCHLAEGER PATRICK
</t>
  </si>
  <si>
    <t xml:space="preserve">BAYERISCHE MOTOREN WERKE (BMW) AG
UNIV MUENCHEN TECH
</t>
  </si>
  <si>
    <t xml:space="preserve">C23C4/12
</t>
  </si>
  <si>
    <t xml:space="preserve">B05B9/002
B05B12/20
B05B13/06
B05B13/0636
C23C4/12
F02F1/004
B05B7/1606
B05D1/002
B05D1/02
</t>
  </si>
  <si>
    <t xml:space="preserve">CN20148047058
</t>
  </si>
  <si>
    <t xml:space="preserve">DE20131014174 20130826
WO2014EP02115 20140731
</t>
  </si>
  <si>
    <t xml:space="preserve">CN1330728 (A)
US6703579 (B1)
JP2005199201 (A)
CN101553592 (A)
CN102712989 (A)
</t>
  </si>
  <si>
    <t xml:space="preserve">Intake device with formally integrated air guide intake duct
</t>
  </si>
  <si>
    <t>CN105814303 (A); CN105814303 (B)</t>
  </si>
  <si>
    <t xml:space="preserve">2016-07-27
</t>
  </si>
  <si>
    <t xml:space="preserve">ROSNER MATHIAS
OLBRZYMEK PETER
</t>
  </si>
  <si>
    <t xml:space="preserve">F02M35/04
F02M35/10
</t>
  </si>
  <si>
    <t xml:space="preserve">B62M7/02
F02M35/0216
F02M35/0226
F02M35/024
F02M35/044
F02M35/10039
F02M35/10242
F02M35/162
B62K2202/00
</t>
  </si>
  <si>
    <t xml:space="preserve">CN20158003057
</t>
  </si>
  <si>
    <t xml:space="preserve">DE201410207167 20140415
WO2015EP53816 20150224
</t>
  </si>
  <si>
    <t xml:space="preserve">JPH08318887 (A)
CN1199817 (A)
JP2000352312 (A)
CN1523219 (A)
JP2007168530 (A)
CN102597482 (A)
EP2527179 (A1)
CN102822045 (A)
CN103184957 (A)
</t>
  </si>
  <si>
    <t xml:space="preserve">Method and device for construction of a workpiece-related workpiece gripping device for press automation
</t>
  </si>
  <si>
    <t>CN105813777 (A)</t>
  </si>
  <si>
    <t xml:space="preserve">BUCHNER FRANZ
HEILMEIER FRANZ
HUBER SIEGFRIED
</t>
  </si>
  <si>
    <t xml:space="preserve">B21D43/05
B25J15/00
</t>
  </si>
  <si>
    <t xml:space="preserve">B21D43/057
B25J15/00
B25J15/0061
B25J19/007
</t>
  </si>
  <si>
    <t xml:space="preserve">CN20158002781
</t>
  </si>
  <si>
    <t xml:space="preserve">DE201410204366 20140310
WO2015EP53819 20150224
</t>
  </si>
  <si>
    <t xml:space="preserve">JP2010158739 (A)
WO2012163390 (A1)
US2015020365 (A1)
</t>
  </si>
  <si>
    <t xml:space="preserve">Method for producing a laser weld seam between components by means of a spherical or sphere-like element, and corresponding component connection
</t>
  </si>
  <si>
    <t>CN105813793 (A); CN105813793 (B)</t>
  </si>
  <si>
    <t xml:space="preserve">B23K26/03
B23K26/26
F16B5/06
F16B5/08
</t>
  </si>
  <si>
    <t xml:space="preserve">B23K26/032
B23K26/04
B23K26/242
B23K26/26
F16B5/08
B23K2101/006
B23K2101/18
F16B5/0642
F16B5/0657
F16B5/08
</t>
  </si>
  <si>
    <t xml:space="preserve">CN20158003099
</t>
  </si>
  <si>
    <t xml:space="preserve">DE201410202636 20140213
WO2015EP51078 20150121
</t>
  </si>
  <si>
    <t xml:space="preserve">EP0437226 (A2)
CN1476951 (A)
JP2004216418 (A)
JP2005111538 (A)
CN101075438 (A)
JP2009233753 (A)
CN103317241 (A)
WO2013159982 (A1)
</t>
  </si>
  <si>
    <t xml:space="preserve">Method for mounting fiber composite component in flow of force of clamp connection
</t>
  </si>
  <si>
    <t>CN105813823 (A); CN105813823 (B)</t>
  </si>
  <si>
    <t xml:space="preserve">CIFALDI SANDRO
LENZ JUERGEN
STERNAGEL ROMAN
</t>
  </si>
  <si>
    <t xml:space="preserve">B29C65/56
</t>
  </si>
  <si>
    <t xml:space="preserve">B29C65/562
B29C66/0222
B29C66/0242
B29C66/1122
B29C66/21
B29C66/41
B29C66/721
B29C66/919
B29C66/929
B29C66/949
F16B5/02
B29C66/7212
B29K2105/06
B29C66/7212
B29K2307/04
</t>
  </si>
  <si>
    <t xml:space="preserve">CN20158003007
</t>
  </si>
  <si>
    <t xml:space="preserve">DE201410203761 20140228
WO2015EP52928 20150212
</t>
  </si>
  <si>
    <t xml:space="preserve">US2003021628 (A1)
CN1892055 (A)
CN101469734 (A)
CN101474658 (A)
CN101900159 (A)
CN103216506 (A)
CN103596739 (A)
</t>
  </si>
  <si>
    <t xml:space="preserve">Method for producing an assembly from an energy storage module, and a cooling element and assembly
</t>
  </si>
  <si>
    <t>CN105814735 (A)</t>
  </si>
  <si>
    <t xml:space="preserve">LANDERER FLORIAN
BURKART FABIAN
SIERING SEBASTIAN
</t>
  </si>
  <si>
    <t xml:space="preserve">H01M10/6556
</t>
  </si>
  <si>
    <t xml:space="preserve">H01M10/613
H01M10/625
H01M10/653
H01M10/655
H01M10/6551
H01M10/6554
H01M10/6556
H01M50/20
H01M50/24
H01M2220/20
Y02E60/10
</t>
  </si>
  <si>
    <t xml:space="preserve">CN20158003006
</t>
  </si>
  <si>
    <t xml:space="preserve">DE201410203765 20140228
WO2015EP52924 20150212
</t>
  </si>
  <si>
    <t xml:space="preserve">DE102010005154 (A1)
CN103563164 (A)
</t>
  </si>
  <si>
    <t xml:space="preserve">Apparatus for tripping a switch disconnector for vehicles
</t>
  </si>
  <si>
    <t>CN105814660 (A); CN105814660 (B)</t>
  </si>
  <si>
    <t xml:space="preserve">H01H71/12
G01R15/18
H01H47/00
H02H3/087
</t>
  </si>
  <si>
    <t xml:space="preserve">H01H47/007
H01H71/125
H02H1/0007
H02H3/087
</t>
  </si>
  <si>
    <t xml:space="preserve">CN20148067509
</t>
  </si>
  <si>
    <t xml:space="preserve">DE201310225732 20131212
WO2014EP77188 20141210
</t>
  </si>
  <si>
    <t xml:space="preserve">US4249068 (A)
EP0762590 (A1)
CN101601112 (A)
EP0220408 (A1)
DE19642472 (A1)
</t>
  </si>
  <si>
    <t xml:space="preserve">Interconnection-type vehicle body structure
</t>
  </si>
  <si>
    <t>CN105813929 (A); CN105813929 (B)</t>
  </si>
  <si>
    <t xml:space="preserve">RITSCHEL THOMAS
BEHRENDT FRANZ-PETER
</t>
  </si>
  <si>
    <t xml:space="preserve">B62D27/02
B62D29/00
</t>
  </si>
  <si>
    <t xml:space="preserve">B62D21/15
B62D25/025
B62D25/04
B62D25/06
B62D25/20
B62D27/023
B62D27/026
B62D29/005
</t>
  </si>
  <si>
    <t xml:space="preserve">CN20148067024
</t>
  </si>
  <si>
    <t xml:space="preserve">20141212
</t>
  </si>
  <si>
    <t xml:space="preserve">DE201310226607 20131219
WO2014EP77498 20141212
</t>
  </si>
  <si>
    <t xml:space="preserve">DE20112357U (U1)
US6389697 (B1)
CN101678837 (A)
DE102012016666 (A1)
</t>
  </si>
  <si>
    <t xml:space="preserve">Method for recognizing a defective air flow sensor of an internal combustion engine
</t>
  </si>
  <si>
    <t>CN105793545 (A); CN105793545 (B)</t>
  </si>
  <si>
    <t xml:space="preserve">GRASREINER SEBASTIAN
</t>
  </si>
  <si>
    <t xml:space="preserve">F02D41/00
F02D41/18
F02D41/22
G01F25/00
</t>
  </si>
  <si>
    <t xml:space="preserve">F02D41/0052
F02D41/144
F02D41/1443
F02D41/1454
F02D41/18
F02D41/182
F02D41/187
F02D41/222
F02D41/30
G01F1/68
G01F25/10
G01F25/15
Y02T10/40
</t>
  </si>
  <si>
    <t xml:space="preserve">CN20158002848
</t>
  </si>
  <si>
    <t xml:space="preserve">20150120
</t>
  </si>
  <si>
    <t xml:space="preserve">DE201410202668 20140213
WO2015EP50919 20150120
</t>
  </si>
  <si>
    <t xml:space="preserve">US6952640 (B2)
DE102005006362 (A1)
DE102005042690 (A1)
US7578288 (B2)
CN101251052B (B)
</t>
  </si>
  <si>
    <t xml:space="preserve">Method for manufacturing component connection system and component connection system manufactured according to said method
</t>
  </si>
  <si>
    <t>CN105793581 (A)</t>
  </si>
  <si>
    <t xml:space="preserve">NIEKERK JOHANN
</t>
  </si>
  <si>
    <t xml:space="preserve">F16B5/06
F16B5/08
F16B21/16
</t>
  </si>
  <si>
    <t xml:space="preserve">B23K26/28
F16B5/08
F16B35/06
F16B5/0664
</t>
  </si>
  <si>
    <t xml:space="preserve">CN20158002845
</t>
  </si>
  <si>
    <t xml:space="preserve">DE201410202631 20140213
WO2015EP51297 20150123
</t>
  </si>
  <si>
    <t xml:space="preserve">US3188731 (A)
US5667868 (A)
CN102149488 (A)
DE102010041356 (A1)
WO2012084090 (A2)
</t>
  </si>
  <si>
    <t xml:space="preserve">Arrangement for securing vehicle tools
</t>
  </si>
  <si>
    <t>CN105793149 (A); CN105793149 (B)</t>
  </si>
  <si>
    <t xml:space="preserve">WOLFMUELLER HANS
WAMSER RAINER
</t>
  </si>
  <si>
    <t xml:space="preserve">B25H3/02
B60R11/06
B62J9/00
B62J9/40
B62J99/00
</t>
  </si>
  <si>
    <t xml:space="preserve">B25H3/022
B60R11/06
B62J1/12
B62J9/26
B62J9/40
B62J11/22
</t>
  </si>
  <si>
    <t xml:space="preserve">CN20158002847
</t>
  </si>
  <si>
    <t xml:space="preserve">20150128
</t>
  </si>
  <si>
    <t xml:space="preserve">DE201410203111 20140220
WO2015EP51639 20150128
</t>
  </si>
  <si>
    <t xml:space="preserve">US2529372 (A)
DE1788800U (U)
US4226347 (A)
US2005092797 (A1)
US2009152313 (A1)
CN202557424U (U)
CN1376610 (A)
CN201006696Y (Y)
CN203078439U (U)
</t>
  </si>
  <si>
    <t xml:space="preserve">Method for producing an adhesive screw connection using a flow drill screw, and flow drill screw usable therefor
</t>
  </si>
  <si>
    <t>CN105793582 (A); CN105793582 (B)</t>
  </si>
  <si>
    <t xml:space="preserve">KULZER NORBERT
</t>
  </si>
  <si>
    <t xml:space="preserve">F16B11/00
F16B25/00
</t>
  </si>
  <si>
    <t xml:space="preserve">B32B5/06
B32B15/20
B32B27/00
B32B37/12
B32B37/182
F16B11/006
F16B25/0021
F16B25/0036
F16B41/002
B32B38/0012
B32B2262/101
B32B2262/106
B32B2305/08
B32B2311/24
F16B11/006
</t>
  </si>
  <si>
    <t xml:space="preserve">CN20158002911
</t>
  </si>
  <si>
    <t xml:space="preserve">DE201410203274 20140224
WO2015EP52271 20150204
</t>
  </si>
  <si>
    <t xml:space="preserve">DE3909725 (C1)
US5094579 (A)
DE29801813U (U1)
CN101501351 (A)
CN201730920U (U)
DE102012210791 (A1)
</t>
  </si>
  <si>
    <t xml:space="preserve">Underbody cladding for a two-track motor vehicle and two-track motor vehicle with such an underbody cladding
</t>
  </si>
  <si>
    <t>CN105793146 (A); CN105793146 (B)</t>
  </si>
  <si>
    <t xml:space="preserve">SCHMIDT ROLAND
SCHOLZ HUBERT
</t>
  </si>
  <si>
    <t xml:space="preserve">B62D35/02
B60R13/08
</t>
  </si>
  <si>
    <t xml:space="preserve">B60G3/20
B60G7/001
B60R13/0861
B62D25/2018
B62D25/2027
B62D29/041
B62D35/02
B60G2204/4308
B60G2206/10
B60G2206/8207
Y02T10/82
Y02T10/88
</t>
  </si>
  <si>
    <t xml:space="preserve">CN20148066254
</t>
  </si>
  <si>
    <t xml:space="preserve">20141103
</t>
  </si>
  <si>
    <t xml:space="preserve">DE201310225083 20131206
WO2014EP73610 20141103
</t>
  </si>
  <si>
    <t xml:space="preserve">DE10209591 (A1)
CN1550399 (A)
WO2007083055 (A1)
CN102143878 (A)
FR2961468 (A1)
</t>
  </si>
  <si>
    <t xml:space="preserve">Vehicle communication system and method for operating such a system
</t>
  </si>
  <si>
    <t>CN105794126 (A)</t>
  </si>
  <si>
    <t xml:space="preserve">FIKAR STEFAN
KAINDL MARKUS
KHAN SAJJAD
</t>
  </si>
  <si>
    <t xml:space="preserve">H04B7/26
H04B7/155
H04W4/90
</t>
  </si>
  <si>
    <t xml:space="preserve">H04B1/3822
H04B7/0413
H04B7/0608
H04B7/15507
H04B7/2606
H04L67/12
H04W84/12
</t>
  </si>
  <si>
    <t xml:space="preserve">CN20148064854
</t>
  </si>
  <si>
    <t xml:space="preserve">20141125
</t>
  </si>
  <si>
    <t xml:space="preserve">DE201310224514 20131129
WO2014EP75493 20141125
</t>
  </si>
  <si>
    <t xml:space="preserve">US6493629 (B1)
CN102544766 (A)
DE102012208303 (A1)
US2013337872 (A1)
CN103579780 (A)
CN202444483U (U)
</t>
  </si>
  <si>
    <t xml:space="preserve">Method for producing composite part, and composite part
</t>
  </si>
  <si>
    <t>CN105764669 (A); CN105764669 (B)</t>
  </si>
  <si>
    <t xml:space="preserve">2016-07-13
</t>
  </si>
  <si>
    <t xml:space="preserve">CONZE MICHAEL
HAMMER MAIK
</t>
  </si>
  <si>
    <t xml:space="preserve">B21D22/20
B29C51/08
B29C51/14
B32B38/12
</t>
  </si>
  <si>
    <t xml:space="preserve">B29C51/082
B29C65/70
B32B5/18
B32B5/245
B32B15/046
B32B27/065
B32B27/20
B32B37/06
B32B38/12
B29C51/14
B29K2105/04
B29K2105/256
B29L2009/001
B29L2009/003
B32B2250/03
B32B2250/40
B32B2260/021
B32B2305/022
B32B2309/02
B32B2309/04
B32B2309/105
B32B2309/12
B32B2311/24
B32B2605/08
</t>
  </si>
  <si>
    <t xml:space="preserve">CN20158002701
</t>
  </si>
  <si>
    <t xml:space="preserve">DE201410202357 20140210
WO2015EP50589 20150114
</t>
  </si>
  <si>
    <t xml:space="preserve">CN1094599 (A)
CN1572459 (A)
DE102006006333 (A1)
US2011108667 (A1)
EP2529916 (A1)
</t>
  </si>
  <si>
    <t xml:space="preserve">Method and system for making available an assistance suggestion for a user of a motor vehicle
</t>
  </si>
  <si>
    <t>CN105766009 (A); CN105766009 (B)</t>
  </si>
  <si>
    <t xml:space="preserve">STRASSBERGER MARKUS
ROLLE CHRISTOPHER
STEIDLE MARKUS
</t>
  </si>
  <si>
    <t xml:space="preserve">H04W4/04
G06F9/451
H04W4/02
H04W4/021
H04W4/40
H04W4/44
H04W4/90
</t>
  </si>
  <si>
    <t xml:space="preserve">G06F3/0482
G06F9/453
H04L63/102
H04W4/02
H04W4/021
H04W4/40
H04W4/44
H04W4/90
</t>
  </si>
  <si>
    <t xml:space="preserve">CN20148064838
</t>
  </si>
  <si>
    <t xml:space="preserve">20141119
</t>
  </si>
  <si>
    <t xml:space="preserve">DE201310224279 20131127
WO2014EP74982 20141119
</t>
  </si>
  <si>
    <t xml:space="preserve">US6064730 (A)
CN101466090 (A)
CN101807337 (A)
US2011092227 (A1)
CN102045535 (A)
CN102546725 (A)
</t>
  </si>
  <si>
    <t xml:space="preserve">Motor vehicle comprising driver identification device and driver identification signal transmitter
</t>
  </si>
  <si>
    <t>CN105745682 (A)</t>
  </si>
  <si>
    <t xml:space="preserve">2016-07-06
</t>
  </si>
  <si>
    <t xml:space="preserve">PIETSCHMANN INGOLF
</t>
  </si>
  <si>
    <t xml:space="preserve">B60R25/102
B60R25/241
B60R25/243
B60R25/25
G06Q30/02
G06Q30/0269
G07C9/00309
G07C9/22
H04L9/3226
H04L9/3231
G07C2009/00412
H04W4/80
H04W84/12
</t>
  </si>
  <si>
    <t xml:space="preserve">CN20148063482
</t>
  </si>
  <si>
    <t xml:space="preserve">20141113
</t>
  </si>
  <si>
    <t xml:space="preserve">DE201310223680 20131120
WO2014EP74478 20141113
</t>
  </si>
  <si>
    <t xml:space="preserve">US2004217852 (A1)
CN101123546 (A)
JP2009098748 (A)
CN101772790 (A)
WO2013101046 (A1)
</t>
  </si>
  <si>
    <t xml:space="preserve">Method and device for ventilating a heat management system of an internal combustion engine
</t>
  </si>
  <si>
    <t>CN105745412 (A); CN105745412 (B)</t>
  </si>
  <si>
    <t xml:space="preserve">RICHTER RAINER
ENKE WOLFRAM
HOFMANN WOLFGANG
</t>
  </si>
  <si>
    <t xml:space="preserve">F01P7/14
F01P11/02
</t>
  </si>
  <si>
    <t xml:space="preserve">F01P7/14
F01P11/028
F01P11/0285
F01P11/029
F01P11/04
F01P2007/146
</t>
  </si>
  <si>
    <t xml:space="preserve">CN20158002638
</t>
  </si>
  <si>
    <t xml:space="preserve">DE201410201170 20140123
WO2015EP50673 20150115
</t>
  </si>
  <si>
    <t xml:space="preserve">US2003079728 (A1)
WO2005082653 (A1)
DE102004058865 (A1)
CN101968401 (A)
CN102182538 (A)
CN102705055 (A)
CN203081557U (U)
CN103321735 (A)
</t>
  </si>
  <si>
    <t xml:space="preserve">Heat management system for an internal combustion engine
</t>
  </si>
  <si>
    <t>CN105745411 (A); CN105745411 (B)</t>
  </si>
  <si>
    <t xml:space="preserve">F01P7/16
</t>
  </si>
  <si>
    <t xml:space="preserve">B60H1/00885
B60H1/04
F01P7/14
F01P7/167
F01P11/08
F01P11/16
F01P2005/105
F01P2007/143
F01P2007/146
F01P7/16
F01P11/029
F01P2025/32
F01P2037/02
F01P2060/045
F01P2060/08
F01P2060/12
</t>
  </si>
  <si>
    <t xml:space="preserve">CN20158002639
</t>
  </si>
  <si>
    <t xml:space="preserve">DE201410201167 20140123
WO2015EP50670 20150115
</t>
  </si>
  <si>
    <t xml:space="preserve">EP0940566 (A2)
US6371060 (B1)
CN1826458 (A)
CN101158307 (A)
CN201526364U (U)
CN102414415 (A)
CN202645705U (U)
CN103075239 (A)
CN203081557U (U)
US2014007824 (A1)
</t>
  </si>
  <si>
    <t xml:space="preserve">Method for joining fibre-reinforced plastic material
</t>
  </si>
  <si>
    <t>CN105745058 (A); CN105745058 (B)</t>
  </si>
  <si>
    <t xml:space="preserve">EROGLU OGUZHAN
STEFANZIOSA CLEMENS
</t>
  </si>
  <si>
    <t xml:space="preserve">B29C65/08
B29C65/48
B29C65/56
</t>
  </si>
  <si>
    <t xml:space="preserve">B29C65/08
B29C65/4815
B29C65/4875
B29C65/488
B29C65/564
B29C65/72
B29C66/1122
B29C66/30341
B29C66/341
B29C66/45
B29C66/721
B29C66/7212
B29C66/72141
B29C66/73921
B29C66/8322
B29C65/486
B29C66/3024
B29C66/71
B29C66/73116
B29C66/71
B29K2077/00
B29C66/7212
B29K2307/04
</t>
  </si>
  <si>
    <t xml:space="preserve">CN20158002670
</t>
  </si>
  <si>
    <t xml:space="preserve">20150113
</t>
  </si>
  <si>
    <t xml:space="preserve">DE201410201296 20140124
WO2015EP50468 20150113
</t>
  </si>
  <si>
    <t xml:space="preserve">US3765973 (A)
US4326902 (A)
CN1364997 (A)
CN1561358 (A)
</t>
  </si>
  <si>
    <t xml:space="preserve">Arrangement for the vibration decoupling of a motor for motorized two-wheelers, having a engine-mount swing arm
</t>
  </si>
  <si>
    <t>CN105745147 (A); CN105745147 (B)</t>
  </si>
  <si>
    <t xml:space="preserve">PLATZ CHRISTOPH
</t>
  </si>
  <si>
    <t xml:space="preserve">B62K25/28
B62K11/10
</t>
  </si>
  <si>
    <t xml:space="preserve">B62K11/04
B62K11/10
B62K25/283
B62M7/02
B60G3/12
B60G3/14
B60G13/003
B62K2202/00
</t>
  </si>
  <si>
    <t xml:space="preserve">CN20148062917
</t>
  </si>
  <si>
    <t xml:space="preserve">DE201410200765 20140117
WO2014EP74725 20141117
</t>
  </si>
  <si>
    <t xml:space="preserve">JPH05178267 (A)
CN1159408 (A)
EP1457413 (A2)
DE202007014473U (U1)
</t>
  </si>
  <si>
    <t xml:space="preserve">Method for fastening components
</t>
  </si>
  <si>
    <t>CN105745455 (A); CN105745455 (B)</t>
  </si>
  <si>
    <t xml:space="preserve">KORBER FRANZ
</t>
  </si>
  <si>
    <t xml:space="preserve">F16B5/06
F16B21/20
</t>
  </si>
  <si>
    <t xml:space="preserve">F16B5/0642
F16B9/07
F16B21/20
F16B5/08
F16B9/02
</t>
  </si>
  <si>
    <t xml:space="preserve">CN20158002702
</t>
  </si>
  <si>
    <t xml:space="preserve">DE201410202359 20140210
WO2015EP50586 20150114
</t>
  </si>
  <si>
    <t xml:space="preserve">DE19916809 (A1)
EP2154054 (A1)
DE102010040547 (A1)
US2275058 (A)
DE102010015179 (A1)
CN102483085 (A)
CN103016485 (A)
CN103079749 (A)
</t>
  </si>
  <si>
    <t xml:space="preserve">Electrically contacting fastening device
</t>
  </si>
  <si>
    <t>CN105745793 (A); CN105745793 (B)</t>
  </si>
  <si>
    <t xml:space="preserve">BRANDSTETTER TOBIAS
FORSTER JOSEF
MOOSMAYR TOBIAS
</t>
  </si>
  <si>
    <t xml:space="preserve">H01R4/34
F16B33/06
H01R11/12
H01R11/26
</t>
  </si>
  <si>
    <t xml:space="preserve">F16B33/06
H01R4/34
H01R11/12
H01R11/26
F16B2001/0021
</t>
  </si>
  <si>
    <t xml:space="preserve">CN20148063170
</t>
  </si>
  <si>
    <t xml:space="preserve">DE201410200809 20140117
WO2014EP74873 20141118
</t>
  </si>
  <si>
    <t xml:space="preserve">US4502092 (A)
EP0446516 (A1)
US5118233 (A)
US2004253853 (A1)
US2007270002 (A1)
US7056161 (B2)
</t>
  </si>
  <si>
    <t xml:space="preserve">Vehicle having an ethernet bus system and method for operating such a bus system
</t>
  </si>
  <si>
    <t>CN105745871 (A); CN105745871 (B)</t>
  </si>
  <si>
    <t xml:space="preserve">KIRCHMEIER THOMAS
K NIGSEDER THOMAS
SCHMUTZLER CHRISTOPH
</t>
  </si>
  <si>
    <t xml:space="preserve">H04L12/26
H04L12/40
</t>
  </si>
  <si>
    <t xml:space="preserve">G09C1/00
H04L12/40
H04L12/413
H04L41/0677
H04L43/0817
H04L43/14
H04L67/12
H04L2012/40215
H04L2012/40273
H04L43/0847
H04L2209/84
</t>
  </si>
  <si>
    <t xml:space="preserve">CN20148063169
</t>
  </si>
  <si>
    <t xml:space="preserve">DE201310223704 20131120
WO2014EP74452 20141113
</t>
  </si>
  <si>
    <t xml:space="preserve">US2003009271 (A1)
US2004153870 (A1)
US2008175159 (A1)
DE102009057773 (A1)
CN103139011 (A)
JP2012063163 (A)
JP2013028238 (A)
</t>
  </si>
  <si>
    <t xml:space="preserve">Plastic component
</t>
  </si>
  <si>
    <t>CN105745456 (A); CN105745456 (B)</t>
  </si>
  <si>
    <t xml:space="preserve">KLEINKNECHT MICHAEL
NIEKERK JOHANN
</t>
  </si>
  <si>
    <t xml:space="preserve">F16B19/00
</t>
  </si>
  <si>
    <t xml:space="preserve">B29C70/845
F16B5/0657
F16B5/0664
B32B2605/00
</t>
  </si>
  <si>
    <t xml:space="preserve">CN20148063167
</t>
  </si>
  <si>
    <t xml:space="preserve">DE201410200772 20140117
WO2014EP73821 20141105
</t>
  </si>
  <si>
    <t xml:space="preserve">US2217085 (A)
US4483904 (A)
EP1508429 (A1)
DE102010015179 (A1)
WO2013127576 (A1)
</t>
  </si>
  <si>
    <t xml:space="preserve">Cooling air guide for a friction lining brake of a motor vehicle
</t>
  </si>
  <si>
    <t>CN105745468 (A); CN105745468 (B)</t>
  </si>
  <si>
    <t xml:space="preserve">MAUCH HOLGER
FAULWASSER MICHAEL
LEICHT RASMUS
WAGNER OLIVER
VACZI TOBIAS
LINDENMULLER WOLFGANG
WESTPHALEN JAN
</t>
  </si>
  <si>
    <t xml:space="preserve">F16D65/847
B60T5/00
</t>
  </si>
  <si>
    <t xml:space="preserve">B60T5/00
F16D65/847
</t>
  </si>
  <si>
    <t xml:space="preserve">CN20148063175
</t>
  </si>
  <si>
    <t xml:space="preserve">DE201310223668 20131120
WO2014EP71465 20141007
</t>
  </si>
  <si>
    <t xml:space="preserve">JPS55142131 (A)
US4473139 (A)
US4901826 (A)
DE4114761 (A1)
DE10024219 (A1)
CN1626388 (A)
CN102407835 (A)
CN102407886 (A)
</t>
  </si>
  <si>
    <t xml:space="preserve">Torque roll axis mounting system for serial range extenders without a through-drive
</t>
  </si>
  <si>
    <t>CN105705358 (A); CN105705358 (B)</t>
  </si>
  <si>
    <t xml:space="preserve">EILETZ RICHARD
HOESS BERNHARD
HU LSMANN ARTHUR
JEDRASZEK TOMASZ
MUSCHLER THOMAS
OCHNER UDO
OTTE ALEXANDER-WILHELM
PFLAUM SEBASTIAN
RAITH ANDREAS
SCHMIDT CHRISTIAN
</t>
  </si>
  <si>
    <t xml:space="preserve">B60K5/12
B60L50/10
</t>
  </si>
  <si>
    <t xml:space="preserve">B60K5/1216
B60K5/1266
B60L50/10
B60L53/00
B60Y2200/90
B60Y2200/92
B60Y2400/204
Y02T10/70
Y02T10/7072
Y02T90/14
</t>
  </si>
  <si>
    <t xml:space="preserve">CN20148060781
</t>
  </si>
  <si>
    <t xml:space="preserve">20141006
</t>
  </si>
  <si>
    <t xml:space="preserve">DE201310222778 20131108
WO2014EP71359 20141006
</t>
  </si>
  <si>
    <t xml:space="preserve">US2138656 (A)
US4564082 (A)
JP2000296719 (A)
DE102009015414 (A1)
DE102011102774 (A1)
CN102815191 (A)
CN100427351C (C)
</t>
  </si>
  <si>
    <t xml:space="preserve">Method and facility monitoring object location or location change
</t>
  </si>
  <si>
    <t>CN105723747 (A); CN105723747 (B)</t>
  </si>
  <si>
    <t xml:space="preserve">ZIMMERMANN SEBASTIAN
</t>
  </si>
  <si>
    <t xml:space="preserve">H04W4/02
H04W4/029
H04W4/44
H04W64/00
H04W88/02
H04W88/08
</t>
  </si>
  <si>
    <t xml:space="preserve">H04W4/023
H04W4/029
H04W4/44
H04W64/00
H04W64/006
H04W88/02
H04W88/08
</t>
  </si>
  <si>
    <t xml:space="preserve">CN20148061935
</t>
  </si>
  <si>
    <t xml:space="preserve">20141029
</t>
  </si>
  <si>
    <t xml:space="preserve">DE201310223104 20131113
WO2014EP73208 20141029
</t>
  </si>
  <si>
    <t xml:space="preserve">EP1136792 (A2)
US2008252487 (A1)
CN101340726 (A)
CN102324182 (A)
CN102421064 (A)
US8229473 (B1)
CN1343959 (A)
CN1835038 (A)
CN101179636 (A)
</t>
  </si>
  <si>
    <t xml:space="preserve">Method, apparatus, computer program and computer program product for transmitting data for use in a vehicle
</t>
  </si>
  <si>
    <t>CN105637838 (A); CN105637838 (B)</t>
  </si>
  <si>
    <t xml:space="preserve">HAFNER JOHANNES
</t>
  </si>
  <si>
    <t xml:space="preserve">H04L29/08
H04W4/04
H04W4/40
H04W4/48
H04W8/08
H04W76/10
</t>
  </si>
  <si>
    <t xml:space="preserve">H04L67/12
H04L67/2847
H04L67/306
H04W4/40
H04W4/48
H04W48/08
H04W76/10
H04W84/12
</t>
  </si>
  <si>
    <t xml:space="preserve">CN20148055216
</t>
  </si>
  <si>
    <t xml:space="preserve">20141002
</t>
  </si>
  <si>
    <t xml:space="preserve">WO2014EP71122 20141002
DE201310221405 20131022
DE201310222173 20131031
</t>
  </si>
  <si>
    <t xml:space="preserve">WO0152198 (A2)
US2007213903 (A1)
CN101340572 (A)
CN101605010 (A)
WO2013034203 (A1)
</t>
  </si>
  <si>
    <t xml:space="preserve">Cooling element
</t>
  </si>
  <si>
    <t>CN105637698 (A); CN105637698 (B)</t>
  </si>
  <si>
    <t xml:space="preserve">FLAHAUT NICOLAS
SIERING SEBASTIAN
</t>
  </si>
  <si>
    <t xml:space="preserve">H01M10/617
H01M10/6556
H01M10/6569
</t>
  </si>
  <si>
    <t xml:space="preserve">F28F9/026
H01M10/613
H01M10/617
H01M10/625
H01M10/647
H01M10/6556
H01M10/6569
F28D2021/0029
H01M2220/20
Y02E60/10
</t>
  </si>
  <si>
    <t xml:space="preserve">CN20148056091
</t>
  </si>
  <si>
    <t xml:space="preserve">WO2014EP74449 20141113
DE201310225523 20131211
</t>
  </si>
  <si>
    <t xml:space="preserve">US2010147488 (A1)
CN102057532 (A)
CN102112841 (A)
CN103155264 (A)
CN101847762 (A)
</t>
  </si>
  <si>
    <t xml:space="preserve">Battery system and battery module
</t>
  </si>
  <si>
    <t>CN105637674 (A); CN105637674 (B)</t>
  </si>
  <si>
    <t xml:space="preserve">EINOEGG FLORIAN
FLAHAUT NICOLAS
HUBER MICHAEL
SIERING SEBASTIAN
WEILEDER STEPHAN
RING ANDREAS
</t>
  </si>
  <si>
    <t xml:space="preserve">H01M2/10
B60H1/00
B60L11/18
H01M10/613
H01M10/617
H01M10/625
H01M10/6556
H01M10/656
H01M10/6567
H01M10/6569
</t>
  </si>
  <si>
    <t xml:space="preserve">B60L58/26
H01M10/613
H01M10/617
H01M10/625
H01M10/6556
H01M10/656
H01M10/6567
H01M10/6568
H01M10/6569
H01M50/20
B60L2240/545
H01M2220/20
Y02E60/10
Y02T10/70
</t>
  </si>
  <si>
    <t xml:space="preserve">CN20148057128
</t>
  </si>
  <si>
    <t xml:space="preserve">WO2014EP74450 20141113
DE201310225521 20131211
</t>
  </si>
  <si>
    <t xml:space="preserve">US2009301700 (A1)
CN102237561 (A)
DE102010025656 (A1)
CN102484299 (A)
CN103038919 (A)
CN103262334 (A)
CN103427136 (A)
</t>
  </si>
  <si>
    <t xml:space="preserve">Safety circuit arrangement for an electrical drive unit
</t>
  </si>
  <si>
    <t>CN105636820 (A); CN105636820 (B)</t>
  </si>
  <si>
    <t xml:space="preserve">B60L3/00
B60L7/00
</t>
  </si>
  <si>
    <t xml:space="preserve">B60L3/00
B60L3/0046
B60L3/0061
B60L3/0092
B60L7/003
H02P3/22
H02P6/14
H02M1/322
H02P3/22
Y02T10/64
</t>
  </si>
  <si>
    <t xml:space="preserve">CN20148057127
</t>
  </si>
  <si>
    <t xml:space="preserve">WO2014EP74448 20141113
DE201310226763 20131219
</t>
  </si>
  <si>
    <t xml:space="preserve">CN101246059 (A)
EP2433830 (A1)
DE102012100951 (A1)
DE102012101508 (A1)
CN103444070 (A)
</t>
  </si>
  <si>
    <t>austria</t>
  </si>
  <si>
    <t>russia</t>
  </si>
  <si>
    <t>Approximately 7,616 results found in the Worldwide database for:</t>
  </si>
  <si>
    <t>psa as the applicant</t>
  </si>
  <si>
    <t xml:space="preserve">ROTATING ELECTRICAL MACHINE HAVING A CIRCUIT FOR COOLING MAGNETS BY THE SHAFT
</t>
  </si>
  <si>
    <t>US2022115926 (A1)</t>
  </si>
  <si>
    <t xml:space="preserve">DEAC IOAN [FR]
WANG JUAN [FR]
NOURI HUSSAIN [FR]
TARDY GUILLAUME [FR]
</t>
  </si>
  <si>
    <t xml:space="preserve">NIDEC PSA EMOTORS [FR]
</t>
  </si>
  <si>
    <t xml:space="preserve">H02K1/28
H02K1/32
H02K5/173
H02K7/00
H02K7/08
</t>
  </si>
  <si>
    <t xml:space="preserve">H02K1/28
H02K1/32
H02K5/1732
H02K7/003
H02K7/083
H02K9/19
Y02E10/72
</t>
  </si>
  <si>
    <t xml:space="preserve">US202017423677
</t>
  </si>
  <si>
    <t xml:space="preserve">FR20190002102 20190228
WO2020FR50366 20200225
</t>
  </si>
  <si>
    <t xml:space="preserve">CENTRAL RAIL HOUSING OF A SLIDING DOOR OF A MOTOR VEHICLE
</t>
  </si>
  <si>
    <t>PT3737575 (T)</t>
  </si>
  <si>
    <t xml:space="preserve">PSA AUTOMOBILES SA [FR]
</t>
  </si>
  <si>
    <t xml:space="preserve">B60J5/06
</t>
  </si>
  <si>
    <t xml:space="preserve">PT20180833481T
</t>
  </si>
  <si>
    <t xml:space="preserve">20181213
</t>
  </si>
  <si>
    <t xml:space="preserve">FR20180050176 20180109
</t>
  </si>
  <si>
    <t xml:space="preserve">UTILITY VEHICLE COMPRISING A SEPARATING PARTITION
</t>
  </si>
  <si>
    <t>ES2902534 (T3)</t>
  </si>
  <si>
    <t xml:space="preserve">KOPEC FRANCK
EMELINA LAURENT
</t>
  </si>
  <si>
    <t xml:space="preserve">B60N2/30
B60R21/02
</t>
  </si>
  <si>
    <t xml:space="preserve">B60N2/3002
B60R21/026
</t>
  </si>
  <si>
    <t xml:space="preserve">ES20200164421T
</t>
  </si>
  <si>
    <t xml:space="preserve">20200320
</t>
  </si>
  <si>
    <t xml:space="preserve">FR20190003145 20190326
</t>
  </si>
  <si>
    <t xml:space="preserve">STATOR FOR A ROTATING ELECTRICAL MACHINE
</t>
  </si>
  <si>
    <t>US2022103038 (A1)</t>
  </si>
  <si>
    <t xml:space="preserve">MAKHLOUKI SAADIA [FR]
HAMITI TAHAR [FR]
AL EIT MOUSTAFA [FR]
ABID FATMA [FR]
FERNANDEZ ALEJANDRO [FR]
BAZHAR SARA [FR]
</t>
  </si>
  <si>
    <t xml:space="preserve">H02K3/28
</t>
  </si>
  <si>
    <t xml:space="preserve">H02K3/12
H02K3/28
H02K3/505
</t>
  </si>
  <si>
    <t xml:space="preserve">US202017426623
</t>
  </si>
  <si>
    <t xml:space="preserve">FR20190002072 20190228
WO2020FR50361 20200225
</t>
  </si>
  <si>
    <t xml:space="preserve">SIMPLIFIED LOCKING AND UNLOCKING OF THE LOCK FOR AN OPENING PANEL
</t>
  </si>
  <si>
    <t>ES2902054 (T3)</t>
  </si>
  <si>
    <t xml:space="preserve">LAVENIER FRANCOIS REGIS
ARNOULD DOMINIQUE
ALRIC BRICE
</t>
  </si>
  <si>
    <t xml:space="preserve">E05B81/56
E05B81/72
E05B85/06
</t>
  </si>
  <si>
    <t xml:space="preserve">ES20180785412T
</t>
  </si>
  <si>
    <t xml:space="preserve">20180802
</t>
  </si>
  <si>
    <t xml:space="preserve">FR20170058595 20170918
WO2018FR51997 20180802
</t>
  </si>
  <si>
    <t xml:space="preserve">AUTONOMOUS DRIVING METHOD AND DEVICE FOR A MOTORIZED LAND VEHICLE
</t>
  </si>
  <si>
    <t>FR3114289 (A1)</t>
  </si>
  <si>
    <t xml:space="preserve">VIVET LUC [FR]
TOUIL LHASSANE [MA]
</t>
  </si>
  <si>
    <t xml:space="preserve">B60W30/14
B60W30/165
B60W40/105
G05D1/02
</t>
  </si>
  <si>
    <t xml:space="preserve">B60W60/00272
B60W2554/4041
B60W2554/4042
B60W2554/4044
B60W2554/802
B60W2554/804
B60W2754/50
</t>
  </si>
  <si>
    <t xml:space="preserve">FR20200009547
</t>
  </si>
  <si>
    <t xml:space="preserve">FR20200009547 20200921
</t>
  </si>
  <si>
    <t xml:space="preserve">SHAPING OF HALF-OPEN METAL STAMPED PART
</t>
  </si>
  <si>
    <t>ES2901145 (T3)</t>
  </si>
  <si>
    <t xml:space="preserve">VALLON LUDOVIC
BRUN JEAN LUC
PREVOST FRANÇOIS
</t>
  </si>
  <si>
    <t xml:space="preserve">PSA AUTOMOBILES SA
</t>
  </si>
  <si>
    <t xml:space="preserve">B21D19/08
B21D22/26
</t>
  </si>
  <si>
    <t xml:space="preserve">B21D19/08
B21D22/20
B21D22/26
B21D53/88
B21D53/88
</t>
  </si>
  <si>
    <t xml:space="preserve">ES20160729309T
</t>
  </si>
  <si>
    <t xml:space="preserve">20160413
</t>
  </si>
  <si>
    <t xml:space="preserve">FR20150054433 20150518
WO2016FR50857 20160413
</t>
  </si>
  <si>
    <t xml:space="preserve">ARRANGEMENT OF A LUGGAGE-COMPARTMENT PANEL IN A MOTOR VEHICLE LUGGAGE COMPARTMENT
</t>
  </si>
  <si>
    <t>ES2900595 (T3)</t>
  </si>
  <si>
    <t xml:space="preserve">BERLIOZ EMELINE
MARCQ PHILIPPE
FORGET JOHNNY
</t>
  </si>
  <si>
    <t xml:space="preserve">PSA AUTOMOBILES SA [FR]
FAURECIA AUTOMOTIVE IND [FR]
</t>
  </si>
  <si>
    <t xml:space="preserve">B32B7/04
B60R11/02
B60R13/01
</t>
  </si>
  <si>
    <t xml:space="preserve">B32B7/05
B60R11/0217
B60R13/011
H04R1/025
B60R2011/0036
B60R2013/016
H04R2499/13
</t>
  </si>
  <si>
    <t xml:space="preserve">ES20180752536T
</t>
  </si>
  <si>
    <t xml:space="preserve">FR20170056345 20170705
WO2018FR51576 20180628
</t>
  </si>
  <si>
    <t xml:space="preserve">METHOD AND SYSTEM FOR PROCESSING A SIGNAL TRANSMITTED TO A MOTOR VEHICLE BY A REMOTE COMMUNICATING ENTITY
</t>
  </si>
  <si>
    <t>US2022091219 (A1)</t>
  </si>
  <si>
    <t xml:space="preserve">MONTEUUIS JEAN PHILIPPE [FR]
MAFRICA STEFANO [FR]
SERVEL ALAIN [FR]
LABIOD HOUDA [FR]
ZHANG JUN [FR]
</t>
  </si>
  <si>
    <t xml:space="preserve">PSA AUTOMOBILES SA [FR]
INST MINES TELECOM [FR]
</t>
  </si>
  <si>
    <t xml:space="preserve">G01S5/02
H04B17/27
H04B17/318
</t>
  </si>
  <si>
    <t xml:space="preserve">G01S5/0244
G01S5/0284
H04B17/27
H04B17/318
H04W4/44
G08G1/166
</t>
  </si>
  <si>
    <t xml:space="preserve">US202017601838
</t>
  </si>
  <si>
    <t xml:space="preserve">FR20190004472 20190426
WO2020FR00124 20200416
</t>
  </si>
  <si>
    <t xml:space="preserve">INFOTAINMENT DEVICE FOR A VEHICLE
</t>
  </si>
  <si>
    <t>US2022089029 (A1)</t>
  </si>
  <si>
    <t xml:space="preserve">FOUQUEREAU NICOLAS [FR]
MARTINEZ LOPEZ BEGONA [FR]
DRAP RAPHAEL [FR]
NICOLAS LAURENT [FR]
DIAKITE KABA SARAN [FR]
CAZIN VALENTIN [FR]
FILIPPI CLEMENT [FR]
LOSEGO ERIC [FR]
</t>
  </si>
  <si>
    <t xml:space="preserve">B60K37/06
B60K2370/149
B60K2370/164
B60K2370/197
B60K2370/21
</t>
  </si>
  <si>
    <t xml:space="preserve">US202017438815
</t>
  </si>
  <si>
    <t xml:space="preserve">FR20190003025 20190322
WO2020FR50307 20200219
</t>
  </si>
  <si>
    <t xml:space="preserve">MOTOR VEHICLE ELECTRICAL ARCHITECTURE COMPRISING A DISTRIBUTION BOX OF AT LEAST ONE SWITCHED ELECTRICAL SUPPLY, METHOD FOR THE USE THEREOF, AND MOTOR VEHICLE INCORPORATING SAME
</t>
  </si>
  <si>
    <t>US11299114 (B1); US2022089109 (A1)</t>
  </si>
  <si>
    <t xml:space="preserve">DHAINAUT JEAN MARC [FR]
RAPIN CYRIL [FR]
</t>
  </si>
  <si>
    <t xml:space="preserve">B60R16/03
</t>
  </si>
  <si>
    <t xml:space="preserve">US202017439217
</t>
  </si>
  <si>
    <t xml:space="preserve">FR20190003767 20190409
WO2020FR50425 20200304
</t>
  </si>
  <si>
    <t xml:space="preserve">METHOD FOR ADAPTING A WIRING HARNESS FOR A MOTOR-DRIVEN LAND VEHICLE
</t>
  </si>
  <si>
    <t>US2022089106 (A1)</t>
  </si>
  <si>
    <t xml:space="preserve">LE GARREC THIERRY [FR]
DUVERGER PASCAL [FR]
</t>
  </si>
  <si>
    <t xml:space="preserve">B60R16/02
B60R16/023
B60R16/03
H01R43/20
</t>
  </si>
  <si>
    <t xml:space="preserve">B60R16/0215
B60R16/0238
B60R16/0315
H01R31/06
H01R43/00
H01R43/20
H02G3/36
H01R2201/26
</t>
  </si>
  <si>
    <t xml:space="preserve">US202017440560
</t>
  </si>
  <si>
    <t xml:space="preserve">FR20190003513 20190402
WO2020FR50460 20200305
</t>
  </si>
  <si>
    <t xml:space="preserve">MOTOR VEHICLE EQUIPPED WITH AN IMPACT PROTECTION DEVICE FOR UNDERFLOOR ELEMENTS
</t>
  </si>
  <si>
    <t>US11299025 (B2); US2022080819 (A1)</t>
  </si>
  <si>
    <t xml:space="preserve">TROPEE NICOLAS [FR]
MERESSE LUDOVIC [FR]
</t>
  </si>
  <si>
    <t xml:space="preserve">B60K1/04
</t>
  </si>
  <si>
    <t xml:space="preserve">B60K1/04
B60K13/04
B60R13/0869
B60R13/0876
F01N3/00
H01M10/658
B60K2001/0416
B60K2001/0438
B60K13/04
B60R13/0869
B60R13/0876
B60Y2306/01
F01N2260/20
Y02E60/10
Y02T10/12
Y02T10/70
</t>
  </si>
  <si>
    <t xml:space="preserve">US202017435336
</t>
  </si>
  <si>
    <t xml:space="preserve">FR20190002308 20190307
WO2020FR50190 20200205
</t>
  </si>
  <si>
    <t xml:space="preserve">US2016226041 (A1)
US2016329538 (A1)
US2018072352 (A1)
US10322757 (B2)
US2020076026 (A1)
</t>
  </si>
  <si>
    <t xml:space="preserve">DE102016100879 (A1)
FR3036359 (A1)
FR3036664 (A1)
FR3056950 (A1)
US2019061508 (A1)
</t>
  </si>
  <si>
    <t xml:space="preserve">Funda de revestimiento para almohadilla de base o de respaldo de asiento de vehículo automóvil
</t>
  </si>
  <si>
    <t>ES2899282 (T3)</t>
  </si>
  <si>
    <t xml:space="preserve">HANSEN GAEL
</t>
  </si>
  <si>
    <t xml:space="preserve">B60N2/58
B60N2/70
</t>
  </si>
  <si>
    <t xml:space="preserve">ES20170828993T
</t>
  </si>
  <si>
    <t xml:space="preserve">FR20170050765 20170131
WO2017FR53758 20171221
</t>
  </si>
  <si>
    <t xml:space="preserve">Viga de refuerzo extruida con deformación programada
</t>
  </si>
  <si>
    <t>ES2898607 (T3)</t>
  </si>
  <si>
    <t xml:space="preserve">FIGOLI DAVID
MESARIC STÉPHANE
DROUOT LAURENT
LANGE CHRISTIAN
</t>
  </si>
  <si>
    <t xml:space="preserve">PSA AUTOMOBILES SA [FR]
CONSTELLIUM SINGEN GMBH
</t>
  </si>
  <si>
    <t xml:space="preserve">B60J5/0443
B60J5/0444
B60J5/0461
B60J5/0458
</t>
  </si>
  <si>
    <t xml:space="preserve">ES20160719038T
</t>
  </si>
  <si>
    <t xml:space="preserve">FR20150053483 20150420
WO2016EP57853 20160408
</t>
  </si>
  <si>
    <t xml:space="preserve">OPTICAL BLOCK OF A VEHICLE WITH A MASK HAVING A PHOTOVOLTAIC CELL POWERING MEANS FOR HEATING THE LENS
</t>
  </si>
  <si>
    <t>ES2894129 (T3)</t>
  </si>
  <si>
    <t xml:space="preserve">GONCALVES WHILK MARCELINO
SEREZAT LAURENT
</t>
  </si>
  <si>
    <t xml:space="preserve">F21S9/03
F21S41/143
F21S41/63
F21S45/60
</t>
  </si>
  <si>
    <t xml:space="preserve">F21S9/037
F21S45/60
F21V5/04
F21V7/10
F21V14/06
F21S9/037
F21S41/143
F21S41/635
</t>
  </si>
  <si>
    <t xml:space="preserve">ES20150759865T
</t>
  </si>
  <si>
    <t xml:space="preserve">FR20140057990 20140826
WO2015FR52078 20150727
</t>
  </si>
  <si>
    <t xml:space="preserve">STRUCTURE OF A MOTOR VEHICLE WING HAVING A MUDGUARD PROVIDED WITH A WATER DISCHARGE SCOOP
</t>
  </si>
  <si>
    <t>ES2893550 (T3)</t>
  </si>
  <si>
    <t xml:space="preserve">BESSAULT JEAN CHRISTOPHE
</t>
  </si>
  <si>
    <t xml:space="preserve">B62D25/16
B62D25/18
B62D35/02
</t>
  </si>
  <si>
    <t xml:space="preserve">B62D25/161
B62D25/18
B62D35/02
Y02T10/88
</t>
  </si>
  <si>
    <t xml:space="preserve">ES20150754270T
</t>
  </si>
  <si>
    <t xml:space="preserve">FR20140057814 20140814
WO2015FR51984 20150717
</t>
  </si>
  <si>
    <t xml:space="preserve">REGULATION OF THE SPEED OF A VEHICLE WHEN OVERTAKING ON A BEND
</t>
  </si>
  <si>
    <t>US2022041161 (A1)</t>
  </si>
  <si>
    <t xml:space="preserve">BELLE CLAIRE [FR]
FAVREAU ERIC [FR]
</t>
  </si>
  <si>
    <t xml:space="preserve">B60W30/14
B60W30/18
</t>
  </si>
  <si>
    <t xml:space="preserve">B60W30/045
B60W30/143
B60W30/146
B60W30/18145
B60W30/18163
B60W50/0097
B60W2050/0083
B60W2540/22
B60W2552/10
B60W2552/30
B60W2554/4041
B60W2554/4042
B60W2554/4043
B60W2554/80
B60W2720/10
B60W2720/125
</t>
  </si>
  <si>
    <t xml:space="preserve">US202017425637
</t>
  </si>
  <si>
    <t xml:space="preserve">FR20190002090 20190228
WO2020FR50199 20200205
</t>
  </si>
  <si>
    <t xml:space="preserve">METHOD AND SYSTEM FOR DETERMINING THE STATE OF HEALTH OF A BATTERY OF A MOTORIZED LAND VEHICLE
</t>
  </si>
  <si>
    <t>US2022041079 (A1)</t>
  </si>
  <si>
    <t xml:space="preserve">BENANE SAID [FR]
</t>
  </si>
  <si>
    <t xml:space="preserve">B60L58/12
B60L58/16
B60L58/18
G01R31/00
G01R31/392
G01R31/396
H01M10/48
</t>
  </si>
  <si>
    <t xml:space="preserve">B60L58/12
B60L58/16
B60L58/18
G01R31/007
G01R31/392
G01R31/396
H01M10/482
H01M10/486
B60L7/10
B60L2240/545
B60L2240/547
B60L2240/549
B60L2240/622
H01M2220/20
Y02T10/70
Y02T10/72
Y02T90/16
</t>
  </si>
  <si>
    <t xml:space="preserve">US202017422419
</t>
  </si>
  <si>
    <t xml:space="preserve">FR20190001982 20190226
WO2020FR50165 20200131
</t>
  </si>
  <si>
    <t xml:space="preserve">SEGMENT OF THE COMMUNICATION NETWORK OF A LAND-BASED SELF-PROPELLED VEHICLE AND CORRESPONDING LAND-BASED SELF-PROPELLED VEHICLE
</t>
  </si>
  <si>
    <t>RU2763150 (C1)</t>
  </si>
  <si>
    <t xml:space="preserve">DHAINAUT JEAN MARC [FR]
</t>
  </si>
  <si>
    <t xml:space="preserve">B60R16/0232
H04L63/02
</t>
  </si>
  <si>
    <t xml:space="preserve">RU20210101050
</t>
  </si>
  <si>
    <t xml:space="preserve">20190605
</t>
  </si>
  <si>
    <t xml:space="preserve">FR20180055509 20180621
WO2019FR51335 20190605
</t>
  </si>
  <si>
    <t xml:space="preserve">EP3310021 (A1)
US2018109622 (A1)
US2018026945 (A1)
US2017327080 (A1)
RU174036U (U1)
</t>
  </si>
  <si>
    <t xml:space="preserve">MULTIPLE-POSITION GUSSET PLATE FOR A VEHICLE SEAT HINGE ASSEMBLY
</t>
  </si>
  <si>
    <t>ES2891791 (T3)</t>
  </si>
  <si>
    <t xml:space="preserve">COTTA GERALD
REMION CYRIL
</t>
  </si>
  <si>
    <t xml:space="preserve">B60N2/30
B60N2/36
B60N2/68
</t>
  </si>
  <si>
    <t xml:space="preserve">B60N2/3013
B60N2/36
B60N2/68
B60N2/682
B60N2205/35
</t>
  </si>
  <si>
    <t xml:space="preserve">ES20170787507T
</t>
  </si>
  <si>
    <t xml:space="preserve">FR20160059959 20161014
WO2017FR52725 20171004
</t>
  </si>
  <si>
    <t xml:space="preserve">METHOD FOR CONTROLLING AN OPERATING STATE OF A VEHICLE
</t>
  </si>
  <si>
    <t>US2022032937 (A1)</t>
  </si>
  <si>
    <t xml:space="preserve">ANTONIUCCI LIONEL [FR]
LANOUE STEPHANE [US]
</t>
  </si>
  <si>
    <t xml:space="preserve">B60W30/06
B60W40/08
B60W50/10
B60W50/12
</t>
  </si>
  <si>
    <t xml:space="preserve">B60R25/241
B60W30/06
B60W40/08
B60W50/10
B60W50/12
B60W2040/0809
</t>
  </si>
  <si>
    <t xml:space="preserve">US201917311208
</t>
  </si>
  <si>
    <t xml:space="preserve">FR20180072731 20181212
WO2019FR52880 20191202
</t>
  </si>
  <si>
    <t xml:space="preserve">METHOD FOR CONTROLLING A VEHICLE WITH A PLURALITY OF OPERATING MODES
</t>
  </si>
  <si>
    <t>US2022024411 (A1)</t>
  </si>
  <si>
    <t xml:space="preserve">ANTONIUCCI LIONEL [FR]
LANOUE STEPHANE [FR]
</t>
  </si>
  <si>
    <t xml:space="preserve">B60R25/04
B60R25/24
G07C9/00
</t>
  </si>
  <si>
    <t xml:space="preserve">B60R25/04
B60R25/24
B60R25/241
G07C9/00309
B60R2025/0415
G07C2009/00531
</t>
  </si>
  <si>
    <t xml:space="preserve">US201917311899
</t>
  </si>
  <si>
    <t xml:space="preserve">FR20180072733 20181212
WO2019FR52882 20191202
</t>
  </si>
  <si>
    <t xml:space="preserve">SET OF BODY COMPONENTS FOR A MOTOR VEHICLE SECURED TOGETHER BY AN ELECTRIC WELDING POINT BY MEANS OF SOCKETS
</t>
  </si>
  <si>
    <t>ES2890707 (T3)</t>
  </si>
  <si>
    <t xml:space="preserve">LEFEVRE ERIC
BOURE FRANÇOIS
</t>
  </si>
  <si>
    <t xml:space="preserve">B62D25/02
B62D27/02
</t>
  </si>
  <si>
    <t xml:space="preserve">B62D25/02
B62D27/023
</t>
  </si>
  <si>
    <t xml:space="preserve">ES20180752574T
</t>
  </si>
  <si>
    <t xml:space="preserve">20180709
</t>
  </si>
  <si>
    <t xml:space="preserve">FR20170057794 20170822
WO2018FR51727 20180709
</t>
  </si>
  <si>
    <t xml:space="preserve">SUPPORT D’APPAREIL PORTATIF COULISSANT A TENU AMELIOREE
</t>
  </si>
  <si>
    <t>FR3112518 (A1)</t>
  </si>
  <si>
    <t xml:space="preserve">PORET BENOIT [FR]
</t>
  </si>
  <si>
    <t xml:space="preserve">B60K37/04
B60R7/06
B60R11/02
</t>
  </si>
  <si>
    <t xml:space="preserve">B60R11/00
B60R2011/0005
B60R2011/0075
B60R2011/0082
B60R2011/0094
</t>
  </si>
  <si>
    <t xml:space="preserve">FR20200007429
</t>
  </si>
  <si>
    <t xml:space="preserve">FR20200007429 20200715
</t>
  </si>
  <si>
    <t xml:space="preserve">US2009058366 (A1)
</t>
  </si>
  <si>
    <t xml:space="preserve">CONTROL OF THE SPEED OF A VEHICLE WHEN CORNERING IN ACCORDANCE WITH THE SPEED SETPOINT
</t>
  </si>
  <si>
    <t>US2022009487 (A1)</t>
  </si>
  <si>
    <t xml:space="preserve">BELLE CLAIRE [FR]
PERROT FABRICE [FR]
</t>
  </si>
  <si>
    <t xml:space="preserve">B60W30/14
</t>
  </si>
  <si>
    <t xml:space="preserve">B60W30/143
B60W30/146
B60W2050/0026
B60W2520/10
B60W2520/125
B60W2540/30
B60W2552/30
B60W2556/50
B60W2720/10
B60W2720/12
B60W2720/125
</t>
  </si>
  <si>
    <t xml:space="preserve">US201917291933
</t>
  </si>
  <si>
    <t xml:space="preserve">FR20180071747 20181123
WO2019FR52548 20191025
</t>
  </si>
  <si>
    <t xml:space="preserve">METHOD FOR TRAINING AT LEAST ONE ALGORITHM FOR A CONTROL DEVICE OF A MOTOR VEHICLE, COMPUTER PROGRAM PRODUCT, AND MOTOR VEHICLE
</t>
  </si>
  <si>
    <t>US2022009510 (A1)</t>
  </si>
  <si>
    <t xml:space="preserve">EBERLE ULRICH [DE]
HALLERBACH SVEN [DE]
KAMMERER JAKOB [DE]
</t>
  </si>
  <si>
    <t xml:space="preserve">B60W40/04
B60W50/06
B60W60/00
G05B13/02
</t>
  </si>
  <si>
    <t xml:space="preserve">B60W40/04
B60W50/06
B60W60/001
G05B13/027
G06N3/006
G06N3/08
</t>
  </si>
  <si>
    <t xml:space="preserve">US201917294337
</t>
  </si>
  <si>
    <t xml:space="preserve">DE201810220865 20181203
WO2019EP78978 20191024
</t>
  </si>
  <si>
    <t xml:space="preserve">GASOLINE INTERNAL COMBUSTION ENGINE WITH ASSISTED COMPRESSION IGNITION
</t>
  </si>
  <si>
    <t>US2022003148 (A1)</t>
  </si>
  <si>
    <t xml:space="preserve">HOUILLE SEBASTIEN [FR]
MOREL VIRGINIE [FR]
DURGADA SANKESH [FR]
</t>
  </si>
  <si>
    <t xml:space="preserve">ARAMCO OVERSEAS COMPANY B V [NL]
PSA AUTOMOBILES SA [FR]
</t>
  </si>
  <si>
    <t xml:space="preserve">F02B19/10
F02B19/12
F02B19/14
F02B31/00
F02D41/40
F02F1/24
F02P5/15
</t>
  </si>
  <si>
    <t xml:space="preserve">F02B11/00
F02B19/10
F02B19/12
F02B19/14
F02B31/00
F02D41/3035
F02D41/3041
F02D41/402
F02D41/403
F02F1/242
F02P5/045
F02P5/15
F02P13/00
F02P15/008
F02P15/02
F02P15/08
F02P15/12
F02B23/063
F02B2023/085
F02B2023/102
F02B2023/108
F02P19/02
</t>
  </si>
  <si>
    <t xml:space="preserve">US202117363397
</t>
  </si>
  <si>
    <t xml:space="preserve">FR20200006928 20200701
</t>
  </si>
  <si>
    <t xml:space="preserve">TRANSMISSION SYSTEM FOR A VEHICLE, AND CONTROL METHOD FOR A TRANSMISSION
</t>
  </si>
  <si>
    <t>US2022003310 (A1)</t>
  </si>
  <si>
    <t xml:space="preserve">VROEMEN BAS GERARD [BE]
</t>
  </si>
  <si>
    <t xml:space="preserve">PUNCH POWERTRAIN PSA E TRANS NV [BE]
</t>
  </si>
  <si>
    <t xml:space="preserve">F16H61/12
F16H61/688
</t>
  </si>
  <si>
    <t xml:space="preserve">F16H61/12
F16H61/688
F16H2061/1204
F16H2061/1232
F16H2061/1256
F16H2061/1276
F16H2061/1288
F16H61/688
</t>
  </si>
  <si>
    <t xml:space="preserve">US201917295389
</t>
  </si>
  <si>
    <t xml:space="preserve">BE20180005811 20181120
WO2019EP81990 20191120
</t>
  </si>
  <si>
    <t xml:space="preserve">DEFORMABLE BRACING ROD FOR HOLDING A LOWER CROSSMEMBER OF A WINDSHIELD OPENING OF A MOTOR VEHICLE
</t>
  </si>
  <si>
    <t>US2021402951 (A1)</t>
  </si>
  <si>
    <t xml:space="preserve">BESSETTE DAMIEN [FR]
VERDIER FRANCOIS [FR]
</t>
  </si>
  <si>
    <t xml:space="preserve">B60R21/34
</t>
  </si>
  <si>
    <t xml:space="preserve">B60R21/34
B60R2021/343
</t>
  </si>
  <si>
    <t xml:space="preserve">US201917298403
</t>
  </si>
  <si>
    <t xml:space="preserve">FR20180072412 20181206
WO2019FR52786 20191122
</t>
  </si>
  <si>
    <t xml:space="preserve">ROTARY ELECTRIC MACHINE HAVING A CIRCUIT FOR COOLING THE MAGNETS VIA THE SHAFT
</t>
  </si>
  <si>
    <t>CN113841318 (A)</t>
  </si>
  <si>
    <t xml:space="preserve">DEAC IOAN
JANNOT XAVIER
</t>
  </si>
  <si>
    <t xml:space="preserve">NIDEC PSA EMOTORS
</t>
  </si>
  <si>
    <t xml:space="preserve">H02K1/27
H02K1/32
H02K5/20
H02K9/19
</t>
  </si>
  <si>
    <t xml:space="preserve">H02K1/32
H02K9/19
H02K1/2766
H02K5/203
Y02E10/72
</t>
  </si>
  <si>
    <t xml:space="preserve">CN20208016547
</t>
  </si>
  <si>
    <t xml:space="preserve">FR20190002103 20190228
WO2020FR50358 20200225
</t>
  </si>
  <si>
    <t xml:space="preserve">AUTOMOBILE CHILD SEAT HOOK MOUNTING SUPPORT AND AUTOMOBILE
</t>
  </si>
  <si>
    <t>ES2884038 (T3)</t>
  </si>
  <si>
    <t xml:space="preserve">ZHU KEBIN
LI XIANGHUI
HUA ZHIWEI
LI BING
WEN ZHANHUA
</t>
  </si>
  <si>
    <t xml:space="preserve">B60N2/28
B60N2/60
B60R22/18
</t>
  </si>
  <si>
    <t xml:space="preserve">B60N2/26
B60N2/2806
B60N2/2887
B60N2/289
B60N2/60
B60R7/10
B60R22/18
B60R2022/1806
</t>
  </si>
  <si>
    <t xml:space="preserve">ES20180721451T
</t>
  </si>
  <si>
    <t xml:space="preserve">CN201710173542 20170322
WO2018IB51911 20180322
</t>
  </si>
  <si>
    <t xml:space="preserve">ASSEMBLY OF SHEET-METAL ELEMENTS COMPRISING A RABBET
</t>
  </si>
  <si>
    <t>ES2886110 (T3)</t>
  </si>
  <si>
    <t xml:space="preserve">FERRAND STÉPHANE
LACOUR MATHIEU
</t>
  </si>
  <si>
    <t xml:space="preserve">B23K11/11
B62D27/02
F16B5/08
F16B11/00
</t>
  </si>
  <si>
    <t xml:space="preserve">B23K11/11
B62D27/026
F16B5/08
F16B11/006
B23K2101/006
</t>
  </si>
  <si>
    <t xml:space="preserve">ES20160775298T
</t>
  </si>
  <si>
    <t xml:space="preserve">20160909
</t>
  </si>
  <si>
    <t xml:space="preserve">FR20150058841 20150918
WO2016FR52282 20160909
</t>
  </si>
  <si>
    <t xml:space="preserve">DISPOSITIVO Y PROCEDIMIENTO DE MONTAJE ISOSTÁTICO SOBRE LA CARROCERÍA DE UN VEHÍCULO AUTOMÓVIL, DE UN FARO LUMINOSO Y DE UN PARAGOLPES MONTADOS SOBRE UN SOPORTE COMÚN
</t>
  </si>
  <si>
    <t>AR118525 (A1)</t>
  </si>
  <si>
    <t xml:space="preserve">BRIAND SEBASTIEN [FR]
</t>
  </si>
  <si>
    <t xml:space="preserve">B60Q1/26
B60R19/02
B60R19/18
B60R19/24
B60R19/48
</t>
  </si>
  <si>
    <t xml:space="preserve">B60Q1/2619
B60Q1/2623
B60Q1/263
B60Q1/2638
B60Q1/2642
B60R2019/1886
</t>
  </si>
  <si>
    <t xml:space="preserve">AR2020P100875
</t>
  </si>
  <si>
    <t xml:space="preserve">FR20190003354 20190329
</t>
  </si>
  <si>
    <t xml:space="preserve">DEVICE FOR THE SEALED LEADTHROUGH OF A CABLE SHEATH THROUGH AN OPENING OF A MOTOR VEHICLE BULKHEAD
</t>
  </si>
  <si>
    <t>AR118451 (A1)</t>
  </si>
  <si>
    <t xml:space="preserve">IBORRA PASCAL [FR]
PRUNET JEAN BAPTISTE [FR]
BROCAL SYLVAIN [FR]
</t>
  </si>
  <si>
    <t xml:space="preserve">B60R16/02
</t>
  </si>
  <si>
    <t xml:space="preserve">B60R16/0222
</t>
  </si>
  <si>
    <t xml:space="preserve">AR2020P100782
</t>
  </si>
  <si>
    <t xml:space="preserve">FR20190003090 20190325
</t>
  </si>
  <si>
    <t xml:space="preserve">Conjunto de estructura de carrocería con un travesaño superior adaptado para un techo solar o no solar
</t>
  </si>
  <si>
    <t>ES2880053 (T3)</t>
  </si>
  <si>
    <t xml:space="preserve">MAUDUIT FRANCK
</t>
  </si>
  <si>
    <t xml:space="preserve">B60J7/00
B62D25/06
</t>
  </si>
  <si>
    <t xml:space="preserve">B62D25/06
</t>
  </si>
  <si>
    <t xml:space="preserve">ES20180723363T
</t>
  </si>
  <si>
    <t xml:space="preserve">FR20170054985 20170606
WO2018FR51054 20180426
</t>
  </si>
  <si>
    <t xml:space="preserve">MODULAR FUEL TANK FOR MOTOR VEHICLE
</t>
  </si>
  <si>
    <t>US2021354554 (A1)</t>
  </si>
  <si>
    <t xml:space="preserve">CONVERS GERMAIN [FR]
DERUELLE ROMAIN [FR]
JOLIVET FREDERIC [FR]
SAILLARD DAVID [FR]
</t>
  </si>
  <si>
    <t xml:space="preserve">B60K15/04
B01D53/04
B01D53/94
B60K15/03
B60R16/02
F01N3/20
</t>
  </si>
  <si>
    <t xml:space="preserve">B01D53/0446
B01D53/9431
B60K15/01
B60K15/03177
B60K15/04
B60R16/0207
F01N3/2066
B01D2259/4516
B60K15/03
B60K2015/03032
B60K2015/03236
B60K2015/03256
B60K2015/03309
B60K2015/03453
B60K2015/03493
B60K2015/03523
B60K2015/03528
B60Y2410/115
F01N2610/1406
F01N2610/1433
</t>
  </si>
  <si>
    <t xml:space="preserve">US201917294609
</t>
  </si>
  <si>
    <t xml:space="preserve">FR20180071762 20181123
WO2019FR52447 20191016
</t>
  </si>
  <si>
    <t xml:space="preserve">STATOR FOR ROTATING ELECTRICAL MACHINE
</t>
  </si>
  <si>
    <t>CN113646991 (A)</t>
  </si>
  <si>
    <t xml:space="preserve">ABID FATMA
AL EIT MOUSTAFA
BAZHAR SARA
BELHAJ LAMYA
JANNOT XAVIER
SAINT-MICHEL JACQUES
</t>
  </si>
  <si>
    <t xml:space="preserve">H02K1/16
H02K3/28
H02K29/03
</t>
  </si>
  <si>
    <t xml:space="preserve">H02K1/165
H02K3/28
H02K29/03
H02K2213/03
</t>
  </si>
  <si>
    <t xml:space="preserve">CN20208017357
</t>
  </si>
  <si>
    <t xml:space="preserve">FR20190002069 20190228
WO2020FR50382 20200227
</t>
  </si>
  <si>
    <t xml:space="preserve">Dispositivo de presentación visual con lámina escamoteable dotado de medios manuales de retraimiento
</t>
  </si>
  <si>
    <t>ES2874514 (T3)</t>
  </si>
  <si>
    <t xml:space="preserve">MONRIQUE HERVE
</t>
  </si>
  <si>
    <t xml:space="preserve">G02B27/0149
G02B2027/0154
G02B2027/0156
</t>
  </si>
  <si>
    <t xml:space="preserve">ES20180705965T
</t>
  </si>
  <si>
    <t xml:space="preserve">FR20170051470 20170224
WO2018FR50233 20180131
</t>
  </si>
  <si>
    <t xml:space="preserve">Herramienta de angulación y procedimiento de doblado que emplea dicha herramienta
</t>
  </si>
  <si>
    <t>ES2874005 (T3)</t>
  </si>
  <si>
    <t xml:space="preserve">LAURAND PASCAL
CHOUIN CHRISTOPHE
NOIZET ANTHONY
</t>
  </si>
  <si>
    <t xml:space="preserve">B21D39/02
</t>
  </si>
  <si>
    <t xml:space="preserve">B21D39/021
</t>
  </si>
  <si>
    <t xml:space="preserve">ES20190180171T
</t>
  </si>
  <si>
    <t xml:space="preserve">20190614
</t>
  </si>
  <si>
    <t xml:space="preserve">FR20180056190 20180705
</t>
  </si>
  <si>
    <t xml:space="preserve">RELAY FOR CONVERGENCE BETWEEN MULTI-HOP GEOGRAPHICAL ROUTING AND CELLULAR ROUTING
</t>
  </si>
  <si>
    <t>US2021345220 (A1)</t>
  </si>
  <si>
    <t xml:space="preserve">BENSATOR SALEH [FR]
MAFRICA STEFANO [FR]
SERVEL ALAIN [FR]
</t>
  </si>
  <si>
    <t xml:space="preserve">H04L45/52
H04W4/40
H04W4/80
H04W40/22
</t>
  </si>
  <si>
    <t xml:space="preserve">H04L12/4633
H04W4/40
H04W4/80
H04W40/22
H04W84/005
H04W88/04
</t>
  </si>
  <si>
    <t xml:space="preserve">US201917266919
</t>
  </si>
  <si>
    <t xml:space="preserve">FR20180057450 20180810
WO2019FR51653 20190704
</t>
  </si>
  <si>
    <t xml:space="preserve">Brennkraftmaschinenanordnung
</t>
  </si>
  <si>
    <t>DE102020205051 (A1)</t>
  </si>
  <si>
    <t xml:space="preserve">GOUZONNAT FABIEN [DE]
CLOOS LUTZ KILIAN [DE]
BOEPPLE OTTO [DE]
</t>
  </si>
  <si>
    <t xml:space="preserve">F01N3/08
F01N3/10
F01N3/20
F01N3/22
F01N3/28
F01N3/32
F01N3/34
F02M25/08
</t>
  </si>
  <si>
    <t xml:space="preserve">F01N13/00
F02B35/00
F01N3/20
F01N3/2013
F01N3/2882
F01N2240/04
F01N2240/36
</t>
  </si>
  <si>
    <t xml:space="preserve">DE202010205051
</t>
  </si>
  <si>
    <t xml:space="preserve">DE202010205051 20200422
</t>
  </si>
  <si>
    <t xml:space="preserve">DE102018213349 (A1)
</t>
  </si>
  <si>
    <t xml:space="preserve">AUTOMOBILE FRONT HINGE PILLAR STRUCTURE
</t>
  </si>
  <si>
    <t>US2021331745 (A1)</t>
  </si>
  <si>
    <t xml:space="preserve">PROST FABIEN [FR]
DIDIER VINCENT [FR]
GODOY BRUNO [FR]
ALPY ERIC [FR]
BARBIER MATTHIEU [FR]
NIESS MATTHIEU [FR]
RULLAUD YOANN AURELIEN [FR]
OULAL MEHDI [FR]
</t>
  </si>
  <si>
    <t xml:space="preserve">PSA AUTOMOBILES SA [FR]
AUTOTECH ENG [ES]
</t>
  </si>
  <si>
    <t xml:space="preserve">B62D25/04
B62D21/15
</t>
  </si>
  <si>
    <t xml:space="preserve">B62D21/152
B62D25/04
</t>
  </si>
  <si>
    <t xml:space="preserve">US201917264666
</t>
  </si>
  <si>
    <t xml:space="preserve">FR20180057189 20180801
WO2019FR00123 20190731
</t>
  </si>
  <si>
    <t xml:space="preserve">DASHBOARD WIRE BUNDLE CHANNEL WITH ANTI-TRICKLE CAP
</t>
  </si>
  <si>
    <t>ES2871501 (T3)</t>
  </si>
  <si>
    <t xml:space="preserve">AMIAUT HERVE
MITOUART JEAN GUY
</t>
  </si>
  <si>
    <t xml:space="preserve">B60R16/02
H02G3/04
</t>
  </si>
  <si>
    <t xml:space="preserve">B60R16/0215
H02G3/0456
</t>
  </si>
  <si>
    <t xml:space="preserve">ES20180752816T
</t>
  </si>
  <si>
    <t xml:space="preserve">FR20170057379 20170801
WO2018FR51717 20180709
</t>
  </si>
  <si>
    <t xml:space="preserve">RETRACTABLE SEAT WITH TRAY TABLE FOR A VEHICLE AND VEHICLE EQUIPPED WITH SAID SEAT
</t>
  </si>
  <si>
    <t>ES2870980 (T3)</t>
  </si>
  <si>
    <t xml:space="preserve">HAMTACHE NORDINE
CARBALLIDO RAFAEL
</t>
  </si>
  <si>
    <t xml:space="preserve">B60N3/00
B60N2/20
B60R7/04
</t>
  </si>
  <si>
    <t xml:space="preserve">B60N2/206
B60N3/004
B60R7/043
</t>
  </si>
  <si>
    <t xml:space="preserve">ES20150770561T
</t>
  </si>
  <si>
    <t xml:space="preserve">20150828
</t>
  </si>
  <si>
    <t xml:space="preserve">FR20140058140 20140829
WO2015FR52290 20150828
</t>
  </si>
  <si>
    <t xml:space="preserve">Dispositivo de sujeción de una cubierta de insonorización de un travesaño inferior de bahía y de faldón delantero
</t>
  </si>
  <si>
    <t>ES2871377 (T3)</t>
  </si>
  <si>
    <t xml:space="preserve">MITOUART JEAN GUY
DHUMEZ CYRIL
</t>
  </si>
  <si>
    <t xml:space="preserve">B60R13/08
B60R16/02
</t>
  </si>
  <si>
    <t xml:space="preserve">B60R13/083
B60R16/0215
</t>
  </si>
  <si>
    <t xml:space="preserve">ES20180723900T
</t>
  </si>
  <si>
    <t xml:space="preserve">FR20170054553 20170523
WO2018FR50870 20180406
</t>
  </si>
  <si>
    <t xml:space="preserve">FRONT END UPPER CROSSMEMBER FOR A MOTOR VEHICLE
</t>
  </si>
  <si>
    <t>FR3109355 (A3); FR3109355 (B3)</t>
  </si>
  <si>
    <t xml:space="preserve">BUSSON NICOLAS [FR]
THIEBAULT LUDOVIC [FR]
</t>
  </si>
  <si>
    <t xml:space="preserve">B60R16/023
B62D25/08
</t>
  </si>
  <si>
    <t xml:space="preserve">B60R16/0215
B62D25/085
</t>
  </si>
  <si>
    <t xml:space="preserve">FR20200003753
</t>
  </si>
  <si>
    <t xml:space="preserve">FR20200003753 20200415
</t>
  </si>
  <si>
    <t xml:space="preserve">MOTOR VEHICLE FITTED WITH A LOAD GUARD AND COMPRISING A SEAT BACKREST RETENTION DEVICE
</t>
  </si>
  <si>
    <t>ES2869375 (T3)</t>
  </si>
  <si>
    <t xml:space="preserve">RICHARD OLIVIER
</t>
  </si>
  <si>
    <t xml:space="preserve">B60N2/22
B60N2/36
B60R5/00
B60R21/02
</t>
  </si>
  <si>
    <t xml:space="preserve">B60N2/366
B60R5/006
B60R21/026
</t>
  </si>
  <si>
    <t xml:space="preserve">ES20180752537T
</t>
  </si>
  <si>
    <t xml:space="preserve">FR20170056416 20170707
WO2018FR51577 20180628
</t>
  </si>
  <si>
    <t xml:space="preserve">Dispositivo de control de la reinicialización de un ordenador de a bordo de automóvil
</t>
  </si>
  <si>
    <t>ES2870154 (T3)</t>
  </si>
  <si>
    <t xml:space="preserve">LEDEZ FREDERIC
FUSINELLI SEBASTIEN
</t>
  </si>
  <si>
    <t xml:space="preserve">G06F11/0739
G06F11/0757
G06F11/0793
G06F11/1441
G06F11/3024
G06F11/3495
B60R16/023
</t>
  </si>
  <si>
    <t xml:space="preserve">ES20170768493T
</t>
  </si>
  <si>
    <t xml:space="preserve">FR20160058541 20160913
WO2017FR52321 20170901
</t>
  </si>
  <si>
    <t xml:space="preserve">STAMPING TOOL WITH LOOSE GUIDANCE
</t>
  </si>
  <si>
    <t>ES2868780 (T3)</t>
  </si>
  <si>
    <t xml:space="preserve">VALLON LUDOVIC
PICHON DAVID
TRICOT CHRISTOPHE
</t>
  </si>
  <si>
    <t xml:space="preserve">B21D22/22
B21D24/04
</t>
  </si>
  <si>
    <t xml:space="preserve">B21D22/22
B21D24/04
B21D37/10
</t>
  </si>
  <si>
    <t xml:space="preserve">ES20160178255T
</t>
  </si>
  <si>
    <t xml:space="preserve">20160706
</t>
  </si>
  <si>
    <t xml:space="preserve">FR20150057718 20150813
</t>
  </si>
  <si>
    <t xml:space="preserve">TOMA DE ENTRADA DE AIRE EQUIPADA CON UN DEFLECTOR PARA UN GRUPO CLIMATIZADOR DE VEHÍCULO AUTOMÓVIL
</t>
  </si>
  <si>
    <t>AR117893 (A1)</t>
  </si>
  <si>
    <t xml:space="preserve">2021-09-01
</t>
  </si>
  <si>
    <t xml:space="preserve">LEGRAND FABRICE [FR]
</t>
  </si>
  <si>
    <t xml:space="preserve">B60H1/28
</t>
  </si>
  <si>
    <t xml:space="preserve">AR2020P100200
</t>
  </si>
  <si>
    <t xml:space="preserve">FR20190000724 20190128
</t>
  </si>
  <si>
    <t xml:space="preserve">BUMPER MOUNT WITH PROGRAMMED RUPTURE
</t>
  </si>
  <si>
    <t>WO2022064141 (A1)</t>
  </si>
  <si>
    <t xml:space="preserve">RIVIERE CLAUDE [FR]
IDALI JIHANE [MA]
</t>
  </si>
  <si>
    <t xml:space="preserve">B60R19/18
B60R21/34
</t>
  </si>
  <si>
    <t xml:space="preserve">B60R19/18
B60R21/34
B60R2019/1886
B60R2021/343
</t>
  </si>
  <si>
    <t xml:space="preserve">WO2021FR51629
</t>
  </si>
  <si>
    <t xml:space="preserve">FR20200009769 20200925
</t>
  </si>
  <si>
    <t xml:space="preserve">FR2009769 (A1)
US10160418 (B2)
</t>
  </si>
  <si>
    <t xml:space="preserve">WO2010084284 (A1)
</t>
  </si>
  <si>
    <t xml:space="preserve">ASSEMBLY FOR ATTACHING A PORTABLE ELECTRONIC DEVICE IN A MOTOR VEHICLE
</t>
  </si>
  <si>
    <t>WO2022069813 (A1)</t>
  </si>
  <si>
    <t xml:space="preserve">LE FLOCH FREDERIC [FR]
</t>
  </si>
  <si>
    <t xml:space="preserve">B60R11/02
B60R11/00
</t>
  </si>
  <si>
    <t xml:space="preserve">B60R11/00
B60R11/0235
B60R2011/0075
B60R2011/0094
</t>
  </si>
  <si>
    <t xml:space="preserve">WO2021FR51599
</t>
  </si>
  <si>
    <t xml:space="preserve">FR20200009945 20200930
</t>
  </si>
  <si>
    <t xml:space="preserve">FR2009945 (A1)
FR2917354 (A1)
</t>
  </si>
  <si>
    <t xml:space="preserve">DE19624525 (A1)
FR2917354 (A1)
US2014209648 (A1)
</t>
  </si>
  <si>
    <t xml:space="preserve">DOUBLE WINDOW HEADLAMP AND VEHICLE COMPRISING SUCH A HEADLAMP
</t>
  </si>
  <si>
    <t>WO2022074310 (A1)</t>
  </si>
  <si>
    <t xml:space="preserve">SIMANDRE STEPHANE [FR]
GONCALVES FILIPE [FR]
</t>
  </si>
  <si>
    <t xml:space="preserve">B60Q1/04
B60R19/50
F21S41/148
F21S41/162
F21S41/20
F21S41/50
F21S45/20
F21S45/47
</t>
  </si>
  <si>
    <t xml:space="preserve">B60Q1/0408
F21S41/148
F21S41/162
F21S41/28
F21S41/50
F21S45/20
F21S45/47
</t>
  </si>
  <si>
    <t xml:space="preserve">WO2021FR51627
</t>
  </si>
  <si>
    <t xml:space="preserve">FR20200010364 20201009
</t>
  </si>
  <si>
    <t xml:space="preserve">VEHICLE BATTERY VOLTAGE MANAGEMENT METHOD
</t>
  </si>
  <si>
    <t>WO2022069811 (A1)</t>
  </si>
  <si>
    <t xml:space="preserve">BOTCHON YANNICK [FR]
MORNET MICKAEL [FR]
</t>
  </si>
  <si>
    <t xml:space="preserve">B60L50/64
G01R31/36
H01M10/052
H01M10/44
H01M10/48
</t>
  </si>
  <si>
    <t xml:space="preserve">H01M10/052
H01M10/443
H01M10/486
</t>
  </si>
  <si>
    <t xml:space="preserve">WO2021FR51567
</t>
  </si>
  <si>
    <t xml:space="preserve">FR20200010076 20201002
</t>
  </si>
  <si>
    <t xml:space="preserve">FR2010076 (A1)
FR2941102 (B1)
</t>
  </si>
  <si>
    <t xml:space="preserve">US2003210017 (A1)
US2008211457 (A1)
DE102007038586 (A1)
</t>
  </si>
  <si>
    <t xml:space="preserve">DYNAMIC MANAGEMENT OF INSERTIONS OF VEHICLES
</t>
  </si>
  <si>
    <t>US11231724 (B2); US2021311496 (A1)</t>
  </si>
  <si>
    <t xml:space="preserve">XU YANG [CN]
</t>
  </si>
  <si>
    <t xml:space="preserve">PSA AUTOMOBILES SA [CN]
</t>
  </si>
  <si>
    <t xml:space="preserve">B60W30/18163
B60W50/14
B60W60/001
G05D1/0214
G05D1/0276
G05D1/0289
G05D1/0295
G08G1/167
H04W4/46
B60W2540/215
B60W2556/65
G05D2201/0213
</t>
  </si>
  <si>
    <t xml:space="preserve">US201817287019
</t>
  </si>
  <si>
    <t xml:space="preserve">WO2018CN118098 20181129
</t>
  </si>
  <si>
    <t xml:space="preserve">US2016091897 (A1)
US2018319403 (A1)
</t>
  </si>
  <si>
    <t xml:space="preserve">US9802614 (B1)
CN104252796 (A)
CN106530833 (A)
CN107406078 (A)
CN107438545 (A)
CN207909355U (U)
CN108657066 (A)
CN108765982 (A)
JP6273754B (B2)
</t>
  </si>
  <si>
    <t xml:space="preserve">VEHICLE SPEED REGULATION INCORPORATING DRIVER WISHES UNDER CORNERING
</t>
  </si>
  <si>
    <t>US11220178 (B2); US2021309105 (A1)</t>
  </si>
  <si>
    <t xml:space="preserve">BELLE CLAIRE [FR]
PERROT FABRICE [FR]
FAVREAU ERIC [FR]
</t>
  </si>
  <si>
    <t xml:space="preserve">B60K31/00
B60W30/14
B60W30/18
B60W50/00
</t>
  </si>
  <si>
    <t xml:space="preserve">B60K31/0066
B60W30/143
B60W30/18145
B60W50/0097
B60W2520/105
B60W2540/10
B60W2540/215
B60W2552/30
B60W2720/10
B60W2720/103
</t>
  </si>
  <si>
    <t xml:space="preserve">US201917290964
</t>
  </si>
  <si>
    <t xml:space="preserve">FR20180071558 20181116
WO2019FR52527 20191023
</t>
  </si>
  <si>
    <t xml:space="preserve">US2012316746 (A1)
US2015151725 (A1)
US2016052547 (A1)
US2016362106 (A1)
US2018037223 (A1)
US2018201318 (A1)
US2018345953 (A1)
US2019061811 (A1)
US2019071093 (A1)
US2019225223 (A1)
US2019227563 (A1)
US2019232965 (A1)
US2019232970 (A1)
US2020385007 (A1)
US2020406969 (A1)
US2021094577 (A1)
US2021123750 (A1)
</t>
  </si>
  <si>
    <t xml:space="preserve">US2007208485 (A1)
EP2168806 (A2)
</t>
  </si>
  <si>
    <t xml:space="preserve">Anexação de um revestimento interno a uma borracha de vedação de coluna de veículo automotivo
</t>
  </si>
  <si>
    <t>BR112021011201 (A2)</t>
  </si>
  <si>
    <t xml:space="preserve">DANIEL CUNHA DA SILVA [FR]
DONNADIEU FREDERIC [FR]
RIVIERRE LAURENT [FR]
VILLA LAURENT [FR]
</t>
  </si>
  <si>
    <t xml:space="preserve">B60R13/02
</t>
  </si>
  <si>
    <t xml:space="preserve">B60R13/025
</t>
  </si>
  <si>
    <t xml:space="preserve">BR20211111201
</t>
  </si>
  <si>
    <t xml:space="preserve">WO2019FR52860 20191129
FR20180073007 20181217
</t>
  </si>
  <si>
    <t xml:space="preserve">PRESS TOOLING FOR SHEET METAL OF RELATIVELY LARGE DIMENSIONS, NOTABLY FOR MOTOR VEHICLES
</t>
  </si>
  <si>
    <t>ES2857681 (T3)</t>
  </si>
  <si>
    <t xml:space="preserve">FROMENTIN JACKY
</t>
  </si>
  <si>
    <t xml:space="preserve">B21D24/04
B21D24/02
B21D53/88
</t>
  </si>
  <si>
    <t xml:space="preserve">B21D24/02
B21D24/04
B21D53/88
</t>
  </si>
  <si>
    <t xml:space="preserve">ES20170794004T
</t>
  </si>
  <si>
    <t xml:space="preserve">FR20160060949 20161114
WO2017FR52806 20171012
</t>
  </si>
  <si>
    <t xml:space="preserve">DASHBOARD FOR A VEHICLE, VEHICLE WITH THE DASHBOARD, AND HOLDING DEVICE FOR HOLDING A MOBILE DEVICE FOR USE IN THE DASHBOARD
</t>
  </si>
  <si>
    <t>DE102020203090 (A1)</t>
  </si>
  <si>
    <t xml:space="preserve">JORDAN FRANK [DE]
</t>
  </si>
  <si>
    <t xml:space="preserve">B60K37/04
</t>
  </si>
  <si>
    <t xml:space="preserve">B60K35/00
B60K37/04
B60R11/0235
B60K2370/56
B60K2370/816
B60R2011/0005
</t>
  </si>
  <si>
    <t xml:space="preserve">DE202010203090
</t>
  </si>
  <si>
    <t xml:space="preserve">DE202010203090 20200311
</t>
  </si>
  <si>
    <t xml:space="preserve">DE102012018827 (B3)
</t>
  </si>
  <si>
    <t xml:space="preserve">PASSIVE THERMAL PROTECTION OF A CONNECTIVITY HOUSING
</t>
  </si>
  <si>
    <t>WO2022058668 (A1)</t>
  </si>
  <si>
    <t xml:space="preserve">EL ARABI YASSER [MA]
</t>
  </si>
  <si>
    <t xml:space="preserve">H01Q1/02
H01Q1/32
H01Q1/42
H05K7/20
</t>
  </si>
  <si>
    <t xml:space="preserve">H01Q1/02
H01Q1/325
H01Q1/422
H05K7/20881
</t>
  </si>
  <si>
    <t xml:space="preserve">WO2021FR51438
</t>
  </si>
  <si>
    <t xml:space="preserve">FR20200009536 20200921
</t>
  </si>
  <si>
    <t xml:space="preserve">EP2998939 (A1)
FR3030125 (A1)
</t>
  </si>
  <si>
    <t xml:space="preserve">METHOD AND DEVICE FOR UPDATING SOFTWARE OF AN ONBOARD COMPUTER IN A VEHICLE, COMPRISING A RUNTIME MEMORY, A BACKUP MEMORY AND A CONTROL MEMORY
</t>
  </si>
  <si>
    <t>WO2022064118 (A1)</t>
  </si>
  <si>
    <t xml:space="preserve">LOPEZ THIERRY [FR]
ROCHETTE FRANCOIS [FR]
SCHMIDT PIERRE [FR]
GEORGES EMMANUEL [FR]
</t>
  </si>
  <si>
    <t xml:space="preserve">G06F8/658
G06F8/71
G06F11/08
G06F12/16
</t>
  </si>
  <si>
    <t xml:space="preserve">G06F8/658
G06F8/71
G06F11/1004
H04L67/12
H04L67/34
</t>
  </si>
  <si>
    <t xml:space="preserve">WO2021FR51434
</t>
  </si>
  <si>
    <t xml:space="preserve">FR20200009572 20200922
</t>
  </si>
  <si>
    <t xml:space="preserve">FR2009572 (A1)
FR2719924 (A1)
US2019057214 (A1)
</t>
  </si>
  <si>
    <t xml:space="preserve">CN110471680 (A)
WO2020113186 (A1)
US2019057214 (A1)
</t>
  </si>
  <si>
    <t xml:space="preserve">VEHICLE WITH SUPPORTED BUMPER FRAME FOR REDUCING THE RISK OF INJURIES
</t>
  </si>
  <si>
    <t>EP3978319 (A1)</t>
  </si>
  <si>
    <t xml:space="preserve">YIN JUNLONG [CN]
WANG HONGRI [CN]
JIANG HUAN JUN [CN]
YAN JING [CN]
WANG LITING [CN]
</t>
  </si>
  <si>
    <t xml:space="preserve">B60R19/24
B60R19/18
B60R19/50
</t>
  </si>
  <si>
    <t xml:space="preserve">B60R19/18
B60R19/24
B60R2019/186
B60R2019/1886
B60R2019/505
</t>
  </si>
  <si>
    <t xml:space="preserve">EP20210198670
</t>
  </si>
  <si>
    <t xml:space="preserve">FR20200010010 20200930
</t>
  </si>
  <si>
    <t xml:space="preserve">WO2006111299 (A1)
DE102013007896 (A1)
EP3434532 (A1)
WO2019058039 (A1)
</t>
  </si>
  <si>
    <t xml:space="preserve">WO2006111299 (A1)
</t>
  </si>
  <si>
    <t xml:space="preserve">Verfahren zum Betreiben eines Partikelfilters und/oder einer Brennkraftmaschine eines Kraftfahrzeugs sowie eine Steuereinheit, auf der ein derartiges Verfahren ausführbar ist
</t>
  </si>
  <si>
    <t>DE102020204314 (A1)</t>
  </si>
  <si>
    <t xml:space="preserve">BIER WOLFGANG [DE]
NOWACKI PETER [DE]
</t>
  </si>
  <si>
    <t xml:space="preserve">F01N3/023
F01N9/00
F01N11/00
</t>
  </si>
  <si>
    <t xml:space="preserve">F01N3/023
F01N9/002
F01N2430/00
F01N2900/08
F01N2900/1404
F01N2900/1411
F01N2900/1602
F01N2900/1606
Y02T10/40
</t>
  </si>
  <si>
    <t xml:space="preserve">DE202010204314
</t>
  </si>
  <si>
    <t xml:space="preserve">DE202010204314 20200402
</t>
  </si>
  <si>
    <t xml:space="preserve">Abgasmischeinheit für ein Brennstoffzellensystem sowie Brennstoffzellensystem mit einer derartigen Abgasmischeinheit
</t>
  </si>
  <si>
    <t>DE102020204317 (A1)</t>
  </si>
  <si>
    <t xml:space="preserve">WEXEL DIRK [DE]
MACK-GARDNER ANDRE [DE]
ESSINGER REINER [DE]
</t>
  </si>
  <si>
    <t xml:space="preserve">B01F13/02
H01M8/0662
</t>
  </si>
  <si>
    <t xml:space="preserve">H01M8/04089
H01M8/0662
Y02E60/50
</t>
  </si>
  <si>
    <t xml:space="preserve">DE202010204317
</t>
  </si>
  <si>
    <t xml:space="preserve">DE202010204317 20200402
</t>
  </si>
  <si>
    <t xml:space="preserve">Banjo-Kupplung mit einem Verbindungsstück und daran befestigten Dichtungen
</t>
  </si>
  <si>
    <t>DE102020204319 (A1)</t>
  </si>
  <si>
    <t xml:space="preserve">TRAUTWEIN UDO [DE]
</t>
  </si>
  <si>
    <t xml:space="preserve">F16L27/08
F16L27/093
F16L41/00
</t>
  </si>
  <si>
    <t xml:space="preserve">F02B37/00
F02B39/14
F16L27/093
F16L41/005
</t>
  </si>
  <si>
    <t xml:space="preserve">DE202010204319
</t>
  </si>
  <si>
    <t xml:space="preserve">DE202010204319 20200402
</t>
  </si>
  <si>
    <t xml:space="preserve">EP0319657 (A1)
</t>
  </si>
  <si>
    <t xml:space="preserve">Anordnung zur lösbaren Montage eines Sensors
</t>
  </si>
  <si>
    <t>DE102020204325 (A1)</t>
  </si>
  <si>
    <t xml:space="preserve">SERYI ARTEM [DE]
SEYBOLD LOTHAR [DE]
</t>
  </si>
  <si>
    <t xml:space="preserve">F25B49/02
</t>
  </si>
  <si>
    <t xml:space="preserve">F25B5/02
F25B25/005
F25B41/22
F25B49/02
F25B2600/2513
F25B2700/1931
F25B2700/21175
</t>
  </si>
  <si>
    <t xml:space="preserve">DE202010204325
</t>
  </si>
  <si>
    <t xml:space="preserve">DE202010204325 20200402
</t>
  </si>
  <si>
    <t xml:space="preserve">DE102018201165 (B3)
</t>
  </si>
  <si>
    <t xml:space="preserve">Montageadapter für roboterbasierte Folienapplizierung
</t>
  </si>
  <si>
    <t>DE102020204328 (A1)</t>
  </si>
  <si>
    <t xml:space="preserve">ZILCH PHILLIPP [DE]
FUERST FABIAN [DE]
</t>
  </si>
  <si>
    <t xml:space="preserve">B25J19/00
</t>
  </si>
  <si>
    <t xml:space="preserve">B25J11/0075
B25J15/0019
B25J15/04
B29C2063/027
</t>
  </si>
  <si>
    <t xml:space="preserve">DE202010204328
</t>
  </si>
  <si>
    <t xml:space="preserve">DE202010204328 20200402
</t>
  </si>
  <si>
    <t xml:space="preserve">DE10311267 (A1)
</t>
  </si>
  <si>
    <t xml:space="preserve">Festlegevorrichtung zum aneinander Festlegen zweier Bauteile sowie Kraftfahrzeug mit einer derartigen Festlegevorrichtung
</t>
  </si>
  <si>
    <t>DE102020204324 (A1)</t>
  </si>
  <si>
    <t xml:space="preserve">NORDMANN BJÖRN [DE]
SCHERER BASTIAN [DE]
</t>
  </si>
  <si>
    <t xml:space="preserve">F16B17/00
B60K15/035
B60R11/00
F02M25/08
</t>
  </si>
  <si>
    <t xml:space="preserve">F16B5/0664
F16B5/0016
</t>
  </si>
  <si>
    <t xml:space="preserve">DE202010204324
</t>
  </si>
  <si>
    <t xml:space="preserve">DE202010204324 20200402
</t>
  </si>
  <si>
    <t xml:space="preserve">Kraftfahrzeug Brennkraftmaschine
</t>
  </si>
  <si>
    <t>DE102020204320 (A1)</t>
  </si>
  <si>
    <t xml:space="preserve">GRAEBE ANDREJ [DE]
CLOOS LUTZ KILIAN [DE]
</t>
  </si>
  <si>
    <t xml:space="preserve">B62D65/10
F02B37/00
F02B77/11
F02F7/00
</t>
  </si>
  <si>
    <t xml:space="preserve">F01N13/00
F01N13/16
F01N13/1855
F02B67/10
F02B77/11
F02D41/0007
F01N2260/20
F01N2340/06
F02D2400/21
Y02T10/12
</t>
  </si>
  <si>
    <t xml:space="preserve">DE202010204320
</t>
  </si>
  <si>
    <t xml:space="preserve">DE202010204320 20200402
</t>
  </si>
  <si>
    <t xml:space="preserve">Verfahren und Vorrichtung zur Kühlung einer Kraftfahrzeugbatterie
</t>
  </si>
  <si>
    <t>DE102020204327 (A1)</t>
  </si>
  <si>
    <t xml:space="preserve">SEYBOLD LOTHAR [DE]
</t>
  </si>
  <si>
    <t xml:space="preserve">B60H1/00
B60H1/04
B60L58/26
H01M10/625
H01M10/663
</t>
  </si>
  <si>
    <t xml:space="preserve">B60H1/00278
B60H1/00392
B60H1/32281
B60H1/323
B60L58/26
H01M10/613
H01M10/625
H01M10/663
B60H2001/00307
B60H2001/3266
B60H2001/327
H01M2220/20
Y02E60/10
Y02T10/70
</t>
  </si>
  <si>
    <t xml:space="preserve">DE202010204327
</t>
  </si>
  <si>
    <t xml:space="preserve">DE202010204327 20200402
</t>
  </si>
  <si>
    <t xml:space="preserve">EP3010750 (B1)
</t>
  </si>
  <si>
    <t xml:space="preserve">Tragbarer Kühlbehälter für ein Kraftfahrzeug
</t>
  </si>
  <si>
    <t>DE102020204510 (A1)</t>
  </si>
  <si>
    <t xml:space="preserve">HOFMANN MARTIN [DE]
SEYBOLD LOTHAR [DE]
WEBER VOLKER [DE]
</t>
  </si>
  <si>
    <t xml:space="preserve">B60H1/32
B60N3/10
B65D81/38
F25D3/08
</t>
  </si>
  <si>
    <t xml:space="preserve">B60H1/00271
B60H1/00592
B60N3/103
B65D81/3823
F25B5/02
F25B41/24
F25B41/30
F25D3/005
F25D15/00
B60H2001/00307
F25D2331/804
</t>
  </si>
  <si>
    <t xml:space="preserve">DE202010204510
</t>
  </si>
  <si>
    <t xml:space="preserve">DE202010204510 20200407
</t>
  </si>
  <si>
    <t xml:space="preserve">DE3739151 (A1)
</t>
  </si>
  <si>
    <t xml:space="preserve">METHOD AND DEVICE FOR AUTONOMOUS DRIVING OF A VEHICLE IN ORDER TO KEEP THE VEHICLE AT THE CENTRE OF A TRAFFIC LANE
</t>
  </si>
  <si>
    <t>WO2022074307 (A1)</t>
  </si>
  <si>
    <t xml:space="preserve">GIRAUD DAVID [FR]
VARNIER MATTHIEU [FR]
</t>
  </si>
  <si>
    <t xml:space="preserve">B60W30/12
B60W50/10
</t>
  </si>
  <si>
    <t xml:space="preserve">B60W30/12
B60W50/10
B60W2520/10
B60W2540/215
B60W2554/406
B60W2554/408
B60W2555/60
</t>
  </si>
  <si>
    <t xml:space="preserve">WO2021FR51518
</t>
  </si>
  <si>
    <t xml:space="preserve">FR20200010233 20201007
</t>
  </si>
  <si>
    <t xml:space="preserve">DISPOSITIF MANUEL DE MISE EN PLACE DE BOUCHONS DE FERMETURE POUR CARTER DE CYLINDRES
</t>
  </si>
  <si>
    <t>MA41307 (A)</t>
  </si>
  <si>
    <t xml:space="preserve">2017-11-14
</t>
  </si>
  <si>
    <t xml:space="preserve">AUFSATZ CAMILLE [FR]
LINDEN JEAN PHILIPPE [FR]
TROUILLET NORBERT [FR]
</t>
  </si>
  <si>
    <t xml:space="preserve">B25B27/00
B25B27/02
</t>
  </si>
  <si>
    <t xml:space="preserve">B25B27/0035
B25B27/023
</t>
  </si>
  <si>
    <t xml:space="preserve">MA20150041307
</t>
  </si>
  <si>
    <t xml:space="preserve">20151213
</t>
  </si>
  <si>
    <t xml:space="preserve">FR20150050014 20150105
</t>
  </si>
  <si>
    <t xml:space="preserve">REAR BUMPER MOUNTING SYSTEM AND VEHICLE
</t>
  </si>
  <si>
    <t>WO2021179946 (A1)</t>
  </si>
  <si>
    <t xml:space="preserve">YIN JUNLONG [CN]
WANG HONGRI [CN]
JIANG HUANJUN [CN]
YAN JING [CN]
WANG LITING [CN]
</t>
  </si>
  <si>
    <t xml:space="preserve">B60R19/24
</t>
  </si>
  <si>
    <t xml:space="preserve">B60Q1/26
B60Q1/2661
B60R19/24
B60R19/50
B60R2019/505
</t>
  </si>
  <si>
    <t xml:space="preserve">WO2021CN78593
</t>
  </si>
  <si>
    <t xml:space="preserve">CN202010168024 20200311
</t>
  </si>
  <si>
    <t xml:space="preserve">CN106515634 (A)
DE102008038842 (A1)
CN201932103U (U)
JP2005138663 (A)
</t>
  </si>
  <si>
    <t xml:space="preserve">TURBOCHARGED ENGINE ASSEMBLY HAVING TWO EXHAUST PIPES WITH REINJECTION OF COMBUSTED GASES
</t>
  </si>
  <si>
    <t>MA49337 (A)</t>
  </si>
  <si>
    <t xml:space="preserve">2020-02-12
</t>
  </si>
  <si>
    <t xml:space="preserve">DUPUIS ARNAUD [FR]
REVOL EMMANUEL [FR]
VEIGA PAGLIARI DIEGO RAFAEL [FR]
</t>
  </si>
  <si>
    <t xml:space="preserve">F01N13/10
F02B37/18
</t>
  </si>
  <si>
    <t xml:space="preserve">F01N3/10
F01N13/107
F02B37/18
F02D9/04
F02D13/0249
F02D13/0257
F02M26/01
F02M26/05
F02M26/40
Y02A50/20
Y02T10/12
</t>
  </si>
  <si>
    <t xml:space="preserve">MA20180049337
</t>
  </si>
  <si>
    <t xml:space="preserve">FR20170052971 20170405
</t>
  </si>
  <si>
    <t xml:space="preserve">METHOD FOR MANAGING ELECTRICAL COMPONENTS IN A MOTOR VEHICLE
</t>
  </si>
  <si>
    <t>MA49356 (A)</t>
  </si>
  <si>
    <t xml:space="preserve">DUPUY LAURENT [FR]
MARCHYLLIE ALEXIS [FR]
</t>
  </si>
  <si>
    <t xml:space="preserve">B60W30/18
</t>
  </si>
  <si>
    <t xml:space="preserve">B60K1/04
B60L1/00
B60L3/0084
B60W10/30
F02N11/0811
B60Y2200/90
H02J2310/48
Y02T10/70
Y02T10/7072
Y02T90/14
</t>
  </si>
  <si>
    <t xml:space="preserve">MA20180049356
</t>
  </si>
  <si>
    <t xml:space="preserve">20180301
</t>
  </si>
  <si>
    <t xml:space="preserve">FR20170052672 20170330
</t>
  </si>
  <si>
    <t xml:space="preserve">DISPOSITIF DE SUSPENSION À INERTIE FLUIDIQUE VARIABLE, POUR UN TRAIN DE VÉHICULE
</t>
  </si>
  <si>
    <t>MA46831 (A)</t>
  </si>
  <si>
    <t xml:space="preserve">CHILLON JEAN [FR]
DIMITRIJEVIC ZORAN [FR]
ROTA LAURENT [FR]
</t>
  </si>
  <si>
    <t xml:space="preserve">B60G13/16
B60G13/18
B60G17/04
F16F9/46
</t>
  </si>
  <si>
    <t xml:space="preserve">B60G13/16
B60G13/18
B60G17/0432
F16F7/1034
F16F9/46
B60G2202/25
</t>
  </si>
  <si>
    <t xml:space="preserve">MA20170046831
</t>
  </si>
  <si>
    <t xml:space="preserve">20171025
</t>
  </si>
  <si>
    <t xml:space="preserve">FR20160061122 20161117
</t>
  </si>
  <si>
    <t xml:space="preserve">METHOD FOR CONTROLLING THE INCLINATION OF A TILTING VEHICLE BY ACTING ON A HYDROPNEUMATIC SUSPENSION DEVICE
</t>
  </si>
  <si>
    <t>MA46670 (A)</t>
  </si>
  <si>
    <t xml:space="preserve">2019-09-04
</t>
  </si>
  <si>
    <t xml:space="preserve">AUGOYARD FRANCK [FR]
BERTHIAS GILLES [FR]
SCHAEFER GILLES [FR]
</t>
  </si>
  <si>
    <t xml:space="preserve">B60G17/005
</t>
  </si>
  <si>
    <t xml:space="preserve">B60G17/005
B60G17/0162
B60G17/018
B60G21/073
B60G21/106
B62K5/10
B60G2202/152
B60G2202/314
B60G2204/4605
B60G2204/82
B60G2204/8304
B60G2300/45
B60G2400/0511
B60G2400/0523
B60G2400/204
B60G2800/012
B60G2800/24
</t>
  </si>
  <si>
    <t xml:space="preserve">MA20170046670
</t>
  </si>
  <si>
    <t xml:space="preserve">20171003
</t>
  </si>
  <si>
    <t xml:space="preserve">FR20160060502 20161028
</t>
  </si>
  <si>
    <t xml:space="preserve">MOTORISED DEVICE FOR WINDING/UNWINDING ELECTRIC CABLE
</t>
  </si>
  <si>
    <t>MA46802 (A)</t>
  </si>
  <si>
    <t xml:space="preserve">MOREAU LIONEL [FR]
</t>
  </si>
  <si>
    <t xml:space="preserve">B65H75/38
B65H75/44
H01R41/00
H02G11/02
</t>
  </si>
  <si>
    <t xml:space="preserve">B65H75/425
B65H75/4413
B65H75/4415
H02G11/02
B65H2701/34
H01R39/08
</t>
  </si>
  <si>
    <t xml:space="preserve">MA20190046802
</t>
  </si>
  <si>
    <t xml:space="preserve">FR20180056754 20180720
</t>
  </si>
  <si>
    <t xml:space="preserve">REINFORCEMENT OF THE FRONT STRUCTURE OF A MOTOR VEHICLE FOR FRONTAL CRASH WITH REDUCED OVERLAP
</t>
  </si>
  <si>
    <t>MA46603 (A)</t>
  </si>
  <si>
    <t xml:space="preserve">PERU MARC [FR]
</t>
  </si>
  <si>
    <t xml:space="preserve">B62D21/15
B62D25/08
</t>
  </si>
  <si>
    <t xml:space="preserve">B62D21/152
B62D25/04
B62D25/08
B62D25/082
</t>
  </si>
  <si>
    <t xml:space="preserve">MA20170046603
</t>
  </si>
  <si>
    <t xml:space="preserve">FR20160060433 20161027
</t>
  </si>
  <si>
    <t xml:space="preserve">METHOD FOR ASSEMBLING PARTS ON AN ASSEMBLY LINE
</t>
  </si>
  <si>
    <t>MA46411 (A)</t>
  </si>
  <si>
    <t xml:space="preserve">DARCQUE MICHEL [FR]
DARRAS PATRICK [FR]
ROUSSIER CÉDRIC [FR]
</t>
  </si>
  <si>
    <t xml:space="preserve">G05B19/41805
G05B19/41865
G05B2219/31054
G05B2219/32081
G05B2219/32265
Y02P90/02
</t>
  </si>
  <si>
    <t xml:space="preserve">MA20190046411
</t>
  </si>
  <si>
    <t xml:space="preserve">FR20180054847 20180605
</t>
  </si>
  <si>
    <t xml:space="preserve">TURBINE A VOLUME VARIABLE ET SYSTEME DE CONVERSION D'ENERGIE THERMOMECANIQUE L'INCORPORANT
</t>
  </si>
  <si>
    <t>MA46323 (A)</t>
  </si>
  <si>
    <t xml:space="preserve">DINY MOUAD [FR]
LACOMBE CHRISTIAN [FR]
PETIT BENJAMIN [FR]
</t>
  </si>
  <si>
    <t xml:space="preserve">F04C18/02
</t>
  </si>
  <si>
    <t xml:space="preserve">F04C18/0215
F04C28/18
</t>
  </si>
  <si>
    <t xml:space="preserve">MA20170046323
</t>
  </si>
  <si>
    <t xml:space="preserve">20170907
</t>
  </si>
  <si>
    <t xml:space="preserve">FR20160059501 20161003
</t>
  </si>
  <si>
    <t xml:space="preserve">METHOD FOR OPERATING A COMBUSTION ENGINE ACCORDING TO THE THERMODYNAMIC CONDITIONS IN THE INTAKE AND EXHAUST LINES
</t>
  </si>
  <si>
    <t>MA49944 (A)</t>
  </si>
  <si>
    <t xml:space="preserve">BERNOU DAMIEN [FR]
EHRLICH IVAN [FR]
GUERILLON SYLVAIN [FR]
GUILLAUME PIERRE-EMMANUEL [FR]
KARRER MAXIME [FR]
</t>
  </si>
  <si>
    <t xml:space="preserve">F02D13/02
F02D41/10
F02D41/34
</t>
  </si>
  <si>
    <t xml:space="preserve">F02D13/0261
F02D41/10
F02D41/045
F02D41/345
Y02T10/12
</t>
  </si>
  <si>
    <t xml:space="preserve">MA20180049944
</t>
  </si>
  <si>
    <t xml:space="preserve">20180719
</t>
  </si>
  <si>
    <t xml:space="preserve">FR20170057789 20170822
</t>
  </si>
  <si>
    <t xml:space="preserve">MOTOR VEHICLE CROSS MEMBER SYSTEM HAVING INSERTS FOR A TRANSVERSE GUIDE BAR
</t>
  </si>
  <si>
    <t>MA49898 (A); MA49898 (B1)</t>
  </si>
  <si>
    <t xml:space="preserve">MINISINI ANTOINE [FR]
POINSOT CLAUDE [FR]
</t>
  </si>
  <si>
    <t xml:space="preserve">B60G21/05
</t>
  </si>
  <si>
    <t xml:space="preserve">B60G21/051
B60G2200/20
B60G2200/341
B60G2206/20
B60G2206/8207
</t>
  </si>
  <si>
    <t xml:space="preserve">MA20180049898
</t>
  </si>
  <si>
    <t xml:space="preserve">FR20170057714 20170817
WO2018FR51811 20180717
</t>
  </si>
  <si>
    <t xml:space="preserve">STRUCTURE DE VÉHICULE AUTOMOBILE
</t>
  </si>
  <si>
    <t>MA49825 (A)</t>
  </si>
  <si>
    <t xml:space="preserve">2020-06-17
</t>
  </si>
  <si>
    <t xml:space="preserve">BARBIER MATTHIEU [FR]
HARMOUT ABDELAZIZ [MA]
</t>
  </si>
  <si>
    <t xml:space="preserve">B62D25/02
B62D25/04
</t>
  </si>
  <si>
    <t xml:space="preserve">B62D25/025
B62D25/04
</t>
  </si>
  <si>
    <t xml:space="preserve">MA20180049825
</t>
  </si>
  <si>
    <t xml:space="preserve">20180312
</t>
  </si>
  <si>
    <t xml:space="preserve">FR20170052033 20170313
</t>
  </si>
  <si>
    <t xml:space="preserve">METHOD FOR ADAPTING THE SPEED OF CLOSURE OF AT LEAST ONE MOTOR VEHICLE OPENING LEAF AND SYSTEM USING SUCH A METHOD
</t>
  </si>
  <si>
    <t>MA49800 (A)</t>
  </si>
  <si>
    <t xml:space="preserve">2020-06-03
</t>
  </si>
  <si>
    <t xml:space="preserve">LAMY SYLVAIN [FR]
</t>
  </si>
  <si>
    <t xml:space="preserve">E05F15/70
</t>
  </si>
  <si>
    <t xml:space="preserve">E05F15/70
E05Y2400/36
E05Y2900/50
</t>
  </si>
  <si>
    <t xml:space="preserve">MA20180049800
</t>
  </si>
  <si>
    <t xml:space="preserve">FR20170057095 20170726
</t>
  </si>
  <si>
    <t xml:space="preserve">PROCEDE DE PILOTAGE D'UN MOTEUR THERMIQUE
</t>
  </si>
  <si>
    <t>MA50165 (A)</t>
  </si>
  <si>
    <t xml:space="preserve">2020-07-29
</t>
  </si>
  <si>
    <t xml:space="preserve">AUDOUIN-WALSH STEPHANIE [FR]
CLIMAUD PASCAL [FR]
GUIBAN JEAN CHRISTOPHE [FR]
KARAGEORGIOU DIMITRIOS [FR]
</t>
  </si>
  <si>
    <t xml:space="preserve">F01N3/023
F01N9/00
F02D41/00
F02D41/02
F02D41/14
</t>
  </si>
  <si>
    <t xml:space="preserve">F01N3/023
F01N9/002
F02D31/009
F02D41/0055
F02D41/029
F02D41/1446
F02D41/1454
F02D41/1475
F01N3/0237
F01N2430/06
F01N2560/08
F01N2900/0412
F01N2900/0416
F01N2900/0418
F01N2900/0422
F01N2900/08
F01N2900/102
F01N2900/1402
F01N2900/1404
F01N2900/1606
F02D2041/0265
F02D41/123
F02D2200/0802
F02D2200/0812
Y02T10/40
</t>
  </si>
  <si>
    <t xml:space="preserve">MA20180050165
</t>
  </si>
  <si>
    <t xml:space="preserve">20180905
</t>
  </si>
  <si>
    <t xml:space="preserve">FR20170058654 20170919
</t>
  </si>
  <si>
    <t xml:space="preserve">DEVICE FOR COMMANDING THE OPENING OF A MOTOR VEHICLE FROM THE OUTSIDE, WHICH IS FUNCTIONALIZED FOR THE EVENT OF THE HANDLE BEING JAMMED
</t>
  </si>
  <si>
    <t>MA49798 (A)</t>
  </si>
  <si>
    <t xml:space="preserve">ALRIC BRICE [FR]
</t>
  </si>
  <si>
    <t xml:space="preserve">E05B85/10
</t>
  </si>
  <si>
    <t xml:space="preserve">E05B81/56
E05B85/103
</t>
  </si>
  <si>
    <t xml:space="preserve">MA20180049798
</t>
  </si>
  <si>
    <t xml:space="preserve">FR20170057096 20170726
</t>
  </si>
  <si>
    <t xml:space="preserve">METHOD FOR A HYBRID VEHICLE TO CONTROL AN ON-BOARD NETWORK BATTERY RECHARGING ALTERNATOR
</t>
  </si>
  <si>
    <t>MA49799 (A)</t>
  </si>
  <si>
    <t xml:space="preserve">MILHAU YOHAN [FR]
ROCQ GAETAN [FR]
</t>
  </si>
  <si>
    <t xml:space="preserve">B60K6/48
</t>
  </si>
  <si>
    <t xml:space="preserve">B60K6/48
B60L58/20
B60W10/02
B60W10/08
B60W10/26
B60W10/30
B60W20/00
B60K2006/4825
B60K6/52
B60W2510/0208
B60W2510/244
B60W2510/305
B60W2520/10
Y02T10/62
Y02T10/70
</t>
  </si>
  <si>
    <t xml:space="preserve">MA20180049799
</t>
  </si>
  <si>
    <t xml:space="preserve">20180619
</t>
  </si>
  <si>
    <t xml:space="preserve">FR20170057080 20170726
</t>
  </si>
  <si>
    <t xml:space="preserve">CROSS-MEMBER SYSTEM FOR A MOTOR VEHICLE RECEIVING A TRANSVERSE GUIDE BAR
</t>
  </si>
  <si>
    <t>MA50152 (A)</t>
  </si>
  <si>
    <t xml:space="preserve">MEDECIN JEAN LOUIS [FR]
MINISINI ANTOINE [FR]
POINSOT CLAUDE [FR]
</t>
  </si>
  <si>
    <t xml:space="preserve">MA20180050152
</t>
  </si>
  <si>
    <t xml:space="preserve">20180704
</t>
  </si>
  <si>
    <t xml:space="preserve">FR20170057713 20170817
</t>
  </si>
  <si>
    <t xml:space="preserve">DEVICE FOR PROTECTING AN OCCUPANT OF A VEHICLE SEAT WITH RESPECT TO AN INCLINATION SYSTEM OF THE BACKREST OF SUCH A SEAT, AND METHOD FOR FASTENING SUCH A DEVICE
</t>
  </si>
  <si>
    <t>MA49748 (A)</t>
  </si>
  <si>
    <t xml:space="preserve">2020-06-10
</t>
  </si>
  <si>
    <t xml:space="preserve">COMBEAU FREDERIC [FR]
OUACHEE HERVE [FR]
VOITOT JEAN [FR]
</t>
  </si>
  <si>
    <t xml:space="preserve">B60N2/22
B60N2/36
B60N2/60
</t>
  </si>
  <si>
    <t xml:space="preserve">B60N2/2245
B60N2/366
B60N2/6009
</t>
  </si>
  <si>
    <t xml:space="preserve">MA20180049748
</t>
  </si>
  <si>
    <t xml:space="preserve">FR20170057378 20170801
</t>
  </si>
  <si>
    <t xml:space="preserve">CONTROL OF SUPPLY OF A COMPLEMENTARY TORQUE BY A NON-HEAT-TYPE DRIVE MACHINE OF A HYBRID VEHICLE AS A FUNCTION OF THE ACCELERATION POTENTIAL
</t>
  </si>
  <si>
    <t>MA50118 (A)</t>
  </si>
  <si>
    <t xml:space="preserve">2020-07-15
</t>
  </si>
  <si>
    <t xml:space="preserve">COZ EMMANUEL [FR]
</t>
  </si>
  <si>
    <t xml:space="preserve">B60W20/11
</t>
  </si>
  <si>
    <t xml:space="preserve">B60K6/12
B60K6/48
B60W10/04
B60W10/08
B60W20/11
B60W20/19
B60W20/00
B60W2510/1005
B60W2520/10
B60W2530/10
B60W2530/16
B60W2540/10
B60W2540/103
B60W2540/215
B60W2552/15
B60W2555/20
B60W2555/40
Y02T10/62
</t>
  </si>
  <si>
    <t xml:space="preserve">MA20180050118
</t>
  </si>
  <si>
    <t xml:space="preserve">20180828
</t>
  </si>
  <si>
    <t xml:space="preserve">FR20170058309 20170908
</t>
  </si>
  <si>
    <t xml:space="preserve">METHOD FOR PRODUCING A CRADLE MADE OF ALUMINUM WITH LOADS SPREAD OVER THE WINGS OF REAR EXTENSIONS, FOR A VEHICLE
</t>
  </si>
  <si>
    <t>MA49745 (A); MA49745 (B1)</t>
  </si>
  <si>
    <t xml:space="preserve">CADET BRUNO [FR]
KONDRATOFF AXEL [FR]
MEDECIN JEAN LOUIS [FR]
</t>
  </si>
  <si>
    <t xml:space="preserve">B62D21/11
B62D29/00
</t>
  </si>
  <si>
    <t xml:space="preserve">B62D21/11
B62D29/008
</t>
  </si>
  <si>
    <t xml:space="preserve">MA20180049745
</t>
  </si>
  <si>
    <t xml:space="preserve">FR20170057517 20170804
WO2018FR51627 20180702
</t>
  </si>
  <si>
    <t xml:space="preserve">BATTERY WITH CELL GROUP AND CONVERSION MODULE ASSEMBLIES, FOR SUPPLYING VARIOUS VOLTAGES AND CARRYING OUT VARIOUS CHARGING OPERATIONS
</t>
  </si>
  <si>
    <t>MA50139 (A)</t>
  </si>
  <si>
    <t xml:space="preserve">REVOL BERTRAND [FR]
ROY FRANCIS [FR]
</t>
  </si>
  <si>
    <t xml:space="preserve">CENTRE NAT RECH SCIENT [FR]
ECOLE NORMALE SUPERIEURE CACHAN [FR]
PSA AUTOMOBILES SA [FR]
</t>
  </si>
  <si>
    <t xml:space="preserve">H01M10/04
H02J7/00
H02J7/34
</t>
  </si>
  <si>
    <t xml:space="preserve">B60L50/66
B60L53/24
B60L58/10
B60L58/19
H01M10/0445
H01M10/4207
H02J7/0013
H02J7/0063
H02J7/00712
H02J2207/40
H02J2310/18
H02J2310/48
Y02E60/10
Y02P70/50
Y02T10/70
Y02T10/7072
Y02T90/14
</t>
  </si>
  <si>
    <t xml:space="preserve">MA20180050139
</t>
  </si>
  <si>
    <t xml:space="preserve">FR20170053481 20170421
</t>
  </si>
  <si>
    <t xml:space="preserve">METHOD FOR DETERMINING THE AGEING OF A CATALYTIC CONVERTER OF A MOTOR VEHICLE EXHAUST LINE
</t>
  </si>
  <si>
    <t>MA50140 (A)</t>
  </si>
  <si>
    <t xml:space="preserve">LEMAITRE CHARLES [FR]
</t>
  </si>
  <si>
    <t xml:space="preserve">F01N11/00
F01N3/10
</t>
  </si>
  <si>
    <t xml:space="preserve">F01N3/10
F01N11/007
F01N2550/02
F01N2560/025
F01N2560/14
F01N2900/0416
F01N2900/1411
F01N2900/1602
F01N2900/1624
Y02A50/20
Y02T10/40
</t>
  </si>
  <si>
    <t xml:space="preserve">MA20180050140
</t>
  </si>
  <si>
    <t xml:space="preserve">FR20170053457 20170421
</t>
  </si>
  <si>
    <t xml:space="preserve">METHOD FOR LAUNCHING A REGENERATION OF A PARTICLE FILTER
</t>
  </si>
  <si>
    <t>MA49792 (A); MA49792 (B1)</t>
  </si>
  <si>
    <t xml:space="preserve">2020-05-27
</t>
  </si>
  <si>
    <t xml:space="preserve">DAMBRICOURT FREDERIC [FR]
DILLENSCHNEIDER JULIE [FR]
GOGO MATTHIEU [FR]
KARAGEORGIOU DIMITRIOS [FR]
</t>
  </si>
  <si>
    <t xml:space="preserve">F01N3/10
</t>
  </si>
  <si>
    <t xml:space="preserve">F01N3/021
F01N3/023
F01N9/002
F01N9/005
F01N11/00
F01N13/009
F02D41/029
F02D41/1467
F01N3/101
F01N2430/06
F01N2430/08
F01N2550/04
F01N2560/025
F01N2560/08
F01N2900/0408
F01N2900/0411
F01N2900/0416
F01N2900/0418
F01N2900/102
F01N2900/1402
F01N2900/1606
F02D41/1448
F02D2200/0812
F02D2200/50
Y02A50/20
Y02T10/12
Y02T10/40
</t>
  </si>
  <si>
    <t xml:space="preserve">MA20180049792
</t>
  </si>
  <si>
    <t xml:space="preserve">FR20170056835 20170719
WO2018FR51357 20180612
</t>
  </si>
  <si>
    <t xml:space="preserve">PROCEDE DE REGENERATION D'UN FILTRE A PARTICULES DE MOTEUR THERMIQUE
</t>
  </si>
  <si>
    <t>MA50158 (A)</t>
  </si>
  <si>
    <t xml:space="preserve">FOLLIOT PASCAL [FR]
LAIGLE EMMANUEL [FR]
</t>
  </si>
  <si>
    <t xml:space="preserve">F01N3/023
F01N9/00
F02D41/02
F02D41/08
F02D41/14
</t>
  </si>
  <si>
    <t xml:space="preserve">F01N3/023
F01N9/002
F02D37/02
F02D41/029
F02D41/0295
F02D41/08
F02D41/1448
F01N2430/00
F01N2430/08
F01N2560/025
F01N2560/08
F01N2900/0416
F01N2900/1606
F02D2200/0812
F02D2200/0814
Y02T10/40
</t>
  </si>
  <si>
    <t xml:space="preserve">MA20180050158
</t>
  </si>
  <si>
    <t xml:space="preserve">20180827
</t>
  </si>
  <si>
    <t xml:space="preserve">FR20170058678 20170919
</t>
  </si>
  <si>
    <t xml:space="preserve">PROCEDE DE PROTECTION D'UN FILTRE A PARTICULES DANS UNE LIGNE D'ECHAPPEMENT PENDANT UNE REGENERATION
</t>
  </si>
  <si>
    <t>MA50075 (A)</t>
  </si>
  <si>
    <t xml:space="preserve">FOLLIOT PASCAL [FR]
GOGO MATTHIEU [FR]
KARAGEORGIOU DIMITRIOS [FR]
SOUCHON VINCENT [FR]
</t>
  </si>
  <si>
    <t xml:space="preserve">F01N11/00
F01N3/023
F01N3/035
F01N9/00
F02D41/00
F02D41/02
F02D41/22
</t>
  </si>
  <si>
    <t xml:space="preserve">F01N3/0253
F01N9/002
F01N11/002
F02D41/029
F02D41/123
F01N3/101
F01N13/009
F01N2260/04
F01N2430/00
F01N2550/04
F01N2560/025
F01N2560/08
F01N2560/14
F01N2610/03
F01N2610/146
F01N2900/0412
F01N2900/0418
F01N2900/0422
F01N2900/08
F01N2900/1404
F01N2900/1602
F01N2900/1606
F01N2900/1821
F02D2041/1433
F02D2200/0804
F02D2200/0812
Y02A50/20
Y02T10/12
Y02T10/40
</t>
  </si>
  <si>
    <t xml:space="preserve">MA20180050075
</t>
  </si>
  <si>
    <t xml:space="preserve">FR20170058201 20170906
</t>
  </si>
  <si>
    <t xml:space="preserve">METHOD FOR STARTING A HYBRID VEHICLE WITH INCREASED BATTERY POWER
</t>
  </si>
  <si>
    <t>MA49719 (A)</t>
  </si>
  <si>
    <t xml:space="preserve">2020-05-20
</t>
  </si>
  <si>
    <t xml:space="preserve">B60K6/48
B60W10/26
B60W20/19
B60W30/18027
B60W30/186
B60K2006/4825
B60W10/02
B60W10/06
B60W10/08
B60W2510/0275
B60W2510/0291
B60W2510/244
B60W2710/242
Y02T10/62
</t>
  </si>
  <si>
    <t xml:space="preserve">MA20180049719
</t>
  </si>
  <si>
    <t xml:space="preserve">20180611
</t>
  </si>
  <si>
    <t xml:space="preserve">FR20170056663 20170713
</t>
  </si>
  <si>
    <t xml:space="preserve">DEVICE FOR PROTECTING A VENTILATION AIR EXTRACTOR OF A MOTOR VEHICLE
</t>
  </si>
  <si>
    <t>MA49671 (A)</t>
  </si>
  <si>
    <t xml:space="preserve">AMIAUT HERVE [FR]
MITOUART JEAN GUY [FR]
</t>
  </si>
  <si>
    <t xml:space="preserve">B60H1/24
</t>
  </si>
  <si>
    <t xml:space="preserve">B60H1/248
</t>
  </si>
  <si>
    <t xml:space="preserve">MA20180049671
</t>
  </si>
  <si>
    <t xml:space="preserve">FR20170057123 20170727
</t>
  </si>
  <si>
    <t xml:space="preserve">METHOD FOR MANUFACTURING CROSS-MEMBERS FOR MOTOR VEHICLES WITH A TRANSVERSE GUIDE BAR
</t>
  </si>
  <si>
    <t>MA49899 (A)</t>
  </si>
  <si>
    <t xml:space="preserve">BRIAND NICOLAS [FR]
MINISINI ANTOINE [FR]
POINSOT CLAUDE [FR]
</t>
  </si>
  <si>
    <t xml:space="preserve">MA20180049899
</t>
  </si>
  <si>
    <t xml:space="preserve">FR20170057715 20170817
</t>
  </si>
  <si>
    <t xml:space="preserve">DEVICE FOR CONTROLLING THE COMPENSATING TORQUE SUPPLIED BY A NON-COMBUSTION MOTIVE-POWER MACHINE OF A VEHICLE
</t>
  </si>
  <si>
    <t>MA49989 (A)</t>
  </si>
  <si>
    <t xml:space="preserve">B60K6/48
B60W10/02
B60W10/08
B60W20/40
B60K2006/4825
B60W2050/0022
B60W2510/0652
B60W2510/0657
B60W2510/0676
B60W2510/0695
B60W2710/027
B60W2710/083
Y02T10/62
</t>
  </si>
  <si>
    <t xml:space="preserve">MA20180049989
</t>
  </si>
  <si>
    <t xml:space="preserve">FR20170057837 20170824
</t>
  </si>
  <si>
    <t xml:space="preserve">VEHICULE COMPORTANT UN TRAIN ARRIERE A DEPLACEMENT LONGITUDINAL CONTROLE EN CAS DE CHOC ARRIERE
</t>
  </si>
  <si>
    <t>MA50032 (A)</t>
  </si>
  <si>
    <t xml:space="preserve">B60G21/051
B60G21/052
B60G2200/20
B60G2206/016
</t>
  </si>
  <si>
    <t xml:space="preserve">MA20180050032
</t>
  </si>
  <si>
    <t xml:space="preserve">FR20170058026 20170831
</t>
  </si>
  <si>
    <t xml:space="preserve">PRE-RETAINING CLIP WITH FUNCTIONAL CLEARANCE
</t>
  </si>
  <si>
    <t>MA49670 (A)</t>
  </si>
  <si>
    <t xml:space="preserve">BOUDAN JULIEN [FR]
GOUHINEC JEAN PAUL [FR]
</t>
  </si>
  <si>
    <t xml:space="preserve">B60R13/08
</t>
  </si>
  <si>
    <t xml:space="preserve">B60R13/0861
</t>
  </si>
  <si>
    <t xml:space="preserve">MA20180049670
</t>
  </si>
  <si>
    <t xml:space="preserve">FR20170057175 20170728
</t>
  </si>
  <si>
    <t xml:space="preserve">CONTROL OF TIMES AT WHICH A CREEPING SPEED IS TRIGGERED BY A HEAT ENGINE AND A NON-HEAT-TYPE DRIVING MACHINE OF A HYBRID VEHICLE
</t>
  </si>
  <si>
    <t>MA49983 (A); MA49983 (B1)</t>
  </si>
  <si>
    <t xml:space="preserve">HABBANI RIDOUANE [FR]
SCHAEFFER ERIC [FR]
</t>
  </si>
  <si>
    <t xml:space="preserve">B60K6/48
B60W10/06
B60W10/08
B60W20/10
B60W30/18063
B60W2510/182
B60W2510/244
B60W2520/10
B60W2540/10
B60W2540/12
B60W2710/0666
B60W2710/083
Y02T10/62
</t>
  </si>
  <si>
    <t xml:space="preserve">MA20180049983
</t>
  </si>
  <si>
    <t xml:space="preserve">FR20170057801 20170822
WO2018FR51881 20180723
</t>
  </si>
  <si>
    <t xml:space="preserve">ASSEMBLY OF A FUEL TUBE AND LIQUID AGENT TUBE FASTENED TOGETHER
</t>
  </si>
  <si>
    <t>MA49938 (A); MA49938 (B1)</t>
  </si>
  <si>
    <t xml:space="preserve">LE GUYADER GAEL [FR]
</t>
  </si>
  <si>
    <t xml:space="preserve">B60K13/04
B60K15/01
B60K15/04
F16B21/09
</t>
  </si>
  <si>
    <t xml:space="preserve">B60K15/01
B60K15/04
B60K13/04
B60K2015/016
B60K2015/047
B60K2015/0474
F16B21/09
</t>
  </si>
  <si>
    <t xml:space="preserve">MA20180049938
</t>
  </si>
  <si>
    <t xml:space="preserve">20180718
</t>
  </si>
  <si>
    <t xml:space="preserve">FR20170057787 20170822
WO2018FR51829 20180718
</t>
  </si>
  <si>
    <t xml:space="preserve">SOFT TRIM COVER LAMINATE FOR A MOTOR VEHICLE SEAT BASE OR BACKREST UPHOLSTERY
</t>
  </si>
  <si>
    <t>MA49681 (A)</t>
  </si>
  <si>
    <t xml:space="preserve">COMBEAU FREDERIC [FR]
THIEL MARC [FR]
VOITOT JEAN [FR]
</t>
  </si>
  <si>
    <t xml:space="preserve">D04B21/12
</t>
  </si>
  <si>
    <t xml:space="preserve">B60N2/70
</t>
  </si>
  <si>
    <t xml:space="preserve">MA20180049681
</t>
  </si>
  <si>
    <t xml:space="preserve">FR20170056990 20170724
</t>
  </si>
  <si>
    <t xml:space="preserve">METHOD FOR ESTIMATING A CHARGE OF THE CONTROLLED IGNITION COMBUSTION ENGINE PARTICULATE FILTER
</t>
  </si>
  <si>
    <t>MA49554 (A)</t>
  </si>
  <si>
    <t xml:space="preserve">FURIO VIZCAINO JAVIER [FR]
KARAGEORGIOU DIMITRIOS [FR]
</t>
  </si>
  <si>
    <t xml:space="preserve">F01N9/00
</t>
  </si>
  <si>
    <t xml:space="preserve">F01N9/002
F01N2560/08
F01N2900/0412
F01N2900/0421
F01N2900/1411
F01N2900/1606
Y02T10/40
</t>
  </si>
  <si>
    <t xml:space="preserve">MA20180049554
</t>
  </si>
  <si>
    <t xml:space="preserve">FR20170056606 20170712
</t>
  </si>
  <si>
    <t xml:space="preserve">CONTROL OF THE RECHARGING AT LOW SPEED OF AN ACCUMULATOR OF A HYBRID VEHICLE WITH A NON-HEAT-TYPE DRIVING MACHINE MECHANICALLY CONNECTED TO AN AXLE ASSEMBLY
</t>
  </si>
  <si>
    <t>MA49417 (A)</t>
  </si>
  <si>
    <t xml:space="preserve">2020-04-22
</t>
  </si>
  <si>
    <t xml:space="preserve">B60K6/48
B60W20/13
B60W30/18009
B60K2006/4825
B60W10/26
B60W2520/12
B60W2540/10
Y02T10/62
</t>
  </si>
  <si>
    <t xml:space="preserve">MA20180049417
</t>
  </si>
  <si>
    <t xml:space="preserve">FR20170055334 20170614
</t>
  </si>
  <si>
    <t xml:space="preserve">METHOD AND SYSTEM FOR MEASURING THE EFFICACY OF A DEVICE FOR DISINFECTING A VEHICLE PASSENGER COMPARTMENT
</t>
  </si>
  <si>
    <t>MA49386 (A)</t>
  </si>
  <si>
    <t xml:space="preserve">DUMUR DENIS [FR]
QUARTARARO JULIETTE [FR]
RAVINDRABALAN NISANTHI [FR]
</t>
  </si>
  <si>
    <t xml:space="preserve">A61L2/26
A61L2/28
A61L9/00
C12M1/34
C12Q1/04
C12Q1/22
</t>
  </si>
  <si>
    <t xml:space="preserve">A61L2/28
C12M1/34
C12Q1/04
C12Q1/22
A61L2202/25
</t>
  </si>
  <si>
    <t xml:space="preserve">MA20180049386
</t>
  </si>
  <si>
    <t xml:space="preserve">FR20170055202 20170612
</t>
  </si>
  <si>
    <t xml:space="preserve">MOTOR VEHICLE WITH TRACTION BATTERIES BEHIND THE REINFORCED HEEL BOARD
</t>
  </si>
  <si>
    <t>MA49387 (A)</t>
  </si>
  <si>
    <t xml:space="preserve">FOURNAISE EDDY [FR]
JEUNE CHRISTELLE [FR]
MERESSE LUDOVIC [FR]
</t>
  </si>
  <si>
    <t xml:space="preserve">B60K1/04
B62D25/20
</t>
  </si>
  <si>
    <t xml:space="preserve">B62D25/2027
B60K2001/0433
B60K2001/0438
</t>
  </si>
  <si>
    <t xml:space="preserve">MA20180049387
</t>
  </si>
  <si>
    <t xml:space="preserve">FR20170055406 20170615
</t>
  </si>
  <si>
    <t xml:space="preserve">DEVICE FOR OVERRIDING A MISFUELLING PREVENTION DEVICE
</t>
  </si>
  <si>
    <t>MA49389 (A)</t>
  </si>
  <si>
    <t xml:space="preserve">MASSE DAVID [FR]
SOUKANH PATRICK [FR]
</t>
  </si>
  <si>
    <t xml:space="preserve">B60K15/04
</t>
  </si>
  <si>
    <t xml:space="preserve">B60K15/04
B60K2015/0461
B60K2015/0464
B60K2015/0483
</t>
  </si>
  <si>
    <t xml:space="preserve">MA20180049389
</t>
  </si>
  <si>
    <t xml:space="preserve">FR20170055269 20170613
</t>
  </si>
  <si>
    <t xml:space="preserve">METHOD FOR SECURING OR DISCONNECTING TWO PARTS OF AN INJECTION MOULD FOR A PLASTICS MATERIAL
</t>
  </si>
  <si>
    <t>MA49388 (A)</t>
  </si>
  <si>
    <t xml:space="preserve">DUFLOUX MARIO [FR]
</t>
  </si>
  <si>
    <t xml:space="preserve">B29C45/17
</t>
  </si>
  <si>
    <t xml:space="preserve">MA20180049388
</t>
  </si>
  <si>
    <t xml:space="preserve">FR20170055270 20170613
</t>
  </si>
  <si>
    <t xml:space="preserve">DISPOSITIF DE COLLECTION DE LIQUIDE À ENCOMBREMENT RÉDUIT, POUR UNE INSTALLATION DE CLIMATISATION PAR ABSORPTION
</t>
  </si>
  <si>
    <t>MA48925 (A)</t>
  </si>
  <si>
    <t xml:space="preserve">2020-04-08
</t>
  </si>
  <si>
    <t xml:space="preserve">BOUYAUD MURIEL [FR]
DERANLOT CHRISTOPHE [FR]
SAUVAGE SCHEMBRI BASTIEN [FR]
</t>
  </si>
  <si>
    <t xml:space="preserve">B60H1/32
F25B15/06
F25B43/00
</t>
  </si>
  <si>
    <t xml:space="preserve">B60H1/3201
B60H1/32011
F24F5/0014
</t>
  </si>
  <si>
    <t xml:space="preserve">MA20180048925
</t>
  </si>
  <si>
    <t xml:space="preserve">20180413
</t>
  </si>
  <si>
    <t xml:space="preserve">FR20170054591 20170524
</t>
  </si>
  <si>
    <t xml:space="preserve">DEVICE AND METHOD FOR CONTROLLING THE ALLOCATION OF POWER OF VEHICLE ENERGY STORAGE MEANS
</t>
  </si>
  <si>
    <t>MA49328 (A)</t>
  </si>
  <si>
    <t xml:space="preserve">2020-03-18
</t>
  </si>
  <si>
    <t xml:space="preserve">B60W30/188
</t>
  </si>
  <si>
    <t xml:space="preserve">B60W30/1882
B60W30/20
B60W50/10
B60W2510/244
B60W2530/209
B60W2540/10
B60W2710/083
B60W2710/086
</t>
  </si>
  <si>
    <t xml:space="preserve">MA20180049328
</t>
  </si>
  <si>
    <t xml:space="preserve">20180417
</t>
  </si>
  <si>
    <t xml:space="preserve">FR20170054137 20170511
</t>
  </si>
  <si>
    <t xml:space="preserve">VEHICLE DASHBOARD ASSEMBLY
</t>
  </si>
  <si>
    <t>MA49385 (A)</t>
  </si>
  <si>
    <t xml:space="preserve">ANTUNA NICOLAS [AR]
KUMANI ANDRES JAVIER [AR]
</t>
  </si>
  <si>
    <t xml:space="preserve">B60R13/02
B60R21/045
</t>
  </si>
  <si>
    <t xml:space="preserve">B60R13/0256
</t>
  </si>
  <si>
    <t xml:space="preserve">MA20180049385
</t>
  </si>
  <si>
    <t xml:space="preserve">FR20170055209 20170612
</t>
  </si>
  <si>
    <t xml:space="preserve">METHOD FOR ASSEMBLING ENGINE TIMING CHAIN GUIDES, AND SYSTEM FOR GUIDING A TIMING CHAIN
</t>
  </si>
  <si>
    <t>MA49370 (A)</t>
  </si>
  <si>
    <t xml:space="preserve">FISCHER JEREMIE [FR]
HERVAULT CHRISTIAN [FR]
</t>
  </si>
  <si>
    <t xml:space="preserve">F16H7/18
</t>
  </si>
  <si>
    <t xml:space="preserve">F16H7/18
F16H2007/0812
F16H2007/0872
F16H2007/0893
F16H2007/0897
</t>
  </si>
  <si>
    <t xml:space="preserve">MA20180049370
</t>
  </si>
  <si>
    <t xml:space="preserve">20180503
</t>
  </si>
  <si>
    <t xml:space="preserve">FR20170055394 20170615
</t>
  </si>
  <si>
    <t xml:space="preserve">SYSTEM FOR CONTROLLING A MANUAL-TYPE GEARBOX FOR A MOTOR VEHICLE
</t>
  </si>
  <si>
    <t>MA49251 (A)</t>
  </si>
  <si>
    <t xml:space="preserve">2020-04-15
</t>
  </si>
  <si>
    <t xml:space="preserve">DURIEZ THOMAS [FR]
MATIAS CARLOS [FR]
</t>
  </si>
  <si>
    <t xml:space="preserve">F16H63/30
F16H63/34
</t>
  </si>
  <si>
    <t xml:space="preserve">F16H63/302
F16H63/3408
</t>
  </si>
  <si>
    <t xml:space="preserve">MA20180049251
</t>
  </si>
  <si>
    <t xml:space="preserve">20180517
</t>
  </si>
  <si>
    <t xml:space="preserve">FR20170055098 20170608
</t>
  </si>
  <si>
    <t xml:space="preserve">MOTOR VEHICLE CONTROL EQUIPPED WITH A SEALING SYSTEM COMPRISING PROTECTED VENTING
</t>
  </si>
  <si>
    <t>MA49252 (A)</t>
  </si>
  <si>
    <t xml:space="preserve">CRETEL BRUNO [FR]
SIEDEL THIERRY [FR]
VOISIN JEAN PHILIPPE [FR]
</t>
  </si>
  <si>
    <t xml:space="preserve">F16D25/08
F16J3/04
</t>
  </si>
  <si>
    <t xml:space="preserve">F16D25/08
F16D25/088
F16J3/046
F16D2025/081
</t>
  </si>
  <si>
    <t xml:space="preserve">MA20180049252
</t>
  </si>
  <si>
    <t xml:space="preserve">FR20170055040 20170607
</t>
  </si>
  <si>
    <t xml:space="preserve">METHOD FOR CONTROLLING A POWER TRAIN OF A MOTOR VEHICLE TO PREVENT THE STALLING OF AN ENGINE
</t>
  </si>
  <si>
    <t>MA49057 (A)</t>
  </si>
  <si>
    <t xml:space="preserve">2020-03-04
</t>
  </si>
  <si>
    <t xml:space="preserve">LAUNAY CEDRIC [FR]
MILHAU YOHAN [FR]
ROCQ GAETAN [FR]
</t>
  </si>
  <si>
    <t xml:space="preserve">F16D48/06
</t>
  </si>
  <si>
    <t xml:space="preserve">F16D48/06
F16D2500/10412
F16D2500/30415
F16D2500/30426
F16D2500/3067
F16D2500/30816
F16D2500/5048
F16D2500/70408
F16D2500/7041
F16D2500/70689
</t>
  </si>
  <si>
    <t xml:space="preserve">MA20180049057
</t>
  </si>
  <si>
    <t xml:space="preserve">FR20170053754 20170428
</t>
  </si>
  <si>
    <t xml:space="preserve">VEHICULE COMPRENANT UN TUYAU SOUPLE A EXTREMITE(S) ANNELEE(S) ET RAINURE HELICOÏDALE
</t>
  </si>
  <si>
    <t>MA49053 (A)</t>
  </si>
  <si>
    <t xml:space="preserve">CRETEL BRUNO [FR]
VOISIN JEAN PHILIPPE [FR]
WALLOIS LUDOVIC [FR]
</t>
  </si>
  <si>
    <t xml:space="preserve">F16L11/15
</t>
  </si>
  <si>
    <t xml:space="preserve">MA20180049053
</t>
  </si>
  <si>
    <t xml:space="preserve">FR20170053540 20170424
</t>
  </si>
  <si>
    <t xml:space="preserve">CROSS-MEMBER WITH INTEGRATED FIXING GUIDE
</t>
  </si>
  <si>
    <t>MA49121 (A)</t>
  </si>
  <si>
    <t xml:space="preserve">PAUL ETIENNE [FR]
</t>
  </si>
  <si>
    <t xml:space="preserve">B60J5/0411
B60J5/0468
</t>
  </si>
  <si>
    <t xml:space="preserve">MA20180049121
</t>
  </si>
  <si>
    <t xml:space="preserve">FR20170054428 20170519
</t>
  </si>
  <si>
    <t xml:space="preserve">RÉTROVISEUR INTERIEUR CENTRAL À ENSEMBLE HAUT DE PARE-BRISE COMPACT
</t>
  </si>
  <si>
    <t>MA49031 (A)</t>
  </si>
  <si>
    <t xml:space="preserve">CIESIELSKI LAURENT [FR]
GON FREDERICK [FR]
JEUFFE GERARD [FR]
</t>
  </si>
  <si>
    <t xml:space="preserve">B60R1/04
B60R1/12
</t>
  </si>
  <si>
    <t xml:space="preserve">B60R1/04
B60R1/12
B60R2001/1223
</t>
  </si>
  <si>
    <t xml:space="preserve">MA20180049031
</t>
  </si>
  <si>
    <t xml:space="preserve">20180316
</t>
  </si>
  <si>
    <t xml:space="preserve">FR20170052888 20170404
</t>
  </si>
  <si>
    <t xml:space="preserve">CHASSIS FOR A UTILITY MOTOR VEHICLE, PROVIDED WITH REINFORCEMENTS OF A CABIN FLOOR FORMING AN INTERFACE FOR THE ATTACHMENT OF A CELL MOUNTED ON THE CHASSIS
</t>
  </si>
  <si>
    <t>MA49032 (A)</t>
  </si>
  <si>
    <t xml:space="preserve">B62D21/09
B62D21/10
B62D21/18
B62D25/20
</t>
  </si>
  <si>
    <t xml:space="preserve">B62D21/09
B62D21/18
</t>
  </si>
  <si>
    <t xml:space="preserve">MA20180049032
</t>
  </si>
  <si>
    <t xml:space="preserve">FR20170052940 20170405
</t>
  </si>
  <si>
    <t xml:space="preserve">CENTRAL BEAM FOR A VEHICLE REAR CHASSIS COMPRISING A REINFORCING PROFILED SECTION IN THE REAR PART
</t>
  </si>
  <si>
    <t>MA49027 (A)</t>
  </si>
  <si>
    <t xml:space="preserve">B62D21/15
B62D21/152
B62D25/08
</t>
  </si>
  <si>
    <t xml:space="preserve">MA20180049027
</t>
  </si>
  <si>
    <t xml:space="preserve">FR20170052990 20170406
</t>
  </si>
  <si>
    <t xml:space="preserve">PARTIE AVANT DE LA CAISSE D'UN VEHICULE A RENFORTS LATERAUX EN CAS DE CHOC FRONTAL CONTRE UN AUTRE VEHICULE
</t>
  </si>
  <si>
    <t>MA48937 (A)</t>
  </si>
  <si>
    <t xml:space="preserve">B60R19/18
B60R19/24
</t>
  </si>
  <si>
    <t xml:space="preserve">B60R19/18
B60R19/24
B60R19/26
B60R2019/1806
B60R2019/186
B60R2019/247
</t>
  </si>
  <si>
    <t xml:space="preserve">MA20180048937
</t>
  </si>
  <si>
    <t xml:space="preserve">20180425
</t>
  </si>
  <si>
    <t xml:space="preserve">FR20170054670 20170529
</t>
  </si>
  <si>
    <t xml:space="preserve">OPERATION OF AN ELECTRICAL MACHINE OF A HYBRID ELECTRIC VEHICLE PRIOR TO CLOSING A JAW CLUTCH
</t>
  </si>
  <si>
    <t>MA47243 (A)</t>
  </si>
  <si>
    <t xml:space="preserve">2019-11-13
</t>
  </si>
  <si>
    <t xml:space="preserve">BARDET ARNAUD [FR]
SERDJANIAN GREGOR [FR]
</t>
  </si>
  <si>
    <t xml:space="preserve">B60W20/50
B60W2050/0292
B60W2050/0295
B60W2510/081
B60W2520/10
B60W2710/081
F16D11/00
F16D2500/10462
F16D2500/5114
</t>
  </si>
  <si>
    <t xml:space="preserve">MA20170047243
</t>
  </si>
  <si>
    <t xml:space="preserve">FR20170050115 20170106
</t>
  </si>
  <si>
    <t xml:space="preserve">VEHICLE-ASSEMBLY PREPARATION SKID AND METHOD FOR ASSEMBLING A VEHICLE
</t>
  </si>
  <si>
    <t>MA48979 (A)</t>
  </si>
  <si>
    <t xml:space="preserve">FAVRET REGIS [FR]
LEGRAND FRANCOIS NOEL [FR]
</t>
  </si>
  <si>
    <t xml:space="preserve">B62D65/02
B62D65/10
</t>
  </si>
  <si>
    <t xml:space="preserve">B62D65/026
B62D65/10
B60K20/04
</t>
  </si>
  <si>
    <t xml:space="preserve">MA20180048979
</t>
  </si>
  <si>
    <t xml:space="preserve">FR20170052618 20170329
</t>
  </si>
  <si>
    <t xml:space="preserve">SPECIFIC CONFIGURATION OF A VEHICLE IMPACT ABSORPTION SYSTEM
</t>
  </si>
  <si>
    <t>MA48977 (A)</t>
  </si>
  <si>
    <t xml:space="preserve">LAIR RENAUD [FR]
</t>
  </si>
  <si>
    <t xml:space="preserve">B60R19/18
</t>
  </si>
  <si>
    <t xml:space="preserve">B60R19/18
B60R2019/182
B60R2019/186
</t>
  </si>
  <si>
    <t xml:space="preserve">MA20180048977
</t>
  </si>
  <si>
    <t xml:space="preserve">FR20170052471 20170324
</t>
  </si>
  <si>
    <t xml:space="preserve">MECHANICAL DEVICE WITH ECCENTRIC SHAFT PRESS-FITTED ONTO A BALANCING PART
</t>
  </si>
  <si>
    <t>MA48952 (A); MA48952 (B1)</t>
  </si>
  <si>
    <t xml:space="preserve">LELASSEUX XAVIER [FR]
MITUKIEWICZ GRZEGORZ [PL]
</t>
  </si>
  <si>
    <t xml:space="preserve">F16H1/32
</t>
  </si>
  <si>
    <t xml:space="preserve">F16H1/32
F16H2001/328
</t>
  </si>
  <si>
    <t xml:space="preserve">MA20180048952
</t>
  </si>
  <si>
    <t xml:space="preserve">FR20170054851 20170601
WO2018FR51188 20180517
</t>
  </si>
  <si>
    <t xml:space="preserve">BOÎTE DE VITESSES À VIBRATIONS RÉDUITES
</t>
  </si>
  <si>
    <t>MA48978 (A); MA48978 (B1)</t>
  </si>
  <si>
    <t xml:space="preserve">MATIAS CARLOS [FR]
</t>
  </si>
  <si>
    <t xml:space="preserve">F16H63/30
</t>
  </si>
  <si>
    <t xml:space="preserve">F16H63/30
F16H2063/3083
</t>
  </si>
  <si>
    <t xml:space="preserve">MA20180048978
</t>
  </si>
  <si>
    <t xml:space="preserve">FR20170052507 20170327
WO2018FR50476 20180301
</t>
  </si>
  <si>
    <t xml:space="preserve">PROCEDE DE DECRASSAGE D'UNE LIGNE D'ECHAPPEMENT D'UN MOTEUR A COMBUSTION INTERNE
</t>
  </si>
  <si>
    <t>MA47191 (A)</t>
  </si>
  <si>
    <t xml:space="preserve">DJELLAL MAHE [FR]
DUMONT JEROME [FR]
LAIGLE EMMANUEL [FR]
</t>
  </si>
  <si>
    <t xml:space="preserve">F01N11/00
F01N3/20
F02D41/02
F02D41/14
</t>
  </si>
  <si>
    <t xml:space="preserve">F01N3/2066
F01N11/00
F02D41/027
F02D41/1446
F01N2550/00
F01N2570/14
F01N2610/02
F01N2900/102
F01N2900/1606
F02D41/0235
F02D41/0245
F02D41/029
F02D41/405
F02D2200/0812
F02D2200/50
F02D2200/501
F02D2200/604
F02D2200/701
F02D2250/11
</t>
  </si>
  <si>
    <t xml:space="preserve">MA20170047191
</t>
  </si>
  <si>
    <t xml:space="preserve">FR20170050085 20170105
</t>
  </si>
  <si>
    <t xml:space="preserve">PRÉHENSEUR POUR MANIPULATEUR, MUNI DE BRAS DE PRÉHENSION COMPRENANT DES BRANCHES RELIÉES PAR DES ORGANES D'ARTICULATION À CHANGEMENT D'ÉTATS
</t>
  </si>
  <si>
    <t>MA48924 (A)</t>
  </si>
  <si>
    <t xml:space="preserve">DIVERRES STEPHANE [FR]
GELIN FREDERIC [FR]
MALOTAUX LUC [FR]
</t>
  </si>
  <si>
    <t xml:space="preserve">B25J15/00
B25J17/00
B25J19/00
</t>
  </si>
  <si>
    <t xml:space="preserve">B25J15/0061
B25J17/00
B25J19/0004
</t>
  </si>
  <si>
    <t xml:space="preserve">MA20180048924
</t>
  </si>
  <si>
    <t xml:space="preserve">FR20170054516 20170522
</t>
  </si>
  <si>
    <t xml:space="preserve">DEVICE CONTROLLING COUPLINGS/UNCOUPLINGS OF A PRIME MOVER OF A VEHICLE DURING A CHANGE IN TRANSMISSION RATIO
</t>
  </si>
  <si>
    <t>MA47813 (A)</t>
  </si>
  <si>
    <t xml:space="preserve">2020-01-08
</t>
  </si>
  <si>
    <t xml:space="preserve">COZ EMMANUEL [FR]
MILHAU YOHAN [FR]
ROCQ GAETAN [FR]
</t>
  </si>
  <si>
    <t xml:space="preserve">B60K6/448
</t>
  </si>
  <si>
    <t xml:space="preserve">B60K6/387
B60K6/448
B60K6/52
B60K17/344
B60K17/348
B60K17/356
B60K23/08
B60K23/0808
B60W10/02
B60W10/11
B60W20/40
B60W2510/1005
B60W2710/021
Y02T10/62
</t>
  </si>
  <si>
    <t xml:space="preserve">MA20180047813
</t>
  </si>
  <si>
    <t xml:space="preserve">FR20170051695 20170302
</t>
  </si>
  <si>
    <t xml:space="preserve">MODULAR GRIPPER FOR VEHICLE BODY PART
</t>
  </si>
  <si>
    <t>MA47032 (A)</t>
  </si>
  <si>
    <t xml:space="preserve">EPERT DIDIER [FR]
LE GUENNEC THIERRY [FR]
MORISSET PHILIPPE [FR]
</t>
  </si>
  <si>
    <t xml:space="preserve">B25J15/00
B25J19/06
</t>
  </si>
  <si>
    <t xml:space="preserve">B25J15/0061
B25J19/065
</t>
  </si>
  <si>
    <t xml:space="preserve">MA20190047032
</t>
  </si>
  <si>
    <t xml:space="preserve">FR20180058305 20180914
</t>
  </si>
  <si>
    <t xml:space="preserve">FOOTREST WITH INTEGRATED STRUCTURAL REINFORCEMENT
</t>
  </si>
  <si>
    <t>MA47735 (A)</t>
  </si>
  <si>
    <t xml:space="preserve">2021-04-07
</t>
  </si>
  <si>
    <t xml:space="preserve">B60N3/06
B62D21/15
B62D25/08
</t>
  </si>
  <si>
    <t xml:space="preserve">B60N3/066
B60R21/00
B62D25/2045
B60R2021/0046
</t>
  </si>
  <si>
    <t xml:space="preserve">MA20180047735
</t>
  </si>
  <si>
    <t xml:space="preserve">FR20170051892 20170308
</t>
  </si>
  <si>
    <t xml:space="preserve">PROCÉDÉ DE GESTION DU COUPLE MOTEUR DANS UNE PHASE DE REPRISE D'INJECTION DE CARBURANT
</t>
  </si>
  <si>
    <t>MA47725 (A)</t>
  </si>
  <si>
    <t xml:space="preserve">GALLIENNE FELIX [FR]
GRALL SEBASTIEN [FR]
SOUQUET ROMAIN [FR]
</t>
  </si>
  <si>
    <t xml:space="preserve">F02D11/10
F02D37/02
F02D41/02
F02D41/04
F02D41/12
F02P5/15
</t>
  </si>
  <si>
    <t xml:space="preserve">F02D11/105
F02D37/02
F02D41/0225
F02D41/126
F02P5/045
F02P5/1504
F02D2250/26
Y02T10/40
</t>
  </si>
  <si>
    <t xml:space="preserve">MA20180047725
</t>
  </si>
  <si>
    <t xml:space="preserve">20180215
</t>
  </si>
  <si>
    <t xml:space="preserve">FR20170051779 20170306
</t>
  </si>
  <si>
    <t xml:space="preserve">TOOL FOR ASSEMBLING A SEAT IN A VEHICLE
</t>
  </si>
  <si>
    <t>MA47726 (A)</t>
  </si>
  <si>
    <t xml:space="preserve">LE BORGNE DAVID [FR]
RAULT JEAN PIERRE [FR]
SARRAZIN DIDIER [FR]
</t>
  </si>
  <si>
    <t xml:space="preserve">B25B27/00
B25B27/14
B60N2/015
</t>
  </si>
  <si>
    <t xml:space="preserve">B25B27/0035
B25B27/14
B60N2/01583
</t>
  </si>
  <si>
    <t xml:space="preserve">MA20180047726
</t>
  </si>
  <si>
    <t xml:space="preserve">20180213
</t>
  </si>
  <si>
    <t xml:space="preserve">FR20170051822 20170307
</t>
  </si>
  <si>
    <t xml:space="preserve">BATTERIE À GROUPES DE CELLULE(S) DE STOCKAGE ASSOCIÉS RESPECTIVEMENT À DES MODULES DE CONVERSION, POUR LA FOURNITURE DE TENSIONS DE TYPES DIFFÉRENTS
</t>
  </si>
  <si>
    <t>MA47588 (A)</t>
  </si>
  <si>
    <t xml:space="preserve">2020-01-01
</t>
  </si>
  <si>
    <t xml:space="preserve">H01M10/42
H02J7/00
</t>
  </si>
  <si>
    <t xml:space="preserve">B60L58/21
H01M10/4207
B60L58/12
B60L2210/10
B60L2210/40
H01M2220/20
H02J2207/20
H02J2310/48
Y02E60/10
Y02T10/70
Y02T10/72
</t>
  </si>
  <si>
    <t xml:space="preserve">MA20180047588
</t>
  </si>
  <si>
    <t xml:space="preserve">20180205
</t>
  </si>
  <si>
    <t xml:space="preserve">FR20170051387 20170222
</t>
  </si>
  <si>
    <t xml:space="preserve">DISPOSITIF DE POSE OU DÉPOSE D'UN PISTON D'INJECTION DANS OU HORS D'UNE MACHINE À MOULER
</t>
  </si>
  <si>
    <t>MA47582 (A)</t>
  </si>
  <si>
    <t xml:space="preserve">BARZASI BRUNO [FR]
</t>
  </si>
  <si>
    <t xml:space="preserve">B22D17/20
B23Q7/00
B66F7/06
</t>
  </si>
  <si>
    <t xml:space="preserve">B22D17/20
B66F7/065
</t>
  </si>
  <si>
    <t xml:space="preserve">MA20180047582
</t>
  </si>
  <si>
    <t xml:space="preserve">FR20170051357 20170221
</t>
  </si>
  <si>
    <t xml:space="preserve">METHOD FOR CONTROLLING MINIMUM IGNITION ADVANCE OF A COMBUSTION ENGINE DURING START-UP THEREOF
</t>
  </si>
  <si>
    <t>MA47491 (A)</t>
  </si>
  <si>
    <t xml:space="preserve">F02N11/08
F02P5/15
</t>
  </si>
  <si>
    <t xml:space="preserve">F02P5/1506
F02N11/0814
Y02T10/40
</t>
  </si>
  <si>
    <t xml:space="preserve">MA20180047491
</t>
  </si>
  <si>
    <t xml:space="preserve">FR20170051275 20170217
FR20170051276 20170217
</t>
  </si>
  <si>
    <t xml:space="preserve">MOUNTING STRUCTURE FOR CONNECTING AUTOMOBILE REAR FIXED WINDOW AND DECORATIVE PANEL, AND AUTOMOBILE
</t>
  </si>
  <si>
    <t>MA47814 (A)</t>
  </si>
  <si>
    <t xml:space="preserve">GU JIAN [CN]
ZHANG YIN [CN]
ZHOU YING [CN]
ZHU YI [CN]
</t>
  </si>
  <si>
    <t xml:space="preserve">B60R13/04
</t>
  </si>
  <si>
    <t xml:space="preserve">B60J1/10
B60J10/70
B60R13/04
B60R13/06
</t>
  </si>
  <si>
    <t xml:space="preserve">MA20180047814
</t>
  </si>
  <si>
    <t xml:space="preserve">CN201710117664 20170301
</t>
  </si>
  <si>
    <t xml:space="preserve">VÉHICULE DOTÉ D'UN ENSEMBLE MONTANT AVANT
</t>
  </si>
  <si>
    <t>MA49814 (A)</t>
  </si>
  <si>
    <t xml:space="preserve">BOUTEILLER BERTRAND [FR]
LI XIUCHENG [CN]
WU LUOFEI [CN]
WU YUNZHU [CN]
ZHANG CHUNDONG [CN]
</t>
  </si>
  <si>
    <t xml:space="preserve">B62D25/04
</t>
  </si>
  <si>
    <t xml:space="preserve">MA20170049814
</t>
  </si>
  <si>
    <t xml:space="preserve">MA20170049814 20170808
</t>
  </si>
  <si>
    <t xml:space="preserve">CONTROLE DE VITESSE D'UN VEHICULE
</t>
  </si>
  <si>
    <t>MA49336 (A)</t>
  </si>
  <si>
    <t xml:space="preserve">BLANCHET ALEXANDRE [FR]
CIARLA VALENTINA [FR]
DUBOURG XAVIER [FR]
MICHAUT SIMON [FR]
</t>
  </si>
  <si>
    <t xml:space="preserve">MA20170049336
</t>
  </si>
  <si>
    <t xml:space="preserve">MA20170049336 20171123
</t>
  </si>
  <si>
    <t xml:space="preserve">HOOD HINGE BRACKET AND VEHICLE
</t>
  </si>
  <si>
    <t>WO2021175145 (A1)</t>
  </si>
  <si>
    <t xml:space="preserve">DU NAN [CN]
XI JIAHAO [CN]
ZHU YI [CN]
WANG ZIYE [CN]
CHEN SENGEN [CN]
YANG KEKAI [CN]
</t>
  </si>
  <si>
    <t xml:space="preserve">E05D5/06
</t>
  </si>
  <si>
    <t xml:space="preserve">B62D25/12
E05D5/06
E05D7/00
E05D11/00
</t>
  </si>
  <si>
    <t xml:space="preserve">WO2021CN77814
</t>
  </si>
  <si>
    <t xml:space="preserve">CN202010140020 20200303
</t>
  </si>
  <si>
    <t xml:space="preserve">CN204279642U (U)
CN102239306 (A)
CN101152880 (A)
CN204941118U (U)
JPH09315340 (A)
</t>
  </si>
  <si>
    <t xml:space="preserve">DOCKING BETWEEN TWO FRONT AND REAR DOOR TRIMS
</t>
  </si>
  <si>
    <t>AR117477 (A1)</t>
  </si>
  <si>
    <t xml:space="preserve">RIVIERRE LAURENT [FR]
VILLA LAURENT [FR]
</t>
  </si>
  <si>
    <t xml:space="preserve">B60R13/025
B60R2013/0281
</t>
  </si>
  <si>
    <t xml:space="preserve">AR2019P103811
</t>
  </si>
  <si>
    <t xml:space="preserve">FR20180073708 20181220
</t>
  </si>
  <si>
    <t xml:space="preserve">SUPPORT BASE FOR FASTENING A COVER FOR THE BASE OF AN INTERIOR REAR-VIEW MIRROR TO THE WINDSHIELD OF A VEHICLE
</t>
  </si>
  <si>
    <t>MA53077 (A); MA53077 (B1)</t>
  </si>
  <si>
    <t xml:space="preserve">CIESIELSKI LAURENT [FR]
DEIVANAYAGAME ANANDAKIROUCHENANE [FR]
JEUFFE GERARD [FR]
JOURDAN LAURENT [FR]
</t>
  </si>
  <si>
    <t xml:space="preserve">MA20190053077
</t>
  </si>
  <si>
    <t xml:space="preserve">FR20180050875 20180202
WO2019FR50112 20190118
</t>
  </si>
  <si>
    <t xml:space="preserve">AGENCEMENT DE ROBOT ET PROCÉDÉ DE MISE EN OEUVRE D'UNE OPÉRATION DE MONTAGE SUR UNE PIÈCE
</t>
  </si>
  <si>
    <t>MA52863 (A)</t>
  </si>
  <si>
    <t xml:space="preserve">FUERST FABIAN [DE]
SCHULTZ SIMON [DE]
</t>
  </si>
  <si>
    <t xml:space="preserve">B23P19/06
B25J9/16
B25J11/00
</t>
  </si>
  <si>
    <t xml:space="preserve">B25J9/1633
B25J11/005
B23P19/06
G05B2219/39561
G05B2219/40087
</t>
  </si>
  <si>
    <t xml:space="preserve">MA20190052863
</t>
  </si>
  <si>
    <t xml:space="preserve">DE20181004898 20180616
</t>
  </si>
  <si>
    <t xml:space="preserve">LIGHTING DEVICE
</t>
  </si>
  <si>
    <t>MA50759 (A); MA50759 (B1)</t>
  </si>
  <si>
    <t xml:space="preserve">NORAIS MARC [FR]
ROYER GUILLAUME [FR]
SCHNURIGER DAMIEN [FR]
</t>
  </si>
  <si>
    <t xml:space="preserve">F21V23/04
</t>
  </si>
  <si>
    <t xml:space="preserve">B60Q3/51
B60Q3/74
F21V23/005
F21V23/0485
F21Y2115/10
</t>
  </si>
  <si>
    <t xml:space="preserve">MA20180050759
</t>
  </si>
  <si>
    <t xml:space="preserve">FR20170059630 20171013
WO2018FR52399 20180928
</t>
  </si>
  <si>
    <t xml:space="preserve">PROCÉDÉ PERMETTANT D'ADAPTER UN ANGLE D'ÉMISSION VARIABLE D'UN PROJECTEUR DE FEU DE ROUTE D'UN VÉHICULE
</t>
  </si>
  <si>
    <t>MA53113 (A)</t>
  </si>
  <si>
    <t xml:space="preserve">GROSS MARTIN ROBERT [DE]
NEITZKE CARSTEN [DE]
</t>
  </si>
  <si>
    <t xml:space="preserve">B60Q1/08
</t>
  </si>
  <si>
    <t xml:space="preserve">B60Q1/085
B60Q2300/322
B60Q2300/334
B60Q2300/335
B60Q2300/42
</t>
  </si>
  <si>
    <t xml:space="preserve">MA20190053113
</t>
  </si>
  <si>
    <t xml:space="preserve">DE20181005604 20180714
</t>
  </si>
  <si>
    <t xml:space="preserve">SIDE RAIL WALLS FOR BENDING LOADING IN THE EVENT OF A LATERAL IMPACT
</t>
  </si>
  <si>
    <t>MA53163 (A)</t>
  </si>
  <si>
    <t xml:space="preserve">FONFREDE STÉPHANE [FR]
THOR TOU [FR]
</t>
  </si>
  <si>
    <t xml:space="preserve">B62D21/15
B62D25/02
B62D25/20
</t>
  </si>
  <si>
    <t xml:space="preserve">B62D21/157
B62D25/025
B62D25/2036
</t>
  </si>
  <si>
    <t xml:space="preserve">MA20190053163
</t>
  </si>
  <si>
    <t xml:space="preserve">FR20180056652 20180718
</t>
  </si>
  <si>
    <t xml:space="preserve">PROTECTION DE BORD POUR PORTE DE VÉHICULE ET VÉHICULE ÉQUIPÉ D'UNE TELLE PROTECTION
</t>
  </si>
  <si>
    <t>MA52179 (A)</t>
  </si>
  <si>
    <t xml:space="preserve">2021-02-17
</t>
  </si>
  <si>
    <t xml:space="preserve">SCHNEIDER DANIEL [DE]
WITTORF MARTEN [DE]
</t>
  </si>
  <si>
    <t xml:space="preserve">B60R13/043
</t>
  </si>
  <si>
    <t xml:space="preserve">MA20190052179
</t>
  </si>
  <si>
    <t xml:space="preserve">DE20181002612 20180329
</t>
  </si>
  <si>
    <t xml:space="preserve">PROCÉDÉ ET DISPOSITIF POUR ACCORDER DES MANOEUVRES DE CONDUITE ENTRE UN VÉHICULE ET AU MOINS UN AUTRE VÉHICULE
</t>
  </si>
  <si>
    <t>MA52178 (A)</t>
  </si>
  <si>
    <t xml:space="preserve">BERNINGER HARALD [DE]
LIZENBERG VIKTOR [DE]
</t>
  </si>
  <si>
    <t xml:space="preserve">G08G1/0965
G08G1/16
</t>
  </si>
  <si>
    <t xml:space="preserve">G08G1/0965
G08G1/163
</t>
  </si>
  <si>
    <t xml:space="preserve">MA20190052178
</t>
  </si>
  <si>
    <t xml:space="preserve">DE20181002609 20180329
</t>
  </si>
  <si>
    <t xml:space="preserve">PROCEDE D'ASSEMBLAGE ENTRE EUX D'ELEMENTS DE CARROSSERIE COMPOSANT UNE DOUBLURE D'AILE LATERALE ARRIERE D'UN VEHICULE AUTOMOBILE
</t>
  </si>
  <si>
    <t>MA51905 (A); MA51905 (B1)</t>
  </si>
  <si>
    <t xml:space="preserve">GAUTIER STEPHANE [FR]
</t>
  </si>
  <si>
    <t xml:space="preserve">B62D25/04
B62D65/02
</t>
  </si>
  <si>
    <t xml:space="preserve">MA20190051905
</t>
  </si>
  <si>
    <t xml:space="preserve">FR20180051508 20180222
WO2019FR50147 20190123
</t>
  </si>
  <si>
    <t xml:space="preserve">LOCK UNIT FOR A MOTOR VEHICLE DOOR
</t>
  </si>
  <si>
    <t>MA52538 (A)</t>
  </si>
  <si>
    <t xml:space="preserve">GSCHWENG JOERG [DE]
</t>
  </si>
  <si>
    <t xml:space="preserve">E05B79/04
E05B79/06
E05B85/107
E05B85/16
E05B85/243
</t>
  </si>
  <si>
    <t xml:space="preserve">MA20190052538
</t>
  </si>
  <si>
    <t xml:space="preserve">20190130
</t>
  </si>
  <si>
    <t xml:space="preserve">DE20181000865 20180202
</t>
  </si>
  <si>
    <t xml:space="preserve">PIÈCE DE STRUCTURE SOUDÉE PAR DES POINTS DE SOUDURE A UNE AUTRE PIÈCE DE STRUCTURE ET COMPORTANT LE LONG DE LA SOUDURE DES PARTIES À RIGIDITÉ VARIABLE
</t>
  </si>
  <si>
    <t>MA51904 (A)</t>
  </si>
  <si>
    <t xml:space="preserve">BONNOT PHILIPPE [FR]
</t>
  </si>
  <si>
    <t xml:space="preserve">B21D13/02
B21D19/08
B21D24/16
B21D53/88
B23K11/11
B23K11/34
B62D25/00
</t>
  </si>
  <si>
    <t xml:space="preserve">B21D13/02
B21D19/08
B21D24/16
B21D53/88
B23K11/11
B23K11/16
B23K11/34
B62D25/00
B62D27/02
B23K2101/006
B23K2101/18
</t>
  </si>
  <si>
    <t xml:space="preserve">MA20190051904
</t>
  </si>
  <si>
    <t xml:space="preserve">FR20180051422 20180220
</t>
  </si>
  <si>
    <t xml:space="preserve">VEHICLE COMPRISING AT LEAST ONE DEFLECTOR ASSOCIATED WITH AN ABSORBER FOR RESPONDING TO A SMALL-OVERLAP FRONTAL-IMPACT
</t>
  </si>
  <si>
    <t>MA51896 (A)</t>
  </si>
  <si>
    <t xml:space="preserve">COIFFIER FRÉDÉRIC [FR]
PERU MARC [FR]
ZEITOUNI RICHARD [FR]
</t>
  </si>
  <si>
    <t xml:space="preserve">B60R19/04
B60R19/34
B62D21/152
B62D25/08
</t>
  </si>
  <si>
    <t xml:space="preserve">MA20190051896
</t>
  </si>
  <si>
    <t xml:space="preserve">FR20180051407 20180219
</t>
  </si>
  <si>
    <t xml:space="preserve">VEHICLE DOOR HAVING A VERTICALLY-ADJUSTABLE WINDOW PANE
</t>
  </si>
  <si>
    <t>MA52537 (A)</t>
  </si>
  <si>
    <t xml:space="preserve">ALHOF MICHAEL [DE]
</t>
  </si>
  <si>
    <t xml:space="preserve">B60J10/36
</t>
  </si>
  <si>
    <t xml:space="preserve">B60J10/36
B60J10/50
B60J10/79
</t>
  </si>
  <si>
    <t xml:space="preserve">MA20190052537
</t>
  </si>
  <si>
    <t xml:space="preserve">DE20181000868 20180202
</t>
  </si>
  <si>
    <t xml:space="preserve">DETROMPEUR FAISCEAU
</t>
  </si>
  <si>
    <t>MA51791 (A)</t>
  </si>
  <si>
    <t xml:space="preserve">2020-12-16
</t>
  </si>
  <si>
    <t xml:space="preserve">MALVY THOMAS [FR]
</t>
  </si>
  <si>
    <t xml:space="preserve">MA20190051791
</t>
  </si>
  <si>
    <t xml:space="preserve">FR20180051003 20180207
</t>
  </si>
  <si>
    <t xml:space="preserve">STEERING UNIT FOR A MOTOR VEHICLE
</t>
  </si>
  <si>
    <t>MA52503 (A)</t>
  </si>
  <si>
    <t xml:space="preserve">2021-03-10
</t>
  </si>
  <si>
    <t xml:space="preserve">BRUNNENSTEIN MARTIN [DE]
HUBER QUENTIN [DE]
IHLEFELD HENRIK [DE]
KIM JAY-JONGWON [DE]
MEYER RALF [DE]
ORY FABIEN [DE]
RICHTER MICHAEL [DE]
</t>
  </si>
  <si>
    <t xml:space="preserve">B60K35/00
B60R11/00
B60R11/02
B62D1/04
</t>
  </si>
  <si>
    <t xml:space="preserve">B60K35/00
B60R11/0235
B62D1/046
B62D1/10
B60K2370/685
B60K2370/782
B60R2011/001
B60R13/005
</t>
  </si>
  <si>
    <t xml:space="preserve">MA20190052503
</t>
  </si>
  <si>
    <t xml:space="preserve">DE20181005435 20180710
</t>
  </si>
  <si>
    <t xml:space="preserve">SYSTEME DE TRAITEMENT AERAULIQUE ET ACOUSTIQUE POUR UN SYSTEME DE GESTION DE L'AIR DE VEHICULE
</t>
  </si>
  <si>
    <t>MA51736 (A)</t>
  </si>
  <si>
    <t xml:space="preserve">DUPUY FRÉDÉRIC [FR]
LAMAUD SEBASTIEN [FR]
</t>
  </si>
  <si>
    <t xml:space="preserve">B60H1/0055
B60H1/00564
B60H1/00685
B60H1/00849
B60H2001/006
B60K2370/658
</t>
  </si>
  <si>
    <t xml:space="preserve">MA20190051736
</t>
  </si>
  <si>
    <t xml:space="preserve">FR20180051038 20180208
</t>
  </si>
  <si>
    <t xml:space="preserve">METHOD FOR LEARNING THE POSITION OF AN ACTUATOR OF A DUAL CLUTCH TRANSMISSION OF A HYBRID VEHICLE
</t>
  </si>
  <si>
    <t>MA51585 (A)</t>
  </si>
  <si>
    <t xml:space="preserve">2020-06-24
</t>
  </si>
  <si>
    <t xml:space="preserve">SCHAEFFER ERIC [FR]
</t>
  </si>
  <si>
    <t xml:space="preserve">B60W30/19
</t>
  </si>
  <si>
    <t xml:space="preserve">B60K6/48
B60W10/02
B60W10/06
B60W10/08
B60W10/11
B60W10/113
B60W20/00
B60W30/19
F16H61/688
B60K2006/4825
B60W2050/0083
B60W2050/0087
F16H2061/0422
F16H2061/283
Y02T10/62
</t>
  </si>
  <si>
    <t xml:space="preserve">MA20180051585
</t>
  </si>
  <si>
    <t xml:space="preserve">FR20170057740 20170818
</t>
  </si>
  <si>
    <t xml:space="preserve">METHOD FOR SWITCHING BETWEEN TRANSMISSION MODES IN A HYBRID MOTOR VEHICLE
</t>
  </si>
  <si>
    <t>MA51581 (A)</t>
  </si>
  <si>
    <t xml:space="preserve">B60K6/387
</t>
  </si>
  <si>
    <t xml:space="preserve">B60K6/387
B60K6/448
B60K6/52
B60W10/02
B60W10/06
B60W10/08
B60W20/20
B60W2530/16
Y02T10/62
</t>
  </si>
  <si>
    <t xml:space="preserve">MA20180051581
</t>
  </si>
  <si>
    <t xml:space="preserve">20180629
</t>
  </si>
  <si>
    <t xml:space="preserve">FR20170057753 20170818
</t>
  </si>
  <si>
    <t xml:space="preserve">METHOD FOR CONTROLLING THE RECHARGING OF A TRACTION BATTERY WHEN STOPPED, FOR A HYBRID VEHICLE
</t>
  </si>
  <si>
    <t>MA50963 (A)</t>
  </si>
  <si>
    <t xml:space="preserve">2020-10-14
</t>
  </si>
  <si>
    <t xml:space="preserve">B60W10/06
B60W30/18
B60W50/08
</t>
  </si>
  <si>
    <t xml:space="preserve">B60K6/48
B60L50/10
B60L58/13
B60W10/06
B60W10/08
B60W20/13
B60W30/18054
B60W30/182
B60K2006/4825
B60W2510/0638
B60W2510/244
B60W2540/10
Y02T10/62
Y02T10/70
Y02T10/7072
Y02T90/14
</t>
  </si>
  <si>
    <t xml:space="preserve">MA20180050963
</t>
  </si>
  <si>
    <t xml:space="preserve">FR20170056326 20170705
</t>
  </si>
  <si>
    <t xml:space="preserve">BODYWORK ASSEMBLY FOR VEHICLE
</t>
  </si>
  <si>
    <t>MA50598 (A)</t>
  </si>
  <si>
    <t xml:space="preserve">BOUXIN CADEMARTORY THOMAS [FR]
SAGE OLIVIER [FR]
</t>
  </si>
  <si>
    <t xml:space="preserve">B60R16/02
B62D65/14
B62D65/16
</t>
  </si>
  <si>
    <t xml:space="preserve">B62D65/14
B62D65/16
</t>
  </si>
  <si>
    <t xml:space="preserve">MA20180050598
</t>
  </si>
  <si>
    <t xml:space="preserve">FR20170053883 20170503
</t>
  </si>
  <si>
    <t xml:space="preserve">MULTI-USE SEAT INSERT FOR A MOTOR VEHICLE
</t>
  </si>
  <si>
    <t>MA51449 (A)</t>
  </si>
  <si>
    <t xml:space="preserve">COMBEAU FREDERIC [FR]
DAVID ERIC [FR]
MARTIN PHILIPPE [FR]
OUACHEE HERVÉ [FR]
THIEL MARC [FR]
VOITOT JEAN [FR]
</t>
  </si>
  <si>
    <t xml:space="preserve">B60N2/5621
B60N2/70
B60N2/976
</t>
  </si>
  <si>
    <t xml:space="preserve">MA20180051449
</t>
  </si>
  <si>
    <t xml:space="preserve">FR20170057367 20170801
</t>
  </si>
  <si>
    <t xml:space="preserve">ANCHORING DEVICE FOR REMOVABLY SECURING A CHILD SEAT TO A FOLDABLE REAR SEAT OF A MOTOR VEHICLE
</t>
  </si>
  <si>
    <t>MA50978 (A)</t>
  </si>
  <si>
    <t xml:space="preserve">CROQUE ADALBERTO [BR]
FEVRIER LAURENT [FR]
OLIVEIRA EDSON [BR]
PINTO TEIXEIRA FREDERIC [FR]
SANTOS EDIVALDO [BR]
TRANNOY MARC [FR]
</t>
  </si>
  <si>
    <t xml:space="preserve">B60N2/015
B60N2/24
B60N2/28
</t>
  </si>
  <si>
    <t xml:space="preserve">B60N2/015
B60N2/24
B60N2/289
</t>
  </si>
  <si>
    <t xml:space="preserve">MA20180050978
</t>
  </si>
  <si>
    <t xml:space="preserve">FR20170056368 20170706
</t>
  </si>
  <si>
    <t xml:space="preserve">EXTERNAL OPENING CONTROL WITH PROTECTED INERTIAL IMMOBILISATION SYSTEM
</t>
  </si>
  <si>
    <t>MA50830 (A)</t>
  </si>
  <si>
    <t xml:space="preserve">2020-01-22
</t>
  </si>
  <si>
    <t xml:space="preserve">ALRIC BRICE [FR]
ARNOULD ETIENNE [FR]
HERVAULT FRANCIS [FR]
</t>
  </si>
  <si>
    <t xml:space="preserve">E05B77/06
</t>
  </si>
  <si>
    <t xml:space="preserve">E05B77/06
E05B2015/0458
E05B79/20
</t>
  </si>
  <si>
    <t xml:space="preserve">MA20180050830
</t>
  </si>
  <si>
    <t xml:space="preserve">FR20170052244 20170317
</t>
  </si>
  <si>
    <t xml:space="preserve">ANTI-JAMMING SAFETY SYSTEM BETWEEN THE END OF A CONVEYOR BELT AND A DISCHARGE TABLE ARRANGED AT THE END OF SAID CONVEYOR BELT, AND INDUSTRIAL MACHINE INCLUDING SAME
</t>
  </si>
  <si>
    <t>MA50426 (A)</t>
  </si>
  <si>
    <t xml:space="preserve">CARRETE JOSE ANTONIO [ES]
FERNANDEZ CESAREO [ES]
</t>
  </si>
  <si>
    <t xml:space="preserve">B65G21/00
B65G43/00
B65G47/66
</t>
  </si>
  <si>
    <t xml:space="preserve">B65G43/00
B65G47/66
</t>
  </si>
  <si>
    <t xml:space="preserve">MA20200050426
</t>
  </si>
  <si>
    <t xml:space="preserve">FR20190001865 20190225
</t>
  </si>
  <si>
    <t xml:space="preserve">VEHICLE STRUCTURE COMPRISING A FRONT PILLAR REINFORCEMENT PART AND A SIDE RAIL
</t>
  </si>
  <si>
    <t>MA53078 (A)</t>
  </si>
  <si>
    <t xml:space="preserve">REY LOÏC [FR]
</t>
  </si>
  <si>
    <t xml:space="preserve">B62D25/02
B62D25/04
B62D27/02
</t>
  </si>
  <si>
    <t xml:space="preserve">B62D27/023
B62D25/025
B62D25/04
</t>
  </si>
  <si>
    <t xml:space="preserve">MA20190053078
</t>
  </si>
  <si>
    <t xml:space="preserve">FR20180050898 20180202
</t>
  </si>
  <si>
    <t xml:space="preserve">MOTOR VEHICLE FAIRING
</t>
  </si>
  <si>
    <t>MA53080 (A)</t>
  </si>
  <si>
    <t xml:space="preserve">BRUANT BAPTISTE [DE]
EDWARDS BENEDICT [DE]
HUBER QUENTIN [DE]
KIM JONG-WON [DE]
ORY FABIEN [DE]
ROJA DAN [DE]
SCHMITT TIM [DE]
</t>
  </si>
  <si>
    <t xml:space="preserve">B60Q1/00
B60R11/04
B60R13/04
B60R19/48
</t>
  </si>
  <si>
    <t xml:space="preserve">B60Q1/0017
B60Q1/0041
B60Q1/0088
B60Q1/0441
B60Q1/263
B60R11/04
B60R13/04
B60R19/483
B60R2019/486
B60R2019/505
</t>
  </si>
  <si>
    <t xml:space="preserve">MA20190053080
</t>
  </si>
  <si>
    <t xml:space="preserve">DE20181005317 20180705
</t>
  </si>
  <si>
    <t xml:space="preserve">VÉHICULE COMPORTANT UN SYSTÈME DE GESTION D'ACCÈS ET PROCÉDÉ D'AUTORISATION D'ACCÈS À UN VÉHICULE
</t>
  </si>
  <si>
    <t>MA52110 (A); MA52110 (B1)</t>
  </si>
  <si>
    <t xml:space="preserve">MICHEL STEPHANE [FR]
</t>
  </si>
  <si>
    <t xml:space="preserve">B60R25/24
</t>
  </si>
  <si>
    <t xml:space="preserve">B60Q1/50
B60R25/245
B60Q2400/40
</t>
  </si>
  <si>
    <t xml:space="preserve">MA20190052110
</t>
  </si>
  <si>
    <t xml:space="preserve">FR20180051455 20180221
WO2019FR50161 20190125
</t>
  </si>
  <si>
    <t xml:space="preserve">AGENCEMENT DE FILM POUR FILMER UNE SURFACE D'UNE PARTIE DE VÉHICULE D'UN VÉHICULE ET PROCÉDÉ POUR FILMER LA SURFACE AU MOYEN DE L'AGENCEMENT DE FILM
</t>
  </si>
  <si>
    <t>MA52943 (A)</t>
  </si>
  <si>
    <t xml:space="preserve">FUERST FABIAN [DE]
SCHEIBLE CHRISTIAN [DE]
</t>
  </si>
  <si>
    <t xml:space="preserve">B29C63/16
</t>
  </si>
  <si>
    <t xml:space="preserve">B29C63/16
B29C63/025
</t>
  </si>
  <si>
    <t xml:space="preserve">MA20190052943
</t>
  </si>
  <si>
    <t xml:space="preserve">DE20181004880 20180619
</t>
  </si>
  <si>
    <t xml:space="preserve">ESSAI D'UN VÉHICULE AVEC DES USAGERS DE LA ROUTE SIMULÉS
</t>
  </si>
  <si>
    <t>MA52283 (A)</t>
  </si>
  <si>
    <t xml:space="preserve">BERGER STEFAN [DE]
EBERLE ULRICH [DE]
HALLERBACH SVEN [DE]
</t>
  </si>
  <si>
    <t xml:space="preserve">G06V20/58
</t>
  </si>
  <si>
    <t xml:space="preserve">MA20190052283
</t>
  </si>
  <si>
    <t xml:space="preserve">DE20181003130 20180417
</t>
  </si>
  <si>
    <t xml:space="preserve">PORTE DE VÉHICULE À VITRE AJUSTABLE EN HAUTEUR
</t>
  </si>
  <si>
    <t>MA51866 (A)</t>
  </si>
  <si>
    <t xml:space="preserve">LANGE MARCUS [DE]
</t>
  </si>
  <si>
    <t xml:space="preserve">B60J1/17
</t>
  </si>
  <si>
    <t xml:space="preserve">B60J1/17
B60J5/0402
B60J10/763
</t>
  </si>
  <si>
    <t xml:space="preserve">MA20180051866
</t>
  </si>
  <si>
    <t xml:space="preserve">DE20181001124 20180213
</t>
  </si>
  <si>
    <t xml:space="preserve">METHOD FOR ADJUSTING THE RICHNESS SET VALUE OF A SENSOR DURING AIR SCAVENGING
</t>
  </si>
  <si>
    <t>MA50599 (A)</t>
  </si>
  <si>
    <t xml:space="preserve">2020-08-12
</t>
  </si>
  <si>
    <t xml:space="preserve">DAMBRICOURT FREDERIC [FR]
GARNIER GREGOIRE [FR]
TRAVAILLARD CYRIL [FR]
</t>
  </si>
  <si>
    <t xml:space="preserve">F02D41/14
F02D41/24
</t>
  </si>
  <si>
    <t xml:space="preserve">F02D41/1401
F02D41/1441
F02D41/1456
F02D41/1486
F02D2041/1418
F02D2041/1431
F02D2041/1432
F02D2041/1433
F02D41/1454
F02D2200/101
</t>
  </si>
  <si>
    <t xml:space="preserve">MA20180050599
</t>
  </si>
  <si>
    <t xml:space="preserve">FR20170053905 20170503
</t>
  </si>
  <si>
    <t xml:space="preserve">PROCEDE POUR ASSURER LA STABILITE DES DONNEES D'UN PROCESSEUR MULTICOEUR D'UN VEHICULE AUTOMOBILE
</t>
  </si>
  <si>
    <t>MA50262 (A)</t>
  </si>
  <si>
    <t xml:space="preserve">BAVOUX BERNARD [FR]
TOUZEAU THIERRY [FR]
</t>
  </si>
  <si>
    <t xml:space="preserve">G06F8/30
</t>
  </si>
  <si>
    <t xml:space="preserve">G06F8/313
G06F9/526
</t>
  </si>
  <si>
    <t xml:space="preserve">MA20180050262
</t>
  </si>
  <si>
    <t xml:space="preserve">FR20170058645 20170919
</t>
  </si>
  <si>
    <t xml:space="preserve">METHOD FOR UPDATING A DYNAMIC FOR ADJUSTING A RICHNESS VALUE TO A SET VALUE IN AN ENGINE
</t>
  </si>
  <si>
    <t>MA50600 (A)</t>
  </si>
  <si>
    <t xml:space="preserve">DAMBRICOURT FREDERIC [FR]
TRAVAILLARD CYRIL [FR]
</t>
  </si>
  <si>
    <t xml:space="preserve">F02D41/1401
F02D41/1439
F02D41/1454
F02D41/1486
F02D2041/1422
F02D2041/1431
F02D2041/1433
F02D41/1441
F02D41/1456
F02D41/2432
F02D2200/021
F02D2200/0411
</t>
  </si>
  <si>
    <t xml:space="preserve">MA20180050600
</t>
  </si>
  <si>
    <t xml:space="preserve">FR20170053904 20170503
</t>
  </si>
  <si>
    <t xml:space="preserve">PROCÉDÉ DE RÉGULATION THERMIQUE D'UN SYSTÈME DE BATTERIE POUR UNE RECHARGE RAPIDE D'UN VÉHICULE AUTOMOBILE ÉLECTRIQUE
</t>
  </si>
  <si>
    <t>MA50282 (A)</t>
  </si>
  <si>
    <t xml:space="preserve">2020-02-19
</t>
  </si>
  <si>
    <t xml:space="preserve">DE FLAUGERGUES VINCENT [FR]
NSOUMBI MICHELE [FR]
SAINFLOU DAMIEN PIERRE [FR]
</t>
  </si>
  <si>
    <t xml:space="preserve">H01M10/625
</t>
  </si>
  <si>
    <t xml:space="preserve">B60L53/11
B60L58/26
B60L58/27
H01M10/625
H01M10/633
B60L2240/545
H01M2220/20
Y02E60/10
Y02T10/70
Y02T10/7072
Y02T90/14
</t>
  </si>
  <si>
    <t xml:space="preserve">MA20180050282
</t>
  </si>
  <si>
    <t xml:space="preserve">20180309
</t>
  </si>
  <si>
    <t xml:space="preserve">FR20170053141 20170411
</t>
  </si>
  <si>
    <t xml:space="preserve">RESERVOIR DE FLUIDE PRESENTANT UN TUYAU EXTERNE RETENU PAR UNE PINCE
</t>
  </si>
  <si>
    <t>MA50281 (A)</t>
  </si>
  <si>
    <t xml:space="preserve">HUREAUX SEBASTIEN [FR]
</t>
  </si>
  <si>
    <t xml:space="preserve">B60K15/00
B60K15/01
F01N3/2066
F01N13/18
B60K2015/03421
B60K2015/03453
B60K2015/03467
B60K2015/03493
B60Y2410/114
F01N2610/02
F01N2610/03
F01N2610/10
F01N2610/1406
F01N2610/1486
Y02A50/20
Y02T10/12
</t>
  </si>
  <si>
    <t xml:space="preserve">MA20180050281
</t>
  </si>
  <si>
    <t xml:space="preserve">FR20170053146 20170411
</t>
  </si>
  <si>
    <t xml:space="preserve">DEVICE FOR ADJUSTING A MOTOR VEHICLE ACTUATING CABLE
</t>
  </si>
  <si>
    <t>MA50597 (A)</t>
  </si>
  <si>
    <t xml:space="preserve">CARRIER SEBASTIEN [FR]
DORIDOT JEAN MARIE [FR]
PINTO TEIXEIRA FREDERIC [FR]
</t>
  </si>
  <si>
    <t xml:space="preserve">B60N2/02
F16C1/22
</t>
  </si>
  <si>
    <t xml:space="preserve">B60N2/366
B60N2/919
F16C1/223
F16C2326/08
</t>
  </si>
  <si>
    <t xml:space="preserve">MA20180050597
</t>
  </si>
  <si>
    <t xml:space="preserve">FR20170053882 20170503
</t>
  </si>
  <si>
    <t xml:space="preserve">DISPOSITIF ANTI-DÉVERS À MOYENS D'ACTION PILOTÉS PAR UN CIRCUIT DE CONTRÔLE HYDRAULIQUE, POUR UN TRAIN DE VÉHICULE AUTOMOBILE
</t>
  </si>
  <si>
    <t>MA50236 (A)</t>
  </si>
  <si>
    <t xml:space="preserve">CAVAREC ALAN [FR]
GERMAIN PHILIPPE [FR]
PERRÉE BRUNO [FR]
</t>
  </si>
  <si>
    <t xml:space="preserve">BWI FRANCE S A S U [FR]
PSA AUTOMOBILES SA [FR]
</t>
  </si>
  <si>
    <t xml:space="preserve">B60G21/055
B60G21/10
</t>
  </si>
  <si>
    <t xml:space="preserve">B60G21/0556
B60G21/0558
B60G21/106
B60G2202/135
B60G2202/413
B60G2202/414
B60G2202/441
</t>
  </si>
  <si>
    <t xml:space="preserve">MA20180050236
</t>
  </si>
  <si>
    <t xml:space="preserve">FR20170058458 20170912
</t>
  </si>
  <si>
    <t xml:space="preserve">SYSTEME DE PROTECTION ET D'ISOLATION D'UNE BARRE OMNIBUS DE VEHICULE AUTOMOBILE
</t>
  </si>
  <si>
    <t>MA50238 (A)</t>
  </si>
  <si>
    <t xml:space="preserve">2020-07-22
</t>
  </si>
  <si>
    <t xml:space="preserve">ANDRE ANTOINE [FR]
ROULLAIS SYLVIE [FR]
</t>
  </si>
  <si>
    <t xml:space="preserve">H01M50/517
H01M50/588
H01M2220/20
Y02E60/10
</t>
  </si>
  <si>
    <t xml:space="preserve">MA20180050238
</t>
  </si>
  <si>
    <t xml:space="preserve">FR20170058495 20170913
</t>
  </si>
  <si>
    <t xml:space="preserve">SYSTEME DE FIXATION D'UNE BARRE OMNIBUS DE VEHICULE AUTOMOBILE
</t>
  </si>
  <si>
    <t>MA50228 (A)</t>
  </si>
  <si>
    <t xml:space="preserve">H01M50/502
Y02E60/10
</t>
  </si>
  <si>
    <t xml:space="preserve">MA20180050228
</t>
  </si>
  <si>
    <t xml:space="preserve">FR20170058494 20170913
</t>
  </si>
  <si>
    <t xml:space="preserve">Verfahren zur Diagnose eines Akkumulators, Computerprogrammprodukt sowie Kraftfahrzeug
</t>
  </si>
  <si>
    <t>DE102020203512 (A1)</t>
  </si>
  <si>
    <t xml:space="preserve">LEERTOUWER JACOBUS ALBERTUS [DE]
MONDOLONI CHRISTIAN [FR]
BOTCHON YANNICK [FR]
MAURER MATTHIAS [DE]
KLUNKER CHRISTOPH [DE]
</t>
  </si>
  <si>
    <t xml:space="preserve">G01R19/00
G01R31/36
</t>
  </si>
  <si>
    <t xml:space="preserve">B60L1/003
B60L58/16
G01R31/379
G01R31/389
B60L2240/54
B60L2240/547
B60L2240/549
G01R31/007
</t>
  </si>
  <si>
    <t xml:space="preserve">DE202010203512
</t>
  </si>
  <si>
    <t xml:space="preserve">DE202010203512 20200319
</t>
  </si>
  <si>
    <t xml:space="preserve">DE102017104833 (A1)
</t>
  </si>
  <si>
    <t xml:space="preserve">LIGNE DE FABRICATION INDUSTRIELLE
</t>
  </si>
  <si>
    <t>MA43307 (A)</t>
  </si>
  <si>
    <t xml:space="preserve">2018-10-03
</t>
  </si>
  <si>
    <t xml:space="preserve">AUFSATZ CAMILLE [FR]
DURVILLE LAURENT [FR]
GRANGER SIMON [FR]
MARTY LAURENT [FR]
TROUILLET NORBERT [FR]
</t>
  </si>
  <si>
    <t xml:space="preserve">B23P19/04
B23P21/00
B25J9/08
B25J13/00
</t>
  </si>
  <si>
    <t xml:space="preserve">B23P19/042
B23P21/00
B23P21/004
B25J9/0084
B25J9/0093
B25J19/06
</t>
  </si>
  <si>
    <t xml:space="preserve">MA20160043307
</t>
  </si>
  <si>
    <t xml:space="preserve">FR20150061302 20151124
</t>
  </si>
  <si>
    <t xml:space="preserve">GRIPPING DEVICE WITH MEMBRANE AND SUCTION CUP
</t>
  </si>
  <si>
    <t>MA42709 (A)</t>
  </si>
  <si>
    <t xml:space="preserve">GELIN FRÉDÉRIC [FR]
MALOTAUX LUC [FR]
</t>
  </si>
  <si>
    <t xml:space="preserve">B25J15/00
B25J15/06
B25J15/12
</t>
  </si>
  <si>
    <t xml:space="preserve">B25J15/0023
B25J15/0616
B25J15/12
</t>
  </si>
  <si>
    <t xml:space="preserve">MA20170042709
</t>
  </si>
  <si>
    <t xml:space="preserve">FR20160054739 20160526
</t>
  </si>
  <si>
    <t xml:space="preserve">INSTALLATION AND METHOD FOR ASSEMBLING BODYWORK ELEMENTS WITH TOOL CHANGE BY ROTUNDA
</t>
  </si>
  <si>
    <t>MA44089 (A)</t>
  </si>
  <si>
    <t xml:space="preserve">2018-10-24
</t>
  </si>
  <si>
    <t xml:space="preserve">EPERT DIDIER [FR]
JOLIVEAU PHILIPPE [FR]
LEDO FREDERIC [FR]
MORISSET PHILIPPE [FR]
POENCES GUILLAUME [FR]
</t>
  </si>
  <si>
    <t xml:space="preserve">B23K37/04
B23K37/047
B23P21/00
B25J9/00
B62D65/18
</t>
  </si>
  <si>
    <t xml:space="preserve">B23K37/0461
B23K37/047
B23P21/004
B23P21/006
B25J9/0084
B62D65/18
B23P2700/50
</t>
  </si>
  <si>
    <t xml:space="preserve">MA20170044089
</t>
  </si>
  <si>
    <t xml:space="preserve">FR20160059898 20161013
</t>
  </si>
  <si>
    <t xml:space="preserve">VEHICLE BODY HAVING A REINFORCED ROOF
</t>
  </si>
  <si>
    <t>MA43904 (A)</t>
  </si>
  <si>
    <t xml:space="preserve">2018-12-05
</t>
  </si>
  <si>
    <t xml:space="preserve">COUVIDAT CHRISTOPHE [FR]
DOLLET ARNAUD [FR]
PIRES JEAN MICHEL [FR]
</t>
  </si>
  <si>
    <t xml:space="preserve">MA20160043904
</t>
  </si>
  <si>
    <t xml:space="preserve">FR20160050726 20160129
</t>
  </si>
  <si>
    <t xml:space="preserve">ferramenta para fixação de um gancho de travamento de um assento rebatível de veículo
</t>
  </si>
  <si>
    <t>BR112021007065 (A2)</t>
  </si>
  <si>
    <t xml:space="preserve">DOUGLAS PEREIRA [BR]
JOSE GERALDO DA SILVA [BR]
MARCOS ALVES [BR]
</t>
  </si>
  <si>
    <t xml:space="preserve">B60N2/36
B25B11/00
</t>
  </si>
  <si>
    <t xml:space="preserve">B25B27/0035
B25B27/14
B60N2/366
</t>
  </si>
  <si>
    <t xml:space="preserve">BR20211107065
</t>
  </si>
  <si>
    <t xml:space="preserve">WO2019FR52227 20190924
FR20180071342 20181031
</t>
  </si>
  <si>
    <t xml:space="preserve">Verfahren zur Bestimmung einer Kraftfahrzeugmasse eines einen Anhänger ziehenden Kraftfahrzeugs, Computerprogrammprodukt sowie Kraftfahrzeug
</t>
  </si>
  <si>
    <t>DE102020106757 (A1)</t>
  </si>
  <si>
    <t xml:space="preserve">ALBERT DIETMAR [DE]
REUL MARCUS-ANDRE [DE]
</t>
  </si>
  <si>
    <t xml:space="preserve">B60D1/00
B60R16/02
B60W40/13
G01G19/12
</t>
  </si>
  <si>
    <t xml:space="preserve">B60D1/06
B60D1/248
B60D1/62
B60W40/13
G01G19/024
B60W2300/14
</t>
  </si>
  <si>
    <t xml:space="preserve">DE202010106757
</t>
  </si>
  <si>
    <t xml:space="preserve">DE202010106757 20200312
</t>
  </si>
  <si>
    <t xml:space="preserve">US2003154798 (A1)
</t>
  </si>
  <si>
    <t xml:space="preserve">METHOD AND DEVICE FOR ASSISTING WITH THE LATERAL POSITIONING OF A VEHICLE
</t>
  </si>
  <si>
    <t>WO2022053750 (A1)</t>
  </si>
  <si>
    <t xml:space="preserve">VARNIER MATTHIEU [FR]
GIRAUD DAVID [FR]
LAHLOU ZOUBIDA [MA]
</t>
  </si>
  <si>
    <t xml:space="preserve">B60W30/12
B60W30/18
</t>
  </si>
  <si>
    <t xml:space="preserve">B60W30/12
B60W30/18163
B60W2520/10
B60W2540/18
B60W2540/20
B60W2552/53
B60W2554/4041
B60W2554/4042
B60W2554/406
B60W2555/60
</t>
  </si>
  <si>
    <t xml:space="preserve">WO2021FR51420
</t>
  </si>
  <si>
    <t xml:space="preserve">FR20200009154 20200910
</t>
  </si>
  <si>
    <t xml:space="preserve">FR2009154 (A1)
</t>
  </si>
  <si>
    <t xml:space="preserve">US2019176831 (A1)
FR3069222 (A1)
</t>
  </si>
  <si>
    <t xml:space="preserve">Unterbaustruktur für ein Fahrzeug
</t>
  </si>
  <si>
    <t>DE102020202884 (A1)</t>
  </si>
  <si>
    <t xml:space="preserve">STERN ANDREAS [DE]
SMELJANSKI DIMITRI [DE]
</t>
  </si>
  <si>
    <t xml:space="preserve">B62D21/15
B62D25/20
</t>
  </si>
  <si>
    <t xml:space="preserve">B62D21/157
B62D25/2036
B60K1/04
B60K2001/0438
B60Y2306/01
</t>
  </si>
  <si>
    <t xml:space="preserve">DE202010202884
</t>
  </si>
  <si>
    <t xml:space="preserve">DE202010202884 20200306
</t>
  </si>
  <si>
    <t xml:space="preserve">DE102018206100 (A1)
</t>
  </si>
  <si>
    <t>DE102020202883 (A1)</t>
  </si>
  <si>
    <t xml:space="preserve">B62D21/157
B62D25/2036
</t>
  </si>
  <si>
    <t xml:space="preserve">DE202010202883
</t>
  </si>
  <si>
    <t xml:space="preserve">DE202010202883 20200306
</t>
  </si>
  <si>
    <t xml:space="preserve">Fahrzeugsitz für ein Kraftfahrzeug und Kraftfahrzeug mit dem Fahrzeugsitz
</t>
  </si>
  <si>
    <t>DE102020202750 (A1)</t>
  </si>
  <si>
    <t xml:space="preserve">B60N2/36
B60N2/64
B60N2/90
B60R5/00
</t>
  </si>
  <si>
    <t xml:space="preserve">B60N2/36
B60R5/04
B60N2002/363
B60R9/10
</t>
  </si>
  <si>
    <t xml:space="preserve">DE202010202750
</t>
  </si>
  <si>
    <t xml:space="preserve">DE202010202750 20200304
</t>
  </si>
  <si>
    <t xml:space="preserve">DE202004005126U (U1)
</t>
  </si>
  <si>
    <t xml:space="preserve">SOPORTE PARA UN CABLEADO ELÉCTRICO DE HABITÁCULO DE VEHÍCULO AUTOMÓVIL
</t>
  </si>
  <si>
    <t>AR117159 (A1)</t>
  </si>
  <si>
    <t xml:space="preserve">2021-07-14
</t>
  </si>
  <si>
    <t xml:space="preserve">VILLA LAURENT [FR]
RIVIERRE LAURENT [FR]
</t>
  </si>
  <si>
    <t xml:space="preserve">B60R16/02
B62D25/14
</t>
  </si>
  <si>
    <t xml:space="preserve">B60R16/0215
B62D25/081
B62D25/14
</t>
  </si>
  <si>
    <t xml:space="preserve">AR2019P103438
</t>
  </si>
  <si>
    <t xml:space="preserve">FR20180071866 20181126
</t>
  </si>
  <si>
    <t xml:space="preserve">REFUERZO MODULAR DE BASE FRONTAL
</t>
  </si>
  <si>
    <t>AR117062 (A1)</t>
  </si>
  <si>
    <t xml:space="preserve">RIVIERRE LAURENT [FR]
SAINT DENIS LIONEL [FR]
GALLERNE JEAN CHRISTOPHE [FR]
REGHEM PETER [FR]
SENECAL JOSSELIN [FR]
</t>
  </si>
  <si>
    <t xml:space="preserve">AR2019P103329
</t>
  </si>
  <si>
    <t xml:space="preserve">FR20180071521 20181114
</t>
  </si>
  <si>
    <t xml:space="preserve">METHOD AND DEVICE FOR PARTITIONING A WIDENED AREA OF A TRAFFIC LANE BOUNDED BY TWO EDGES
</t>
  </si>
  <si>
    <t>WO2022053749 (A1)</t>
  </si>
  <si>
    <t xml:space="preserve">WO2021FR51391
</t>
  </si>
  <si>
    <t xml:space="preserve">FR20200009153 20200910
</t>
  </si>
  <si>
    <t xml:space="preserve">UNIT WITH A MOVABLE FRONT FOR ATTACHMENT OF A PORTABLE ELECTRONIC DEVICE IN A MOTOR VEHICLE
</t>
  </si>
  <si>
    <t>WO2022018367 (A1)</t>
  </si>
  <si>
    <t xml:space="preserve">PORET BENOIT [FR]
HUCHE THIERRY [FR]
REGNIER PIERRE YVES [FR]
</t>
  </si>
  <si>
    <t xml:space="preserve">B60R11/00
</t>
  </si>
  <si>
    <t xml:space="preserve">B60R11/00
B60R19/38
B60R19/56
B60R2011/0005
B60R2011/005
B60R2011/0059
B60R2011/0061
B60R2011/0075
B60R2011/0082
B60R2011/0085
</t>
  </si>
  <si>
    <t xml:space="preserve">WO2021FR51336
</t>
  </si>
  <si>
    <t xml:space="preserve">FR20200006820 20200629
FR20200007729 20200723
</t>
  </si>
  <si>
    <t xml:space="preserve">FR2007729 (A1)
FR3056504 (A1)
</t>
  </si>
  <si>
    <t xml:space="preserve">CN101734204 (A)
US2015283950 (A1)
DE202018103407U (U1)
</t>
  </si>
  <si>
    <t xml:space="preserve">ROTARY ELECTRIC MACHINE
</t>
  </si>
  <si>
    <t>WO2022018363 (A2); WO2022018363 (A3)</t>
  </si>
  <si>
    <t xml:space="preserve">AL EIT MOUSTAFA [FR]
HAMITI MOHAND OU RAMDANE [FR]
SAINT MICHEL JACQUES [FR]
</t>
  </si>
  <si>
    <t xml:space="preserve">H02K1/27
H02K3/28
H02K29/03
</t>
  </si>
  <si>
    <t xml:space="preserve">H02K1/276
H02K3/28
H02K29/03
H02K21/145
H02K2201/06
</t>
  </si>
  <si>
    <t xml:space="preserve">WO2021FR51326
</t>
  </si>
  <si>
    <t xml:space="preserve">FR20200007737 20200723
</t>
  </si>
  <si>
    <t xml:space="preserve">FR2007737 (A1)
EP2451049 (A1)
US2010277027 (A1)
CN106849431 (A)
US2016285336 (A1)
CN207339461U (U)
EP2466727 (A1)
DE102014017304 (A1)
US2004124728 (A1)
US2014265702 (A1)
US2010052466 (A1)
CN105226859 (A)
CN106787559 (A)
US2005104468 (A1)
US2004245880 (A1)
</t>
  </si>
  <si>
    <t xml:space="preserve">EP2466727 (A1)
US2010277027 (A1)
DE102016105549 (A1)
US2019140501 (A1)
DE102018219244 (A1)
EP3506462 (A1)
</t>
  </si>
  <si>
    <t xml:space="preserve">STORAGE WITH MOBILE INTERIOR SHUTTER
</t>
  </si>
  <si>
    <t>WO2022018361 (A1)</t>
  </si>
  <si>
    <t xml:space="preserve">B60R7/04
</t>
  </si>
  <si>
    <t xml:space="preserve">WO2021FR51322
</t>
  </si>
  <si>
    <t xml:space="preserve">FR20200007740 20200723
</t>
  </si>
  <si>
    <t xml:space="preserve">FR2007740 (A1)
EP1284216 (A2)
</t>
  </si>
  <si>
    <t xml:space="preserve">US2006037984 (A1)
EP1284216 (A2)
</t>
  </si>
  <si>
    <t xml:space="preserve">ELECTRICAL CONNECTION SYSTEM
</t>
  </si>
  <si>
    <t>WO2022053748 (A1)</t>
  </si>
  <si>
    <t xml:space="preserve">BOUCHREK YOUSRA [MA]
EL AKRAA MOHAMED CHAFIK [MA]
</t>
  </si>
  <si>
    <t xml:space="preserve">B60K1/00
H02G3/08
B60R16/02
H01R13/516
H01R13/58
H01R13/74
</t>
  </si>
  <si>
    <t xml:space="preserve">B60K1/00
B60L3/0007
B60L53/16
H01R13/516
H01R13/5812
H01R13/748
B60K2001/001
</t>
  </si>
  <si>
    <t xml:space="preserve">WO2021FR51301
</t>
  </si>
  <si>
    <t xml:space="preserve">FR20200009206 20200911
</t>
  </si>
  <si>
    <t xml:space="preserve">FR2009206 (A1)
EP2851228 (A1)
</t>
  </si>
  <si>
    <t xml:space="preserve">US2010108374 (A1)
EP1093958 (A2)
EP2851228 (A1)
EP2851228 (B1)
</t>
  </si>
  <si>
    <t xml:space="preserve">MOTOR VEHICLE CHASSIS PROVIDED WITH A COMPONENT WHICH IS ANTAGONISTICALLY SUPPORTED AGAINST A CROSSMEMBER AND A SIDE MEMBER IN THE EVENT OF LATERAL IMPACT
</t>
  </si>
  <si>
    <t>US2021253174 (A1)</t>
  </si>
  <si>
    <t xml:space="preserve">THOR TOU [FR]
FONFREDE STÉPHANE [FR]
</t>
  </si>
  <si>
    <t xml:space="preserve">US201916972975
</t>
  </si>
  <si>
    <t xml:space="preserve">FR20180055377 20180619
WO2019FR51130 20190517
</t>
  </si>
  <si>
    <t xml:space="preserve">Verfahren zum Trainieren wenigstens eines Algorithmus für ein Steuergerät eines Kraftfahrzeugs, Computerprogrammprodukt sowie Kraftfahrzeug
</t>
  </si>
  <si>
    <t>DE102020202540 (A1)</t>
  </si>
  <si>
    <t xml:space="preserve">THIEM CHRISTOPH [DE]
EBERLE ULRICH [DE]
</t>
  </si>
  <si>
    <t xml:space="preserve">G08G1/165
G08G1/166
G08G1/167
G01C21/3492
G06N3/006
G06N3/088
</t>
  </si>
  <si>
    <t xml:space="preserve">DE202010202540
</t>
  </si>
  <si>
    <t xml:space="preserve">DE202010202540 20200227
</t>
  </si>
  <si>
    <t xml:space="preserve">US2019318267 (A1)
</t>
  </si>
  <si>
    <t xml:space="preserve">Leitungsvorrichtung für ein Fahrzeug
</t>
  </si>
  <si>
    <t>DE102020202648 (A1)</t>
  </si>
  <si>
    <t xml:space="preserve">SCHOLZ PETER [DE]
</t>
  </si>
  <si>
    <t xml:space="preserve">B60K15/01
</t>
  </si>
  <si>
    <t xml:space="preserve">B60K15/01
F16L3/1033
B60K2015/03528
</t>
  </si>
  <si>
    <t xml:space="preserve">DE202010202648
</t>
  </si>
  <si>
    <t xml:space="preserve">DE202010202648 20200302
</t>
  </si>
  <si>
    <t xml:space="preserve">Mit einer Nockenwelle verschraubter Rotor einer Nockenwellenverstellung, bei welcher ein Gewinde der Verschraubung entgegengesetzt zu einer Rotationsrichtung der Nockenwelle angeordnet ist
</t>
  </si>
  <si>
    <t>DE102020202647 (A1)</t>
  </si>
  <si>
    <t xml:space="preserve">CLOOS LUTZ KILIAN [DE]
</t>
  </si>
  <si>
    <t xml:space="preserve">F01L1/344
F01L1/46
</t>
  </si>
  <si>
    <t xml:space="preserve">F01L1/3442
F01L2001/0537
F01L2001/34469
F01L2001/34483
F01L2250/02
F01L2250/04
F01L2303/00
F01L2303/02
</t>
  </si>
  <si>
    <t xml:space="preserve">DE202010202647
</t>
  </si>
  <si>
    <t xml:space="preserve">DE202010202647 20200302
</t>
  </si>
  <si>
    <t xml:space="preserve">DE102014224212 (A1)
</t>
  </si>
  <si>
    <t xml:space="preserve">Umgebungserkennungssystem eines Kraftfahrzeugs, Verfahren zum Betrieb eines Umgebungserkennungssystems, Computerprogrammprodukt sowie Kraftfahrzeug
</t>
  </si>
  <si>
    <t>DE102020202542 (A1)</t>
  </si>
  <si>
    <t xml:space="preserve">WITTORF MARTEN [DE]
ROECKL PHILIPP [DE]
</t>
  </si>
  <si>
    <t xml:space="preserve">B60Q1/24
</t>
  </si>
  <si>
    <t xml:space="preserve">B60Q1/50
G06V10/141
G06V10/143
G06V20/588
H04N7/183
B60Q2400/50
</t>
  </si>
  <si>
    <t xml:space="preserve">DE202010202542
</t>
  </si>
  <si>
    <t xml:space="preserve">DE202010202542 20200227
</t>
  </si>
  <si>
    <t xml:space="preserve">DE102011081357 (A1)
</t>
  </si>
  <si>
    <t xml:space="preserve">Computerimplementiertes Verfahren zur Routenberechnung für ein autonom fahrendes Kraftfahrzeug, Verfahren zum Fahren eines autonom fahrenden Kraftfahrzeugs, Computerprogrammprodukt sowie Kraftfahrzeug
</t>
  </si>
  <si>
    <t>DE102020202650 (A1)</t>
  </si>
  <si>
    <t xml:space="preserve">G01C21/34
G05D1/02
G08G1/09
</t>
  </si>
  <si>
    <t xml:space="preserve">G01C21/3446
G01C21/3492
</t>
  </si>
  <si>
    <t xml:space="preserve">DE202010202650
</t>
  </si>
  <si>
    <t xml:space="preserve">DE202010202650 20200302
</t>
  </si>
  <si>
    <t xml:space="preserve">DE102007053215 (A1)
</t>
  </si>
  <si>
    <t xml:space="preserve">ASSEMBLY COMPRISING AN AIR FILTER AND AN AIR METERING VALVE
</t>
  </si>
  <si>
    <t>WO2022064114 (A1)</t>
  </si>
  <si>
    <t xml:space="preserve">REZOUG AMINE [MA]
</t>
  </si>
  <si>
    <t xml:space="preserve">F02M35/02
F02M35/024
F02M35/10
</t>
  </si>
  <si>
    <t xml:space="preserve">F02M35/0204
F02M35/0207
F02M35/024
F02M35/10144
F02M35/10209
F02M35/10255
</t>
  </si>
  <si>
    <t xml:space="preserve">WO2021FR51304
</t>
  </si>
  <si>
    <t xml:space="preserve">FR20200009722 20200924
</t>
  </si>
  <si>
    <t xml:space="preserve">FR2009722 (A1)
FR3069892 (A1)
</t>
  </si>
  <si>
    <t xml:space="preserve">US2014262572 (A1)
US2003070647 (A1)
KR20020012970 (A)
US2019070545 (A1)
</t>
  </si>
  <si>
    <t xml:space="preserve">DRIVE PORTION OF A TRIPOD JOINT WITH INNER CENTRAL ANTI-TILTING PROTRUSIONS
</t>
  </si>
  <si>
    <t>BR112021005531 (A2)</t>
  </si>
  <si>
    <t xml:space="preserve">ALAIN FAUDAIS [FR]
FRANCOIS PUCHALA [FR]
SEBASTIEN JAMAIN [FR]
</t>
  </si>
  <si>
    <t xml:space="preserve">F16D3/2055
</t>
  </si>
  <si>
    <t xml:space="preserve">BR20211105531
</t>
  </si>
  <si>
    <t xml:space="preserve">WO2019FR52122 20190912
FR20180059220 20181004
</t>
  </si>
  <si>
    <t xml:space="preserve">MOTOR VEHICLE PROVIDED WITH ANTICOLLISION SENSORS
</t>
  </si>
  <si>
    <t>US2021247518 (A1)</t>
  </si>
  <si>
    <t xml:space="preserve">CAMPANELLA THIERRY [FR]
HILLAIRET BLANDINE [FR]
ETCHEVERRY CELINE [FR]
SCESA VINCENT [FR]
</t>
  </si>
  <si>
    <t xml:space="preserve">PSA AUTOMOBILES SA [FR]
EASYMILE [FR]
</t>
  </si>
  <si>
    <t xml:space="preserve">G01S17/931
G01S7/481
</t>
  </si>
  <si>
    <t xml:space="preserve">G01S17/87
G01S17/931
</t>
  </si>
  <si>
    <t xml:space="preserve">US201916972941
</t>
  </si>
  <si>
    <t xml:space="preserve">FR20180055424 20180620
WO2019FR51458 20190617
</t>
  </si>
  <si>
    <t xml:space="preserve">AUTOMATIC ACCESS AND STARTING SYSTEM FOR MOTOR VEHICLE AND METHOD FOR MANAGING ACCESS TO A VEHICLE
</t>
  </si>
  <si>
    <t>US11173877 (B2); US2021245709 (A1)</t>
  </si>
  <si>
    <t xml:space="preserve">MICHEL STEPHANE [FR]
SAUVAGEOT SEBASTIEN [FR]
LEROY NICOLAS [FR]
</t>
  </si>
  <si>
    <t xml:space="preserve">B60R25/24
B60R25/01
G07C9/00
</t>
  </si>
  <si>
    <t xml:space="preserve">B60R25/01
B60R25/2072
B60R25/245
G07C9/00309
G07C2009/00357
G07C2009/00539
G07C2009/00547
G07C2209/64
</t>
  </si>
  <si>
    <t xml:space="preserve">US201917267960
</t>
  </si>
  <si>
    <t xml:space="preserve">FR20180058085 20180910
WO2019FR51764 20190715
</t>
  </si>
  <si>
    <t xml:space="preserve">US7053771 (B2)
US8427276 (B2)
US9894613 (B2)
US10081334 (B1)
US2014379208 (A1)
US2017298659 (A1)
US2017342750 (A1)
US2019236960 (A1)
</t>
  </si>
  <si>
    <t xml:space="preserve">US2014320260 (A1)
US2015235494 (A1)
EP2631880 (A2)
WO2010057902 (A1)
</t>
  </si>
  <si>
    <t>DE102020202329 (A1)</t>
  </si>
  <si>
    <t xml:space="preserve">B60Q1/24
B60R1/00
G01S17/04
G01S17/89
G01S17/931
</t>
  </si>
  <si>
    <t xml:space="preserve">B60Q1/085
G01S17/89
G01S17/931
G06V10/141
G06V20/588
G08G1/167
B60Q2300/335
B60Q2300/45
B60W30/12
</t>
  </si>
  <si>
    <t xml:space="preserve">DE202010202329
</t>
  </si>
  <si>
    <t xml:space="preserve">20200224
</t>
  </si>
  <si>
    <t xml:space="preserve">DE202010202329 20200224
</t>
  </si>
  <si>
    <t xml:space="preserve">US2019293791 (A1)
</t>
  </si>
  <si>
    <t xml:space="preserve">Fahrzeug mit einem Kofferraum
</t>
  </si>
  <si>
    <t>DE102020202444 (A1)</t>
  </si>
  <si>
    <t xml:space="preserve">RUCHNEWITZ STEPHAN [DE]
WOYNA LARS [DE]
</t>
  </si>
  <si>
    <t xml:space="preserve">B60R5/04
B60R7/04
</t>
  </si>
  <si>
    <t xml:space="preserve">B60R5/04
B60R7/02
</t>
  </si>
  <si>
    <t xml:space="preserve">DE202010202444
</t>
  </si>
  <si>
    <t xml:space="preserve">DE202010202444 20200226
</t>
  </si>
  <si>
    <t xml:space="preserve">DE4102646 (A1)
</t>
  </si>
  <si>
    <t xml:space="preserve">3D gedruckter Hauptlagerdeckel für einen Verbrennungsmotor
</t>
  </si>
  <si>
    <t>DE102020202198 (A1)</t>
  </si>
  <si>
    <t xml:space="preserve">OHMENZETTER CHRISTOPH [DE]
CELIMLI VOLKAN [DE]
</t>
  </si>
  <si>
    <t xml:space="preserve">B22F5/00
B23K9/04
B33Y10/00
F01L1/344
F02F7/00
F16C9/02
</t>
  </si>
  <si>
    <t xml:space="preserve">B22F5/106
B23K15/0086
B23K26/342
B33Y80/00
F01L1/053
F02F7/0053
F16C9/02
B22F2998/00
B23K2101/005
F01L2001/0476
F01L2303/01
F16C2220/24
Y02P10/25
B22F2998/00
B22F10/25
B22F10/28
</t>
  </si>
  <si>
    <t xml:space="preserve">DE202010202198
</t>
  </si>
  <si>
    <t xml:space="preserve">DE202010202198 20200220
</t>
  </si>
  <si>
    <t xml:space="preserve">Brennstoffzellensystem
</t>
  </si>
  <si>
    <t>DE102020202442 (A1)</t>
  </si>
  <si>
    <t xml:space="preserve">SENNER RALF [DE]
</t>
  </si>
  <si>
    <t xml:space="preserve">H01M8/04089
</t>
  </si>
  <si>
    <t xml:space="preserve">H01M8/04097
H01M8/04201
H01M2250/20
Y02E60/50
</t>
  </si>
  <si>
    <t xml:space="preserve">DE202010202442
</t>
  </si>
  <si>
    <t xml:space="preserve">DE202010202442 20200226
</t>
  </si>
  <si>
    <t xml:space="preserve">Verfahren zur Montage eines Nockenwellenantriebs
</t>
  </si>
  <si>
    <t>DE102020202445 (A1)</t>
  </si>
  <si>
    <t xml:space="preserve">HEILMEIER MICHAEL [DE]
</t>
  </si>
  <si>
    <t xml:space="preserve">F01L1/02
F16H7/08
</t>
  </si>
  <si>
    <t xml:space="preserve">F01L1/02
F01L1/022
F01L2001/028
F01L2001/0537
F01L2303/01
</t>
  </si>
  <si>
    <t xml:space="preserve">DE202010202445
</t>
  </si>
  <si>
    <t xml:space="preserve">DE202010202445 20200226
</t>
  </si>
  <si>
    <t xml:space="preserve">DE3636918 (A1)
</t>
  </si>
  <si>
    <t xml:space="preserve">VEHICLE WITH OPTIONAL ELECTRIC DRIVE MACHINE COUPLING A NON-DIVERSIFIABLE BATTERY TO A CHARGER
</t>
  </si>
  <si>
    <t>MA49146 (A); MA49146 (B1)</t>
  </si>
  <si>
    <t xml:space="preserve">DUQUENE PIERRE [FR]
</t>
  </si>
  <si>
    <t xml:space="preserve">B60L15/00
B60L50/15
</t>
  </si>
  <si>
    <t xml:space="preserve">B60K1/02
B60K17/354
B60L15/007
B60L50/15
B60L50/60
B60L53/14
B60L53/22
B60L2220/42
B60L2260/28
B60L2270/40
B60Y2200/91
B60Y2304/07
Y02T10/64
Y02T10/70
Y02T10/7072
Y02T90/14
</t>
  </si>
  <si>
    <t xml:space="preserve">MA20180049146
</t>
  </si>
  <si>
    <t xml:space="preserve">FR20170054375 20170518
WO2018FR51083 20180502
</t>
  </si>
  <si>
    <t xml:space="preserve">SPIRAL SHEATH FOR FASTENING A PIPE TO A TANK OF A MOTOR VEHICLE
</t>
  </si>
  <si>
    <t>MA46805 (A); MA46805 (B1)</t>
  </si>
  <si>
    <t xml:space="preserve">AZIZ SBAI OUMAIMA [MA]
LE GUYADER GAEL [FR]
</t>
  </si>
  <si>
    <t xml:space="preserve">B60K15/01
B60K15/03
B60S1/48
F16L3/12
F16L11/11
</t>
  </si>
  <si>
    <t xml:space="preserve">B60K15/01
B60K15/03
B60K15/03177
B60S1/48
F16L3/12
F16L11/11
B60K2015/03493
B60K2015/03528
</t>
  </si>
  <si>
    <t xml:space="preserve">MA20190046805
</t>
  </si>
  <si>
    <t xml:space="preserve">FR20180056580 20180717
</t>
  </si>
  <si>
    <t xml:space="preserve">TANK WITH CONDUIT PREVENTING A PASSAGE OF LIQUID FUEL TOWARDS A FUEL VAPOUR STORAGE DEVICE
</t>
  </si>
  <si>
    <t>MA46410 (A); MA46410 (B1)</t>
  </si>
  <si>
    <t xml:space="preserve">ERBA CEDRIC [FR]
</t>
  </si>
  <si>
    <t xml:space="preserve">B60K15/035
</t>
  </si>
  <si>
    <t xml:space="preserve">B60K15/03504
B60K2015/03509
B60K2015/03514
B60K15/03519
B60K2015/03523
</t>
  </si>
  <si>
    <t xml:space="preserve">MA20190046410
</t>
  </si>
  <si>
    <t xml:space="preserve">FR20180055057 20180611
</t>
  </si>
  <si>
    <t xml:space="preserve">PROCÉDÉ DE DÉTERMINATION DE LA PROPENSION D'UNE HUILE MOTEUR A CONDUIRE A UN PRE-ALLUMAGE D'UN MOTEUR DE VÉHICULE
</t>
  </si>
  <si>
    <t>MA47488 (A); MA47488 (B1)</t>
  </si>
  <si>
    <t xml:space="preserve">CREPEAU GERALD [FR]
LODE CHRISTOPHE [FR]
</t>
  </si>
  <si>
    <t xml:space="preserve">G01N25/52
G01N33/28
</t>
  </si>
  <si>
    <t xml:space="preserve">G01N25/52
G01N33/2888
</t>
  </si>
  <si>
    <t xml:space="preserve">MA20180047488
</t>
  </si>
  <si>
    <t xml:space="preserve">FR20170051186 20170214
WO2018FR50128 20180118
</t>
  </si>
  <si>
    <t xml:space="preserve">CRADLE COMPRISING A REINFORCED SPACER
</t>
  </si>
  <si>
    <t>WO2022064116 (A1)</t>
  </si>
  <si>
    <t xml:space="preserve">GALMICHE JEAN PIERRE [FR]
LE GUILLOU OLIVIER [FR]
KONDRATOFF AXEL [FR]
</t>
  </si>
  <si>
    <t xml:space="preserve">B62D21/11
</t>
  </si>
  <si>
    <t xml:space="preserve">WO2021FR51352
</t>
  </si>
  <si>
    <t xml:space="preserve">FR20200009780 20200925
</t>
  </si>
  <si>
    <t xml:space="preserve">FR2009780 (A1)
EP2902303 (B1)
</t>
  </si>
  <si>
    <t xml:space="preserve">EP2902303 (B1)
US10239560 (B2)
EP3434562 (A1)
</t>
  </si>
  <si>
    <t xml:space="preserve">CRADLE COMPRISING AN EASILY MOUNTABLE SPACER
</t>
  </si>
  <si>
    <t>WO2022064115 (A1)</t>
  </si>
  <si>
    <t xml:space="preserve">WO2021FR51351
</t>
  </si>
  <si>
    <t xml:space="preserve">FR20200009770 20200925
</t>
  </si>
  <si>
    <t xml:space="preserve">FR2009770 (A1)
EP2902303 (B1)
</t>
  </si>
  <si>
    <t xml:space="preserve">BATTERY SYSTEM COMPRISING A VENTILATION AIR DUCT
</t>
  </si>
  <si>
    <t>WO2022064113 (A1)</t>
  </si>
  <si>
    <t xml:space="preserve">MATHAMEL FRANCK [FR]
DAMIAN LUDOVIC [FR]
REMISE JEAN MARC [FR]
HASS WALDEMAR [DE]
WEBER VOLKER [DE]
ZECHMANN JOERG [DE]
</t>
  </si>
  <si>
    <t xml:space="preserve">B60K11/06
B60R13/0884
H01M10/613
B60K2001/005
B60K2001/0422
</t>
  </si>
  <si>
    <t xml:space="preserve">WO2021FR51298
</t>
  </si>
  <si>
    <t xml:space="preserve">FR20200009818 20200928
</t>
  </si>
  <si>
    <t xml:space="preserve">FR2009818 (A1)
US2008182499 (A1)
</t>
  </si>
  <si>
    <t xml:space="preserve">EP1479567 (A1)
US2019176569 (A1)
US2013140101 (A1)
US2008182499 (A1)
</t>
  </si>
  <si>
    <t xml:space="preserve">DEVICE FOR CONTROLLING THE RESTARTING OF A COMBUSTION ENGINE OF A HYBRID VEHICLE
</t>
  </si>
  <si>
    <t>WO2022069807 (A1)</t>
  </si>
  <si>
    <t xml:space="preserve">GAUDICHON LUDOVIC [FR]
CIARLA VALENTINA [FR]
CHEMISKY JEAN PIERRE [FR]
GUIBAN JEAN CHRISTOPHE [FR]
</t>
  </si>
  <si>
    <t xml:space="preserve">B60K6/20
B60K6/48
B60K6/485
B60K6/52
B60W10/06
B60W10/08
B60W20/10
B60W20/40
B60W30/18
</t>
  </si>
  <si>
    <t xml:space="preserve">B60K6/20
B60K6/48
B60K6/485
B60W10/06
B60W10/08
B60W20/10
B60W20/40
B60W30/18063
B60K2006/4825
B60K6/52
B60W2520/10
B60W2520/105
B60W2540/10
B60W2540/12
B60W2710/06
B60Y2300/18058
B60Y2300/192
B60Y2300/64
</t>
  </si>
  <si>
    <t xml:space="preserve">WO2021FR51299
</t>
  </si>
  <si>
    <t xml:space="preserve">FR20200009919 20200929
</t>
  </si>
  <si>
    <t xml:space="preserve">FR2009919 (A1)
WO2019038492 (A1)
</t>
  </si>
  <si>
    <t xml:space="preserve">US6296592 (B1)
DE102017204042 (A1)
</t>
  </si>
  <si>
    <t xml:space="preserve">Escobilla de limpiaparabrisas que integra un surtidor
</t>
  </si>
  <si>
    <t>ES2847928 (T3)</t>
  </si>
  <si>
    <t xml:space="preserve">JEUFFE GERARD
</t>
  </si>
  <si>
    <t xml:space="preserve">B60S1/38
B60S1/52
</t>
  </si>
  <si>
    <t xml:space="preserve">B60S1/3896
B60S1/524
</t>
  </si>
  <si>
    <t xml:space="preserve">ES20130795828T
</t>
  </si>
  <si>
    <t xml:space="preserve">20131028
</t>
  </si>
  <si>
    <t xml:space="preserve">FR20120060336 20121030
WO2013FR52566 20131028
</t>
  </si>
  <si>
    <t xml:space="preserve">Greifereinrichtung für ein Montagesystem sowie Montagesystem mit einer derartigen Greifereinrichtung
</t>
  </si>
  <si>
    <t>DE102020202084 (A1)</t>
  </si>
  <si>
    <t xml:space="preserve">MOOG CLAUS-WERNER [DE]
OSWALD CHRISTOPH [DE]
</t>
  </si>
  <si>
    <t xml:space="preserve">B25J18/06
B25J15/00
B25J18/00
</t>
  </si>
  <si>
    <t xml:space="preserve">B25J15/0061
B25J15/0691
B25J19/02
</t>
  </si>
  <si>
    <t xml:space="preserve">DE202010202084
</t>
  </si>
  <si>
    <t xml:space="preserve">DE202010202084 20200219
</t>
  </si>
  <si>
    <t xml:space="preserve">Verfahren zur simulationsbasierten Detektion von Bremsenquietschmoden eines Modells eines Bremssystems sowie Computerprogrammprodukt
</t>
  </si>
  <si>
    <t>DE102020201933 (A1)</t>
  </si>
  <si>
    <t xml:space="preserve">THIEM CHRISTOPH [DE]
MADMAR HOUSSAIN [DE]
STREITENBERGER MARCEL [DE]
</t>
  </si>
  <si>
    <t xml:space="preserve">G01M17/00
G01M17/013
</t>
  </si>
  <si>
    <t xml:space="preserve">DE202010201933
</t>
  </si>
  <si>
    <t xml:space="preserve">DE202010201933 20200217
</t>
  </si>
  <si>
    <t xml:space="preserve">EP3214819 (A1)
</t>
  </si>
  <si>
    <t xml:space="preserve">Verfahren zur Überprüfung einer statischen Fahrzeugmasse eines Kraftfahrzeugs, Computerprogrammprodukt sowie Kraftfahrzeug
</t>
  </si>
  <si>
    <t>DE102020201934 (A1)</t>
  </si>
  <si>
    <t xml:space="preserve">ALBERT DIETMAR [DE]
</t>
  </si>
  <si>
    <t xml:space="preserve">B60W40/13
</t>
  </si>
  <si>
    <t xml:space="preserve">B60W40/13
B60W50/14
B60W2422/10
B60W2556/45
</t>
  </si>
  <si>
    <t xml:space="preserve">DE202010201934
</t>
  </si>
  <si>
    <t xml:space="preserve">DE202010201934 20200217
</t>
  </si>
  <si>
    <t xml:space="preserve">DE102016010792 (A1)
</t>
  </si>
  <si>
    <t xml:space="preserve">Verfahren zum Trainieren wenigstens eines Algorithmus für ein Steuergerät eines Kraftfahrzeugs, Verfahren zur Optimierung eines Verkehrsflusses in einer Region, Computerprogrammprodukt sowie Kraftfahrzeug
</t>
  </si>
  <si>
    <t>DE102020201931 (A1)</t>
  </si>
  <si>
    <t xml:space="preserve">EBERLE ULRICH [DE]
THIEM CHRISTOPH [DE]
</t>
  </si>
  <si>
    <t xml:space="preserve">B60W50/00
G06N3/08
G08G1/00
G08G1/0965
</t>
  </si>
  <si>
    <t xml:space="preserve">G05B13/04
G05D1/0088
G06N3/088
G06N3/006
</t>
  </si>
  <si>
    <t xml:space="preserve">DE202010201931
</t>
  </si>
  <si>
    <t xml:space="preserve">DE202010201931 20200217
</t>
  </si>
  <si>
    <t xml:space="preserve">DE102017007468 (A1)
</t>
  </si>
  <si>
    <t xml:space="preserve">Welle-Nabe-Verbindung mit aufgerauten drehmomentübertragenden Reibpartnern
</t>
  </si>
  <si>
    <t>DE102020201858 (A1)</t>
  </si>
  <si>
    <t xml:space="preserve">F16D1/06
F16D1/076
</t>
  </si>
  <si>
    <t xml:space="preserve">F01L1/022
F16D1/076
F01L1/024
F01L2301/00
F01L2303/00
F01L2820/01
</t>
  </si>
  <si>
    <t xml:space="preserve">DE202010201858
</t>
  </si>
  <si>
    <t xml:space="preserve">DE202010201858 20200214
</t>
  </si>
  <si>
    <t xml:space="preserve">DE102015013215 (A1)
</t>
  </si>
  <si>
    <t xml:space="preserve">Hydraulische Antriebsvorrichtung für ein Fahrzeug und Verfahren zum Betreiben einer derartigen hydraulischen Antriebsvorrichtung
</t>
  </si>
  <si>
    <t>DE102020201862 (A1)</t>
  </si>
  <si>
    <t xml:space="preserve">CREMER MICHAEL [DE]
</t>
  </si>
  <si>
    <t xml:space="preserve">B60R16/08
F15B1/18
</t>
  </si>
  <si>
    <t xml:space="preserve">B60K6/12
F15B1/08
F16H61/4096
B60R16/08
F15B2201/205
F15B2201/3154
F15B2201/51
F16H61/44
</t>
  </si>
  <si>
    <t xml:space="preserve">DE202010201862
</t>
  </si>
  <si>
    <t xml:space="preserve">DE202010201862 20200214
</t>
  </si>
  <si>
    <t xml:space="preserve">METHOD AND DEVICE FOR AUTONOMOUSLY DRIVING A MOTORISED LAND VEHICLE, CALLED EGO VEHICLE, BY ADAPTIVE CRUISE-CONTROL BASED ON A SETPOINT ACCELERATION
</t>
  </si>
  <si>
    <t>WO2022064112 (A1)</t>
  </si>
  <si>
    <t xml:space="preserve">VIVET LUC [FR]
VARNIER MATTHIEU [FR]
</t>
  </si>
  <si>
    <t xml:space="preserve">B60W30/16
</t>
  </si>
  <si>
    <t xml:space="preserve">B60W30/16
B60W2554/404
B60W2554/4042
B60W2556/20
B60W2720/106
</t>
  </si>
  <si>
    <t xml:space="preserve">WO2021FR51250
</t>
  </si>
  <si>
    <t xml:space="preserve">FR20200009723 20200924
</t>
  </si>
  <si>
    <t xml:space="preserve">FR2009723 (A1)
</t>
  </si>
  <si>
    <t xml:space="preserve">US2019263402 (A1)
GB2571587 (A)
DE102006056629 (A1)
WO2020120868 (A1)
</t>
  </si>
  <si>
    <t xml:space="preserve">PRIORITIZED DATA STREAM NETWORK INSTALLED ON BOARD A VEHICLE
</t>
  </si>
  <si>
    <t>WO2022043625 (A1)</t>
  </si>
  <si>
    <t xml:space="preserve">LI XIAOTING [FR]
LIN TRISTA [FR]
</t>
  </si>
  <si>
    <t xml:space="preserve">H04L12/40
</t>
  </si>
  <si>
    <t xml:space="preserve">H04L67/12
H04L2012/40215
H04L2012/40234
H04L2012/40241
H04L2012/40273
H04L69/324
H04L69/329
</t>
  </si>
  <si>
    <t xml:space="preserve">WO2021FR51238
</t>
  </si>
  <si>
    <t xml:space="preserve">FR20200008728 20200827
</t>
  </si>
  <si>
    <t xml:space="preserve">FR2008728 (A1)
</t>
  </si>
  <si>
    <t xml:space="preserve">US2019319820 (A1)
US2018126930 (A1)
WO2018137838 (A1)
</t>
  </si>
  <si>
    <t xml:space="preserve">METHOD AND DEVICE FOR SELECTING A USER PROFILE
</t>
  </si>
  <si>
    <t>WO2022043624 (A1)</t>
  </si>
  <si>
    <t xml:space="preserve">POGNON LAURENT [FR]
BECKER JONATHAN [FR]
</t>
  </si>
  <si>
    <t xml:space="preserve">B60R25/20
</t>
  </si>
  <si>
    <t xml:space="preserve">B60R25/2081
</t>
  </si>
  <si>
    <t xml:space="preserve">WO2021FR51233
</t>
  </si>
  <si>
    <t xml:space="preserve">FR20200008694 20200826
</t>
  </si>
  <si>
    <t xml:space="preserve">FR2008694 (A1)
</t>
  </si>
  <si>
    <t xml:space="preserve">US2017200336 (A1)
US10373523 (B1)
US2010308986 (A1)
US2011080278 (A1)
</t>
  </si>
  <si>
    <t xml:space="preserve">CUSTOMIZED INTERIOR ENVIRONMENT
</t>
  </si>
  <si>
    <t>WO2022023634 (A1)</t>
  </si>
  <si>
    <t xml:space="preserve">RMIDI LAMIA [MA]
PERRIER LIONEL [FR]
</t>
  </si>
  <si>
    <t xml:space="preserve">A61B5/00
G06K7/00
G07C9/25
H04W4/48
</t>
  </si>
  <si>
    <t xml:space="preserve">A61B5/18
A61B5/6893
H04W4/48
</t>
  </si>
  <si>
    <t xml:space="preserve">WO2021FR51198
</t>
  </si>
  <si>
    <t xml:space="preserve">FR20200007939 20200728
</t>
  </si>
  <si>
    <t xml:space="preserve">FR2007939 (A1)
</t>
  </si>
  <si>
    <t xml:space="preserve">CN110774996 (A)
CN109552221 (A)
EP2937844 (A1)
</t>
  </si>
  <si>
    <t xml:space="preserve">VEHICLE OPTICAL UNIT WITH THERMAL PROTECTION
</t>
  </si>
  <si>
    <t>WO2022058665 (A1)</t>
  </si>
  <si>
    <t xml:space="preserve">PERON RODOLPHE [FR]
SIMANDRE STEPHANE [FR]
</t>
  </si>
  <si>
    <t xml:space="preserve">B60Q1/00
F21S41/14
F21S41/24
F21S41/32
F21S43/13
F21S43/14
F21S43/237
F21S43/245
F21S43/247
F21S43/31
F21S45/10
F21S45/20
</t>
  </si>
  <si>
    <t xml:space="preserve">B60Q1/0041
F21S41/18
F21S41/24
F21S41/321
F21S43/13
F21S43/14
F21S43/237
F21S43/245
F21S43/247
F21S43/31
F21S45/10
</t>
  </si>
  <si>
    <t xml:space="preserve">WO2021FR51197
</t>
  </si>
  <si>
    <t xml:space="preserve">FR20200009499 20200918
</t>
  </si>
  <si>
    <t xml:space="preserve">FR2009499 (A1)
FR2994548 (A1)
</t>
  </si>
  <si>
    <t xml:space="preserve">EP2731826 (A1)
JP2012155967 (A)
JP2012048896 (A)
CN201293251Y (Y)
EP2149748 (A1)
WO2020174140 (A1)
EP1265024 (A2)
EP3388740 (A1)
</t>
  </si>
  <si>
    <t xml:space="preserve">DEVICE FOR PROTECTING A MOTOR VEHICLE REAR PANEL, IN THE EVENT OF REAR IMPACT RECEIVED BY THE VEHICLE
</t>
  </si>
  <si>
    <t>WO2022003290 (A1)</t>
  </si>
  <si>
    <t xml:space="preserve">LEMAITRE ERIC [FR]
PRACHT CYRIL [FR]
</t>
  </si>
  <si>
    <t xml:space="preserve">B60R19/18
B60R19/24
B60R2019/1886
</t>
  </si>
  <si>
    <t xml:space="preserve">WO2021FR51192
</t>
  </si>
  <si>
    <t xml:space="preserve">FR20200006840 20200630
</t>
  </si>
  <si>
    <t xml:space="preserve">FR2006840 (A1)
FR2931124 (B1)
</t>
  </si>
  <si>
    <t xml:space="preserve">FR2931124 (A1)
FR2912987 (A1)
FR3017837 (A1)
DE10237454 (B3)
</t>
  </si>
  <si>
    <t xml:space="preserve">SERVICE TABLE FOR A LASER DEVICE OF A LASER WELDING AND/OR LASER BRAZING SYSTEM
</t>
  </si>
  <si>
    <t>WO2022018338 (A1)</t>
  </si>
  <si>
    <t xml:space="preserve">MORISSET PHILIPPE [FR]
</t>
  </si>
  <si>
    <t xml:space="preserve">B23K1/005
B23K26/21
B23K26/70
B23K101/00
</t>
  </si>
  <si>
    <t xml:space="preserve">B23K1/0056
B23K26/21
B23K26/705
B23K2101/006
</t>
  </si>
  <si>
    <t xml:space="preserve">WO2021FR51185
</t>
  </si>
  <si>
    <t xml:space="preserve">FR20200007749 20200723
</t>
  </si>
  <si>
    <t xml:space="preserve">FR2007749 (A1)
EP2576122 (A1)
EP0440001 (A1)
FR2532230 (A1)
FR3073762 (A1)
</t>
  </si>
  <si>
    <t xml:space="preserve">DE102017206621 (A1)
FR3077749 (A1)
</t>
  </si>
  <si>
    <t xml:space="preserve">BREATHING SYSTEM FOR A BATTERY
</t>
  </si>
  <si>
    <t>WO2022043621 (A1)</t>
  </si>
  <si>
    <t xml:space="preserve">KHARMA ERIC [FR]
</t>
  </si>
  <si>
    <t xml:space="preserve">F16K17/196
H01M50/317
H01M50/333
</t>
  </si>
  <si>
    <t xml:space="preserve">F16K17/196
H01M50/333
</t>
  </si>
  <si>
    <t xml:space="preserve">WO2021FR51177
</t>
  </si>
  <si>
    <t xml:space="preserve">FR20200008666 20200825
</t>
  </si>
  <si>
    <t xml:space="preserve">FR2008666 (A1)
US5282492 (A)
FR3039710 (A1)
</t>
  </si>
  <si>
    <t xml:space="preserve">US5282492 (A)
CN111059332 (A)
DE102014212276 (A1)
US2005028869 (A1)
</t>
  </si>
  <si>
    <t xml:space="preserve">MOTOR VEHICLE WITH A DASHBOARD COMPRISING A SPACE ARRANGEMENT FOR OPTIMISED STORAGE
</t>
  </si>
  <si>
    <t>WO2022003281 (A1)</t>
  </si>
  <si>
    <t xml:space="preserve">BORDE OLIVIER [FR]
JOUFFRAY NICOLAS [FR]
PORET BENOIT [FR]
</t>
  </si>
  <si>
    <t xml:space="preserve">B60R7/06
B60R11/02
B62D25/14
</t>
  </si>
  <si>
    <t xml:space="preserve">B60R7/06
B60R11/02
B62D25/145
B60R2011/0005
B60R2011/0082
</t>
  </si>
  <si>
    <t xml:space="preserve">WO2021FR51165
</t>
  </si>
  <si>
    <t xml:space="preserve">FR20200006821 20200629
</t>
  </si>
  <si>
    <t xml:space="preserve">FR2006821 (A1)
FR3056504 (A1)
US2018361942 (A1)
</t>
  </si>
  <si>
    <t xml:space="preserve">FR3021931 (A1)
FR2945493 (A1)
EP1431123 (A1)
FR3075125 (A1)
CN111152654 (A)
FR3023757 (A1)
KR19980048083U (U)
US2012139283 (A1)
</t>
  </si>
  <si>
    <t xml:space="preserve">STATOR IMPREGNATION METHOD
</t>
  </si>
  <si>
    <t>WO2022018336 (A1)</t>
  </si>
  <si>
    <t xml:space="preserve">BLANC OLIVIER [FR]
MOYA CYRIL [FR]
</t>
  </si>
  <si>
    <t xml:space="preserve">H02K3/34
H02K3/38
H02K15/12
</t>
  </si>
  <si>
    <t xml:space="preserve">WO2021FR51163
</t>
  </si>
  <si>
    <t xml:space="preserve">FR20200007649 20200721
</t>
  </si>
  <si>
    <t xml:space="preserve">FR2007649 (A1)
US2014209018 (A1)
</t>
  </si>
  <si>
    <t xml:space="preserve">JP2006320124 (A)
US5474799 (A)
US4792462 (A)
</t>
  </si>
  <si>
    <t xml:space="preserve">MOTOR VEHICLE CHASSIS, COMPRISING MEANS FOR DISTRIBUTING AGAINST A TUNNEL A FORCE APPLIED BY A CROSSMEMBER IN THE EVENT OF A SIDE IMPACT
</t>
  </si>
  <si>
    <t>US2021229746 (A1)</t>
  </si>
  <si>
    <t xml:space="preserve">B62D21/157
B62D25/20
</t>
  </si>
  <si>
    <t xml:space="preserve">US201915734485
</t>
  </si>
  <si>
    <t xml:space="preserve">FR20180055376 20180619
WO2019FR51467 20190617
</t>
  </si>
  <si>
    <t xml:space="preserve">Computergestütztes Simulationsverfahren zum Bestimmen der Leistung eines Partikelfilters einer Brennkraftmaschine eines Kraftfahrzeugs und Partikelfilter
</t>
  </si>
  <si>
    <t>DE102020201503 (A1)</t>
  </si>
  <si>
    <t xml:space="preserve">DE FILIPPO ANDREA [DE]
</t>
  </si>
  <si>
    <t xml:space="preserve">F01N9/00
F01N11/00
</t>
  </si>
  <si>
    <t xml:space="preserve">F01N3/021
F01N9/002
F01N2560/05
F01N2900/0412
F01N2900/08
F01N2900/102
F01N2900/1606
Y02T10/12
Y02T10/40
</t>
  </si>
  <si>
    <t xml:space="preserve">DE202010201503
</t>
  </si>
  <si>
    <t xml:space="preserve">DE202010201503 20200207
</t>
  </si>
  <si>
    <t xml:space="preserve">Gehäuse aus mehreren Blechen
</t>
  </si>
  <si>
    <t>DE102020201717 (A1)</t>
  </si>
  <si>
    <t xml:space="preserve">LESSMEISTER ROLAND [DE]
</t>
  </si>
  <si>
    <t xml:space="preserve">B62D65/02
</t>
  </si>
  <si>
    <t xml:space="preserve">B62D25/00
B62D29/002
</t>
  </si>
  <si>
    <t xml:space="preserve">DE202010201717
</t>
  </si>
  <si>
    <t xml:space="preserve">DE202010201717 20200212
</t>
  </si>
  <si>
    <t xml:space="preserve">Verfahren zur Spurwechselassistenz, Computerprogrammprodukt sowie Kraftfahrzeug
</t>
  </si>
  <si>
    <t>DE102020201755 (A1)</t>
  </si>
  <si>
    <t xml:space="preserve">GIERTZSCH MARC [DE]
</t>
  </si>
  <si>
    <t xml:space="preserve">B60W30/08
B60W30/095
B60W30/12
G08G1/16
</t>
  </si>
  <si>
    <t xml:space="preserve">B60W30/095
B60W30/0953
B60W30/0956
B60W30/18163
B60W2552/30
B60W2552/53
</t>
  </si>
  <si>
    <t xml:space="preserve">DE202010201755
</t>
  </si>
  <si>
    <t xml:space="preserve">DE202010201755 20200212
</t>
  </si>
  <si>
    <t xml:space="preserve">EP3489926 (A1)
</t>
  </si>
  <si>
    <t xml:space="preserve">Additiv gefertigte Zylinderlaufbuchse für einen Zylinderblock einer Brennkraftmaschine sowie Verfahren zum Herstellen einer derartigen Zylinderlaufbuchse
</t>
  </si>
  <si>
    <t>DE102020201718 (A1)</t>
  </si>
  <si>
    <t xml:space="preserve">CELIMI VOLKAN [DE]
OHMENZETTER CHRISTOPH [DE]
</t>
  </si>
  <si>
    <t xml:space="preserve">B22F3/00
F02F1/18
</t>
  </si>
  <si>
    <t xml:space="preserve">B22F5/008
B22F10/20
B33Y80/00
F02F1/004
Y02P10/25
</t>
  </si>
  <si>
    <t xml:space="preserve">DE202010201718
</t>
  </si>
  <si>
    <t xml:space="preserve">DE202010201718 20200212
</t>
  </si>
  <si>
    <t xml:space="preserve">METHOD AND DEVICE FOR ACTIVATING A FUNCTION SUBJECT TO AUTHORIZATION IN A VEHICLE COMPRISING A SYSTEM OF DIGITAL REAR-VIEW MIRRORS
</t>
  </si>
  <si>
    <t>WO2022064111 (A1)</t>
  </si>
  <si>
    <t xml:space="preserve">MOREAU CHARLES [FR]
BAYARD LOIC [FR]
QUINIO PIERRE [FR]
ELEDUT ERIC [FR]
SAVIGNAC MAXIME [FR]
</t>
  </si>
  <si>
    <t xml:space="preserve">B60R1/26
B60R2300/8046
</t>
  </si>
  <si>
    <t xml:space="preserve">WO2021FR51224
</t>
  </si>
  <si>
    <t xml:space="preserve">FR20200009583 20200922
</t>
  </si>
  <si>
    <t xml:space="preserve">FR2009583 (A1)
EP2822814 (A1)
</t>
  </si>
  <si>
    <t xml:space="preserve">EP2822814 (A1)
FR3035073 (A1)
US2018312114 (A1)
DE102013016341 (A1)
</t>
  </si>
  <si>
    <t xml:space="preserve">VEHICLE SECURED AGAINST THE RISK OF LOSS OF A SERVICE BATTERY
</t>
  </si>
  <si>
    <t>WO2022043622 (A1)</t>
  </si>
  <si>
    <t xml:space="preserve">BALENGHIEN OLIVIER [FR]
DE CROUTTE ARNAUD [FR]
</t>
  </si>
  <si>
    <t xml:space="preserve">B60L3/00
B60L58/14
B60L58/20
B60R16/033
B60W50/038
B60W50/14
H02J1/08
H02J7/34
B60W20/50
B60W50/029
</t>
  </si>
  <si>
    <t xml:space="preserve">B60L1/00
B60L3/12
B60L58/14
B60L58/20
B60R16/033
B60W50/038
B60W50/14
H02J1/082
H02J7/342
B60L2210/12
B60L2250/10
B60W20/50
B60W2050/0295
B60W2510/244
B60W2710/086
B60W2710/248
H02J2310/48
</t>
  </si>
  <si>
    <t xml:space="preserve">WO2021FR51178
</t>
  </si>
  <si>
    <t xml:space="preserve">FR20200008662 20200825
</t>
  </si>
  <si>
    <t xml:space="preserve">FR2008662 (A1)
FR3009869 (A1)
</t>
  </si>
  <si>
    <t xml:space="preserve">FR3009869 (A1)
EP3616974 (A1)
DE102017011012 (A1)
US2017320396 (A1)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</si>
</sst>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_ ;\-#,##0.00\ "/>
    <numFmt numFmtId="165" formatCode="0.00000%"/>
    <numFmt numFmtId="166" formatCode="0.000000%"/>
  </numFmts>
  <fonts count="39">
    <font>
      <sz val="11"/>
      <color theme="1"/>
      <name val="Calibri"/>
      <family val="2"/>
      <scheme val="minor"/>
    </font>
    <font>
      <sz val="11.5"/>
      <color theme="1"/>
      <name val="Calibri"/>
      <family val="2"/>
      <scheme val="minor"/>
    </font>
    <font>
      <sz val="8"/>
      <color rgb="FF202124"/>
      <name val="Arial"/>
      <family val="2"/>
    </font>
    <font>
      <b/>
      <sz val="8"/>
      <color rgb="FF202124"/>
      <name val="Arial"/>
      <family val="2"/>
    </font>
    <font>
      <b/>
      <sz val="7"/>
      <color rgb="FF444444"/>
      <name val="Roboto"/>
    </font>
    <font>
      <b/>
      <sz val="8"/>
      <color indexed="9"/>
      <name val="Verdana"/>
      <family val="2"/>
    </font>
    <font>
      <sz val="8"/>
      <color indexed="9"/>
      <name val="Verdana"/>
      <family val="2"/>
    </font>
    <font>
      <b/>
      <sz val="8"/>
      <name val="Verdana"/>
      <family val="2"/>
    </font>
    <font>
      <b/>
      <sz val="9"/>
      <color indexed="10"/>
      <name val="Courier New"/>
      <family val="3"/>
    </font>
    <font>
      <sz val="8"/>
      <name val="Verdana"/>
      <family val="2"/>
    </font>
    <font>
      <vertAlign val="superscript"/>
      <sz val="10"/>
      <name val="Verdana"/>
      <family val="2"/>
    </font>
    <font>
      <sz val="8"/>
      <name val="Arial"/>
      <family val="2"/>
    </font>
    <font>
      <u/>
      <sz val="8"/>
      <name val="Verdana"/>
      <family val="2"/>
    </font>
    <font>
      <sz val="9"/>
      <color rgb="FF000000"/>
      <name val="Arial"/>
      <family val="2"/>
    </font>
    <font>
      <u/>
      <sz val="11"/>
      <color theme="10"/>
      <name val="Calibri"/>
      <family val="2"/>
      <scheme val="minor"/>
    </font>
    <font>
      <sz val="11"/>
      <color theme="1"/>
      <name val="Calibri"/>
      <family val="2"/>
      <scheme val="minor"/>
    </font>
    <font>
      <b/>
      <sz val="11"/>
      <color theme="1"/>
      <name val="Calibri"/>
      <family val="2"/>
      <scheme val="minor"/>
    </font>
    <font>
      <b/>
      <u/>
      <sz val="10"/>
      <color indexed="63"/>
      <name val="Arial"/>
      <family val="2"/>
    </font>
    <font>
      <b/>
      <sz val="10"/>
      <color indexed="63"/>
      <name val="Arial"/>
      <family val="2"/>
    </font>
    <font>
      <sz val="10"/>
      <color indexed="63"/>
      <name val="Arial"/>
      <family val="2"/>
    </font>
    <font>
      <sz val="10"/>
      <name val="Arial"/>
      <family val="2"/>
    </font>
    <font>
      <sz val="7"/>
      <color rgb="FF0F1111"/>
      <name val="Arial"/>
      <family val="2"/>
    </font>
    <font>
      <sz val="7"/>
      <color rgb="FF202122"/>
      <name val="Arial"/>
      <family val="2"/>
    </font>
    <font>
      <sz val="7"/>
      <color rgb="FF0645AD"/>
      <name val="Arial"/>
      <family val="2"/>
    </font>
    <font>
      <sz val="7"/>
      <color theme="1"/>
      <name val="Arial"/>
      <family val="2"/>
    </font>
    <font>
      <b/>
      <u/>
      <sz val="10"/>
      <color indexed="63"/>
      <name val="Arial"/>
      <family val="2"/>
    </font>
    <font>
      <b/>
      <sz val="10"/>
      <color indexed="63"/>
      <name val="Arial"/>
      <family val="2"/>
    </font>
    <font>
      <sz val="10"/>
      <color indexed="63"/>
      <name val="Arial"/>
      <family val="2"/>
    </font>
    <font>
      <sz val="6"/>
      <color rgb="FF333333"/>
      <name val="Inherit"/>
    </font>
    <font>
      <b/>
      <sz val="6"/>
      <color rgb="FF333333"/>
      <name val="Inherit"/>
    </font>
    <font>
      <sz val="11"/>
      <color rgb="FF202124"/>
      <name val="Calibri"/>
      <family val="2"/>
      <scheme val="minor"/>
    </font>
    <font>
      <sz val="10"/>
      <name val="Arial"/>
      <family val="2"/>
    </font>
    <font>
      <sz val="12"/>
      <color theme="1"/>
      <name val="Calibri Light"/>
      <family val="2"/>
      <scheme val="major"/>
    </font>
    <font>
      <sz val="11"/>
      <color theme="1"/>
      <name val="Calibri "/>
    </font>
    <font>
      <sz val="11"/>
      <name val="Calibri"/>
      <family val="2"/>
      <scheme val="minor"/>
    </font>
    <font>
      <sz val="8"/>
      <color rgb="FF1A1B39"/>
      <name val="Work Sans"/>
    </font>
    <font>
      <b/>
      <sz val="12"/>
      <color theme="1"/>
      <name val="Calibri"/>
      <family val="2"/>
      <scheme val="minor"/>
    </font>
    <font>
      <sz val="11"/>
      <color rgb="FF333333"/>
      <name val="Calibri"/>
      <family val="2"/>
      <scheme val="minor"/>
    </font>
    <font>
      <sz val="11"/>
      <color rgb="FF001489"/>
      <name val="Calibri"/>
      <family val="2"/>
      <scheme val="minor"/>
    </font>
  </fonts>
  <fills count="36">
    <fill>
      <patternFill patternType="none"/>
    </fill>
    <fill>
      <patternFill patternType="gray125"/>
    </fill>
    <fill>
      <patternFill patternType="solid">
        <fgColor theme="9" tint="0.39997558519241921"/>
        <bgColor indexed="64"/>
      </patternFill>
    </fill>
    <fill>
      <patternFill patternType="solid">
        <fgColor theme="5"/>
        <bgColor indexed="64"/>
      </patternFill>
    </fill>
    <fill>
      <patternFill patternType="solid">
        <fgColor theme="7" tint="0.39997558519241921"/>
        <bgColor indexed="64"/>
      </patternFill>
    </fill>
    <fill>
      <patternFill patternType="solid">
        <fgColor rgb="FF00A1E3"/>
        <bgColor indexed="64"/>
      </patternFill>
    </fill>
    <fill>
      <patternFill patternType="solid">
        <fgColor rgb="FFC4D8ED"/>
        <bgColor indexed="64"/>
      </patternFill>
    </fill>
    <fill>
      <patternFill patternType="mediumGray">
        <fgColor rgb="FFC0C0C0"/>
        <bgColor rgb="FFFFFFFF"/>
      </patternFill>
    </fill>
    <fill>
      <patternFill patternType="solid">
        <fgColor rgb="FFFAFAFA"/>
        <bgColor indexed="64"/>
      </patternFill>
    </fill>
    <fill>
      <patternFill patternType="solid">
        <fgColor indexed="22"/>
        <bgColor indexed="64"/>
      </patternFill>
    </fill>
    <fill>
      <patternFill patternType="solid">
        <fgColor theme="0"/>
        <bgColor indexed="64"/>
      </patternFill>
    </fill>
    <fill>
      <patternFill patternType="solid">
        <fgColor theme="0" tint="-0.249977111117893"/>
        <bgColor indexed="64"/>
      </patternFill>
    </fill>
    <fill>
      <patternFill patternType="solid">
        <fgColor rgb="FFF8F9FA"/>
        <bgColor indexed="64"/>
      </patternFill>
    </fill>
    <fill>
      <patternFill patternType="solid">
        <fgColor rgb="FFFF0000"/>
        <bgColor indexed="64"/>
      </patternFill>
    </fill>
    <fill>
      <patternFill patternType="solid">
        <fgColor rgb="FFFFFFFF"/>
        <bgColor indexed="64"/>
      </patternFill>
    </fill>
    <fill>
      <patternFill patternType="solid">
        <fgColor rgb="FFF6F8F9"/>
        <bgColor indexed="64"/>
      </patternFill>
    </fill>
    <fill>
      <patternFill patternType="solid">
        <fgColor theme="9" tint="-0.249977111117893"/>
        <bgColor indexed="64"/>
      </patternFill>
    </fill>
    <fill>
      <patternFill patternType="solid">
        <fgColor rgb="FFFFC000"/>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5" tint="0.39997558519241921"/>
        <bgColor indexed="64"/>
      </patternFill>
    </fill>
    <fill>
      <patternFill patternType="solid">
        <fgColor theme="5" tint="-0.249977111117893"/>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6" tint="0.59999389629810485"/>
        <bgColor indexed="64"/>
      </patternFill>
    </fill>
    <fill>
      <patternFill patternType="solid">
        <fgColor theme="7"/>
        <bgColor indexed="64"/>
      </patternFill>
    </fill>
    <fill>
      <patternFill patternType="solid">
        <fgColor rgb="FFFFFF00"/>
        <bgColor indexed="64"/>
      </patternFill>
    </fill>
    <fill>
      <patternFill patternType="solid">
        <fgColor theme="7" tint="0.59999389629810485"/>
        <bgColor indexed="64"/>
      </patternFill>
    </fill>
    <fill>
      <patternFill patternType="solid">
        <fgColor theme="2" tint="-0.249977111117893"/>
        <bgColor indexed="64"/>
      </patternFill>
    </fill>
    <fill>
      <patternFill patternType="solid">
        <fgColor theme="2"/>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4" tint="-0.249977111117893"/>
        <bgColor indexed="64"/>
      </patternFill>
    </fill>
  </fills>
  <borders count="32">
    <border>
      <left/>
      <right/>
      <top/>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rgb="FFC0C0C0"/>
      </bottom>
      <diagonal/>
    </border>
    <border>
      <left style="thin">
        <color rgb="FFC0C0C0"/>
      </left>
      <right style="hair">
        <color rgb="FFFFFFCC"/>
      </right>
      <top style="thin">
        <color rgb="FFC0C0C0"/>
      </top>
      <bottom style="thin">
        <color rgb="FFC0C0C0"/>
      </bottom>
      <diagonal/>
    </border>
    <border>
      <left style="hair">
        <color rgb="FFFFFFCC"/>
      </left>
      <right style="thin">
        <color rgb="FFC0C0C0"/>
      </right>
      <top style="thin">
        <color rgb="FFC0C0C0"/>
      </top>
      <bottom style="thin">
        <color rgb="FFC0C0C0"/>
      </bottom>
      <diagonal/>
    </border>
    <border>
      <left/>
      <right/>
      <top style="medium">
        <color rgb="FFE0E0E0"/>
      </top>
      <bottom/>
      <diagonal/>
    </border>
    <border>
      <left style="medium">
        <color rgb="FFE0E0E0"/>
      </left>
      <right/>
      <top style="thick">
        <color rgb="FF1169FF"/>
      </top>
      <bottom/>
      <diagonal/>
    </border>
    <border>
      <left/>
      <right/>
      <top style="thick">
        <color rgb="FF1169FF"/>
      </top>
      <bottom/>
      <diagonal/>
    </border>
    <border>
      <left/>
      <right style="medium">
        <color rgb="FFE0E0E0"/>
      </right>
      <top style="thick">
        <color rgb="FF1169FF"/>
      </top>
      <bottom/>
      <diagonal/>
    </border>
    <border>
      <left style="medium">
        <color rgb="FFE0E0E0"/>
      </left>
      <right/>
      <top style="medium">
        <color rgb="FFE0E0E0"/>
      </top>
      <bottom/>
      <diagonal/>
    </border>
    <border>
      <left style="medium">
        <color rgb="FFE0E0E0"/>
      </left>
      <right/>
      <top style="medium">
        <color rgb="FFE0E0E0"/>
      </top>
      <bottom style="medium">
        <color rgb="FFE0E0E0"/>
      </bottom>
      <diagonal/>
    </border>
    <border>
      <left/>
      <right/>
      <top style="medium">
        <color rgb="FFE0E0E0"/>
      </top>
      <bottom style="medium">
        <color rgb="FFE0E0E0"/>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medium">
        <color rgb="FFA2A9B1"/>
      </left>
      <right style="medium">
        <color rgb="FFA2A9B1"/>
      </right>
      <top style="medium">
        <color rgb="FFA2A9B1"/>
      </top>
      <bottom style="medium">
        <color rgb="FFA2A9B1"/>
      </bottom>
      <diagonal/>
    </border>
    <border>
      <left style="medium">
        <color rgb="FFA2A9B1"/>
      </left>
      <right style="medium">
        <color rgb="FFA2A9B1"/>
      </right>
      <top style="medium">
        <color rgb="FFA2A9B1"/>
      </top>
      <bottom/>
      <diagonal/>
    </border>
    <border>
      <left style="medium">
        <color rgb="FFA2A9B1"/>
      </left>
      <right style="medium">
        <color rgb="FFA2A9B1"/>
      </right>
      <top/>
      <bottom style="medium">
        <color rgb="FFA2A9B1"/>
      </bottom>
      <diagonal/>
    </border>
    <border>
      <left/>
      <right style="medium">
        <color rgb="FFA2A9B1"/>
      </right>
      <top/>
      <bottom/>
      <diagonal/>
    </border>
    <border>
      <left/>
      <right/>
      <top/>
      <bottom style="medium">
        <color rgb="FFA2A9B1"/>
      </bottom>
      <diagonal/>
    </border>
    <border>
      <left/>
      <right style="medium">
        <color rgb="FFA2A9B1"/>
      </right>
      <top/>
      <bottom style="medium">
        <color rgb="FFA2A9B1"/>
      </bottom>
      <diagonal/>
    </border>
    <border>
      <left/>
      <right style="medium">
        <color rgb="FFA2A9B1"/>
      </right>
      <top style="medium">
        <color rgb="FFA2A9B1"/>
      </top>
      <bottom style="medium">
        <color rgb="FFA2A9B1"/>
      </bottom>
      <diagonal/>
    </border>
    <border>
      <left/>
      <right style="medium">
        <color rgb="FFA2A9B1"/>
      </right>
      <top style="medium">
        <color rgb="FFA2A9B1"/>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rgb="FFA2A9B1"/>
      </left>
      <right/>
      <top style="medium">
        <color rgb="FFA2A9B1"/>
      </top>
      <bottom/>
      <diagonal/>
    </border>
    <border>
      <left/>
      <right/>
      <top style="medium">
        <color rgb="FFA2A9B1"/>
      </top>
      <bottom/>
      <diagonal/>
    </border>
    <border>
      <left style="thin">
        <color indexed="8"/>
      </left>
      <right style="thin">
        <color indexed="8"/>
      </right>
      <top/>
      <bottom/>
      <diagonal/>
    </border>
    <border>
      <left style="thin">
        <color indexed="64"/>
      </left>
      <right/>
      <top style="thin">
        <color indexed="64"/>
      </top>
      <bottom style="thin">
        <color indexed="64"/>
      </bottom>
      <diagonal/>
    </border>
    <border>
      <left style="thin">
        <color indexed="64"/>
      </left>
      <right/>
      <top/>
      <bottom/>
      <diagonal/>
    </border>
    <border>
      <left style="medium">
        <color rgb="FFD6DDE4"/>
      </left>
      <right style="medium">
        <color rgb="FFD6DDE4"/>
      </right>
      <top style="medium">
        <color rgb="FFD6DDE4"/>
      </top>
      <bottom style="medium">
        <color rgb="FFD6DDE4"/>
      </bottom>
      <diagonal/>
    </border>
  </borders>
  <cellStyleXfs count="5">
    <xf numFmtId="0" fontId="0" fillId="0" borderId="0"/>
    <xf numFmtId="0" fontId="14" fillId="0" borderId="0" applyNumberFormat="0" applyFill="0" applyBorder="0" applyAlignment="0" applyProtection="0"/>
    <xf numFmtId="0" fontId="20" fillId="0" borderId="0"/>
    <xf numFmtId="0" fontId="31" fillId="0" borderId="0"/>
    <xf numFmtId="9" fontId="15" fillId="0" borderId="0" applyFont="0" applyFill="0" applyBorder="0" applyAlignment="0" applyProtection="0"/>
  </cellStyleXfs>
  <cellXfs count="164">
    <xf numFmtId="0" fontId="0" fillId="0" borderId="0" xfId="0"/>
    <xf numFmtId="0" fontId="1" fillId="0" borderId="0" xfId="0" applyFont="1" applyAlignment="1">
      <alignment horizontal="left" vertical="center" indent="9"/>
    </xf>
    <xf numFmtId="0" fontId="0" fillId="0" borderId="0" xfId="0" applyAlignment="1">
      <alignment wrapText="1"/>
    </xf>
    <xf numFmtId="17" fontId="0" fillId="0" borderId="0" xfId="0" applyNumberFormat="1"/>
    <xf numFmtId="0" fontId="0" fillId="0" borderId="0" xfId="0" applyAlignment="1">
      <alignment vertical="center"/>
    </xf>
    <xf numFmtId="0" fontId="0" fillId="2" borderId="0" xfId="0" applyFill="1"/>
    <xf numFmtId="0" fontId="0" fillId="2" borderId="0" xfId="0" applyFill="1" applyAlignment="1">
      <alignment wrapText="1"/>
    </xf>
    <xf numFmtId="0" fontId="2" fillId="0" borderId="0" xfId="0" applyFont="1"/>
    <xf numFmtId="3" fontId="4" fillId="0" borderId="0" xfId="0" applyNumberFormat="1" applyFont="1"/>
    <xf numFmtId="0" fontId="10" fillId="0" borderId="4" xfId="0" applyFont="1" applyBorder="1" applyAlignment="1">
      <alignment horizontal="left" wrapText="1"/>
    </xf>
    <xf numFmtId="164" fontId="11" fillId="0" borderId="5" xfId="0" applyNumberFormat="1" applyFont="1" applyBorder="1" applyAlignment="1">
      <alignment horizontal="right"/>
    </xf>
    <xf numFmtId="0" fontId="9" fillId="6" borderId="3" xfId="0" applyFont="1" applyFill="1" applyBorder="1" applyAlignment="1">
      <alignment vertical="top" wrapText="1"/>
    </xf>
    <xf numFmtId="0" fontId="13" fillId="0" borderId="6" xfId="0" applyFont="1" applyBorder="1" applyAlignment="1">
      <alignment vertical="center" wrapText="1"/>
    </xf>
    <xf numFmtId="0" fontId="13" fillId="8" borderId="6" xfId="0" applyFont="1" applyFill="1" applyBorder="1" applyAlignment="1">
      <alignment vertical="center" wrapText="1"/>
    </xf>
    <xf numFmtId="0" fontId="13" fillId="0" borderId="7" xfId="0" applyFont="1" applyBorder="1" applyAlignment="1">
      <alignment vertical="center" wrapText="1"/>
    </xf>
    <xf numFmtId="0" fontId="13" fillId="0" borderId="8" xfId="0" applyFont="1" applyBorder="1" applyAlignment="1">
      <alignment vertical="center" wrapText="1"/>
    </xf>
    <xf numFmtId="0" fontId="13" fillId="0" borderId="9" xfId="0" applyFont="1" applyBorder="1" applyAlignment="1">
      <alignment vertical="center" wrapText="1"/>
    </xf>
    <xf numFmtId="0" fontId="13" fillId="8" borderId="10" xfId="0" applyFont="1" applyFill="1" applyBorder="1" applyAlignment="1">
      <alignment vertical="center" wrapText="1"/>
    </xf>
    <xf numFmtId="0" fontId="13" fillId="0" borderId="10" xfId="0" applyFont="1" applyBorder="1" applyAlignment="1">
      <alignment vertical="center" wrapText="1"/>
    </xf>
    <xf numFmtId="0" fontId="13" fillId="0" borderId="11" xfId="0" applyFont="1" applyBorder="1" applyAlignment="1">
      <alignment vertical="center" wrapText="1"/>
    </xf>
    <xf numFmtId="0" fontId="13" fillId="0" borderId="12" xfId="0" applyFont="1" applyBorder="1" applyAlignment="1">
      <alignment vertical="center" wrapText="1"/>
    </xf>
    <xf numFmtId="0" fontId="5" fillId="5" borderId="1" xfId="0" applyFont="1" applyFill="1" applyBorder="1" applyAlignment="1">
      <alignment horizontal="right" vertical="center" wrapText="1"/>
    </xf>
    <xf numFmtId="0" fontId="7" fillId="6" borderId="1" xfId="0" applyFont="1" applyFill="1" applyBorder="1" applyAlignment="1">
      <alignment wrapText="1"/>
    </xf>
    <xf numFmtId="0" fontId="9" fillId="6" borderId="1" xfId="0" applyFont="1" applyFill="1" applyBorder="1" applyAlignment="1">
      <alignment vertical="top" wrapText="1"/>
    </xf>
    <xf numFmtId="0" fontId="12" fillId="6" borderId="1" xfId="0" applyFont="1" applyFill="1" applyBorder="1" applyAlignment="1">
      <alignment vertical="top" wrapText="1"/>
    </xf>
    <xf numFmtId="0" fontId="18" fillId="9" borderId="13" xfId="0" applyFont="1" applyFill="1" applyBorder="1" applyAlignment="1">
      <alignment horizontal="center"/>
    </xf>
    <xf numFmtId="0" fontId="19" fillId="0" borderId="0" xfId="0" applyFont="1" applyAlignment="1">
      <alignment horizontal="left" vertical="top" wrapText="1"/>
    </xf>
    <xf numFmtId="0" fontId="17" fillId="0" borderId="0" xfId="0" applyFont="1" applyAlignment="1">
      <alignment horizontal="left" vertical="top"/>
    </xf>
    <xf numFmtId="0" fontId="0" fillId="11" borderId="14" xfId="0" applyFill="1" applyBorder="1"/>
    <xf numFmtId="0" fontId="0" fillId="11" borderId="14" xfId="0" applyFill="1" applyBorder="1" applyAlignment="1">
      <alignment wrapText="1"/>
    </xf>
    <xf numFmtId="0" fontId="20" fillId="0" borderId="0" xfId="2"/>
    <xf numFmtId="0" fontId="18" fillId="9" borderId="13" xfId="2" applyFont="1" applyFill="1" applyBorder="1" applyAlignment="1">
      <alignment horizontal="center"/>
    </xf>
    <xf numFmtId="0" fontId="19" fillId="0" borderId="0" xfId="2" applyFont="1" applyAlignment="1">
      <alignment horizontal="left" vertical="top" wrapText="1"/>
    </xf>
    <xf numFmtId="0" fontId="17" fillId="0" borderId="0" xfId="2" applyFont="1" applyAlignment="1">
      <alignment horizontal="left" vertical="top"/>
    </xf>
    <xf numFmtId="0" fontId="21" fillId="0" borderId="0" xfId="0" applyFont="1"/>
    <xf numFmtId="0" fontId="0" fillId="12" borderId="0" xfId="0" applyFill="1"/>
    <xf numFmtId="0" fontId="14" fillId="12" borderId="16" xfId="1" applyFill="1" applyBorder="1" applyAlignment="1">
      <alignment vertical="center" wrapText="1"/>
    </xf>
    <xf numFmtId="0" fontId="23" fillId="12" borderId="15" xfId="0" applyFont="1" applyFill="1" applyBorder="1" applyAlignment="1">
      <alignment vertical="center" wrapText="1"/>
    </xf>
    <xf numFmtId="0" fontId="14" fillId="12" borderId="15" xfId="1" applyFill="1" applyBorder="1" applyAlignment="1">
      <alignment vertical="center" wrapText="1"/>
    </xf>
    <xf numFmtId="0" fontId="22" fillId="12" borderId="15" xfId="0" applyFont="1" applyFill="1" applyBorder="1" applyAlignment="1">
      <alignment vertical="center" wrapText="1"/>
    </xf>
    <xf numFmtId="0" fontId="14" fillId="12" borderId="17" xfId="1" applyFill="1" applyBorder="1" applyAlignment="1">
      <alignment vertical="center" wrapText="1"/>
    </xf>
    <xf numFmtId="0" fontId="0" fillId="12" borderId="18" xfId="0" applyFill="1" applyBorder="1"/>
    <xf numFmtId="0" fontId="0" fillId="0" borderId="19" xfId="0" applyBorder="1"/>
    <xf numFmtId="0" fontId="0" fillId="0" borderId="20" xfId="0" applyBorder="1"/>
    <xf numFmtId="0" fontId="0" fillId="0" borderId="18" xfId="0" applyBorder="1"/>
    <xf numFmtId="0" fontId="14" fillId="12" borderId="21" xfId="1" applyFill="1" applyBorder="1" applyAlignment="1">
      <alignment vertical="center" wrapText="1"/>
    </xf>
    <xf numFmtId="0" fontId="15" fillId="0" borderId="14" xfId="1" applyFont="1" applyBorder="1"/>
    <xf numFmtId="0" fontId="15" fillId="12" borderId="14" xfId="1" applyFont="1" applyFill="1" applyBorder="1" applyAlignment="1">
      <alignment vertical="center" wrapText="1"/>
    </xf>
    <xf numFmtId="0" fontId="24" fillId="12" borderId="14" xfId="0" applyFont="1" applyFill="1" applyBorder="1" applyAlignment="1">
      <alignment vertical="center" wrapText="1"/>
    </xf>
    <xf numFmtId="0" fontId="15" fillId="0" borderId="14" xfId="0" applyFont="1" applyBorder="1"/>
    <xf numFmtId="0" fontId="14" fillId="12" borderId="22" xfId="1" applyFill="1" applyBorder="1" applyAlignment="1">
      <alignment vertical="center" wrapText="1"/>
    </xf>
    <xf numFmtId="0" fontId="14" fillId="12" borderId="20" xfId="1" applyFill="1" applyBorder="1" applyAlignment="1">
      <alignment vertical="center" wrapText="1"/>
    </xf>
    <xf numFmtId="0" fontId="14" fillId="12" borderId="18" xfId="1" applyFill="1" applyBorder="1" applyAlignment="1">
      <alignment vertical="center" wrapText="1"/>
    </xf>
    <xf numFmtId="0" fontId="15" fillId="12" borderId="23" xfId="1" applyFont="1" applyFill="1" applyBorder="1" applyAlignment="1">
      <alignment vertical="center" wrapText="1"/>
    </xf>
    <xf numFmtId="0" fontId="15" fillId="12" borderId="24" xfId="1" applyFont="1" applyFill="1" applyBorder="1" applyAlignment="1">
      <alignment vertical="center" wrapText="1"/>
    </xf>
    <xf numFmtId="0" fontId="15" fillId="12" borderId="25" xfId="1" applyFont="1" applyFill="1" applyBorder="1" applyAlignment="1">
      <alignment vertical="center" wrapText="1"/>
    </xf>
    <xf numFmtId="0" fontId="0" fillId="9" borderId="13" xfId="0" applyFill="1" applyBorder="1"/>
    <xf numFmtId="0" fontId="14" fillId="0" borderId="0" xfId="1"/>
    <xf numFmtId="0" fontId="26" fillId="9" borderId="13" xfId="0" applyFont="1" applyFill="1" applyBorder="1" applyAlignment="1">
      <alignment horizontal="center"/>
    </xf>
    <xf numFmtId="0" fontId="27" fillId="0" borderId="0" xfId="0" applyFont="1" applyAlignment="1">
      <alignment horizontal="left" vertical="top" wrapText="1"/>
    </xf>
    <xf numFmtId="0" fontId="25" fillId="0" borderId="0" xfId="0" applyFont="1" applyAlignment="1">
      <alignment horizontal="left" vertical="top"/>
    </xf>
    <xf numFmtId="0" fontId="29" fillId="15" borderId="0" xfId="0" applyFont="1" applyFill="1" applyAlignment="1">
      <alignment vertical="center" wrapText="1"/>
    </xf>
    <xf numFmtId="0" fontId="29" fillId="14" borderId="0" xfId="0" applyFont="1" applyFill="1" applyAlignment="1">
      <alignment vertical="center" wrapText="1"/>
    </xf>
    <xf numFmtId="0" fontId="0" fillId="12" borderId="19" xfId="0" applyFill="1" applyBorder="1"/>
    <xf numFmtId="0" fontId="0" fillId="12" borderId="20" xfId="0" applyFill="1" applyBorder="1"/>
    <xf numFmtId="0" fontId="0" fillId="0" borderId="14" xfId="0" applyBorder="1"/>
    <xf numFmtId="0" fontId="0" fillId="12" borderId="26" xfId="0" applyFill="1" applyBorder="1"/>
    <xf numFmtId="0" fontId="0" fillId="12" borderId="27" xfId="0" applyFill="1" applyBorder="1"/>
    <xf numFmtId="0" fontId="0" fillId="12" borderId="22" xfId="0" applyFill="1" applyBorder="1"/>
    <xf numFmtId="0" fontId="0" fillId="4" borderId="14" xfId="0" applyFill="1" applyBorder="1"/>
    <xf numFmtId="0" fontId="1" fillId="11" borderId="14" xfId="0" applyFont="1" applyFill="1" applyBorder="1" applyAlignment="1">
      <alignment wrapText="1"/>
    </xf>
    <xf numFmtId="0" fontId="32" fillId="0" borderId="0" xfId="0" applyFont="1"/>
    <xf numFmtId="0" fontId="18" fillId="9" borderId="28" xfId="0" applyFont="1" applyFill="1" applyBorder="1" applyAlignment="1">
      <alignment horizontal="center"/>
    </xf>
    <xf numFmtId="0" fontId="33" fillId="0" borderId="14" xfId="0" applyFont="1" applyBorder="1"/>
    <xf numFmtId="0" fontId="33" fillId="0" borderId="14" xfId="0" applyFont="1" applyBorder="1" applyAlignment="1">
      <alignment horizontal="left" vertical="top" wrapText="1"/>
    </xf>
    <xf numFmtId="0" fontId="33" fillId="0" borderId="14" xfId="1" applyFont="1" applyFill="1" applyBorder="1" applyAlignment="1">
      <alignment horizontal="left" vertical="top" wrapText="1"/>
    </xf>
    <xf numFmtId="0" fontId="33" fillId="0" borderId="14" xfId="0" applyFont="1" applyBorder="1" applyAlignment="1">
      <alignment horizontal="left" vertical="center" wrapText="1" indent="1"/>
    </xf>
    <xf numFmtId="0" fontId="33" fillId="0" borderId="14" xfId="0" applyFont="1" applyBorder="1" applyAlignment="1">
      <alignment horizontal="left" vertical="center" wrapText="1"/>
    </xf>
    <xf numFmtId="10" fontId="0" fillId="0" borderId="0" xfId="4" applyNumberFormat="1" applyFont="1" applyBorder="1"/>
    <xf numFmtId="0" fontId="0" fillId="20" borderId="0" xfId="0" applyFill="1"/>
    <xf numFmtId="0" fontId="30" fillId="21" borderId="0" xfId="0" applyFont="1" applyFill="1"/>
    <xf numFmtId="0" fontId="0" fillId="21" borderId="0" xfId="0" applyFill="1"/>
    <xf numFmtId="0" fontId="16" fillId="2" borderId="0" xfId="0" applyFont="1" applyFill="1"/>
    <xf numFmtId="0" fontId="0" fillId="10" borderId="0" xfId="0" applyFill="1"/>
    <xf numFmtId="2" fontId="0" fillId="0" borderId="0" xfId="4" applyNumberFormat="1" applyFont="1" applyBorder="1"/>
    <xf numFmtId="166" fontId="0" fillId="0" borderId="0" xfId="4" applyNumberFormat="1" applyFont="1" applyBorder="1"/>
    <xf numFmtId="0" fontId="35" fillId="0" borderId="0" xfId="0" applyFont="1"/>
    <xf numFmtId="0" fontId="0" fillId="11" borderId="24" xfId="0" applyFill="1" applyBorder="1" applyAlignment="1">
      <alignment wrapText="1"/>
    </xf>
    <xf numFmtId="0" fontId="0" fillId="11" borderId="24" xfId="0" applyFill="1" applyBorder="1"/>
    <xf numFmtId="2" fontId="0" fillId="0" borderId="0" xfId="4" applyNumberFormat="1" applyFont="1"/>
    <xf numFmtId="165" fontId="0" fillId="27" borderId="0" xfId="4" applyNumberFormat="1" applyFont="1" applyFill="1" applyBorder="1"/>
    <xf numFmtId="0" fontId="0" fillId="0" borderId="29" xfId="0" applyBorder="1"/>
    <xf numFmtId="0" fontId="0" fillId="4" borderId="23" xfId="0" applyFill="1" applyBorder="1"/>
    <xf numFmtId="0" fontId="0" fillId="11" borderId="23" xfId="0" applyFill="1" applyBorder="1" applyAlignment="1">
      <alignment wrapText="1"/>
    </xf>
    <xf numFmtId="0" fontId="0" fillId="11" borderId="23" xfId="0" applyFill="1" applyBorder="1"/>
    <xf numFmtId="0" fontId="1" fillId="11" borderId="23" xfId="0" applyFont="1" applyFill="1" applyBorder="1" applyAlignment="1">
      <alignment wrapText="1"/>
    </xf>
    <xf numFmtId="2" fontId="0" fillId="0" borderId="14" xfId="4" applyNumberFormat="1" applyFont="1" applyBorder="1"/>
    <xf numFmtId="0" fontId="0" fillId="0" borderId="23" xfId="0" applyBorder="1"/>
    <xf numFmtId="2" fontId="0" fillId="0" borderId="30" xfId="4" applyNumberFormat="1" applyFont="1" applyFill="1" applyBorder="1"/>
    <xf numFmtId="0" fontId="34" fillId="0" borderId="0" xfId="0" applyFont="1" applyAlignment="1">
      <alignment vertical="top" wrapText="1"/>
    </xf>
    <xf numFmtId="0" fontId="36" fillId="30" borderId="0" xfId="0" applyFont="1" applyFill="1"/>
    <xf numFmtId="0" fontId="0" fillId="0" borderId="0" xfId="0" applyAlignment="1">
      <alignment horizontal="left" vertical="center"/>
    </xf>
    <xf numFmtId="0" fontId="0" fillId="0" borderId="24" xfId="0" applyBorder="1"/>
    <xf numFmtId="10" fontId="0" fillId="0" borderId="0" xfId="4" applyNumberFormat="1" applyFont="1" applyFill="1" applyBorder="1"/>
    <xf numFmtId="0" fontId="0" fillId="27" borderId="0" xfId="0" applyFill="1"/>
    <xf numFmtId="0" fontId="0" fillId="18" borderId="0" xfId="0" applyFill="1"/>
    <xf numFmtId="0" fontId="0" fillId="29" borderId="0" xfId="0" applyFill="1"/>
    <xf numFmtId="0" fontId="0" fillId="19" borderId="0" xfId="0" applyFill="1"/>
    <xf numFmtId="3" fontId="0" fillId="0" borderId="0" xfId="0" applyNumberFormat="1"/>
    <xf numFmtId="0" fontId="0" fillId="22" borderId="0" xfId="0" applyFill="1"/>
    <xf numFmtId="0" fontId="0" fillId="23" borderId="0" xfId="0" applyFill="1"/>
    <xf numFmtId="0" fontId="0" fillId="24" borderId="0" xfId="0" applyFill="1"/>
    <xf numFmtId="0" fontId="0" fillId="31" borderId="0" xfId="0" applyFill="1"/>
    <xf numFmtId="0" fontId="0" fillId="32" borderId="0" xfId="0" applyFill="1"/>
    <xf numFmtId="0" fontId="0" fillId="33" borderId="0" xfId="0" applyFill="1"/>
    <xf numFmtId="0" fontId="0" fillId="16" borderId="0" xfId="0" applyFill="1"/>
    <xf numFmtId="0" fontId="0" fillId="25" borderId="0" xfId="0" applyFill="1"/>
    <xf numFmtId="0" fontId="37" fillId="0" borderId="0" xfId="0" applyFont="1"/>
    <xf numFmtId="0" fontId="0" fillId="14" borderId="0" xfId="0" applyFill="1" applyAlignment="1">
      <alignment horizontal="right" wrapText="1" indent="1"/>
    </xf>
    <xf numFmtId="0" fontId="37" fillId="14" borderId="31" xfId="0" applyFont="1" applyFill="1" applyBorder="1" applyAlignment="1">
      <alignment horizontal="right" vertical="center" wrapText="1" indent="1"/>
    </xf>
    <xf numFmtId="2" fontId="0" fillId="0" borderId="0" xfId="4" applyNumberFormat="1" applyFont="1" applyFill="1" applyBorder="1"/>
    <xf numFmtId="166" fontId="0" fillId="0" borderId="0" xfId="4" applyNumberFormat="1" applyFont="1" applyFill="1" applyBorder="1"/>
    <xf numFmtId="0" fontId="16" fillId="2" borderId="0" xfId="0" applyFont="1" applyFill="1" applyAlignment="1">
      <alignment horizontal="center"/>
    </xf>
    <xf numFmtId="0" fontId="38" fillId="0" borderId="0" xfId="0" applyFont="1"/>
    <xf numFmtId="0" fontId="38" fillId="14" borderId="31" xfId="0" applyFont="1" applyFill="1" applyBorder="1" applyAlignment="1">
      <alignment horizontal="right" vertical="center" wrapText="1" indent="1"/>
    </xf>
    <xf numFmtId="0" fontId="0" fillId="26" borderId="0" xfId="0" applyFill="1"/>
    <xf numFmtId="0" fontId="0" fillId="28" borderId="0" xfId="0" applyFill="1"/>
    <xf numFmtId="0" fontId="0" fillId="13" borderId="0" xfId="0" applyFill="1"/>
    <xf numFmtId="2" fontId="0" fillId="28" borderId="0" xfId="0" applyNumberFormat="1" applyFill="1"/>
    <xf numFmtId="0" fontId="0" fillId="17" borderId="0" xfId="0" applyFill="1"/>
    <xf numFmtId="0" fontId="0" fillId="25" borderId="14" xfId="0" applyFill="1" applyBorder="1"/>
    <xf numFmtId="0" fontId="0" fillId="13" borderId="14" xfId="0" applyFill="1" applyBorder="1"/>
    <xf numFmtId="0" fontId="0" fillId="28" borderId="14" xfId="0" applyFill="1" applyBorder="1"/>
    <xf numFmtId="0" fontId="0" fillId="16" borderId="14" xfId="0" applyFill="1" applyBorder="1"/>
    <xf numFmtId="0" fontId="0" fillId="0" borderId="14" xfId="0" applyBorder="1" applyAlignment="1">
      <alignment wrapText="1"/>
    </xf>
    <xf numFmtId="0" fontId="16" fillId="2" borderId="0" xfId="0" applyFont="1" applyFill="1" applyAlignment="1">
      <alignment wrapText="1"/>
    </xf>
    <xf numFmtId="0" fontId="16" fillId="2" borderId="14" xfId="0" applyFont="1" applyFill="1" applyBorder="1" applyAlignment="1">
      <alignment wrapText="1"/>
    </xf>
    <xf numFmtId="0" fontId="16" fillId="34" borderId="0" xfId="0" applyFont="1" applyFill="1"/>
    <xf numFmtId="0" fontId="0" fillId="34" borderId="0" xfId="0" applyFill="1"/>
    <xf numFmtId="0" fontId="0" fillId="34" borderId="0" xfId="0" applyFill="1" applyAlignment="1">
      <alignment wrapText="1"/>
    </xf>
    <xf numFmtId="0" fontId="0" fillId="0" borderId="0" xfId="0" applyAlignment="1">
      <alignment horizontal="right"/>
    </xf>
    <xf numFmtId="0" fontId="0" fillId="35" borderId="0" xfId="0" applyFill="1"/>
    <xf numFmtId="0" fontId="0" fillId="30" borderId="0" xfId="0" applyFill="1"/>
    <xf numFmtId="0" fontId="0" fillId="3" borderId="0" xfId="0" applyFill="1" applyAlignment="1">
      <alignment horizontal="center"/>
    </xf>
    <xf numFmtId="0" fontId="0" fillId="4" borderId="0" xfId="0" applyFill="1" applyAlignment="1">
      <alignment horizontal="center"/>
    </xf>
    <xf numFmtId="0" fontId="16" fillId="2" borderId="0" xfId="0" applyFont="1" applyFill="1" applyAlignment="1">
      <alignment horizontal="center"/>
    </xf>
    <xf numFmtId="0" fontId="16" fillId="27" borderId="0" xfId="0" applyFont="1" applyFill="1" applyAlignment="1">
      <alignment horizontal="center"/>
    </xf>
    <xf numFmtId="0" fontId="0" fillId="2" borderId="0" xfId="0" applyFill="1" applyAlignment="1">
      <alignment horizontal="center"/>
    </xf>
    <xf numFmtId="0" fontId="6" fillId="5" borderId="1" xfId="0" applyFont="1" applyFill="1" applyBorder="1" applyAlignment="1">
      <alignment horizontal="center" vertical="top" wrapText="1"/>
    </xf>
    <xf numFmtId="0" fontId="6" fillId="5" borderId="2" xfId="0" applyFont="1" applyFill="1" applyBorder="1" applyAlignment="1">
      <alignment horizontal="center" vertical="top" wrapText="1"/>
    </xf>
    <xf numFmtId="0" fontId="8" fillId="7" borderId="1" xfId="0" applyFont="1" applyFill="1" applyBorder="1" applyAlignment="1">
      <alignment horizontal="center"/>
    </xf>
    <xf numFmtId="0" fontId="8" fillId="7" borderId="2" xfId="0" applyFont="1" applyFill="1" applyBorder="1" applyAlignment="1">
      <alignment horizontal="center"/>
    </xf>
    <xf numFmtId="0" fontId="33" fillId="0" borderId="14" xfId="0" applyFont="1" applyBorder="1" applyAlignment="1">
      <alignment horizontal="left" vertical="center" wrapText="1"/>
    </xf>
    <xf numFmtId="0" fontId="0" fillId="0" borderId="0" xfId="0" applyAlignment="1">
      <alignment horizontal="center"/>
    </xf>
    <xf numFmtId="0" fontId="0" fillId="9" borderId="13" xfId="0" applyFill="1" applyBorder="1" applyAlignment="1"/>
    <xf numFmtId="0" fontId="17" fillId="0" borderId="0" xfId="0" applyFont="1" applyAlignment="1">
      <alignment horizontal="left"/>
    </xf>
    <xf numFmtId="0" fontId="0" fillId="0" borderId="0" xfId="0" applyAlignment="1"/>
    <xf numFmtId="0" fontId="25" fillId="0" borderId="0" xfId="0" applyFont="1" applyAlignment="1">
      <alignment horizontal="left"/>
    </xf>
    <xf numFmtId="0" fontId="14" fillId="12" borderId="16" xfId="1" applyFill="1" applyBorder="1" applyAlignment="1">
      <alignment vertical="center" wrapText="1"/>
    </xf>
    <xf numFmtId="0" fontId="14" fillId="12" borderId="17" xfId="1" applyFill="1" applyBorder="1" applyAlignment="1">
      <alignment vertical="center" wrapText="1"/>
    </xf>
    <xf numFmtId="0" fontId="17" fillId="0" borderId="0" xfId="2" applyFont="1" applyAlignment="1">
      <alignment horizontal="left"/>
    </xf>
    <xf numFmtId="0" fontId="20" fillId="0" borderId="0" xfId="2" applyAlignment="1"/>
    <xf numFmtId="0" fontId="22" fillId="12" borderId="16" xfId="0" applyFont="1" applyFill="1" applyBorder="1" applyAlignment="1">
      <alignment vertical="center" wrapText="1"/>
    </xf>
    <xf numFmtId="0" fontId="22" fillId="12" borderId="17" xfId="0" applyFont="1" applyFill="1" applyBorder="1" applyAlignment="1">
      <alignment vertical="center" wrapText="1"/>
    </xf>
  </cellXfs>
  <cellStyles count="5">
    <cellStyle name="Hyperlink" xfId="1" builtinId="8"/>
    <cellStyle name="Normal" xfId="0" builtinId="0"/>
    <cellStyle name="Normal 2" xfId="2" xr:uid="{AF6A9418-A119-4410-A587-7D4566DB7170}"/>
    <cellStyle name="Normal 3" xfId="3" xr:uid="{E2D656DE-2E8B-4D2B-9EDD-F0709E4E2322}"/>
    <cellStyle name="Percent" xfId="4"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65"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hyperlink" Target="https://www.greenpeace.org/usa/wp-content/uploads/2017/10/GGE2017_Samsung.pdf" TargetMode="External"/><Relationship Id="rId13" Type="http://schemas.openxmlformats.org/officeDocument/2006/relationships/hyperlink" Target="https://www.jnj.com/about-jnj/policies-and-positions/climate-policy" TargetMode="External"/><Relationship Id="rId18" Type="http://schemas.openxmlformats.org/officeDocument/2006/relationships/hyperlink" Target="https://about.ups.com/content/dam/upsstories/assets/reporting/2019-UPS-Corporate-Sustainability-Progress-Report.pdf" TargetMode="External"/><Relationship Id="rId3" Type="http://schemas.openxmlformats.org/officeDocument/2006/relationships/hyperlink" Target="https://www.statista.com/statistics/1026373/ups-ghg-emissions-globally-by-source/" TargetMode="External"/><Relationship Id="rId21" Type="http://schemas.openxmlformats.org/officeDocument/2006/relationships/hyperlink" Target="https://jbs.com.br/wp-content/uploads/2021/12/-sustainability-in-report-jbs-2020.pdf" TargetMode="External"/><Relationship Id="rId7" Type="http://schemas.openxmlformats.org/officeDocument/2006/relationships/hyperlink" Target="https://investors.generalmills.com/press-releases/press-release-details/2020/General-Mills-to-Reduce-Absolute-Greenhouse-Gas-Emissions-by-30-Across-its-Full-Value-Chain-Over-Next-Decade/default.aspx" TargetMode="External"/><Relationship Id="rId12" Type="http://schemas.openxmlformats.org/officeDocument/2006/relationships/hyperlink" Target="https://www.pfizer.com/sites/default/files/investors/financial_reports/annual_reports/2021/files/Pfizer_ESG_Report.pdf" TargetMode="External"/><Relationship Id="rId17" Type="http://schemas.openxmlformats.org/officeDocument/2006/relationships/hyperlink" Target="https://sustainability.aboutamazon.com/pdfBuilderDownload?name=amazon-sustainability-2020-report" TargetMode="External"/><Relationship Id="rId2" Type="http://schemas.openxmlformats.org/officeDocument/2006/relationships/hyperlink" Target="https://theecobahn.com/logistics/ups-carbon-offset-introduction-to-ups-sustainability-services/" TargetMode="External"/><Relationship Id="rId16" Type="http://schemas.openxmlformats.org/officeDocument/2006/relationships/hyperlink" Target="https://www.eni.com/assets/documents/eng/just-transition/2020/Eni-for-2020-Carbon-neutrality-by-2050.pdf" TargetMode="External"/><Relationship Id="rId20" Type="http://schemas.openxmlformats.org/officeDocument/2006/relationships/hyperlink" Target="https://www.climateaction.org/news/samsung-unveils-2025-sustainability-commitments-for-tangible-climate-action" TargetMode="External"/><Relationship Id="rId1" Type="http://schemas.openxmlformats.org/officeDocument/2006/relationships/hyperlink" Target="https://worldwide.espacenet.com/searchResults?compact=true&amp;page=0&amp;ST=advanced&amp;AB=&amp;PR=&amp;IN=&amp;rnd=1649410727123&amp;locale=en_EP&amp;AP=&amp;PA=walmart&amp;PD=&amp;TI=&amp;CPC=&amp;IC=&amp;DB=EPODOC&amp;PN=" TargetMode="External"/><Relationship Id="rId6" Type="http://schemas.openxmlformats.org/officeDocument/2006/relationships/hyperlink" Target="https://investors.generalmills.com/press-releases/press-release-details/2021/General-Mills-Becomes-First-U.S.-Investment-Grade-Consumer-Packaged-Goods-Company-to-Execute-a-Sustainability-Linked-Bond/default.aspx" TargetMode="External"/><Relationship Id="rId11" Type="http://schemas.openxmlformats.org/officeDocument/2006/relationships/hyperlink" Target="https://www.google.com/search?q=pfizer+reduction+co2+emissions&amp;rlz=1C1GCEA_enIT994IT994&amp;sxsrf=APq-WBul7IwqsmKYpg_LU7mKxKAgV9kPTg:1650359185595&amp;source=lnms&amp;tbm=isch&amp;sa=X&amp;ved=2ahUKEwihg4mI45_3AhVoR_EDHY35CYUQ_AUoAnoECAEQBA&amp;biw=1280&amp;bih=609&amp;dpr=1.5" TargetMode="External"/><Relationship Id="rId5" Type="http://schemas.openxmlformats.org/officeDocument/2006/relationships/hyperlink" Target="https://www.gruppotim.it/content/dam/gt/sostenibilit%C3%A0/doc-bilanci/Bilancio-di-Sostenibilita-2021.pdf" TargetMode="External"/><Relationship Id="rId15" Type="http://schemas.openxmlformats.org/officeDocument/2006/relationships/hyperlink" Target="https://investors.generalmills.com/press-releases/press-release-details/2020/General-Mills-to-Reduce-Absolute-Greenhouse-Gas-Emissions-by-30-Across-its-Full-Value-Chain-Over-Next-Decade/default.aspx" TargetMode="External"/><Relationship Id="rId23" Type="http://schemas.openxmlformats.org/officeDocument/2006/relationships/printerSettings" Target="../printerSettings/printerSettings1.bin"/><Relationship Id="rId10" Type="http://schemas.openxmlformats.org/officeDocument/2006/relationships/hyperlink" Target="https://www.eni.com/it-IT/low-carbon/come-ridurre-emissioni-co2.html" TargetMode="External"/><Relationship Id="rId19" Type="http://schemas.openxmlformats.org/officeDocument/2006/relationships/hyperlink" Target="https://www.stellantis.com/content/dam/stellantis-corporate/sustainability/csr-disclosure/stellantis/2021/Stellantis_2021_CSR_Report.pdf" TargetMode="External"/><Relationship Id="rId4" Type="http://schemas.openxmlformats.org/officeDocument/2006/relationships/hyperlink" Target="https://about.ups.com/us/en/our-stories/innovation-driven/a-deeper-dive--sustainability-at-ups-.html" TargetMode="External"/><Relationship Id="rId9" Type="http://schemas.openxmlformats.org/officeDocument/2006/relationships/hyperlink" Target="https://www.climateaction.org/news/samsung-unveils-2025-sustainability-commitments-for-tangible-climate-action" TargetMode="External"/><Relationship Id="rId14" Type="http://schemas.openxmlformats.org/officeDocument/2006/relationships/hyperlink" Target="https://www.jnj.com/environmental-sustainability/climate-and-energy-action" TargetMode="External"/><Relationship Id="rId22" Type="http://schemas.openxmlformats.org/officeDocument/2006/relationships/hyperlink" Target="https://downloads.ctfassets.net/oggad6svuzkv/6c8spc91y3m5xLRvGfU4Al/630a468e13377bf4892ad72d8a59e315/PG_CTAP.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tats.oecd.org/OECDStat_Metadata/ShowMetadata.ashx?Dataset=EPS&amp;Coords=%5bCOU%5d.%5bDEU%5d&amp;ShowOnWeb=true&amp;Lang=en"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512&amp;CC=US&amp;NR=2022146144A1&amp;KC=A1" TargetMode="External"/><Relationship Id="rId13" Type="http://schemas.openxmlformats.org/officeDocument/2006/relationships/hyperlink" Target="https://worldwide.espacenet.com/publicationDetails/biblio?DB=EPODOC&amp;adjacent=true&amp;locale=en_EP&amp;FT=D&amp;date=20220505&amp;CC=WO&amp;NR=2022094115A1&amp;KC=A1" TargetMode="External"/><Relationship Id="rId18" Type="http://schemas.openxmlformats.org/officeDocument/2006/relationships/hyperlink" Target="https://worldwide.espacenet.com/publicationDetails/biblio?DB=EPODOC&amp;adjacent=true&amp;locale=en_EP&amp;FT=D&amp;date=20220505&amp;CC=US&amp;NR=2022136698A1&amp;KC=A1" TargetMode="External"/><Relationship Id="rId26" Type="http://schemas.openxmlformats.org/officeDocument/2006/relationships/hyperlink" Target="https://worldwide.espacenet.com/publicationDetails/biblio?DB=EPODOC&amp;adjacent=true&amp;locale=en_EP&amp;FT=D&amp;date=20220428&amp;CC=US&amp;NR=2022130228A1&amp;KC=A1" TargetMode="External"/><Relationship Id="rId3" Type="http://schemas.openxmlformats.org/officeDocument/2006/relationships/hyperlink" Target="https://worldwide.espacenet.com/searchResults?AB=&amp;AP=&amp;CPC=&amp;DB=EPODOC&amp;IC=&amp;IN=&amp;PA=Johnson+controls&amp;PD=&amp;PN=&amp;PR=&amp;ST=advanced&amp;TI=&amp;compact=false&amp;locale=en_EP&amp;page=0" TargetMode="External"/><Relationship Id="rId21" Type="http://schemas.openxmlformats.org/officeDocument/2006/relationships/hyperlink" Target="https://worldwide.espacenet.com/publicationDetails/biblio?DB=EPODOC&amp;adjacent=true&amp;locale=en_EP&amp;FT=D&amp;date=20220428&amp;CC=AU&amp;NR=2022202316A1&amp;KC=A1" TargetMode="External"/><Relationship Id="rId7" Type="http://schemas.openxmlformats.org/officeDocument/2006/relationships/hyperlink" Target="https://worldwide.espacenet.com/publicationDetails/biblio?DB=EPODOC&amp;adjacent=true&amp;locale=en_EP&amp;FT=D&amp;date=20220512&amp;CC=US&amp;NR=2022147077A1&amp;KC=A1" TargetMode="External"/><Relationship Id="rId12" Type="http://schemas.openxmlformats.org/officeDocument/2006/relationships/hyperlink" Target="https://worldwide.espacenet.com/publicationDetails/biblio?DB=EPODOC&amp;adjacent=true&amp;locale=en_EP&amp;FT=D&amp;date=20220510&amp;CC=US&amp;NR=RE49069E&amp;KC=E" TargetMode="External"/><Relationship Id="rId17" Type="http://schemas.openxmlformats.org/officeDocument/2006/relationships/hyperlink" Target="https://worldwide.espacenet.com/publicationDetails/biblio?DB=EPODOC&amp;adjacent=true&amp;locale=en_EP&amp;FT=D&amp;date=20220505&amp;CC=US&amp;NR=2022138183A1&amp;KC=A1" TargetMode="External"/><Relationship Id="rId25" Type="http://schemas.openxmlformats.org/officeDocument/2006/relationships/hyperlink" Target="https://worldwide.espacenet.com/publicationDetails/biblio?DB=EPODOC&amp;adjacent=true&amp;locale=en_EP&amp;FT=D&amp;date=20220428&amp;CC=US&amp;NR=2022129999A1&amp;KC=A1" TargetMode="External"/><Relationship Id="rId2" Type="http://schemas.openxmlformats.org/officeDocument/2006/relationships/hyperlink" Target="https://worldwide.espacenet.com/searchResults?AB=&amp;AP=&amp;CPC=&amp;DB=EPODOC&amp;IC=&amp;IN=&amp;PA=Johnson+controls&amp;PD=&amp;PN=&amp;PR=&amp;ST=advanced&amp;TI=&amp;compact=false&amp;locale=en_EP&amp;page=0" TargetMode="External"/><Relationship Id="rId16" Type="http://schemas.openxmlformats.org/officeDocument/2006/relationships/hyperlink" Target="https://worldwide.espacenet.com/publicationDetails/biblio?DB=EPODOC&amp;adjacent=true&amp;locale=en_EP&amp;FT=D&amp;date=20220505&amp;CC=US&amp;NR=2022137580A1&amp;KC=A1" TargetMode="External"/><Relationship Id="rId20" Type="http://schemas.openxmlformats.org/officeDocument/2006/relationships/hyperlink" Target="https://worldwide.espacenet.com/publicationDetails/biblio?DB=EPODOC&amp;adjacent=true&amp;locale=en_EP&amp;FT=D&amp;date=20220503&amp;CC=US&amp;NR=D950575S&amp;KC=S" TargetMode="External"/><Relationship Id="rId1" Type="http://schemas.openxmlformats.org/officeDocument/2006/relationships/hyperlink" Target="https://worldwide.espacenet.com/searchResults?AB=&amp;AP=&amp;CPC=&amp;DB=EPODOC&amp;IC=&amp;IN=&amp;PA=Johnson+controls&amp;PD=&amp;PN=&amp;PR=&amp;ST=advanced&amp;TI=&amp;compact=false&amp;locale=en_EP&amp;page=0" TargetMode="External"/><Relationship Id="rId6" Type="http://schemas.openxmlformats.org/officeDocument/2006/relationships/hyperlink" Target="https://worldwide.espacenet.com/publicationDetails/biblio?DB=EPODOC&amp;adjacent=true&amp;locale=en_EP&amp;FT=D&amp;date=20220512&amp;CC=US&amp;NR=2022148356A1&amp;KC=A1" TargetMode="External"/><Relationship Id="rId11" Type="http://schemas.openxmlformats.org/officeDocument/2006/relationships/hyperlink" Target="https://worldwide.espacenet.com/publicationDetails/biblio?DB=EPODOC&amp;adjacent=true&amp;locale=en_EP&amp;FT=D&amp;date=20220510&amp;CC=US&amp;NR=D951110S&amp;KC=S" TargetMode="External"/><Relationship Id="rId24" Type="http://schemas.openxmlformats.org/officeDocument/2006/relationships/hyperlink" Target="https://worldwide.espacenet.com/publicationDetails/biblio?DB=EPODOC&amp;adjacent=true&amp;locale=en_EP&amp;FT=D&amp;date=20220428&amp;CC=US&amp;NR=2022127115A1&amp;KC=A1" TargetMode="External"/><Relationship Id="rId5" Type="http://schemas.openxmlformats.org/officeDocument/2006/relationships/hyperlink" Target="https://worldwide.espacenet.com/publicationDetails/biblio?DB=EPODOC&amp;adjacent=true&amp;locale=en_EP&amp;FT=D&amp;date=20220512&amp;CC=US&amp;NR=2022147949A1&amp;KC=A1" TargetMode="External"/><Relationship Id="rId15" Type="http://schemas.openxmlformats.org/officeDocument/2006/relationships/hyperlink" Target="https://worldwide.espacenet.com/publicationDetails/biblio?DB=EPODOC&amp;adjacent=true&amp;locale=en_EP&amp;FT=D&amp;date=20220505&amp;CC=US&amp;NR=2022138492A1&amp;KC=A1" TargetMode="External"/><Relationship Id="rId23" Type="http://schemas.openxmlformats.org/officeDocument/2006/relationships/hyperlink" Target="https://worldwide.espacenet.com/publicationDetails/biblio?DB=EPODOC&amp;adjacent=true&amp;locale=en_EP&amp;FT=D&amp;date=20220428&amp;CC=US&amp;NR=2022128274A1&amp;KC=A1" TargetMode="External"/><Relationship Id="rId28" Type="http://schemas.openxmlformats.org/officeDocument/2006/relationships/hyperlink" Target="https://worldwide.espacenet.com/publicationDetails/biblio?DB=EPODOC&amp;adjacent=true&amp;locale=en_EP&amp;FT=D&amp;date=20220414&amp;CC=US&amp;NR=2022112896A1&amp;KC=A1" TargetMode="External"/><Relationship Id="rId10" Type="http://schemas.openxmlformats.org/officeDocument/2006/relationships/hyperlink" Target="https://worldwide.espacenet.com/publicationDetails/biblio?DB=EPODOC&amp;adjacent=true&amp;locale=en_EP&amp;FT=D&amp;date=20220512&amp;CC=US&amp;NR=2022146132A1&amp;KC=A1" TargetMode="External"/><Relationship Id="rId19" Type="http://schemas.openxmlformats.org/officeDocument/2006/relationships/hyperlink" Target="https://worldwide.espacenet.com/publicationDetails/biblio?DB=EPODOC&amp;adjacent=true&amp;locale=en_EP&amp;FT=D&amp;date=20061031&amp;CC=MY&amp;NR=126523A&amp;KC=A" TargetMode="External"/><Relationship Id="rId4" Type="http://schemas.openxmlformats.org/officeDocument/2006/relationships/hyperlink" Target="https://worldwide.espacenet.com/publicationDetails/biblio?DB=EPODOC&amp;adjacent=true&amp;locale=en_EP&amp;FT=D&amp;date=20220512&amp;CC=US&amp;NR=2022148579A1&amp;KC=A1" TargetMode="External"/><Relationship Id="rId9" Type="http://schemas.openxmlformats.org/officeDocument/2006/relationships/hyperlink" Target="https://worldwide.espacenet.com/publicationDetails/biblio?DB=EPODOC&amp;adjacent=true&amp;locale=en_EP&amp;FT=D&amp;date=20220512&amp;CC=US&amp;NR=2022148102A1&amp;KC=A1" TargetMode="External"/><Relationship Id="rId14" Type="http://schemas.openxmlformats.org/officeDocument/2006/relationships/hyperlink" Target="https://worldwide.espacenet.com/publicationDetails/biblio?DB=EPODOC&amp;adjacent=true&amp;locale=en_EP&amp;FT=D&amp;date=20220505&amp;CC=US&amp;NR=2022136736A1&amp;KC=A1" TargetMode="External"/><Relationship Id="rId22" Type="http://schemas.openxmlformats.org/officeDocument/2006/relationships/hyperlink" Target="https://worldwide.espacenet.com/publicationDetails/biblio?DB=EPODOC&amp;adjacent=true&amp;locale=en_EP&amp;FT=D&amp;date=20220428&amp;CC=US&amp;NR=2022129459A1&amp;KC=A1" TargetMode="External"/><Relationship Id="rId27" Type="http://schemas.openxmlformats.org/officeDocument/2006/relationships/hyperlink" Target="https://worldwide.espacenet.com/publicationDetails/biblio?DB=EPODOC&amp;adjacent=true&amp;locale=en_EP&amp;FT=D&amp;date=20220426&amp;CC=US&amp;NR=D949803S&amp;KC=S"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worldwide.espacenet.com/publicationDetails/biblio?DB=EPODOC&amp;adjacent=true&amp;locale=en_EP&amp;FT=D&amp;date=19980710&amp;CC=UY&amp;NR=24892A1&amp;KC=A1" TargetMode="External"/><Relationship Id="rId18" Type="http://schemas.openxmlformats.org/officeDocument/2006/relationships/hyperlink" Target="https://worldwide.espacenet.com/publicationDetails/biblio?DB=EPODOC&amp;adjacent=true&amp;locale=en_EP&amp;FT=D&amp;date=20131016&amp;CC=NI&amp;NR=201300009A&amp;KC=A" TargetMode="External"/><Relationship Id="rId26" Type="http://schemas.openxmlformats.org/officeDocument/2006/relationships/hyperlink" Target="https://worldwide.espacenet.com/publicationDetails/biblio?DB=EPODOC&amp;adjacent=true&amp;locale=en_EP&amp;FT=D&amp;date=20191121&amp;CC=ES&amp;NR=2732275T3&amp;KC=T3" TargetMode="External"/><Relationship Id="rId39" Type="http://schemas.openxmlformats.org/officeDocument/2006/relationships/hyperlink" Target="https://worldwide.espacenet.com/publicationDetails/biblio?DB=EPODOC&amp;adjacent=true&amp;locale=en_EP&amp;FT=D&amp;date=20180419&amp;CC=CO&amp;NR=2016001872A1&amp;KC=A1" TargetMode="External"/><Relationship Id="rId21" Type="http://schemas.openxmlformats.org/officeDocument/2006/relationships/hyperlink" Target="https://worldwide.espacenet.com/publicationDetails/biblio?DB=EPODOC&amp;adjacent=true&amp;locale=en_EP&amp;FT=D&amp;date=20170718&amp;CC=NI&amp;NR=201600032A&amp;KC=A" TargetMode="External"/><Relationship Id="rId34" Type="http://schemas.openxmlformats.org/officeDocument/2006/relationships/hyperlink" Target="https://worldwide.espacenet.com/publicationDetails/biblio?DB=EPODOC&amp;adjacent=true&amp;locale=en_EP&amp;FT=D&amp;date=20180813&amp;CC=PH&amp;NR=12018500158A1&amp;KC=A1" TargetMode="External"/><Relationship Id="rId42" Type="http://schemas.openxmlformats.org/officeDocument/2006/relationships/hyperlink" Target="https://worldwide.espacenet.com/publicationDetails/biblio?DB=EPODOC&amp;adjacent=true&amp;locale=en_EP&amp;FT=D&amp;date=20180515&amp;CC=DO&amp;NR=P2017000283A&amp;KC=A" TargetMode="External"/><Relationship Id="rId47" Type="http://schemas.openxmlformats.org/officeDocument/2006/relationships/hyperlink" Target="https://worldwide.espacenet.com/publicationDetails/biblio?DB=EPODOC&amp;adjacent=true&amp;locale=en_EP&amp;FT=D&amp;date=20170831&amp;CC=PL&amp;NR=1771396T3&amp;KC=T3" TargetMode="External"/><Relationship Id="rId50" Type="http://schemas.openxmlformats.org/officeDocument/2006/relationships/hyperlink" Target="https://worldwide.espacenet.com/publicationDetails/biblio?DB=EPODOC&amp;adjacent=true&amp;locale=en_EP&amp;FT=D&amp;date=20170319&amp;CC=PE&amp;NR=20170099A1&amp;KC=A1" TargetMode="External"/><Relationship Id="rId7" Type="http://schemas.openxmlformats.org/officeDocument/2006/relationships/hyperlink" Target="https://worldwide.espacenet.com/publicationDetails/biblio?DB=EPODOC&amp;adjacent=true&amp;locale=en_EP&amp;FT=D&amp;date=20171121&amp;CC=CO&amp;NR=2017009098A2&amp;KC=A2" TargetMode="External"/><Relationship Id="rId2" Type="http://schemas.openxmlformats.org/officeDocument/2006/relationships/hyperlink" Target="https://worldwide.espacenet.com/searchResults?AB=&amp;AP=&amp;CPC=&amp;DB=EPODOC&amp;IC=&amp;IN=&amp;PA=cemex&amp;PD=&amp;PN=&amp;PR=&amp;ST=advanced&amp;TI=&amp;locale=en_EP" TargetMode="External"/><Relationship Id="rId16" Type="http://schemas.openxmlformats.org/officeDocument/2006/relationships/hyperlink" Target="https://worldwide.espacenet.com/publicationDetails/biblio?DB=EPODOC&amp;adjacent=true&amp;locale=en_EP&amp;FT=D&amp;date=20101004&amp;CC=NI&amp;NR=201000025A&amp;KC=A" TargetMode="External"/><Relationship Id="rId29" Type="http://schemas.openxmlformats.org/officeDocument/2006/relationships/hyperlink" Target="https://worldwide.espacenet.com/publicationDetails/biblio?DB=EPODOC&amp;adjacent=true&amp;locale=en_EP&amp;FT=D&amp;date=20090130&amp;CC=PL&amp;NR=1734322T3&amp;KC=T3" TargetMode="External"/><Relationship Id="rId11" Type="http://schemas.openxmlformats.org/officeDocument/2006/relationships/hyperlink" Target="https://worldwide.espacenet.com/publicationDetails/biblio?DB=EPODOC&amp;adjacent=true&amp;locale=en_EP&amp;FT=D&amp;date=20031017&amp;CC=HK&amp;NR=1053298A1&amp;KC=A1" TargetMode="External"/><Relationship Id="rId24" Type="http://schemas.openxmlformats.org/officeDocument/2006/relationships/hyperlink" Target="https://worldwide.espacenet.com/publicationDetails/biblio?DB=EPODOC&amp;adjacent=true&amp;locale=en_EP&amp;FT=D&amp;date=20150831&amp;CC=PL&amp;NR=2461892T3&amp;KC=T3" TargetMode="External"/><Relationship Id="rId32" Type="http://schemas.openxmlformats.org/officeDocument/2006/relationships/hyperlink" Target="https://worldwide.espacenet.com/publicationDetails/biblio?DB=EPODOC&amp;adjacent=true&amp;locale=en_EP&amp;FT=D&amp;date=19940620&amp;CC=AU&amp;NR=120659S&amp;KC=S" TargetMode="External"/><Relationship Id="rId37" Type="http://schemas.openxmlformats.org/officeDocument/2006/relationships/hyperlink" Target="https://worldwide.espacenet.com/publicationDetails/biblio?DB=EPODOC&amp;adjacent=true&amp;locale=en_EP&amp;FT=D&amp;date=20180413&amp;CC=MX&amp;NR=2017014978A&amp;KC=A" TargetMode="External"/><Relationship Id="rId40" Type="http://schemas.openxmlformats.org/officeDocument/2006/relationships/hyperlink" Target="https://worldwide.espacenet.com/publicationDetails/biblio?DB=EPODOC&amp;adjacent=true&amp;locale=en_EP&amp;FT=D&amp;date=20180530&amp;CC=PL&amp;NR=2930267T3&amp;KC=T3" TargetMode="External"/><Relationship Id="rId45" Type="http://schemas.openxmlformats.org/officeDocument/2006/relationships/hyperlink" Target="https://worldwide.espacenet.com/publicationDetails/biblio?DB=EPODOC&amp;adjacent=true&amp;locale=en_EP&amp;FT=D&amp;date=20171115&amp;CC=DO&amp;NR=P2016000075A&amp;KC=A" TargetMode="External"/><Relationship Id="rId53" Type="http://schemas.openxmlformats.org/officeDocument/2006/relationships/hyperlink" Target="https://worldwide.espacenet.com/publicationDetails/biblio?DB=EPODOC&amp;adjacent=true&amp;locale=en_EP&amp;FT=D&amp;date=20161230&amp;CC=DO&amp;NR=P2016000275A&amp;KC=A" TargetMode="External"/><Relationship Id="rId5" Type="http://schemas.openxmlformats.org/officeDocument/2006/relationships/hyperlink" Target="https://worldwide.espacenet.com/publicationDetails/biblio?DB=EPODOC&amp;adjacent=true&amp;locale=en_EP&amp;FT=D&amp;date=20180919&amp;CC=MA&amp;NR=43201A&amp;KC=A" TargetMode="External"/><Relationship Id="rId10" Type="http://schemas.openxmlformats.org/officeDocument/2006/relationships/hyperlink" Target="https://worldwide.espacenet.com/publicationDetails/biblio?DB=EPODOC&amp;adjacent=true&amp;locale=en_EP&amp;FT=D&amp;date=20210222&amp;CC=ES&amp;NR=2807188T3&amp;KC=T3" TargetMode="External"/><Relationship Id="rId19" Type="http://schemas.openxmlformats.org/officeDocument/2006/relationships/hyperlink" Target="https://worldwide.espacenet.com/publicationDetails/biblio?DB=EPODOC&amp;adjacent=true&amp;locale=en_EP&amp;FT=D&amp;date=20180809&amp;CC=NI&amp;NR=201600156A&amp;KC=A" TargetMode="External"/><Relationship Id="rId31" Type="http://schemas.openxmlformats.org/officeDocument/2006/relationships/hyperlink" Target="https://worldwide.espacenet.com/publicationDetails/biblio?DB=EPODOC&amp;adjacent=true&amp;locale=en_EP&amp;FT=D&amp;date=20190530&amp;CC=MX&amp;NR=2018015979A&amp;KC=A" TargetMode="External"/><Relationship Id="rId44" Type="http://schemas.openxmlformats.org/officeDocument/2006/relationships/hyperlink" Target="https://worldwide.espacenet.com/publicationDetails/biblio?DB=EPODOC&amp;adjacent=true&amp;locale=en_EP&amp;FT=D&amp;date=20171103&amp;CC=HR&amp;NR=P20171449T1&amp;KC=T1" TargetMode="External"/><Relationship Id="rId52" Type="http://schemas.openxmlformats.org/officeDocument/2006/relationships/hyperlink" Target="https://worldwide.espacenet.com/publicationDetails/biblio?DB=EPODOC&amp;adjacent=true&amp;locale=en_EP&amp;FT=D&amp;date=20170331&amp;CC=PL&amp;NR=1986970T3&amp;KC=T3" TargetMode="External"/><Relationship Id="rId4" Type="http://schemas.openxmlformats.org/officeDocument/2006/relationships/hyperlink" Target="https://worldwide.espacenet.com/publicationDetails/biblio?DB=EPODOC&amp;adjacent=true&amp;locale=en_EP&amp;FT=D&amp;date=20220405&amp;CC=ES&amp;NR=2904613T3&amp;KC=T3" TargetMode="External"/><Relationship Id="rId9" Type="http://schemas.openxmlformats.org/officeDocument/2006/relationships/hyperlink" Target="https://worldwide.espacenet.com/publicationDetails/biblio?DB=EPODOC&amp;adjacent=true&amp;locale=en_EP&amp;FT=D&amp;date=20210414&amp;CC=IE&amp;NR=20190128A1&amp;KC=A1" TargetMode="External"/><Relationship Id="rId14" Type="http://schemas.openxmlformats.org/officeDocument/2006/relationships/hyperlink" Target="https://worldwide.espacenet.com/publicationDetails/biblio?DB=EPODOC&amp;adjacent=true&amp;locale=en_EP&amp;FT=D&amp;date=19971106&amp;CC=UY&amp;NR=24549A1&amp;KC=A1" TargetMode="External"/><Relationship Id="rId22" Type="http://schemas.openxmlformats.org/officeDocument/2006/relationships/hyperlink" Target="https://worldwide.espacenet.com/publicationDetails/biblio?DB=EPODOC&amp;adjacent=true&amp;locale=en_EP&amp;FT=D&amp;date=20200211&amp;CC=ES&amp;NR=2741579T3&amp;KC=T3" TargetMode="External"/><Relationship Id="rId27" Type="http://schemas.openxmlformats.org/officeDocument/2006/relationships/hyperlink" Target="https://worldwide.espacenet.com/publicationDetails/biblio?DB=EPODOC&amp;adjacent=true&amp;locale=en_EP&amp;FT=D&amp;date=20190812&amp;CC=MX&amp;NR=2019003566A&amp;KC=A" TargetMode="External"/><Relationship Id="rId30" Type="http://schemas.openxmlformats.org/officeDocument/2006/relationships/hyperlink" Target="https://worldwide.espacenet.com/publicationDetails/biblio?DB=EPODOC&amp;adjacent=true&amp;locale=en_EP&amp;FT=D&amp;date=20191001&amp;CC=BR&amp;NR=112012033789A2&amp;KC=A2" TargetMode="External"/><Relationship Id="rId35" Type="http://schemas.openxmlformats.org/officeDocument/2006/relationships/hyperlink" Target="https://worldwide.espacenet.com/publicationDetails/biblio?DB=EPODOC&amp;adjacent=true&amp;locale=en_EP&amp;FT=D&amp;date=20180816&amp;CC=US&amp;NR=2018230053A1&amp;KC=A1" TargetMode="External"/><Relationship Id="rId43" Type="http://schemas.openxmlformats.org/officeDocument/2006/relationships/hyperlink" Target="https://worldwide.espacenet.com/publicationDetails/biblio?DB=EPODOC&amp;adjacent=true&amp;locale=en_EP&amp;FT=D&amp;date=20170801&amp;CC=BR&amp;NR=112016002327A2&amp;KC=A2" TargetMode="External"/><Relationship Id="rId48" Type="http://schemas.openxmlformats.org/officeDocument/2006/relationships/hyperlink" Target="https://worldwide.espacenet.com/publicationDetails/biblio?DB=EPODOC&amp;adjacent=true&amp;locale=en_EP&amp;FT=D&amp;date=20170831&amp;CC=PL&amp;NR=2338856T3&amp;KC=T3" TargetMode="External"/><Relationship Id="rId8" Type="http://schemas.openxmlformats.org/officeDocument/2006/relationships/hyperlink" Target="https://worldwide.espacenet.com/publicationDetails/biblio?DB=EPODOC&amp;adjacent=true&amp;locale=en_EP&amp;FT=D&amp;date=20210414&amp;CC=IE&amp;NR=20190127A1&amp;KC=A1" TargetMode="External"/><Relationship Id="rId51" Type="http://schemas.openxmlformats.org/officeDocument/2006/relationships/hyperlink" Target="https://worldwide.espacenet.com/publicationDetails/biblio?DB=EPODOC&amp;adjacent=true&amp;locale=en_EP&amp;FT=D&amp;date=20170228&amp;CC=DO&amp;NR=P2016000016A&amp;KC=A" TargetMode="External"/><Relationship Id="rId3" Type="http://schemas.openxmlformats.org/officeDocument/2006/relationships/hyperlink" Target="https://worldwide.espacenet.com/searchResults?AB=&amp;AP=&amp;CPC=&amp;DB=EPODOC&amp;IC=&amp;IN=&amp;PA=cemex&amp;PD=&amp;PN=&amp;PR=&amp;ST=advanced&amp;TI=&amp;locale=en_EP" TargetMode="External"/><Relationship Id="rId12" Type="http://schemas.openxmlformats.org/officeDocument/2006/relationships/hyperlink" Target="https://worldwide.espacenet.com/publicationDetails/biblio?DB=EPODOC&amp;adjacent=true&amp;locale=en_EP&amp;FT=D&amp;date=20021122&amp;CC=HK&amp;NR=1045349A1&amp;KC=A1" TargetMode="External"/><Relationship Id="rId17" Type="http://schemas.openxmlformats.org/officeDocument/2006/relationships/hyperlink" Target="https://worldwide.espacenet.com/publicationDetails/biblio?DB=EPODOC&amp;adjacent=true&amp;locale=en_EP&amp;FT=D&amp;date=20140618&amp;CC=NI&amp;NR=201200006A&amp;KC=A" TargetMode="External"/><Relationship Id="rId25" Type="http://schemas.openxmlformats.org/officeDocument/2006/relationships/hyperlink" Target="https://worldwide.espacenet.com/publicationDetails/biblio?DB=EPODOC&amp;adjacent=true&amp;locale=en_EP&amp;FT=D&amp;date=20160331&amp;CC=PL&amp;NR=2642041T3&amp;KC=T3" TargetMode="External"/><Relationship Id="rId33" Type="http://schemas.openxmlformats.org/officeDocument/2006/relationships/hyperlink" Target="https://worldwide.espacenet.com/publicationDetails/biblio?DB=EPODOC&amp;adjacent=true&amp;locale=en_EP&amp;FT=D&amp;date=20190430&amp;CC=PL&amp;NR=2452125T3&amp;KC=T3" TargetMode="External"/><Relationship Id="rId38" Type="http://schemas.openxmlformats.org/officeDocument/2006/relationships/hyperlink" Target="https://worldwide.espacenet.com/publicationDetails/biblio?DB=EPODOC&amp;adjacent=true&amp;locale=en_EP&amp;FT=D&amp;date=20180702&amp;CC=PL&amp;NR=420010A1&amp;KC=A1" TargetMode="External"/><Relationship Id="rId46" Type="http://schemas.openxmlformats.org/officeDocument/2006/relationships/hyperlink" Target="https://worldwide.espacenet.com/publicationDetails/biblio?DB=EPODOC&amp;adjacent=true&amp;locale=en_EP&amp;FT=D&amp;date=20190425&amp;CC=WO&amp;NR=2019076449A1&amp;KC=A1" TargetMode="External"/><Relationship Id="rId20" Type="http://schemas.openxmlformats.org/officeDocument/2006/relationships/hyperlink" Target="https://worldwide.espacenet.com/publicationDetails/biblio?DB=EPODOC&amp;adjacent=true&amp;locale=en_EP&amp;FT=D&amp;date=20160316&amp;CC=NI&amp;NR=201500005A&amp;KC=A" TargetMode="External"/><Relationship Id="rId41" Type="http://schemas.openxmlformats.org/officeDocument/2006/relationships/hyperlink" Target="https://worldwide.espacenet.com/publicationDetails/biblio?DB=EPODOC&amp;adjacent=true&amp;locale=en_EP&amp;FT=D&amp;date=20180515&amp;CC=DO&amp;NR=P2018000038A&amp;KC=A" TargetMode="External"/><Relationship Id="rId1" Type="http://schemas.openxmlformats.org/officeDocument/2006/relationships/hyperlink" Target="https://worldwide.espacenet.com/searchResults?AB=&amp;AP=&amp;CPC=&amp;DB=EPODOC&amp;IC=&amp;IN=&amp;PA=cemex&amp;PD=&amp;PN=&amp;PR=&amp;ST=advanced&amp;TI=&amp;locale=en_EP" TargetMode="External"/><Relationship Id="rId6" Type="http://schemas.openxmlformats.org/officeDocument/2006/relationships/hyperlink" Target="https://worldwide.espacenet.com/publicationDetails/biblio?DB=EPODOC&amp;adjacent=true&amp;locale=en_EP&amp;FT=D&amp;date=20180418&amp;CC=MA&amp;NR=42188A&amp;KC=A" TargetMode="External"/><Relationship Id="rId15" Type="http://schemas.openxmlformats.org/officeDocument/2006/relationships/hyperlink" Target="https://worldwide.espacenet.com/publicationDetails/biblio?DB=EPODOC&amp;adjacent=true&amp;locale=en_EP&amp;FT=D&amp;date=20140423&amp;CC=NI&amp;NR=201300048A&amp;KC=A" TargetMode="External"/><Relationship Id="rId23" Type="http://schemas.openxmlformats.org/officeDocument/2006/relationships/hyperlink" Target="https://worldwide.espacenet.com/publicationDetails/biblio?DB=EPODOC&amp;adjacent=true&amp;locale=en_EP&amp;FT=D&amp;date=20121231&amp;CC=PL&amp;NR=2294028T3&amp;KC=T3" TargetMode="External"/><Relationship Id="rId28" Type="http://schemas.openxmlformats.org/officeDocument/2006/relationships/hyperlink" Target="https://worldwide.espacenet.com/publicationDetails/biblio?DB=EPODOC&amp;adjacent=true&amp;locale=en_EP&amp;FT=D&amp;date=20140430&amp;CC=PL&amp;NR=2618008T3&amp;KC=T3" TargetMode="External"/><Relationship Id="rId36" Type="http://schemas.openxmlformats.org/officeDocument/2006/relationships/hyperlink" Target="https://worldwide.espacenet.com/publicationDetails/biblio?DB=EPODOC&amp;adjacent=true&amp;locale=en_EP&amp;FT=D&amp;date=20180321&amp;CC=MX&amp;NR=2017014485A&amp;KC=A" TargetMode="External"/><Relationship Id="rId49" Type="http://schemas.openxmlformats.org/officeDocument/2006/relationships/hyperlink" Target="https://worldwide.espacenet.com/publicationDetails/biblio?DB=EPODOC&amp;adjacent=true&amp;locale=en_EP&amp;FT=D&amp;date=20170715&amp;CC=DO&amp;NR=P2015000307A&amp;KC=A"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s://worldwide.espacenet.com/publicationDetails/biblio?DB=EPODOC&amp;adjacent=true&amp;locale=en_EP&amp;FT=D&amp;date=20211126&amp;CC=CN&amp;NR=214874247U&amp;KC=U" TargetMode="External"/><Relationship Id="rId18" Type="http://schemas.openxmlformats.org/officeDocument/2006/relationships/hyperlink" Target="https://worldwide.espacenet.com/publicationDetails/biblio?DB=EPODOC&amp;adjacent=true&amp;locale=en_EP&amp;FT=D&amp;date=20210928&amp;CC=CN&amp;NR=214308526U&amp;KC=U" TargetMode="External"/><Relationship Id="rId26" Type="http://schemas.openxmlformats.org/officeDocument/2006/relationships/hyperlink" Target="https://worldwide.espacenet.com/publicationDetails/biblio?DB=EPODOC&amp;adjacent=true&amp;locale=en_EP&amp;FT=D&amp;date=20210716&amp;CC=CN&amp;NR=213714180U&amp;KC=U" TargetMode="External"/><Relationship Id="rId39" Type="http://schemas.openxmlformats.org/officeDocument/2006/relationships/hyperlink" Target="https://worldwide.espacenet.com/publicationDetails/biblio?DB=EPODOC&amp;adjacent=true&amp;locale=en_EP&amp;FT=D&amp;date=20201023&amp;CC=CN&amp;NR=211727783U&amp;KC=U" TargetMode="External"/><Relationship Id="rId21" Type="http://schemas.openxmlformats.org/officeDocument/2006/relationships/hyperlink" Target="https://worldwide.espacenet.com/publicationDetails/biblio?DB=EPODOC&amp;adjacent=true&amp;locale=en_EP&amp;FT=D&amp;date=20210924&amp;CC=CN&amp;NR=214276841U&amp;KC=U" TargetMode="External"/><Relationship Id="rId34" Type="http://schemas.openxmlformats.org/officeDocument/2006/relationships/hyperlink" Target="https://worldwide.espacenet.com/publicationDetails/biblio?DB=EPODOC&amp;adjacent=true&amp;locale=en_EP&amp;FT=D&amp;date=20201208&amp;CC=CN&amp;NR=212095908U&amp;KC=U" TargetMode="External"/><Relationship Id="rId42" Type="http://schemas.openxmlformats.org/officeDocument/2006/relationships/hyperlink" Target="https://worldwide.espacenet.com/publicationDetails/biblio?DB=EPODOC&amp;adjacent=true&amp;locale=en_EP&amp;FT=D&amp;date=20000606&amp;CC=US&amp;NR=D426317S&amp;KC=S" TargetMode="External"/><Relationship Id="rId47" Type="http://schemas.openxmlformats.org/officeDocument/2006/relationships/hyperlink" Target="https://worldwide.espacenet.com/publicationDetails/biblio?DB=EPODOC&amp;adjacent=true&amp;locale=en_EP&amp;FT=D&amp;date=20200519&amp;CC=CN&amp;NR=210568391U&amp;KC=U" TargetMode="External"/><Relationship Id="rId50" Type="http://schemas.openxmlformats.org/officeDocument/2006/relationships/hyperlink" Target="https://worldwide.espacenet.com/publicationDetails/biblio?DB=EPODOC&amp;adjacent=true&amp;locale=en_EP&amp;FT=D&amp;date=20220209&amp;CC=EP&amp;NR=3946706A1&amp;KC=A1" TargetMode="External"/><Relationship Id="rId7" Type="http://schemas.openxmlformats.org/officeDocument/2006/relationships/hyperlink" Target="https://worldwide.espacenet.com/publicationDetails/biblio?DB=EPODOC&amp;adjacent=true&amp;locale=en_EP&amp;FT=D&amp;date=20211221&amp;CC=CN&amp;NR=215230324U&amp;KC=U" TargetMode="External"/><Relationship Id="rId2" Type="http://schemas.openxmlformats.org/officeDocument/2006/relationships/hyperlink" Target="https://worldwide.espacenet.com/searchResults?AB=&amp;AP=&amp;CPC=&amp;DB=EPODOC&amp;IC=&amp;IN=&amp;PA=CRH&amp;PD=&amp;PN=&amp;PR=&amp;ST=advanced&amp;TI=&amp;compact=true&amp;locale=en_EP&amp;page=0" TargetMode="External"/><Relationship Id="rId16" Type="http://schemas.openxmlformats.org/officeDocument/2006/relationships/hyperlink" Target="https://worldwide.espacenet.com/publicationDetails/biblio?DB=EPODOC&amp;adjacent=true&amp;locale=en_EP&amp;FT=D&amp;date=20211008&amp;CC=CN&amp;NR=214367567U&amp;KC=U" TargetMode="External"/><Relationship Id="rId29" Type="http://schemas.openxmlformats.org/officeDocument/2006/relationships/hyperlink" Target="https://worldwide.espacenet.com/publicationDetails/biblio?DB=EPODOC&amp;adjacent=true&amp;locale=en_EP&amp;FT=D&amp;date=20210319&amp;CC=CN&amp;NR=212744804U&amp;KC=U" TargetMode="External"/><Relationship Id="rId11" Type="http://schemas.openxmlformats.org/officeDocument/2006/relationships/hyperlink" Target="https://worldwide.espacenet.com/publicationDetails/biblio?DB=EPODOC&amp;adjacent=true&amp;locale=en_EP&amp;FT=D&amp;date=20211221&amp;CC=CN&amp;NR=215230314U&amp;KC=U" TargetMode="External"/><Relationship Id="rId24" Type="http://schemas.openxmlformats.org/officeDocument/2006/relationships/hyperlink" Target="https://worldwide.espacenet.com/publicationDetails/biblio?DB=EPODOC&amp;adjacent=true&amp;locale=en_EP&amp;FT=D&amp;date=20210803&amp;CC=CN&amp;NR=113201198A&amp;KC=A" TargetMode="External"/><Relationship Id="rId32" Type="http://schemas.openxmlformats.org/officeDocument/2006/relationships/hyperlink" Target="https://worldwide.espacenet.com/publicationDetails/biblio?DB=EPODOC&amp;adjacent=true&amp;locale=en_EP&amp;FT=D&amp;date=20201229&amp;CC=CN&amp;NR=212244509U&amp;KC=U" TargetMode="External"/><Relationship Id="rId37" Type="http://schemas.openxmlformats.org/officeDocument/2006/relationships/hyperlink" Target="https://worldwide.espacenet.com/publicationDetails/biblio?DB=EPODOC&amp;adjacent=true&amp;locale=en_EP&amp;FT=D&amp;date=20201027&amp;CC=CN&amp;NR=211758719U&amp;KC=U" TargetMode="External"/><Relationship Id="rId40" Type="http://schemas.openxmlformats.org/officeDocument/2006/relationships/hyperlink" Target="https://worldwide.espacenet.com/publicationDetails/biblio?DB=EPODOC&amp;adjacent=true&amp;locale=en_EP&amp;FT=D&amp;date=20201013&amp;CC=CN&amp;NR=111762442A&amp;KC=A" TargetMode="External"/><Relationship Id="rId45" Type="http://schemas.openxmlformats.org/officeDocument/2006/relationships/hyperlink" Target="https://worldwide.espacenet.com/publicationDetails/biblio?DB=EPODOC&amp;adjacent=true&amp;locale=en_EP&amp;FT=D&amp;date=19980901&amp;CC=US&amp;NR=D397802S&amp;KC=S" TargetMode="External"/><Relationship Id="rId53" Type="http://schemas.openxmlformats.org/officeDocument/2006/relationships/hyperlink" Target="https://worldwide.espacenet.com/publicationDetails/biblio?DB=EPODOC&amp;adjacent=true&amp;locale=en_EP&amp;FT=D&amp;date=20200117&amp;CC=CN&amp;NR=209954155U&amp;KC=U" TargetMode="External"/><Relationship Id="rId5" Type="http://schemas.openxmlformats.org/officeDocument/2006/relationships/hyperlink" Target="https://worldwide.espacenet.com/publicationDetails/biblio?DB=EPODOC&amp;adjacent=true&amp;locale=en_EP&amp;FT=D&amp;date=20220210&amp;CC=US&amp;NR=2022041102A1&amp;KC=A1" TargetMode="External"/><Relationship Id="rId10" Type="http://schemas.openxmlformats.org/officeDocument/2006/relationships/hyperlink" Target="https://worldwide.espacenet.com/publicationDetails/biblio?DB=EPODOC&amp;adjacent=true&amp;locale=en_EP&amp;FT=D&amp;date=20211221&amp;CC=CN&amp;NR=215230308U&amp;KC=U" TargetMode="External"/><Relationship Id="rId19" Type="http://schemas.openxmlformats.org/officeDocument/2006/relationships/hyperlink" Target="https://worldwide.espacenet.com/publicationDetails/biblio?DB=EPODOC&amp;adjacent=true&amp;locale=en_EP&amp;FT=D&amp;date=20210928&amp;CC=CN&amp;NR=214308473U&amp;KC=U" TargetMode="External"/><Relationship Id="rId31" Type="http://schemas.openxmlformats.org/officeDocument/2006/relationships/hyperlink" Target="https://worldwide.espacenet.com/publicationDetails/biblio?DB=EPODOC&amp;adjacent=true&amp;locale=en_EP&amp;FT=D&amp;date=20210108&amp;CC=CN&amp;NR=212310262U&amp;KC=U" TargetMode="External"/><Relationship Id="rId44" Type="http://schemas.openxmlformats.org/officeDocument/2006/relationships/hyperlink" Target="https://worldwide.espacenet.com/publicationDetails/biblio?DB=EPODOC&amp;adjacent=true&amp;locale=en_EP&amp;FT=D&amp;date=20001212&amp;CC=US&amp;NR=D435121S&amp;KC=S" TargetMode="External"/><Relationship Id="rId52" Type="http://schemas.openxmlformats.org/officeDocument/2006/relationships/hyperlink" Target="https://worldwide.espacenet.com/publicationDetails/biblio?DB=EPODOC&amp;adjacent=true&amp;locale=en_EP&amp;FT=D&amp;date=20220105&amp;CC=EP&amp;NR=3930932A1&amp;KC=A1" TargetMode="External"/><Relationship Id="rId4" Type="http://schemas.openxmlformats.org/officeDocument/2006/relationships/hyperlink" Target="https://worldwide.espacenet.com/publicationDetails/biblio?DB=EPODOC&amp;adjacent=true&amp;locale=en_EP&amp;FT=D&amp;date=20210218&amp;CC=CA&amp;NR=3146332A1&amp;KC=A1" TargetMode="External"/><Relationship Id="rId9" Type="http://schemas.openxmlformats.org/officeDocument/2006/relationships/hyperlink" Target="https://worldwide.espacenet.com/publicationDetails/biblio?DB=EPODOC&amp;adjacent=true&amp;locale=en_EP&amp;FT=D&amp;date=20211221&amp;CC=CN&amp;NR=215230320U&amp;KC=U" TargetMode="External"/><Relationship Id="rId14" Type="http://schemas.openxmlformats.org/officeDocument/2006/relationships/hyperlink" Target="https://worldwide.espacenet.com/publicationDetails/biblio?DB=EPODOC&amp;adjacent=true&amp;locale=en_EP&amp;FT=D&amp;date=20211209&amp;CC=US&amp;NR=2021380494A1&amp;KC=A1" TargetMode="External"/><Relationship Id="rId22" Type="http://schemas.openxmlformats.org/officeDocument/2006/relationships/hyperlink" Target="https://worldwide.espacenet.com/publicationDetails/biblio?DB=EPODOC&amp;adjacent=true&amp;locale=en_EP&amp;FT=D&amp;date=20220309&amp;CC=EP&amp;NR=3964337A1&amp;KC=A1" TargetMode="External"/><Relationship Id="rId27" Type="http://schemas.openxmlformats.org/officeDocument/2006/relationships/hyperlink" Target="https://worldwide.espacenet.com/publicationDetails/biblio?DB=EPODOC&amp;adjacent=true&amp;locale=en_EP&amp;FT=D&amp;date=20210702&amp;CC=CN&amp;NR=213591973U&amp;KC=U" TargetMode="External"/><Relationship Id="rId30" Type="http://schemas.openxmlformats.org/officeDocument/2006/relationships/hyperlink" Target="https://worldwide.espacenet.com/publicationDetails/biblio?DB=EPODOC&amp;adjacent=true&amp;locale=en_EP&amp;FT=D&amp;date=20210319&amp;CC=CN&amp;NR=212733652U&amp;KC=U" TargetMode="External"/><Relationship Id="rId35" Type="http://schemas.openxmlformats.org/officeDocument/2006/relationships/hyperlink" Target="https://worldwide.espacenet.com/publicationDetails/biblio?DB=EPODOC&amp;adjacent=true&amp;locale=en_EP&amp;FT=D&amp;date=20201208&amp;CC=CN&amp;NR=212095557U&amp;KC=U" TargetMode="External"/><Relationship Id="rId43" Type="http://schemas.openxmlformats.org/officeDocument/2006/relationships/hyperlink" Target="https://worldwide.espacenet.com/publicationDetails/biblio?DB=EPODOC&amp;adjacent=true&amp;locale=en_EP&amp;FT=D&amp;date=20000418&amp;CC=US&amp;NR=D423114S&amp;KC=S" TargetMode="External"/><Relationship Id="rId48" Type="http://schemas.openxmlformats.org/officeDocument/2006/relationships/hyperlink" Target="https://worldwide.espacenet.com/publicationDetails/biblio?DB=EPODOC&amp;adjacent=true&amp;locale=en_EP&amp;FT=D&amp;date=20200514&amp;CC=US&amp;NR=2020146682A1&amp;KC=A1" TargetMode="External"/><Relationship Id="rId8" Type="http://schemas.openxmlformats.org/officeDocument/2006/relationships/hyperlink" Target="https://worldwide.espacenet.com/publicationDetails/biblio?DB=EPODOC&amp;adjacent=true&amp;locale=en_EP&amp;FT=D&amp;date=20211221&amp;CC=CN&amp;NR=215230317U&amp;KC=U" TargetMode="External"/><Relationship Id="rId51" Type="http://schemas.openxmlformats.org/officeDocument/2006/relationships/hyperlink" Target="https://worldwide.espacenet.com/publicationDetails/biblio?DB=EPODOC&amp;adjacent=true&amp;locale=en_EP&amp;FT=D&amp;date=20200228&amp;CC=CN&amp;NR=210114665U&amp;KC=U" TargetMode="External"/><Relationship Id="rId3" Type="http://schemas.openxmlformats.org/officeDocument/2006/relationships/hyperlink" Target="https://worldwide.espacenet.com/searchResults?AB=&amp;AP=&amp;CPC=&amp;DB=EPODOC&amp;IC=&amp;IN=&amp;PA=CRH&amp;PD=&amp;PN=&amp;PR=&amp;ST=advanced&amp;TI=&amp;compact=true&amp;locale=en_EP&amp;page=0" TargetMode="External"/><Relationship Id="rId12" Type="http://schemas.openxmlformats.org/officeDocument/2006/relationships/hyperlink" Target="https://worldwide.espacenet.com/publicationDetails/biblio?DB=EPODOC&amp;adjacent=true&amp;locale=en_EP&amp;FT=D&amp;date=20220114&amp;CC=CN&amp;NR=113925775A&amp;KC=A" TargetMode="External"/><Relationship Id="rId17" Type="http://schemas.openxmlformats.org/officeDocument/2006/relationships/hyperlink" Target="https://worldwide.espacenet.com/publicationDetails/biblio?DB=EPODOC&amp;adjacent=true&amp;locale=en_EP&amp;FT=D&amp;date=20211008&amp;CC=CN&amp;NR=214350056U&amp;KC=U" TargetMode="External"/><Relationship Id="rId25" Type="http://schemas.openxmlformats.org/officeDocument/2006/relationships/hyperlink" Target="https://worldwide.espacenet.com/publicationDetails/biblio?DB=EPODOC&amp;adjacent=true&amp;locale=en_EP&amp;FT=D&amp;date=20210716&amp;CC=CN&amp;NR=213714171U&amp;KC=U" TargetMode="External"/><Relationship Id="rId33" Type="http://schemas.openxmlformats.org/officeDocument/2006/relationships/hyperlink" Target="https://worldwide.espacenet.com/publicationDetails/biblio?DB=EPODOC&amp;adjacent=true&amp;locale=en_EP&amp;FT=D&amp;date=20201208&amp;CC=CN&amp;NR=212094720U&amp;KC=U" TargetMode="External"/><Relationship Id="rId38" Type="http://schemas.openxmlformats.org/officeDocument/2006/relationships/hyperlink" Target="https://worldwide.espacenet.com/publicationDetails/biblio?DB=EPODOC&amp;adjacent=true&amp;locale=en_EP&amp;FT=D&amp;date=20201027&amp;CC=CN&amp;NR=211760728U&amp;KC=U" TargetMode="External"/><Relationship Id="rId46" Type="http://schemas.openxmlformats.org/officeDocument/2006/relationships/hyperlink" Target="https://worldwide.espacenet.com/publicationDetails/biblio?DB=EPODOC&amp;adjacent=true&amp;locale=en_EP&amp;FT=D&amp;date=20200630&amp;CC=CN&amp;NR=210873039U&amp;KC=U" TargetMode="External"/><Relationship Id="rId20" Type="http://schemas.openxmlformats.org/officeDocument/2006/relationships/hyperlink" Target="https://worldwide.espacenet.com/publicationDetails/biblio?DB=EPODOC&amp;adjacent=true&amp;locale=en_EP&amp;FT=D&amp;date=20210924&amp;CC=CN&amp;NR=214277012U&amp;KC=U" TargetMode="External"/><Relationship Id="rId41" Type="http://schemas.openxmlformats.org/officeDocument/2006/relationships/hyperlink" Target="https://worldwide.espacenet.com/publicationDetails/biblio?DB=EPODOC&amp;adjacent=true&amp;locale=en_EP&amp;FT=D&amp;date=20210324&amp;CC=EP&amp;NR=3795763A1&amp;KC=A1" TargetMode="External"/><Relationship Id="rId1" Type="http://schemas.openxmlformats.org/officeDocument/2006/relationships/hyperlink" Target="https://worldwide.espacenet.com/searchResults?AB=&amp;AP=&amp;CPC=&amp;DB=EPODOC&amp;IC=&amp;IN=&amp;PA=CRH&amp;PD=&amp;PN=&amp;PR=&amp;ST=advanced&amp;TI=&amp;compact=true&amp;locale=en_EP&amp;page=0" TargetMode="External"/><Relationship Id="rId6" Type="http://schemas.openxmlformats.org/officeDocument/2006/relationships/hyperlink" Target="https://worldwide.espacenet.com/publicationDetails/biblio?DB=EPODOC&amp;adjacent=true&amp;locale=en_EP&amp;FT=D&amp;date=20220125&amp;CC=CN&amp;NR=215616005U&amp;KC=U" TargetMode="External"/><Relationship Id="rId15" Type="http://schemas.openxmlformats.org/officeDocument/2006/relationships/hyperlink" Target="https://worldwide.espacenet.com/publicationDetails/biblio?DB=EPODOC&amp;adjacent=true&amp;locale=en_EP&amp;FT=D&amp;date=20211008&amp;CC=CN&amp;NR=214367566U&amp;KC=U" TargetMode="External"/><Relationship Id="rId23" Type="http://schemas.openxmlformats.org/officeDocument/2006/relationships/hyperlink" Target="https://worldwide.espacenet.com/publicationDetails/biblio?DB=EPODOC&amp;adjacent=true&amp;locale=en_EP&amp;FT=D&amp;date=20210827&amp;CC=CN&amp;NR=214054888U&amp;KC=U" TargetMode="External"/><Relationship Id="rId28" Type="http://schemas.openxmlformats.org/officeDocument/2006/relationships/hyperlink" Target="https://worldwide.espacenet.com/publicationDetails/biblio?DB=EPODOC&amp;adjacent=true&amp;locale=en_EP&amp;FT=D&amp;date=20210511&amp;CC=CN&amp;NR=213157795U&amp;KC=U" TargetMode="External"/><Relationship Id="rId36" Type="http://schemas.openxmlformats.org/officeDocument/2006/relationships/hyperlink" Target="https://worldwide.espacenet.com/publicationDetails/biblio?DB=EPODOC&amp;adjacent=true&amp;locale=en_EP&amp;FT=D&amp;date=20201208&amp;CC=CN&amp;NR=212096183U&amp;KC=U" TargetMode="External"/><Relationship Id="rId49" Type="http://schemas.openxmlformats.org/officeDocument/2006/relationships/hyperlink" Target="https://worldwide.espacenet.com/publicationDetails/biblio?DB=EPODOC&amp;adjacent=true&amp;locale=en_EP&amp;FT=D&amp;date=20200414&amp;CC=CN&amp;NR=210306613U&amp;KC=U" TargetMode="External"/></Relationships>
</file>

<file path=xl/worksheets/_rels/sheet12.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512&amp;CC=US&amp;NR=2022146358A1&amp;KC=A1" TargetMode="External"/><Relationship Id="rId13" Type="http://schemas.openxmlformats.org/officeDocument/2006/relationships/hyperlink" Target="https://worldwide.espacenet.com/publicationDetails/biblio?DB=EPODOC&amp;adjacent=true&amp;locale=en_EP&amp;FT=D&amp;date=20220408&amp;CC=PE&amp;NR=20220543A1&amp;KC=A1" TargetMode="External"/><Relationship Id="rId18" Type="http://schemas.openxmlformats.org/officeDocument/2006/relationships/hyperlink" Target="https://worldwide.espacenet.com/publicationDetails/biblio?DB=EPODOC&amp;adjacent=true&amp;locale=en_EP&amp;FT=D&amp;date=20210401&amp;CC=CA&amp;NR=3151245A1&amp;KC=A1" TargetMode="External"/><Relationship Id="rId26" Type="http://schemas.openxmlformats.org/officeDocument/2006/relationships/hyperlink" Target="https://worldwide.espacenet.com/publicationDetails/biblio?DB=EPODOC&amp;adjacent=true&amp;locale=en_EP&amp;FT=D&amp;date=20220502&amp;CC=PL&amp;NR=3768509T3&amp;KC=T3" TargetMode="External"/><Relationship Id="rId3" Type="http://schemas.openxmlformats.org/officeDocument/2006/relationships/hyperlink" Target="https://worldwide.espacenet.com/searchResults?AB=&amp;AP=&amp;CPC=&amp;DB=EPODOC&amp;IC=&amp;IN=&amp;PA=saint+gobain&amp;PD=&amp;PN=&amp;PR=&amp;ST=advanced&amp;TI=&amp;locale=en_EP" TargetMode="External"/><Relationship Id="rId21" Type="http://schemas.openxmlformats.org/officeDocument/2006/relationships/hyperlink" Target="https://worldwide.espacenet.com/publicationDetails/biblio?DB=EPODOC&amp;adjacent=true&amp;locale=en_EP&amp;FT=D&amp;date=19980430&amp;CC=MY&amp;NR=110409A&amp;KC=A" TargetMode="External"/><Relationship Id="rId7" Type="http://schemas.openxmlformats.org/officeDocument/2006/relationships/hyperlink" Target="https://worldwide.espacenet.com/publicationDetails/biblio?DB=EPODOC&amp;adjacent=true&amp;locale=en_EP&amp;FT=D&amp;date=20220512&amp;CC=US&amp;NR=2022145031A1&amp;KC=A1" TargetMode="External"/><Relationship Id="rId12" Type="http://schemas.openxmlformats.org/officeDocument/2006/relationships/hyperlink" Target="https://worldwide.espacenet.com/publicationDetails/biblio?DB=EPODOC&amp;adjacent=true&amp;locale=en_EP&amp;FT=D&amp;date=20220422&amp;CC=PE&amp;NR=20220589A1&amp;KC=A1" TargetMode="External"/><Relationship Id="rId17" Type="http://schemas.openxmlformats.org/officeDocument/2006/relationships/hyperlink" Target="https://worldwide.espacenet.com/publicationDetails/biblio?DB=EPODOC&amp;adjacent=true&amp;locale=en_EP&amp;FT=D&amp;date=20210415&amp;CC=CA&amp;NR=3151582A1&amp;KC=A1" TargetMode="External"/><Relationship Id="rId25" Type="http://schemas.openxmlformats.org/officeDocument/2006/relationships/hyperlink" Target="https://worldwide.espacenet.com/publicationDetails/biblio?DB=EPODOC&amp;adjacent=true&amp;locale=en_EP&amp;FT=D&amp;date=20220502&amp;CC=PL&amp;NR=2406038T3&amp;KC=T3" TargetMode="External"/><Relationship Id="rId2" Type="http://schemas.openxmlformats.org/officeDocument/2006/relationships/hyperlink" Target="https://worldwide.espacenet.com/searchResults?AB=&amp;AP=&amp;CPC=&amp;DB=EPODOC&amp;IC=&amp;IN=&amp;PA=saint+gobain&amp;PD=&amp;PN=&amp;PR=&amp;ST=advanced&amp;TI=&amp;locale=en_EP" TargetMode="External"/><Relationship Id="rId16" Type="http://schemas.openxmlformats.org/officeDocument/2006/relationships/hyperlink" Target="https://worldwide.espacenet.com/publicationDetails/biblio?DB=EPODOC&amp;adjacent=true&amp;locale=en_EP&amp;FT=D&amp;date=20210902&amp;CC=CA&amp;NR=3150960A1&amp;KC=A1" TargetMode="External"/><Relationship Id="rId20" Type="http://schemas.openxmlformats.org/officeDocument/2006/relationships/hyperlink" Target="https://worldwide.espacenet.com/publicationDetails/biblio?DB=EPODOC&amp;adjacent=true&amp;locale=en_EP&amp;FT=D&amp;date=20220419&amp;CC=BR&amp;NR=112022000924A2&amp;KC=A2" TargetMode="External"/><Relationship Id="rId1" Type="http://schemas.openxmlformats.org/officeDocument/2006/relationships/hyperlink" Target="https://worldwide.espacenet.com/searchResults?AB=&amp;AP=&amp;CPC=&amp;DB=EPODOC&amp;IC=&amp;IN=&amp;PA=saint+gobain&amp;PD=&amp;PN=&amp;PR=&amp;ST=advanced&amp;TI=&amp;locale=en_EP" TargetMode="External"/><Relationship Id="rId6" Type="http://schemas.openxmlformats.org/officeDocument/2006/relationships/hyperlink" Target="https://worldwide.espacenet.com/publicationDetails/biblio?DB=EPODOC&amp;adjacent=true&amp;locale=en_EP&amp;FT=D&amp;date=20220511&amp;CC=ES&amp;NR=2910156T3&amp;KC=T3" TargetMode="External"/><Relationship Id="rId11" Type="http://schemas.openxmlformats.org/officeDocument/2006/relationships/hyperlink" Target="https://worldwide.espacenet.com/publicationDetails/biblio?DB=EPODOC&amp;adjacent=true&amp;locale=en_EP&amp;FT=D&amp;date=20220510&amp;CC=ES&amp;NR=2909754T3&amp;KC=T3" TargetMode="External"/><Relationship Id="rId24" Type="http://schemas.openxmlformats.org/officeDocument/2006/relationships/hyperlink" Target="https://worldwide.espacenet.com/publicationDetails/biblio?DB=EPODOC&amp;adjacent=true&amp;locale=en_EP&amp;FT=D&amp;date=20220506&amp;CC=ES&amp;NR=2909415T3&amp;KC=T3" TargetMode="External"/><Relationship Id="rId5" Type="http://schemas.openxmlformats.org/officeDocument/2006/relationships/hyperlink" Target="https://worldwide.espacenet.com/publicationDetails/biblio?DB=EPODOC&amp;adjacent=true&amp;locale=en_EP&amp;FT=D&amp;date=20220511&amp;CC=ES&amp;NR=2910092T3&amp;KC=T3" TargetMode="External"/><Relationship Id="rId15" Type="http://schemas.openxmlformats.org/officeDocument/2006/relationships/hyperlink" Target="https://worldwide.espacenet.com/publicationDetails/biblio?DB=EPODOC&amp;adjacent=true&amp;locale=en_EP&amp;FT=D&amp;date=20220429&amp;CC=PE&amp;NR=20220663A1&amp;KC=A1" TargetMode="External"/><Relationship Id="rId23" Type="http://schemas.openxmlformats.org/officeDocument/2006/relationships/hyperlink" Target="https://worldwide.espacenet.com/publicationDetails/biblio?DB=EPODOC&amp;adjacent=true&amp;locale=en_EP&amp;FT=D&amp;date=20220323&amp;CC=SA&amp;NR=518400043B1&amp;KC=B1" TargetMode="External"/><Relationship Id="rId28" Type="http://schemas.openxmlformats.org/officeDocument/2006/relationships/hyperlink" Target="https://worldwide.espacenet.com/publicationDetails/biblio?DB=EPODOC&amp;adjacent=true&amp;locale=en_EP&amp;FT=D&amp;date=20220502&amp;CC=DK&amp;NR=3663477T3&amp;KC=T3" TargetMode="External"/><Relationship Id="rId10" Type="http://schemas.openxmlformats.org/officeDocument/2006/relationships/hyperlink" Target="https://worldwide.espacenet.com/publicationDetails/biblio?DB=EPODOC&amp;adjacent=true&amp;locale=en_EP&amp;FT=D&amp;date=20220414&amp;CC=DE&amp;NR=202020005746U1&amp;KC=U1" TargetMode="External"/><Relationship Id="rId19" Type="http://schemas.openxmlformats.org/officeDocument/2006/relationships/hyperlink" Target="https://worldwide.espacenet.com/publicationDetails/biblio?DB=EPODOC&amp;adjacent=true&amp;locale=en_EP&amp;FT=D&amp;date=20220419&amp;CC=BR&amp;NR=112022002153A2&amp;KC=A2" TargetMode="External"/><Relationship Id="rId4" Type="http://schemas.openxmlformats.org/officeDocument/2006/relationships/hyperlink" Target="https://worldwide.espacenet.com/publicationDetails/biblio?DB=EPODOC&amp;adjacent=true&amp;locale=en_EP&amp;FT=D&amp;date=20220511&amp;CC=ES&amp;NR=2910091T3&amp;KC=T3" TargetMode="External"/><Relationship Id="rId9" Type="http://schemas.openxmlformats.org/officeDocument/2006/relationships/hyperlink" Target="https://worldwide.espacenet.com/publicationDetails/biblio?DB=EPODOC&amp;adjacent=true&amp;locale=en_EP&amp;FT=D&amp;date=20220509&amp;CC=DK&amp;NR=3484706T3&amp;KC=T3" TargetMode="External"/><Relationship Id="rId14" Type="http://schemas.openxmlformats.org/officeDocument/2006/relationships/hyperlink" Target="https://worldwide.espacenet.com/publicationDetails/biblio?DB=EPODOC&amp;adjacent=true&amp;locale=en_EP&amp;FT=D&amp;date=20220426&amp;CC=PE&amp;NR=20220630A1&amp;KC=A1" TargetMode="External"/><Relationship Id="rId22" Type="http://schemas.openxmlformats.org/officeDocument/2006/relationships/hyperlink" Target="https://worldwide.espacenet.com/publicationDetails/biblio?DB=EPODOC&amp;adjacent=true&amp;locale=en_EP&amp;FT=D&amp;date=20220303&amp;CC=SA&amp;NR=518400082B1&amp;KC=B1" TargetMode="External"/><Relationship Id="rId27" Type="http://schemas.openxmlformats.org/officeDocument/2006/relationships/hyperlink" Target="https://worldwide.espacenet.com/publicationDetails/biblio?DB=EPODOC&amp;adjacent=true&amp;locale=en_EP&amp;FT=D&amp;date=20220502&amp;CC=DK&amp;NR=3548225T3&amp;KC=T3" TargetMode="External"/></Relationships>
</file>

<file path=xl/worksheets/_rels/sheet13.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414&amp;CC=US&amp;NR=2022115085A1&amp;KC=A1" TargetMode="External"/><Relationship Id="rId21" Type="http://schemas.openxmlformats.org/officeDocument/2006/relationships/hyperlink" Target="https://worldwide.espacenet.com/publicationDetails/biblio?DB=EPODOC&amp;adjacent=true&amp;locale=en_EP&amp;FT=D&amp;date=20220512&amp;CC=US&amp;NR=2022147772A1&amp;KC=A1" TargetMode="External"/><Relationship Id="rId42" Type="http://schemas.openxmlformats.org/officeDocument/2006/relationships/hyperlink" Target="https://worldwide.espacenet.com/publicationDetails/biblio?DB=EPODOC&amp;adjacent=true&amp;locale=en_EP&amp;FT=D&amp;date=20220505&amp;CC=US&amp;NR=2022138381A1&amp;KC=A1" TargetMode="External"/><Relationship Id="rId63" Type="http://schemas.openxmlformats.org/officeDocument/2006/relationships/hyperlink" Target="https://worldwide.espacenet.com/publicationDetails/biblio?DB=EPODOC&amp;adjacent=true&amp;locale=en_EP&amp;FT=D&amp;date=20220428&amp;CC=WO&amp;NR=2022085154A1&amp;KC=A1" TargetMode="External"/><Relationship Id="rId84" Type="http://schemas.openxmlformats.org/officeDocument/2006/relationships/hyperlink" Target="https://worldwide.espacenet.com/publicationDetails/biblio?DB=EPODOC&amp;adjacent=true&amp;locale=en_EP&amp;FT=D&amp;date=20220421&amp;CC=WO&amp;NR=2022077309A1&amp;KC=A1" TargetMode="External"/><Relationship Id="rId138" Type="http://schemas.openxmlformats.org/officeDocument/2006/relationships/hyperlink" Target="https://worldwide.espacenet.com/publicationDetails/biblio?DB=EPODOC&amp;adjacent=true&amp;locale=en_EP&amp;FT=D&amp;date=20220329&amp;CC=ES&amp;NR=2902671T3&amp;KC=T3" TargetMode="External"/><Relationship Id="rId159" Type="http://schemas.openxmlformats.org/officeDocument/2006/relationships/hyperlink" Target="https://worldwide.espacenet.com/publicationDetails/biblio?DB=EPODOC&amp;adjacent=true&amp;locale=en_EP&amp;FT=D&amp;date=20220324&amp;CC=WO&amp;NR=2022059193A1&amp;KC=A1" TargetMode="External"/><Relationship Id="rId170" Type="http://schemas.openxmlformats.org/officeDocument/2006/relationships/hyperlink" Target="https://worldwide.espacenet.com/publicationDetails/biblio?DB=EPODOC&amp;adjacent=true&amp;locale=en_EP&amp;FT=D&amp;date=20220324&amp;CC=US&amp;NR=2022094571A1&amp;KC=A1" TargetMode="External"/><Relationship Id="rId191" Type="http://schemas.openxmlformats.org/officeDocument/2006/relationships/hyperlink" Target="https://worldwide.espacenet.com/publicationDetails/biblio?DB=EPODOC&amp;adjacent=true&amp;locale=en_EP&amp;FT=D&amp;date=20220310&amp;CC=US&amp;NR=2022077949A1&amp;KC=A1" TargetMode="External"/><Relationship Id="rId205" Type="http://schemas.openxmlformats.org/officeDocument/2006/relationships/hyperlink" Target="https://worldwide.espacenet.com/publicationDetails/biblio?DB=EPODOC&amp;adjacent=true&amp;locale=en_EP&amp;FT=D&amp;date=20220303&amp;CC=US&amp;NR=2022067964A1&amp;KC=A1" TargetMode="External"/><Relationship Id="rId226" Type="http://schemas.openxmlformats.org/officeDocument/2006/relationships/hyperlink" Target="https://worldwide.espacenet.com/publicationDetails/biblio?DB=EPODOC&amp;adjacent=true&amp;locale=en_EP&amp;FT=D&amp;date=20220303&amp;CC=WO&amp;NR=2022044311A1&amp;KC=A1" TargetMode="External"/><Relationship Id="rId247" Type="http://schemas.openxmlformats.org/officeDocument/2006/relationships/hyperlink" Target="https://worldwide.espacenet.com/publicationDetails/biblio?DB=EPODOC&amp;adjacent=true&amp;locale=en_EP&amp;FT=D&amp;date=20220217&amp;CC=US&amp;NR=2022051003A1&amp;KC=A1" TargetMode="External"/><Relationship Id="rId107" Type="http://schemas.openxmlformats.org/officeDocument/2006/relationships/hyperlink" Target="https://worldwide.espacenet.com/publicationDetails/biblio?DB=EPODOC&amp;adjacent=true&amp;locale=en_EP&amp;FT=D&amp;date=20220414&amp;CC=WO&amp;NR=2022074757A1&amp;KC=A1" TargetMode="External"/><Relationship Id="rId11" Type="http://schemas.openxmlformats.org/officeDocument/2006/relationships/hyperlink" Target="https://worldwide.espacenet.com/publicationDetails/biblio?DB=EPODOC&amp;adjacent=true&amp;locale=en_EP&amp;FT=D&amp;date=20220512&amp;CC=US&amp;NR=2022148277A1&amp;KC=A1" TargetMode="External"/><Relationship Id="rId32" Type="http://schemas.openxmlformats.org/officeDocument/2006/relationships/hyperlink" Target="https://worldwide.espacenet.com/publicationDetails/biblio?DB=EPODOC&amp;adjacent=true&amp;locale=en_EP&amp;FT=D&amp;date=20220505&amp;CC=WO&amp;NR=2022088042A1&amp;KC=A1" TargetMode="External"/><Relationship Id="rId53" Type="http://schemas.openxmlformats.org/officeDocument/2006/relationships/hyperlink" Target="https://worldwide.espacenet.com/publicationDetails/biblio?DB=EPODOC&amp;adjacent=true&amp;locale=en_EP&amp;FT=D&amp;date=20220428&amp;CC=WO&amp;NR=2022082543A1&amp;KC=A1" TargetMode="External"/><Relationship Id="rId74" Type="http://schemas.openxmlformats.org/officeDocument/2006/relationships/hyperlink" Target="https://worldwide.espacenet.com/publicationDetails/biblio?DB=EPODOC&amp;adjacent=true&amp;locale=en_EP&amp;FT=D&amp;date=20220421&amp;CC=WO&amp;NR=2022077384A1&amp;KC=A1" TargetMode="External"/><Relationship Id="rId128" Type="http://schemas.openxmlformats.org/officeDocument/2006/relationships/hyperlink" Target="https://worldwide.espacenet.com/publicationDetails/biblio?DB=EPODOC&amp;adjacent=true&amp;locale=en_EP&amp;FT=D&amp;date=20220407&amp;CC=WO&amp;NR=2022070329A1&amp;KC=A1" TargetMode="External"/><Relationship Id="rId149" Type="http://schemas.openxmlformats.org/officeDocument/2006/relationships/hyperlink" Target="https://worldwide.espacenet.com/publicationDetails/biblio?DB=EPODOC&amp;adjacent=true&amp;locale=en_EP&amp;FT=D&amp;date=20220331&amp;CC=US&amp;NR=2022103669A1&amp;KC=A1" TargetMode="External"/><Relationship Id="rId5" Type="http://schemas.openxmlformats.org/officeDocument/2006/relationships/hyperlink" Target="https://worldwide.espacenet.com/publicationDetails/biblio?DB=EPODOC&amp;adjacent=true&amp;locale=en_EP&amp;FT=D&amp;date=20010331&amp;CC=MY&amp;NR=111978A&amp;KC=A" TargetMode="External"/><Relationship Id="rId95" Type="http://schemas.openxmlformats.org/officeDocument/2006/relationships/hyperlink" Target="https://worldwide.espacenet.com/publicationDetails/biblio?DB=EPODOC&amp;adjacent=true&amp;locale=en_EP&amp;FT=D&amp;date=20220421&amp;CC=US&amp;NR=2022122006A1&amp;KC=A1" TargetMode="External"/><Relationship Id="rId160" Type="http://schemas.openxmlformats.org/officeDocument/2006/relationships/hyperlink" Target="https://worldwide.espacenet.com/publicationDetails/biblio?DB=EPODOC&amp;adjacent=true&amp;locale=en_EP&amp;FT=D&amp;date=20220324&amp;CC=WO&amp;NR=2022059151A1&amp;KC=A1" TargetMode="External"/><Relationship Id="rId181" Type="http://schemas.openxmlformats.org/officeDocument/2006/relationships/hyperlink" Target="https://worldwide.espacenet.com/publicationDetails/biblio?DB=EPODOC&amp;adjacent=true&amp;locale=en_EP&amp;FT=D&amp;date=20220317&amp;CC=US&amp;NR=2022083544A1&amp;KC=A1" TargetMode="External"/><Relationship Id="rId216" Type="http://schemas.openxmlformats.org/officeDocument/2006/relationships/hyperlink" Target="https://worldwide.espacenet.com/publicationDetails/biblio?DB=EPODOC&amp;adjacent=true&amp;locale=en_EP&amp;FT=D&amp;date=20220303&amp;CC=US&amp;NR=2022069986A1&amp;KC=A1" TargetMode="External"/><Relationship Id="rId237" Type="http://schemas.openxmlformats.org/officeDocument/2006/relationships/hyperlink" Target="https://worldwide.espacenet.com/publicationDetails/biblio?DB=EPODOC&amp;adjacent=true&amp;locale=en_EP&amp;FT=D&amp;date=20220224&amp;CC=US&amp;NR=2022060273A1&amp;KC=A1" TargetMode="External"/><Relationship Id="rId22" Type="http://schemas.openxmlformats.org/officeDocument/2006/relationships/hyperlink" Target="https://worldwide.espacenet.com/publicationDetails/biblio?DB=EPODOC&amp;adjacent=true&amp;locale=en_EP&amp;FT=D&amp;date=20220512&amp;CC=US&amp;NR=2022147764A1&amp;KC=A1" TargetMode="External"/><Relationship Id="rId43" Type="http://schemas.openxmlformats.org/officeDocument/2006/relationships/hyperlink" Target="https://worldwide.espacenet.com/publicationDetails/biblio?DB=EPODOC&amp;adjacent=true&amp;locale=en_EP&amp;FT=D&amp;date=20220505&amp;CC=US&amp;NR=2022138380A1&amp;KC=A1" TargetMode="External"/><Relationship Id="rId64" Type="http://schemas.openxmlformats.org/officeDocument/2006/relationships/hyperlink" Target="https://worldwide.espacenet.com/publicationDetails/biblio?DB=EPODOC&amp;adjacent=true&amp;locale=en_EP&amp;FT=D&amp;date=20220428&amp;CC=US&amp;NR=2022129605A1&amp;KC=A1" TargetMode="External"/><Relationship Id="rId118" Type="http://schemas.openxmlformats.org/officeDocument/2006/relationships/hyperlink" Target="https://worldwide.espacenet.com/publicationDetails/biblio?DB=EPODOC&amp;adjacent=true&amp;locale=en_EP&amp;FT=D&amp;date=20220414&amp;CC=US&amp;NR=2022114237A1&amp;KC=A1" TargetMode="External"/><Relationship Id="rId139" Type="http://schemas.openxmlformats.org/officeDocument/2006/relationships/hyperlink" Target="https://worldwide.espacenet.com/publicationDetails/biblio?DB=EPODOC&amp;adjacent=true&amp;locale=en_EP&amp;FT=D&amp;date=20220331&amp;CC=WO&amp;NR=2022064660A1&amp;KC=A1" TargetMode="External"/><Relationship Id="rId85" Type="http://schemas.openxmlformats.org/officeDocument/2006/relationships/hyperlink" Target="https://worldwide.espacenet.com/publicationDetails/biblio?DB=EPODOC&amp;adjacent=true&amp;locale=en_EP&amp;FT=D&amp;date=20220421&amp;CC=WO&amp;NR=2022077270A1&amp;KC=A1" TargetMode="External"/><Relationship Id="rId150" Type="http://schemas.openxmlformats.org/officeDocument/2006/relationships/hyperlink" Target="https://worldwide.espacenet.com/publicationDetails/biblio?DB=EPODOC&amp;adjacent=true&amp;locale=en_EP&amp;FT=D&amp;date=20220331&amp;CC=US&amp;NR=2022103441A1&amp;KC=A1" TargetMode="External"/><Relationship Id="rId171" Type="http://schemas.openxmlformats.org/officeDocument/2006/relationships/hyperlink" Target="https://worldwide.espacenet.com/publicationDetails/biblio?DB=EPODOC&amp;adjacent=true&amp;locale=en_EP&amp;FT=D&amp;date=20220407&amp;CC=DE&amp;NR=102020126291A1&amp;KC=A1" TargetMode="External"/><Relationship Id="rId192" Type="http://schemas.openxmlformats.org/officeDocument/2006/relationships/hyperlink" Target="https://worldwide.espacenet.com/publicationDetails/biblio?DB=EPODOC&amp;adjacent=true&amp;locale=en_EP&amp;FT=D&amp;date=20220310&amp;CC=US&amp;NR=2022077937A1&amp;KC=A1" TargetMode="External"/><Relationship Id="rId206" Type="http://schemas.openxmlformats.org/officeDocument/2006/relationships/hyperlink" Target="https://worldwide.espacenet.com/publicationDetails/biblio?DB=EPODOC&amp;adjacent=true&amp;locale=en_EP&amp;FT=D&amp;date=20220303&amp;CC=US&amp;NR=2022067873A1&amp;KC=A1" TargetMode="External"/><Relationship Id="rId227" Type="http://schemas.openxmlformats.org/officeDocument/2006/relationships/hyperlink" Target="https://worldwide.espacenet.com/publicationDetails/biblio?DB=EPODOC&amp;adjacent=true&amp;locale=en_EP&amp;FT=D&amp;date=20220303&amp;CC=WO&amp;NR=2022044217A1&amp;KC=A1" TargetMode="External"/><Relationship Id="rId248" Type="http://schemas.openxmlformats.org/officeDocument/2006/relationships/hyperlink" Target="https://worldwide.espacenet.com/publicationDetails/biblio?DB=EPODOC&amp;adjacent=true&amp;locale=en_EP&amp;FT=D&amp;date=20220217&amp;CC=US&amp;NR=2022050351A1&amp;KC=A1" TargetMode="External"/><Relationship Id="rId12" Type="http://schemas.openxmlformats.org/officeDocument/2006/relationships/hyperlink" Target="https://worldwide.espacenet.com/publicationDetails/biblio?DB=EPODOC&amp;adjacent=true&amp;locale=en_EP&amp;FT=D&amp;date=20220512&amp;CC=US&amp;NR=2022147329A1&amp;KC=A1" TargetMode="External"/><Relationship Id="rId33" Type="http://schemas.openxmlformats.org/officeDocument/2006/relationships/hyperlink" Target="https://worldwide.espacenet.com/publicationDetails/biblio?DB=EPODOC&amp;adjacent=true&amp;locale=en_EP&amp;FT=D&amp;date=20220505&amp;CC=WO&amp;NR=2022088048A1&amp;KC=A1" TargetMode="External"/><Relationship Id="rId108" Type="http://schemas.openxmlformats.org/officeDocument/2006/relationships/hyperlink" Target="https://worldwide.espacenet.com/publicationDetails/biblio?DB=EPODOC&amp;adjacent=true&amp;locale=en_EP&amp;FT=D&amp;date=20220412&amp;CC=US&amp;NR=11303483B1&amp;KC=B1" TargetMode="External"/><Relationship Id="rId129" Type="http://schemas.openxmlformats.org/officeDocument/2006/relationships/hyperlink" Target="https://worldwide.espacenet.com/publicationDetails/biblio?DB=EPODOC&amp;adjacent=true&amp;locale=en_EP&amp;FT=D&amp;date=20220407&amp;CC=WO&amp;NR=2022070366A1&amp;KC=A1" TargetMode="External"/><Relationship Id="rId54" Type="http://schemas.openxmlformats.org/officeDocument/2006/relationships/hyperlink" Target="https://worldwide.espacenet.com/publicationDetails/biblio?DB=EPODOC&amp;adjacent=true&amp;locale=en_EP&amp;FT=D&amp;date=20220428&amp;CC=WO&amp;NR=2022082544A1&amp;KC=A1" TargetMode="External"/><Relationship Id="rId75" Type="http://schemas.openxmlformats.org/officeDocument/2006/relationships/hyperlink" Target="https://worldwide.espacenet.com/publicationDetails/biblio?DB=EPODOC&amp;adjacent=true&amp;locale=en_EP&amp;FT=D&amp;date=20220421&amp;CC=WO&amp;NR=2022077407A1&amp;KC=A1" TargetMode="External"/><Relationship Id="rId96" Type="http://schemas.openxmlformats.org/officeDocument/2006/relationships/hyperlink" Target="https://worldwide.espacenet.com/publicationDetails/biblio?DB=EPODOC&amp;adjacent=true&amp;locale=en_EP&amp;FT=D&amp;date=20220421&amp;CC=US&amp;NR=2022124729A1&amp;KC=A1" TargetMode="External"/><Relationship Id="rId140" Type="http://schemas.openxmlformats.org/officeDocument/2006/relationships/hyperlink" Target="https://worldwide.espacenet.com/publicationDetails/biblio?DB=EPODOC&amp;adjacent=true&amp;locale=en_EP&amp;FT=D&amp;date=20220331&amp;CC=WO&amp;NR=2022064574A1&amp;KC=A1" TargetMode="External"/><Relationship Id="rId161" Type="http://schemas.openxmlformats.org/officeDocument/2006/relationships/hyperlink" Target="https://worldwide.espacenet.com/publicationDetails/biblio?DB=EPODOC&amp;adjacent=true&amp;locale=en_EP&amp;FT=D&amp;date=20220324&amp;CC=WO&amp;NR=2022059175A1&amp;KC=A1" TargetMode="External"/><Relationship Id="rId182" Type="http://schemas.openxmlformats.org/officeDocument/2006/relationships/hyperlink" Target="https://worldwide.espacenet.com/publicationDetails/biblio?DB=EPODOC&amp;adjacent=true&amp;locale=en_EP&amp;FT=D&amp;date=20220317&amp;CC=US&amp;NR=2022083490A1&amp;KC=A1" TargetMode="External"/><Relationship Id="rId217" Type="http://schemas.openxmlformats.org/officeDocument/2006/relationships/hyperlink" Target="https://worldwide.espacenet.com/publicationDetails/biblio?DB=EPODOC&amp;adjacent=true&amp;locale=en_EP&amp;FT=D&amp;date=20220303&amp;CC=US&amp;NR=2022069112A1&amp;KC=A1" TargetMode="External"/><Relationship Id="rId6" Type="http://schemas.openxmlformats.org/officeDocument/2006/relationships/hyperlink" Target="https://worldwide.espacenet.com/publicationDetails/biblio?DB=EPODOC&amp;adjacent=true&amp;locale=en_EP&amp;FT=D&amp;date=20220512&amp;CC=US&amp;NR=2022143485A1&amp;KC=A1" TargetMode="External"/><Relationship Id="rId238" Type="http://schemas.openxmlformats.org/officeDocument/2006/relationships/hyperlink" Target="https://worldwide.espacenet.com/publicationDetails/biblio?DB=EPODOC&amp;adjacent=true&amp;locale=en_EP&amp;FT=D&amp;date=20220224&amp;CC=US&amp;NR=2022058208A1&amp;KC=A1" TargetMode="External"/><Relationship Id="rId23" Type="http://schemas.openxmlformats.org/officeDocument/2006/relationships/hyperlink" Target="https://worldwide.espacenet.com/publicationDetails/biblio?DB=EPODOC&amp;adjacent=true&amp;locale=en_EP&amp;FT=D&amp;date=20220512&amp;CC=US&amp;NR=2022146755A1&amp;KC=A1" TargetMode="External"/><Relationship Id="rId119" Type="http://schemas.openxmlformats.org/officeDocument/2006/relationships/hyperlink" Target="https://worldwide.espacenet.com/publicationDetails/biblio?DB=EPODOC&amp;adjacent=true&amp;locale=en_EP&amp;FT=D&amp;date=20220328&amp;CC=KR&amp;NR=20220038520A&amp;KC=A" TargetMode="External"/><Relationship Id="rId44" Type="http://schemas.openxmlformats.org/officeDocument/2006/relationships/hyperlink" Target="https://worldwide.espacenet.com/publicationDetails/biblio?DB=EPODOC&amp;adjacent=true&amp;locale=en_EP&amp;FT=D&amp;date=20220505&amp;CC=US&amp;NR=2022138378A1&amp;KC=A1" TargetMode="External"/><Relationship Id="rId65" Type="http://schemas.openxmlformats.org/officeDocument/2006/relationships/hyperlink" Target="https://worldwide.espacenet.com/publicationDetails/biblio?DB=EPODOC&amp;adjacent=true&amp;locale=en_EP&amp;FT=D&amp;date=20220428&amp;CC=US&amp;NR=2022129607A1&amp;KC=A1" TargetMode="External"/><Relationship Id="rId86" Type="http://schemas.openxmlformats.org/officeDocument/2006/relationships/hyperlink" Target="https://worldwide.espacenet.com/publicationDetails/biblio?DB=EPODOC&amp;adjacent=true&amp;locale=en_EP&amp;FT=D&amp;date=20220421&amp;CC=US&amp;NR=2022121647A1&amp;KC=A1" TargetMode="External"/><Relationship Id="rId130" Type="http://schemas.openxmlformats.org/officeDocument/2006/relationships/hyperlink" Target="https://worldwide.espacenet.com/publicationDetails/biblio?DB=EPODOC&amp;adjacent=true&amp;locale=en_EP&amp;FT=D&amp;date=20220407&amp;CC=WO&amp;NR=2022070328A1&amp;KC=A1" TargetMode="External"/><Relationship Id="rId151" Type="http://schemas.openxmlformats.org/officeDocument/2006/relationships/hyperlink" Target="https://worldwide.espacenet.com/publicationDetails/biblio?DB=EPODOC&amp;adjacent=true&amp;locale=en_EP&amp;FT=D&amp;date=20220331&amp;CC=US&amp;NR=2022103372A1&amp;KC=A1" TargetMode="External"/><Relationship Id="rId172" Type="http://schemas.openxmlformats.org/officeDocument/2006/relationships/hyperlink" Target="https://worldwide.espacenet.com/publicationDetails/biblio?DB=EPODOC&amp;adjacent=true&amp;locale=en_EP&amp;FT=D&amp;date=20220407&amp;CC=DE&amp;NR=102020125869A1&amp;KC=A1" TargetMode="External"/><Relationship Id="rId193" Type="http://schemas.openxmlformats.org/officeDocument/2006/relationships/hyperlink" Target="https://worldwide.espacenet.com/publicationDetails/biblio?DB=EPODOC&amp;adjacent=true&amp;locale=en_EP&amp;FT=D&amp;date=20220310&amp;CC=US&amp;NR=2022078866A1&amp;KC=A1" TargetMode="External"/><Relationship Id="rId207" Type="http://schemas.openxmlformats.org/officeDocument/2006/relationships/hyperlink" Target="https://worldwide.espacenet.com/publicationDetails/biblio?DB=EPODOC&amp;adjacent=true&amp;locale=en_EP&amp;FT=D&amp;date=20220303&amp;CC=US&amp;NR=2022067561A1&amp;KC=A1" TargetMode="External"/><Relationship Id="rId228" Type="http://schemas.openxmlformats.org/officeDocument/2006/relationships/hyperlink" Target="https://worldwide.espacenet.com/publicationDetails/biblio?DB=EPODOC&amp;adjacent=true&amp;locale=en_EP&amp;FT=D&amp;date=20220303&amp;CC=WO&amp;NR=2022045340A1&amp;KC=A1" TargetMode="External"/><Relationship Id="rId249" Type="http://schemas.openxmlformats.org/officeDocument/2006/relationships/hyperlink" Target="https://worldwide.espacenet.com/publicationDetails/biblio?DB=EPODOC&amp;adjacent=true&amp;locale=en_EP&amp;FT=D&amp;date=20220217&amp;CC=US&amp;NR=2022050709A1&amp;KC=A1" TargetMode="External"/><Relationship Id="rId13" Type="http://schemas.openxmlformats.org/officeDocument/2006/relationships/hyperlink" Target="https://worldwide.espacenet.com/publicationDetails/biblio?DB=EPODOC&amp;adjacent=true&amp;locale=en_EP&amp;FT=D&amp;date=20220512&amp;CC=US&amp;NR=2022147834A1&amp;KC=A1" TargetMode="External"/><Relationship Id="rId109" Type="http://schemas.openxmlformats.org/officeDocument/2006/relationships/hyperlink" Target="https://worldwide.espacenet.com/publicationDetails/biblio?DB=EPODOC&amp;adjacent=true&amp;locale=en_EP&amp;FT=D&amp;date=20220414&amp;CC=US&amp;NR=2022114347A1&amp;KC=A1" TargetMode="External"/><Relationship Id="rId34" Type="http://schemas.openxmlformats.org/officeDocument/2006/relationships/hyperlink" Target="https://worldwide.espacenet.com/publicationDetails/biblio?DB=EPODOC&amp;adjacent=true&amp;locale=en_EP&amp;FT=D&amp;date=20220505&amp;CC=US&amp;NR=2022140687A1&amp;KC=A1" TargetMode="External"/><Relationship Id="rId55" Type="http://schemas.openxmlformats.org/officeDocument/2006/relationships/hyperlink" Target="https://worldwide.espacenet.com/publicationDetails/biblio?DB=EPODOC&amp;adjacent=true&amp;locale=en_EP&amp;FT=D&amp;date=20220428&amp;CC=WO&amp;NR=2022082495A1&amp;KC=A1" TargetMode="External"/><Relationship Id="rId76" Type="http://schemas.openxmlformats.org/officeDocument/2006/relationships/hyperlink" Target="https://worldwide.espacenet.com/publicationDetails/biblio?DB=EPODOC&amp;adjacent=true&amp;locale=en_EP&amp;FT=D&amp;date=20220421&amp;CC=WO&amp;NR=2022077410A1&amp;KC=A1" TargetMode="External"/><Relationship Id="rId97" Type="http://schemas.openxmlformats.org/officeDocument/2006/relationships/hyperlink" Target="https://worldwide.espacenet.com/publicationDetails/biblio?DB=EPODOC&amp;adjacent=true&amp;locale=en_EP&amp;FT=D&amp;date=20220412&amp;CC=ES&amp;NR=2905932T3&amp;KC=T3" TargetMode="External"/><Relationship Id="rId120" Type="http://schemas.openxmlformats.org/officeDocument/2006/relationships/hyperlink" Target="https://worldwide.espacenet.com/publicationDetails/biblio?DB=EPODOC&amp;adjacent=true&amp;locale=en_EP&amp;FT=D&amp;date=20220407&amp;CC=WO&amp;NR=2022071450A1&amp;KC=A1" TargetMode="External"/><Relationship Id="rId141" Type="http://schemas.openxmlformats.org/officeDocument/2006/relationships/hyperlink" Target="https://worldwide.espacenet.com/publicationDetails/biblio?DB=EPODOC&amp;adjacent=true&amp;locale=en_EP&amp;FT=D&amp;date=20220331&amp;CC=WO&amp;NR=2022064570A1&amp;KC=A1" TargetMode="External"/><Relationship Id="rId7" Type="http://schemas.openxmlformats.org/officeDocument/2006/relationships/hyperlink" Target="https://worldwide.espacenet.com/publicationDetails/biblio?DB=EPODOC&amp;adjacent=true&amp;locale=en_EP&amp;FT=D&amp;date=20220512&amp;CC=US&amp;NR=2022147758A1&amp;KC=A1" TargetMode="External"/><Relationship Id="rId162" Type="http://schemas.openxmlformats.org/officeDocument/2006/relationships/hyperlink" Target="https://worldwide.espacenet.com/publicationDetails/biblio?DB=EPODOC&amp;adjacent=true&amp;locale=en_EP&amp;FT=D&amp;date=20220324&amp;CC=WO&amp;NR=2022059172A1&amp;KC=A1" TargetMode="External"/><Relationship Id="rId183" Type="http://schemas.openxmlformats.org/officeDocument/2006/relationships/hyperlink" Target="https://worldwide.espacenet.com/publicationDetails/biblio?DB=EPODOC&amp;adjacent=true&amp;locale=en_EP&amp;FT=D&amp;date=20220317&amp;CC=US&amp;NR=2022083272A1&amp;KC=A1" TargetMode="External"/><Relationship Id="rId218" Type="http://schemas.openxmlformats.org/officeDocument/2006/relationships/hyperlink" Target="https://worldwide.espacenet.com/publicationDetails/biblio?DB=EPODOC&amp;adjacent=true&amp;locale=en_EP&amp;FT=D&amp;date=20220303&amp;CC=US&amp;NR=2022068435A1&amp;KC=A1" TargetMode="External"/><Relationship Id="rId239" Type="http://schemas.openxmlformats.org/officeDocument/2006/relationships/hyperlink" Target="https://worldwide.espacenet.com/publicationDetails/biblio?DB=EPODOC&amp;adjacent=true&amp;locale=en_EP&amp;FT=D&amp;date=20220224&amp;CC=US&amp;NR=2022058204A1&amp;KC=A1" TargetMode="External"/><Relationship Id="rId250" Type="http://schemas.openxmlformats.org/officeDocument/2006/relationships/hyperlink" Target="https://worldwide.espacenet.com/publicationDetails/biblio?DB=EPODOC&amp;adjacent=true&amp;locale=en_EP&amp;FT=D&amp;date=20220217&amp;CC=US&amp;NR=2022050516A1&amp;KC=A1" TargetMode="External"/><Relationship Id="rId24" Type="http://schemas.openxmlformats.org/officeDocument/2006/relationships/hyperlink" Target="https://worldwide.espacenet.com/publicationDetails/biblio?DB=EPODOC&amp;adjacent=true&amp;locale=en_EP&amp;FT=D&amp;date=19971031&amp;CC=MY&amp;NR=109986A&amp;KC=A" TargetMode="External"/><Relationship Id="rId45" Type="http://schemas.openxmlformats.org/officeDocument/2006/relationships/hyperlink" Target="https://worldwide.espacenet.com/publicationDetails/biblio?DB=EPODOC&amp;adjacent=true&amp;locale=en_EP&amp;FT=D&amp;date=20220505&amp;CC=US&amp;NR=2022138009A1&amp;KC=A1" TargetMode="External"/><Relationship Id="rId66" Type="http://schemas.openxmlformats.org/officeDocument/2006/relationships/hyperlink" Target="https://worldwide.espacenet.com/publicationDetails/biblio?DB=EPODOC&amp;adjacent=true&amp;locale=en_EP&amp;FT=D&amp;date=20220428&amp;CC=US&amp;NR=2022128319A1&amp;KC=A1" TargetMode="External"/><Relationship Id="rId87" Type="http://schemas.openxmlformats.org/officeDocument/2006/relationships/hyperlink" Target="https://worldwide.espacenet.com/publicationDetails/biblio?DB=EPODOC&amp;adjacent=true&amp;locale=en_EP&amp;FT=D&amp;date=20220421&amp;CC=US&amp;NR=2022121496A1&amp;KC=A1" TargetMode="External"/><Relationship Id="rId110" Type="http://schemas.openxmlformats.org/officeDocument/2006/relationships/hyperlink" Target="https://worldwide.espacenet.com/publicationDetails/biblio?DB=EPODOC&amp;adjacent=true&amp;locale=en_EP&amp;FT=D&amp;date=20220414&amp;CC=US&amp;NR=2022113048A1&amp;KC=A1" TargetMode="External"/><Relationship Id="rId131" Type="http://schemas.openxmlformats.org/officeDocument/2006/relationships/hyperlink" Target="https://worldwide.espacenet.com/publicationDetails/biblio?DB=EPODOC&amp;adjacent=true&amp;locale=en_EP&amp;FT=D&amp;date=20220407&amp;CC=WO&amp;NR=2022070318A1&amp;KC=A1" TargetMode="External"/><Relationship Id="rId152" Type="http://schemas.openxmlformats.org/officeDocument/2006/relationships/hyperlink" Target="https://worldwide.espacenet.com/publicationDetails/biblio?DB=EPODOC&amp;adjacent=true&amp;locale=en_EP&amp;FT=D&amp;date=20220311&amp;CC=KR&amp;NR=20220031091A&amp;KC=A" TargetMode="External"/><Relationship Id="rId173" Type="http://schemas.openxmlformats.org/officeDocument/2006/relationships/hyperlink" Target="https://worldwide.espacenet.com/publicationDetails/biblio?DB=EPODOC&amp;adjacent=true&amp;locale=en_EP&amp;FT=D&amp;date=20220317&amp;CC=US&amp;NR=2022086096A1&amp;KC=A1" TargetMode="External"/><Relationship Id="rId194" Type="http://schemas.openxmlformats.org/officeDocument/2006/relationships/hyperlink" Target="https://worldwide.espacenet.com/publicationDetails/biblio?DB=EPODOC&amp;adjacent=true&amp;locale=en_EP&amp;FT=D&amp;date=20220310&amp;CC=US&amp;NR=2022076162A1&amp;KC=A1" TargetMode="External"/><Relationship Id="rId208" Type="http://schemas.openxmlformats.org/officeDocument/2006/relationships/hyperlink" Target="https://worldwide.espacenet.com/publicationDetails/biblio?DB=EPODOC&amp;adjacent=true&amp;locale=en_EP&amp;FT=D&amp;date=20220303&amp;CC=US&amp;NR=2022067217A1&amp;KC=A1" TargetMode="External"/><Relationship Id="rId229" Type="http://schemas.openxmlformats.org/officeDocument/2006/relationships/hyperlink" Target="https://worldwide.espacenet.com/publicationDetails/biblio?DB=EPODOC&amp;adjacent=true&amp;locale=en_EP&amp;FT=D&amp;date=20220303&amp;CC=WO&amp;NR=2022044064A1&amp;KC=A1" TargetMode="External"/><Relationship Id="rId240" Type="http://schemas.openxmlformats.org/officeDocument/2006/relationships/hyperlink" Target="https://worldwide.espacenet.com/publicationDetails/biblio?DB=EPODOC&amp;adjacent=true&amp;locale=en_EP&amp;FT=D&amp;date=20220224&amp;CC=US&amp;NR=2022058657A1&amp;KC=A1" TargetMode="External"/><Relationship Id="rId14" Type="http://schemas.openxmlformats.org/officeDocument/2006/relationships/hyperlink" Target="https://worldwide.espacenet.com/publicationDetails/biblio?DB=EPODOC&amp;adjacent=true&amp;locale=en_EP&amp;FT=D&amp;date=20220512&amp;CC=US&amp;NR=2022146165A1&amp;KC=A1" TargetMode="External"/><Relationship Id="rId35" Type="http://schemas.openxmlformats.org/officeDocument/2006/relationships/hyperlink" Target="https://worldwide.espacenet.com/publicationDetails/biblio?DB=EPODOC&amp;adjacent=true&amp;locale=en_EP&amp;FT=D&amp;date=20220505&amp;CC=US&amp;NR=2022138627A1&amp;KC=A1" TargetMode="External"/><Relationship Id="rId56" Type="http://schemas.openxmlformats.org/officeDocument/2006/relationships/hyperlink" Target="https://worldwide.espacenet.com/publicationDetails/biblio?DB=EPODOC&amp;adjacent=true&amp;locale=en_EP&amp;FT=D&amp;date=20220428&amp;CC=WO&amp;NR=2022082486A1&amp;KC=A1" TargetMode="External"/><Relationship Id="rId77" Type="http://schemas.openxmlformats.org/officeDocument/2006/relationships/hyperlink" Target="https://worldwide.espacenet.com/publicationDetails/biblio?DB=EPODOC&amp;adjacent=true&amp;locale=en_EP&amp;FT=D&amp;date=20220421&amp;CC=WO&amp;NR=2022077376A1&amp;KC=A1" TargetMode="External"/><Relationship Id="rId100" Type="http://schemas.openxmlformats.org/officeDocument/2006/relationships/hyperlink" Target="https://worldwide.espacenet.com/publicationDetails/biblio?DB=EPODOC&amp;adjacent=true&amp;locale=en_EP&amp;FT=D&amp;date=20220414&amp;CC=WO&amp;NR=2022074804A1&amp;KC=A1" TargetMode="External"/><Relationship Id="rId8" Type="http://schemas.openxmlformats.org/officeDocument/2006/relationships/hyperlink" Target="https://worldwide.espacenet.com/publicationDetails/biblio?DB=EPODOC&amp;adjacent=true&amp;locale=en_EP&amp;FT=D&amp;date=20220512&amp;CC=US&amp;NR=2022143836A1&amp;KC=A1" TargetMode="External"/><Relationship Id="rId98" Type="http://schemas.openxmlformats.org/officeDocument/2006/relationships/hyperlink" Target="https://worldwide.espacenet.com/publicationDetails/biblio?DB=EPODOC&amp;adjacent=true&amp;locale=en_EP&amp;FT=D&amp;date=20220419&amp;CC=US&amp;NR=D949121S&amp;KC=S" TargetMode="External"/><Relationship Id="rId121" Type="http://schemas.openxmlformats.org/officeDocument/2006/relationships/hyperlink" Target="https://worldwide.espacenet.com/publicationDetails/biblio?DB=EPODOC&amp;adjacent=true&amp;locale=en_EP&amp;FT=D&amp;date=20220407&amp;CC=WO&amp;NR=2022070406A1&amp;KC=A1" TargetMode="External"/><Relationship Id="rId142" Type="http://schemas.openxmlformats.org/officeDocument/2006/relationships/hyperlink" Target="https://worldwide.espacenet.com/publicationDetails/biblio?DB=EPODOC&amp;adjacent=true&amp;locale=en_EP&amp;FT=D&amp;date=20220331&amp;CC=WO&amp;NR=2022061757A1&amp;KC=A1" TargetMode="External"/><Relationship Id="rId163" Type="http://schemas.openxmlformats.org/officeDocument/2006/relationships/hyperlink" Target="https://worldwide.espacenet.com/publicationDetails/biblio?DB=EPODOC&amp;adjacent=true&amp;locale=en_EP&amp;FT=D&amp;date=20220324&amp;CC=US&amp;NR=2022094438A1&amp;KC=A1" TargetMode="External"/><Relationship Id="rId184" Type="http://schemas.openxmlformats.org/officeDocument/2006/relationships/hyperlink" Target="https://worldwide.espacenet.com/publicationDetails/biblio?DB=EPODOC&amp;adjacent=true&amp;locale=en_EP&amp;FT=D&amp;date=20220317&amp;CC=US&amp;NR=2022082876A1&amp;KC=A1" TargetMode="External"/><Relationship Id="rId219" Type="http://schemas.openxmlformats.org/officeDocument/2006/relationships/hyperlink" Target="https://worldwide.espacenet.com/publicationDetails/biblio?DB=EPODOC&amp;adjacent=true&amp;locale=en_EP&amp;FT=D&amp;date=20220303&amp;CC=US&amp;NR=2022066750A1&amp;KC=A1" TargetMode="External"/><Relationship Id="rId230" Type="http://schemas.openxmlformats.org/officeDocument/2006/relationships/hyperlink" Target="https://worldwide.espacenet.com/publicationDetails/biblio?DB=EPODOC&amp;adjacent=true&amp;locale=en_EP&amp;FT=D&amp;date=20220303&amp;CC=WO&amp;NR=2022044728A1&amp;KC=A1" TargetMode="External"/><Relationship Id="rId251" Type="http://schemas.openxmlformats.org/officeDocument/2006/relationships/hyperlink" Target="https://worldwide.espacenet.com/publicationDetails/biblio?DB=EPODOC&amp;adjacent=true&amp;locale=en_EP&amp;FT=D&amp;date=20220217&amp;CC=US&amp;NR=2022050826A1&amp;KC=A1" TargetMode="External"/><Relationship Id="rId25" Type="http://schemas.openxmlformats.org/officeDocument/2006/relationships/hyperlink" Target="https://worldwide.espacenet.com/publicationDetails/biblio?DB=EPODOC&amp;adjacent=true&amp;locale=en_EP&amp;FT=D&amp;date=19991030&amp;CC=MY&amp;NR=111267A&amp;KC=A" TargetMode="External"/><Relationship Id="rId46" Type="http://schemas.openxmlformats.org/officeDocument/2006/relationships/hyperlink" Target="https://worldwide.espacenet.com/publicationDetails/biblio?DB=EPODOC&amp;adjacent=true&amp;locale=en_EP&amp;FT=D&amp;date=20021130&amp;CC=MY&amp;NR=114603A&amp;KC=A" TargetMode="External"/><Relationship Id="rId67" Type="http://schemas.openxmlformats.org/officeDocument/2006/relationships/hyperlink" Target="https://worldwide.espacenet.com/publicationDetails/biblio?DB=EPODOC&amp;adjacent=true&amp;locale=en_EP&amp;FT=D&amp;date=20220428&amp;CC=US&amp;NR=2022131884A1&amp;KC=A1" TargetMode="External"/><Relationship Id="rId88" Type="http://schemas.openxmlformats.org/officeDocument/2006/relationships/hyperlink" Target="https://worldwide.espacenet.com/publicationDetails/biblio?DB=EPODOC&amp;adjacent=true&amp;locale=en_EP&amp;FT=D&amp;date=20220421&amp;CC=US&amp;NR=2022121989A1&amp;KC=A1" TargetMode="External"/><Relationship Id="rId111" Type="http://schemas.openxmlformats.org/officeDocument/2006/relationships/hyperlink" Target="https://worldwide.espacenet.com/publicationDetails/biblio?DB=EPODOC&amp;adjacent=true&amp;locale=en_EP&amp;FT=D&amp;date=20220414&amp;CC=US&amp;NR=2022114442A1&amp;KC=A1" TargetMode="External"/><Relationship Id="rId132" Type="http://schemas.openxmlformats.org/officeDocument/2006/relationships/hyperlink" Target="https://worldwide.espacenet.com/publicationDetails/biblio?DB=EPODOC&amp;adjacent=true&amp;locale=en_EP&amp;FT=D&amp;date=20220407&amp;CC=WO&amp;NR=2022067783A1&amp;KC=A1" TargetMode="External"/><Relationship Id="rId153" Type="http://schemas.openxmlformats.org/officeDocument/2006/relationships/hyperlink" Target="https://worldwide.espacenet.com/publicationDetails/biblio?DB=EPODOC&amp;adjacent=true&amp;locale=en_EP&amp;FT=D&amp;date=20220308&amp;CC=KR&amp;NR=20220029749A&amp;KC=A" TargetMode="External"/><Relationship Id="rId174" Type="http://schemas.openxmlformats.org/officeDocument/2006/relationships/hyperlink" Target="https://worldwide.espacenet.com/publicationDetails/biblio?DB=EPODOC&amp;adjacent=true&amp;locale=en_EP&amp;FT=D&amp;date=20220317&amp;CC=US&amp;NR=2022084592A1&amp;KC=A1" TargetMode="External"/><Relationship Id="rId195" Type="http://schemas.openxmlformats.org/officeDocument/2006/relationships/hyperlink" Target="https://worldwide.espacenet.com/publicationDetails/biblio?DB=EPODOC&amp;adjacent=true&amp;locale=en_EP&amp;FT=D&amp;date=20220310&amp;CC=US&amp;NR=2022076143A1&amp;KC=A1" TargetMode="External"/><Relationship Id="rId209" Type="http://schemas.openxmlformats.org/officeDocument/2006/relationships/hyperlink" Target="https://worldwide.espacenet.com/publicationDetails/biblio?DB=EPODOC&amp;adjacent=true&amp;locale=en_EP&amp;FT=D&amp;date=20220303&amp;CC=US&amp;NR=2022067575A1&amp;KC=A1" TargetMode="External"/><Relationship Id="rId220" Type="http://schemas.openxmlformats.org/officeDocument/2006/relationships/hyperlink" Target="https://worldwide.espacenet.com/publicationDetails/biblio?DB=EPODOC&amp;adjacent=true&amp;locale=en_EP&amp;FT=D&amp;date=20220303&amp;CC=US&amp;NR=2022066098A1&amp;KC=A1" TargetMode="External"/><Relationship Id="rId241" Type="http://schemas.openxmlformats.org/officeDocument/2006/relationships/hyperlink" Target="https://worldwide.espacenet.com/publicationDetails/biblio?DB=EPODOC&amp;adjacent=true&amp;locale=en_EP&amp;FT=D&amp;date=20220224&amp;CC=US&amp;NR=2022058128A1&amp;KC=A1" TargetMode="External"/><Relationship Id="rId15" Type="http://schemas.openxmlformats.org/officeDocument/2006/relationships/hyperlink" Target="https://worldwide.espacenet.com/publicationDetails/biblio?DB=EPODOC&amp;adjacent=true&amp;locale=en_EP&amp;FT=D&amp;date=20220512&amp;CC=US&amp;NR=2022143824A1&amp;KC=A1" TargetMode="External"/><Relationship Id="rId36" Type="http://schemas.openxmlformats.org/officeDocument/2006/relationships/hyperlink" Target="https://worldwide.espacenet.com/publicationDetails/biblio?DB=EPODOC&amp;adjacent=true&amp;locale=en_EP&amp;FT=D&amp;date=20220505&amp;CC=US&amp;NR=2022138461A1&amp;KC=A1" TargetMode="External"/><Relationship Id="rId57" Type="http://schemas.openxmlformats.org/officeDocument/2006/relationships/hyperlink" Target="https://worldwide.espacenet.com/publicationDetails/biblio?DB=EPODOC&amp;adjacent=true&amp;locale=en_EP&amp;FT=D&amp;date=20220428&amp;CC=WO&amp;NR=2022082690A1&amp;KC=A1" TargetMode="External"/><Relationship Id="rId78" Type="http://schemas.openxmlformats.org/officeDocument/2006/relationships/hyperlink" Target="https://worldwide.espacenet.com/publicationDetails/biblio?DB=EPODOC&amp;adjacent=true&amp;locale=en_EP&amp;FT=D&amp;date=20220421&amp;CC=WO&amp;NR=2022077367A1&amp;KC=A1" TargetMode="External"/><Relationship Id="rId99" Type="http://schemas.openxmlformats.org/officeDocument/2006/relationships/hyperlink" Target="https://worldwide.espacenet.com/publicationDetails/biblio?DB=EPODOC&amp;adjacent=true&amp;locale=en_EP&amp;FT=D&amp;date=20220414&amp;CC=WO&amp;NR=2022074728A1&amp;KC=A1" TargetMode="External"/><Relationship Id="rId101" Type="http://schemas.openxmlformats.org/officeDocument/2006/relationships/hyperlink" Target="https://worldwide.espacenet.com/publicationDetails/biblio?DB=EPODOC&amp;adjacent=true&amp;locale=en_EP&amp;FT=D&amp;date=20220414&amp;CC=WO&amp;NR=2022074806A1&amp;KC=A1" TargetMode="External"/><Relationship Id="rId122" Type="http://schemas.openxmlformats.org/officeDocument/2006/relationships/hyperlink" Target="https://worldwide.espacenet.com/publicationDetails/biblio?DB=EPODOC&amp;adjacent=true&amp;locale=en_EP&amp;FT=D&amp;date=20220407&amp;CC=WO&amp;NR=2022070405A1&amp;KC=A1" TargetMode="External"/><Relationship Id="rId143" Type="http://schemas.openxmlformats.org/officeDocument/2006/relationships/hyperlink" Target="https://worldwide.espacenet.com/publicationDetails/biblio?DB=EPODOC&amp;adjacent=true&amp;locale=en_EP&amp;FT=D&amp;date=20220331&amp;CC=WO&amp;NR=2022064571A1&amp;KC=A1" TargetMode="External"/><Relationship Id="rId164" Type="http://schemas.openxmlformats.org/officeDocument/2006/relationships/hyperlink" Target="https://worldwide.espacenet.com/publicationDetails/biblio?DB=EPODOC&amp;adjacent=true&amp;locale=en_EP&amp;FT=D&amp;date=20220324&amp;CC=US&amp;NR=2022092380A1&amp;KC=A1" TargetMode="External"/><Relationship Id="rId185" Type="http://schemas.openxmlformats.org/officeDocument/2006/relationships/hyperlink" Target="https://worldwide.espacenet.com/publicationDetails/biblio?DB=EPODOC&amp;adjacent=true&amp;locale=en_EP&amp;FT=D&amp;date=20220317&amp;CC=US&amp;NR=2022082666A1&amp;KC=A1" TargetMode="External"/><Relationship Id="rId9" Type="http://schemas.openxmlformats.org/officeDocument/2006/relationships/hyperlink" Target="https://worldwide.espacenet.com/publicationDetails/biblio?DB=EPODOC&amp;adjacent=true&amp;locale=en_EP&amp;FT=D&amp;date=20220512&amp;CC=US&amp;NR=2022143833A1&amp;KC=A1" TargetMode="External"/><Relationship Id="rId210" Type="http://schemas.openxmlformats.org/officeDocument/2006/relationships/hyperlink" Target="https://worldwide.espacenet.com/publicationDetails/biblio?DB=EPODOC&amp;adjacent=true&amp;locale=en_EP&amp;FT=D&amp;date=20220303&amp;CC=US&amp;NR=2022067576A1&amp;KC=A1" TargetMode="External"/><Relationship Id="rId26" Type="http://schemas.openxmlformats.org/officeDocument/2006/relationships/hyperlink" Target="https://worldwide.espacenet.com/publicationDetails/biblio?DB=EPODOC&amp;adjacent=true&amp;locale=en_EP&amp;FT=D&amp;date=20220505&amp;CC=WO&amp;NR=2022091880A1&amp;KC=A1" TargetMode="External"/><Relationship Id="rId231" Type="http://schemas.openxmlformats.org/officeDocument/2006/relationships/hyperlink" Target="https://worldwide.espacenet.com/publicationDetails/biblio?DB=EPODOC&amp;adjacent=true&amp;locale=en_EP&amp;FT=D&amp;date=20220224&amp;CC=WO&amp;NR=2022038785A1&amp;KC=A1" TargetMode="External"/><Relationship Id="rId252" Type="http://schemas.openxmlformats.org/officeDocument/2006/relationships/hyperlink" Target="https://worldwide.espacenet.com/publicationDetails/biblio?DB=EPODOC&amp;adjacent=true&amp;locale=en_EP&amp;FT=D&amp;date=20220217&amp;CC=US&amp;NR=2022050916A1&amp;KC=A1" TargetMode="External"/><Relationship Id="rId47" Type="http://schemas.openxmlformats.org/officeDocument/2006/relationships/hyperlink" Target="https://worldwide.espacenet.com/publicationDetails/biblio?DB=EPODOC&amp;adjacent=true&amp;locale=en_EP&amp;FT=D&amp;date=20220428&amp;CC=ES&amp;NR=2908179T3&amp;KC=T3" TargetMode="External"/><Relationship Id="rId68" Type="http://schemas.openxmlformats.org/officeDocument/2006/relationships/hyperlink" Target="https://worldwide.espacenet.com/publicationDetails/biblio?DB=EPODOC&amp;adjacent=true&amp;locale=en_EP&amp;FT=D&amp;date=20220428&amp;CC=US&amp;NR=2022130137A1&amp;KC=A1" TargetMode="External"/><Relationship Id="rId89" Type="http://schemas.openxmlformats.org/officeDocument/2006/relationships/hyperlink" Target="https://worldwide.espacenet.com/publicationDetails/biblio?DB=EPODOC&amp;adjacent=true&amp;locale=en_EP&amp;FT=D&amp;date=20220421&amp;CC=US&amp;NR=2022121891A1&amp;KC=A1" TargetMode="External"/><Relationship Id="rId112" Type="http://schemas.openxmlformats.org/officeDocument/2006/relationships/hyperlink" Target="https://worldwide.espacenet.com/publicationDetails/biblio?DB=EPODOC&amp;adjacent=true&amp;locale=en_EP&amp;FT=D&amp;date=20220414&amp;CC=US&amp;NR=2022114443A1&amp;KC=A1" TargetMode="External"/><Relationship Id="rId133" Type="http://schemas.openxmlformats.org/officeDocument/2006/relationships/hyperlink" Target="https://worldwide.espacenet.com/publicationDetails/biblio?DB=EPODOC&amp;adjacent=true&amp;locale=en_EP&amp;FT=D&amp;date=20220318&amp;CC=KR&amp;NR=20220034839A&amp;KC=A" TargetMode="External"/><Relationship Id="rId154" Type="http://schemas.openxmlformats.org/officeDocument/2006/relationships/hyperlink" Target="https://worldwide.espacenet.com/publicationDetails/biblio?DB=EPODOC&amp;adjacent=true&amp;locale=en_EP&amp;FT=D&amp;date=20211216&amp;CC=TW&amp;NR=202147931A&amp;KC=A" TargetMode="External"/><Relationship Id="rId175" Type="http://schemas.openxmlformats.org/officeDocument/2006/relationships/hyperlink" Target="https://worldwide.espacenet.com/publicationDetails/biblio?DB=EPODOC&amp;adjacent=true&amp;locale=en_EP&amp;FT=D&amp;date=20220317&amp;CC=US&amp;NR=2022083625A1&amp;KC=A1" TargetMode="External"/><Relationship Id="rId196" Type="http://schemas.openxmlformats.org/officeDocument/2006/relationships/hyperlink" Target="https://worldwide.espacenet.com/publicationDetails/biblio?DB=EPODOC&amp;adjacent=true&amp;locale=en_EP&amp;FT=D&amp;date=20220310&amp;CC=US&amp;NR=2022075773A1&amp;KC=A1" TargetMode="External"/><Relationship Id="rId200" Type="http://schemas.openxmlformats.org/officeDocument/2006/relationships/hyperlink" Target="https://worldwide.espacenet.com/publicationDetails/biblio?DB=EPODOC&amp;adjacent=true&amp;locale=en_EP&amp;FT=D&amp;date=20220310&amp;CC=US&amp;NR=2022075785A1&amp;KC=A1" TargetMode="External"/><Relationship Id="rId16" Type="http://schemas.openxmlformats.org/officeDocument/2006/relationships/hyperlink" Target="https://worldwide.espacenet.com/publicationDetails/biblio?DB=EPODOC&amp;adjacent=true&amp;locale=en_EP&amp;FT=D&amp;date=20220512&amp;CC=US&amp;NR=2022147872A1&amp;KC=A1" TargetMode="External"/><Relationship Id="rId221" Type="http://schemas.openxmlformats.org/officeDocument/2006/relationships/hyperlink" Target="https://worldwide.espacenet.com/publicationDetails/biblio?DB=EPODOC&amp;adjacent=true&amp;locale=en_EP&amp;FT=D&amp;date=20220303&amp;CC=US&amp;NR=2022066093A1&amp;KC=A1" TargetMode="External"/><Relationship Id="rId242" Type="http://schemas.openxmlformats.org/officeDocument/2006/relationships/hyperlink" Target="https://worldwide.espacenet.com/publicationDetails/biblio?DB=EPODOC&amp;adjacent=true&amp;locale=en_EP&amp;FT=D&amp;date=20220224&amp;CC=US&amp;NR=2022060405A1&amp;KC=A1" TargetMode="External"/><Relationship Id="rId37" Type="http://schemas.openxmlformats.org/officeDocument/2006/relationships/hyperlink" Target="https://worldwide.espacenet.com/publicationDetails/biblio?DB=EPODOC&amp;adjacent=true&amp;locale=en_EP&amp;FT=D&amp;date=20220505&amp;CC=US&amp;NR=2022137735A1&amp;KC=A1" TargetMode="External"/><Relationship Id="rId58" Type="http://schemas.openxmlformats.org/officeDocument/2006/relationships/hyperlink" Target="https://worldwide.espacenet.com/publicationDetails/biblio?DB=EPODOC&amp;adjacent=true&amp;locale=en_EP&amp;FT=D&amp;date=20220428&amp;CC=WO&amp;NR=2022082672A1&amp;KC=A1" TargetMode="External"/><Relationship Id="rId79" Type="http://schemas.openxmlformats.org/officeDocument/2006/relationships/hyperlink" Target="https://worldwide.espacenet.com/publicationDetails/biblio?DB=EPODOC&amp;adjacent=true&amp;locale=en_EP&amp;FT=D&amp;date=20220421&amp;CC=WO&amp;NR=2022079792A1&amp;KC=A1" TargetMode="External"/><Relationship Id="rId102" Type="http://schemas.openxmlformats.org/officeDocument/2006/relationships/hyperlink" Target="https://worldwide.espacenet.com/publicationDetails/biblio?DB=EPODOC&amp;adjacent=true&amp;locale=en_EP&amp;FT=D&amp;date=20220414&amp;CC=WO&amp;NR=2022074805A1&amp;KC=A1" TargetMode="External"/><Relationship Id="rId123" Type="http://schemas.openxmlformats.org/officeDocument/2006/relationships/hyperlink" Target="https://worldwide.espacenet.com/publicationDetails/biblio?DB=EPODOC&amp;adjacent=true&amp;locale=en_EP&amp;FT=D&amp;date=20220407&amp;CC=WO&amp;NR=2022071025A1&amp;KC=A1" TargetMode="External"/><Relationship Id="rId144" Type="http://schemas.openxmlformats.org/officeDocument/2006/relationships/hyperlink" Target="https://worldwide.espacenet.com/publicationDetails/biblio?DB=EPODOC&amp;adjacent=true&amp;locale=en_EP&amp;FT=D&amp;date=20220331&amp;CC=US&amp;NR=2022101187A1&amp;KC=A1" TargetMode="External"/><Relationship Id="rId90" Type="http://schemas.openxmlformats.org/officeDocument/2006/relationships/hyperlink" Target="https://worldwide.espacenet.com/publicationDetails/biblio?DB=EPODOC&amp;adjacent=true&amp;locale=en_EP&amp;FT=D&amp;date=20220421&amp;CC=US&amp;NR=2022121547A1&amp;KC=A1" TargetMode="External"/><Relationship Id="rId165" Type="http://schemas.openxmlformats.org/officeDocument/2006/relationships/hyperlink" Target="https://worldwide.espacenet.com/publicationDetails/biblio?DB=EPODOC&amp;adjacent=true&amp;locale=en_EP&amp;FT=D&amp;date=20220324&amp;CC=US&amp;NR=2022094555A1&amp;KC=A1" TargetMode="External"/><Relationship Id="rId186" Type="http://schemas.openxmlformats.org/officeDocument/2006/relationships/hyperlink" Target="https://worldwide.espacenet.com/publicationDetails/biblio?DB=EPODOC&amp;adjacent=true&amp;locale=en_EP&amp;FT=D&amp;date=20220317&amp;CC=US&amp;NR=2022082282A1&amp;KC=A1" TargetMode="External"/><Relationship Id="rId211" Type="http://schemas.openxmlformats.org/officeDocument/2006/relationships/hyperlink" Target="https://worldwide.espacenet.com/publicationDetails/biblio?DB=EPODOC&amp;adjacent=true&amp;locale=en_EP&amp;FT=D&amp;date=20220303&amp;CC=US&amp;NR=2022067246A1&amp;KC=A1" TargetMode="External"/><Relationship Id="rId232" Type="http://schemas.openxmlformats.org/officeDocument/2006/relationships/hyperlink" Target="https://worldwide.espacenet.com/publicationDetails/biblio?DB=EPODOC&amp;adjacent=true&amp;locale=en_EP&amp;FT=D&amp;date=20220224&amp;CC=WO&amp;NR=2022038781A1&amp;KC=A1" TargetMode="External"/><Relationship Id="rId253" Type="http://schemas.openxmlformats.org/officeDocument/2006/relationships/hyperlink" Target="https://worldwide.espacenet.com/publicationDetails/biblio?DB=EPODOC&amp;adjacent=true&amp;locale=en_EP&amp;FT=D&amp;date=20220217&amp;CC=US&amp;NR=2022050611A1&amp;KC=A1" TargetMode="External"/><Relationship Id="rId27" Type="http://schemas.openxmlformats.org/officeDocument/2006/relationships/hyperlink" Target="https://worldwide.espacenet.com/publicationDetails/biblio?DB=EPODOC&amp;adjacent=true&amp;locale=en_EP&amp;FT=D&amp;date=20220505&amp;CC=WO&amp;NR=2022091359A1&amp;KC=A1" TargetMode="External"/><Relationship Id="rId48" Type="http://schemas.openxmlformats.org/officeDocument/2006/relationships/hyperlink" Target="https://worldwide.espacenet.com/publicationDetails/biblio?DB=EPODOC&amp;adjacent=true&amp;locale=en_EP&amp;FT=D&amp;date=20220428&amp;CC=WO&amp;NR=2022082677A1&amp;KC=A1" TargetMode="External"/><Relationship Id="rId69" Type="http://schemas.openxmlformats.org/officeDocument/2006/relationships/hyperlink" Target="https://worldwide.espacenet.com/publicationDetails/biblio?DB=EPODOC&amp;adjacent=true&amp;locale=en_EP&amp;FT=D&amp;date=20220428&amp;CC=US&amp;NR=2022129792A1&amp;KC=A1" TargetMode="External"/><Relationship Id="rId113" Type="http://schemas.openxmlformats.org/officeDocument/2006/relationships/hyperlink" Target="https://worldwide.espacenet.com/publicationDetails/biblio?DB=EPODOC&amp;adjacent=true&amp;locale=en_EP&amp;FT=D&amp;date=20220414&amp;CC=US&amp;NR=2022114470A1&amp;KC=A1" TargetMode="External"/><Relationship Id="rId134" Type="http://schemas.openxmlformats.org/officeDocument/2006/relationships/hyperlink" Target="https://worldwide.espacenet.com/publicationDetails/biblio?DB=EPODOC&amp;adjacent=true&amp;locale=en_EP&amp;FT=D&amp;date=20220407&amp;CC=US&amp;NR=2022108433A1&amp;KC=A1" TargetMode="External"/><Relationship Id="rId80" Type="http://schemas.openxmlformats.org/officeDocument/2006/relationships/hyperlink" Target="https://worldwide.espacenet.com/publicationDetails/biblio?DB=EPODOC&amp;adjacent=true&amp;locale=en_EP&amp;FT=D&amp;date=20220421&amp;CC=WO&amp;NR=2022079815A1&amp;KC=A1" TargetMode="External"/><Relationship Id="rId155" Type="http://schemas.openxmlformats.org/officeDocument/2006/relationships/hyperlink" Target="https://worldwide.espacenet.com/publicationDetails/biblio?DB=EPODOC&amp;adjacent=true&amp;locale=en_EP&amp;FT=D&amp;date=20220317&amp;CC=ES&amp;NR=2900617T3&amp;KC=T3" TargetMode="External"/><Relationship Id="rId176" Type="http://schemas.openxmlformats.org/officeDocument/2006/relationships/hyperlink" Target="https://worldwide.espacenet.com/publicationDetails/biblio?DB=EPODOC&amp;adjacent=true&amp;locale=en_EP&amp;FT=D&amp;date=20220317&amp;CC=US&amp;NR=2022083444A1&amp;KC=A1" TargetMode="External"/><Relationship Id="rId197" Type="http://schemas.openxmlformats.org/officeDocument/2006/relationships/hyperlink" Target="https://worldwide.espacenet.com/publicationDetails/biblio?DB=EPODOC&amp;adjacent=true&amp;locale=en_EP&amp;FT=D&amp;date=20220310&amp;CC=US&amp;NR=2022078773A1&amp;KC=A1" TargetMode="External"/><Relationship Id="rId201" Type="http://schemas.openxmlformats.org/officeDocument/2006/relationships/hyperlink" Target="https://worldwide.espacenet.com/publicationDetails/biblio?DB=EPODOC&amp;adjacent=true&amp;locale=en_EP&amp;FT=D&amp;date=20220310&amp;CC=US&amp;NR=2022076129A1&amp;KC=A1" TargetMode="External"/><Relationship Id="rId222" Type="http://schemas.openxmlformats.org/officeDocument/2006/relationships/hyperlink" Target="https://worldwide.espacenet.com/publicationDetails/biblio?DB=EPODOC&amp;adjacent=true&amp;locale=en_EP&amp;FT=D&amp;date=20220303&amp;CC=US&amp;NR=2022065634A1&amp;KC=A1" TargetMode="External"/><Relationship Id="rId243" Type="http://schemas.openxmlformats.org/officeDocument/2006/relationships/hyperlink" Target="https://worldwide.espacenet.com/publicationDetails/biblio?DB=EPODOC&amp;adjacent=true&amp;locale=en_EP&amp;FT=D&amp;date=20220131&amp;CC=DE&amp;NR=202021106910U1&amp;KC=U1" TargetMode="External"/><Relationship Id="rId17" Type="http://schemas.openxmlformats.org/officeDocument/2006/relationships/hyperlink" Target="https://worldwide.espacenet.com/publicationDetails/biblio?DB=EPODOC&amp;adjacent=true&amp;locale=en_EP&amp;FT=D&amp;date=20220512&amp;CC=US&amp;NR=2022151060A1&amp;KC=A1" TargetMode="External"/><Relationship Id="rId38" Type="http://schemas.openxmlformats.org/officeDocument/2006/relationships/hyperlink" Target="https://worldwide.espacenet.com/publicationDetails/biblio?DB=EPODOC&amp;adjacent=true&amp;locale=en_EP&amp;FT=D&amp;date=20220505&amp;CC=US&amp;NR=2022139035A1&amp;KC=A1" TargetMode="External"/><Relationship Id="rId59" Type="http://schemas.openxmlformats.org/officeDocument/2006/relationships/hyperlink" Target="https://worldwide.espacenet.com/publicationDetails/biblio?DB=EPODOC&amp;adjacent=true&amp;locale=en_EP&amp;FT=D&amp;date=20220428&amp;CC=WO&amp;NR=2022082664A1&amp;KC=A1" TargetMode="External"/><Relationship Id="rId103" Type="http://schemas.openxmlformats.org/officeDocument/2006/relationships/hyperlink" Target="https://worldwide.espacenet.com/publicationDetails/biblio?DB=EPODOC&amp;adjacent=true&amp;locale=en_EP&amp;FT=D&amp;date=20220414&amp;CC=WO&amp;NR=2022074796A1&amp;KC=A1" TargetMode="External"/><Relationship Id="rId124" Type="http://schemas.openxmlformats.org/officeDocument/2006/relationships/hyperlink" Target="https://worldwide.espacenet.com/publicationDetails/biblio?DB=EPODOC&amp;adjacent=true&amp;locale=en_EP&amp;FT=D&amp;date=20220407&amp;CC=WO&amp;NR=2022070414A1&amp;KC=A1" TargetMode="External"/><Relationship Id="rId70" Type="http://schemas.openxmlformats.org/officeDocument/2006/relationships/hyperlink" Target="https://worldwide.espacenet.com/publicationDetails/biblio?DB=EPODOC&amp;adjacent=true&amp;locale=en_EP&amp;FT=D&amp;date=20220428&amp;CC=US&amp;NR=2022132540A1&amp;KC=A1" TargetMode="External"/><Relationship Id="rId91" Type="http://schemas.openxmlformats.org/officeDocument/2006/relationships/hyperlink" Target="https://worldwide.espacenet.com/publicationDetails/biblio?DB=EPODOC&amp;adjacent=true&amp;locale=en_EP&amp;FT=D&amp;date=20220421&amp;CC=US&amp;NR=2022120451A1&amp;KC=A1" TargetMode="External"/><Relationship Id="rId145" Type="http://schemas.openxmlformats.org/officeDocument/2006/relationships/hyperlink" Target="https://worldwide.espacenet.com/publicationDetails/biblio?DB=EPODOC&amp;adjacent=true&amp;locale=en_EP&amp;FT=D&amp;date=20220331&amp;CC=US&amp;NR=2022101124A1&amp;KC=A1" TargetMode="External"/><Relationship Id="rId166" Type="http://schemas.openxmlformats.org/officeDocument/2006/relationships/hyperlink" Target="https://worldwide.espacenet.com/publicationDetails/biblio?DB=EPODOC&amp;adjacent=true&amp;locale=en_EP&amp;FT=D&amp;date=20220324&amp;CC=US&amp;NR=2022094525A1&amp;KC=A1" TargetMode="External"/><Relationship Id="rId187" Type="http://schemas.openxmlformats.org/officeDocument/2006/relationships/hyperlink" Target="https://worldwide.espacenet.com/publicationDetails/biblio?DB=EPODOC&amp;adjacent=true&amp;locale=en_EP&amp;FT=D&amp;date=20220317&amp;CC=US&amp;NR=2022079676A1&amp;KC=A1" TargetMode="External"/><Relationship Id="rId1" Type="http://schemas.openxmlformats.org/officeDocument/2006/relationships/hyperlink" Target="https://worldwide.espacenet.com/searchResults?AB=&amp;AP=&amp;CPC=&amp;DB=EPODOC&amp;IC=&amp;IN=&amp;PA=fujitsu&amp;PD=&amp;PN=&amp;PR=&amp;ST=advanced&amp;TI=&amp;locale=en_EP&amp;page=4" TargetMode="External"/><Relationship Id="rId212" Type="http://schemas.openxmlformats.org/officeDocument/2006/relationships/hyperlink" Target="https://worldwide.espacenet.com/publicationDetails/biblio?DB=EPODOC&amp;adjacent=true&amp;locale=en_EP&amp;FT=D&amp;date=20220303&amp;CC=US&amp;NR=2022067201A1&amp;KC=A1" TargetMode="External"/><Relationship Id="rId233" Type="http://schemas.openxmlformats.org/officeDocument/2006/relationships/hyperlink" Target="https://worldwide.espacenet.com/publicationDetails/biblio?DB=EPODOC&amp;adjacent=true&amp;locale=en_EP&amp;FT=D&amp;date=20220224&amp;CC=US&amp;NR=2022058814A1&amp;KC=A1" TargetMode="External"/><Relationship Id="rId28" Type="http://schemas.openxmlformats.org/officeDocument/2006/relationships/hyperlink" Target="https://worldwide.espacenet.com/publicationDetails/biblio?DB=EPODOC&amp;adjacent=true&amp;locale=en_EP&amp;FT=D&amp;date=20220505&amp;CC=WO&amp;NR=2022091655A1&amp;KC=A1" TargetMode="External"/><Relationship Id="rId49" Type="http://schemas.openxmlformats.org/officeDocument/2006/relationships/hyperlink" Target="https://worldwide.espacenet.com/publicationDetails/biblio?DB=EPODOC&amp;adjacent=true&amp;locale=en_EP&amp;FT=D&amp;date=20220428&amp;CC=WO&amp;NR=2022082542A1&amp;KC=A1" TargetMode="External"/><Relationship Id="rId114" Type="http://schemas.openxmlformats.org/officeDocument/2006/relationships/hyperlink" Target="https://worldwide.espacenet.com/publicationDetails/biblio?DB=EPODOC&amp;adjacent=true&amp;locale=en_EP&amp;FT=D&amp;date=20220414&amp;CC=US&amp;NR=2022114824A1&amp;KC=A1" TargetMode="External"/><Relationship Id="rId60" Type="http://schemas.openxmlformats.org/officeDocument/2006/relationships/hyperlink" Target="https://worldwide.espacenet.com/publicationDetails/biblio?DB=EPODOC&amp;adjacent=true&amp;locale=en_EP&amp;FT=D&amp;date=20220428&amp;CC=WO&amp;NR=2022085691A1&amp;KC=A1" TargetMode="External"/><Relationship Id="rId81" Type="http://schemas.openxmlformats.org/officeDocument/2006/relationships/hyperlink" Target="https://worldwide.espacenet.com/publicationDetails/biblio?DB=EPODOC&amp;adjacent=true&amp;locale=en_EP&amp;FT=D&amp;date=20220421&amp;CC=WO&amp;NR=2022079791A1&amp;KC=A1" TargetMode="External"/><Relationship Id="rId135" Type="http://schemas.openxmlformats.org/officeDocument/2006/relationships/hyperlink" Target="https://worldwide.espacenet.com/publicationDetails/biblio?DB=EPODOC&amp;adjacent=true&amp;locale=en_EP&amp;FT=D&amp;date=20220407&amp;CC=US&amp;NR=2022108036A1&amp;KC=A1" TargetMode="External"/><Relationship Id="rId156" Type="http://schemas.openxmlformats.org/officeDocument/2006/relationships/hyperlink" Target="https://worldwide.espacenet.com/publicationDetails/biblio?DB=EPODOC&amp;adjacent=true&amp;locale=en_EP&amp;FT=D&amp;date=20220324&amp;CC=WO&amp;NR=2022059212A1&amp;KC=A1" TargetMode="External"/><Relationship Id="rId177" Type="http://schemas.openxmlformats.org/officeDocument/2006/relationships/hyperlink" Target="https://worldwide.espacenet.com/publicationDetails/biblio?DB=EPODOC&amp;adjacent=true&amp;locale=en_EP&amp;FT=D&amp;date=20220317&amp;CC=US&amp;NR=2022086747A1&amp;KC=A1" TargetMode="External"/><Relationship Id="rId198" Type="http://schemas.openxmlformats.org/officeDocument/2006/relationships/hyperlink" Target="https://worldwide.espacenet.com/publicationDetails/biblio?DB=EPODOC&amp;adjacent=true&amp;locale=en_EP&amp;FT=D&amp;date=20220310&amp;CC=US&amp;NR=2022078774A1&amp;KC=A1" TargetMode="External"/><Relationship Id="rId202" Type="http://schemas.openxmlformats.org/officeDocument/2006/relationships/hyperlink" Target="https://worldwide.espacenet.com/publicationDetails/biblio?DB=EPODOC&amp;adjacent=true&amp;locale=en_EP&amp;FT=D&amp;date=20220310&amp;CC=US&amp;NR=2022074626A1&amp;KC=A1" TargetMode="External"/><Relationship Id="rId223" Type="http://schemas.openxmlformats.org/officeDocument/2006/relationships/hyperlink" Target="https://worldwide.espacenet.com/publicationDetails/biblio?DB=EPODOC&amp;adjacent=true&amp;locale=en_EP&amp;FT=D&amp;date=20220303&amp;CC=WO&amp;NR=2022044310A1&amp;KC=A1" TargetMode="External"/><Relationship Id="rId244" Type="http://schemas.openxmlformats.org/officeDocument/2006/relationships/hyperlink" Target="https://worldwide.espacenet.com/publicationDetails/biblio?DB=EPODOC&amp;adjacent=true&amp;locale=en_EP&amp;FT=D&amp;date=20220217&amp;CC=US&amp;NR=2022053576A1&amp;KC=A1" TargetMode="External"/><Relationship Id="rId18" Type="http://schemas.openxmlformats.org/officeDocument/2006/relationships/hyperlink" Target="https://worldwide.espacenet.com/publicationDetails/biblio?DB=EPODOC&amp;adjacent=true&amp;locale=en_EP&amp;FT=D&amp;date=20220512&amp;CC=US&amp;NR=2022149941A1&amp;KC=A1" TargetMode="External"/><Relationship Id="rId39" Type="http://schemas.openxmlformats.org/officeDocument/2006/relationships/hyperlink" Target="https://worldwide.espacenet.com/publicationDetails/biblio?DB=EPODOC&amp;adjacent=true&amp;locale=en_EP&amp;FT=D&amp;date=20220505&amp;CC=US&amp;NR=2022140912A1&amp;KC=A1" TargetMode="External"/><Relationship Id="rId50" Type="http://schemas.openxmlformats.org/officeDocument/2006/relationships/hyperlink" Target="https://worldwide.espacenet.com/publicationDetails/biblio?DB=EPODOC&amp;adjacent=true&amp;locale=en_EP&amp;FT=D&amp;date=20220428&amp;CC=WO&amp;NR=2022082518A1&amp;KC=A1" TargetMode="External"/><Relationship Id="rId104" Type="http://schemas.openxmlformats.org/officeDocument/2006/relationships/hyperlink" Target="https://worldwide.espacenet.com/publicationDetails/biblio?DB=EPODOC&amp;adjacent=true&amp;locale=en_EP&amp;FT=D&amp;date=20220414&amp;CC=WO&amp;NR=2022074786A1&amp;KC=A1" TargetMode="External"/><Relationship Id="rId125" Type="http://schemas.openxmlformats.org/officeDocument/2006/relationships/hyperlink" Target="https://worldwide.espacenet.com/publicationDetails/biblio?DB=EPODOC&amp;adjacent=true&amp;locale=en_EP&amp;FT=D&amp;date=20220407&amp;CC=WO&amp;NR=2022070341A1&amp;KC=A1" TargetMode="External"/><Relationship Id="rId146" Type="http://schemas.openxmlformats.org/officeDocument/2006/relationships/hyperlink" Target="https://worldwide.espacenet.com/publicationDetails/biblio?DB=EPODOC&amp;adjacent=true&amp;locale=en_EP&amp;FT=D&amp;date=20220331&amp;CC=US&amp;NR=2022101040A1&amp;KC=A1" TargetMode="External"/><Relationship Id="rId167" Type="http://schemas.openxmlformats.org/officeDocument/2006/relationships/hyperlink" Target="https://worldwide.espacenet.com/publicationDetails/biblio?DB=EPODOC&amp;adjacent=true&amp;locale=en_EP&amp;FT=D&amp;date=20220324&amp;CC=US&amp;NR=2022092302A1&amp;KC=A1" TargetMode="External"/><Relationship Id="rId188" Type="http://schemas.openxmlformats.org/officeDocument/2006/relationships/hyperlink" Target="https://worldwide.espacenet.com/publicationDetails/biblio?DB=EPODOC&amp;adjacent=true&amp;locale=en_EP&amp;FT=D&amp;date=20220303&amp;CC=AU&amp;NR=2020323285A1&amp;KC=A1" TargetMode="External"/><Relationship Id="rId71" Type="http://schemas.openxmlformats.org/officeDocument/2006/relationships/hyperlink" Target="https://worldwide.espacenet.com/publicationDetails/biblio?DB=EPODOC&amp;adjacent=true&amp;locale=en_EP&amp;FT=D&amp;date=20220428&amp;CC=US&amp;NR=2022132125A1&amp;KC=A1" TargetMode="External"/><Relationship Id="rId92" Type="http://schemas.openxmlformats.org/officeDocument/2006/relationships/hyperlink" Target="https://worldwide.espacenet.com/publicationDetails/biblio?DB=EPODOC&amp;adjacent=true&amp;locale=en_EP&amp;FT=D&amp;date=20220421&amp;CC=US&amp;NR=2022124001A1&amp;KC=A1" TargetMode="External"/><Relationship Id="rId213" Type="http://schemas.openxmlformats.org/officeDocument/2006/relationships/hyperlink" Target="https://worldwide.espacenet.com/publicationDetails/biblio?DB=EPODOC&amp;adjacent=true&amp;locale=en_EP&amp;FT=D&amp;date=20220303&amp;CC=US&amp;NR=2022067054A1&amp;KC=A1" TargetMode="External"/><Relationship Id="rId234" Type="http://schemas.openxmlformats.org/officeDocument/2006/relationships/hyperlink" Target="https://worldwide.espacenet.com/publicationDetails/biblio?DB=EPODOC&amp;adjacent=true&amp;locale=en_EP&amp;FT=D&amp;date=20220224&amp;CC=US&amp;NR=2022058521A1&amp;KC=A1" TargetMode="External"/><Relationship Id="rId2" Type="http://schemas.openxmlformats.org/officeDocument/2006/relationships/hyperlink" Target="https://worldwide.espacenet.com/searchResults?AB=&amp;AP=&amp;CPC=&amp;DB=EPODOC&amp;IC=&amp;IN=&amp;PA=fujitsu&amp;PD=&amp;PN=&amp;PR=&amp;ST=advanced&amp;TI=&amp;locale=en_EP&amp;page=4" TargetMode="External"/><Relationship Id="rId29" Type="http://schemas.openxmlformats.org/officeDocument/2006/relationships/hyperlink" Target="https://worldwide.espacenet.com/publicationDetails/biblio?DB=EPODOC&amp;adjacent=true&amp;locale=en_EP&amp;FT=D&amp;date=20220505&amp;CC=WO&amp;NR=2022091413A1&amp;KC=A1" TargetMode="External"/><Relationship Id="rId40" Type="http://schemas.openxmlformats.org/officeDocument/2006/relationships/hyperlink" Target="https://worldwide.espacenet.com/publicationDetails/biblio?DB=EPODOC&amp;adjacent=true&amp;locale=en_EP&amp;FT=D&amp;date=20220505&amp;CC=US&amp;NR=2022140163A1&amp;KC=A1" TargetMode="External"/><Relationship Id="rId115" Type="http://schemas.openxmlformats.org/officeDocument/2006/relationships/hyperlink" Target="https://worldwide.espacenet.com/publicationDetails/biblio?DB=EPODOC&amp;adjacent=true&amp;locale=en_EP&amp;FT=D&amp;date=20220414&amp;CC=US&amp;NR=2022116959A1&amp;KC=A1" TargetMode="External"/><Relationship Id="rId136" Type="http://schemas.openxmlformats.org/officeDocument/2006/relationships/hyperlink" Target="https://worldwide.espacenet.com/publicationDetails/biblio?DB=EPODOC&amp;adjacent=true&amp;locale=en_EP&amp;FT=D&amp;date=20220407&amp;CC=US&amp;NR=2022109506A1&amp;KC=A1" TargetMode="External"/><Relationship Id="rId157" Type="http://schemas.openxmlformats.org/officeDocument/2006/relationships/hyperlink" Target="https://worldwide.espacenet.com/publicationDetails/biblio?DB=EPODOC&amp;adjacent=true&amp;locale=en_EP&amp;FT=D&amp;date=20220324&amp;CC=WO&amp;NR=2022059210A1&amp;KC=A1" TargetMode="External"/><Relationship Id="rId178" Type="http://schemas.openxmlformats.org/officeDocument/2006/relationships/hyperlink" Target="https://worldwide.espacenet.com/publicationDetails/biblio?DB=EPODOC&amp;adjacent=true&amp;locale=en_EP&amp;FT=D&amp;date=20220317&amp;CC=US&amp;NR=2022085890A1&amp;KC=A1" TargetMode="External"/><Relationship Id="rId61" Type="http://schemas.openxmlformats.org/officeDocument/2006/relationships/hyperlink" Target="https://worldwide.espacenet.com/publicationDetails/biblio?DB=EPODOC&amp;adjacent=true&amp;locale=en_EP&amp;FT=D&amp;date=20220428&amp;CC=WO&amp;NR=2022085090A1&amp;KC=A1" TargetMode="External"/><Relationship Id="rId82" Type="http://schemas.openxmlformats.org/officeDocument/2006/relationships/hyperlink" Target="https://worldwide.espacenet.com/publicationDetails/biblio?DB=EPODOC&amp;adjacent=true&amp;locale=en_EP&amp;FT=D&amp;date=20220421&amp;CC=WO&amp;NR=2022077322A1&amp;KC=A1" TargetMode="External"/><Relationship Id="rId199" Type="http://schemas.openxmlformats.org/officeDocument/2006/relationships/hyperlink" Target="https://worldwide.espacenet.com/publicationDetails/biblio?DB=EPODOC&amp;adjacent=true&amp;locale=en_EP&amp;FT=D&amp;date=20220310&amp;CC=US&amp;NR=2022075678A1&amp;KC=A1" TargetMode="External"/><Relationship Id="rId203" Type="http://schemas.openxmlformats.org/officeDocument/2006/relationships/hyperlink" Target="https://worldwide.espacenet.com/publicationDetails/biblio?DB=EPODOC&amp;adjacent=true&amp;locale=en_EP&amp;FT=D&amp;date=20220111&amp;CC=CN&amp;NR=113923720A&amp;KC=A" TargetMode="External"/><Relationship Id="rId19" Type="http://schemas.openxmlformats.org/officeDocument/2006/relationships/hyperlink" Target="https://worldwide.espacenet.com/publicationDetails/biblio?DB=EPODOC&amp;adjacent=true&amp;locale=en_EP&amp;FT=D&amp;date=20220512&amp;CC=US&amp;NR=2022149913A1&amp;KC=A1" TargetMode="External"/><Relationship Id="rId224" Type="http://schemas.openxmlformats.org/officeDocument/2006/relationships/hyperlink" Target="https://worldwide.espacenet.com/publicationDetails/biblio?DB=EPODOC&amp;adjacent=true&amp;locale=en_EP&amp;FT=D&amp;date=20220303&amp;CC=WO&amp;NR=2022044335A1&amp;KC=A1" TargetMode="External"/><Relationship Id="rId245" Type="http://schemas.openxmlformats.org/officeDocument/2006/relationships/hyperlink" Target="https://worldwide.espacenet.com/publicationDetails/biblio?DB=EPODOC&amp;adjacent=true&amp;locale=en_EP&amp;FT=D&amp;date=20220217&amp;CC=US&amp;NR=2022051176A1&amp;KC=A1" TargetMode="External"/><Relationship Id="rId30" Type="http://schemas.openxmlformats.org/officeDocument/2006/relationships/hyperlink" Target="https://worldwide.espacenet.com/publicationDetails/biblio?DB=EPODOC&amp;adjacent=true&amp;locale=en_EP&amp;FT=D&amp;date=20220505&amp;CC=WO&amp;NR=2022091325A1&amp;KC=A1" TargetMode="External"/><Relationship Id="rId105" Type="http://schemas.openxmlformats.org/officeDocument/2006/relationships/hyperlink" Target="https://worldwide.espacenet.com/publicationDetails/biblio?DB=EPODOC&amp;adjacent=true&amp;locale=en_EP&amp;FT=D&amp;date=20220414&amp;CC=WO&amp;NR=2022074750A1&amp;KC=A1" TargetMode="External"/><Relationship Id="rId126" Type="http://schemas.openxmlformats.org/officeDocument/2006/relationships/hyperlink" Target="https://worldwide.espacenet.com/publicationDetails/biblio?DB=EPODOC&amp;adjacent=true&amp;locale=en_EP&amp;FT=D&amp;date=20220407&amp;CC=WO&amp;NR=2022070339A1&amp;KC=A1" TargetMode="External"/><Relationship Id="rId147" Type="http://schemas.openxmlformats.org/officeDocument/2006/relationships/hyperlink" Target="https://worldwide.espacenet.com/publicationDetails/biblio?DB=EPODOC&amp;adjacent=true&amp;locale=en_EP&amp;FT=D&amp;date=20220331&amp;CC=US&amp;NR=2022104058A1&amp;KC=A1" TargetMode="External"/><Relationship Id="rId168" Type="http://schemas.openxmlformats.org/officeDocument/2006/relationships/hyperlink" Target="https://worldwide.espacenet.com/publicationDetails/biblio?DB=EPODOC&amp;adjacent=true&amp;locale=en_EP&amp;FT=D&amp;date=20220324&amp;CC=US&amp;NR=2022091945A1&amp;KC=A1" TargetMode="External"/><Relationship Id="rId51" Type="http://schemas.openxmlformats.org/officeDocument/2006/relationships/hyperlink" Target="https://worldwide.espacenet.com/publicationDetails/biblio?DB=EPODOC&amp;adjacent=true&amp;locale=en_EP&amp;FT=D&amp;date=20220428&amp;CC=WO&amp;NR=2022082670A1&amp;KC=A1" TargetMode="External"/><Relationship Id="rId72" Type="http://schemas.openxmlformats.org/officeDocument/2006/relationships/hyperlink" Target="https://worldwide.espacenet.com/publicationDetails/biblio?DB=EPODOC&amp;adjacent=true&amp;locale=en_EP&amp;FT=D&amp;date=20220421&amp;CC=AU&amp;NR=2020355549A1&amp;KC=A1" TargetMode="External"/><Relationship Id="rId93" Type="http://schemas.openxmlformats.org/officeDocument/2006/relationships/hyperlink" Target="https://worldwide.espacenet.com/publicationDetails/biblio?DB=EPODOC&amp;adjacent=true&amp;locale=en_EP&amp;FT=D&amp;date=20220421&amp;CC=US&amp;NR=2022121746A1&amp;KC=A1" TargetMode="External"/><Relationship Id="rId189" Type="http://schemas.openxmlformats.org/officeDocument/2006/relationships/hyperlink" Target="https://worldwide.espacenet.com/publicationDetails/biblio?DB=EPODOC&amp;adjacent=true&amp;locale=en_EP&amp;FT=D&amp;date=20211223&amp;CC=JP&amp;NR=2021193804A&amp;KC=A" TargetMode="External"/><Relationship Id="rId3" Type="http://schemas.openxmlformats.org/officeDocument/2006/relationships/hyperlink" Target="https://worldwide.espacenet.com/searchResults?AB=&amp;AP=&amp;CPC=&amp;DB=EPODOC&amp;IC=&amp;IN=&amp;PA=fujitsu&amp;PD=&amp;PN=&amp;PR=&amp;ST=advanced&amp;TI=&amp;locale=en_EP&amp;page=4" TargetMode="External"/><Relationship Id="rId214" Type="http://schemas.openxmlformats.org/officeDocument/2006/relationships/hyperlink" Target="https://worldwide.espacenet.com/publicationDetails/biblio?DB=EPODOC&amp;adjacent=true&amp;locale=en_EP&amp;FT=D&amp;date=20220303&amp;CC=US&amp;NR=2022066818A1&amp;KC=A1" TargetMode="External"/><Relationship Id="rId235" Type="http://schemas.openxmlformats.org/officeDocument/2006/relationships/hyperlink" Target="https://worldwide.espacenet.com/publicationDetails/biblio?DB=EPODOC&amp;adjacent=true&amp;locale=en_EP&amp;FT=D&amp;date=20220224&amp;CC=US&amp;NR=2022057998A1&amp;KC=A1" TargetMode="External"/><Relationship Id="rId116" Type="http://schemas.openxmlformats.org/officeDocument/2006/relationships/hyperlink" Target="https://worldwide.espacenet.com/publicationDetails/biblio?DB=EPODOC&amp;adjacent=true&amp;locale=en_EP&amp;FT=D&amp;date=20220414&amp;CC=US&amp;NR=2022117117A1&amp;KC=A1" TargetMode="External"/><Relationship Id="rId137" Type="http://schemas.openxmlformats.org/officeDocument/2006/relationships/hyperlink" Target="https://worldwide.espacenet.com/publicationDetails/biblio?DB=EPODOC&amp;adjacent=true&amp;locale=en_EP&amp;FT=D&amp;date=20220407&amp;CC=US&amp;NR=2022109504A1&amp;KC=A1" TargetMode="External"/><Relationship Id="rId158" Type="http://schemas.openxmlformats.org/officeDocument/2006/relationships/hyperlink" Target="https://worldwide.espacenet.com/publicationDetails/biblio?DB=EPODOC&amp;adjacent=true&amp;locale=en_EP&amp;FT=D&amp;date=20220324&amp;CC=WO&amp;NR=2022059194A1&amp;KC=A1" TargetMode="External"/><Relationship Id="rId20" Type="http://schemas.openxmlformats.org/officeDocument/2006/relationships/hyperlink" Target="https://worldwide.espacenet.com/publicationDetails/biblio?DB=EPODOC&amp;adjacent=true&amp;locale=en_EP&amp;FT=D&amp;date=20220512&amp;CC=US&amp;NR=2022148119A1&amp;KC=A1" TargetMode="External"/><Relationship Id="rId41" Type="http://schemas.openxmlformats.org/officeDocument/2006/relationships/hyperlink" Target="https://worldwide.espacenet.com/publicationDetails/biblio?DB=EPODOC&amp;adjacent=true&amp;locale=en_EP&amp;FT=D&amp;date=20220505&amp;CC=US&amp;NR=2022139800A1&amp;KC=A1" TargetMode="External"/><Relationship Id="rId62" Type="http://schemas.openxmlformats.org/officeDocument/2006/relationships/hyperlink" Target="https://worldwide.espacenet.com/publicationDetails/biblio?DB=EPODOC&amp;adjacent=true&amp;locale=en_EP&amp;FT=D&amp;date=20220428&amp;CC=WO&amp;NR=2022085140A1&amp;KC=A1" TargetMode="External"/><Relationship Id="rId83" Type="http://schemas.openxmlformats.org/officeDocument/2006/relationships/hyperlink" Target="https://worldwide.espacenet.com/publicationDetails/biblio?DB=EPODOC&amp;adjacent=true&amp;locale=en_EP&amp;FT=D&amp;date=20220421&amp;CC=WO&amp;NR=2022077321A1&amp;KC=A1" TargetMode="External"/><Relationship Id="rId179" Type="http://schemas.openxmlformats.org/officeDocument/2006/relationships/hyperlink" Target="https://worldwide.espacenet.com/publicationDetails/biblio?DB=EPODOC&amp;adjacent=true&amp;locale=en_EP&amp;FT=D&amp;date=20220317&amp;CC=US&amp;NR=2022083771A1&amp;KC=A1" TargetMode="External"/><Relationship Id="rId190" Type="http://schemas.openxmlformats.org/officeDocument/2006/relationships/hyperlink" Target="https://worldwide.espacenet.com/publicationDetails/biblio?DB=EPODOC&amp;adjacent=true&amp;locale=en_EP&amp;FT=D&amp;date=20220310&amp;CC=US&amp;NR=2022078946A1&amp;KC=A1" TargetMode="External"/><Relationship Id="rId204" Type="http://schemas.openxmlformats.org/officeDocument/2006/relationships/hyperlink" Target="https://worldwide.espacenet.com/publicationDetails/biblio?DB=EPODOC&amp;adjacent=true&amp;locale=en_EP&amp;FT=D&amp;date=20220303&amp;CC=US&amp;NR=2022070074A1&amp;KC=A1" TargetMode="External"/><Relationship Id="rId225" Type="http://schemas.openxmlformats.org/officeDocument/2006/relationships/hyperlink" Target="https://worldwide.espacenet.com/publicationDetails/biblio?DB=EPODOC&amp;adjacent=true&amp;locale=en_EP&amp;FT=D&amp;date=20220303&amp;CC=WO&amp;NR=2022044336A1&amp;KC=A1" TargetMode="External"/><Relationship Id="rId246" Type="http://schemas.openxmlformats.org/officeDocument/2006/relationships/hyperlink" Target="https://worldwide.espacenet.com/publicationDetails/biblio?DB=EPODOC&amp;adjacent=true&amp;locale=en_EP&amp;FT=D&amp;date=20220217&amp;CC=US&amp;NR=2022051044A1&amp;KC=A1" TargetMode="External"/><Relationship Id="rId106" Type="http://schemas.openxmlformats.org/officeDocument/2006/relationships/hyperlink" Target="https://worldwide.espacenet.com/publicationDetails/biblio?DB=EPODOC&amp;adjacent=true&amp;locale=en_EP&amp;FT=D&amp;date=20220414&amp;CC=WO&amp;NR=2022074764A1&amp;KC=A1" TargetMode="External"/><Relationship Id="rId127" Type="http://schemas.openxmlformats.org/officeDocument/2006/relationships/hyperlink" Target="https://worldwide.espacenet.com/publicationDetails/biblio?DB=EPODOC&amp;adjacent=true&amp;locale=en_EP&amp;FT=D&amp;date=20220407&amp;CC=WO&amp;NR=2022070338A1&amp;KC=A1" TargetMode="External"/><Relationship Id="rId10" Type="http://schemas.openxmlformats.org/officeDocument/2006/relationships/hyperlink" Target="https://worldwide.espacenet.com/publicationDetails/biblio?DB=EPODOC&amp;adjacent=true&amp;locale=en_EP&amp;FT=D&amp;date=20220512&amp;CC=US&amp;NR=2022148620A1&amp;KC=A1" TargetMode="External"/><Relationship Id="rId31" Type="http://schemas.openxmlformats.org/officeDocument/2006/relationships/hyperlink" Target="https://worldwide.espacenet.com/publicationDetails/biblio?DB=EPODOC&amp;adjacent=true&amp;locale=en_EP&amp;FT=D&amp;date=20220505&amp;CC=WO&amp;NR=2022091326A1&amp;KC=A1" TargetMode="External"/><Relationship Id="rId52" Type="http://schemas.openxmlformats.org/officeDocument/2006/relationships/hyperlink" Target="https://worldwide.espacenet.com/publicationDetails/biblio?DB=EPODOC&amp;adjacent=true&amp;locale=en_EP&amp;FT=D&amp;date=20220428&amp;CC=WO&amp;NR=2022082686A1&amp;KC=A1" TargetMode="External"/><Relationship Id="rId73" Type="http://schemas.openxmlformats.org/officeDocument/2006/relationships/hyperlink" Target="https://worldwide.espacenet.com/publicationDetails/biblio?DB=EPODOC&amp;adjacent=true&amp;locale=en_EP&amp;FT=D&amp;date=20220421&amp;CC=WO&amp;NR=2022079919A1&amp;KC=A1" TargetMode="External"/><Relationship Id="rId94" Type="http://schemas.openxmlformats.org/officeDocument/2006/relationships/hyperlink" Target="https://worldwide.espacenet.com/publicationDetails/biblio?DB=EPODOC&amp;adjacent=true&amp;locale=en_EP&amp;FT=D&amp;date=20220421&amp;CC=US&amp;NR=2022122034A1&amp;KC=A1" TargetMode="External"/><Relationship Id="rId148" Type="http://schemas.openxmlformats.org/officeDocument/2006/relationships/hyperlink" Target="https://worldwide.espacenet.com/publicationDetails/biblio?DB=EPODOC&amp;adjacent=true&amp;locale=en_EP&amp;FT=D&amp;date=20220331&amp;CC=US&amp;NR=2022104388A1&amp;KC=A1" TargetMode="External"/><Relationship Id="rId169" Type="http://schemas.openxmlformats.org/officeDocument/2006/relationships/hyperlink" Target="https://worldwide.espacenet.com/publicationDetails/biblio?DB=EPODOC&amp;adjacent=true&amp;locale=en_EP&amp;FT=D&amp;date=20220324&amp;CC=US&amp;NR=2022091746A1&amp;KC=A1" TargetMode="External"/><Relationship Id="rId4" Type="http://schemas.openxmlformats.org/officeDocument/2006/relationships/hyperlink" Target="https://worldwide.espacenet.com/publicationDetails/biblio?DB=EPODOC&amp;adjacent=true&amp;locale=en_EP&amp;FT=D&amp;date=20031031&amp;CC=MY&amp;NR=115950A&amp;KC=A" TargetMode="External"/><Relationship Id="rId180" Type="http://schemas.openxmlformats.org/officeDocument/2006/relationships/hyperlink" Target="https://worldwide.espacenet.com/publicationDetails/biblio?DB=EPODOC&amp;adjacent=true&amp;locale=en_EP&amp;FT=D&amp;date=20220317&amp;CC=US&amp;NR=2022083567A1&amp;KC=A1" TargetMode="External"/><Relationship Id="rId215" Type="http://schemas.openxmlformats.org/officeDocument/2006/relationships/hyperlink" Target="https://worldwide.espacenet.com/publicationDetails/biblio?DB=EPODOC&amp;adjacent=true&amp;locale=en_EP&amp;FT=D&amp;date=20220303&amp;CC=US&amp;NR=2022070555A1&amp;KC=A1" TargetMode="External"/><Relationship Id="rId236" Type="http://schemas.openxmlformats.org/officeDocument/2006/relationships/hyperlink" Target="https://worldwide.espacenet.com/publicationDetails/biblio?DB=EPODOC&amp;adjacent=true&amp;locale=en_EP&amp;FT=D&amp;date=20220224&amp;CC=US&amp;NR=2022058055A1&amp;KC=A1" TargetMode="External"/></Relationships>
</file>

<file path=xl/worksheets/_rels/sheet14.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428&amp;CC=WO&amp;NR=2022085482A1&amp;KC=A1" TargetMode="External"/><Relationship Id="rId21" Type="http://schemas.openxmlformats.org/officeDocument/2006/relationships/hyperlink" Target="https://worldwide.espacenet.com/publicationDetails/biblio?DB=EPODOC&amp;adjacent=true&amp;locale=en_EP&amp;FT=D&amp;date=20220512&amp;CC=US&amp;NR=2022146457A1&amp;KC=A1" TargetMode="External"/><Relationship Id="rId42" Type="http://schemas.openxmlformats.org/officeDocument/2006/relationships/hyperlink" Target="https://worldwide.espacenet.com/publicationDetails/biblio?DB=EPODOC&amp;adjacent=true&amp;locale=en_EP&amp;FT=D&amp;date=20220503&amp;CC=US&amp;NR=11320762B1&amp;KC=B1" TargetMode="External"/><Relationship Id="rId63" Type="http://schemas.openxmlformats.org/officeDocument/2006/relationships/hyperlink" Target="https://worldwide.espacenet.com/publicationDetails/biblio?DB=EPODOC&amp;adjacent=true&amp;locale=en_EP&amp;FT=D&amp;date=20220505&amp;CC=US&amp;NR=2022140120A1&amp;KC=A1" TargetMode="External"/><Relationship Id="rId84" Type="http://schemas.openxmlformats.org/officeDocument/2006/relationships/hyperlink" Target="https://worldwide.espacenet.com/publicationDetails/biblio?DB=EPODOC&amp;adjacent=true&amp;locale=en_EP&amp;FT=D&amp;date=20220505&amp;CC=US&amp;NR=2022140780A1&amp;KC=A1" TargetMode="External"/><Relationship Id="rId138" Type="http://schemas.openxmlformats.org/officeDocument/2006/relationships/hyperlink" Target="https://worldwide.espacenet.com/publicationDetails/biblio?DB=EPODOC&amp;adjacent=true&amp;locale=en_EP&amp;FT=D&amp;date=20220428&amp;CC=US&amp;NR=2022129879A1&amp;KC=A1" TargetMode="External"/><Relationship Id="rId159" Type="http://schemas.openxmlformats.org/officeDocument/2006/relationships/hyperlink" Target="https://worldwide.espacenet.com/publicationDetails/biblio?DB=EPODOC&amp;adjacent=true&amp;locale=en_EP&amp;FT=D&amp;date=20220421&amp;CC=US&amp;NR=2022121187A1&amp;KC=A1" TargetMode="External"/><Relationship Id="rId170" Type="http://schemas.openxmlformats.org/officeDocument/2006/relationships/hyperlink" Target="https://worldwide.espacenet.com/publicationDetails/biblio?DB=EPODOC&amp;adjacent=true&amp;locale=en_EP&amp;FT=D&amp;date=20220421&amp;CC=US&amp;NR=2022122634A1&amp;KC=A1" TargetMode="External"/><Relationship Id="rId191" Type="http://schemas.openxmlformats.org/officeDocument/2006/relationships/hyperlink" Target="https://worldwide.espacenet.com/publicationDetails/biblio?DB=EPODOC&amp;adjacent=true&amp;locale=en_EP&amp;FT=D&amp;date=20220414&amp;CC=US&amp;NR=2022115038A1&amp;KC=A1" TargetMode="External"/><Relationship Id="rId205" Type="http://schemas.openxmlformats.org/officeDocument/2006/relationships/hyperlink" Target="https://worldwide.espacenet.com/publicationDetails/biblio?DB=EPODOC&amp;adjacent=true&amp;locale=en_EP&amp;FT=D&amp;date=20220407&amp;CC=WO&amp;NR=2022070397A1&amp;KC=A1" TargetMode="External"/><Relationship Id="rId226" Type="http://schemas.openxmlformats.org/officeDocument/2006/relationships/hyperlink" Target="https://worldwide.espacenet.com/publicationDetails/biblio?DB=EPODOC&amp;adjacent=true&amp;locale=en_EP&amp;FT=D&amp;date=20220407&amp;CC=US&amp;NR=2022107761A1&amp;KC=A1" TargetMode="External"/><Relationship Id="rId247" Type="http://schemas.openxmlformats.org/officeDocument/2006/relationships/hyperlink" Target="https://worldwide.espacenet.com/publicationDetails/biblio?DB=EPODOC&amp;adjacent=true&amp;locale=en_EP&amp;FT=D&amp;date=20220331&amp;CC=WO&amp;NR=2022064876A1&amp;KC=A1" TargetMode="External"/><Relationship Id="rId107" Type="http://schemas.openxmlformats.org/officeDocument/2006/relationships/hyperlink" Target="https://worldwide.espacenet.com/publicationDetails/biblio?DB=EPODOC&amp;adjacent=true&amp;locale=en_EP&amp;FT=D&amp;date=20210708&amp;CC=MY&amp;NR=186312A&amp;KC=A" TargetMode="External"/><Relationship Id="rId11" Type="http://schemas.openxmlformats.org/officeDocument/2006/relationships/hyperlink" Target="https://worldwide.espacenet.com/publicationDetails/biblio?DB=EPODOC&amp;adjacent=true&amp;locale=en_EP&amp;FT=D&amp;date=20220512&amp;CC=US&amp;NR=2022149168A1&amp;KC=A1" TargetMode="External"/><Relationship Id="rId32" Type="http://schemas.openxmlformats.org/officeDocument/2006/relationships/hyperlink" Target="https://worldwide.espacenet.com/publicationDetails/biblio?DB=EPODOC&amp;adjacent=true&amp;locale=en_EP&amp;FT=D&amp;date=20220512&amp;CC=US&amp;NR=2022150620A1&amp;KC=A1" TargetMode="External"/><Relationship Id="rId53" Type="http://schemas.openxmlformats.org/officeDocument/2006/relationships/hyperlink" Target="https://worldwide.espacenet.com/publicationDetails/biblio?DB=EPODOC&amp;adjacent=true&amp;locale=en_EP&amp;FT=D&amp;date=20220505&amp;CC=US&amp;NR=2022140731A1&amp;KC=A1" TargetMode="External"/><Relationship Id="rId74" Type="http://schemas.openxmlformats.org/officeDocument/2006/relationships/hyperlink" Target="https://worldwide.espacenet.com/publicationDetails/biblio?DB=EPODOC&amp;adjacent=true&amp;locale=en_EP&amp;FT=D&amp;date=20220505&amp;CC=US&amp;NR=2022137611A1&amp;KC=A1" TargetMode="External"/><Relationship Id="rId128" Type="http://schemas.openxmlformats.org/officeDocument/2006/relationships/hyperlink" Target="https://worldwide.espacenet.com/publicationDetails/biblio?DB=EPODOC&amp;adjacent=true&amp;locale=en_EP&amp;FT=D&amp;date=20220428&amp;CC=US&amp;NR=2022129693A1&amp;KC=A1" TargetMode="External"/><Relationship Id="rId149" Type="http://schemas.openxmlformats.org/officeDocument/2006/relationships/hyperlink" Target="https://worldwide.espacenet.com/publicationDetails/biblio?DB=EPODOC&amp;adjacent=true&amp;locale=en_EP&amp;FT=D&amp;date=20220421&amp;CC=WO&amp;NR=2022079887A1&amp;KC=A1" TargetMode="External"/><Relationship Id="rId5" Type="http://schemas.openxmlformats.org/officeDocument/2006/relationships/hyperlink" Target="https://worldwide.espacenet.com/publicationDetails/biblio?DB=EPODOC&amp;adjacent=true&amp;locale=en_EP&amp;FT=D&amp;date=20020930&amp;CC=MY&amp;NR=114267A&amp;KC=A" TargetMode="External"/><Relationship Id="rId95" Type="http://schemas.openxmlformats.org/officeDocument/2006/relationships/hyperlink" Target="https://worldwide.espacenet.com/publicationDetails/biblio?DB=EPODOC&amp;adjacent=true&amp;locale=en_EP&amp;FT=D&amp;date=20020330&amp;CC=MY&amp;NR=113542A&amp;KC=A" TargetMode="External"/><Relationship Id="rId160" Type="http://schemas.openxmlformats.org/officeDocument/2006/relationships/hyperlink" Target="https://worldwide.espacenet.com/publicationDetails/biblio?DB=EPODOC&amp;adjacent=true&amp;locale=en_EP&amp;FT=D&amp;date=20220421&amp;CC=US&amp;NR=2022121976A1&amp;KC=A1" TargetMode="External"/><Relationship Id="rId181" Type="http://schemas.openxmlformats.org/officeDocument/2006/relationships/hyperlink" Target="https://worldwide.espacenet.com/publicationDetails/biblio?DB=EPODOC&amp;adjacent=true&amp;locale=en_EP&amp;FT=D&amp;date=20220414&amp;CC=WO&amp;NR=2022074850A1&amp;KC=A1" TargetMode="External"/><Relationship Id="rId216" Type="http://schemas.openxmlformats.org/officeDocument/2006/relationships/hyperlink" Target="https://worldwide.espacenet.com/publicationDetails/biblio?DB=EPODOC&amp;adjacent=true&amp;locale=en_EP&amp;FT=D&amp;date=20210317&amp;CC=MY&amp;NR=183984A&amp;KC=A" TargetMode="External"/><Relationship Id="rId237" Type="http://schemas.openxmlformats.org/officeDocument/2006/relationships/hyperlink" Target="https://worldwide.espacenet.com/publicationDetails/biblio?DB=EPODOC&amp;adjacent=true&amp;locale=en_EP&amp;FT=D&amp;date=20220407&amp;CC=US&amp;NR=2022107407A1&amp;KC=A1" TargetMode="External"/><Relationship Id="rId22" Type="http://schemas.openxmlformats.org/officeDocument/2006/relationships/hyperlink" Target="https://worldwide.espacenet.com/publicationDetails/biblio?DB=EPODOC&amp;adjacent=true&amp;locale=en_EP&amp;FT=D&amp;date=20220512&amp;CC=US&amp;NR=2022146435A1&amp;KC=A1" TargetMode="External"/><Relationship Id="rId43" Type="http://schemas.openxmlformats.org/officeDocument/2006/relationships/hyperlink" Target="https://worldwide.espacenet.com/publicationDetails/biblio?DB=EPODOC&amp;adjacent=true&amp;locale=en_EP&amp;FT=D&amp;date=20220505&amp;CC=WO&amp;NR=2022091362A1&amp;KC=A1" TargetMode="External"/><Relationship Id="rId64" Type="http://schemas.openxmlformats.org/officeDocument/2006/relationships/hyperlink" Target="https://worldwide.espacenet.com/publicationDetails/biblio?DB=EPODOC&amp;adjacent=true&amp;locale=en_EP&amp;FT=D&amp;date=20220505&amp;CC=US&amp;NR=2022138713A1&amp;KC=A1" TargetMode="External"/><Relationship Id="rId118" Type="http://schemas.openxmlformats.org/officeDocument/2006/relationships/hyperlink" Target="https://worldwide.espacenet.com/publicationDetails/biblio?DB=EPODOC&amp;adjacent=true&amp;locale=en_EP&amp;FT=D&amp;date=20220428&amp;CC=WO&amp;NR=2022085187A1&amp;KC=A1" TargetMode="External"/><Relationship Id="rId139" Type="http://schemas.openxmlformats.org/officeDocument/2006/relationships/hyperlink" Target="https://worldwide.espacenet.com/publicationDetails/biblio?DB=EPODOC&amp;adjacent=true&amp;locale=en_EP&amp;FT=D&amp;date=20220428&amp;CC=US&amp;NR=2022129970A1&amp;KC=A1" TargetMode="External"/><Relationship Id="rId85" Type="http://schemas.openxmlformats.org/officeDocument/2006/relationships/hyperlink" Target="https://worldwide.espacenet.com/publicationDetails/biblio?DB=EPODOC&amp;adjacent=true&amp;locale=en_EP&amp;FT=D&amp;date=20220505&amp;CC=US&amp;NR=2022140165A1&amp;KC=A1" TargetMode="External"/><Relationship Id="rId150" Type="http://schemas.openxmlformats.org/officeDocument/2006/relationships/hyperlink" Target="https://worldwide.espacenet.com/publicationDetails/biblio?DB=EPODOC&amp;adjacent=true&amp;locale=en_EP&amp;FT=D&amp;date=20220421&amp;CC=WO&amp;NR=2022080179A1&amp;KC=A1" TargetMode="External"/><Relationship Id="rId171" Type="http://schemas.openxmlformats.org/officeDocument/2006/relationships/hyperlink" Target="https://worldwide.espacenet.com/publicationDetails/biblio?DB=EPODOC&amp;adjacent=true&amp;locale=en_EP&amp;FT=D&amp;date=20220421&amp;CC=US&amp;NR=2022122632A1&amp;KC=A1" TargetMode="External"/><Relationship Id="rId192" Type="http://schemas.openxmlformats.org/officeDocument/2006/relationships/hyperlink" Target="https://worldwide.espacenet.com/publicationDetails/biblio?DB=EPODOC&amp;adjacent=true&amp;locale=en_EP&amp;FT=D&amp;date=20220414&amp;CC=US&amp;NR=2022115403A1&amp;KC=A1" TargetMode="External"/><Relationship Id="rId206" Type="http://schemas.openxmlformats.org/officeDocument/2006/relationships/hyperlink" Target="https://worldwide.espacenet.com/publicationDetails/biblio?DB=EPODOC&amp;adjacent=true&amp;locale=en_EP&amp;FT=D&amp;date=20220318&amp;CC=KR&amp;NR=20220034852A&amp;KC=A" TargetMode="External"/><Relationship Id="rId227" Type="http://schemas.openxmlformats.org/officeDocument/2006/relationships/hyperlink" Target="https://worldwide.espacenet.com/publicationDetails/biblio?DB=EPODOC&amp;adjacent=true&amp;locale=en_EP&amp;FT=D&amp;date=20220407&amp;CC=US&amp;NR=2022105543A1&amp;KC=A1" TargetMode="External"/><Relationship Id="rId248" Type="http://schemas.openxmlformats.org/officeDocument/2006/relationships/hyperlink" Target="https://worldwide.espacenet.com/publicationDetails/biblio?DB=EPODOC&amp;adjacent=true&amp;locale=en_EP&amp;FT=D&amp;date=20220331&amp;CC=WO&amp;NR=2022064865A1&amp;KC=A1" TargetMode="External"/><Relationship Id="rId12" Type="http://schemas.openxmlformats.org/officeDocument/2006/relationships/hyperlink" Target="https://worldwide.espacenet.com/publicationDetails/biblio?DB=EPODOC&amp;adjacent=true&amp;locale=en_EP&amp;FT=D&amp;date=20220512&amp;CC=US&amp;NR=2022148790A1&amp;KC=A1" TargetMode="External"/><Relationship Id="rId33" Type="http://schemas.openxmlformats.org/officeDocument/2006/relationships/hyperlink" Target="https://worldwide.espacenet.com/publicationDetails/biblio?DB=EPODOC&amp;adjacent=true&amp;locale=en_EP&amp;FT=D&amp;date=20220512&amp;CC=US&amp;NR=2022149509A1&amp;KC=A1" TargetMode="External"/><Relationship Id="rId108" Type="http://schemas.openxmlformats.org/officeDocument/2006/relationships/hyperlink" Target="https://worldwide.espacenet.com/publicationDetails/biblio?DB=EPODOC&amp;adjacent=true&amp;locale=en_EP&amp;FT=D&amp;date=20211119&amp;CC=MY&amp;NR=188102A&amp;KC=A" TargetMode="External"/><Relationship Id="rId129" Type="http://schemas.openxmlformats.org/officeDocument/2006/relationships/hyperlink" Target="https://worldwide.espacenet.com/publicationDetails/biblio?DB=EPODOC&amp;adjacent=true&amp;locale=en_EP&amp;FT=D&amp;date=20220428&amp;CC=US&amp;NR=2022128211A1&amp;KC=A1" TargetMode="External"/><Relationship Id="rId54" Type="http://schemas.openxmlformats.org/officeDocument/2006/relationships/hyperlink" Target="https://worldwide.espacenet.com/publicationDetails/biblio?DB=EPODOC&amp;adjacent=true&amp;locale=en_EP&amp;FT=D&amp;date=20220505&amp;CC=US&amp;NR=2022137085A1&amp;KC=A1" TargetMode="External"/><Relationship Id="rId75" Type="http://schemas.openxmlformats.org/officeDocument/2006/relationships/hyperlink" Target="https://worldwide.espacenet.com/publicationDetails/biblio?DB=EPODOC&amp;adjacent=true&amp;locale=en_EP&amp;FT=D&amp;date=20220505&amp;CC=US&amp;NR=2022137598A1&amp;KC=A1" TargetMode="External"/><Relationship Id="rId96" Type="http://schemas.openxmlformats.org/officeDocument/2006/relationships/hyperlink" Target="https://worldwide.espacenet.com/publicationDetails/biblio?DB=EPODOC&amp;adjacent=true&amp;locale=en_EP&amp;FT=D&amp;date=20010929&amp;CC=MY&amp;NR=112856A&amp;KC=A" TargetMode="External"/><Relationship Id="rId140" Type="http://schemas.openxmlformats.org/officeDocument/2006/relationships/hyperlink" Target="https://worldwide.espacenet.com/publicationDetails/biblio?DB=EPODOC&amp;adjacent=true&amp;locale=en_EP&amp;FT=D&amp;date=20220428&amp;CC=US&amp;NR=2022129963A1&amp;KC=A1" TargetMode="External"/><Relationship Id="rId161" Type="http://schemas.openxmlformats.org/officeDocument/2006/relationships/hyperlink" Target="https://worldwide.espacenet.com/publicationDetails/biblio?DB=EPODOC&amp;adjacent=true&amp;locale=en_EP&amp;FT=D&amp;date=20220421&amp;CC=US&amp;NR=2022120830A1&amp;KC=A1" TargetMode="External"/><Relationship Id="rId182" Type="http://schemas.openxmlformats.org/officeDocument/2006/relationships/hyperlink" Target="https://worldwide.espacenet.com/publicationDetails/biblio?DB=EPODOC&amp;adjacent=true&amp;locale=en_EP&amp;FT=D&amp;date=20220414&amp;CC=US&amp;NR=2022115140A1&amp;KC=A1" TargetMode="External"/><Relationship Id="rId217" Type="http://schemas.openxmlformats.org/officeDocument/2006/relationships/hyperlink" Target="https://worldwide.espacenet.com/publicationDetails/biblio?DB=EPODOC&amp;adjacent=true&amp;locale=en_EP&amp;FT=D&amp;date=20210401&amp;CC=MY&amp;NR=184542A&amp;KC=A" TargetMode="External"/><Relationship Id="rId6" Type="http://schemas.openxmlformats.org/officeDocument/2006/relationships/hyperlink" Target="https://worldwide.espacenet.com/publicationDetails/biblio?DB=EPODOC&amp;adjacent=true&amp;locale=en_EP&amp;FT=D&amp;date=20010630&amp;CC=MY&amp;NR=112450A&amp;KC=A" TargetMode="External"/><Relationship Id="rId238" Type="http://schemas.openxmlformats.org/officeDocument/2006/relationships/hyperlink" Target="https://worldwide.espacenet.com/publicationDetails/biblio?DB=EPODOC&amp;adjacent=true&amp;locale=en_EP&amp;FT=D&amp;date=20220407&amp;CC=US&amp;NR=2022107397A1&amp;KC=A1" TargetMode="External"/><Relationship Id="rId23" Type="http://schemas.openxmlformats.org/officeDocument/2006/relationships/hyperlink" Target="https://worldwide.espacenet.com/publicationDetails/biblio?DB=EPODOC&amp;adjacent=true&amp;locale=en_EP&amp;FT=D&amp;date=20220512&amp;CC=US&amp;NR=2022146338A1&amp;KC=A1" TargetMode="External"/><Relationship Id="rId119" Type="http://schemas.openxmlformats.org/officeDocument/2006/relationships/hyperlink" Target="https://worldwide.espacenet.com/publicationDetails/biblio?DB=EPODOC&amp;adjacent=true&amp;locale=en_EP&amp;FT=D&amp;date=20220428&amp;CC=WO&amp;NR=2022085109A1&amp;KC=A1" TargetMode="External"/><Relationship Id="rId44" Type="http://schemas.openxmlformats.org/officeDocument/2006/relationships/hyperlink" Target="https://worldwide.espacenet.com/publicationDetails/biblio?DB=EPODOC&amp;adjacent=true&amp;locale=en_EP&amp;FT=D&amp;date=20220505&amp;CC=WO&amp;NR=2022091722A1&amp;KC=A1" TargetMode="External"/><Relationship Id="rId65" Type="http://schemas.openxmlformats.org/officeDocument/2006/relationships/hyperlink" Target="https://worldwide.espacenet.com/publicationDetails/biblio?DB=EPODOC&amp;adjacent=true&amp;locale=en_EP&amp;FT=D&amp;date=20220505&amp;CC=US&amp;NR=2022138547A1&amp;KC=A1" TargetMode="External"/><Relationship Id="rId86" Type="http://schemas.openxmlformats.org/officeDocument/2006/relationships/hyperlink" Target="https://worldwide.espacenet.com/publicationDetails/biblio?DB=EPODOC&amp;adjacent=true&amp;locale=en_EP&amp;FT=D&amp;date=20220505&amp;CC=US&amp;NR=2022140137A1&amp;KC=A1" TargetMode="External"/><Relationship Id="rId130" Type="http://schemas.openxmlformats.org/officeDocument/2006/relationships/hyperlink" Target="https://worldwide.espacenet.com/publicationDetails/biblio?DB=EPODOC&amp;adjacent=true&amp;locale=en_EP&amp;FT=D&amp;date=20220428&amp;CC=US&amp;NR=2022132161A1&amp;KC=A1" TargetMode="External"/><Relationship Id="rId151" Type="http://schemas.openxmlformats.org/officeDocument/2006/relationships/hyperlink" Target="https://worldwide.espacenet.com/publicationDetails/biblio?DB=EPODOC&amp;adjacent=true&amp;locale=en_EP&amp;FT=D&amp;date=20220421&amp;CC=WO&amp;NR=2022079993A1&amp;KC=A1" TargetMode="External"/><Relationship Id="rId172" Type="http://schemas.openxmlformats.org/officeDocument/2006/relationships/hyperlink" Target="https://worldwide.espacenet.com/publicationDetails/biblio?DB=EPODOC&amp;adjacent=true&amp;locale=en_EP&amp;FT=D&amp;date=20220421&amp;CC=US&amp;NR=2022122636A1&amp;KC=A1" TargetMode="External"/><Relationship Id="rId193" Type="http://schemas.openxmlformats.org/officeDocument/2006/relationships/hyperlink" Target="https://worldwide.espacenet.com/publicationDetails/biblio?DB=EPODOC&amp;adjacent=true&amp;locale=en_EP&amp;FT=D&amp;date=20220414&amp;CC=US&amp;NR=2022115238A1&amp;KC=A1" TargetMode="External"/><Relationship Id="rId207" Type="http://schemas.openxmlformats.org/officeDocument/2006/relationships/hyperlink" Target="https://worldwide.espacenet.com/publicationDetails/biblio?DB=EPODOC&amp;adjacent=true&amp;locale=en_EP&amp;FT=D&amp;date=20220324&amp;CC=KR&amp;NR=20220037478A&amp;KC=A" TargetMode="External"/><Relationship Id="rId228" Type="http://schemas.openxmlformats.org/officeDocument/2006/relationships/hyperlink" Target="https://worldwide.espacenet.com/publicationDetails/biblio?DB=EPODOC&amp;adjacent=true&amp;locale=en_EP&amp;FT=D&amp;date=20220407&amp;CC=US&amp;NR=2022109336A1&amp;KC=A1" TargetMode="External"/><Relationship Id="rId249" Type="http://schemas.openxmlformats.org/officeDocument/2006/relationships/hyperlink" Target="https://worldwide.espacenet.com/publicationDetails/biblio?DB=EPODOC&amp;adjacent=true&amp;locale=en_EP&amp;FT=D&amp;date=20220331&amp;CC=WO&amp;NR=2022064561A1&amp;KC=A1" TargetMode="External"/><Relationship Id="rId13" Type="http://schemas.openxmlformats.org/officeDocument/2006/relationships/hyperlink" Target="https://worldwide.espacenet.com/publicationDetails/biblio?DB=EPODOC&amp;adjacent=true&amp;locale=en_EP&amp;FT=D&amp;date=20220512&amp;CC=US&amp;NR=2022148945A1&amp;KC=A1" TargetMode="External"/><Relationship Id="rId109" Type="http://schemas.openxmlformats.org/officeDocument/2006/relationships/hyperlink" Target="https://worldwide.espacenet.com/publicationDetails/biblio?DB=EPODOC&amp;adjacent=true&amp;locale=en_EP&amp;FT=D&amp;date=19910716&amp;CC=MY&amp;NR=101063A&amp;KC=A" TargetMode="External"/><Relationship Id="rId34" Type="http://schemas.openxmlformats.org/officeDocument/2006/relationships/hyperlink" Target="https://worldwide.espacenet.com/publicationDetails/biblio?DB=EPODOC&amp;adjacent=true&amp;locale=en_EP&amp;FT=D&amp;date=20220512&amp;CC=US&amp;NR=2022147981A1&amp;KC=A1" TargetMode="External"/><Relationship Id="rId55" Type="http://schemas.openxmlformats.org/officeDocument/2006/relationships/hyperlink" Target="https://worldwide.espacenet.com/publicationDetails/biblio?DB=EPODOC&amp;adjacent=true&amp;locale=en_EP&amp;FT=D&amp;date=20220505&amp;CC=US&amp;NR=2022137110A1&amp;KC=A1" TargetMode="External"/><Relationship Id="rId76" Type="http://schemas.openxmlformats.org/officeDocument/2006/relationships/hyperlink" Target="https://worldwide.espacenet.com/publicationDetails/biblio?DB=EPODOC&amp;adjacent=true&amp;locale=en_EP&amp;FT=D&amp;date=20220505&amp;CC=US&amp;NR=2022134359A1&amp;KC=A1" TargetMode="External"/><Relationship Id="rId97" Type="http://schemas.openxmlformats.org/officeDocument/2006/relationships/hyperlink" Target="https://worldwide.espacenet.com/publicationDetails/biblio?DB=EPODOC&amp;adjacent=true&amp;locale=en_EP&amp;FT=D&amp;date=20030930&amp;CC=MY&amp;NR=115888A&amp;KC=A" TargetMode="External"/><Relationship Id="rId120" Type="http://schemas.openxmlformats.org/officeDocument/2006/relationships/hyperlink" Target="https://worldwide.espacenet.com/publicationDetails/biblio?DB=EPODOC&amp;adjacent=true&amp;locale=en_EP&amp;FT=D&amp;date=20220428&amp;CC=WO&amp;NR=2022085101A1&amp;KC=A1" TargetMode="External"/><Relationship Id="rId141" Type="http://schemas.openxmlformats.org/officeDocument/2006/relationships/hyperlink" Target="https://worldwide.espacenet.com/publicationDetails/biblio?DB=EPODOC&amp;adjacent=true&amp;locale=en_EP&amp;FT=D&amp;date=20220428&amp;CC=US&amp;NR=2022132648A1&amp;KC=A1" TargetMode="External"/><Relationship Id="rId7" Type="http://schemas.openxmlformats.org/officeDocument/2006/relationships/hyperlink" Target="https://worldwide.espacenet.com/publicationDetails/biblio?DB=EPODOC&amp;adjacent=true&amp;locale=en_EP&amp;FT=D&amp;date=20220512&amp;CC=US&amp;NR=2022149686A1&amp;KC=A1" TargetMode="External"/><Relationship Id="rId162" Type="http://schemas.openxmlformats.org/officeDocument/2006/relationships/hyperlink" Target="https://worldwide.espacenet.com/publicationDetails/biblio?DB=EPODOC&amp;adjacent=true&amp;locale=en_EP&amp;FT=D&amp;date=20220421&amp;CC=US&amp;NR=2022120715A1&amp;KC=A1" TargetMode="External"/><Relationship Id="rId183" Type="http://schemas.openxmlformats.org/officeDocument/2006/relationships/hyperlink" Target="https://worldwide.espacenet.com/publicationDetails/biblio?DB=EPODOC&amp;adjacent=true&amp;locale=en_EP&amp;FT=D&amp;date=20220414&amp;CC=US&amp;NR=2022114077A1&amp;KC=A1" TargetMode="External"/><Relationship Id="rId218" Type="http://schemas.openxmlformats.org/officeDocument/2006/relationships/hyperlink" Target="https://worldwide.espacenet.com/publicationDetails/biblio?DB=EPODOC&amp;adjacent=true&amp;locale=en_EP&amp;FT=D&amp;date=20210401&amp;CC=MY&amp;NR=184408A&amp;KC=A" TargetMode="External"/><Relationship Id="rId239" Type="http://schemas.openxmlformats.org/officeDocument/2006/relationships/hyperlink" Target="https://worldwide.espacenet.com/publicationDetails/biblio?DB=EPODOC&amp;adjacent=true&amp;locale=en_EP&amp;FT=D&amp;date=20220407&amp;CC=US&amp;NR=2022105693A1&amp;KC=A1" TargetMode="External"/><Relationship Id="rId250" Type="http://schemas.openxmlformats.org/officeDocument/2006/relationships/hyperlink" Target="https://worldwide.espacenet.com/publicationDetails/biblio?DB=EPODOC&amp;adjacent=true&amp;locale=en_EP&amp;FT=D&amp;date=20220331&amp;CC=WO&amp;NR=2022065343A1&amp;KC=A1" TargetMode="External"/><Relationship Id="rId24" Type="http://schemas.openxmlformats.org/officeDocument/2006/relationships/hyperlink" Target="https://worldwide.espacenet.com/publicationDetails/biblio?DB=EPODOC&amp;adjacent=true&amp;locale=en_EP&amp;FT=D&amp;date=20220512&amp;CC=US&amp;NR=2022150059A1&amp;KC=A1" TargetMode="External"/><Relationship Id="rId45" Type="http://schemas.openxmlformats.org/officeDocument/2006/relationships/hyperlink" Target="https://worldwide.espacenet.com/publicationDetails/biblio?DB=EPODOC&amp;adjacent=true&amp;locale=en_EP&amp;FT=D&amp;date=20220505&amp;CC=WO&amp;NR=2022091902A1&amp;KC=A1" TargetMode="External"/><Relationship Id="rId66" Type="http://schemas.openxmlformats.org/officeDocument/2006/relationships/hyperlink" Target="https://worldwide.espacenet.com/publicationDetails/biblio?DB=EPODOC&amp;adjacent=true&amp;locale=en_EP&amp;FT=D&amp;date=20220505&amp;CC=US&amp;NR=2022138569A1&amp;KC=A1" TargetMode="External"/><Relationship Id="rId87" Type="http://schemas.openxmlformats.org/officeDocument/2006/relationships/hyperlink" Target="https://worldwide.espacenet.com/publicationDetails/biblio?DB=EPODOC&amp;adjacent=true&amp;locale=en_EP&amp;FT=D&amp;date=20220505&amp;CC=US&amp;NR=2022139660A1&amp;KC=A1" TargetMode="External"/><Relationship Id="rId110" Type="http://schemas.openxmlformats.org/officeDocument/2006/relationships/hyperlink" Target="https://worldwide.espacenet.com/publicationDetails/biblio?DB=EPODOC&amp;adjacent=true&amp;locale=en_EP&amp;FT=D&amp;date=20220216&amp;CC=TW&amp;NR=202207424A&amp;KC=A" TargetMode="External"/><Relationship Id="rId131" Type="http://schemas.openxmlformats.org/officeDocument/2006/relationships/hyperlink" Target="https://worldwide.espacenet.com/publicationDetails/biblio?DB=EPODOC&amp;adjacent=true&amp;locale=en_EP&amp;FT=D&amp;date=20220428&amp;CC=US&amp;NR=2022131772A1&amp;KC=A1" TargetMode="External"/><Relationship Id="rId152" Type="http://schemas.openxmlformats.org/officeDocument/2006/relationships/hyperlink" Target="https://worldwide.espacenet.com/publicationDetails/biblio?DB=EPODOC&amp;adjacent=true&amp;locale=en_EP&amp;FT=D&amp;date=20220421&amp;CC=WO&amp;NR=2022079787A1&amp;KC=A1" TargetMode="External"/><Relationship Id="rId173" Type="http://schemas.openxmlformats.org/officeDocument/2006/relationships/hyperlink" Target="https://worldwide.espacenet.com/publicationDetails/biblio?DB=EPODOC&amp;adjacent=true&amp;locale=en_EP&amp;FT=D&amp;date=20220414&amp;CC=WO&amp;NR=2022074716A1&amp;KC=A1" TargetMode="External"/><Relationship Id="rId194" Type="http://schemas.openxmlformats.org/officeDocument/2006/relationships/hyperlink" Target="https://worldwide.espacenet.com/publicationDetails/biblio?DB=EPODOC&amp;adjacent=true&amp;locale=en_EP&amp;FT=D&amp;date=20220414&amp;CC=US&amp;NR=2022115961A1&amp;KC=A1" TargetMode="External"/><Relationship Id="rId208" Type="http://schemas.openxmlformats.org/officeDocument/2006/relationships/hyperlink" Target="https://worldwide.espacenet.com/publicationDetails/biblio?DB=EPODOC&amp;adjacent=true&amp;locale=en_EP&amp;FT=D&amp;date=20220331&amp;CC=KR&amp;NR=20220041165A&amp;KC=A" TargetMode="External"/><Relationship Id="rId229" Type="http://schemas.openxmlformats.org/officeDocument/2006/relationships/hyperlink" Target="https://worldwide.espacenet.com/publicationDetails/biblio?DB=EPODOC&amp;adjacent=true&amp;locale=en_EP&amp;FT=D&amp;date=20220407&amp;CC=US&amp;NR=2022109330A1&amp;KC=A1" TargetMode="External"/><Relationship Id="rId240" Type="http://schemas.openxmlformats.org/officeDocument/2006/relationships/hyperlink" Target="https://worldwide.espacenet.com/publicationDetails/biblio?DB=EPODOC&amp;adjacent=true&amp;locale=en_EP&amp;FT=D&amp;date=20220407&amp;CC=US&amp;NR=2022105692A1&amp;KC=A1" TargetMode="External"/><Relationship Id="rId14" Type="http://schemas.openxmlformats.org/officeDocument/2006/relationships/hyperlink" Target="https://worldwide.espacenet.com/publicationDetails/biblio?DB=EPODOC&amp;adjacent=true&amp;locale=en_EP&amp;FT=D&amp;date=20220512&amp;CC=US&amp;NR=2022148180A1&amp;KC=A1" TargetMode="External"/><Relationship Id="rId35" Type="http://schemas.openxmlformats.org/officeDocument/2006/relationships/hyperlink" Target="https://worldwide.espacenet.com/publicationDetails/biblio?DB=EPODOC&amp;adjacent=true&amp;locale=en_EP&amp;FT=D&amp;date=20220512&amp;CC=US&amp;NR=2022147784A1&amp;KC=A1" TargetMode="External"/><Relationship Id="rId56" Type="http://schemas.openxmlformats.org/officeDocument/2006/relationships/hyperlink" Target="https://worldwide.espacenet.com/publicationDetails/biblio?DB=EPODOC&amp;adjacent=true&amp;locale=en_EP&amp;FT=D&amp;date=20220505&amp;CC=US&amp;NR=2022135440A1&amp;KC=A1" TargetMode="External"/><Relationship Id="rId77" Type="http://schemas.openxmlformats.org/officeDocument/2006/relationships/hyperlink" Target="https://worldwide.espacenet.com/publicationDetails/biblio?DB=EPODOC&amp;adjacent=true&amp;locale=en_EP&amp;FT=D&amp;date=20220505&amp;CC=US&amp;NR=2022141974A1&amp;KC=A1" TargetMode="External"/><Relationship Id="rId100" Type="http://schemas.openxmlformats.org/officeDocument/2006/relationships/hyperlink" Target="https://worldwide.espacenet.com/publicationDetails/biblio?DB=EPODOC&amp;adjacent=true&amp;locale=en_EP&amp;FT=D&amp;date=20031128&amp;CC=MY&amp;NR=116199A&amp;KC=A" TargetMode="External"/><Relationship Id="rId8" Type="http://schemas.openxmlformats.org/officeDocument/2006/relationships/hyperlink" Target="https://worldwide.espacenet.com/publicationDetails/biblio?DB=EPODOC&amp;adjacent=true&amp;locale=en_EP&amp;FT=D&amp;date=20220512&amp;CC=US&amp;NR=2022144593A1&amp;KC=A1" TargetMode="External"/><Relationship Id="rId98" Type="http://schemas.openxmlformats.org/officeDocument/2006/relationships/hyperlink" Target="https://worldwide.espacenet.com/publicationDetails/biblio?DB=EPODOC&amp;adjacent=true&amp;locale=en_EP&amp;FT=D&amp;date=20031128&amp;CC=MY&amp;NR=116111A&amp;KC=A" TargetMode="External"/><Relationship Id="rId121" Type="http://schemas.openxmlformats.org/officeDocument/2006/relationships/hyperlink" Target="https://worldwide.espacenet.com/publicationDetails/biblio?DB=EPODOC&amp;adjacent=true&amp;locale=en_EP&amp;FT=D&amp;date=20220428&amp;CC=WO&amp;NR=2022085086A1&amp;KC=A1" TargetMode="External"/><Relationship Id="rId142" Type="http://schemas.openxmlformats.org/officeDocument/2006/relationships/hyperlink" Target="https://worldwide.espacenet.com/publicationDetails/biblio?DB=EPODOC&amp;adjacent=true&amp;locale=en_EP&amp;FT=D&amp;date=20220428&amp;CC=US&amp;NR=2022129939A1&amp;KC=A1" TargetMode="External"/><Relationship Id="rId163" Type="http://schemas.openxmlformats.org/officeDocument/2006/relationships/hyperlink" Target="https://worldwide.espacenet.com/publicationDetails/biblio?DB=EPODOC&amp;adjacent=true&amp;locale=en_EP&amp;FT=D&amp;date=20220421&amp;CC=US&amp;NR=2022121143A1&amp;KC=A1" TargetMode="External"/><Relationship Id="rId184" Type="http://schemas.openxmlformats.org/officeDocument/2006/relationships/hyperlink" Target="https://worldwide.espacenet.com/publicationDetails/biblio?DB=EPODOC&amp;adjacent=true&amp;locale=en_EP&amp;FT=D&amp;date=20220414&amp;CC=US&amp;NR=2022111412A1&amp;KC=A1" TargetMode="External"/><Relationship Id="rId219" Type="http://schemas.openxmlformats.org/officeDocument/2006/relationships/hyperlink" Target="https://worldwide.espacenet.com/publicationDetails/biblio?DB=EPODOC&amp;adjacent=true&amp;locale=en_EP&amp;FT=D&amp;date=20210317&amp;CC=MY&amp;NR=184068A&amp;KC=A" TargetMode="External"/><Relationship Id="rId230" Type="http://schemas.openxmlformats.org/officeDocument/2006/relationships/hyperlink" Target="https://worldwide.espacenet.com/publicationDetails/biblio?DB=EPODOC&amp;adjacent=true&amp;locale=en_EP&amp;FT=D&amp;date=20220407&amp;CC=US&amp;NR=2022109209A1&amp;KC=A1" TargetMode="External"/><Relationship Id="rId251" Type="http://schemas.openxmlformats.org/officeDocument/2006/relationships/hyperlink" Target="https://worldwide.espacenet.com/publicationDetails/biblio?DB=EPODOC&amp;adjacent=true&amp;locale=en_EP&amp;FT=D&amp;date=20220331&amp;CC=WO&amp;NR=2022065107A1&amp;KC=A1" TargetMode="External"/><Relationship Id="rId25" Type="http://schemas.openxmlformats.org/officeDocument/2006/relationships/hyperlink" Target="https://worldwide.espacenet.com/publicationDetails/biblio?DB=EPODOC&amp;adjacent=true&amp;locale=en_EP&amp;FT=D&amp;date=20220512&amp;CC=US&amp;NR=2022150058A1&amp;KC=A1" TargetMode="External"/><Relationship Id="rId46" Type="http://schemas.openxmlformats.org/officeDocument/2006/relationships/hyperlink" Target="https://worldwide.espacenet.com/publicationDetails/biblio?DB=EPODOC&amp;adjacent=true&amp;locale=en_EP&amp;FT=D&amp;date=20220505&amp;CC=WO&amp;NR=2022091208A1&amp;KC=A1" TargetMode="External"/><Relationship Id="rId67" Type="http://schemas.openxmlformats.org/officeDocument/2006/relationships/hyperlink" Target="https://worldwide.espacenet.com/publicationDetails/biblio?DB=EPODOC&amp;adjacent=true&amp;locale=en_EP&amp;FT=D&amp;date=20220505&amp;CC=US&amp;NR=2022138718A1&amp;KC=A1" TargetMode="External"/><Relationship Id="rId88" Type="http://schemas.openxmlformats.org/officeDocument/2006/relationships/hyperlink" Target="https://worldwide.espacenet.com/publicationDetails/biblio?DB=EPODOC&amp;adjacent=true&amp;locale=en_EP&amp;FT=D&amp;date=20220505&amp;CC=US&amp;NR=2022139471A1&amp;KC=A1" TargetMode="External"/><Relationship Id="rId111" Type="http://schemas.openxmlformats.org/officeDocument/2006/relationships/hyperlink" Target="https://worldwide.espacenet.com/publicationDetails/biblio?DB=EPODOC&amp;adjacent=true&amp;locale=en_EP&amp;FT=D&amp;date=20220216&amp;CC=TW&amp;NR=202207235A&amp;KC=A" TargetMode="External"/><Relationship Id="rId132" Type="http://schemas.openxmlformats.org/officeDocument/2006/relationships/hyperlink" Target="https://worldwide.espacenet.com/publicationDetails/biblio?DB=EPODOC&amp;adjacent=true&amp;locale=en_EP&amp;FT=D&amp;date=20220428&amp;CC=US&amp;NR=2022130469A1&amp;KC=A1" TargetMode="External"/><Relationship Id="rId153" Type="http://schemas.openxmlformats.org/officeDocument/2006/relationships/hyperlink" Target="https://worldwide.espacenet.com/publicationDetails/biblio?DB=EPODOC&amp;adjacent=true&amp;locale=en_EP&amp;FT=D&amp;date=20020930&amp;CC=MY&amp;NR=114253A&amp;KC=A" TargetMode="External"/><Relationship Id="rId174" Type="http://schemas.openxmlformats.org/officeDocument/2006/relationships/hyperlink" Target="https://worldwide.espacenet.com/publicationDetails/biblio?DB=EPODOC&amp;adjacent=true&amp;locale=en_EP&amp;FT=D&amp;date=20220414&amp;CC=WO&amp;NR=2022074715A1&amp;KC=A1" TargetMode="External"/><Relationship Id="rId195" Type="http://schemas.openxmlformats.org/officeDocument/2006/relationships/hyperlink" Target="https://worldwide.espacenet.com/publicationDetails/biblio?DB=EPODOC&amp;adjacent=true&amp;locale=en_EP&amp;FT=D&amp;date=20220414&amp;CC=US&amp;NR=2022115903A1&amp;KC=A1" TargetMode="External"/><Relationship Id="rId209" Type="http://schemas.openxmlformats.org/officeDocument/2006/relationships/hyperlink" Target="https://worldwide.espacenet.com/publicationDetails/biblio?DB=EPODOC&amp;adjacent=true&amp;locale=en_EP&amp;FT=D&amp;date=20220331&amp;CC=KR&amp;NR=20220041164A&amp;KC=A" TargetMode="External"/><Relationship Id="rId220" Type="http://schemas.openxmlformats.org/officeDocument/2006/relationships/hyperlink" Target="https://worldwide.espacenet.com/publicationDetails/biblio?DB=EPODOC&amp;adjacent=true&amp;locale=en_EP&amp;FT=D&amp;date=20210613&amp;CC=MY&amp;NR=185843A&amp;KC=A" TargetMode="External"/><Relationship Id="rId241" Type="http://schemas.openxmlformats.org/officeDocument/2006/relationships/hyperlink" Target="https://worldwide.espacenet.com/publicationDetails/biblio?DB=EPODOC&amp;adjacent=true&amp;locale=en_EP&amp;FT=D&amp;date=20220407&amp;CC=US&amp;NR=2022108754A1&amp;KC=A1" TargetMode="External"/><Relationship Id="rId15" Type="http://schemas.openxmlformats.org/officeDocument/2006/relationships/hyperlink" Target="https://worldwide.espacenet.com/publicationDetails/biblio?DB=EPODOC&amp;adjacent=true&amp;locale=en_EP&amp;FT=D&amp;date=20220512&amp;CC=US&amp;NR=2022147655A1&amp;KC=A1" TargetMode="External"/><Relationship Id="rId36" Type="http://schemas.openxmlformats.org/officeDocument/2006/relationships/hyperlink" Target="https://worldwide.espacenet.com/publicationDetails/biblio?DB=EPODOC&amp;adjacent=true&amp;locale=en_EP&amp;FT=D&amp;date=20220512&amp;CC=US&amp;NR=2022147719A1&amp;KC=A1" TargetMode="External"/><Relationship Id="rId57" Type="http://schemas.openxmlformats.org/officeDocument/2006/relationships/hyperlink" Target="https://worldwide.espacenet.com/publicationDetails/biblio?DB=EPODOC&amp;adjacent=true&amp;locale=en_EP&amp;FT=D&amp;date=20220505&amp;CC=US&amp;NR=2022135354A1&amp;KC=A1" TargetMode="External"/><Relationship Id="rId78" Type="http://schemas.openxmlformats.org/officeDocument/2006/relationships/hyperlink" Target="https://worldwide.espacenet.com/publicationDetails/biblio?DB=EPODOC&amp;adjacent=true&amp;locale=en_EP&amp;FT=D&amp;date=20220505&amp;CC=US&amp;NR=2022141481A1&amp;KC=A1" TargetMode="External"/><Relationship Id="rId99" Type="http://schemas.openxmlformats.org/officeDocument/2006/relationships/hyperlink" Target="https://worldwide.espacenet.com/publicationDetails/biblio?DB=EPODOC&amp;adjacent=true&amp;locale=en_EP&amp;FT=D&amp;date=20060630&amp;CC=MY&amp;NR=123851A&amp;KC=A" TargetMode="External"/><Relationship Id="rId101" Type="http://schemas.openxmlformats.org/officeDocument/2006/relationships/hyperlink" Target="https://worldwide.espacenet.com/publicationDetails/biblio?DB=EPODOC&amp;adjacent=true&amp;locale=en_EP&amp;FT=D&amp;date=20061031&amp;CC=MY&amp;NR=126540A&amp;KC=A" TargetMode="External"/><Relationship Id="rId122" Type="http://schemas.openxmlformats.org/officeDocument/2006/relationships/hyperlink" Target="https://worldwide.espacenet.com/publicationDetails/biblio?DB=EPODOC&amp;adjacent=true&amp;locale=en_EP&amp;FT=D&amp;date=20220428&amp;CC=WO&amp;NR=2022085654A1&amp;KC=A1" TargetMode="External"/><Relationship Id="rId143" Type="http://schemas.openxmlformats.org/officeDocument/2006/relationships/hyperlink" Target="https://worldwide.espacenet.com/publicationDetails/biblio?DB=EPODOC&amp;adjacent=true&amp;locale=en_EP&amp;FT=D&amp;date=20220428&amp;CC=US&amp;NR=2022130240A1&amp;KC=A1" TargetMode="External"/><Relationship Id="rId164" Type="http://schemas.openxmlformats.org/officeDocument/2006/relationships/hyperlink" Target="https://worldwide.espacenet.com/publicationDetails/biblio?DB=EPODOC&amp;adjacent=true&amp;locale=en_EP&amp;FT=D&amp;date=20220421&amp;CC=US&amp;NR=2022120442A1&amp;KC=A1" TargetMode="External"/><Relationship Id="rId185" Type="http://schemas.openxmlformats.org/officeDocument/2006/relationships/hyperlink" Target="https://worldwide.espacenet.com/publicationDetails/biblio?DB=EPODOC&amp;adjacent=true&amp;locale=en_EP&amp;FT=D&amp;date=20220414&amp;CC=US&amp;NR=2022117055A1&amp;KC=A1" TargetMode="External"/><Relationship Id="rId9" Type="http://schemas.openxmlformats.org/officeDocument/2006/relationships/hyperlink" Target="https://worldwide.espacenet.com/publicationDetails/biblio?DB=EPODOC&amp;adjacent=true&amp;locale=en_EP&amp;FT=D&amp;date=20220512&amp;CC=US&amp;NR=2022144609A1&amp;KC=A1" TargetMode="External"/><Relationship Id="rId210" Type="http://schemas.openxmlformats.org/officeDocument/2006/relationships/hyperlink" Target="https://worldwide.espacenet.com/publicationDetails/biblio?DB=EPODOC&amp;adjacent=true&amp;locale=en_EP&amp;FT=D&amp;date=20210430&amp;CC=MY&amp;NR=185033A&amp;KC=A" TargetMode="External"/><Relationship Id="rId26" Type="http://schemas.openxmlformats.org/officeDocument/2006/relationships/hyperlink" Target="https://worldwide.espacenet.com/publicationDetails/biblio?DB=EPODOC&amp;adjacent=true&amp;locale=en_EP&amp;FT=D&amp;date=20220512&amp;CC=US&amp;NR=2022150064A1&amp;KC=A1" TargetMode="External"/><Relationship Id="rId231" Type="http://schemas.openxmlformats.org/officeDocument/2006/relationships/hyperlink" Target="https://worldwide.espacenet.com/publicationDetails/biblio?DB=EPODOC&amp;adjacent=true&amp;locale=en_EP&amp;FT=D&amp;date=20220407&amp;CC=US&amp;NR=2022108558A1&amp;KC=A1" TargetMode="External"/><Relationship Id="rId252" Type="http://schemas.openxmlformats.org/officeDocument/2006/relationships/hyperlink" Target="https://worldwide.espacenet.com/publicationDetails/biblio?DB=EPODOC&amp;adjacent=true&amp;locale=en_EP&amp;FT=D&amp;date=20220331&amp;CC=WO&amp;NR=2022064801A1&amp;KC=A1" TargetMode="External"/><Relationship Id="rId47" Type="http://schemas.openxmlformats.org/officeDocument/2006/relationships/hyperlink" Target="https://worldwide.espacenet.com/publicationDetails/biblio?DB=EPODOC&amp;adjacent=true&amp;locale=en_EP&amp;FT=D&amp;date=20220505&amp;CC=WO&amp;NR=2022091219A1&amp;KC=A1" TargetMode="External"/><Relationship Id="rId68" Type="http://schemas.openxmlformats.org/officeDocument/2006/relationships/hyperlink" Target="https://worldwide.espacenet.com/publicationDetails/biblio?DB=EPODOC&amp;adjacent=true&amp;locale=en_EP&amp;FT=D&amp;date=20220505&amp;CC=US&amp;NR=2022138714A1&amp;KC=A1" TargetMode="External"/><Relationship Id="rId89" Type="http://schemas.openxmlformats.org/officeDocument/2006/relationships/hyperlink" Target="https://worldwide.espacenet.com/publicationDetails/biblio?DB=EPODOC&amp;adjacent=true&amp;locale=en_EP&amp;FT=D&amp;date=20220505&amp;CC=US&amp;NR=2022138405A1&amp;KC=A1" TargetMode="External"/><Relationship Id="rId112" Type="http://schemas.openxmlformats.org/officeDocument/2006/relationships/hyperlink" Target="https://worldwide.espacenet.com/publicationDetails/biblio?DB=EPODOC&amp;adjacent=true&amp;locale=en_EP&amp;FT=D&amp;date=20220216&amp;CC=TW&amp;NR=202206953A&amp;KC=A" TargetMode="External"/><Relationship Id="rId133" Type="http://schemas.openxmlformats.org/officeDocument/2006/relationships/hyperlink" Target="https://worldwide.espacenet.com/publicationDetails/biblio?DB=EPODOC&amp;adjacent=true&amp;locale=en_EP&amp;FT=D&amp;date=20220428&amp;CC=US&amp;NR=2022130456A1&amp;KC=A1" TargetMode="External"/><Relationship Id="rId154" Type="http://schemas.openxmlformats.org/officeDocument/2006/relationships/hyperlink" Target="https://worldwide.espacenet.com/publicationDetails/biblio?DB=EPODOC&amp;adjacent=true&amp;locale=en_EP&amp;FT=D&amp;date=20000531&amp;CC=MY&amp;NR=111458A&amp;KC=A" TargetMode="External"/><Relationship Id="rId175" Type="http://schemas.openxmlformats.org/officeDocument/2006/relationships/hyperlink" Target="https://worldwide.espacenet.com/publicationDetails/biblio?DB=EPODOC&amp;adjacent=true&amp;locale=en_EP&amp;FT=D&amp;date=20220414&amp;CC=WO&amp;NR=2022074724A1&amp;KC=A1" TargetMode="External"/><Relationship Id="rId196" Type="http://schemas.openxmlformats.org/officeDocument/2006/relationships/hyperlink" Target="https://worldwide.espacenet.com/publicationDetails/biblio?DB=EPODOC&amp;adjacent=true&amp;locale=en_EP&amp;FT=D&amp;date=20220414&amp;CC=US&amp;NR=2022115943A1&amp;KC=A1" TargetMode="External"/><Relationship Id="rId200" Type="http://schemas.openxmlformats.org/officeDocument/2006/relationships/hyperlink" Target="https://worldwide.espacenet.com/publicationDetails/biblio?DB=EPODOC&amp;adjacent=true&amp;locale=en_EP&amp;FT=D&amp;date=20220414&amp;CC=US&amp;NR=2022115064A1&amp;KC=A1" TargetMode="External"/><Relationship Id="rId16" Type="http://schemas.openxmlformats.org/officeDocument/2006/relationships/hyperlink" Target="https://worldwide.espacenet.com/publicationDetails/biblio?DB=EPODOC&amp;adjacent=true&amp;locale=en_EP&amp;FT=D&amp;date=20220512&amp;CC=US&amp;NR=2022147651A1&amp;KC=A1" TargetMode="External"/><Relationship Id="rId221" Type="http://schemas.openxmlformats.org/officeDocument/2006/relationships/hyperlink" Target="https://worldwide.espacenet.com/publicationDetails/biblio?DB=EPODOC&amp;adjacent=true&amp;locale=en_EP&amp;FT=D&amp;date=20201029&amp;CC=MY&amp;NR=179154A&amp;KC=A" TargetMode="External"/><Relationship Id="rId242" Type="http://schemas.openxmlformats.org/officeDocument/2006/relationships/hyperlink" Target="https://worldwide.espacenet.com/publicationDetails/biblio?DB=EPODOC&amp;adjacent=true&amp;locale=en_EP&amp;FT=D&amp;date=20220407&amp;CC=AU&amp;NR=2022201795A1&amp;KC=A1" TargetMode="External"/><Relationship Id="rId37" Type="http://schemas.openxmlformats.org/officeDocument/2006/relationships/hyperlink" Target="https://worldwide.espacenet.com/publicationDetails/biblio?DB=EPODOC&amp;adjacent=true&amp;locale=en_EP&amp;FT=D&amp;date=20020629&amp;CC=MY&amp;NR=113850A&amp;KC=A" TargetMode="External"/><Relationship Id="rId58" Type="http://schemas.openxmlformats.org/officeDocument/2006/relationships/hyperlink" Target="https://worldwide.espacenet.com/publicationDetails/biblio?DB=EPODOC&amp;adjacent=true&amp;locale=en_EP&amp;FT=D&amp;date=20220505&amp;CC=US&amp;NR=2022134621A1&amp;KC=A1" TargetMode="External"/><Relationship Id="rId79" Type="http://schemas.openxmlformats.org/officeDocument/2006/relationships/hyperlink" Target="https://worldwide.espacenet.com/publicationDetails/biblio?DB=EPODOC&amp;adjacent=true&amp;locale=en_EP&amp;FT=D&amp;date=20220505&amp;CC=US&amp;NR=2022140747A1&amp;KC=A1" TargetMode="External"/><Relationship Id="rId102" Type="http://schemas.openxmlformats.org/officeDocument/2006/relationships/hyperlink" Target="https://worldwide.espacenet.com/publicationDetails/biblio?DB=EPODOC&amp;adjacent=true&amp;locale=en_EP&amp;FT=D&amp;date=20211124&amp;CC=MY&amp;NR=188270A&amp;KC=A" TargetMode="External"/><Relationship Id="rId123" Type="http://schemas.openxmlformats.org/officeDocument/2006/relationships/hyperlink" Target="https://worldwide.espacenet.com/publicationDetails/biblio?DB=EPODOC&amp;adjacent=true&amp;locale=en_EP&amp;FT=D&amp;date=20220428&amp;CC=WO&amp;NR=2022085737A1&amp;KC=A1" TargetMode="External"/><Relationship Id="rId144" Type="http://schemas.openxmlformats.org/officeDocument/2006/relationships/hyperlink" Target="https://worldwide.espacenet.com/publicationDetails/biblio?DB=EPODOC&amp;adjacent=true&amp;locale=en_EP&amp;FT=D&amp;date=20220428&amp;CC=US&amp;NR=2022129222A1&amp;KC=A1" TargetMode="External"/><Relationship Id="rId90" Type="http://schemas.openxmlformats.org/officeDocument/2006/relationships/hyperlink" Target="https://worldwide.espacenet.com/publicationDetails/biblio?DB=EPODOC&amp;adjacent=true&amp;locale=en_EP&amp;FT=D&amp;date=20220505&amp;CC=US&amp;NR=2022138194A1&amp;KC=A1" TargetMode="External"/><Relationship Id="rId165" Type="http://schemas.openxmlformats.org/officeDocument/2006/relationships/hyperlink" Target="https://worldwide.espacenet.com/publicationDetails/biblio?DB=EPODOC&amp;adjacent=true&amp;locale=en_EP&amp;FT=D&amp;date=20220421&amp;CC=US&amp;NR=2022122434A1&amp;KC=A1" TargetMode="External"/><Relationship Id="rId186" Type="http://schemas.openxmlformats.org/officeDocument/2006/relationships/hyperlink" Target="https://worldwide.espacenet.com/publicationDetails/biblio?DB=EPODOC&amp;adjacent=true&amp;locale=en_EP&amp;FT=D&amp;date=20220414&amp;CC=US&amp;NR=2022116108A1&amp;KC=A1" TargetMode="External"/><Relationship Id="rId211" Type="http://schemas.openxmlformats.org/officeDocument/2006/relationships/hyperlink" Target="https://worldwide.espacenet.com/publicationDetails/biblio?DB=EPODOC&amp;adjacent=true&amp;locale=en_EP&amp;FT=D&amp;date=20210812&amp;CC=MY&amp;NR=186714A&amp;KC=A" TargetMode="External"/><Relationship Id="rId232" Type="http://schemas.openxmlformats.org/officeDocument/2006/relationships/hyperlink" Target="https://worldwide.espacenet.com/publicationDetails/biblio?DB=EPODOC&amp;adjacent=true&amp;locale=en_EP&amp;FT=D&amp;date=20220407&amp;CC=US&amp;NR=2022108294A1&amp;KC=A1" TargetMode="External"/><Relationship Id="rId253" Type="http://schemas.openxmlformats.org/officeDocument/2006/relationships/hyperlink" Target="https://worldwide.espacenet.com/publicationDetails/biblio?DB=EPODOC&amp;adjacent=true&amp;locale=en_EP&amp;FT=D&amp;date=20220331&amp;CC=WO&amp;NR=2022064922A1&amp;KC=A1" TargetMode="External"/><Relationship Id="rId27" Type="http://schemas.openxmlformats.org/officeDocument/2006/relationships/hyperlink" Target="https://worldwide.espacenet.com/publicationDetails/biblio?DB=EPODOC&amp;adjacent=true&amp;locale=en_EP&amp;FT=D&amp;date=20220512&amp;CC=US&amp;NR=2022150368A1&amp;KC=A1" TargetMode="External"/><Relationship Id="rId48" Type="http://schemas.openxmlformats.org/officeDocument/2006/relationships/hyperlink" Target="https://worldwide.espacenet.com/publicationDetails/biblio?DB=EPODOC&amp;adjacent=true&amp;locale=en_EP&amp;FT=D&amp;date=20220505&amp;CC=WO&amp;NR=2022091320A1&amp;KC=A1" TargetMode="External"/><Relationship Id="rId69" Type="http://schemas.openxmlformats.org/officeDocument/2006/relationships/hyperlink" Target="https://worldwide.espacenet.com/publicationDetails/biblio?DB=EPODOC&amp;adjacent=true&amp;locale=en_EP&amp;FT=D&amp;date=20220505&amp;CC=US&amp;NR=2022138471A1&amp;KC=A1" TargetMode="External"/><Relationship Id="rId113" Type="http://schemas.openxmlformats.org/officeDocument/2006/relationships/hyperlink" Target="https://worldwide.espacenet.com/publicationDetails/biblio?DB=EPODOC&amp;adjacent=true&amp;locale=en_EP&amp;FT=D&amp;date=20220425&amp;CC=RU&amp;NR=2771034C1&amp;KC=C1" TargetMode="External"/><Relationship Id="rId134" Type="http://schemas.openxmlformats.org/officeDocument/2006/relationships/hyperlink" Target="https://worldwide.espacenet.com/publicationDetails/biblio?DB=EPODOC&amp;adjacent=true&amp;locale=en_EP&amp;FT=D&amp;date=20220428&amp;CC=US&amp;NR=2022131689A1&amp;KC=A1" TargetMode="External"/><Relationship Id="rId80" Type="http://schemas.openxmlformats.org/officeDocument/2006/relationships/hyperlink" Target="https://worldwide.espacenet.com/publicationDetails/biblio?DB=EPODOC&amp;adjacent=true&amp;locale=en_EP&amp;FT=D&amp;date=20220505&amp;CC=US&amp;NR=2022141241A1&amp;KC=A1" TargetMode="External"/><Relationship Id="rId155" Type="http://schemas.openxmlformats.org/officeDocument/2006/relationships/hyperlink" Target="https://worldwide.espacenet.com/publicationDetails/biblio?DB=EPODOC&amp;adjacent=true&amp;locale=en_EP&amp;FT=D&amp;date=20220421&amp;CC=US&amp;NR=2022118761A1&amp;KC=A1" TargetMode="External"/><Relationship Id="rId176" Type="http://schemas.openxmlformats.org/officeDocument/2006/relationships/hyperlink" Target="https://worldwide.espacenet.com/publicationDetails/biblio?DB=EPODOC&amp;adjacent=true&amp;locale=en_EP&amp;FT=D&amp;date=20220414&amp;CC=WO&amp;NR=2022075409A1&amp;KC=A1" TargetMode="External"/><Relationship Id="rId197" Type="http://schemas.openxmlformats.org/officeDocument/2006/relationships/hyperlink" Target="https://worldwide.espacenet.com/publicationDetails/biblio?DB=EPODOC&amp;adjacent=true&amp;locale=en_EP&amp;FT=D&amp;date=20220414&amp;CC=US&amp;NR=2022115529A1&amp;KC=A1" TargetMode="External"/><Relationship Id="rId201" Type="http://schemas.openxmlformats.org/officeDocument/2006/relationships/hyperlink" Target="https://worldwide.espacenet.com/publicationDetails/biblio?DB=EPODOC&amp;adjacent=true&amp;locale=en_EP&amp;FT=D&amp;date=20220414&amp;CC=US&amp;NR=2022115093A1&amp;KC=A1" TargetMode="External"/><Relationship Id="rId222" Type="http://schemas.openxmlformats.org/officeDocument/2006/relationships/hyperlink" Target="https://worldwide.espacenet.com/publicationDetails/biblio?DB=EPODOC&amp;adjacent=true&amp;locale=en_EP&amp;FT=D&amp;date=20210520&amp;CC=MY&amp;NR=185562A&amp;KC=A" TargetMode="External"/><Relationship Id="rId243" Type="http://schemas.openxmlformats.org/officeDocument/2006/relationships/hyperlink" Target="https://worldwide.espacenet.com/publicationDetails/biblio?DB=EPODOC&amp;adjacent=true&amp;locale=en_EP&amp;FT=D&amp;date=20220331&amp;CC=AU&amp;NR=2021229185A1&amp;KC=A1" TargetMode="External"/><Relationship Id="rId17" Type="http://schemas.openxmlformats.org/officeDocument/2006/relationships/hyperlink" Target="https://worldwide.espacenet.com/publicationDetails/biblio?DB=EPODOC&amp;adjacent=true&amp;locale=en_EP&amp;FT=D&amp;date=20220512&amp;CC=US&amp;NR=2022147671A1&amp;KC=A1" TargetMode="External"/><Relationship Id="rId38" Type="http://schemas.openxmlformats.org/officeDocument/2006/relationships/hyperlink" Target="https://worldwide.espacenet.com/publicationDetails/biblio?DB=EPODOC&amp;adjacent=true&amp;locale=en_EP&amp;FT=D&amp;date=20001031&amp;CC=MY&amp;NR=111673A&amp;KC=A" TargetMode="External"/><Relationship Id="rId59" Type="http://schemas.openxmlformats.org/officeDocument/2006/relationships/hyperlink" Target="https://worldwide.espacenet.com/publicationDetails/biblio?DB=EPODOC&amp;adjacent=true&amp;locale=en_EP&amp;FT=D&amp;date=20220505&amp;CC=US&amp;NR=2022134545A1&amp;KC=A1" TargetMode="External"/><Relationship Id="rId103" Type="http://schemas.openxmlformats.org/officeDocument/2006/relationships/hyperlink" Target="https://worldwide.espacenet.com/publicationDetails/biblio?DB=EPODOC&amp;adjacent=true&amp;locale=en_EP&amp;FT=D&amp;date=20211124&amp;CC=MY&amp;NR=188271A&amp;KC=A" TargetMode="External"/><Relationship Id="rId124" Type="http://schemas.openxmlformats.org/officeDocument/2006/relationships/hyperlink" Target="https://worldwide.espacenet.com/publicationDetails/biblio?DB=EPODOC&amp;adjacent=true&amp;locale=en_EP&amp;FT=D&amp;date=20220428&amp;CC=WO&amp;NR=2022085731A1&amp;KC=A1" TargetMode="External"/><Relationship Id="rId70" Type="http://schemas.openxmlformats.org/officeDocument/2006/relationships/hyperlink" Target="https://worldwide.espacenet.com/publicationDetails/biblio?DB=EPODOC&amp;adjacent=true&amp;locale=en_EP&amp;FT=D&amp;date=20220505&amp;CC=US&amp;NR=2022138458A1&amp;KC=A1" TargetMode="External"/><Relationship Id="rId91" Type="http://schemas.openxmlformats.org/officeDocument/2006/relationships/hyperlink" Target="https://worldwide.espacenet.com/publicationDetails/biblio?DB=EPODOC&amp;adjacent=true&amp;locale=en_EP&amp;FT=D&amp;date=20220505&amp;CC=US&amp;NR=2022138282A1&amp;KC=A1" TargetMode="External"/><Relationship Id="rId145" Type="http://schemas.openxmlformats.org/officeDocument/2006/relationships/hyperlink" Target="https://worldwide.espacenet.com/publicationDetails/biblio?DB=EPODOC&amp;adjacent=true&amp;locale=en_EP&amp;FT=D&amp;date=20220428&amp;CC=US&amp;NR=2022128953A1&amp;KC=A1" TargetMode="External"/><Relationship Id="rId166" Type="http://schemas.openxmlformats.org/officeDocument/2006/relationships/hyperlink" Target="https://worldwide.espacenet.com/publicationDetails/biblio?DB=EPODOC&amp;adjacent=true&amp;locale=en_EP&amp;FT=D&amp;date=20220421&amp;CC=US&amp;NR=2022122430A1&amp;KC=A1" TargetMode="External"/><Relationship Id="rId187" Type="http://schemas.openxmlformats.org/officeDocument/2006/relationships/hyperlink" Target="https://worldwide.espacenet.com/publicationDetails/biblio?DB=EPODOC&amp;adjacent=true&amp;locale=en_EP&amp;FT=D&amp;date=20220414&amp;CC=US&amp;NR=2022115888A1&amp;KC=A1" TargetMode="External"/><Relationship Id="rId1" Type="http://schemas.openxmlformats.org/officeDocument/2006/relationships/hyperlink" Target="https://worldwide.espacenet.com/searchResults?AB=&amp;AP=&amp;CPC=&amp;DB=EPODOC&amp;IC=&amp;IN=&amp;PA=toshiba&amp;PD=&amp;PN=&amp;PR=&amp;ST=advanced&amp;TI=&amp;locale=en_EP&amp;page=4" TargetMode="External"/><Relationship Id="rId212" Type="http://schemas.openxmlformats.org/officeDocument/2006/relationships/hyperlink" Target="https://worldwide.espacenet.com/publicationDetails/biblio?DB=EPODOC&amp;adjacent=true&amp;locale=en_EP&amp;FT=D&amp;date=20210420&amp;CC=MY&amp;NR=184728A&amp;KC=A" TargetMode="External"/><Relationship Id="rId233" Type="http://schemas.openxmlformats.org/officeDocument/2006/relationships/hyperlink" Target="https://worldwide.espacenet.com/publicationDetails/biblio?DB=EPODOC&amp;adjacent=true&amp;locale=en_EP&amp;FT=D&amp;date=20220407&amp;CC=US&amp;NR=2022108170A1&amp;KC=A1" TargetMode="External"/><Relationship Id="rId28" Type="http://schemas.openxmlformats.org/officeDocument/2006/relationships/hyperlink" Target="https://worldwide.espacenet.com/publicationDetails/biblio?DB=EPODOC&amp;adjacent=true&amp;locale=en_EP&amp;FT=D&amp;date=20220512&amp;CC=US&amp;NR=2022149363A1&amp;KC=A1" TargetMode="External"/><Relationship Id="rId49" Type="http://schemas.openxmlformats.org/officeDocument/2006/relationships/hyperlink" Target="https://worldwide.espacenet.com/publicationDetails/biblio?DB=EPODOC&amp;adjacent=true&amp;locale=en_EP&amp;FT=D&amp;date=20220505&amp;CC=WO&amp;NR=2022091220A1&amp;KC=A1" TargetMode="External"/><Relationship Id="rId114" Type="http://schemas.openxmlformats.org/officeDocument/2006/relationships/hyperlink" Target="https://worldwide.espacenet.com/publicationDetails/biblio?DB=EPODOC&amp;adjacent=true&amp;locale=en_EP&amp;FT=D&amp;date=20220428&amp;CC=ES&amp;NR=2908263T3&amp;KC=T3" TargetMode="External"/><Relationship Id="rId60" Type="http://schemas.openxmlformats.org/officeDocument/2006/relationships/hyperlink" Target="https://worldwide.espacenet.com/publicationDetails/biblio?DB=EPODOC&amp;adjacent=true&amp;locale=en_EP&amp;FT=D&amp;date=20220505&amp;CC=US&amp;NR=2022140244A1&amp;KC=A1" TargetMode="External"/><Relationship Id="rId81" Type="http://schemas.openxmlformats.org/officeDocument/2006/relationships/hyperlink" Target="https://worldwide.espacenet.com/publicationDetails/biblio?DB=EPODOC&amp;adjacent=true&amp;locale=en_EP&amp;FT=D&amp;date=20220505&amp;CC=US&amp;NR=2022141197A1&amp;KC=A1" TargetMode="External"/><Relationship Id="rId135" Type="http://schemas.openxmlformats.org/officeDocument/2006/relationships/hyperlink" Target="https://worldwide.espacenet.com/publicationDetails/biblio?DB=EPODOC&amp;adjacent=true&amp;locale=en_EP&amp;FT=D&amp;date=20220428&amp;CC=US&amp;NR=2022130986A1&amp;KC=A1" TargetMode="External"/><Relationship Id="rId156" Type="http://schemas.openxmlformats.org/officeDocument/2006/relationships/hyperlink" Target="https://worldwide.espacenet.com/publicationDetails/biblio?DB=EPODOC&amp;adjacent=true&amp;locale=en_EP&amp;FT=D&amp;date=20220421&amp;CC=US&amp;NR=2022123668A1&amp;KC=A1" TargetMode="External"/><Relationship Id="rId177" Type="http://schemas.openxmlformats.org/officeDocument/2006/relationships/hyperlink" Target="https://worldwide.espacenet.com/publicationDetails/biblio?DB=EPODOC&amp;adjacent=true&amp;locale=en_EP&amp;FT=D&amp;date=20220414&amp;CC=WO&amp;NR=2022074803A1&amp;KC=A1" TargetMode="External"/><Relationship Id="rId198" Type="http://schemas.openxmlformats.org/officeDocument/2006/relationships/hyperlink" Target="https://worldwide.espacenet.com/publicationDetails/biblio?DB=EPODOC&amp;adjacent=true&amp;locale=en_EP&amp;FT=D&amp;date=20220414&amp;CC=US&amp;NR=2022115533A1&amp;KC=A1" TargetMode="External"/><Relationship Id="rId202" Type="http://schemas.openxmlformats.org/officeDocument/2006/relationships/hyperlink" Target="https://worldwide.espacenet.com/publicationDetails/biblio?DB=EPODOC&amp;adjacent=true&amp;locale=en_EP&amp;FT=D&amp;date=20220414&amp;CC=US&amp;NR=2022114611A1&amp;KC=A1" TargetMode="External"/><Relationship Id="rId223" Type="http://schemas.openxmlformats.org/officeDocument/2006/relationships/hyperlink" Target="https://worldwide.espacenet.com/publicationDetails/biblio?DB=EPODOC&amp;adjacent=true&amp;locale=en_EP&amp;FT=D&amp;date=20220407&amp;CC=US&amp;NR=2022107786A1&amp;KC=A1" TargetMode="External"/><Relationship Id="rId244" Type="http://schemas.openxmlformats.org/officeDocument/2006/relationships/hyperlink" Target="https://worldwide.espacenet.com/publicationDetails/biblio?DB=EPODOC&amp;adjacent=true&amp;locale=en_EP&amp;FT=D&amp;date=20220329&amp;CC=US&amp;NR=11288652B1&amp;KC=B1" TargetMode="External"/><Relationship Id="rId18" Type="http://schemas.openxmlformats.org/officeDocument/2006/relationships/hyperlink" Target="https://worldwide.espacenet.com/publicationDetails/biblio?DB=EPODOC&amp;adjacent=true&amp;locale=en_EP&amp;FT=D&amp;date=20220512&amp;CC=US&amp;NR=2022147295A1&amp;KC=A1" TargetMode="External"/><Relationship Id="rId39" Type="http://schemas.openxmlformats.org/officeDocument/2006/relationships/hyperlink" Target="https://worldwide.espacenet.com/publicationDetails/biblio?DB=EPODOC&amp;adjacent=true&amp;locale=en_EP&amp;FT=D&amp;date=19980530&amp;CC=MY&amp;NR=110474A&amp;KC=A" TargetMode="External"/><Relationship Id="rId50" Type="http://schemas.openxmlformats.org/officeDocument/2006/relationships/hyperlink" Target="https://worldwide.espacenet.com/publicationDetails/biblio?DB=EPODOC&amp;adjacent=true&amp;locale=en_EP&amp;FT=D&amp;date=20220505&amp;CC=WO&amp;NR=2022091250A1&amp;KC=A1" TargetMode="External"/><Relationship Id="rId104" Type="http://schemas.openxmlformats.org/officeDocument/2006/relationships/hyperlink" Target="https://worldwide.espacenet.com/publicationDetails/biblio?DB=EPODOC&amp;adjacent=true&amp;locale=en_EP&amp;FT=D&amp;date=20211124&amp;CC=MY&amp;NR=188231A&amp;KC=A" TargetMode="External"/><Relationship Id="rId125" Type="http://schemas.openxmlformats.org/officeDocument/2006/relationships/hyperlink" Target="https://worldwide.espacenet.com/publicationDetails/biblio?DB=EPODOC&amp;adjacent=true&amp;locale=en_EP&amp;FT=D&amp;date=20220428&amp;CC=WO&amp;NR=2022085443A1&amp;KC=A1" TargetMode="External"/><Relationship Id="rId146" Type="http://schemas.openxmlformats.org/officeDocument/2006/relationships/hyperlink" Target="https://worldwide.espacenet.com/publicationDetails/biblio?DB=EPODOC&amp;adjacent=true&amp;locale=en_EP&amp;FT=D&amp;date=20220426&amp;CC=ES&amp;NR=2907753T3&amp;KC=T3" TargetMode="External"/><Relationship Id="rId167" Type="http://schemas.openxmlformats.org/officeDocument/2006/relationships/hyperlink" Target="https://worldwide.espacenet.com/publicationDetails/biblio?DB=EPODOC&amp;adjacent=true&amp;locale=en_EP&amp;FT=D&amp;date=20220421&amp;CC=US&amp;NR=2022124808A1&amp;KC=A1" TargetMode="External"/><Relationship Id="rId188" Type="http://schemas.openxmlformats.org/officeDocument/2006/relationships/hyperlink" Target="https://worldwide.espacenet.com/publicationDetails/biblio?DB=EPODOC&amp;adjacent=true&amp;locale=en_EP&amp;FT=D&amp;date=20220414&amp;CC=US&amp;NR=2022116164A1&amp;KC=A1" TargetMode="External"/><Relationship Id="rId71" Type="http://schemas.openxmlformats.org/officeDocument/2006/relationships/hyperlink" Target="https://worldwide.espacenet.com/publicationDetails/biblio?DB=EPODOC&amp;adjacent=true&amp;locale=en_EP&amp;FT=D&amp;date=20220505&amp;CC=US&amp;NR=2022138420A1&amp;KC=A1" TargetMode="External"/><Relationship Id="rId92" Type="http://schemas.openxmlformats.org/officeDocument/2006/relationships/hyperlink" Target="https://worldwide.espacenet.com/publicationDetails/biblio?DB=EPODOC&amp;adjacent=true&amp;locale=en_EP&amp;FT=D&amp;date=20220505&amp;CC=US&amp;NR=2022137153A1&amp;KC=A1" TargetMode="External"/><Relationship Id="rId213" Type="http://schemas.openxmlformats.org/officeDocument/2006/relationships/hyperlink" Target="https://worldwide.espacenet.com/publicationDetails/biblio?DB=EPODOC&amp;adjacent=true&amp;locale=en_EP&amp;FT=D&amp;date=20210420&amp;CC=MY&amp;NR=184748A&amp;KC=A" TargetMode="External"/><Relationship Id="rId234" Type="http://schemas.openxmlformats.org/officeDocument/2006/relationships/hyperlink" Target="https://worldwide.espacenet.com/publicationDetails/biblio?DB=EPODOC&amp;adjacent=true&amp;locale=en_EP&amp;FT=D&amp;date=20220407&amp;CC=US&amp;NR=2022106710A1&amp;KC=A1" TargetMode="External"/><Relationship Id="rId2" Type="http://schemas.openxmlformats.org/officeDocument/2006/relationships/hyperlink" Target="https://worldwide.espacenet.com/searchResults?AB=&amp;AP=&amp;CPC=&amp;DB=EPODOC&amp;IC=&amp;IN=&amp;PA=toshiba&amp;PD=&amp;PN=&amp;PR=&amp;ST=advanced&amp;TI=&amp;locale=en_EP&amp;page=4" TargetMode="External"/><Relationship Id="rId29" Type="http://schemas.openxmlformats.org/officeDocument/2006/relationships/hyperlink" Target="https://worldwide.espacenet.com/publicationDetails/biblio?DB=EPODOC&amp;adjacent=true&amp;locale=en_EP&amp;FT=D&amp;date=20220512&amp;CC=US&amp;NR=2022149257A1&amp;KC=A1" TargetMode="External"/><Relationship Id="rId40" Type="http://schemas.openxmlformats.org/officeDocument/2006/relationships/hyperlink" Target="https://worldwide.espacenet.com/publicationDetails/biblio?DB=EPODOC&amp;adjacent=true&amp;locale=en_EP&amp;FT=D&amp;date=19991030&amp;CC=MY&amp;NR=111269A&amp;KC=A" TargetMode="External"/><Relationship Id="rId115" Type="http://schemas.openxmlformats.org/officeDocument/2006/relationships/hyperlink" Target="https://worldwide.espacenet.com/publicationDetails/biblio?DB=EPODOC&amp;adjacent=true&amp;locale=en_EP&amp;FT=D&amp;date=20220428&amp;CC=WO&amp;NR=2022085288A1&amp;KC=A1" TargetMode="External"/><Relationship Id="rId136" Type="http://schemas.openxmlformats.org/officeDocument/2006/relationships/hyperlink" Target="https://worldwide.espacenet.com/publicationDetails/biblio?DB=EPODOC&amp;adjacent=true&amp;locale=en_EP&amp;FT=D&amp;date=20220428&amp;CC=US&amp;NR=2022130644A1&amp;KC=A1" TargetMode="External"/><Relationship Id="rId157" Type="http://schemas.openxmlformats.org/officeDocument/2006/relationships/hyperlink" Target="https://worldwide.espacenet.com/publicationDetails/biblio?DB=EPODOC&amp;adjacent=true&amp;locale=en_EP&amp;FT=D&amp;date=20220421&amp;CC=US&amp;NR=2022121144A1&amp;KC=A1" TargetMode="External"/><Relationship Id="rId178" Type="http://schemas.openxmlformats.org/officeDocument/2006/relationships/hyperlink" Target="https://worldwide.espacenet.com/publicationDetails/biblio?DB=EPODOC&amp;adjacent=true&amp;locale=en_EP&amp;FT=D&amp;date=20220414&amp;CC=WO&amp;NR=2022075262A1&amp;KC=A1" TargetMode="External"/><Relationship Id="rId61" Type="http://schemas.openxmlformats.org/officeDocument/2006/relationships/hyperlink" Target="https://worldwide.espacenet.com/publicationDetails/biblio?DB=EPODOC&amp;adjacent=true&amp;locale=en_EP&amp;FT=D&amp;date=20220505&amp;CC=US&amp;NR=2022140133A1&amp;KC=A1" TargetMode="External"/><Relationship Id="rId82" Type="http://schemas.openxmlformats.org/officeDocument/2006/relationships/hyperlink" Target="https://worldwide.espacenet.com/publicationDetails/biblio?DB=EPODOC&amp;adjacent=true&amp;locale=en_EP&amp;FT=D&amp;date=20220505&amp;CC=US&amp;NR=2022140992A1&amp;KC=A1" TargetMode="External"/><Relationship Id="rId199" Type="http://schemas.openxmlformats.org/officeDocument/2006/relationships/hyperlink" Target="https://worldwide.espacenet.com/publicationDetails/biblio?DB=EPODOC&amp;adjacent=true&amp;locale=en_EP&amp;FT=D&amp;date=20220414&amp;CC=US&amp;NR=2022115371A1&amp;KC=A1" TargetMode="External"/><Relationship Id="rId203" Type="http://schemas.openxmlformats.org/officeDocument/2006/relationships/hyperlink" Target="https://worldwide.espacenet.com/publicationDetails/biblio?DB=EPODOC&amp;adjacent=true&amp;locale=en_EP&amp;FT=D&amp;date=20220414&amp;CC=US&amp;NR=2022113082A1&amp;KC=A1" TargetMode="External"/><Relationship Id="rId19" Type="http://schemas.openxmlformats.org/officeDocument/2006/relationships/hyperlink" Target="https://worldwide.espacenet.com/publicationDetails/biblio?DB=EPODOC&amp;adjacent=true&amp;locale=en_EP&amp;FT=D&amp;date=20220512&amp;CC=US&amp;NR=2022146655A1&amp;KC=A1" TargetMode="External"/><Relationship Id="rId224" Type="http://schemas.openxmlformats.org/officeDocument/2006/relationships/hyperlink" Target="https://worldwide.espacenet.com/publicationDetails/biblio?DB=EPODOC&amp;adjacent=true&amp;locale=en_EP&amp;FT=D&amp;date=20220407&amp;CC=AU&amp;NR=2019466418A1&amp;KC=A1" TargetMode="External"/><Relationship Id="rId245" Type="http://schemas.openxmlformats.org/officeDocument/2006/relationships/hyperlink" Target="https://worldwide.espacenet.com/publicationDetails/biblio?DB=EPODOC&amp;adjacent=true&amp;locale=en_EP&amp;FT=D&amp;date=20220329&amp;CC=US&amp;NR=11287760B1&amp;KC=B1" TargetMode="External"/><Relationship Id="rId30" Type="http://schemas.openxmlformats.org/officeDocument/2006/relationships/hyperlink" Target="https://worldwide.espacenet.com/publicationDetails/biblio?DB=EPODOC&amp;adjacent=true&amp;locale=en_EP&amp;FT=D&amp;date=20220512&amp;CC=US&amp;NR=2022149299A1&amp;KC=A1" TargetMode="External"/><Relationship Id="rId105" Type="http://schemas.openxmlformats.org/officeDocument/2006/relationships/hyperlink" Target="https://worldwide.espacenet.com/publicationDetails/biblio?DB=EPODOC&amp;adjacent=true&amp;locale=en_EP&amp;FT=D&amp;date=20210903&amp;CC=MY&amp;NR=187140A&amp;KC=A" TargetMode="External"/><Relationship Id="rId126" Type="http://schemas.openxmlformats.org/officeDocument/2006/relationships/hyperlink" Target="https://worldwide.espacenet.com/publicationDetails/biblio?DB=EPODOC&amp;adjacent=true&amp;locale=en_EP&amp;FT=D&amp;date=20220426&amp;CC=US&amp;NR=11314470B1&amp;KC=B1" TargetMode="External"/><Relationship Id="rId147" Type="http://schemas.openxmlformats.org/officeDocument/2006/relationships/hyperlink" Target="https://worldwide.espacenet.com/publicationDetails/biblio?DB=EPODOC&amp;adjacent=true&amp;locale=en_EP&amp;FT=D&amp;date=20220322&amp;CC=BR&amp;NR=102021002766A2&amp;KC=A2" TargetMode="External"/><Relationship Id="rId168" Type="http://schemas.openxmlformats.org/officeDocument/2006/relationships/hyperlink" Target="https://worldwide.espacenet.com/publicationDetails/biblio?DB=EPODOC&amp;adjacent=true&amp;locale=en_EP&amp;FT=D&amp;date=20220421&amp;CC=US&amp;NR=2022123135A1&amp;KC=A1" TargetMode="External"/><Relationship Id="rId51" Type="http://schemas.openxmlformats.org/officeDocument/2006/relationships/hyperlink" Target="https://worldwide.espacenet.com/publicationDetails/biblio?DB=EPODOC&amp;adjacent=true&amp;locale=en_EP&amp;FT=D&amp;date=20220505&amp;CC=WO&amp;NR=2022091249A1&amp;KC=A1" TargetMode="External"/><Relationship Id="rId72" Type="http://schemas.openxmlformats.org/officeDocument/2006/relationships/hyperlink" Target="https://worldwide.espacenet.com/publicationDetails/biblio?DB=EPODOC&amp;adjacent=true&amp;locale=en_EP&amp;FT=D&amp;date=20220505&amp;CC=US&amp;NR=2022138416A1&amp;KC=A1" TargetMode="External"/><Relationship Id="rId93" Type="http://schemas.openxmlformats.org/officeDocument/2006/relationships/hyperlink" Target="https://worldwide.espacenet.com/publicationDetails/biblio?DB=EPODOC&amp;adjacent=true&amp;locale=en_EP&amp;FT=D&amp;date=20220505&amp;CC=US&amp;NR=2022137151A1&amp;KC=A1" TargetMode="External"/><Relationship Id="rId189" Type="http://schemas.openxmlformats.org/officeDocument/2006/relationships/hyperlink" Target="https://worldwide.espacenet.com/publicationDetails/biblio?DB=EPODOC&amp;adjacent=true&amp;locale=en_EP&amp;FT=D&amp;date=20220414&amp;CC=US&amp;NR=2022115041A1&amp;KC=A1" TargetMode="External"/><Relationship Id="rId3" Type="http://schemas.openxmlformats.org/officeDocument/2006/relationships/hyperlink" Target="https://worldwide.espacenet.com/searchResults?AB=&amp;AP=&amp;CPC=&amp;DB=EPODOC&amp;IC=&amp;IN=&amp;PA=toshiba&amp;PD=&amp;PN=&amp;PR=&amp;ST=advanced&amp;TI=&amp;locale=en_EP&amp;page=4" TargetMode="External"/><Relationship Id="rId214" Type="http://schemas.openxmlformats.org/officeDocument/2006/relationships/hyperlink" Target="https://worldwide.espacenet.com/publicationDetails/biblio?DB=EPODOC&amp;adjacent=true&amp;locale=en_EP&amp;FT=D&amp;date=20210218&amp;CC=MY&amp;NR=183381A&amp;KC=A" TargetMode="External"/><Relationship Id="rId235" Type="http://schemas.openxmlformats.org/officeDocument/2006/relationships/hyperlink" Target="https://worldwide.espacenet.com/publicationDetails/biblio?DB=EPODOC&amp;adjacent=true&amp;locale=en_EP&amp;FT=D&amp;date=20220407&amp;CC=US&amp;NR=2022107972A1&amp;KC=A1" TargetMode="External"/><Relationship Id="rId116" Type="http://schemas.openxmlformats.org/officeDocument/2006/relationships/hyperlink" Target="https://worldwide.espacenet.com/publicationDetails/biblio?DB=EPODOC&amp;adjacent=true&amp;locale=en_EP&amp;FT=D&amp;date=20220428&amp;CC=WO&amp;NR=2022085711A1&amp;KC=A1" TargetMode="External"/><Relationship Id="rId137" Type="http://schemas.openxmlformats.org/officeDocument/2006/relationships/hyperlink" Target="https://worldwide.espacenet.com/publicationDetails/biblio?DB=EPODOC&amp;adjacent=true&amp;locale=en_EP&amp;FT=D&amp;date=20220428&amp;CC=US&amp;NR=2022130673A1&amp;KC=A1" TargetMode="External"/><Relationship Id="rId158" Type="http://schemas.openxmlformats.org/officeDocument/2006/relationships/hyperlink" Target="https://worldwide.espacenet.com/publicationDetails/biblio?DB=EPODOC&amp;adjacent=true&amp;locale=en_EP&amp;FT=D&amp;date=20220421&amp;CC=US&amp;NR=2022121522A1&amp;KC=A1" TargetMode="External"/><Relationship Id="rId20" Type="http://schemas.openxmlformats.org/officeDocument/2006/relationships/hyperlink" Target="https://worldwide.espacenet.com/publicationDetails/biblio?DB=EPODOC&amp;adjacent=true&amp;locale=en_EP&amp;FT=D&amp;date=20220512&amp;CC=US&amp;NR=2022146184A1&amp;KC=A1" TargetMode="External"/><Relationship Id="rId41" Type="http://schemas.openxmlformats.org/officeDocument/2006/relationships/hyperlink" Target="https://worldwide.espacenet.com/publicationDetails/biblio?DB=EPODOC&amp;adjacent=true&amp;locale=en_EP&amp;FT=D&amp;date=19971129&amp;CC=MY&amp;NR=110009A&amp;KC=A" TargetMode="External"/><Relationship Id="rId62" Type="http://schemas.openxmlformats.org/officeDocument/2006/relationships/hyperlink" Target="https://worldwide.espacenet.com/publicationDetails/biblio?DB=EPODOC&amp;adjacent=true&amp;locale=en_EP&amp;FT=D&amp;date=20220505&amp;CC=US&amp;NR=2022140125A1&amp;KC=A1" TargetMode="External"/><Relationship Id="rId83" Type="http://schemas.openxmlformats.org/officeDocument/2006/relationships/hyperlink" Target="https://worldwide.espacenet.com/publicationDetails/biblio?DB=EPODOC&amp;adjacent=true&amp;locale=en_EP&amp;FT=D&amp;date=20220505&amp;CC=US&amp;NR=2022140723A1&amp;KC=A1" TargetMode="External"/><Relationship Id="rId179" Type="http://schemas.openxmlformats.org/officeDocument/2006/relationships/hyperlink" Target="https://worldwide.espacenet.com/publicationDetails/biblio?DB=EPODOC&amp;adjacent=true&amp;locale=en_EP&amp;FT=D&amp;date=20220414&amp;CC=WO&amp;NR=2022074852A1&amp;KC=A1" TargetMode="External"/><Relationship Id="rId190" Type="http://schemas.openxmlformats.org/officeDocument/2006/relationships/hyperlink" Target="https://worldwide.espacenet.com/publicationDetails/biblio?DB=EPODOC&amp;adjacent=true&amp;locale=en_EP&amp;FT=D&amp;date=20220414&amp;CC=US&amp;NR=2022115039A1&amp;KC=A1" TargetMode="External"/><Relationship Id="rId204" Type="http://schemas.openxmlformats.org/officeDocument/2006/relationships/hyperlink" Target="https://worldwide.espacenet.com/publicationDetails/biblio?DB=EPODOC&amp;adjacent=true&amp;locale=en_EP&amp;FT=D&amp;date=20220329&amp;CC=KR&amp;NR=20220038708A&amp;KC=A" TargetMode="External"/><Relationship Id="rId225" Type="http://schemas.openxmlformats.org/officeDocument/2006/relationships/hyperlink" Target="https://worldwide.espacenet.com/publicationDetails/biblio?DB=EPODOC&amp;adjacent=true&amp;locale=en_EP&amp;FT=D&amp;date=20220407&amp;CC=US&amp;NR=2022110123A1&amp;KC=A1" TargetMode="External"/><Relationship Id="rId246" Type="http://schemas.openxmlformats.org/officeDocument/2006/relationships/hyperlink" Target="https://worldwide.espacenet.com/publicationDetails/biblio?DB=EPODOC&amp;adjacent=true&amp;locale=en_EP&amp;FT=D&amp;date=20220331&amp;CC=WO&amp;NR=2022064979A1&amp;KC=A1" TargetMode="External"/><Relationship Id="rId106" Type="http://schemas.openxmlformats.org/officeDocument/2006/relationships/hyperlink" Target="https://worldwide.espacenet.com/publicationDetails/biblio?DB=EPODOC&amp;adjacent=true&amp;locale=en_EP&amp;FT=D&amp;date=20211124&amp;CC=MY&amp;NR=188252A&amp;KC=A" TargetMode="External"/><Relationship Id="rId127" Type="http://schemas.openxmlformats.org/officeDocument/2006/relationships/hyperlink" Target="https://worldwide.espacenet.com/publicationDetails/biblio?DB=EPODOC&amp;adjacent=true&amp;locale=en_EP&amp;FT=D&amp;date=20220428&amp;CC=US&amp;NR=2022126340A1&amp;KC=A1" TargetMode="External"/><Relationship Id="rId10" Type="http://schemas.openxmlformats.org/officeDocument/2006/relationships/hyperlink" Target="https://worldwide.espacenet.com/publicationDetails/biblio?DB=EPODOC&amp;adjacent=true&amp;locale=en_EP&amp;FT=D&amp;date=20220512&amp;CC=US&amp;NR=2022149194A1&amp;KC=A1" TargetMode="External"/><Relationship Id="rId31" Type="http://schemas.openxmlformats.org/officeDocument/2006/relationships/hyperlink" Target="https://worldwide.espacenet.com/publicationDetails/biblio?DB=EPODOC&amp;adjacent=true&amp;locale=en_EP&amp;FT=D&amp;date=20220512&amp;CC=US&amp;NR=2022151029A1&amp;KC=A1" TargetMode="External"/><Relationship Id="rId52" Type="http://schemas.openxmlformats.org/officeDocument/2006/relationships/hyperlink" Target="https://worldwide.espacenet.com/publicationDetails/biblio?DB=EPODOC&amp;adjacent=true&amp;locale=en_EP&amp;FT=D&amp;date=20220505&amp;CC=US&amp;NR=2022140865A1&amp;KC=A1" TargetMode="External"/><Relationship Id="rId73" Type="http://schemas.openxmlformats.org/officeDocument/2006/relationships/hyperlink" Target="https://worldwide.espacenet.com/publicationDetails/biblio?DB=EPODOC&amp;adjacent=true&amp;locale=en_EP&amp;FT=D&amp;date=20220505&amp;CC=US&amp;NR=2022138147A1&amp;KC=A1" TargetMode="External"/><Relationship Id="rId94" Type="http://schemas.openxmlformats.org/officeDocument/2006/relationships/hyperlink" Target="https://worldwide.espacenet.com/publicationDetails/biblio?DB=EPODOC&amp;adjacent=true&amp;locale=en_EP&amp;FT=D&amp;date=20220505&amp;CC=US&amp;NR=2022137155A1&amp;KC=A1" TargetMode="External"/><Relationship Id="rId148" Type="http://schemas.openxmlformats.org/officeDocument/2006/relationships/hyperlink" Target="https://worldwide.espacenet.com/publicationDetails/biblio?DB=EPODOC&amp;adjacent=true&amp;locale=en_EP&amp;FT=D&amp;date=20220421&amp;CC=WO&amp;NR=2022080237A1&amp;KC=A1" TargetMode="External"/><Relationship Id="rId169" Type="http://schemas.openxmlformats.org/officeDocument/2006/relationships/hyperlink" Target="https://worldwide.espacenet.com/publicationDetails/biblio?DB=EPODOC&amp;adjacent=true&amp;locale=en_EP&amp;FT=D&amp;date=20220421&amp;CC=US&amp;NR=2022122032A1&amp;KC=A1" TargetMode="External"/><Relationship Id="rId4" Type="http://schemas.openxmlformats.org/officeDocument/2006/relationships/hyperlink" Target="https://worldwide.espacenet.com/publicationDetails/biblio?DB=EPODOC&amp;adjacent=true&amp;locale=en_EP&amp;FT=D&amp;date=20021231&amp;CC=MY&amp;NR=114671A&amp;KC=A" TargetMode="External"/><Relationship Id="rId180" Type="http://schemas.openxmlformats.org/officeDocument/2006/relationships/hyperlink" Target="https://worldwide.espacenet.com/publicationDetails/biblio?DB=EPODOC&amp;adjacent=true&amp;locale=en_EP&amp;FT=D&amp;date=20220414&amp;CC=WO&amp;NR=2022074851A1&amp;KC=A1" TargetMode="External"/><Relationship Id="rId215" Type="http://schemas.openxmlformats.org/officeDocument/2006/relationships/hyperlink" Target="https://worldwide.espacenet.com/publicationDetails/biblio?DB=EPODOC&amp;adjacent=true&amp;locale=en_EP&amp;FT=D&amp;date=20210906&amp;CC=MY&amp;NR=187159A&amp;KC=A" TargetMode="External"/><Relationship Id="rId236" Type="http://schemas.openxmlformats.org/officeDocument/2006/relationships/hyperlink" Target="https://worldwide.espacenet.com/publicationDetails/biblio?DB=EPODOC&amp;adjacent=true&amp;locale=en_EP&amp;FT=D&amp;date=20220407&amp;CC=US&amp;NR=2022106709A1&amp;KC=A1" TargetMode="External"/></Relationships>
</file>

<file path=xl/worksheets/_rels/sheet15.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505&amp;CC=WO&amp;NR=2022091402A1&amp;KC=A1" TargetMode="External"/><Relationship Id="rId21" Type="http://schemas.openxmlformats.org/officeDocument/2006/relationships/hyperlink" Target="https://worldwide.espacenet.com/publicationDetails/biblio?DB=EPODOC&amp;adjacent=true&amp;locale=en_EP&amp;FT=D&amp;date=20220512&amp;CC=US&amp;NR=2022144556A1&amp;KC=A1" TargetMode="External"/><Relationship Id="rId42" Type="http://schemas.openxmlformats.org/officeDocument/2006/relationships/hyperlink" Target="https://worldwide.espacenet.com/publicationDetails/biblio?DB=EPODOC&amp;adjacent=true&amp;locale=en_EP&amp;FT=D&amp;date=20220512&amp;CC=US&amp;NR=2022150732A1&amp;KC=A1" TargetMode="External"/><Relationship Id="rId63" Type="http://schemas.openxmlformats.org/officeDocument/2006/relationships/hyperlink" Target="https://worldwide.espacenet.com/publicationDetails/biblio?DB=EPODOC&amp;adjacent=true&amp;locale=en_EP&amp;FT=D&amp;date=20020131&amp;CC=MY&amp;NR=113270A&amp;KC=A" TargetMode="External"/><Relationship Id="rId84" Type="http://schemas.openxmlformats.org/officeDocument/2006/relationships/hyperlink" Target="https://worldwide.espacenet.com/publicationDetails/biblio?DB=EPODOC&amp;adjacent=true&amp;locale=en_EP&amp;FT=D&amp;date=20220505&amp;CC=WO&amp;NR=2022091176A1&amp;KC=A1" TargetMode="External"/><Relationship Id="rId138" Type="http://schemas.openxmlformats.org/officeDocument/2006/relationships/hyperlink" Target="https://worldwide.espacenet.com/publicationDetails/biblio?DB=EPODOC&amp;adjacent=true&amp;locale=en_EP&amp;FT=D&amp;date=20220505&amp;CC=US&amp;NR=2022137878A1&amp;KC=A1" TargetMode="External"/><Relationship Id="rId159" Type="http://schemas.openxmlformats.org/officeDocument/2006/relationships/hyperlink" Target="https://worldwide.espacenet.com/publicationDetails/biblio?DB=EPODOC&amp;adjacent=true&amp;locale=en_EP&amp;FT=D&amp;date=20071031&amp;CC=MY&amp;NR=132574A&amp;KC=A" TargetMode="External"/><Relationship Id="rId170" Type="http://schemas.openxmlformats.org/officeDocument/2006/relationships/hyperlink" Target="https://worldwide.espacenet.com/publicationDetails/biblio?DB=EPODOC&amp;adjacent=true&amp;locale=en_EP&amp;FT=D&amp;date=20030930&amp;CC=MY&amp;NR=115920A&amp;KC=A" TargetMode="External"/><Relationship Id="rId191" Type="http://schemas.openxmlformats.org/officeDocument/2006/relationships/hyperlink" Target="https://worldwide.espacenet.com/publicationDetails/biblio?DB=EPODOC&amp;adjacent=true&amp;locale=en_EP&amp;FT=D&amp;date=20220201&amp;CC=TW&amp;NR=202204926A&amp;KC=A" TargetMode="External"/><Relationship Id="rId205" Type="http://schemas.openxmlformats.org/officeDocument/2006/relationships/hyperlink" Target="https://worldwide.espacenet.com/publicationDetails/biblio?DB=EPODOC&amp;adjacent=true&amp;locale=en_EP&amp;FT=D&amp;date=20220428&amp;CC=WO&amp;NR=2022085554A1&amp;KC=A1" TargetMode="External"/><Relationship Id="rId226" Type="http://schemas.openxmlformats.org/officeDocument/2006/relationships/hyperlink" Target="https://worldwide.espacenet.com/publicationDetails/biblio?DB=EPODOC&amp;adjacent=true&amp;locale=en_EP&amp;FT=D&amp;date=20220425&amp;CC=ES&amp;NR=2907579T3&amp;KC=T3" TargetMode="External"/><Relationship Id="rId247" Type="http://schemas.openxmlformats.org/officeDocument/2006/relationships/hyperlink" Target="https://worldwide.espacenet.com/publicationDetails/biblio?DB=EPODOC&amp;adjacent=true&amp;locale=en_EP&amp;FT=D&amp;date=20220428&amp;CC=US&amp;NR=2022131440A1&amp;KC=A1" TargetMode="External"/><Relationship Id="rId107" Type="http://schemas.openxmlformats.org/officeDocument/2006/relationships/hyperlink" Target="https://worldwide.espacenet.com/publicationDetails/biblio?DB=EPODOC&amp;adjacent=true&amp;locale=en_EP&amp;FT=D&amp;date=20220505&amp;CC=WO&amp;NR=2022091625A1&amp;KC=A1" TargetMode="External"/><Relationship Id="rId11" Type="http://schemas.openxmlformats.org/officeDocument/2006/relationships/hyperlink" Target="https://worldwide.espacenet.com/publicationDetails/biblio?DB=EPODOC&amp;adjacent=true&amp;locale=en_EP&amp;FT=D&amp;date=20010430&amp;CC=MY&amp;NR=112140A&amp;KC=A" TargetMode="External"/><Relationship Id="rId32" Type="http://schemas.openxmlformats.org/officeDocument/2006/relationships/hyperlink" Target="https://worldwide.espacenet.com/publicationDetails/biblio?DB=EPODOC&amp;adjacent=true&amp;locale=en_EP&amp;FT=D&amp;date=20220512&amp;CC=US&amp;NR=2022148322A1&amp;KC=A1" TargetMode="External"/><Relationship Id="rId53" Type="http://schemas.openxmlformats.org/officeDocument/2006/relationships/hyperlink" Target="https://worldwide.espacenet.com/publicationDetails/biblio?DB=EPODOC&amp;adjacent=true&amp;locale=en_EP&amp;FT=D&amp;date=20020830&amp;CC=MY&amp;NR=114146A&amp;KC=A" TargetMode="External"/><Relationship Id="rId74" Type="http://schemas.openxmlformats.org/officeDocument/2006/relationships/hyperlink" Target="https://worldwide.espacenet.com/publicationDetails/biblio?DB=EPODOC&amp;adjacent=true&amp;locale=en_EP&amp;FT=D&amp;date=20220505&amp;CC=WO&amp;NR=2022091568A1&amp;KC=A1" TargetMode="External"/><Relationship Id="rId128" Type="http://schemas.openxmlformats.org/officeDocument/2006/relationships/hyperlink" Target="https://worldwide.espacenet.com/publicationDetails/biblio?DB=EPODOC&amp;adjacent=true&amp;locale=en_EP&amp;FT=D&amp;date=20220505&amp;CC=US&amp;NR=2022135051A1&amp;KC=A1" TargetMode="External"/><Relationship Id="rId149" Type="http://schemas.openxmlformats.org/officeDocument/2006/relationships/hyperlink" Target="https://worldwide.espacenet.com/publicationDetails/biblio?DB=EPODOC&amp;adjacent=true&amp;locale=en_EP&amp;FT=D&amp;date=20220505&amp;CC=US&amp;NR=2022136951A1&amp;KC=A1" TargetMode="External"/><Relationship Id="rId5" Type="http://schemas.openxmlformats.org/officeDocument/2006/relationships/hyperlink" Target="https://worldwide.espacenet.com/publicationDetails/biblio?DB=EPODOC&amp;adjacent=true&amp;locale=en_EP&amp;FT=D&amp;date=20011130&amp;CC=MY&amp;NR=113053A&amp;KC=A" TargetMode="External"/><Relationship Id="rId95" Type="http://schemas.openxmlformats.org/officeDocument/2006/relationships/hyperlink" Target="https://worldwide.espacenet.com/publicationDetails/biblio?DB=EPODOC&amp;adjacent=true&amp;locale=en_EP&amp;FT=D&amp;date=20220505&amp;CC=WO&amp;NR=2022091928A1&amp;KC=A1" TargetMode="External"/><Relationship Id="rId160" Type="http://schemas.openxmlformats.org/officeDocument/2006/relationships/hyperlink" Target="https://worldwide.espacenet.com/publicationDetails/biblio?DB=EPODOC&amp;adjacent=true&amp;locale=en_EP&amp;FT=D&amp;date=20011130&amp;CC=MY&amp;NR=113154A&amp;KC=A" TargetMode="External"/><Relationship Id="rId181" Type="http://schemas.openxmlformats.org/officeDocument/2006/relationships/hyperlink" Target="https://worldwide.espacenet.com/publicationDetails/biblio?DB=EPODOC&amp;adjacent=true&amp;locale=en_EP&amp;FT=D&amp;date=20210125&amp;CC=MY&amp;NR=182509A&amp;KC=A" TargetMode="External"/><Relationship Id="rId216" Type="http://schemas.openxmlformats.org/officeDocument/2006/relationships/hyperlink" Target="https://worldwide.espacenet.com/publicationDetails/biblio?DB=EPODOC&amp;adjacent=true&amp;locale=en_EP&amp;FT=D&amp;date=20220428&amp;CC=WO&amp;NR=2022085103A1&amp;KC=A1" TargetMode="External"/><Relationship Id="rId237" Type="http://schemas.openxmlformats.org/officeDocument/2006/relationships/hyperlink" Target="https://worldwide.espacenet.com/publicationDetails/biblio?DB=EPODOC&amp;adjacent=true&amp;locale=en_EP&amp;FT=D&amp;date=20220428&amp;CC=US&amp;NR=2022132461A1&amp;KC=A1" TargetMode="External"/><Relationship Id="rId22" Type="http://schemas.openxmlformats.org/officeDocument/2006/relationships/hyperlink" Target="https://worldwide.espacenet.com/publicationDetails/biblio?DB=EPODOC&amp;adjacent=true&amp;locale=en_EP&amp;FT=D&amp;date=20220512&amp;CC=US&amp;NR=2022144270A1&amp;KC=A1" TargetMode="External"/><Relationship Id="rId43" Type="http://schemas.openxmlformats.org/officeDocument/2006/relationships/hyperlink" Target="https://worldwide.espacenet.com/publicationDetails/biblio?DB=EPODOC&amp;adjacent=true&amp;locale=en_EP&amp;FT=D&amp;date=20220512&amp;CC=US&amp;NR=2022146284A1&amp;KC=A1" TargetMode="External"/><Relationship Id="rId64" Type="http://schemas.openxmlformats.org/officeDocument/2006/relationships/hyperlink" Target="https://worldwide.espacenet.com/publicationDetails/biblio?DB=EPODOC&amp;adjacent=true&amp;locale=en_EP&amp;FT=D&amp;date=19980530&amp;CC=MY&amp;NR=110478A&amp;KC=A" TargetMode="External"/><Relationship Id="rId118" Type="http://schemas.openxmlformats.org/officeDocument/2006/relationships/hyperlink" Target="https://worldwide.espacenet.com/publicationDetails/biblio?DB=EPODOC&amp;adjacent=true&amp;locale=en_EP&amp;FT=D&amp;date=20220505&amp;CC=WO&amp;NR=2022091423A1&amp;KC=A1" TargetMode="External"/><Relationship Id="rId139" Type="http://schemas.openxmlformats.org/officeDocument/2006/relationships/hyperlink" Target="https://worldwide.espacenet.com/publicationDetails/biblio?DB=EPODOC&amp;adjacent=true&amp;locale=en_EP&amp;FT=D&amp;date=20220505&amp;CC=US&amp;NR=2022137837A1&amp;KC=A1" TargetMode="External"/><Relationship Id="rId85" Type="http://schemas.openxmlformats.org/officeDocument/2006/relationships/hyperlink" Target="https://worldwide.espacenet.com/publicationDetails/biblio?DB=EPODOC&amp;adjacent=true&amp;locale=en_EP&amp;FT=D&amp;date=20220505&amp;CC=WO&amp;NR=2022091652A1&amp;KC=A1" TargetMode="External"/><Relationship Id="rId150" Type="http://schemas.openxmlformats.org/officeDocument/2006/relationships/hyperlink" Target="https://worldwide.espacenet.com/publicationDetails/biblio?DB=EPODOC&amp;adjacent=true&amp;locale=en_EP&amp;FT=D&amp;date=20220503&amp;CC=ES&amp;NR=2908549T3&amp;KC=T3" TargetMode="External"/><Relationship Id="rId171" Type="http://schemas.openxmlformats.org/officeDocument/2006/relationships/hyperlink" Target="https://worldwide.espacenet.com/publicationDetails/biblio?DB=EPODOC&amp;adjacent=true&amp;locale=en_EP&amp;FT=D&amp;date=20031031&amp;CC=MY&amp;NR=116029A&amp;KC=A" TargetMode="External"/><Relationship Id="rId192" Type="http://schemas.openxmlformats.org/officeDocument/2006/relationships/hyperlink" Target="https://worldwide.espacenet.com/publicationDetails/biblio?DB=EPODOC&amp;adjacent=true&amp;locale=en_EP&amp;FT=D&amp;date=20220201&amp;CC=TW&amp;NR=202204925A&amp;KC=A" TargetMode="External"/><Relationship Id="rId206" Type="http://schemas.openxmlformats.org/officeDocument/2006/relationships/hyperlink" Target="https://worldwide.espacenet.com/publicationDetails/biblio?DB=EPODOC&amp;adjacent=true&amp;locale=en_EP&amp;FT=D&amp;date=20220428&amp;CC=WO&amp;NR=2022085645A1&amp;KC=A1" TargetMode="External"/><Relationship Id="rId227" Type="http://schemas.openxmlformats.org/officeDocument/2006/relationships/hyperlink" Target="https://worldwide.espacenet.com/publicationDetails/biblio?DB=EPODOC&amp;adjacent=true&amp;locale=en_EP&amp;FT=D&amp;date=20220428&amp;CC=US&amp;NR=2022126809A1&amp;KC=A1" TargetMode="External"/><Relationship Id="rId248" Type="http://schemas.openxmlformats.org/officeDocument/2006/relationships/hyperlink" Target="https://worldwide.espacenet.com/publicationDetails/biblio?DB=EPODOC&amp;adjacent=true&amp;locale=en_EP&amp;FT=D&amp;date=20220428&amp;CC=US&amp;NR=2022129453A1&amp;KC=A1" TargetMode="External"/><Relationship Id="rId12" Type="http://schemas.openxmlformats.org/officeDocument/2006/relationships/hyperlink" Target="https://worldwide.espacenet.com/publicationDetails/biblio?DB=EPODOC&amp;adjacent=true&amp;locale=en_EP&amp;FT=D&amp;date=20220505&amp;CC=AU&amp;NR=2020366769A1&amp;KC=A1" TargetMode="External"/><Relationship Id="rId33" Type="http://schemas.openxmlformats.org/officeDocument/2006/relationships/hyperlink" Target="https://worldwide.espacenet.com/publicationDetails/biblio?DB=EPODOC&amp;adjacent=true&amp;locale=en_EP&amp;FT=D&amp;date=20220512&amp;CC=US&amp;NR=2022147456A1&amp;KC=A1" TargetMode="External"/><Relationship Id="rId108" Type="http://schemas.openxmlformats.org/officeDocument/2006/relationships/hyperlink" Target="https://worldwide.espacenet.com/publicationDetails/biblio?DB=EPODOC&amp;adjacent=true&amp;locale=en_EP&amp;FT=D&amp;date=20220505&amp;CC=WO&amp;NR=2022091545A1&amp;KC=A1" TargetMode="External"/><Relationship Id="rId129" Type="http://schemas.openxmlformats.org/officeDocument/2006/relationships/hyperlink" Target="https://worldwide.espacenet.com/publicationDetails/biblio?DB=EPODOC&amp;adjacent=true&amp;locale=en_EP&amp;FT=D&amp;date=20220505&amp;CC=US&amp;NR=2022135125A1&amp;KC=A1" TargetMode="External"/><Relationship Id="rId54" Type="http://schemas.openxmlformats.org/officeDocument/2006/relationships/hyperlink" Target="https://worldwide.espacenet.com/publicationDetails/biblio?DB=EPODOC&amp;adjacent=true&amp;locale=en_EP&amp;FT=D&amp;date=20020731&amp;CC=MY&amp;NR=113987A&amp;KC=A" TargetMode="External"/><Relationship Id="rId75" Type="http://schemas.openxmlformats.org/officeDocument/2006/relationships/hyperlink" Target="https://worldwide.espacenet.com/publicationDetails/biblio?DB=EPODOC&amp;adjacent=true&amp;locale=en_EP&amp;FT=D&amp;date=20220505&amp;CC=WO&amp;NR=2022091665A1&amp;KC=A1" TargetMode="External"/><Relationship Id="rId96" Type="http://schemas.openxmlformats.org/officeDocument/2006/relationships/hyperlink" Target="https://worldwide.espacenet.com/publicationDetails/biblio?DB=EPODOC&amp;adjacent=true&amp;locale=en_EP&amp;FT=D&amp;date=20220505&amp;CC=WO&amp;NR=2022091917A1&amp;KC=A1" TargetMode="External"/><Relationship Id="rId140" Type="http://schemas.openxmlformats.org/officeDocument/2006/relationships/hyperlink" Target="https://worldwide.espacenet.com/publicationDetails/biblio?DB=EPODOC&amp;adjacent=true&amp;locale=en_EP&amp;FT=D&amp;date=20220505&amp;CC=US&amp;NR=2022137609A1&amp;KC=A1" TargetMode="External"/><Relationship Id="rId161" Type="http://schemas.openxmlformats.org/officeDocument/2006/relationships/hyperlink" Target="https://worldwide.espacenet.com/publicationDetails/biblio?DB=EPODOC&amp;adjacent=true&amp;locale=en_EP&amp;FT=D&amp;date=20010531&amp;CC=MY&amp;NR=112355A&amp;KC=A" TargetMode="External"/><Relationship Id="rId182" Type="http://schemas.openxmlformats.org/officeDocument/2006/relationships/hyperlink" Target="https://worldwide.espacenet.com/publicationDetails/biblio?DB=EPODOC&amp;adjacent=true&amp;locale=en_EP&amp;FT=D&amp;date=20211124&amp;CC=MY&amp;NR=188224A&amp;KC=A" TargetMode="External"/><Relationship Id="rId217" Type="http://schemas.openxmlformats.org/officeDocument/2006/relationships/hyperlink" Target="https://worldwide.espacenet.com/publicationDetails/biblio?DB=EPODOC&amp;adjacent=true&amp;locale=en_EP&amp;FT=D&amp;date=20220428&amp;CC=WO&amp;NR=2022085375A1&amp;KC=A1" TargetMode="External"/><Relationship Id="rId6" Type="http://schemas.openxmlformats.org/officeDocument/2006/relationships/hyperlink" Target="https://worldwide.espacenet.com/publicationDetails/biblio?DB=EPODOC&amp;adjacent=true&amp;locale=en_EP&amp;FT=D&amp;date=20020330&amp;CC=MY&amp;NR=113480A&amp;KC=A" TargetMode="External"/><Relationship Id="rId238" Type="http://schemas.openxmlformats.org/officeDocument/2006/relationships/hyperlink" Target="https://worldwide.espacenet.com/publicationDetails/biblio?DB=EPODOC&amp;adjacent=true&amp;locale=en_EP&amp;FT=D&amp;date=20220428&amp;CC=US&amp;NR=2022131634A1&amp;KC=A1" TargetMode="External"/><Relationship Id="rId23" Type="http://schemas.openxmlformats.org/officeDocument/2006/relationships/hyperlink" Target="https://worldwide.espacenet.com/publicationDetails/biblio?DB=EPODOC&amp;adjacent=true&amp;locale=en_EP&amp;FT=D&amp;date=20220512&amp;CC=US&amp;NR=2022144237A1&amp;KC=A1" TargetMode="External"/><Relationship Id="rId119" Type="http://schemas.openxmlformats.org/officeDocument/2006/relationships/hyperlink" Target="https://worldwide.espacenet.com/publicationDetails/biblio?DB=EPODOC&amp;adjacent=true&amp;locale=en_EP&amp;FT=D&amp;date=20220505&amp;CC=WO&amp;NR=2022091342A1&amp;KC=A1" TargetMode="External"/><Relationship Id="rId44" Type="http://schemas.openxmlformats.org/officeDocument/2006/relationships/hyperlink" Target="https://worldwide.espacenet.com/publicationDetails/biblio?DB=EPODOC&amp;adjacent=true&amp;locale=en_EP&amp;FT=D&amp;date=20220512&amp;CC=US&amp;NR=2022145127A1&amp;KC=A1" TargetMode="External"/><Relationship Id="rId65" Type="http://schemas.openxmlformats.org/officeDocument/2006/relationships/hyperlink" Target="https://worldwide.espacenet.com/publicationDetails/biblio?DB=EPODOC&amp;adjacent=true&amp;locale=en_EP&amp;FT=D&amp;date=19971129&amp;CC=MY&amp;NR=110007A&amp;KC=A" TargetMode="External"/><Relationship Id="rId86" Type="http://schemas.openxmlformats.org/officeDocument/2006/relationships/hyperlink" Target="https://worldwide.espacenet.com/publicationDetails/biblio?DB=EPODOC&amp;adjacent=true&amp;locale=en_EP&amp;FT=D&amp;date=20220505&amp;CC=WO&amp;NR=2022091683A1&amp;KC=A1" TargetMode="External"/><Relationship Id="rId130" Type="http://schemas.openxmlformats.org/officeDocument/2006/relationships/hyperlink" Target="https://worldwide.espacenet.com/publicationDetails/biblio?DB=EPODOC&amp;adjacent=true&amp;locale=en_EP&amp;FT=D&amp;date=20220505&amp;CC=US&amp;NR=2022134618A1&amp;KC=A1" TargetMode="External"/><Relationship Id="rId151" Type="http://schemas.openxmlformats.org/officeDocument/2006/relationships/hyperlink" Target="https://worldwide.espacenet.com/publicationDetails/biblio?DB=EPODOC&amp;adjacent=true&amp;locale=en_EP&amp;FT=D&amp;date=20010929&amp;CC=MY&amp;NR=112856A&amp;KC=A" TargetMode="External"/><Relationship Id="rId172" Type="http://schemas.openxmlformats.org/officeDocument/2006/relationships/hyperlink" Target="https://worldwide.espacenet.com/publicationDetails/biblio?DB=EPODOC&amp;adjacent=true&amp;locale=en_EP&amp;FT=D&amp;date=20031031&amp;CC=MY&amp;NR=116026A&amp;KC=A" TargetMode="External"/><Relationship Id="rId193" Type="http://schemas.openxmlformats.org/officeDocument/2006/relationships/hyperlink" Target="https://worldwide.espacenet.com/publicationDetails/biblio?DB=EPODOC&amp;adjacent=true&amp;locale=en_EP&amp;FT=D&amp;date=20220201&amp;CC=TW&amp;NR=202204883A&amp;KC=A" TargetMode="External"/><Relationship Id="rId207" Type="http://schemas.openxmlformats.org/officeDocument/2006/relationships/hyperlink" Target="https://worldwide.espacenet.com/publicationDetails/biblio?DB=EPODOC&amp;adjacent=true&amp;locale=en_EP&amp;FT=D&amp;date=20220428&amp;CC=WO&amp;NR=2022085631A1&amp;KC=A1" TargetMode="External"/><Relationship Id="rId228" Type="http://schemas.openxmlformats.org/officeDocument/2006/relationships/hyperlink" Target="https://worldwide.espacenet.com/publicationDetails/biblio?DB=EPODOC&amp;adjacent=true&amp;locale=en_EP&amp;FT=D&amp;date=20220428&amp;CC=US&amp;NR=2022126836A1&amp;KC=A1" TargetMode="External"/><Relationship Id="rId249" Type="http://schemas.openxmlformats.org/officeDocument/2006/relationships/hyperlink" Target="https://worldwide.espacenet.com/publicationDetails/biblio?DB=EPODOC&amp;adjacent=true&amp;locale=en_EP&amp;FT=D&amp;date=20220428&amp;CC=US&amp;NR=2022129446A1&amp;KC=A1" TargetMode="External"/><Relationship Id="rId13" Type="http://schemas.openxmlformats.org/officeDocument/2006/relationships/hyperlink" Target="https://worldwide.espacenet.com/publicationDetails/biblio?DB=EPODOC&amp;adjacent=true&amp;locale=en_EP&amp;FT=D&amp;date=20220512&amp;CC=US&amp;NR=2022149767A1&amp;KC=A1" TargetMode="External"/><Relationship Id="rId109" Type="http://schemas.openxmlformats.org/officeDocument/2006/relationships/hyperlink" Target="https://worldwide.espacenet.com/publicationDetails/biblio?DB=EPODOC&amp;adjacent=true&amp;locale=en_EP&amp;FT=D&amp;date=20220505&amp;CC=WO&amp;NR=2022091539A1&amp;KC=A1" TargetMode="External"/><Relationship Id="rId34" Type="http://schemas.openxmlformats.org/officeDocument/2006/relationships/hyperlink" Target="https://worldwide.espacenet.com/publicationDetails/biblio?DB=EPODOC&amp;adjacent=true&amp;locale=en_EP&amp;FT=D&amp;date=20220512&amp;CC=US&amp;NR=2022147573A1&amp;KC=A1" TargetMode="External"/><Relationship Id="rId55" Type="http://schemas.openxmlformats.org/officeDocument/2006/relationships/hyperlink" Target="https://worldwide.espacenet.com/publicationDetails/biblio?DB=EPODOC&amp;adjacent=true&amp;locale=en_EP&amp;FT=D&amp;date=20031231&amp;CC=MY&amp;NR=116219A&amp;KC=A" TargetMode="External"/><Relationship Id="rId76" Type="http://schemas.openxmlformats.org/officeDocument/2006/relationships/hyperlink" Target="https://worldwide.espacenet.com/publicationDetails/biblio?DB=EPODOC&amp;adjacent=true&amp;locale=en_EP&amp;FT=D&amp;date=20220505&amp;CC=WO&amp;NR=2022091555A1&amp;KC=A1" TargetMode="External"/><Relationship Id="rId97" Type="http://schemas.openxmlformats.org/officeDocument/2006/relationships/hyperlink" Target="https://worldwide.espacenet.com/publicationDetails/biblio?DB=EPODOC&amp;adjacent=true&amp;locale=en_EP&amp;FT=D&amp;date=20220505&amp;CC=WO&amp;NR=2022091949A1&amp;KC=A1" TargetMode="External"/><Relationship Id="rId120" Type="http://schemas.openxmlformats.org/officeDocument/2006/relationships/hyperlink" Target="https://worldwide.espacenet.com/publicationDetails/biblio?DB=EPODOC&amp;adjacent=true&amp;locale=en_EP&amp;FT=D&amp;date=20220505&amp;CC=WO&amp;NR=2022091307A1&amp;KC=A1" TargetMode="External"/><Relationship Id="rId141" Type="http://schemas.openxmlformats.org/officeDocument/2006/relationships/hyperlink" Target="https://worldwide.espacenet.com/publicationDetails/biblio?DB=EPODOC&amp;adjacent=true&amp;locale=en_EP&amp;FT=D&amp;date=20220505&amp;CC=US&amp;NR=2022134890A1&amp;KC=A1" TargetMode="External"/><Relationship Id="rId7" Type="http://schemas.openxmlformats.org/officeDocument/2006/relationships/hyperlink" Target="https://worldwide.espacenet.com/publicationDetails/biblio?DB=EPODOC&amp;adjacent=true&amp;locale=en_EP&amp;FT=D&amp;date=20011130&amp;CC=MY&amp;NR=113050A&amp;KC=A" TargetMode="External"/><Relationship Id="rId162" Type="http://schemas.openxmlformats.org/officeDocument/2006/relationships/hyperlink" Target="https://worldwide.espacenet.com/publicationDetails/biblio?DB=EPODOC&amp;adjacent=true&amp;locale=en_EP&amp;FT=D&amp;date=20031128&amp;CC=MY&amp;NR=116142A&amp;KC=A" TargetMode="External"/><Relationship Id="rId183" Type="http://schemas.openxmlformats.org/officeDocument/2006/relationships/hyperlink" Target="https://worldwide.espacenet.com/publicationDetails/biblio?DB=EPODOC&amp;adjacent=true&amp;locale=en_EP&amp;FT=D&amp;date=20211124&amp;CC=MY&amp;NR=188246A&amp;KC=A" TargetMode="External"/><Relationship Id="rId218" Type="http://schemas.openxmlformats.org/officeDocument/2006/relationships/hyperlink" Target="https://worldwide.espacenet.com/publicationDetails/biblio?DB=EPODOC&amp;adjacent=true&amp;locale=en_EP&amp;FT=D&amp;date=20220428&amp;CC=WO&amp;NR=2022085361A1&amp;KC=A1" TargetMode="External"/><Relationship Id="rId239" Type="http://schemas.openxmlformats.org/officeDocument/2006/relationships/hyperlink" Target="https://worldwide.espacenet.com/publicationDetails/biblio?DB=EPODOC&amp;adjacent=true&amp;locale=en_EP&amp;FT=D&amp;date=20220428&amp;CC=US&amp;NR=2022131681A1&amp;KC=A1" TargetMode="External"/><Relationship Id="rId250" Type="http://schemas.openxmlformats.org/officeDocument/2006/relationships/hyperlink" Target="https://worldwide.espacenet.com/publicationDetails/biblio?DB=EPODOC&amp;adjacent=true&amp;locale=en_EP&amp;FT=D&amp;date=20220428&amp;CC=US&amp;NR=2022129730A1&amp;KC=A1" TargetMode="External"/><Relationship Id="rId24" Type="http://schemas.openxmlformats.org/officeDocument/2006/relationships/hyperlink" Target="https://worldwide.espacenet.com/publicationDetails/biblio?DB=EPODOC&amp;adjacent=true&amp;locale=en_EP&amp;FT=D&amp;date=20220512&amp;CC=US&amp;NR=2022144081A1&amp;KC=A1" TargetMode="External"/><Relationship Id="rId45" Type="http://schemas.openxmlformats.org/officeDocument/2006/relationships/hyperlink" Target="https://worldwide.espacenet.com/publicationDetails/biblio?DB=EPODOC&amp;adjacent=true&amp;locale=en_EP&amp;FT=D&amp;date=20220512&amp;CC=US&amp;NR=2022145060A1&amp;KC=A1" TargetMode="External"/><Relationship Id="rId66" Type="http://schemas.openxmlformats.org/officeDocument/2006/relationships/hyperlink" Target="https://worldwide.espacenet.com/publicationDetails/biblio?DB=EPODOC&amp;adjacent=true&amp;locale=en_EP&amp;FT=D&amp;date=19990830&amp;CC=MY&amp;NR=111086A&amp;KC=A" TargetMode="External"/><Relationship Id="rId87" Type="http://schemas.openxmlformats.org/officeDocument/2006/relationships/hyperlink" Target="https://worldwide.espacenet.com/publicationDetails/biblio?DB=EPODOC&amp;adjacent=true&amp;locale=en_EP&amp;FT=D&amp;date=20220505&amp;CC=WO&amp;NR=2022093275A1&amp;KC=A1" TargetMode="External"/><Relationship Id="rId110" Type="http://schemas.openxmlformats.org/officeDocument/2006/relationships/hyperlink" Target="https://worldwide.espacenet.com/publicationDetails/biblio?DB=EPODOC&amp;adjacent=true&amp;locale=en_EP&amp;FT=D&amp;date=20220505&amp;CC=WO&amp;NR=2022091590A1&amp;KC=A1" TargetMode="External"/><Relationship Id="rId131" Type="http://schemas.openxmlformats.org/officeDocument/2006/relationships/hyperlink" Target="https://worldwide.espacenet.com/publicationDetails/biblio?DB=EPODOC&amp;adjacent=true&amp;locale=en_EP&amp;FT=D&amp;date=20220505&amp;CC=US&amp;NR=2022139587A1&amp;KC=A1" TargetMode="External"/><Relationship Id="rId152" Type="http://schemas.openxmlformats.org/officeDocument/2006/relationships/hyperlink" Target="https://worldwide.espacenet.com/publicationDetails/biblio?DB=EPODOC&amp;adjacent=true&amp;locale=en_EP&amp;FT=D&amp;date=20060630&amp;CC=MY&amp;NR=123746A&amp;KC=A" TargetMode="External"/><Relationship Id="rId173" Type="http://schemas.openxmlformats.org/officeDocument/2006/relationships/hyperlink" Target="https://worldwide.espacenet.com/publicationDetails/biblio?DB=EPODOC&amp;adjacent=true&amp;locale=en_EP&amp;FT=D&amp;date=20060731&amp;CC=MY&amp;NR=125018A&amp;KC=A" TargetMode="External"/><Relationship Id="rId194" Type="http://schemas.openxmlformats.org/officeDocument/2006/relationships/hyperlink" Target="https://worldwide.espacenet.com/publicationDetails/biblio?DB=EPODOC&amp;adjacent=true&amp;locale=en_EP&amp;FT=D&amp;date=20220201&amp;CC=TW&amp;NR=202204874A&amp;KC=A" TargetMode="External"/><Relationship Id="rId208" Type="http://schemas.openxmlformats.org/officeDocument/2006/relationships/hyperlink" Target="https://worldwide.espacenet.com/publicationDetails/biblio?DB=EPODOC&amp;adjacent=true&amp;locale=en_EP&amp;FT=D&amp;date=20220428&amp;CC=WO&amp;NR=2022085508A1&amp;KC=A1" TargetMode="External"/><Relationship Id="rId229" Type="http://schemas.openxmlformats.org/officeDocument/2006/relationships/hyperlink" Target="https://worldwide.espacenet.com/publicationDetails/biblio?DB=EPODOC&amp;adjacent=true&amp;locale=en_EP&amp;FT=D&amp;date=20220428&amp;CC=US&amp;NR=2022129473A1&amp;KC=A1" TargetMode="External"/><Relationship Id="rId240" Type="http://schemas.openxmlformats.org/officeDocument/2006/relationships/hyperlink" Target="https://worldwide.espacenet.com/publicationDetails/biblio?DB=EPODOC&amp;adjacent=true&amp;locale=en_EP&amp;FT=D&amp;date=20220428&amp;CC=US&amp;NR=2022130027A1&amp;KC=A1" TargetMode="External"/><Relationship Id="rId14" Type="http://schemas.openxmlformats.org/officeDocument/2006/relationships/hyperlink" Target="https://worldwide.espacenet.com/publicationDetails/biblio?DB=EPODOC&amp;adjacent=true&amp;locale=en_EP&amp;FT=D&amp;date=20220512&amp;CC=US&amp;NR=2022147731A1&amp;KC=A1" TargetMode="External"/><Relationship Id="rId35" Type="http://schemas.openxmlformats.org/officeDocument/2006/relationships/hyperlink" Target="https://worldwide.espacenet.com/publicationDetails/biblio?DB=EPODOC&amp;adjacent=true&amp;locale=en_EP&amp;FT=D&amp;date=20220512&amp;CC=US&amp;NR=2022147038A1&amp;KC=A1" TargetMode="External"/><Relationship Id="rId56" Type="http://schemas.openxmlformats.org/officeDocument/2006/relationships/hyperlink" Target="https://worldwide.espacenet.com/publicationDetails/biblio?DB=EPODOC&amp;adjacent=true&amp;locale=en_EP&amp;FT=D&amp;date=20010430&amp;CC=MY&amp;NR=112118A&amp;KC=A" TargetMode="External"/><Relationship Id="rId77" Type="http://schemas.openxmlformats.org/officeDocument/2006/relationships/hyperlink" Target="https://worldwide.espacenet.com/publicationDetails/biblio?DB=EPODOC&amp;adjacent=true&amp;locale=en_EP&amp;FT=D&amp;date=20220505&amp;CC=WO&amp;NR=2022091380A1&amp;KC=A1" TargetMode="External"/><Relationship Id="rId100" Type="http://schemas.openxmlformats.org/officeDocument/2006/relationships/hyperlink" Target="https://worldwide.espacenet.com/publicationDetails/biblio?DB=EPODOC&amp;adjacent=true&amp;locale=en_EP&amp;FT=D&amp;date=20220505&amp;CC=WO&amp;NR=2022091651A1&amp;KC=A1" TargetMode="External"/><Relationship Id="rId8" Type="http://schemas.openxmlformats.org/officeDocument/2006/relationships/hyperlink" Target="https://worldwide.espacenet.com/publicationDetails/biblio?DB=EPODOC&amp;adjacent=true&amp;locale=en_EP&amp;FT=D&amp;date=20021031&amp;CC=MY&amp;NR=114386A&amp;KC=A" TargetMode="External"/><Relationship Id="rId98" Type="http://schemas.openxmlformats.org/officeDocument/2006/relationships/hyperlink" Target="https://worldwide.espacenet.com/publicationDetails/biblio?DB=EPODOC&amp;adjacent=true&amp;locale=en_EP&amp;FT=D&amp;date=20220505&amp;CC=WO&amp;NR=2022091695A1&amp;KC=A1" TargetMode="External"/><Relationship Id="rId121" Type="http://schemas.openxmlformats.org/officeDocument/2006/relationships/hyperlink" Target="https://worldwide.espacenet.com/publicationDetails/biblio?DB=EPODOC&amp;adjacent=true&amp;locale=en_EP&amp;FT=D&amp;date=20210610&amp;CC=CA&amp;NR=3150088A1&amp;KC=A1" TargetMode="External"/><Relationship Id="rId142" Type="http://schemas.openxmlformats.org/officeDocument/2006/relationships/hyperlink" Target="https://worldwide.espacenet.com/publicationDetails/biblio?DB=EPODOC&amp;adjacent=true&amp;locale=en_EP&amp;FT=D&amp;date=20220505&amp;CC=US&amp;NR=2022135069A1&amp;KC=A1" TargetMode="External"/><Relationship Id="rId163" Type="http://schemas.openxmlformats.org/officeDocument/2006/relationships/hyperlink" Target="https://worldwide.espacenet.com/publicationDetails/biblio?DB=EPODOC&amp;adjacent=true&amp;locale=en_EP&amp;FT=D&amp;date=20020731&amp;CC=MY&amp;NR=114068A&amp;KC=A" TargetMode="External"/><Relationship Id="rId184" Type="http://schemas.openxmlformats.org/officeDocument/2006/relationships/hyperlink" Target="https://worldwide.espacenet.com/publicationDetails/biblio?DB=EPODOC&amp;adjacent=true&amp;locale=en_EP&amp;FT=D&amp;date=20220503&amp;CC=US&amp;NR=D950444S&amp;KC=S" TargetMode="External"/><Relationship Id="rId219" Type="http://schemas.openxmlformats.org/officeDocument/2006/relationships/hyperlink" Target="https://worldwide.espacenet.com/publicationDetails/biblio?DB=EPODOC&amp;adjacent=true&amp;locale=en_EP&amp;FT=D&amp;date=20220428&amp;CC=WO&amp;NR=2022085353A1&amp;KC=A1" TargetMode="External"/><Relationship Id="rId230" Type="http://schemas.openxmlformats.org/officeDocument/2006/relationships/hyperlink" Target="https://worldwide.espacenet.com/publicationDetails/biblio?DB=EPODOC&amp;adjacent=true&amp;locale=en_EP&amp;FT=D&amp;date=20220428&amp;CC=US&amp;NR=2022129357A1&amp;KC=A1" TargetMode="External"/><Relationship Id="rId251" Type="http://schemas.openxmlformats.org/officeDocument/2006/relationships/hyperlink" Target="https://worldwide.espacenet.com/publicationDetails/biblio?DB=EPODOC&amp;adjacent=true&amp;locale=en_EP&amp;FT=D&amp;date=20220428&amp;CC=US&amp;NR=2022129430A1&amp;KC=A1" TargetMode="External"/><Relationship Id="rId25" Type="http://schemas.openxmlformats.org/officeDocument/2006/relationships/hyperlink" Target="https://worldwide.espacenet.com/publicationDetails/biblio?DB=EPODOC&amp;adjacent=true&amp;locale=en_EP&amp;FT=D&amp;date=20220512&amp;CC=US&amp;NR=2022143742A1&amp;KC=A1" TargetMode="External"/><Relationship Id="rId46" Type="http://schemas.openxmlformats.org/officeDocument/2006/relationships/hyperlink" Target="https://worldwide.espacenet.com/publicationDetails/biblio?DB=EPODOC&amp;adjacent=true&amp;locale=en_EP&amp;FT=D&amp;date=20020531&amp;CC=MY&amp;NR=113758A&amp;KC=A" TargetMode="External"/><Relationship Id="rId67" Type="http://schemas.openxmlformats.org/officeDocument/2006/relationships/hyperlink" Target="https://worldwide.espacenet.com/publicationDetails/biblio?DB=EPODOC&amp;adjacent=true&amp;locale=en_EP&amp;FT=D&amp;date=19990531&amp;CC=MY&amp;NR=110847A&amp;KC=A" TargetMode="External"/><Relationship Id="rId88" Type="http://schemas.openxmlformats.org/officeDocument/2006/relationships/hyperlink" Target="https://worldwide.espacenet.com/publicationDetails/biblio?DB=EPODOC&amp;adjacent=true&amp;locale=en_EP&amp;FT=D&amp;date=20220505&amp;CC=WO&amp;NR=2022093271A1&amp;KC=A1" TargetMode="External"/><Relationship Id="rId111" Type="http://schemas.openxmlformats.org/officeDocument/2006/relationships/hyperlink" Target="https://worldwide.espacenet.com/publicationDetails/biblio?DB=EPODOC&amp;adjacent=true&amp;locale=en_EP&amp;FT=D&amp;date=20220505&amp;CC=WO&amp;NR=2022091553A1&amp;KC=A1" TargetMode="External"/><Relationship Id="rId132" Type="http://schemas.openxmlformats.org/officeDocument/2006/relationships/hyperlink" Target="https://worldwide.espacenet.com/publicationDetails/biblio?DB=EPODOC&amp;adjacent=true&amp;locale=en_EP&amp;FT=D&amp;date=20220505&amp;CC=US&amp;NR=2022139586A1&amp;KC=A1" TargetMode="External"/><Relationship Id="rId153" Type="http://schemas.openxmlformats.org/officeDocument/2006/relationships/hyperlink" Target="https://worldwide.espacenet.com/publicationDetails/biblio?DB=EPODOC&amp;adjacent=true&amp;locale=en_EP&amp;FT=D&amp;date=20020930&amp;CC=MY&amp;NR=114326A&amp;KC=A" TargetMode="External"/><Relationship Id="rId174" Type="http://schemas.openxmlformats.org/officeDocument/2006/relationships/hyperlink" Target="https://worldwide.espacenet.com/publicationDetails/biblio?DB=EPODOC&amp;adjacent=true&amp;locale=en_EP&amp;FT=D&amp;date=20031128&amp;CC=MY&amp;NR=116179A&amp;KC=A" TargetMode="External"/><Relationship Id="rId195" Type="http://schemas.openxmlformats.org/officeDocument/2006/relationships/hyperlink" Target="https://worldwide.espacenet.com/publicationDetails/biblio?DB=EPODOC&amp;adjacent=true&amp;locale=en_EP&amp;FT=D&amp;date=20220216&amp;CC=TW&amp;NR=202207613A&amp;KC=A" TargetMode="External"/><Relationship Id="rId209" Type="http://schemas.openxmlformats.org/officeDocument/2006/relationships/hyperlink" Target="https://worldwide.espacenet.com/publicationDetails/biblio?DB=EPODOC&amp;adjacent=true&amp;locale=en_EP&amp;FT=D&amp;date=20220428&amp;CC=WO&amp;NR=2022085685A1&amp;KC=A1" TargetMode="External"/><Relationship Id="rId220" Type="http://schemas.openxmlformats.org/officeDocument/2006/relationships/hyperlink" Target="https://worldwide.espacenet.com/publicationDetails/biblio?DB=EPODOC&amp;adjacent=true&amp;locale=en_EP&amp;FT=D&amp;date=20220428&amp;CC=WO&amp;NR=2022085351A1&amp;KC=A1" TargetMode="External"/><Relationship Id="rId241" Type="http://schemas.openxmlformats.org/officeDocument/2006/relationships/hyperlink" Target="https://worldwide.espacenet.com/publicationDetails/biblio?DB=EPODOC&amp;adjacent=true&amp;locale=en_EP&amp;FT=D&amp;date=20220428&amp;CC=US&amp;NR=2022129780A1&amp;KC=A1" TargetMode="External"/><Relationship Id="rId15" Type="http://schemas.openxmlformats.org/officeDocument/2006/relationships/hyperlink" Target="https://worldwide.espacenet.com/publicationDetails/biblio?DB=EPODOC&amp;adjacent=true&amp;locale=en_EP&amp;FT=D&amp;date=20220512&amp;CC=US&amp;NR=2022145427A1&amp;KC=A1" TargetMode="External"/><Relationship Id="rId36" Type="http://schemas.openxmlformats.org/officeDocument/2006/relationships/hyperlink" Target="https://worldwide.espacenet.com/publicationDetails/biblio?DB=EPODOC&amp;adjacent=true&amp;locale=en_EP&amp;FT=D&amp;date=20220512&amp;CC=US&amp;NR=2022147040A1&amp;KC=A1" TargetMode="External"/><Relationship Id="rId57" Type="http://schemas.openxmlformats.org/officeDocument/2006/relationships/hyperlink" Target="https://worldwide.espacenet.com/publicationDetails/biblio?DB=EPODOC&amp;adjacent=true&amp;locale=en_EP&amp;FT=D&amp;date=20010531&amp;CC=MY&amp;NR=112262A&amp;KC=A" TargetMode="External"/><Relationship Id="rId78" Type="http://schemas.openxmlformats.org/officeDocument/2006/relationships/hyperlink" Target="https://worldwide.espacenet.com/publicationDetails/biblio?DB=EPODOC&amp;adjacent=true&amp;locale=en_EP&amp;FT=D&amp;date=20220505&amp;CC=WO&amp;NR=2022091377A1&amp;KC=A1" TargetMode="External"/><Relationship Id="rId99" Type="http://schemas.openxmlformats.org/officeDocument/2006/relationships/hyperlink" Target="https://worldwide.espacenet.com/publicationDetails/biblio?DB=EPODOC&amp;adjacent=true&amp;locale=en_EP&amp;FT=D&amp;date=20220505&amp;CC=WO&amp;NR=2022091689A1&amp;KC=A1" TargetMode="External"/><Relationship Id="rId101" Type="http://schemas.openxmlformats.org/officeDocument/2006/relationships/hyperlink" Target="https://worldwide.espacenet.com/publicationDetails/biblio?DB=EPODOC&amp;adjacent=true&amp;locale=en_EP&amp;FT=D&amp;date=20220505&amp;CC=WO&amp;NR=2022091929A1&amp;KC=A1" TargetMode="External"/><Relationship Id="rId122" Type="http://schemas.openxmlformats.org/officeDocument/2006/relationships/hyperlink" Target="https://worldwide.espacenet.com/publicationDetails/biblio?DB=EPODOC&amp;adjacent=true&amp;locale=en_EP&amp;FT=D&amp;date=20220505&amp;CC=US&amp;NR=2022136845A1&amp;KC=A1" TargetMode="External"/><Relationship Id="rId143" Type="http://schemas.openxmlformats.org/officeDocument/2006/relationships/hyperlink" Target="https://worldwide.espacenet.com/publicationDetails/biblio?DB=EPODOC&amp;adjacent=true&amp;locale=en_EP&amp;FT=D&amp;date=20220505&amp;CC=US&amp;NR=2022141178A1&amp;KC=A1" TargetMode="External"/><Relationship Id="rId164" Type="http://schemas.openxmlformats.org/officeDocument/2006/relationships/hyperlink" Target="https://worldwide.espacenet.com/publicationDetails/biblio?DB=EPODOC&amp;adjacent=true&amp;locale=en_EP&amp;FT=D&amp;date=20021031&amp;CC=MY&amp;NR=114478A&amp;KC=A" TargetMode="External"/><Relationship Id="rId185" Type="http://schemas.openxmlformats.org/officeDocument/2006/relationships/hyperlink" Target="https://worldwide.espacenet.com/publicationDetails/biblio?DB=EPODOC&amp;adjacent=true&amp;locale=en_EP&amp;FT=D&amp;date=20220503&amp;CC=US&amp;NR=D950445S&amp;KC=S" TargetMode="External"/><Relationship Id="rId9" Type="http://schemas.openxmlformats.org/officeDocument/2006/relationships/hyperlink" Target="https://worldwide.espacenet.com/publicationDetails/biblio?DB=EPODOC&amp;adjacent=true&amp;locale=en_EP&amp;FT=D&amp;date=20010630&amp;CC=MY&amp;NR=112445A&amp;KC=A" TargetMode="External"/><Relationship Id="rId210" Type="http://schemas.openxmlformats.org/officeDocument/2006/relationships/hyperlink" Target="https://worldwide.espacenet.com/publicationDetails/biblio?DB=EPODOC&amp;adjacent=true&amp;locale=en_EP&amp;FT=D&amp;date=20220428&amp;CC=WO&amp;NR=2022085688A1&amp;KC=A1" TargetMode="External"/><Relationship Id="rId26" Type="http://schemas.openxmlformats.org/officeDocument/2006/relationships/hyperlink" Target="https://worldwide.espacenet.com/publicationDetails/biblio?DB=EPODOC&amp;adjacent=true&amp;locale=en_EP&amp;FT=D&amp;date=20220512&amp;CC=US&amp;NR=2022148826A1&amp;KC=A1" TargetMode="External"/><Relationship Id="rId231" Type="http://schemas.openxmlformats.org/officeDocument/2006/relationships/hyperlink" Target="https://worldwide.espacenet.com/publicationDetails/biblio?DB=EPODOC&amp;adjacent=true&amp;locale=en_EP&amp;FT=D&amp;date=20220428&amp;CC=US&amp;NR=2022129208A1&amp;KC=A1" TargetMode="External"/><Relationship Id="rId252" Type="http://schemas.openxmlformats.org/officeDocument/2006/relationships/hyperlink" Target="https://worldwide.espacenet.com/publicationDetails/biblio?DB=EPODOC&amp;adjacent=true&amp;locale=en_EP&amp;FT=D&amp;date=20220428&amp;CC=US&amp;NR=2022128739A1&amp;KC=A1" TargetMode="External"/><Relationship Id="rId47" Type="http://schemas.openxmlformats.org/officeDocument/2006/relationships/hyperlink" Target="https://worldwide.espacenet.com/publicationDetails/biblio?DB=EPODOC&amp;adjacent=true&amp;locale=en_EP&amp;FT=D&amp;date=20021231&amp;CC=MY&amp;NR=114676A&amp;KC=A" TargetMode="External"/><Relationship Id="rId68" Type="http://schemas.openxmlformats.org/officeDocument/2006/relationships/hyperlink" Target="https://worldwide.espacenet.com/publicationDetails/biblio?DB=EPODOC&amp;adjacent=true&amp;locale=en_EP&amp;FT=D&amp;date=20011130&amp;CC=MY&amp;NR=113023A&amp;KC=A" TargetMode="External"/><Relationship Id="rId89" Type="http://schemas.openxmlformats.org/officeDocument/2006/relationships/hyperlink" Target="https://worldwide.espacenet.com/publicationDetails/biblio?DB=EPODOC&amp;adjacent=true&amp;locale=en_EP&amp;FT=D&amp;date=20220505&amp;CC=WO&amp;NR=2022092304A1&amp;KC=A1" TargetMode="External"/><Relationship Id="rId112" Type="http://schemas.openxmlformats.org/officeDocument/2006/relationships/hyperlink" Target="https://worldwide.espacenet.com/publicationDetails/biblio?DB=EPODOC&amp;adjacent=true&amp;locale=en_EP&amp;FT=D&amp;date=20220505&amp;CC=WO&amp;NR=2022091554A1&amp;KC=A1" TargetMode="External"/><Relationship Id="rId133" Type="http://schemas.openxmlformats.org/officeDocument/2006/relationships/hyperlink" Target="https://worldwide.espacenet.com/publicationDetails/biblio?DB=EPODOC&amp;adjacent=true&amp;locale=en_EP&amp;FT=D&amp;date=20220505&amp;CC=US&amp;NR=2022138848A1&amp;KC=A1" TargetMode="External"/><Relationship Id="rId154" Type="http://schemas.openxmlformats.org/officeDocument/2006/relationships/hyperlink" Target="https://worldwide.espacenet.com/publicationDetails/biblio?DB=EPODOC&amp;adjacent=true&amp;locale=en_EP&amp;FT=D&amp;date=20060630&amp;CC=MY&amp;NR=124489A&amp;KC=A" TargetMode="External"/><Relationship Id="rId175" Type="http://schemas.openxmlformats.org/officeDocument/2006/relationships/hyperlink" Target="https://worldwide.espacenet.com/publicationDetails/biblio?DB=EPODOC&amp;adjacent=true&amp;locale=en_EP&amp;FT=D&amp;date=20030930&amp;CC=MY&amp;NR=115923A&amp;KC=A" TargetMode="External"/><Relationship Id="rId196" Type="http://schemas.openxmlformats.org/officeDocument/2006/relationships/hyperlink" Target="https://worldwide.espacenet.com/publicationDetails/biblio?DB=EPODOC&amp;adjacent=true&amp;locale=en_EP&amp;FT=D&amp;date=20220428&amp;CC=ES&amp;NR=2908242T3&amp;KC=T3" TargetMode="External"/><Relationship Id="rId200" Type="http://schemas.openxmlformats.org/officeDocument/2006/relationships/hyperlink" Target="https://worldwide.espacenet.com/publicationDetails/biblio?DB=EPODOC&amp;adjacent=true&amp;locale=en_EP&amp;FT=D&amp;date=20220428&amp;CC=WO&amp;NR=2022085273A1&amp;KC=A1" TargetMode="External"/><Relationship Id="rId16" Type="http://schemas.openxmlformats.org/officeDocument/2006/relationships/hyperlink" Target="https://worldwide.espacenet.com/publicationDetails/biblio?DB=EPODOC&amp;adjacent=true&amp;locale=en_EP&amp;FT=D&amp;date=20220512&amp;CC=US&amp;NR=2022145590A1&amp;KC=A1" TargetMode="External"/><Relationship Id="rId221" Type="http://schemas.openxmlformats.org/officeDocument/2006/relationships/hyperlink" Target="https://worldwide.espacenet.com/publicationDetails/biblio?DB=EPODOC&amp;adjacent=true&amp;locale=en_EP&amp;FT=D&amp;date=20220428&amp;CC=WO&amp;NR=2022085348A1&amp;KC=A1" TargetMode="External"/><Relationship Id="rId242" Type="http://schemas.openxmlformats.org/officeDocument/2006/relationships/hyperlink" Target="https://worldwide.espacenet.com/publicationDetails/biblio?DB=EPODOC&amp;adjacent=true&amp;locale=en_EP&amp;FT=D&amp;date=20220428&amp;CC=US&amp;NR=2022129774A1&amp;KC=A1" TargetMode="External"/><Relationship Id="rId37" Type="http://schemas.openxmlformats.org/officeDocument/2006/relationships/hyperlink" Target="https://worldwide.espacenet.com/publicationDetails/biblio?DB=EPODOC&amp;adjacent=true&amp;locale=en_EP&amp;FT=D&amp;date=20220512&amp;CC=US&amp;NR=2022146543A1&amp;KC=A1" TargetMode="External"/><Relationship Id="rId58" Type="http://schemas.openxmlformats.org/officeDocument/2006/relationships/hyperlink" Target="https://worldwide.espacenet.com/publicationDetails/biblio?DB=EPODOC&amp;adjacent=true&amp;locale=en_EP&amp;FT=D&amp;date=20210401&amp;CC=CA&amp;NR=3151458A1&amp;KC=A1" TargetMode="External"/><Relationship Id="rId79" Type="http://schemas.openxmlformats.org/officeDocument/2006/relationships/hyperlink" Target="https://worldwide.espacenet.com/publicationDetails/biblio?DB=EPODOC&amp;adjacent=true&amp;locale=en_EP&amp;FT=D&amp;date=20220505&amp;CC=WO&amp;NR=2022091886A1&amp;KC=A1" TargetMode="External"/><Relationship Id="rId102" Type="http://schemas.openxmlformats.org/officeDocument/2006/relationships/hyperlink" Target="https://worldwide.espacenet.com/publicationDetails/biblio?DB=EPODOC&amp;adjacent=true&amp;locale=en_EP&amp;FT=D&amp;date=20220505&amp;CC=WO&amp;NR=2022091523A1&amp;KC=A1" TargetMode="External"/><Relationship Id="rId123" Type="http://schemas.openxmlformats.org/officeDocument/2006/relationships/hyperlink" Target="https://worldwide.espacenet.com/publicationDetails/biblio?DB=EPODOC&amp;adjacent=true&amp;locale=en_EP&amp;FT=D&amp;date=20220505&amp;CC=US&amp;NR=2022136216A1&amp;KC=A1" TargetMode="External"/><Relationship Id="rId144" Type="http://schemas.openxmlformats.org/officeDocument/2006/relationships/hyperlink" Target="https://worldwide.espacenet.com/publicationDetails/biblio?DB=EPODOC&amp;adjacent=true&amp;locale=en_EP&amp;FT=D&amp;date=20220505&amp;CC=US&amp;NR=2022141286A1&amp;KC=A1" TargetMode="External"/><Relationship Id="rId90" Type="http://schemas.openxmlformats.org/officeDocument/2006/relationships/hyperlink" Target="https://worldwide.espacenet.com/publicationDetails/biblio?DB=EPODOC&amp;adjacent=true&amp;locale=en_EP&amp;FT=D&amp;date=20220505&amp;CC=WO&amp;NR=2022091817A1&amp;KC=A1" TargetMode="External"/><Relationship Id="rId165" Type="http://schemas.openxmlformats.org/officeDocument/2006/relationships/hyperlink" Target="https://worldwide.espacenet.com/publicationDetails/biblio?DB=EPODOC&amp;adjacent=true&amp;locale=en_EP&amp;FT=D&amp;date=20061031&amp;CC=MY&amp;NR=126570A&amp;KC=A" TargetMode="External"/><Relationship Id="rId186" Type="http://schemas.openxmlformats.org/officeDocument/2006/relationships/hyperlink" Target="https://worldwide.espacenet.com/publicationDetails/biblio?DB=EPODOC&amp;adjacent=true&amp;locale=en_EP&amp;FT=D&amp;date=20220201&amp;CC=TW&amp;NR=202205508A&amp;KC=A" TargetMode="External"/><Relationship Id="rId211" Type="http://schemas.openxmlformats.org/officeDocument/2006/relationships/hyperlink" Target="https://worldwide.espacenet.com/publicationDetails/biblio?DB=EPODOC&amp;adjacent=true&amp;locale=en_EP&amp;FT=D&amp;date=20220428&amp;CC=WO&amp;NR=2022085465A1&amp;KC=A1" TargetMode="External"/><Relationship Id="rId232" Type="http://schemas.openxmlformats.org/officeDocument/2006/relationships/hyperlink" Target="https://worldwide.espacenet.com/publicationDetails/biblio?DB=EPODOC&amp;adjacent=true&amp;locale=en_EP&amp;FT=D&amp;date=20220428&amp;CC=US&amp;NR=2022128614A1&amp;KC=A1" TargetMode="External"/><Relationship Id="rId253" Type="http://schemas.openxmlformats.org/officeDocument/2006/relationships/hyperlink" Target="https://worldwide.espacenet.com/publicationDetails/biblio?DB=EPODOC&amp;adjacent=true&amp;locale=en_EP&amp;FT=D&amp;date=20220428&amp;CC=US&amp;NR=2022128135A1&amp;KC=A1" TargetMode="External"/><Relationship Id="rId27" Type="http://schemas.openxmlformats.org/officeDocument/2006/relationships/hyperlink" Target="https://worldwide.espacenet.com/publicationDetails/biblio?DB=EPODOC&amp;adjacent=true&amp;locale=en_EP&amp;FT=D&amp;date=20220512&amp;CC=US&amp;NR=2022148825A1&amp;KC=A1" TargetMode="External"/><Relationship Id="rId48" Type="http://schemas.openxmlformats.org/officeDocument/2006/relationships/hyperlink" Target="https://worldwide.espacenet.com/publicationDetails/biblio?DB=EPODOC&amp;adjacent=true&amp;locale=en_EP&amp;FT=D&amp;date=20021130&amp;CC=MY&amp;NR=114524A&amp;KC=A" TargetMode="External"/><Relationship Id="rId69" Type="http://schemas.openxmlformats.org/officeDocument/2006/relationships/hyperlink" Target="https://worldwide.espacenet.com/publicationDetails/biblio?DB=EPODOC&amp;adjacent=true&amp;locale=en_EP&amp;FT=D&amp;date=19910629&amp;CC=MY&amp;NR=101028A&amp;KC=A" TargetMode="External"/><Relationship Id="rId113" Type="http://schemas.openxmlformats.org/officeDocument/2006/relationships/hyperlink" Target="https://worldwide.espacenet.com/publicationDetails/biblio?DB=EPODOC&amp;adjacent=true&amp;locale=en_EP&amp;FT=D&amp;date=20220505&amp;CC=WO&amp;NR=2022091536A1&amp;KC=A1" TargetMode="External"/><Relationship Id="rId134" Type="http://schemas.openxmlformats.org/officeDocument/2006/relationships/hyperlink" Target="https://worldwide.espacenet.com/publicationDetails/biblio?DB=EPODOC&amp;adjacent=true&amp;locale=en_EP&amp;FT=D&amp;date=20220505&amp;CC=US&amp;NR=2022138815A1&amp;KC=A1" TargetMode="External"/><Relationship Id="rId80" Type="http://schemas.openxmlformats.org/officeDocument/2006/relationships/hyperlink" Target="https://worldwide.espacenet.com/publicationDetails/biblio?DB=EPODOC&amp;adjacent=true&amp;locale=en_EP&amp;FT=D&amp;date=20220505&amp;CC=WO&amp;NR=2022091350A1&amp;KC=A1" TargetMode="External"/><Relationship Id="rId155" Type="http://schemas.openxmlformats.org/officeDocument/2006/relationships/hyperlink" Target="https://worldwide.espacenet.com/publicationDetails/biblio?DB=EPODOC&amp;adjacent=true&amp;locale=en_EP&amp;FT=D&amp;date=20060630&amp;CC=MY&amp;NR=124093A&amp;KC=A" TargetMode="External"/><Relationship Id="rId176" Type="http://schemas.openxmlformats.org/officeDocument/2006/relationships/hyperlink" Target="https://worldwide.espacenet.com/publicationDetails/biblio?DB=EPODOC&amp;adjacent=true&amp;locale=en_EP&amp;FT=D&amp;date=20060731&amp;CC=MY&amp;NR=125045A&amp;KC=A" TargetMode="External"/><Relationship Id="rId197" Type="http://schemas.openxmlformats.org/officeDocument/2006/relationships/hyperlink" Target="https://worldwide.espacenet.com/publicationDetails/biblio?DB=EPODOC&amp;adjacent=true&amp;locale=en_EP&amp;FT=D&amp;date=20220428&amp;CC=WO&amp;NR=2022083055A1&amp;KC=A1" TargetMode="External"/><Relationship Id="rId201" Type="http://schemas.openxmlformats.org/officeDocument/2006/relationships/hyperlink" Target="https://worldwide.espacenet.com/publicationDetails/biblio?DB=EPODOC&amp;adjacent=true&amp;locale=en_EP&amp;FT=D&amp;date=20220428&amp;CC=WO&amp;NR=2022085306A1&amp;KC=A1" TargetMode="External"/><Relationship Id="rId222" Type="http://schemas.openxmlformats.org/officeDocument/2006/relationships/hyperlink" Target="https://worldwide.espacenet.com/publicationDetails/biblio?DB=EPODOC&amp;adjacent=true&amp;locale=en_EP&amp;FT=D&amp;date=20220428&amp;CC=WO&amp;NR=2022085148A1&amp;KC=A1" TargetMode="External"/><Relationship Id="rId243" Type="http://schemas.openxmlformats.org/officeDocument/2006/relationships/hyperlink" Target="https://worldwide.espacenet.com/publicationDetails/biblio?DB=EPODOC&amp;adjacent=true&amp;locale=en_EP&amp;FT=D&amp;date=20220428&amp;CC=US&amp;NR=2022129801A1&amp;KC=A1" TargetMode="External"/><Relationship Id="rId17" Type="http://schemas.openxmlformats.org/officeDocument/2006/relationships/hyperlink" Target="https://worldwide.espacenet.com/publicationDetails/biblio?DB=EPODOC&amp;adjacent=true&amp;locale=en_EP&amp;FT=D&amp;date=20220512&amp;CC=US&amp;NR=2022145580A1&amp;KC=A1" TargetMode="External"/><Relationship Id="rId38" Type="http://schemas.openxmlformats.org/officeDocument/2006/relationships/hyperlink" Target="https://worldwide.espacenet.com/publicationDetails/biblio?DB=EPODOC&amp;adjacent=true&amp;locale=en_EP&amp;FT=D&amp;date=20220512&amp;CC=US&amp;NR=2022146540A1&amp;KC=A1" TargetMode="External"/><Relationship Id="rId59" Type="http://schemas.openxmlformats.org/officeDocument/2006/relationships/hyperlink" Target="https://worldwide.espacenet.com/publicationDetails/biblio?DB=EPODOC&amp;adjacent=true&amp;locale=en_EP&amp;FT=D&amp;date=20180118&amp;CC=CA&amp;NR=3155316A1&amp;KC=A1" TargetMode="External"/><Relationship Id="rId103" Type="http://schemas.openxmlformats.org/officeDocument/2006/relationships/hyperlink" Target="https://worldwide.espacenet.com/publicationDetails/biblio?DB=EPODOC&amp;adjacent=true&amp;locale=en_EP&amp;FT=D&amp;date=20220505&amp;CC=WO&amp;NR=2022091633A1&amp;KC=A1" TargetMode="External"/><Relationship Id="rId124" Type="http://schemas.openxmlformats.org/officeDocument/2006/relationships/hyperlink" Target="https://worldwide.espacenet.com/publicationDetails/biblio?DB=EPODOC&amp;adjacent=true&amp;locale=en_EP&amp;FT=D&amp;date=20220505&amp;CC=US&amp;NR=2022136211A1&amp;KC=A1" TargetMode="External"/><Relationship Id="rId70" Type="http://schemas.openxmlformats.org/officeDocument/2006/relationships/hyperlink" Target="https://worldwide.espacenet.com/publicationDetails/biblio?DB=EPODOC&amp;adjacent=true&amp;locale=en_EP&amp;FT=D&amp;date=19910615&amp;CC=MY&amp;NR=100971A&amp;KC=A" TargetMode="External"/><Relationship Id="rId91" Type="http://schemas.openxmlformats.org/officeDocument/2006/relationships/hyperlink" Target="https://worldwide.espacenet.com/publicationDetails/biblio?DB=EPODOC&amp;adjacent=true&amp;locale=en_EP&amp;FT=D&amp;date=20220505&amp;CC=WO&amp;NR=2022092077A1&amp;KC=A1" TargetMode="External"/><Relationship Id="rId145" Type="http://schemas.openxmlformats.org/officeDocument/2006/relationships/hyperlink" Target="https://worldwide.espacenet.com/publicationDetails/biblio?DB=EPODOC&amp;adjacent=true&amp;locale=en_EP&amp;FT=D&amp;date=20220505&amp;CC=US&amp;NR=2022139788A1&amp;KC=A1" TargetMode="External"/><Relationship Id="rId166" Type="http://schemas.openxmlformats.org/officeDocument/2006/relationships/hyperlink" Target="https://worldwide.espacenet.com/publicationDetails/biblio?DB=EPODOC&amp;adjacent=true&amp;locale=en_EP&amp;FT=D&amp;date=20021031&amp;CC=MY&amp;NR=114486A&amp;KC=A" TargetMode="External"/><Relationship Id="rId187" Type="http://schemas.openxmlformats.org/officeDocument/2006/relationships/hyperlink" Target="https://worldwide.espacenet.com/publicationDetails/biblio?DB=EPODOC&amp;adjacent=true&amp;locale=en_EP&amp;FT=D&amp;date=20220201&amp;CC=TW&amp;NR=202205335A&amp;KC=A" TargetMode="External"/><Relationship Id="rId1" Type="http://schemas.openxmlformats.org/officeDocument/2006/relationships/hyperlink" Target="https://worldwide.espacenet.com/searchResults?AB=&amp;AP=&amp;CPC=&amp;DB=EPODOC&amp;IC=&amp;IN=&amp;PA=Hitachi&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220428&amp;CC=WO&amp;NR=2022085325A1&amp;KC=A1" TargetMode="External"/><Relationship Id="rId233" Type="http://schemas.openxmlformats.org/officeDocument/2006/relationships/hyperlink" Target="https://worldwide.espacenet.com/publicationDetails/biblio?DB=EPODOC&amp;adjacent=true&amp;locale=en_EP&amp;FT=D&amp;date=20220428&amp;CC=US&amp;NR=2022128389A1&amp;KC=A1" TargetMode="External"/><Relationship Id="rId28" Type="http://schemas.openxmlformats.org/officeDocument/2006/relationships/hyperlink" Target="https://worldwide.espacenet.com/publicationDetails/biblio?DB=EPODOC&amp;adjacent=true&amp;locale=en_EP&amp;FT=D&amp;date=20220512&amp;CC=US&amp;NR=2022148845A1&amp;KC=A1" TargetMode="External"/><Relationship Id="rId49" Type="http://schemas.openxmlformats.org/officeDocument/2006/relationships/hyperlink" Target="https://worldwide.espacenet.com/publicationDetails/biblio?DB=EPODOC&amp;adjacent=true&amp;locale=en_EP&amp;FT=D&amp;date=20010531&amp;CC=MY&amp;NR=112264A&amp;KC=A" TargetMode="External"/><Relationship Id="rId114" Type="http://schemas.openxmlformats.org/officeDocument/2006/relationships/hyperlink" Target="https://worldwide.espacenet.com/publicationDetails/biblio?DB=EPODOC&amp;adjacent=true&amp;locale=en_EP&amp;FT=D&amp;date=20220505&amp;CC=WO&amp;NR=2022091533A1&amp;KC=A1" TargetMode="External"/><Relationship Id="rId60" Type="http://schemas.openxmlformats.org/officeDocument/2006/relationships/hyperlink" Target="https://worldwide.espacenet.com/publicationDetails/biblio?DB=EPODOC&amp;adjacent=true&amp;locale=en_EP&amp;FT=D&amp;date=19990531&amp;CC=MY&amp;NR=110842A&amp;KC=A" TargetMode="External"/><Relationship Id="rId81" Type="http://schemas.openxmlformats.org/officeDocument/2006/relationships/hyperlink" Target="https://worldwide.espacenet.com/publicationDetails/biblio?DB=EPODOC&amp;adjacent=true&amp;locale=en_EP&amp;FT=D&amp;date=20220505&amp;CC=WO&amp;NR=2022091879A1&amp;KC=A1" TargetMode="External"/><Relationship Id="rId135" Type="http://schemas.openxmlformats.org/officeDocument/2006/relationships/hyperlink" Target="https://worldwide.espacenet.com/publicationDetails/biblio?DB=EPODOC&amp;adjacent=true&amp;locale=en_EP&amp;FT=D&amp;date=20220505&amp;CC=US&amp;NR=2022138123A1&amp;KC=A1" TargetMode="External"/><Relationship Id="rId156" Type="http://schemas.openxmlformats.org/officeDocument/2006/relationships/hyperlink" Target="https://worldwide.espacenet.com/publicationDetails/biblio?DB=EPODOC&amp;adjacent=true&amp;locale=en_EP&amp;FT=D&amp;date=20060630&amp;CC=MY&amp;NR=124454A&amp;KC=A" TargetMode="External"/><Relationship Id="rId177" Type="http://schemas.openxmlformats.org/officeDocument/2006/relationships/hyperlink" Target="https://worldwide.espacenet.com/publicationDetails/biblio?DB=EPODOC&amp;adjacent=true&amp;locale=en_EP&amp;FT=D&amp;date=20031031&amp;CC=MY&amp;NR=116054A&amp;KC=A" TargetMode="External"/><Relationship Id="rId198" Type="http://schemas.openxmlformats.org/officeDocument/2006/relationships/hyperlink" Target="https://worldwide.espacenet.com/publicationDetails/biblio?DB=EPODOC&amp;adjacent=true&amp;locale=en_EP&amp;FT=D&amp;date=20220428&amp;CC=WO&amp;NR=2022085303A1&amp;KC=A1" TargetMode="External"/><Relationship Id="rId202" Type="http://schemas.openxmlformats.org/officeDocument/2006/relationships/hyperlink" Target="https://worldwide.espacenet.com/publicationDetails/biblio?DB=EPODOC&amp;adjacent=true&amp;locale=en_EP&amp;FT=D&amp;date=20220428&amp;CC=WO&amp;NR=2022085308A1&amp;KC=A1" TargetMode="External"/><Relationship Id="rId223" Type="http://schemas.openxmlformats.org/officeDocument/2006/relationships/hyperlink" Target="https://worldwide.espacenet.com/publicationDetails/biblio?DB=EPODOC&amp;adjacent=true&amp;locale=en_EP&amp;FT=D&amp;date=20220428&amp;CC=WO&amp;NR=2022085416A1&amp;KC=A1" TargetMode="External"/><Relationship Id="rId244" Type="http://schemas.openxmlformats.org/officeDocument/2006/relationships/hyperlink" Target="https://worldwide.espacenet.com/publicationDetails/biblio?DB=EPODOC&amp;adjacent=true&amp;locale=en_EP&amp;FT=D&amp;date=20220428&amp;CC=US&amp;NR=2022129802A1&amp;KC=A1" TargetMode="External"/><Relationship Id="rId18" Type="http://schemas.openxmlformats.org/officeDocument/2006/relationships/hyperlink" Target="https://worldwide.espacenet.com/publicationDetails/biblio?DB=EPODOC&amp;adjacent=true&amp;locale=en_EP&amp;FT=D&amp;date=20220512&amp;CC=US&amp;NR=2022145579A1&amp;KC=A1" TargetMode="External"/><Relationship Id="rId39" Type="http://schemas.openxmlformats.org/officeDocument/2006/relationships/hyperlink" Target="https://worldwide.espacenet.com/publicationDetails/biblio?DB=EPODOC&amp;adjacent=true&amp;locale=en_EP&amp;FT=D&amp;date=20220512&amp;CC=US&amp;NR=2022145819A1&amp;KC=A1" TargetMode="External"/><Relationship Id="rId50" Type="http://schemas.openxmlformats.org/officeDocument/2006/relationships/hyperlink" Target="https://worldwide.espacenet.com/publicationDetails/biblio?DB=EPODOC&amp;adjacent=true&amp;locale=en_EP&amp;FT=D&amp;date=20010331&amp;CC=MY&amp;NR=111984A&amp;KC=A" TargetMode="External"/><Relationship Id="rId104" Type="http://schemas.openxmlformats.org/officeDocument/2006/relationships/hyperlink" Target="https://worldwide.espacenet.com/publicationDetails/biblio?DB=EPODOC&amp;adjacent=true&amp;locale=en_EP&amp;FT=D&amp;date=20220505&amp;CC=WO&amp;NR=2022091632A1&amp;KC=A1" TargetMode="External"/><Relationship Id="rId125" Type="http://schemas.openxmlformats.org/officeDocument/2006/relationships/hyperlink" Target="https://worldwide.espacenet.com/publicationDetails/biblio?DB=EPODOC&amp;adjacent=true&amp;locale=en_EP&amp;FT=D&amp;date=20220505&amp;CC=US&amp;NR=2022136565A1&amp;KC=A1" TargetMode="External"/><Relationship Id="rId146" Type="http://schemas.openxmlformats.org/officeDocument/2006/relationships/hyperlink" Target="https://worldwide.espacenet.com/publicationDetails/biblio?DB=EPODOC&amp;adjacent=true&amp;locale=en_EP&amp;FT=D&amp;date=20220505&amp;CC=US&amp;NR=2022139678A1&amp;KC=A1" TargetMode="External"/><Relationship Id="rId167" Type="http://schemas.openxmlformats.org/officeDocument/2006/relationships/hyperlink" Target="https://worldwide.espacenet.com/publicationDetails/biblio?DB=EPODOC&amp;adjacent=true&amp;locale=en_EP&amp;FT=D&amp;date=20030930&amp;CC=MY&amp;NR=115910A&amp;KC=A" TargetMode="External"/><Relationship Id="rId188" Type="http://schemas.openxmlformats.org/officeDocument/2006/relationships/hyperlink" Target="https://worldwide.espacenet.com/publicationDetails/biblio?DB=EPODOC&amp;adjacent=true&amp;locale=en_EP&amp;FT=D&amp;date=20220201&amp;CC=TW&amp;NR=202205299A&amp;KC=A" TargetMode="External"/><Relationship Id="rId71" Type="http://schemas.openxmlformats.org/officeDocument/2006/relationships/hyperlink" Target="https://worldwide.espacenet.com/publicationDetails/biblio?DB=EPODOC&amp;adjacent=true&amp;locale=en_EP&amp;FT=D&amp;date=20220503&amp;CC=US&amp;NR=11321196B1&amp;KC=B1" TargetMode="External"/><Relationship Id="rId92" Type="http://schemas.openxmlformats.org/officeDocument/2006/relationships/hyperlink" Target="https://worldwide.espacenet.com/publicationDetails/biblio?DB=EPODOC&amp;adjacent=true&amp;locale=en_EP&amp;FT=D&amp;date=20220505&amp;CC=WO&amp;NR=2022091789A1&amp;KC=A1" TargetMode="External"/><Relationship Id="rId213" Type="http://schemas.openxmlformats.org/officeDocument/2006/relationships/hyperlink" Target="https://worldwide.espacenet.com/publicationDetails/biblio?DB=EPODOC&amp;adjacent=true&amp;locale=en_EP&amp;FT=D&amp;date=20220428&amp;CC=WO&amp;NR=2022085266A1&amp;KC=A1" TargetMode="External"/><Relationship Id="rId234" Type="http://schemas.openxmlformats.org/officeDocument/2006/relationships/hyperlink" Target="https://worldwide.espacenet.com/publicationDetails/biblio?DB=EPODOC&amp;adjacent=true&amp;locale=en_EP&amp;FT=D&amp;date=20220428&amp;CC=US&amp;NR=2022127823A1&amp;KC=A1" TargetMode="External"/><Relationship Id="rId2" Type="http://schemas.openxmlformats.org/officeDocument/2006/relationships/hyperlink" Target="https://worldwide.espacenet.com/searchResults?AB=&amp;AP=&amp;CPC=&amp;DB=EPODOC&amp;IC=&amp;IN=&amp;PA=Hitachi&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512&amp;CC=US&amp;NR=2022149035A1&amp;KC=A1" TargetMode="External"/><Relationship Id="rId40" Type="http://schemas.openxmlformats.org/officeDocument/2006/relationships/hyperlink" Target="https://worldwide.espacenet.com/publicationDetails/biblio?DB=EPODOC&amp;adjacent=true&amp;locale=en_EP&amp;FT=D&amp;date=20220512&amp;CC=US&amp;NR=2022143701A1&amp;KC=A1" TargetMode="External"/><Relationship Id="rId115" Type="http://schemas.openxmlformats.org/officeDocument/2006/relationships/hyperlink" Target="https://worldwide.espacenet.com/publicationDetails/biblio?DB=EPODOC&amp;adjacent=true&amp;locale=en_EP&amp;FT=D&amp;date=20220505&amp;CC=WO&amp;NR=2022091421A1&amp;KC=A1" TargetMode="External"/><Relationship Id="rId136" Type="http://schemas.openxmlformats.org/officeDocument/2006/relationships/hyperlink" Target="https://worldwide.espacenet.com/publicationDetails/biblio?DB=EPODOC&amp;adjacent=true&amp;locale=en_EP&amp;FT=D&amp;date=20220505&amp;CC=US&amp;NR=2022138339A1&amp;KC=A1" TargetMode="External"/><Relationship Id="rId157" Type="http://schemas.openxmlformats.org/officeDocument/2006/relationships/hyperlink" Target="https://worldwide.espacenet.com/publicationDetails/biblio?DB=EPODOC&amp;adjacent=true&amp;locale=en_EP&amp;FT=D&amp;date=20060630&amp;CC=MY&amp;NR=123770A&amp;KC=A" TargetMode="External"/><Relationship Id="rId178" Type="http://schemas.openxmlformats.org/officeDocument/2006/relationships/hyperlink" Target="https://worldwide.espacenet.com/publicationDetails/biblio?DB=EPODOC&amp;adjacent=true&amp;locale=en_EP&amp;FT=D&amp;date=20031031&amp;CC=MY&amp;NR=116053A&amp;KC=A" TargetMode="External"/><Relationship Id="rId61" Type="http://schemas.openxmlformats.org/officeDocument/2006/relationships/hyperlink" Target="https://worldwide.espacenet.com/publicationDetails/biblio?DB=EPODOC&amp;adjacent=true&amp;locale=en_EP&amp;FT=D&amp;date=19990731&amp;CC=MY&amp;NR=110942A&amp;KC=A" TargetMode="External"/><Relationship Id="rId82" Type="http://schemas.openxmlformats.org/officeDocument/2006/relationships/hyperlink" Target="https://worldwide.espacenet.com/publicationDetails/biblio?DB=EPODOC&amp;adjacent=true&amp;locale=en_EP&amp;FT=D&amp;date=20220505&amp;CC=WO&amp;NR=2022091180A1&amp;KC=A1" TargetMode="External"/><Relationship Id="rId199" Type="http://schemas.openxmlformats.org/officeDocument/2006/relationships/hyperlink" Target="https://worldwide.espacenet.com/publicationDetails/biblio?DB=EPODOC&amp;adjacent=true&amp;locale=en_EP&amp;FT=D&amp;date=20220428&amp;CC=WO&amp;NR=2022085299A1&amp;KC=A1" TargetMode="External"/><Relationship Id="rId203" Type="http://schemas.openxmlformats.org/officeDocument/2006/relationships/hyperlink" Target="https://worldwide.espacenet.com/publicationDetails/biblio?DB=EPODOC&amp;adjacent=true&amp;locale=en_EP&amp;FT=D&amp;date=20220428&amp;CC=WO&amp;NR=2022085553A1&amp;KC=A1" TargetMode="External"/><Relationship Id="rId19" Type="http://schemas.openxmlformats.org/officeDocument/2006/relationships/hyperlink" Target="https://worldwide.espacenet.com/publicationDetails/biblio?DB=EPODOC&amp;adjacent=true&amp;locale=en_EP&amp;FT=D&amp;date=20220512&amp;CC=US&amp;NR=2022145476A1&amp;KC=A1" TargetMode="External"/><Relationship Id="rId224" Type="http://schemas.openxmlformats.org/officeDocument/2006/relationships/hyperlink" Target="https://worldwide.espacenet.com/publicationDetails/biblio?DB=EPODOC&amp;adjacent=true&amp;locale=en_EP&amp;FT=D&amp;date=20220428&amp;CC=WO&amp;NR=2022085399A1&amp;KC=A1" TargetMode="External"/><Relationship Id="rId245" Type="http://schemas.openxmlformats.org/officeDocument/2006/relationships/hyperlink" Target="https://worldwide.espacenet.com/publicationDetails/biblio?DB=EPODOC&amp;adjacent=true&amp;locale=en_EP&amp;FT=D&amp;date=20220428&amp;CC=US&amp;NR=2022129704A1&amp;KC=A1" TargetMode="External"/><Relationship Id="rId30" Type="http://schemas.openxmlformats.org/officeDocument/2006/relationships/hyperlink" Target="https://worldwide.espacenet.com/publicationDetails/biblio?DB=EPODOC&amp;adjacent=true&amp;locale=en_EP&amp;FT=D&amp;date=20220512&amp;CC=US&amp;NR=2022148079A1&amp;KC=A1" TargetMode="External"/><Relationship Id="rId105" Type="http://schemas.openxmlformats.org/officeDocument/2006/relationships/hyperlink" Target="https://worldwide.espacenet.com/publicationDetails/biblio?DB=EPODOC&amp;adjacent=true&amp;locale=en_EP&amp;FT=D&amp;date=20220505&amp;CC=WO&amp;NR=2022091596A1&amp;KC=A1" TargetMode="External"/><Relationship Id="rId126" Type="http://schemas.openxmlformats.org/officeDocument/2006/relationships/hyperlink" Target="https://worldwide.espacenet.com/publicationDetails/biblio?DB=EPODOC&amp;adjacent=true&amp;locale=en_EP&amp;FT=D&amp;date=20220505&amp;CC=US&amp;NR=2022136513A1&amp;KC=A1" TargetMode="External"/><Relationship Id="rId147" Type="http://schemas.openxmlformats.org/officeDocument/2006/relationships/hyperlink" Target="https://worldwide.espacenet.com/publicationDetails/biblio?DB=EPODOC&amp;adjacent=true&amp;locale=en_EP&amp;FT=D&amp;date=20220505&amp;CC=US&amp;NR=2022139667A1&amp;KC=A1" TargetMode="External"/><Relationship Id="rId168" Type="http://schemas.openxmlformats.org/officeDocument/2006/relationships/hyperlink" Target="https://worldwide.espacenet.com/publicationDetails/biblio?DB=EPODOC&amp;adjacent=true&amp;locale=en_EP&amp;FT=D&amp;date=20031231&amp;CC=MY&amp;NR=116285A&amp;KC=A" TargetMode="External"/><Relationship Id="rId51" Type="http://schemas.openxmlformats.org/officeDocument/2006/relationships/hyperlink" Target="https://worldwide.espacenet.com/publicationDetails/biblio?DB=EPODOC&amp;adjacent=true&amp;locale=en_EP&amp;FT=D&amp;date=20010131&amp;CC=MY&amp;NR=111810A&amp;KC=A" TargetMode="External"/><Relationship Id="rId72" Type="http://schemas.openxmlformats.org/officeDocument/2006/relationships/hyperlink" Target="https://worldwide.espacenet.com/publicationDetails/biblio?DB=EPODOC&amp;adjacent=true&amp;locale=en_EP&amp;FT=D&amp;date=20220505&amp;CC=WO&amp;NR=2022091680A1&amp;KC=A1" TargetMode="External"/><Relationship Id="rId93" Type="http://schemas.openxmlformats.org/officeDocument/2006/relationships/hyperlink" Target="https://worldwide.espacenet.com/publicationDetails/biblio?DB=EPODOC&amp;adjacent=true&amp;locale=en_EP&amp;FT=D&amp;date=20220505&amp;CC=WO&amp;NR=2022091790A1&amp;KC=A1" TargetMode="External"/><Relationship Id="rId189" Type="http://schemas.openxmlformats.org/officeDocument/2006/relationships/hyperlink" Target="https://worldwide.espacenet.com/publicationDetails/biblio?DB=EPODOC&amp;adjacent=true&amp;locale=en_EP&amp;FT=D&amp;date=20220201&amp;CC=TW&amp;NR=202205426A&amp;KC=A" TargetMode="External"/><Relationship Id="rId3" Type="http://schemas.openxmlformats.org/officeDocument/2006/relationships/hyperlink" Target="https://worldwide.espacenet.com/searchResults?AB=&amp;AP=&amp;CPC=&amp;DB=EPODOC&amp;IC=&amp;IN=&amp;PA=Hitachi&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220428&amp;CC=WO&amp;NR=2022085235A1&amp;KC=A1" TargetMode="External"/><Relationship Id="rId235" Type="http://schemas.openxmlformats.org/officeDocument/2006/relationships/hyperlink" Target="https://worldwide.espacenet.com/publicationDetails/biblio?DB=EPODOC&amp;adjacent=true&amp;locale=en_EP&amp;FT=D&amp;date=20220428&amp;CC=US&amp;NR=2022128115A1&amp;KC=A1" TargetMode="External"/><Relationship Id="rId116" Type="http://schemas.openxmlformats.org/officeDocument/2006/relationships/hyperlink" Target="https://worldwide.espacenet.com/publicationDetails/biblio?DB=EPODOC&amp;adjacent=true&amp;locale=en_EP&amp;FT=D&amp;date=20220505&amp;CC=WO&amp;NR=2022091447A1&amp;KC=A1" TargetMode="External"/><Relationship Id="rId137" Type="http://schemas.openxmlformats.org/officeDocument/2006/relationships/hyperlink" Target="https://worldwide.espacenet.com/publicationDetails/biblio?DB=EPODOC&amp;adjacent=true&amp;locale=en_EP&amp;FT=D&amp;date=20220505&amp;CC=US&amp;NR=2022138063A1&amp;KC=A1" TargetMode="External"/><Relationship Id="rId158" Type="http://schemas.openxmlformats.org/officeDocument/2006/relationships/hyperlink" Target="https://worldwide.espacenet.com/publicationDetails/biblio?DB=EPODOC&amp;adjacent=true&amp;locale=en_EP&amp;FT=D&amp;date=20060630&amp;CC=MY&amp;NR=123863A&amp;KC=A" TargetMode="External"/><Relationship Id="rId20" Type="http://schemas.openxmlformats.org/officeDocument/2006/relationships/hyperlink" Target="https://worldwide.espacenet.com/publicationDetails/biblio?DB=EPODOC&amp;adjacent=true&amp;locale=en_EP&amp;FT=D&amp;date=20220512&amp;CC=US&amp;NR=2022145233A1&amp;KC=A1" TargetMode="External"/><Relationship Id="rId41" Type="http://schemas.openxmlformats.org/officeDocument/2006/relationships/hyperlink" Target="https://worldwide.espacenet.com/publicationDetails/biblio?DB=EPODOC&amp;adjacent=true&amp;locale=en_EP&amp;FT=D&amp;date=20220512&amp;CC=US&amp;NR=2022143690A1&amp;KC=A1" TargetMode="External"/><Relationship Id="rId62" Type="http://schemas.openxmlformats.org/officeDocument/2006/relationships/hyperlink" Target="https://worldwide.espacenet.com/publicationDetails/biblio?DB=EPODOC&amp;adjacent=true&amp;locale=en_EP&amp;FT=D&amp;date=19991030&amp;CC=MY&amp;NR=111261A&amp;KC=A" TargetMode="External"/><Relationship Id="rId83" Type="http://schemas.openxmlformats.org/officeDocument/2006/relationships/hyperlink" Target="https://worldwide.espacenet.com/publicationDetails/biblio?DB=EPODOC&amp;adjacent=true&amp;locale=en_EP&amp;FT=D&amp;date=20220505&amp;CC=WO&amp;NR=2022091172A1&amp;KC=A1" TargetMode="External"/><Relationship Id="rId179" Type="http://schemas.openxmlformats.org/officeDocument/2006/relationships/hyperlink" Target="https://worldwide.espacenet.com/publicationDetails/biblio?DB=EPODOC&amp;adjacent=true&amp;locale=en_EP&amp;FT=D&amp;date=20031031&amp;CC=MY&amp;NR=116052A&amp;KC=A" TargetMode="External"/><Relationship Id="rId190" Type="http://schemas.openxmlformats.org/officeDocument/2006/relationships/hyperlink" Target="https://worldwide.espacenet.com/publicationDetails/biblio?DB=EPODOC&amp;adjacent=true&amp;locale=en_EP&amp;FT=D&amp;date=20220201&amp;CC=TW&amp;NR=202205923A&amp;KC=A" TargetMode="External"/><Relationship Id="rId204" Type="http://schemas.openxmlformats.org/officeDocument/2006/relationships/hyperlink" Target="https://worldwide.espacenet.com/publicationDetails/biblio?DB=EPODOC&amp;adjacent=true&amp;locale=en_EP&amp;FT=D&amp;date=20220428&amp;CC=WO&amp;NR=2022085556A1&amp;KC=A1" TargetMode="External"/><Relationship Id="rId225" Type="http://schemas.openxmlformats.org/officeDocument/2006/relationships/hyperlink" Target="https://worldwide.espacenet.com/publicationDetails/biblio?DB=EPODOC&amp;adjacent=true&amp;locale=en_EP&amp;FT=D&amp;date=20220412&amp;CC=BR&amp;NR=112021005084A2&amp;KC=A2" TargetMode="External"/><Relationship Id="rId246" Type="http://schemas.openxmlformats.org/officeDocument/2006/relationships/hyperlink" Target="https://worldwide.espacenet.com/publicationDetails/biblio?DB=EPODOC&amp;adjacent=true&amp;locale=en_EP&amp;FT=D&amp;date=20220428&amp;CC=US&amp;NR=2022131555A1&amp;KC=A1" TargetMode="External"/><Relationship Id="rId106" Type="http://schemas.openxmlformats.org/officeDocument/2006/relationships/hyperlink" Target="https://worldwide.espacenet.com/publicationDetails/biblio?DB=EPODOC&amp;adjacent=true&amp;locale=en_EP&amp;FT=D&amp;date=20220505&amp;CC=WO&amp;NR=2022091544A1&amp;KC=A1" TargetMode="External"/><Relationship Id="rId127" Type="http://schemas.openxmlformats.org/officeDocument/2006/relationships/hyperlink" Target="https://worldwide.espacenet.com/publicationDetails/biblio?DB=EPODOC&amp;adjacent=true&amp;locale=en_EP&amp;FT=D&amp;date=20220505&amp;CC=US&amp;NR=2022134831A1&amp;KC=A1" TargetMode="External"/><Relationship Id="rId10" Type="http://schemas.openxmlformats.org/officeDocument/2006/relationships/hyperlink" Target="https://worldwide.espacenet.com/publicationDetails/biblio?DB=EPODOC&amp;adjacent=true&amp;locale=en_EP&amp;FT=D&amp;date=20020330&amp;CC=MY&amp;NR=113466A&amp;KC=A" TargetMode="External"/><Relationship Id="rId31" Type="http://schemas.openxmlformats.org/officeDocument/2006/relationships/hyperlink" Target="https://worldwide.espacenet.com/publicationDetails/biblio?DB=EPODOC&amp;adjacent=true&amp;locale=en_EP&amp;FT=D&amp;date=20220512&amp;CC=US&amp;NR=2022148344A1&amp;KC=A1" TargetMode="External"/><Relationship Id="rId52" Type="http://schemas.openxmlformats.org/officeDocument/2006/relationships/hyperlink" Target="https://worldwide.espacenet.com/publicationDetails/biblio?DB=EPODOC&amp;adjacent=true&amp;locale=en_EP&amp;FT=D&amp;date=20001130&amp;CC=MY&amp;NR=111722A&amp;KC=A" TargetMode="External"/><Relationship Id="rId73" Type="http://schemas.openxmlformats.org/officeDocument/2006/relationships/hyperlink" Target="https://worldwide.espacenet.com/publicationDetails/biblio?DB=EPODOC&amp;adjacent=true&amp;locale=en_EP&amp;FT=D&amp;date=20220505&amp;CC=WO&amp;NR=2022091579A1&amp;KC=A1" TargetMode="External"/><Relationship Id="rId94" Type="http://schemas.openxmlformats.org/officeDocument/2006/relationships/hyperlink" Target="https://worldwide.espacenet.com/publicationDetails/biblio?DB=EPODOC&amp;adjacent=true&amp;locale=en_EP&amp;FT=D&amp;date=20220505&amp;CC=WO&amp;NR=2022091705A1&amp;KC=A1" TargetMode="External"/><Relationship Id="rId148" Type="http://schemas.openxmlformats.org/officeDocument/2006/relationships/hyperlink" Target="https://worldwide.espacenet.com/publicationDetails/biblio?DB=EPODOC&amp;adjacent=true&amp;locale=en_EP&amp;FT=D&amp;date=20220505&amp;CC=US&amp;NR=2022138603A1&amp;KC=A1" TargetMode="External"/><Relationship Id="rId169" Type="http://schemas.openxmlformats.org/officeDocument/2006/relationships/hyperlink" Target="https://worldwide.espacenet.com/publicationDetails/biblio?DB=EPODOC&amp;adjacent=true&amp;locale=en_EP&amp;FT=D&amp;date=20061031&amp;CC=MY&amp;NR=126523A&amp;KC=A" TargetMode="External"/><Relationship Id="rId4" Type="http://schemas.openxmlformats.org/officeDocument/2006/relationships/hyperlink" Target="https://worldwide.espacenet.com/publicationDetails/biblio?DB=EPODOC&amp;adjacent=true&amp;locale=en_EP&amp;FT=D&amp;date=20020330&amp;CC=MY&amp;NR=113478A&amp;KC=A" TargetMode="External"/><Relationship Id="rId180" Type="http://schemas.openxmlformats.org/officeDocument/2006/relationships/hyperlink" Target="https://worldwide.espacenet.com/publicationDetails/biblio?DB=EPODOC&amp;adjacent=true&amp;locale=en_EP&amp;FT=D&amp;date=20220429&amp;CC=SI&amp;NR=3581287T1&amp;KC=T1" TargetMode="External"/><Relationship Id="rId215" Type="http://schemas.openxmlformats.org/officeDocument/2006/relationships/hyperlink" Target="https://worldwide.espacenet.com/publicationDetails/biblio?DB=EPODOC&amp;adjacent=true&amp;locale=en_EP&amp;FT=D&amp;date=20220428&amp;CC=WO&amp;NR=2022085061A1&amp;KC=A1" TargetMode="External"/><Relationship Id="rId236" Type="http://schemas.openxmlformats.org/officeDocument/2006/relationships/hyperlink" Target="https://worldwide.espacenet.com/publicationDetails/biblio?DB=EPODOC&amp;adjacent=true&amp;locale=en_EP&amp;FT=D&amp;date=20220428&amp;CC=US&amp;NR=2022128100A1&amp;KC=A1" TargetMode="External"/></Relationships>
</file>

<file path=xl/worksheets/_rels/sheet16.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317&amp;CC=US&amp;NR=2022084283A1&amp;KC=A1" TargetMode="External"/><Relationship Id="rId21" Type="http://schemas.openxmlformats.org/officeDocument/2006/relationships/hyperlink" Target="https://worldwide.espacenet.com/publicationDetails/biblio?DB=EPODOC&amp;adjacent=true&amp;locale=en_EP&amp;FT=D&amp;date=20220512&amp;CC=US&amp;NR=2022148113A1&amp;KC=A1" TargetMode="External"/><Relationship Id="rId42" Type="http://schemas.openxmlformats.org/officeDocument/2006/relationships/hyperlink" Target="https://worldwide.espacenet.com/publicationDetails/biblio?DB=EPODOC&amp;adjacent=true&amp;locale=en_EP&amp;FT=D&amp;date=20220505&amp;CC=US&amp;NR=2022139009A1&amp;KC=A1" TargetMode="External"/><Relationship Id="rId63" Type="http://schemas.openxmlformats.org/officeDocument/2006/relationships/hyperlink" Target="https://worldwide.espacenet.com/publicationDetails/biblio?DB=EPODOC&amp;adjacent=true&amp;locale=en_EP&amp;FT=D&amp;date=20220421&amp;CC=US&amp;NR=2022121841A1&amp;KC=A1" TargetMode="External"/><Relationship Id="rId84" Type="http://schemas.openxmlformats.org/officeDocument/2006/relationships/hyperlink" Target="https://worldwide.espacenet.com/publicationDetails/biblio?DB=EPODOC&amp;adjacent=true&amp;locale=en_EP&amp;FT=D&amp;date=20220414&amp;CC=US&amp;NR=2022114476A1&amp;KC=A1" TargetMode="External"/><Relationship Id="rId138" Type="http://schemas.openxmlformats.org/officeDocument/2006/relationships/hyperlink" Target="https://worldwide.espacenet.com/publicationDetails/biblio?DB=EPODOC&amp;adjacent=true&amp;locale=en_EP&amp;FT=D&amp;date=20220303&amp;CC=US&amp;NR=2022068258A1&amp;KC=A1" TargetMode="External"/><Relationship Id="rId159" Type="http://schemas.openxmlformats.org/officeDocument/2006/relationships/hyperlink" Target="https://worldwide.espacenet.com/publicationDetails/biblio?DB=EPODOC&amp;adjacent=true&amp;locale=en_EP&amp;FT=D&amp;date=20220210&amp;CC=US&amp;NR=2022043961A1&amp;KC=A1" TargetMode="External"/><Relationship Id="rId170" Type="http://schemas.openxmlformats.org/officeDocument/2006/relationships/hyperlink" Target="https://worldwide.espacenet.com/publicationDetails/biblio?DB=EPODOC&amp;adjacent=true&amp;locale=en_EP&amp;FT=D&amp;date=20220203&amp;CC=US&amp;NR=2022035789A1&amp;KC=A1" TargetMode="External"/><Relationship Id="rId191" Type="http://schemas.openxmlformats.org/officeDocument/2006/relationships/hyperlink" Target="https://worldwide.espacenet.com/publicationDetails/biblio?DB=EPODOC&amp;adjacent=true&amp;locale=en_EP&amp;FT=D&amp;date=20220113&amp;CC=US&amp;NR=2022012530A1&amp;KC=A1" TargetMode="External"/><Relationship Id="rId205" Type="http://schemas.openxmlformats.org/officeDocument/2006/relationships/hyperlink" Target="https://worldwide.espacenet.com/publicationDetails/biblio?DB=EPODOC&amp;adjacent=true&amp;locale=en_EP&amp;FT=D&amp;date=20211230&amp;CC=US&amp;NR=2021406593A1&amp;KC=A1" TargetMode="External"/><Relationship Id="rId226" Type="http://schemas.openxmlformats.org/officeDocument/2006/relationships/hyperlink" Target="https://worldwide.espacenet.com/publicationDetails/biblio?DB=EPODOC&amp;adjacent=true&amp;locale=en_EP&amp;FT=D&amp;date=20211216&amp;CC=US&amp;NR=2021390665A1&amp;KC=A1" TargetMode="External"/><Relationship Id="rId247" Type="http://schemas.openxmlformats.org/officeDocument/2006/relationships/hyperlink" Target="https://worldwide.espacenet.com/publicationDetails/biblio?DB=EPODOC&amp;adjacent=true&amp;locale=en_EP&amp;FT=D&amp;date=20211118&amp;CC=US&amp;NR=2021358456A1&amp;KC=A1" TargetMode="External"/><Relationship Id="rId107" Type="http://schemas.openxmlformats.org/officeDocument/2006/relationships/hyperlink" Target="https://worldwide.espacenet.com/publicationDetails/biblio?DB=EPODOC&amp;adjacent=true&amp;locale=en_EP&amp;FT=D&amp;date=20220331&amp;CC=US&amp;NR=2022101564A1&amp;KC=A1" TargetMode="External"/><Relationship Id="rId11" Type="http://schemas.openxmlformats.org/officeDocument/2006/relationships/hyperlink" Target="https://worldwide.espacenet.com/publicationDetails/biblio?DB=EPODOC&amp;adjacent=true&amp;locale=en_EP&amp;FT=D&amp;date=20220512&amp;CC=US&amp;NR=2022148233A1&amp;KC=A1" TargetMode="External"/><Relationship Id="rId32" Type="http://schemas.openxmlformats.org/officeDocument/2006/relationships/hyperlink" Target="https://worldwide.espacenet.com/publicationDetails/biblio?DB=EPODOC&amp;adjacent=true&amp;locale=en_EP&amp;FT=D&amp;date=20220505&amp;CC=US&amp;NR=2022138557A1&amp;KC=A1" TargetMode="External"/><Relationship Id="rId53" Type="http://schemas.openxmlformats.org/officeDocument/2006/relationships/hyperlink" Target="https://worldwide.espacenet.com/publicationDetails/biblio?DB=EPODOC&amp;adjacent=true&amp;locale=en_EP&amp;FT=D&amp;date=20220428&amp;CC=US&amp;NR=2022129316A1&amp;KC=A1" TargetMode="External"/><Relationship Id="rId74" Type="http://schemas.openxmlformats.org/officeDocument/2006/relationships/hyperlink" Target="https://worldwide.espacenet.com/publicationDetails/biblio?DB=EPODOC&amp;adjacent=true&amp;locale=en_EP&amp;FT=D&amp;date=20220421&amp;CC=US&amp;NR=2022122258A1&amp;KC=A1" TargetMode="External"/><Relationship Id="rId128" Type="http://schemas.openxmlformats.org/officeDocument/2006/relationships/hyperlink" Target="https://worldwide.espacenet.com/publicationDetails/biblio?DB=EPODOC&amp;adjacent=true&amp;locale=en_EP&amp;FT=D&amp;date=20220310&amp;CC=US&amp;NR=2022076707A1&amp;KC=A1" TargetMode="External"/><Relationship Id="rId149" Type="http://schemas.openxmlformats.org/officeDocument/2006/relationships/hyperlink" Target="https://worldwide.espacenet.com/publicationDetails/biblio?DB=EPODOC&amp;adjacent=true&amp;locale=en_EP&amp;FT=D&amp;date=20220224&amp;CC=US&amp;NR=2022060842A1&amp;KC=A1" TargetMode="External"/><Relationship Id="rId5" Type="http://schemas.openxmlformats.org/officeDocument/2006/relationships/hyperlink" Target="https://worldwide.espacenet.com/publicationDetails/biblio?DB=EPODOC&amp;adjacent=true&amp;locale=en_EP&amp;FT=D&amp;date=20220512&amp;CC=US&amp;NR=2022147713A1&amp;KC=A1" TargetMode="External"/><Relationship Id="rId95" Type="http://schemas.openxmlformats.org/officeDocument/2006/relationships/hyperlink" Target="https://worldwide.espacenet.com/publicationDetails/biblio?DB=EPODOC&amp;adjacent=true&amp;locale=en_EP&amp;FT=D&amp;date=20220407&amp;CC=US&amp;NR=2022108500A1&amp;KC=A1" TargetMode="External"/><Relationship Id="rId160" Type="http://schemas.openxmlformats.org/officeDocument/2006/relationships/hyperlink" Target="https://worldwide.espacenet.com/publicationDetails/biblio?DB=EPODOC&amp;adjacent=true&amp;locale=en_EP&amp;FT=D&amp;date=20220210&amp;CC=US&amp;NR=2022044171A1&amp;KC=A1" TargetMode="External"/><Relationship Id="rId181" Type="http://schemas.openxmlformats.org/officeDocument/2006/relationships/hyperlink" Target="https://worldwide.espacenet.com/publicationDetails/biblio?DB=EPODOC&amp;adjacent=true&amp;locale=en_EP&amp;FT=D&amp;date=20220127&amp;CC=US&amp;NR=2022028135A1&amp;KC=A1" TargetMode="External"/><Relationship Id="rId216" Type="http://schemas.openxmlformats.org/officeDocument/2006/relationships/hyperlink" Target="https://worldwide.espacenet.com/publicationDetails/biblio?DB=EPODOC&amp;adjacent=true&amp;locale=en_EP&amp;FT=D&amp;date=20211223&amp;CC=US&amp;NR=2021397778A1&amp;KC=A1" TargetMode="External"/><Relationship Id="rId237" Type="http://schemas.openxmlformats.org/officeDocument/2006/relationships/hyperlink" Target="https://worldwide.espacenet.com/publicationDetails/biblio?DB=EPODOC&amp;adjacent=true&amp;locale=en_EP&amp;FT=D&amp;date=20211202&amp;CC=US&amp;NR=2021375277A1&amp;KC=A1" TargetMode="External"/><Relationship Id="rId22" Type="http://schemas.openxmlformats.org/officeDocument/2006/relationships/hyperlink" Target="https://worldwide.espacenet.com/publicationDetails/biblio?DB=EPODOC&amp;adjacent=true&amp;locale=en_EP&amp;FT=D&amp;date=20220512&amp;CC=US&amp;NR=2022148015A1&amp;KC=A1" TargetMode="External"/><Relationship Id="rId43" Type="http://schemas.openxmlformats.org/officeDocument/2006/relationships/hyperlink" Target="https://worldwide.espacenet.com/publicationDetails/biblio?DB=EPODOC&amp;adjacent=true&amp;locale=en_EP&amp;FT=D&amp;date=20220505&amp;CC=US&amp;NR=2022138781A1&amp;KC=A1" TargetMode="External"/><Relationship Id="rId64" Type="http://schemas.openxmlformats.org/officeDocument/2006/relationships/hyperlink" Target="https://worldwide.espacenet.com/publicationDetails/biblio?DB=EPODOC&amp;adjacent=true&amp;locale=en_EP&amp;FT=D&amp;date=20220421&amp;CC=US&amp;NR=2022121839A1&amp;KC=A1" TargetMode="External"/><Relationship Id="rId118" Type="http://schemas.openxmlformats.org/officeDocument/2006/relationships/hyperlink" Target="https://worldwide.espacenet.com/publicationDetails/biblio?DB=EPODOC&amp;adjacent=true&amp;locale=en_EP&amp;FT=D&amp;date=20220317&amp;CC=US&amp;NR=2022083772A1&amp;KC=A1" TargetMode="External"/><Relationship Id="rId139" Type="http://schemas.openxmlformats.org/officeDocument/2006/relationships/hyperlink" Target="https://worldwide.espacenet.com/publicationDetails/biblio?DB=EPODOC&amp;adjacent=true&amp;locale=en_EP&amp;FT=D&amp;date=20220303&amp;CC=US&amp;NR=2022067461A1&amp;KC=A1" TargetMode="External"/><Relationship Id="rId85" Type="http://schemas.openxmlformats.org/officeDocument/2006/relationships/hyperlink" Target="https://worldwide.espacenet.com/publicationDetails/biblio?DB=EPODOC&amp;adjacent=true&amp;locale=en_EP&amp;FT=D&amp;date=20220414&amp;CC=US&amp;NR=2022114365A1&amp;KC=A1" TargetMode="External"/><Relationship Id="rId150" Type="http://schemas.openxmlformats.org/officeDocument/2006/relationships/hyperlink" Target="https://worldwide.espacenet.com/publicationDetails/biblio?DB=EPODOC&amp;adjacent=true&amp;locale=en_EP&amp;FT=D&amp;date=20220224&amp;CC=US&amp;NR=2022060671A1&amp;KC=A1" TargetMode="External"/><Relationship Id="rId171" Type="http://schemas.openxmlformats.org/officeDocument/2006/relationships/hyperlink" Target="https://worldwide.espacenet.com/publicationDetails/biblio?DB=EPODOC&amp;adjacent=true&amp;locale=en_EP&amp;FT=D&amp;date=20220203&amp;CC=US&amp;NR=2022036534A1&amp;KC=A1" TargetMode="External"/><Relationship Id="rId192" Type="http://schemas.openxmlformats.org/officeDocument/2006/relationships/hyperlink" Target="https://worldwide.espacenet.com/publicationDetails/biblio?DB=EPODOC&amp;adjacent=true&amp;locale=en_EP&amp;FT=D&amp;date=20220113&amp;CC=US&amp;NR=2022012885A1&amp;KC=A1" TargetMode="External"/><Relationship Id="rId206" Type="http://schemas.openxmlformats.org/officeDocument/2006/relationships/hyperlink" Target="https://worldwide.espacenet.com/publicationDetails/biblio?DB=EPODOC&amp;adjacent=true&amp;locale=en_EP&amp;FT=D&amp;date=20211230&amp;CC=US&amp;NR=2021406325A1&amp;KC=A1" TargetMode="External"/><Relationship Id="rId227" Type="http://schemas.openxmlformats.org/officeDocument/2006/relationships/hyperlink" Target="https://worldwide.espacenet.com/publicationDetails/biblio?DB=EPODOC&amp;adjacent=true&amp;locale=en_EP&amp;FT=D&amp;date=20211209&amp;CC=US&amp;NR=2021382607A1&amp;KC=A1" TargetMode="External"/><Relationship Id="rId248" Type="http://schemas.openxmlformats.org/officeDocument/2006/relationships/hyperlink" Target="https://worldwide.espacenet.com/publicationDetails/biblio?DB=EPODOC&amp;adjacent=true&amp;locale=en_EP&amp;FT=D&amp;date=20211118&amp;CC=US&amp;NR=2021357952A1&amp;KC=A1" TargetMode="External"/><Relationship Id="rId12" Type="http://schemas.openxmlformats.org/officeDocument/2006/relationships/hyperlink" Target="https://worldwide.espacenet.com/publicationDetails/biblio?DB=EPODOC&amp;adjacent=true&amp;locale=en_EP&amp;FT=D&amp;date=20220512&amp;CC=US&amp;NR=2022148183A1&amp;KC=A1" TargetMode="External"/><Relationship Id="rId33" Type="http://schemas.openxmlformats.org/officeDocument/2006/relationships/hyperlink" Target="https://worldwide.espacenet.com/publicationDetails/biblio?DB=EPODOC&amp;adjacent=true&amp;locale=en_EP&amp;FT=D&amp;date=20220505&amp;CC=US&amp;NR=2022138534A1&amp;KC=A1" TargetMode="External"/><Relationship Id="rId108" Type="http://schemas.openxmlformats.org/officeDocument/2006/relationships/hyperlink" Target="https://worldwide.espacenet.com/publicationDetails/biblio?DB=EPODOC&amp;adjacent=true&amp;locale=en_EP&amp;FT=D&amp;date=20220331&amp;CC=US&amp;NR=2022100791A1&amp;KC=A1" TargetMode="External"/><Relationship Id="rId129" Type="http://schemas.openxmlformats.org/officeDocument/2006/relationships/hyperlink" Target="https://worldwide.espacenet.com/publicationDetails/biblio?DB=EPODOC&amp;adjacent=true&amp;locale=en_EP&amp;FT=D&amp;date=20220310&amp;CC=US&amp;NR=2022076705A1&amp;KC=A1" TargetMode="External"/><Relationship Id="rId54" Type="http://schemas.openxmlformats.org/officeDocument/2006/relationships/hyperlink" Target="https://worldwide.espacenet.com/publicationDetails/biblio?DB=EPODOC&amp;adjacent=true&amp;locale=en_EP&amp;FT=D&amp;date=20220428&amp;CC=US&amp;NR=2022130087A1&amp;KC=A1" TargetMode="External"/><Relationship Id="rId75" Type="http://schemas.openxmlformats.org/officeDocument/2006/relationships/hyperlink" Target="https://worldwide.espacenet.com/publicationDetails/biblio?DB=EPODOC&amp;adjacent=true&amp;locale=en_EP&amp;FT=D&amp;date=20220421&amp;CC=US&amp;NR=2022122224A1&amp;KC=A1" TargetMode="External"/><Relationship Id="rId96" Type="http://schemas.openxmlformats.org/officeDocument/2006/relationships/hyperlink" Target="https://worldwide.espacenet.com/publicationDetails/biblio?DB=EPODOC&amp;adjacent=true&amp;locale=en_EP&amp;FT=D&amp;date=20220407&amp;CC=US&amp;NR=2022108498A1&amp;KC=A1" TargetMode="External"/><Relationship Id="rId140" Type="http://schemas.openxmlformats.org/officeDocument/2006/relationships/hyperlink" Target="https://worldwide.espacenet.com/publicationDetails/biblio?DB=EPODOC&amp;adjacent=true&amp;locale=en_EP&amp;FT=D&amp;date=20220303&amp;CC=US&amp;NR=2022067753A1&amp;KC=A1" TargetMode="External"/><Relationship Id="rId161" Type="http://schemas.openxmlformats.org/officeDocument/2006/relationships/hyperlink" Target="https://worldwide.espacenet.com/publicationDetails/biblio?DB=EPODOC&amp;adjacent=true&amp;locale=en_EP&amp;FT=D&amp;date=20220210&amp;CC=US&amp;NR=2022044365A1&amp;KC=A1" TargetMode="External"/><Relationship Id="rId182" Type="http://schemas.openxmlformats.org/officeDocument/2006/relationships/hyperlink" Target="https://worldwide.espacenet.com/publicationDetails/biblio?DB=EPODOC&amp;adjacent=true&amp;locale=en_EP&amp;FT=D&amp;date=20220127&amp;CC=US&amp;NR=2022028367A1&amp;KC=A1" TargetMode="External"/><Relationship Id="rId217" Type="http://schemas.openxmlformats.org/officeDocument/2006/relationships/hyperlink" Target="https://worldwide.espacenet.com/publicationDetails/biblio?DB=EPODOC&amp;adjacent=true&amp;locale=en_EP&amp;FT=D&amp;date=20211223&amp;CC=US&amp;NR=2021400278A1&amp;KC=A1" TargetMode="External"/><Relationship Id="rId6" Type="http://schemas.openxmlformats.org/officeDocument/2006/relationships/hyperlink" Target="https://worldwide.espacenet.com/publicationDetails/biblio?DB=EPODOC&amp;adjacent=true&amp;locale=en_EP&amp;FT=D&amp;date=20220512&amp;CC=US&amp;NR=2022148257A1&amp;KC=A1" TargetMode="External"/><Relationship Id="rId238" Type="http://schemas.openxmlformats.org/officeDocument/2006/relationships/hyperlink" Target="https://worldwide.espacenet.com/publicationDetails/biblio?DB=EPODOC&amp;adjacent=true&amp;locale=en_EP&amp;FT=D&amp;date=20211202&amp;CC=US&amp;NR=2021374809A1&amp;KC=A1" TargetMode="External"/><Relationship Id="rId23" Type="http://schemas.openxmlformats.org/officeDocument/2006/relationships/hyperlink" Target="https://worldwide.espacenet.com/publicationDetails/biblio?DB=EPODOC&amp;adjacent=true&amp;locale=en_EP&amp;FT=D&amp;date=20220512&amp;CC=US&amp;NR=2022148013A1&amp;KC=A1" TargetMode="External"/><Relationship Id="rId119" Type="http://schemas.openxmlformats.org/officeDocument/2006/relationships/hyperlink" Target="https://worldwide.espacenet.com/publicationDetails/biblio?DB=EPODOC&amp;adjacent=true&amp;locale=en_EP&amp;FT=D&amp;date=20220308&amp;CC=US&amp;NR=11270507B1&amp;KC=B1" TargetMode="External"/><Relationship Id="rId44" Type="http://schemas.openxmlformats.org/officeDocument/2006/relationships/hyperlink" Target="https://worldwide.espacenet.com/publicationDetails/biblio?DB=EPODOC&amp;adjacent=true&amp;locale=en_EP&amp;FT=D&amp;date=20220505&amp;CC=US&amp;NR=2022138596A1&amp;KC=A1" TargetMode="External"/><Relationship Id="rId65" Type="http://schemas.openxmlformats.org/officeDocument/2006/relationships/hyperlink" Target="https://worldwide.espacenet.com/publicationDetails/biblio?DB=EPODOC&amp;adjacent=true&amp;locale=en_EP&amp;FT=D&amp;date=20220421&amp;CC=US&amp;NR=2022121705A1&amp;KC=A1" TargetMode="External"/><Relationship Id="rId86" Type="http://schemas.openxmlformats.org/officeDocument/2006/relationships/hyperlink" Target="https://worldwide.espacenet.com/publicationDetails/biblio?DB=EPODOC&amp;adjacent=true&amp;locale=en_EP&amp;FT=D&amp;date=20220414&amp;CC=US&amp;NR=2022113996A1&amp;KC=A1" TargetMode="External"/><Relationship Id="rId130" Type="http://schemas.openxmlformats.org/officeDocument/2006/relationships/hyperlink" Target="https://worldwide.espacenet.com/publicationDetails/biblio?DB=EPODOC&amp;adjacent=true&amp;locale=en_EP&amp;FT=D&amp;date=20220310&amp;CC=US&amp;NR=2022076424A1&amp;KC=A1" TargetMode="External"/><Relationship Id="rId151" Type="http://schemas.openxmlformats.org/officeDocument/2006/relationships/hyperlink" Target="https://worldwide.espacenet.com/publicationDetails/biblio?DB=EPODOC&amp;adjacent=true&amp;locale=en_EP&amp;FT=D&amp;date=20220224&amp;CC=US&amp;NR=2022058841A1&amp;KC=A1" TargetMode="External"/><Relationship Id="rId172" Type="http://schemas.openxmlformats.org/officeDocument/2006/relationships/hyperlink" Target="https://worldwide.espacenet.com/publicationDetails/biblio?DB=EPODOC&amp;adjacent=true&amp;locale=en_EP&amp;FT=D&amp;date=20220203&amp;CC=US&amp;NR=2022036127A1&amp;KC=A1" TargetMode="External"/><Relationship Id="rId193" Type="http://schemas.openxmlformats.org/officeDocument/2006/relationships/hyperlink" Target="https://worldwide.espacenet.com/publicationDetails/biblio?DB=EPODOC&amp;adjacent=true&amp;locale=en_EP&amp;FT=D&amp;date=20220113&amp;CC=US&amp;NR=2022012278A1&amp;KC=A1" TargetMode="External"/><Relationship Id="rId207" Type="http://schemas.openxmlformats.org/officeDocument/2006/relationships/hyperlink" Target="https://worldwide.espacenet.com/publicationDetails/biblio?DB=EPODOC&amp;adjacent=true&amp;locale=en_EP&amp;FT=D&amp;date=20211230&amp;CC=US&amp;NR=2021406302A1&amp;KC=A1" TargetMode="External"/><Relationship Id="rId228" Type="http://schemas.openxmlformats.org/officeDocument/2006/relationships/hyperlink" Target="https://worldwide.espacenet.com/publicationDetails/biblio?DB=EPODOC&amp;adjacent=true&amp;locale=en_EP&amp;FT=D&amp;date=20211209&amp;CC=US&amp;NR=2021383171A1&amp;KC=A1" TargetMode="External"/><Relationship Id="rId249" Type="http://schemas.openxmlformats.org/officeDocument/2006/relationships/hyperlink" Target="https://worldwide.espacenet.com/publicationDetails/biblio?DB=EPODOC&amp;adjacent=true&amp;locale=en_EP&amp;FT=D&amp;date=20211118&amp;CC=US&amp;NR=2021358170A1&amp;KC=A1" TargetMode="External"/><Relationship Id="rId13" Type="http://schemas.openxmlformats.org/officeDocument/2006/relationships/hyperlink" Target="https://worldwide.espacenet.com/publicationDetails/biblio?DB=EPODOC&amp;adjacent=true&amp;locale=en_EP&amp;FT=D&amp;date=20220512&amp;CC=US&amp;NR=2022148135A1&amp;KC=A1" TargetMode="External"/><Relationship Id="rId109" Type="http://schemas.openxmlformats.org/officeDocument/2006/relationships/hyperlink" Target="https://worldwide.espacenet.com/publicationDetails/biblio?DB=EPODOC&amp;adjacent=true&amp;locale=en_EP&amp;FT=D&amp;date=20220331&amp;CC=US&amp;NR=2022100714A1&amp;KC=A1" TargetMode="External"/><Relationship Id="rId34" Type="http://schemas.openxmlformats.org/officeDocument/2006/relationships/hyperlink" Target="https://worldwide.espacenet.com/publicationDetails/biblio?DB=EPODOC&amp;adjacent=true&amp;locale=en_EP&amp;FT=D&amp;date=20220505&amp;CC=US&amp;NR=2022138425A1&amp;KC=A1" TargetMode="External"/><Relationship Id="rId55" Type="http://schemas.openxmlformats.org/officeDocument/2006/relationships/hyperlink" Target="https://worldwide.espacenet.com/publicationDetails/biblio?DB=EPODOC&amp;adjacent=true&amp;locale=en_EP&amp;FT=D&amp;date=20220428&amp;CC=US&amp;NR=2022130086A1&amp;KC=A1" TargetMode="External"/><Relationship Id="rId76" Type="http://schemas.openxmlformats.org/officeDocument/2006/relationships/hyperlink" Target="https://worldwide.espacenet.com/publicationDetails/biblio?DB=EPODOC&amp;adjacent=true&amp;locale=en_EP&amp;FT=D&amp;date=20220421&amp;CC=US&amp;NR=2022122497A1&amp;KC=A1" TargetMode="External"/><Relationship Id="rId97" Type="http://schemas.openxmlformats.org/officeDocument/2006/relationships/hyperlink" Target="https://worldwide.espacenet.com/publicationDetails/biblio?DB=EPODOC&amp;adjacent=true&amp;locale=en_EP&amp;FT=D&amp;date=20220407&amp;CC=US&amp;NR=2022108334A1&amp;KC=A1" TargetMode="External"/><Relationship Id="rId120" Type="http://schemas.openxmlformats.org/officeDocument/2006/relationships/hyperlink" Target="https://worldwide.espacenet.com/publicationDetails/biblio?DB=EPODOC&amp;adjacent=true&amp;locale=en_EP&amp;FT=D&amp;date=20220310&amp;CC=US&amp;NR=2022078358A1&amp;KC=A1" TargetMode="External"/><Relationship Id="rId141" Type="http://schemas.openxmlformats.org/officeDocument/2006/relationships/hyperlink" Target="https://worldwide.espacenet.com/publicationDetails/biblio?DB=EPODOC&amp;adjacent=true&amp;locale=en_EP&amp;FT=D&amp;date=20220303&amp;CC=US&amp;NR=2022067449A1&amp;KC=A1" TargetMode="External"/><Relationship Id="rId7" Type="http://schemas.openxmlformats.org/officeDocument/2006/relationships/hyperlink" Target="https://worldwide.espacenet.com/publicationDetails/biblio?DB=EPODOC&amp;adjacent=true&amp;locale=en_EP&amp;FT=D&amp;date=20220512&amp;CC=US&amp;NR=2022148285A1&amp;KC=A1" TargetMode="External"/><Relationship Id="rId162" Type="http://schemas.openxmlformats.org/officeDocument/2006/relationships/hyperlink" Target="https://worldwide.espacenet.com/publicationDetails/biblio?DB=EPODOC&amp;adjacent=true&amp;locale=en_EP&amp;FT=D&amp;date=20220210&amp;CC=US&amp;NR=2022044366A1&amp;KC=A1" TargetMode="External"/><Relationship Id="rId183" Type="http://schemas.openxmlformats.org/officeDocument/2006/relationships/hyperlink" Target="https://worldwide.espacenet.com/publicationDetails/biblio?DB=EPODOC&amp;adjacent=true&amp;locale=en_EP&amp;FT=D&amp;date=20220127&amp;CC=US&amp;NR=2022027722A1&amp;KC=A1" TargetMode="External"/><Relationship Id="rId218" Type="http://schemas.openxmlformats.org/officeDocument/2006/relationships/hyperlink" Target="https://worldwide.espacenet.com/publicationDetails/biblio?DB=EPODOC&amp;adjacent=true&amp;locale=en_EP&amp;FT=D&amp;date=20211221&amp;CC=US&amp;NR=11204679B1&amp;KC=B1" TargetMode="External"/><Relationship Id="rId239" Type="http://schemas.openxmlformats.org/officeDocument/2006/relationships/hyperlink" Target="https://worldwide.espacenet.com/publicationDetails/biblio?DB=EPODOC&amp;adjacent=true&amp;locale=en_EP&amp;FT=D&amp;date=20211123&amp;CC=US&amp;NR=11182955B1&amp;KC=B1" TargetMode="External"/><Relationship Id="rId250" Type="http://schemas.openxmlformats.org/officeDocument/2006/relationships/hyperlink" Target="https://worldwide.espacenet.com/publicationDetails/biblio?DB=EPODOC&amp;adjacent=true&amp;locale=en_EP&amp;FT=D&amp;date=20211118&amp;CC=US&amp;NR=2021358130A1&amp;KC=A1" TargetMode="External"/><Relationship Id="rId24" Type="http://schemas.openxmlformats.org/officeDocument/2006/relationships/hyperlink" Target="https://worldwide.espacenet.com/publicationDetails/biblio?DB=EPODOC&amp;adjacent=true&amp;locale=en_EP&amp;FT=D&amp;date=20220512&amp;CC=US&amp;NR=2022147770A1&amp;KC=A1" TargetMode="External"/><Relationship Id="rId45" Type="http://schemas.openxmlformats.org/officeDocument/2006/relationships/hyperlink" Target="https://worldwide.espacenet.com/publicationDetails/biblio?DB=EPODOC&amp;adjacent=true&amp;locale=en_EP&amp;FT=D&amp;date=20220505&amp;CC=US&amp;NR=2022138402A1&amp;KC=A1" TargetMode="External"/><Relationship Id="rId66" Type="http://schemas.openxmlformats.org/officeDocument/2006/relationships/hyperlink" Target="https://worldwide.espacenet.com/publicationDetails/biblio?DB=EPODOC&amp;adjacent=true&amp;locale=en_EP&amp;FT=D&amp;date=20220421&amp;CC=US&amp;NR=2022121702A1&amp;KC=A1" TargetMode="External"/><Relationship Id="rId87" Type="http://schemas.openxmlformats.org/officeDocument/2006/relationships/hyperlink" Target="https://worldwide.espacenet.com/publicationDetails/biblio?DB=EPODOC&amp;adjacent=true&amp;locale=en_EP&amp;FT=D&amp;date=20220414&amp;CC=US&amp;NR=2022115043A1&amp;KC=A1" TargetMode="External"/><Relationship Id="rId110" Type="http://schemas.openxmlformats.org/officeDocument/2006/relationships/hyperlink" Target="https://worldwide.espacenet.com/publicationDetails/biblio?DB=EPODOC&amp;adjacent=true&amp;locale=en_EP&amp;FT=D&amp;date=20220322&amp;CC=US&amp;NR=11282290B1&amp;KC=B1" TargetMode="External"/><Relationship Id="rId131" Type="http://schemas.openxmlformats.org/officeDocument/2006/relationships/hyperlink" Target="https://worldwide.espacenet.com/publicationDetails/biblio?DB=EPODOC&amp;adjacent=true&amp;locale=en_EP&amp;FT=D&amp;date=20220310&amp;CC=US&amp;NR=2022076381A1&amp;KC=A1" TargetMode="External"/><Relationship Id="rId152" Type="http://schemas.openxmlformats.org/officeDocument/2006/relationships/hyperlink" Target="https://worldwide.espacenet.com/publicationDetails/biblio?DB=EPODOC&amp;adjacent=true&amp;locale=en_EP&amp;FT=D&amp;date=20220224&amp;CC=US&amp;NR=2022058340A1&amp;KC=A1" TargetMode="External"/><Relationship Id="rId173" Type="http://schemas.openxmlformats.org/officeDocument/2006/relationships/hyperlink" Target="https://worldwide.espacenet.com/publicationDetails/biblio?DB=EPODOC&amp;adjacent=true&amp;locale=en_EP&amp;FT=D&amp;date=20220203&amp;CC=US&amp;NR=2022035867A1&amp;KC=A1" TargetMode="External"/><Relationship Id="rId194" Type="http://schemas.openxmlformats.org/officeDocument/2006/relationships/hyperlink" Target="https://worldwide.espacenet.com/publicationDetails/biblio?DB=EPODOC&amp;adjacent=true&amp;locale=en_EP&amp;FT=D&amp;date=20220113&amp;CC=US&amp;NR=2022012703A1&amp;KC=A1" TargetMode="External"/><Relationship Id="rId208" Type="http://schemas.openxmlformats.org/officeDocument/2006/relationships/hyperlink" Target="https://worldwide.espacenet.com/publicationDetails/biblio?DB=EPODOC&amp;adjacent=true&amp;locale=en_EP&amp;FT=D&amp;date=20211230&amp;CC=US&amp;NR=2021406465A1&amp;KC=A1" TargetMode="External"/><Relationship Id="rId229" Type="http://schemas.openxmlformats.org/officeDocument/2006/relationships/hyperlink" Target="https://worldwide.espacenet.com/publicationDetails/biblio?DB=EPODOC&amp;adjacent=true&amp;locale=en_EP&amp;FT=D&amp;date=20211209&amp;CC=US&amp;NR=2021382936A1&amp;KC=A1" TargetMode="External"/><Relationship Id="rId240" Type="http://schemas.openxmlformats.org/officeDocument/2006/relationships/hyperlink" Target="https://worldwide.espacenet.com/publicationDetails/biblio?DB=EPODOC&amp;adjacent=true&amp;locale=en_EP&amp;FT=D&amp;date=20211125&amp;CC=US&amp;NR=2021365742A1&amp;KC=A1" TargetMode="External"/><Relationship Id="rId14" Type="http://schemas.openxmlformats.org/officeDocument/2006/relationships/hyperlink" Target="https://worldwide.espacenet.com/publicationDetails/biblio?DB=EPODOC&amp;adjacent=true&amp;locale=en_EP&amp;FT=D&amp;date=20220512&amp;CC=US&amp;NR=2022147300A1&amp;KC=A1" TargetMode="External"/><Relationship Id="rId35" Type="http://schemas.openxmlformats.org/officeDocument/2006/relationships/hyperlink" Target="https://worldwide.espacenet.com/publicationDetails/biblio?DB=EPODOC&amp;adjacent=true&amp;locale=en_EP&amp;FT=D&amp;date=20220505&amp;CC=US&amp;NR=2022138439A1&amp;KC=A1" TargetMode="External"/><Relationship Id="rId56" Type="http://schemas.openxmlformats.org/officeDocument/2006/relationships/hyperlink" Target="https://worldwide.espacenet.com/publicationDetails/biblio?DB=EPODOC&amp;adjacent=true&amp;locale=en_EP&amp;FT=D&amp;date=20220428&amp;CC=US&amp;NR=2022130078A1&amp;KC=A1" TargetMode="External"/><Relationship Id="rId77" Type="http://schemas.openxmlformats.org/officeDocument/2006/relationships/hyperlink" Target="https://worldwide.espacenet.com/publicationDetails/biblio?DB=EPODOC&amp;adjacent=true&amp;locale=en_EP&amp;FT=D&amp;date=20220421&amp;CC=US&amp;NR=2022122357A1&amp;KC=A1" TargetMode="External"/><Relationship Id="rId100" Type="http://schemas.openxmlformats.org/officeDocument/2006/relationships/hyperlink" Target="https://worldwide.espacenet.com/publicationDetails/biblio?DB=EPODOC&amp;adjacent=true&amp;locale=en_EP&amp;FT=D&amp;date=20220331&amp;CC=US&amp;NR=2022101476A1&amp;KC=A1" TargetMode="External"/><Relationship Id="rId8" Type="http://schemas.openxmlformats.org/officeDocument/2006/relationships/hyperlink" Target="https://worldwide.espacenet.com/publicationDetails/biblio?DB=EPODOC&amp;adjacent=true&amp;locale=en_EP&amp;FT=D&amp;date=20220512&amp;CC=US&amp;NR=2022148243A1&amp;KC=A1" TargetMode="External"/><Relationship Id="rId98" Type="http://schemas.openxmlformats.org/officeDocument/2006/relationships/hyperlink" Target="https://worldwide.espacenet.com/publicationDetails/biblio?DB=EPODOC&amp;adjacent=true&amp;locale=en_EP&amp;FT=D&amp;date=20220407&amp;CC=US&amp;NR=2022108131A1&amp;KC=A1" TargetMode="External"/><Relationship Id="rId121" Type="http://schemas.openxmlformats.org/officeDocument/2006/relationships/hyperlink" Target="https://worldwide.espacenet.com/publicationDetails/biblio?DB=EPODOC&amp;adjacent=true&amp;locale=en_EP&amp;FT=D&amp;date=20220310&amp;CC=US&amp;NR=2022076463A1&amp;KC=A1" TargetMode="External"/><Relationship Id="rId142" Type="http://schemas.openxmlformats.org/officeDocument/2006/relationships/hyperlink" Target="https://worldwide.espacenet.com/publicationDetails/biblio?DB=EPODOC&amp;adjacent=true&amp;locale=en_EP&amp;FT=D&amp;date=20220303&amp;CC=US&amp;NR=2022070266A1&amp;KC=A1" TargetMode="External"/><Relationship Id="rId163" Type="http://schemas.openxmlformats.org/officeDocument/2006/relationships/hyperlink" Target="https://worldwide.espacenet.com/publicationDetails/biblio?DB=EPODOC&amp;adjacent=true&amp;locale=en_EP&amp;FT=D&amp;date=20220210&amp;CC=US&amp;NR=2022044407A1&amp;KC=A1" TargetMode="External"/><Relationship Id="rId184" Type="http://schemas.openxmlformats.org/officeDocument/2006/relationships/hyperlink" Target="https://worldwide.espacenet.com/publicationDetails/biblio?DB=EPODOC&amp;adjacent=true&amp;locale=en_EP&amp;FT=D&amp;date=20220120&amp;CC=US&amp;NR=2022019412A1&amp;KC=A1" TargetMode="External"/><Relationship Id="rId219" Type="http://schemas.openxmlformats.org/officeDocument/2006/relationships/hyperlink" Target="https://worldwide.espacenet.com/publicationDetails/biblio?DB=EPODOC&amp;adjacent=true&amp;locale=en_EP&amp;FT=D&amp;date=20211217&amp;CC=CN&amp;NR=113806122A&amp;KC=A" TargetMode="External"/><Relationship Id="rId230" Type="http://schemas.openxmlformats.org/officeDocument/2006/relationships/hyperlink" Target="https://worldwide.espacenet.com/publicationDetails/biblio?DB=EPODOC&amp;adjacent=true&amp;locale=en_EP&amp;FT=D&amp;date=20211209&amp;CC=US&amp;NR=2021383056A1&amp;KC=A1" TargetMode="External"/><Relationship Id="rId251" Type="http://schemas.openxmlformats.org/officeDocument/2006/relationships/hyperlink" Target="https://worldwide.espacenet.com/publicationDetails/biblio?DB=EPODOC&amp;adjacent=true&amp;locale=en_EP&amp;FT=D&amp;date=20211118&amp;CC=US&amp;NR=2021357574A1&amp;KC=A1" TargetMode="External"/><Relationship Id="rId25" Type="http://schemas.openxmlformats.org/officeDocument/2006/relationships/hyperlink" Target="https://worldwide.espacenet.com/publicationDetails/biblio?DB=EPODOC&amp;adjacent=true&amp;locale=en_EP&amp;FT=D&amp;date=20220512&amp;CC=US&amp;NR=2022148326A1&amp;KC=A1" TargetMode="External"/><Relationship Id="rId46" Type="http://schemas.openxmlformats.org/officeDocument/2006/relationships/hyperlink" Target="https://worldwide.espacenet.com/publicationDetails/biblio?DB=EPODOC&amp;adjacent=true&amp;locale=en_EP&amp;FT=D&amp;date=20220505&amp;CC=US&amp;NR=2022138483A1&amp;KC=A1" TargetMode="External"/><Relationship Id="rId67" Type="http://schemas.openxmlformats.org/officeDocument/2006/relationships/hyperlink" Target="https://worldwide.espacenet.com/publicationDetails/biblio?DB=EPODOC&amp;adjacent=true&amp;locale=en_EP&amp;FT=D&amp;date=20220421&amp;CC=US&amp;NR=2022121679A1&amp;KC=A1" TargetMode="External"/><Relationship Id="rId88" Type="http://schemas.openxmlformats.org/officeDocument/2006/relationships/hyperlink" Target="https://worldwide.espacenet.com/publicationDetails/biblio?DB=EPODOC&amp;adjacent=true&amp;locale=en_EP&amp;FT=D&amp;date=20220414&amp;CC=US&amp;NR=2022114624A1&amp;KC=A1" TargetMode="External"/><Relationship Id="rId111" Type="http://schemas.openxmlformats.org/officeDocument/2006/relationships/hyperlink" Target="https://worldwide.espacenet.com/publicationDetails/biblio?DB=EPODOC&amp;adjacent=true&amp;locale=en_EP&amp;FT=D&amp;date=20220324&amp;CC=US&amp;NR=2022092370A1&amp;KC=A1" TargetMode="External"/><Relationship Id="rId132" Type="http://schemas.openxmlformats.org/officeDocument/2006/relationships/hyperlink" Target="https://worldwide.espacenet.com/publicationDetails/biblio?DB=EPODOC&amp;adjacent=true&amp;locale=en_EP&amp;FT=D&amp;date=20220310&amp;CC=US&amp;NR=2022075820A1&amp;KC=A1" TargetMode="External"/><Relationship Id="rId153" Type="http://schemas.openxmlformats.org/officeDocument/2006/relationships/hyperlink" Target="https://worldwide.espacenet.com/publicationDetails/biblio?DB=EPODOC&amp;adjacent=true&amp;locale=en_EP&amp;FT=D&amp;date=20220217&amp;CC=US&amp;NR=2022050967A1&amp;KC=A1" TargetMode="External"/><Relationship Id="rId174" Type="http://schemas.openxmlformats.org/officeDocument/2006/relationships/hyperlink" Target="https://worldwide.espacenet.com/publicationDetails/biblio?DB=EPODOC&amp;adjacent=true&amp;locale=en_EP&amp;FT=D&amp;date=20220203&amp;CC=US&amp;NR=2022035855A1&amp;KC=A1" TargetMode="External"/><Relationship Id="rId195" Type="http://schemas.openxmlformats.org/officeDocument/2006/relationships/hyperlink" Target="https://worldwide.espacenet.com/publicationDetails/biblio?DB=EPODOC&amp;adjacent=true&amp;locale=en_EP&amp;FT=D&amp;date=20220106&amp;CC=US&amp;NR=2022004813A1&amp;KC=A1" TargetMode="External"/><Relationship Id="rId209" Type="http://schemas.openxmlformats.org/officeDocument/2006/relationships/hyperlink" Target="https://worldwide.espacenet.com/publicationDetails/biblio?DB=EPODOC&amp;adjacent=true&amp;locale=en_EP&amp;FT=D&amp;date=20211230&amp;CC=US&amp;NR=2021406453A1&amp;KC=A1" TargetMode="External"/><Relationship Id="rId220" Type="http://schemas.openxmlformats.org/officeDocument/2006/relationships/hyperlink" Target="https://worldwide.espacenet.com/publicationDetails/biblio?DB=EPODOC&amp;adjacent=true&amp;locale=en_EP&amp;FT=D&amp;date=20211217&amp;CC=CN&amp;NR=113808069A&amp;KC=A" TargetMode="External"/><Relationship Id="rId241" Type="http://schemas.openxmlformats.org/officeDocument/2006/relationships/hyperlink" Target="https://worldwide.espacenet.com/publicationDetails/biblio?DB=EPODOC&amp;adjacent=true&amp;locale=en_EP&amp;FT=D&amp;date=20211125&amp;CC=US&amp;NR=2021365727A1&amp;KC=A1" TargetMode="External"/><Relationship Id="rId15" Type="http://schemas.openxmlformats.org/officeDocument/2006/relationships/hyperlink" Target="https://worldwide.espacenet.com/publicationDetails/biblio?DB=EPODOC&amp;adjacent=true&amp;locale=en_EP&amp;FT=D&amp;date=20220512&amp;CC=US&amp;NR=2022148325A1&amp;KC=A1" TargetMode="External"/><Relationship Id="rId36" Type="http://schemas.openxmlformats.org/officeDocument/2006/relationships/hyperlink" Target="https://worldwide.espacenet.com/publicationDetails/biblio?DB=EPODOC&amp;adjacent=true&amp;locale=en_EP&amp;FT=D&amp;date=20220505&amp;CC=US&amp;NR=2022138247A1&amp;KC=A1" TargetMode="External"/><Relationship Id="rId57" Type="http://schemas.openxmlformats.org/officeDocument/2006/relationships/hyperlink" Target="https://worldwide.espacenet.com/publicationDetails/biblio?DB=EPODOC&amp;adjacent=true&amp;locale=en_EP&amp;FT=D&amp;date=20220428&amp;CC=US&amp;NR=2022130085A1&amp;KC=A1" TargetMode="External"/><Relationship Id="rId78" Type="http://schemas.openxmlformats.org/officeDocument/2006/relationships/hyperlink" Target="https://worldwide.espacenet.com/publicationDetails/biblio?DB=EPODOC&amp;adjacent=true&amp;locale=en_EP&amp;FT=D&amp;date=20220421&amp;CC=US&amp;NR=2022122303A1&amp;KC=A1" TargetMode="External"/><Relationship Id="rId99" Type="http://schemas.openxmlformats.org/officeDocument/2006/relationships/hyperlink" Target="https://worldwide.espacenet.com/publicationDetails/biblio?DB=EPODOC&amp;adjacent=true&amp;locale=en_EP&amp;FT=D&amp;date=20220331&amp;CC=US&amp;NR=2022103469A1&amp;KC=A1" TargetMode="External"/><Relationship Id="rId101" Type="http://schemas.openxmlformats.org/officeDocument/2006/relationships/hyperlink" Target="https://worldwide.espacenet.com/publicationDetails/biblio?DB=EPODOC&amp;adjacent=true&amp;locale=en_EP&amp;FT=D&amp;date=20220331&amp;CC=US&amp;NR=2022101242A1&amp;KC=A1" TargetMode="External"/><Relationship Id="rId122" Type="http://schemas.openxmlformats.org/officeDocument/2006/relationships/hyperlink" Target="https://worldwide.espacenet.com/publicationDetails/biblio?DB=EPODOC&amp;adjacent=true&amp;locale=en_EP&amp;FT=D&amp;date=20220310&amp;CC=US&amp;NR=2022076374A1&amp;KC=A1" TargetMode="External"/><Relationship Id="rId143" Type="http://schemas.openxmlformats.org/officeDocument/2006/relationships/hyperlink" Target="https://worldwide.espacenet.com/publicationDetails/biblio?DB=EPODOC&amp;adjacent=true&amp;locale=en_EP&amp;FT=D&amp;date=20220303&amp;CC=US&amp;NR=2022067992A1&amp;KC=A1" TargetMode="External"/><Relationship Id="rId164" Type="http://schemas.openxmlformats.org/officeDocument/2006/relationships/hyperlink" Target="https://worldwide.espacenet.com/publicationDetails/biblio?DB=EPODOC&amp;adjacent=true&amp;locale=en_EP&amp;FT=D&amp;date=20220208&amp;CC=US&amp;NR=D942999S&amp;KC=S" TargetMode="External"/><Relationship Id="rId185" Type="http://schemas.openxmlformats.org/officeDocument/2006/relationships/hyperlink" Target="https://worldwide.espacenet.com/publicationDetails/biblio?DB=EPODOC&amp;adjacent=true&amp;locale=en_EP&amp;FT=D&amp;date=20220120&amp;CC=US&amp;NR=2022019735A1&amp;KC=A1" TargetMode="External"/><Relationship Id="rId9" Type="http://schemas.openxmlformats.org/officeDocument/2006/relationships/hyperlink" Target="https://worldwide.espacenet.com/publicationDetails/biblio?DB=EPODOC&amp;adjacent=true&amp;locale=en_EP&amp;FT=D&amp;date=20220512&amp;CC=US&amp;NR=2022148241A1&amp;KC=A1" TargetMode="External"/><Relationship Id="rId210" Type="http://schemas.openxmlformats.org/officeDocument/2006/relationships/hyperlink" Target="https://worldwide.espacenet.com/publicationDetails/biblio?DB=EPODOC&amp;adjacent=true&amp;locale=en_EP&amp;FT=D&amp;date=20211230&amp;CC=US&amp;NR=2021409836A1&amp;KC=A1" TargetMode="External"/><Relationship Id="rId26" Type="http://schemas.openxmlformats.org/officeDocument/2006/relationships/hyperlink" Target="https://worldwide.espacenet.com/publicationDetails/biblio?DB=EPODOC&amp;adjacent=true&amp;locale=en_EP&amp;FT=D&amp;date=20220512&amp;CC=US&amp;NR=2022147708A1&amp;KC=A1" TargetMode="External"/><Relationship Id="rId231" Type="http://schemas.openxmlformats.org/officeDocument/2006/relationships/hyperlink" Target="https://worldwide.espacenet.com/publicationDetails/biblio?DB=EPODOC&amp;adjacent=true&amp;locale=en_EP&amp;FT=D&amp;date=20211209&amp;CC=US&amp;NR=2021383515A1&amp;KC=A1" TargetMode="External"/><Relationship Id="rId252" Type="http://schemas.openxmlformats.org/officeDocument/2006/relationships/hyperlink" Target="https://worldwide.espacenet.com/publicationDetails/biblio?DB=EPODOC&amp;adjacent=true&amp;locale=en_EP&amp;FT=D&amp;date=20211118&amp;CC=US&amp;NR=2021357684A1&amp;KC=A1" TargetMode="External"/><Relationship Id="rId47" Type="http://schemas.openxmlformats.org/officeDocument/2006/relationships/hyperlink" Target="https://worldwide.espacenet.com/publicationDetails/biblio?DB=EPODOC&amp;adjacent=true&amp;locale=en_EP&amp;FT=D&amp;date=20220505&amp;CC=US&amp;NR=2022138474A1&amp;KC=A1" TargetMode="External"/><Relationship Id="rId68" Type="http://schemas.openxmlformats.org/officeDocument/2006/relationships/hyperlink" Target="https://worldwide.espacenet.com/publicationDetails/biblio?DB=EPODOC&amp;adjacent=true&amp;locale=en_EP&amp;FT=D&amp;date=20220421&amp;CC=US&amp;NR=2022121459A1&amp;KC=A1" TargetMode="External"/><Relationship Id="rId89" Type="http://schemas.openxmlformats.org/officeDocument/2006/relationships/hyperlink" Target="https://worldwide.espacenet.com/publicationDetails/biblio?DB=EPODOC&amp;adjacent=true&amp;locale=en_EP&amp;FT=D&amp;date=20220405&amp;CC=US&amp;NR=11295499B1&amp;KC=B1" TargetMode="External"/><Relationship Id="rId112" Type="http://schemas.openxmlformats.org/officeDocument/2006/relationships/hyperlink" Target="https://worldwide.espacenet.com/publicationDetails/biblio?DB=EPODOC&amp;adjacent=true&amp;locale=en_EP&amp;FT=D&amp;date=20220324&amp;CC=US&amp;NR=2022092790A1&amp;KC=A1" TargetMode="External"/><Relationship Id="rId133" Type="http://schemas.openxmlformats.org/officeDocument/2006/relationships/hyperlink" Target="https://worldwide.espacenet.com/publicationDetails/biblio?DB=EPODOC&amp;adjacent=true&amp;locale=en_EP&amp;FT=D&amp;date=20220310&amp;CC=US&amp;NR=2022076023A1&amp;KC=A1" TargetMode="External"/><Relationship Id="rId154" Type="http://schemas.openxmlformats.org/officeDocument/2006/relationships/hyperlink" Target="https://worldwide.espacenet.com/publicationDetails/biblio?DB=EPODOC&amp;adjacent=true&amp;locale=en_EP&amp;FT=D&amp;date=20220217&amp;CC=US&amp;NR=2022051453A1&amp;KC=A1" TargetMode="External"/><Relationship Id="rId175" Type="http://schemas.openxmlformats.org/officeDocument/2006/relationships/hyperlink" Target="https://worldwide.espacenet.com/publicationDetails/biblio?DB=EPODOC&amp;adjacent=true&amp;locale=en_EP&amp;FT=D&amp;date=20220203&amp;CC=US&amp;NR=2022036385A1&amp;KC=A1" TargetMode="External"/><Relationship Id="rId196" Type="http://schemas.openxmlformats.org/officeDocument/2006/relationships/hyperlink" Target="https://worldwide.espacenet.com/publicationDetails/biblio?DB=EPODOC&amp;adjacent=true&amp;locale=en_EP&amp;FT=D&amp;date=20220106&amp;CC=US&amp;NR=2022004898A1&amp;KC=A1" TargetMode="External"/><Relationship Id="rId200" Type="http://schemas.openxmlformats.org/officeDocument/2006/relationships/hyperlink" Target="https://worldwide.espacenet.com/publicationDetails/biblio?DB=EPODOC&amp;adjacent=true&amp;locale=en_EP&amp;FT=D&amp;date=20211230&amp;CC=US&amp;NR=2021405964A1&amp;KC=A1" TargetMode="External"/><Relationship Id="rId16" Type="http://schemas.openxmlformats.org/officeDocument/2006/relationships/hyperlink" Target="https://worldwide.espacenet.com/publicationDetails/biblio?DB=EPODOC&amp;adjacent=true&amp;locale=en_EP&amp;FT=D&amp;date=20220512&amp;CC=US&amp;NR=2022147540A1&amp;KC=A1" TargetMode="External"/><Relationship Id="rId221" Type="http://schemas.openxmlformats.org/officeDocument/2006/relationships/hyperlink" Target="https://worldwide.espacenet.com/publicationDetails/biblio?DB=EPODOC&amp;adjacent=true&amp;locale=en_EP&amp;FT=D&amp;date=20211214&amp;CC=US&amp;NR=11200708B1&amp;KC=B1" TargetMode="External"/><Relationship Id="rId242" Type="http://schemas.openxmlformats.org/officeDocument/2006/relationships/hyperlink" Target="https://worldwide.espacenet.com/publicationDetails/biblio?DB=EPODOC&amp;adjacent=true&amp;locale=en_EP&amp;FT=D&amp;date=20211125&amp;CC=US&amp;NR=2021368064A1&amp;KC=A1" TargetMode="External"/><Relationship Id="rId37" Type="http://schemas.openxmlformats.org/officeDocument/2006/relationships/hyperlink" Target="https://worldwide.espacenet.com/publicationDetails/biblio?DB=EPODOC&amp;adjacent=true&amp;locale=en_EP&amp;FT=D&amp;date=20220505&amp;CC=US&amp;NR=2022138249A1&amp;KC=A1" TargetMode="External"/><Relationship Id="rId58" Type="http://schemas.openxmlformats.org/officeDocument/2006/relationships/hyperlink" Target="https://worldwide.espacenet.com/publicationDetails/biblio?DB=EPODOC&amp;adjacent=true&amp;locale=en_EP&amp;FT=D&amp;date=20220428&amp;CC=US&amp;NR=2022130088A1&amp;KC=A1" TargetMode="External"/><Relationship Id="rId79" Type="http://schemas.openxmlformats.org/officeDocument/2006/relationships/hyperlink" Target="https://worldwide.espacenet.com/publicationDetails/biblio?DB=EPODOC&amp;adjacent=true&amp;locale=en_EP&amp;FT=D&amp;date=20220421&amp;CC=US&amp;NR=2022122301A1&amp;KC=A1" TargetMode="External"/><Relationship Id="rId102" Type="http://schemas.openxmlformats.org/officeDocument/2006/relationships/hyperlink" Target="https://worldwide.espacenet.com/publicationDetails/biblio?DB=EPODOC&amp;adjacent=true&amp;locale=en_EP&amp;FT=D&amp;date=20220331&amp;CC=US&amp;NR=2022101482A1&amp;KC=A1" TargetMode="External"/><Relationship Id="rId123" Type="http://schemas.openxmlformats.org/officeDocument/2006/relationships/hyperlink" Target="https://worldwide.espacenet.com/publicationDetails/biblio?DB=EPODOC&amp;adjacent=true&amp;locale=en_EP&amp;FT=D&amp;date=20220310&amp;CC=US&amp;NR=2022076706A1&amp;KC=A1" TargetMode="External"/><Relationship Id="rId144" Type="http://schemas.openxmlformats.org/officeDocument/2006/relationships/hyperlink" Target="https://worldwide.espacenet.com/publicationDetails/biblio?DB=EPODOC&amp;adjacent=true&amp;locale=en_EP&amp;FT=D&amp;date=20220303&amp;CC=US&amp;NR=2022066589A1&amp;KC=A1" TargetMode="External"/><Relationship Id="rId90" Type="http://schemas.openxmlformats.org/officeDocument/2006/relationships/hyperlink" Target="https://worldwide.espacenet.com/publicationDetails/biblio?DB=EPODOC&amp;adjacent=true&amp;locale=en_EP&amp;FT=D&amp;date=20220405&amp;CC=US&amp;NR=11294556B1&amp;KC=B1" TargetMode="External"/><Relationship Id="rId165" Type="http://schemas.openxmlformats.org/officeDocument/2006/relationships/hyperlink" Target="https://worldwide.espacenet.com/publicationDetails/biblio?DB=EPODOC&amp;adjacent=true&amp;locale=en_EP&amp;FT=D&amp;date=20220203&amp;CC=US&amp;NR=2022036603A1&amp;KC=A1" TargetMode="External"/><Relationship Id="rId186" Type="http://schemas.openxmlformats.org/officeDocument/2006/relationships/hyperlink" Target="https://worldwide.espacenet.com/publicationDetails/biblio?DB=EPODOC&amp;adjacent=true&amp;locale=en_EP&amp;FT=D&amp;date=20220120&amp;CC=US&amp;NR=2022020199A1&amp;KC=A1" TargetMode="External"/><Relationship Id="rId211" Type="http://schemas.openxmlformats.org/officeDocument/2006/relationships/hyperlink" Target="https://worldwide.espacenet.com/publicationDetails/biblio?DB=EPODOC&amp;adjacent=true&amp;locale=en_EP&amp;FT=D&amp;date=20211230&amp;CC=US&amp;NR=2021409330A1&amp;KC=A1" TargetMode="External"/><Relationship Id="rId232" Type="http://schemas.openxmlformats.org/officeDocument/2006/relationships/hyperlink" Target="https://worldwide.espacenet.com/publicationDetails/biblio?DB=EPODOC&amp;adjacent=true&amp;locale=en_EP&amp;FT=D&amp;date=20211130&amp;CC=US&amp;NR=11189069B1&amp;KC=B1" TargetMode="External"/><Relationship Id="rId253" Type="http://schemas.openxmlformats.org/officeDocument/2006/relationships/hyperlink" Target="https://worldwide.espacenet.com/publicationDetails/biblio?DB=EPODOC&amp;adjacent=true&amp;locale=en_EP&amp;FT=D&amp;date=20211118&amp;CC=US&amp;NR=2021357644A1&amp;KC=A1" TargetMode="External"/><Relationship Id="rId27" Type="http://schemas.openxmlformats.org/officeDocument/2006/relationships/hyperlink" Target="https://worldwide.espacenet.com/publicationDetails/biblio?DB=EPODOC&amp;adjacent=true&amp;locale=en_EP&amp;FT=D&amp;date=20220503&amp;CC=US&amp;NR=11321884B1&amp;KC=B1" TargetMode="External"/><Relationship Id="rId48" Type="http://schemas.openxmlformats.org/officeDocument/2006/relationships/hyperlink" Target="https://worldwide.espacenet.com/publicationDetails/biblio?DB=EPODOC&amp;adjacent=true&amp;locale=en_EP&amp;FT=D&amp;date=20220505&amp;CC=US&amp;NR=2022138306A1&amp;KC=A1" TargetMode="External"/><Relationship Id="rId69" Type="http://schemas.openxmlformats.org/officeDocument/2006/relationships/hyperlink" Target="https://worldwide.espacenet.com/publicationDetails/biblio?DB=EPODOC&amp;adjacent=true&amp;locale=en_EP&amp;FT=D&amp;date=20220421&amp;CC=US&amp;NR=2022121968A1&amp;KC=A1" TargetMode="External"/><Relationship Id="rId113" Type="http://schemas.openxmlformats.org/officeDocument/2006/relationships/hyperlink" Target="https://worldwide.espacenet.com/publicationDetails/biblio?DB=EPODOC&amp;adjacent=true&amp;locale=en_EP&amp;FT=D&amp;date=20220324&amp;CC=US&amp;NR=2022092480A1&amp;KC=A1" TargetMode="External"/><Relationship Id="rId134" Type="http://schemas.openxmlformats.org/officeDocument/2006/relationships/hyperlink" Target="https://worldwide.espacenet.com/publicationDetails/biblio?DB=EPODOC&amp;adjacent=true&amp;locale=en_EP&amp;FT=D&amp;date=20220310&amp;CC=US&amp;NR=2022076024A1&amp;KC=A1" TargetMode="External"/><Relationship Id="rId80" Type="http://schemas.openxmlformats.org/officeDocument/2006/relationships/hyperlink" Target="https://worldwide.espacenet.com/publicationDetails/biblio?DB=EPODOC&amp;adjacent=true&amp;locale=en_EP&amp;FT=D&amp;date=20220414&amp;CC=AU&amp;NR=2021209240A1&amp;KC=A1" TargetMode="External"/><Relationship Id="rId155" Type="http://schemas.openxmlformats.org/officeDocument/2006/relationships/hyperlink" Target="https://worldwide.espacenet.com/publicationDetails/biblio?DB=EPODOC&amp;adjacent=true&amp;locale=en_EP&amp;FT=D&amp;date=20220217&amp;CC=US&amp;NR=2022051211A1&amp;KC=A1" TargetMode="External"/><Relationship Id="rId176" Type="http://schemas.openxmlformats.org/officeDocument/2006/relationships/hyperlink" Target="https://worldwide.espacenet.com/publicationDetails/biblio?DB=EPODOC&amp;adjacent=true&amp;locale=en_EP&amp;FT=D&amp;date=20220201&amp;CC=US&amp;NR=D942506S&amp;KC=S" TargetMode="External"/><Relationship Id="rId197" Type="http://schemas.openxmlformats.org/officeDocument/2006/relationships/hyperlink" Target="https://worldwide.espacenet.com/publicationDetails/biblio?DB=EPODOC&amp;adjacent=true&amp;locale=en_EP&amp;FT=D&amp;date=20220106&amp;CC=US&amp;NR=2022006846A1&amp;KC=A1" TargetMode="External"/><Relationship Id="rId201" Type="http://schemas.openxmlformats.org/officeDocument/2006/relationships/hyperlink" Target="https://worldwide.espacenet.com/publicationDetails/biblio?DB=EPODOC&amp;adjacent=true&amp;locale=en_EP&amp;FT=D&amp;date=20211230&amp;CC=US&amp;NR=2021407054A1&amp;KC=A1" TargetMode="External"/><Relationship Id="rId222" Type="http://schemas.openxmlformats.org/officeDocument/2006/relationships/hyperlink" Target="https://worldwide.espacenet.com/publicationDetails/biblio?DB=EPODOC&amp;adjacent=true&amp;locale=en_EP&amp;FT=D&amp;date=20211230&amp;CC=DE&amp;NR=102021001321A1&amp;KC=A1" TargetMode="External"/><Relationship Id="rId243" Type="http://schemas.openxmlformats.org/officeDocument/2006/relationships/hyperlink" Target="https://worldwide.espacenet.com/publicationDetails/biblio?DB=EPODOC&amp;adjacent=true&amp;locale=en_EP&amp;FT=D&amp;date=20211123&amp;CC=US&amp;NR=D936729S&amp;KC=S" TargetMode="External"/><Relationship Id="rId17" Type="http://schemas.openxmlformats.org/officeDocument/2006/relationships/hyperlink" Target="https://worldwide.espacenet.com/publicationDetails/biblio?DB=EPODOC&amp;adjacent=true&amp;locale=en_EP&amp;FT=D&amp;date=20220512&amp;CC=US&amp;NR=2022148267A1&amp;KC=A1" TargetMode="External"/><Relationship Id="rId38" Type="http://schemas.openxmlformats.org/officeDocument/2006/relationships/hyperlink" Target="https://worldwide.espacenet.com/publicationDetails/biblio?DB=EPODOC&amp;adjacent=true&amp;locale=en_EP&amp;FT=D&amp;date=20220505&amp;CC=US&amp;NR=2022137930A1&amp;KC=A1" TargetMode="External"/><Relationship Id="rId59" Type="http://schemas.openxmlformats.org/officeDocument/2006/relationships/hyperlink" Target="https://worldwide.espacenet.com/publicationDetails/biblio?DB=EPODOC&amp;adjacent=true&amp;locale=en_EP&amp;FT=D&amp;date=20220428&amp;CC=US&amp;NR=2022129973A1&amp;KC=A1" TargetMode="External"/><Relationship Id="rId103" Type="http://schemas.openxmlformats.org/officeDocument/2006/relationships/hyperlink" Target="https://worldwide.espacenet.com/publicationDetails/biblio?DB=EPODOC&amp;adjacent=true&amp;locale=en_EP&amp;FT=D&amp;date=20220331&amp;CC=US&amp;NR=2022101578A1&amp;KC=A1" TargetMode="External"/><Relationship Id="rId124" Type="http://schemas.openxmlformats.org/officeDocument/2006/relationships/hyperlink" Target="https://worldwide.espacenet.com/publicationDetails/biblio?DB=EPODOC&amp;adjacent=true&amp;locale=en_EP&amp;FT=D&amp;date=20220310&amp;CC=US&amp;NR=2022076048A1&amp;KC=A1" TargetMode="External"/><Relationship Id="rId70" Type="http://schemas.openxmlformats.org/officeDocument/2006/relationships/hyperlink" Target="https://worldwide.espacenet.com/publicationDetails/biblio?DB=EPODOC&amp;adjacent=true&amp;locale=en_EP&amp;FT=D&amp;date=20220421&amp;CC=US&amp;NR=2022121879A1&amp;KC=A1" TargetMode="External"/><Relationship Id="rId91" Type="http://schemas.openxmlformats.org/officeDocument/2006/relationships/hyperlink" Target="https://worldwide.espacenet.com/publicationDetails/biblio?DB=EPODOC&amp;adjacent=true&amp;locale=en_EP&amp;FT=D&amp;date=20220407&amp;CC=US&amp;NR=2022107819A1&amp;KC=A1" TargetMode="External"/><Relationship Id="rId145" Type="http://schemas.openxmlformats.org/officeDocument/2006/relationships/hyperlink" Target="https://worldwide.espacenet.com/publicationDetails/biblio?DB=EPODOC&amp;adjacent=true&amp;locale=en_EP&amp;FT=D&amp;date=20220224&amp;CC=US&amp;NR=2022058777A1&amp;KC=A1" TargetMode="External"/><Relationship Id="rId166" Type="http://schemas.openxmlformats.org/officeDocument/2006/relationships/hyperlink" Target="https://worldwide.espacenet.com/publicationDetails/biblio?DB=EPODOC&amp;adjacent=true&amp;locale=en_EP&amp;FT=D&amp;date=20220203&amp;CC=US&amp;NR=2022036428A1&amp;KC=A1" TargetMode="External"/><Relationship Id="rId187" Type="http://schemas.openxmlformats.org/officeDocument/2006/relationships/hyperlink" Target="https://worldwide.espacenet.com/publicationDetails/biblio?DB=EPODOC&amp;adjacent=true&amp;locale=en_EP&amp;FT=D&amp;date=20220120&amp;CC=US&amp;NR=2022020187A1&amp;KC=A1" TargetMode="External"/><Relationship Id="rId1" Type="http://schemas.openxmlformats.org/officeDocument/2006/relationships/hyperlink" Target="https://worldwide.espacenet.com/searchResults?AB=&amp;AP=&amp;CPC=&amp;DB=EPODOC&amp;IC=&amp;IN=&amp;PA=adobe&amp;PD=&amp;PN=&amp;PR=&amp;ST=advanced&amp;TI=&amp;locale=en_EP&amp;page=4" TargetMode="External"/><Relationship Id="rId212" Type="http://schemas.openxmlformats.org/officeDocument/2006/relationships/hyperlink" Target="https://worldwide.espacenet.com/publicationDetails/biblio?DB=EPODOC&amp;adjacent=true&amp;locale=en_EP&amp;FT=D&amp;date=20211223&amp;CC=US&amp;NR=2021397986A1&amp;KC=A1" TargetMode="External"/><Relationship Id="rId233" Type="http://schemas.openxmlformats.org/officeDocument/2006/relationships/hyperlink" Target="https://worldwide.espacenet.com/publicationDetails/biblio?DB=EPODOC&amp;adjacent=true&amp;locale=en_EP&amp;FT=D&amp;date=20211130&amp;CC=US&amp;NR=11189066B1&amp;KC=B1" TargetMode="External"/><Relationship Id="rId28" Type="http://schemas.openxmlformats.org/officeDocument/2006/relationships/hyperlink" Target="https://worldwide.espacenet.com/publicationDetails/biblio?DB=EPODOC&amp;adjacent=true&amp;locale=en_EP&amp;FT=D&amp;date=20220505&amp;CC=US&amp;NR=2022138950A1&amp;KC=A1" TargetMode="External"/><Relationship Id="rId49" Type="http://schemas.openxmlformats.org/officeDocument/2006/relationships/hyperlink" Target="https://worldwide.espacenet.com/publicationDetails/biblio?DB=EPODOC&amp;adjacent=true&amp;locale=en_EP&amp;FT=D&amp;date=20220505&amp;CC=US&amp;NR=2022138185A1&amp;KC=A1" TargetMode="External"/><Relationship Id="rId114" Type="http://schemas.openxmlformats.org/officeDocument/2006/relationships/hyperlink" Target="https://worldwide.espacenet.com/publicationDetails/biblio?DB=EPODOC&amp;adjacent=true&amp;locale=en_EP&amp;FT=D&amp;date=20220324&amp;CC=US&amp;NR=2022092108A1&amp;KC=A1" TargetMode="External"/><Relationship Id="rId60" Type="http://schemas.openxmlformats.org/officeDocument/2006/relationships/hyperlink" Target="https://worldwide.espacenet.com/publicationDetails/biblio?DB=EPODOC&amp;adjacent=true&amp;locale=en_EP&amp;FT=D&amp;date=20220428&amp;CC=US&amp;NR=2022129621A1&amp;KC=A1" TargetMode="External"/><Relationship Id="rId81" Type="http://schemas.openxmlformats.org/officeDocument/2006/relationships/hyperlink" Target="https://worldwide.espacenet.com/publicationDetails/biblio?DB=EPODOC&amp;adjacent=true&amp;locale=en_EP&amp;FT=D&amp;date=20220414&amp;CC=US&amp;NR=2022114705A1&amp;KC=A1" TargetMode="External"/><Relationship Id="rId135" Type="http://schemas.openxmlformats.org/officeDocument/2006/relationships/hyperlink" Target="https://worldwide.espacenet.com/publicationDetails/biblio?DB=EPODOC&amp;adjacent=true&amp;locale=en_EP&amp;FT=D&amp;date=20220310&amp;CC=US&amp;NR=2022075513A1&amp;KC=A1" TargetMode="External"/><Relationship Id="rId156" Type="http://schemas.openxmlformats.org/officeDocument/2006/relationships/hyperlink" Target="https://worldwide.espacenet.com/publicationDetails/biblio?DB=EPODOC&amp;adjacent=true&amp;locale=en_EP&amp;FT=D&amp;date=20220217&amp;CC=US&amp;NR=2022051274A1&amp;KC=A1" TargetMode="External"/><Relationship Id="rId177" Type="http://schemas.openxmlformats.org/officeDocument/2006/relationships/hyperlink" Target="https://worldwide.espacenet.com/publicationDetails/biblio?DB=EPODOC&amp;adjacent=true&amp;locale=en_EP&amp;FT=D&amp;date=20220125&amp;CC=US&amp;NR=11233920B1&amp;KC=B1" TargetMode="External"/><Relationship Id="rId198" Type="http://schemas.openxmlformats.org/officeDocument/2006/relationships/hyperlink" Target="https://worldwide.espacenet.com/publicationDetails/biblio?DB=EPODOC&amp;adjacent=true&amp;locale=en_EP&amp;FT=D&amp;date=20220106&amp;CC=US&amp;NR=2022005270A1&amp;KC=A1" TargetMode="External"/><Relationship Id="rId202" Type="http://schemas.openxmlformats.org/officeDocument/2006/relationships/hyperlink" Target="https://worldwide.espacenet.com/publicationDetails/biblio?DB=EPODOC&amp;adjacent=true&amp;locale=en_EP&amp;FT=D&amp;date=20211230&amp;CC=US&amp;NR=2021407047A1&amp;KC=A1" TargetMode="External"/><Relationship Id="rId223" Type="http://schemas.openxmlformats.org/officeDocument/2006/relationships/hyperlink" Target="https://worldwide.espacenet.com/publicationDetails/biblio?DB=EPODOC&amp;adjacent=true&amp;locale=en_EP&amp;FT=D&amp;date=20211216&amp;CC=US&amp;NR=2021390700A1&amp;KC=A1" TargetMode="External"/><Relationship Id="rId244" Type="http://schemas.openxmlformats.org/officeDocument/2006/relationships/hyperlink" Target="https://worldwide.espacenet.com/publicationDetails/biblio?DB=EPODOC&amp;adjacent=true&amp;locale=en_EP&amp;FT=D&amp;date=20211116&amp;CC=US&amp;NR=11175807B1&amp;KC=B1" TargetMode="External"/><Relationship Id="rId18" Type="http://schemas.openxmlformats.org/officeDocument/2006/relationships/hyperlink" Target="https://worldwide.espacenet.com/publicationDetails/biblio?DB=EPODOC&amp;adjacent=true&amp;locale=en_EP&amp;FT=D&amp;date=20220512&amp;CC=US&amp;NR=2022147838A1&amp;KC=A1" TargetMode="External"/><Relationship Id="rId39" Type="http://schemas.openxmlformats.org/officeDocument/2006/relationships/hyperlink" Target="https://worldwide.espacenet.com/publicationDetails/biblio?DB=EPODOC&amp;adjacent=true&amp;locale=en_EP&amp;FT=D&amp;date=20220505&amp;CC=US&amp;NR=2022138218A1&amp;KC=A1" TargetMode="External"/><Relationship Id="rId50" Type="http://schemas.openxmlformats.org/officeDocument/2006/relationships/hyperlink" Target="https://worldwide.espacenet.com/publicationDetails/biblio?DB=EPODOC&amp;adjacent=true&amp;locale=en_EP&amp;FT=D&amp;date=20220426&amp;CC=US&amp;NR=11314970B1&amp;KC=B1" TargetMode="External"/><Relationship Id="rId104" Type="http://schemas.openxmlformats.org/officeDocument/2006/relationships/hyperlink" Target="https://worldwide.espacenet.com/publicationDetails/biblio?DB=EPODOC&amp;adjacent=true&amp;locale=en_EP&amp;FT=D&amp;date=20220331&amp;CC=US&amp;NR=2022101577A1&amp;KC=A1" TargetMode="External"/><Relationship Id="rId125" Type="http://schemas.openxmlformats.org/officeDocument/2006/relationships/hyperlink" Target="https://worldwide.espacenet.com/publicationDetails/biblio?DB=EPODOC&amp;adjacent=true&amp;locale=en_EP&amp;FT=D&amp;date=20220310&amp;CC=US&amp;NR=2022075965A1&amp;KC=A1" TargetMode="External"/><Relationship Id="rId146" Type="http://schemas.openxmlformats.org/officeDocument/2006/relationships/hyperlink" Target="https://worldwide.espacenet.com/publicationDetails/biblio?DB=EPODOC&amp;adjacent=true&amp;locale=en_EP&amp;FT=D&amp;date=20220224&amp;CC=US&amp;NR=2022058503A1&amp;KC=A1" TargetMode="External"/><Relationship Id="rId167" Type="http://schemas.openxmlformats.org/officeDocument/2006/relationships/hyperlink" Target="https://worldwide.espacenet.com/publicationDetails/biblio?DB=EPODOC&amp;adjacent=true&amp;locale=en_EP&amp;FT=D&amp;date=20220203&amp;CC=US&amp;NR=2022036391A1&amp;KC=A1" TargetMode="External"/><Relationship Id="rId188" Type="http://schemas.openxmlformats.org/officeDocument/2006/relationships/hyperlink" Target="https://worldwide.espacenet.com/publicationDetails/biblio?DB=EPODOC&amp;adjacent=true&amp;locale=en_EP&amp;FT=D&amp;date=20220120&amp;CC=US&amp;NR=2022019830A1&amp;KC=A1" TargetMode="External"/><Relationship Id="rId71" Type="http://schemas.openxmlformats.org/officeDocument/2006/relationships/hyperlink" Target="https://worldwide.espacenet.com/publicationDetails/biblio?DB=EPODOC&amp;adjacent=true&amp;locale=en_EP&amp;FT=D&amp;date=20220421&amp;CC=US&amp;NR=2022121876A1&amp;KC=A1" TargetMode="External"/><Relationship Id="rId92" Type="http://schemas.openxmlformats.org/officeDocument/2006/relationships/hyperlink" Target="https://worldwide.espacenet.com/publicationDetails/biblio?DB=EPODOC&amp;adjacent=true&amp;locale=en_EP&amp;FT=D&amp;date=20220407&amp;CC=US&amp;NR=2022108509A1&amp;KC=A1" TargetMode="External"/><Relationship Id="rId213" Type="http://schemas.openxmlformats.org/officeDocument/2006/relationships/hyperlink" Target="https://worldwide.espacenet.com/publicationDetails/biblio?DB=EPODOC&amp;adjacent=true&amp;locale=en_EP&amp;FT=D&amp;date=20211223&amp;CC=US&amp;NR=2021397942A1&amp;KC=A1" TargetMode="External"/><Relationship Id="rId234" Type="http://schemas.openxmlformats.org/officeDocument/2006/relationships/hyperlink" Target="https://worldwide.espacenet.com/publicationDetails/biblio?DB=EPODOC&amp;adjacent=true&amp;locale=en_EP&amp;FT=D&amp;date=20211202&amp;CC=US&amp;NR=2021377340A1&amp;KC=A1" TargetMode="External"/><Relationship Id="rId2" Type="http://schemas.openxmlformats.org/officeDocument/2006/relationships/hyperlink" Target="https://worldwide.espacenet.com/searchResults?AB=&amp;AP=&amp;CPC=&amp;DB=EPODOC&amp;IC=&amp;IN=&amp;PA=adobe&amp;PD=&amp;PN=&amp;PR=&amp;ST=advanced&amp;TI=&amp;locale=en_EP&amp;page=4" TargetMode="External"/><Relationship Id="rId29" Type="http://schemas.openxmlformats.org/officeDocument/2006/relationships/hyperlink" Target="https://worldwide.espacenet.com/publicationDetails/biblio?DB=EPODOC&amp;adjacent=true&amp;locale=en_EP&amp;FT=D&amp;date=20220505&amp;CC=US&amp;NR=2022139108A1&amp;KC=A1" TargetMode="External"/><Relationship Id="rId40" Type="http://schemas.openxmlformats.org/officeDocument/2006/relationships/hyperlink" Target="https://worldwide.espacenet.com/publicationDetails/biblio?DB=EPODOC&amp;adjacent=true&amp;locale=en_EP&amp;FT=D&amp;date=20220505&amp;CC=US&amp;NR=2022139010A1&amp;KC=A1" TargetMode="External"/><Relationship Id="rId115" Type="http://schemas.openxmlformats.org/officeDocument/2006/relationships/hyperlink" Target="https://worldwide.espacenet.com/publicationDetails/biblio?DB=EPODOC&amp;adjacent=true&amp;locale=en_EP&amp;FT=D&amp;date=20220317&amp;CC=US&amp;NR=2022083619A1&amp;KC=A1" TargetMode="External"/><Relationship Id="rId136" Type="http://schemas.openxmlformats.org/officeDocument/2006/relationships/hyperlink" Target="https://worldwide.espacenet.com/publicationDetails/biblio?DB=EPODOC&amp;adjacent=true&amp;locale=en_EP&amp;FT=D&amp;date=20220310&amp;CC=US&amp;NR=2022076025A1&amp;KC=A1" TargetMode="External"/><Relationship Id="rId157" Type="http://schemas.openxmlformats.org/officeDocument/2006/relationships/hyperlink" Target="https://worldwide.espacenet.com/publicationDetails/biblio?DB=EPODOC&amp;adjacent=true&amp;locale=en_EP&amp;FT=D&amp;date=20220210&amp;CC=US&amp;NR=2022044671A1&amp;KC=A1" TargetMode="External"/><Relationship Id="rId178" Type="http://schemas.openxmlformats.org/officeDocument/2006/relationships/hyperlink" Target="https://worldwide.espacenet.com/publicationDetails/biblio?DB=EPODOC&amp;adjacent=true&amp;locale=en_EP&amp;FT=D&amp;date=20220127&amp;CC=US&amp;NR=2022029785A1&amp;KC=A1" TargetMode="External"/><Relationship Id="rId61" Type="http://schemas.openxmlformats.org/officeDocument/2006/relationships/hyperlink" Target="https://worldwide.espacenet.com/publicationDetails/biblio?DB=EPODOC&amp;adjacent=true&amp;locale=en_EP&amp;FT=D&amp;date=20220428&amp;CC=US&amp;NR=2022129123A1&amp;KC=A1" TargetMode="External"/><Relationship Id="rId82" Type="http://schemas.openxmlformats.org/officeDocument/2006/relationships/hyperlink" Target="https://worldwide.espacenet.com/publicationDetails/biblio?DB=EPODOC&amp;adjacent=true&amp;locale=en_EP&amp;FT=D&amp;date=20220414&amp;CC=US&amp;NR=2022114361A1&amp;KC=A1" TargetMode="External"/><Relationship Id="rId199" Type="http://schemas.openxmlformats.org/officeDocument/2006/relationships/hyperlink" Target="https://worldwide.espacenet.com/publicationDetails/biblio?DB=EPODOC&amp;adjacent=true&amp;locale=en_EP&amp;FT=D&amp;date=20220106&amp;CC=US&amp;NR=2022005285A1&amp;KC=A1" TargetMode="External"/><Relationship Id="rId203" Type="http://schemas.openxmlformats.org/officeDocument/2006/relationships/hyperlink" Target="https://worldwide.espacenet.com/publicationDetails/biblio?DB=EPODOC&amp;adjacent=true&amp;locale=en_EP&amp;FT=D&amp;date=20211230&amp;CC=US&amp;NR=2021407045A1&amp;KC=A1" TargetMode="External"/><Relationship Id="rId19" Type="http://schemas.openxmlformats.org/officeDocument/2006/relationships/hyperlink" Target="https://worldwide.espacenet.com/publicationDetails/biblio?DB=EPODOC&amp;adjacent=true&amp;locale=en_EP&amp;FT=D&amp;date=20220512&amp;CC=US&amp;NR=2022150123A1&amp;KC=A1" TargetMode="External"/><Relationship Id="rId224" Type="http://schemas.openxmlformats.org/officeDocument/2006/relationships/hyperlink" Target="https://worldwide.espacenet.com/publicationDetails/biblio?DB=EPODOC&amp;adjacent=true&amp;locale=en_EP&amp;FT=D&amp;date=20211216&amp;CC=US&amp;NR=2021390744A1&amp;KC=A1" TargetMode="External"/><Relationship Id="rId245" Type="http://schemas.openxmlformats.org/officeDocument/2006/relationships/hyperlink" Target="https://worldwide.espacenet.com/publicationDetails/biblio?DB=EPODOC&amp;adjacent=true&amp;locale=en_EP&amp;FT=D&amp;date=20211118&amp;CC=US&amp;NR=2021358092A1&amp;KC=A1" TargetMode="External"/><Relationship Id="rId30" Type="http://schemas.openxmlformats.org/officeDocument/2006/relationships/hyperlink" Target="https://worldwide.espacenet.com/publicationDetails/biblio?DB=EPODOC&amp;adjacent=true&amp;locale=en_EP&amp;FT=D&amp;date=20220505&amp;CC=US&amp;NR=2022138913A1&amp;KC=A1" TargetMode="External"/><Relationship Id="rId105" Type="http://schemas.openxmlformats.org/officeDocument/2006/relationships/hyperlink" Target="https://worldwide.espacenet.com/publicationDetails/biblio?DB=EPODOC&amp;adjacent=true&amp;locale=en_EP&amp;FT=D&amp;date=20220331&amp;CC=US&amp;NR=2022101575A1&amp;KC=A1" TargetMode="External"/><Relationship Id="rId126" Type="http://schemas.openxmlformats.org/officeDocument/2006/relationships/hyperlink" Target="https://worldwide.espacenet.com/publicationDetails/biblio?DB=EPODOC&amp;adjacent=true&amp;locale=en_EP&amp;FT=D&amp;date=20220310&amp;CC=US&amp;NR=2022075926A1&amp;KC=A1" TargetMode="External"/><Relationship Id="rId147" Type="http://schemas.openxmlformats.org/officeDocument/2006/relationships/hyperlink" Target="https://worldwide.espacenet.com/publicationDetails/biblio?DB=EPODOC&amp;adjacent=true&amp;locale=en_EP&amp;FT=D&amp;date=20220224&amp;CC=US&amp;NR=2022058391A1&amp;KC=A1" TargetMode="External"/><Relationship Id="rId168" Type="http://schemas.openxmlformats.org/officeDocument/2006/relationships/hyperlink" Target="https://worldwide.espacenet.com/publicationDetails/biblio?DB=EPODOC&amp;adjacent=true&amp;locale=en_EP&amp;FT=D&amp;date=20220203&amp;CC=US&amp;NR=2022035853A1&amp;KC=A1" TargetMode="External"/><Relationship Id="rId51" Type="http://schemas.openxmlformats.org/officeDocument/2006/relationships/hyperlink" Target="https://worldwide.espacenet.com/publicationDetails/biblio?DB=EPODOC&amp;adjacent=true&amp;locale=en_EP&amp;FT=D&amp;date=20220428&amp;CC=US&amp;NR=2022129670A1&amp;KC=A1" TargetMode="External"/><Relationship Id="rId72" Type="http://schemas.openxmlformats.org/officeDocument/2006/relationships/hyperlink" Target="https://worldwide.espacenet.com/publicationDetails/biblio?DB=EPODOC&amp;adjacent=true&amp;locale=en_EP&amp;FT=D&amp;date=20220421&amp;CC=US&amp;NR=2022124257A1&amp;KC=A1" TargetMode="External"/><Relationship Id="rId93" Type="http://schemas.openxmlformats.org/officeDocument/2006/relationships/hyperlink" Target="https://worldwide.espacenet.com/publicationDetails/biblio?DB=EPODOC&amp;adjacent=true&amp;locale=en_EP&amp;FT=D&amp;date=20220407&amp;CC=US&amp;NR=2022108506A1&amp;KC=A1" TargetMode="External"/><Relationship Id="rId189" Type="http://schemas.openxmlformats.org/officeDocument/2006/relationships/hyperlink" Target="https://worldwide.espacenet.com/publicationDetails/biblio?DB=EPODOC&amp;adjacent=true&amp;locale=en_EP&amp;FT=D&amp;date=20220120&amp;CC=US&amp;NR=2022019909A1&amp;KC=A1" TargetMode="External"/><Relationship Id="rId3" Type="http://schemas.openxmlformats.org/officeDocument/2006/relationships/hyperlink" Target="https://worldwide.espacenet.com/searchResults?AB=&amp;AP=&amp;CPC=&amp;DB=EPODOC&amp;IC=&amp;IN=&amp;PA=adobe&amp;PD=&amp;PN=&amp;PR=&amp;ST=advanced&amp;TI=&amp;locale=en_EP&amp;page=4" TargetMode="External"/><Relationship Id="rId214" Type="http://schemas.openxmlformats.org/officeDocument/2006/relationships/hyperlink" Target="https://worldwide.espacenet.com/publicationDetails/biblio?DB=EPODOC&amp;adjacent=true&amp;locale=en_EP&amp;FT=D&amp;date=20211223&amp;CC=US&amp;NR=2021397887A1&amp;KC=A1" TargetMode="External"/><Relationship Id="rId235" Type="http://schemas.openxmlformats.org/officeDocument/2006/relationships/hyperlink" Target="https://worldwide.espacenet.com/publicationDetails/biblio?DB=EPODOC&amp;adjacent=true&amp;locale=en_EP&amp;FT=D&amp;date=20211202&amp;CC=US&amp;NR=2021374168A1&amp;KC=A1" TargetMode="External"/><Relationship Id="rId116" Type="http://schemas.openxmlformats.org/officeDocument/2006/relationships/hyperlink" Target="https://worldwide.espacenet.com/publicationDetails/biblio?DB=EPODOC&amp;adjacent=true&amp;locale=en_EP&amp;FT=D&amp;date=20220317&amp;CC=US&amp;NR=2022083809A1&amp;KC=A1" TargetMode="External"/><Relationship Id="rId137" Type="http://schemas.openxmlformats.org/officeDocument/2006/relationships/hyperlink" Target="https://worldwide.espacenet.com/publicationDetails/biblio?DB=EPODOC&amp;adjacent=true&amp;locale=en_EP&amp;FT=D&amp;date=20220310&amp;CC=US&amp;NR=2022076026A1&amp;KC=A1" TargetMode="External"/><Relationship Id="rId158" Type="http://schemas.openxmlformats.org/officeDocument/2006/relationships/hyperlink" Target="https://worldwide.espacenet.com/publicationDetails/biblio?DB=EPODOC&amp;adjacent=true&amp;locale=en_EP&amp;FT=D&amp;date=20220210&amp;CC=US&amp;NR=2022043970A1&amp;KC=A1" TargetMode="External"/><Relationship Id="rId20" Type="http://schemas.openxmlformats.org/officeDocument/2006/relationships/hyperlink" Target="https://worldwide.espacenet.com/publicationDetails/biblio?DB=EPODOC&amp;adjacent=true&amp;locale=en_EP&amp;FT=D&amp;date=20220512&amp;CC=US&amp;NR=2022148227A1&amp;KC=A1" TargetMode="External"/><Relationship Id="rId41" Type="http://schemas.openxmlformats.org/officeDocument/2006/relationships/hyperlink" Target="https://worldwide.espacenet.com/publicationDetails/biblio?DB=EPODOC&amp;adjacent=true&amp;locale=en_EP&amp;FT=D&amp;date=20220505&amp;CC=US&amp;NR=2022139019A1&amp;KC=A1" TargetMode="External"/><Relationship Id="rId62" Type="http://schemas.openxmlformats.org/officeDocument/2006/relationships/hyperlink" Target="https://worldwide.espacenet.com/publicationDetails/biblio?DB=EPODOC&amp;adjacent=true&amp;locale=en_EP&amp;FT=D&amp;date=20220419&amp;CC=US&amp;NR=11307881B1&amp;KC=B1" TargetMode="External"/><Relationship Id="rId83" Type="http://schemas.openxmlformats.org/officeDocument/2006/relationships/hyperlink" Target="https://worldwide.espacenet.com/publicationDetails/biblio?DB=EPODOC&amp;adjacent=true&amp;locale=en_EP&amp;FT=D&amp;date=20220414&amp;CC=US&amp;NR=2022114326A1&amp;KC=A1" TargetMode="External"/><Relationship Id="rId179" Type="http://schemas.openxmlformats.org/officeDocument/2006/relationships/hyperlink" Target="https://worldwide.espacenet.com/publicationDetails/biblio?DB=EPODOC&amp;adjacent=true&amp;locale=en_EP&amp;FT=D&amp;date=20220127&amp;CC=US&amp;NR=2022028140A1&amp;KC=A1" TargetMode="External"/><Relationship Id="rId190" Type="http://schemas.openxmlformats.org/officeDocument/2006/relationships/hyperlink" Target="https://worldwide.espacenet.com/publicationDetails/biblio?DB=EPODOC&amp;adjacent=true&amp;locale=en_EP&amp;FT=D&amp;date=20220120&amp;CC=US&amp;NR=2022019888A1&amp;KC=A1" TargetMode="External"/><Relationship Id="rId204" Type="http://schemas.openxmlformats.org/officeDocument/2006/relationships/hyperlink" Target="https://worldwide.espacenet.com/publicationDetails/biblio?DB=EPODOC&amp;adjacent=true&amp;locale=en_EP&amp;FT=D&amp;date=20211230&amp;CC=US&amp;NR=2021406935A1&amp;KC=A1" TargetMode="External"/><Relationship Id="rId225" Type="http://schemas.openxmlformats.org/officeDocument/2006/relationships/hyperlink" Target="https://worldwide.espacenet.com/publicationDetails/biblio?DB=EPODOC&amp;adjacent=true&amp;locale=en_EP&amp;FT=D&amp;date=20211216&amp;CC=US&amp;NR=2021390710A1&amp;KC=A1" TargetMode="External"/><Relationship Id="rId246" Type="http://schemas.openxmlformats.org/officeDocument/2006/relationships/hyperlink" Target="https://worldwide.espacenet.com/publicationDetails/biblio?DB=EPODOC&amp;adjacent=true&amp;locale=en_EP&amp;FT=D&amp;date=20211118&amp;CC=US&amp;NR=2021358177A1&amp;KC=A1" TargetMode="External"/><Relationship Id="rId106" Type="http://schemas.openxmlformats.org/officeDocument/2006/relationships/hyperlink" Target="https://worldwide.espacenet.com/publicationDetails/biblio?DB=EPODOC&amp;adjacent=true&amp;locale=en_EP&amp;FT=D&amp;date=20220331&amp;CC=US&amp;NR=2022101531A1&amp;KC=A1" TargetMode="External"/><Relationship Id="rId127" Type="http://schemas.openxmlformats.org/officeDocument/2006/relationships/hyperlink" Target="https://worldwide.espacenet.com/publicationDetails/biblio?DB=EPODOC&amp;adjacent=true&amp;locale=en_EP&amp;FT=D&amp;date=20220310&amp;CC=US&amp;NR=2022076693A1&amp;KC=A1" TargetMode="External"/><Relationship Id="rId10" Type="http://schemas.openxmlformats.org/officeDocument/2006/relationships/hyperlink" Target="https://worldwide.espacenet.com/publicationDetails/biblio?DB=EPODOC&amp;adjacent=true&amp;locale=en_EP&amp;FT=D&amp;date=20220512&amp;CC=US&amp;NR=2022148242A1&amp;KC=A1" TargetMode="External"/><Relationship Id="rId31" Type="http://schemas.openxmlformats.org/officeDocument/2006/relationships/hyperlink" Target="https://worldwide.espacenet.com/publicationDetails/biblio?DB=EPODOC&amp;adjacent=true&amp;locale=en_EP&amp;FT=D&amp;date=20220505&amp;CC=US&amp;NR=2022138897A1&amp;KC=A1" TargetMode="External"/><Relationship Id="rId52" Type="http://schemas.openxmlformats.org/officeDocument/2006/relationships/hyperlink" Target="https://worldwide.espacenet.com/publicationDetails/biblio?DB=EPODOC&amp;adjacent=true&amp;locale=en_EP&amp;FT=D&amp;date=20220428&amp;CC=US&amp;NR=2022129498A1&amp;KC=A1" TargetMode="External"/><Relationship Id="rId73" Type="http://schemas.openxmlformats.org/officeDocument/2006/relationships/hyperlink" Target="https://worldwide.espacenet.com/publicationDetails/biblio?DB=EPODOC&amp;adjacent=true&amp;locale=en_EP&amp;FT=D&amp;date=20220421&amp;CC=US&amp;NR=2022122231A1&amp;KC=A1" TargetMode="External"/><Relationship Id="rId94" Type="http://schemas.openxmlformats.org/officeDocument/2006/relationships/hyperlink" Target="https://worldwide.espacenet.com/publicationDetails/biblio?DB=EPODOC&amp;adjacent=true&amp;locale=en_EP&amp;FT=D&amp;date=20220407&amp;CC=US&amp;NR=2022108505A1&amp;KC=A1" TargetMode="External"/><Relationship Id="rId148" Type="http://schemas.openxmlformats.org/officeDocument/2006/relationships/hyperlink" Target="https://worldwide.espacenet.com/publicationDetails/biblio?DB=EPODOC&amp;adjacent=true&amp;locale=en_EP&amp;FT=D&amp;date=20220224&amp;CC=US&amp;NR=2022058390A1&amp;KC=A1" TargetMode="External"/><Relationship Id="rId169" Type="http://schemas.openxmlformats.org/officeDocument/2006/relationships/hyperlink" Target="https://worldwide.espacenet.com/publicationDetails/biblio?DB=EPODOC&amp;adjacent=true&amp;locale=en_EP&amp;FT=D&amp;date=20220203&amp;CC=US&amp;NR=2022035794A1&amp;KC=A1" TargetMode="External"/><Relationship Id="rId4" Type="http://schemas.openxmlformats.org/officeDocument/2006/relationships/hyperlink" Target="https://worldwide.espacenet.com/publicationDetails/biblio?DB=EPODOC&amp;adjacent=true&amp;locale=en_EP&amp;FT=D&amp;date=20220505&amp;CC=AU&amp;NR=2021215129A1&amp;KC=A1" TargetMode="External"/><Relationship Id="rId180" Type="http://schemas.openxmlformats.org/officeDocument/2006/relationships/hyperlink" Target="https://worldwide.espacenet.com/publicationDetails/biblio?DB=EPODOC&amp;adjacent=true&amp;locale=en_EP&amp;FT=D&amp;date=20220127&amp;CC=US&amp;NR=2022028139A1&amp;KC=A1" TargetMode="External"/><Relationship Id="rId215" Type="http://schemas.openxmlformats.org/officeDocument/2006/relationships/hyperlink" Target="https://worldwide.espacenet.com/publicationDetails/biblio?DB=EPODOC&amp;adjacent=true&amp;locale=en_EP&amp;FT=D&amp;date=20211223&amp;CC=US&amp;NR=2021397876A1&amp;KC=A1" TargetMode="External"/><Relationship Id="rId236" Type="http://schemas.openxmlformats.org/officeDocument/2006/relationships/hyperlink" Target="https://worldwide.espacenet.com/publicationDetails/biblio?DB=EPODOC&amp;adjacent=true&amp;locale=en_EP&amp;FT=D&amp;date=20211202&amp;CC=US&amp;NR=2021375021A1&amp;KC=A1" TargetMode="External"/></Relationships>
</file>

<file path=xl/worksheets/_rels/sheet17.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419&amp;CC=US&amp;NR=11308272B1&amp;KC=B1" TargetMode="External"/><Relationship Id="rId21" Type="http://schemas.openxmlformats.org/officeDocument/2006/relationships/hyperlink" Target="https://worldwide.espacenet.com/publicationDetails/biblio?DB=EPODOC&amp;adjacent=true&amp;locale=en_EP&amp;FT=D&amp;date=20220512&amp;CC=US&amp;NR=2022150156A1&amp;KC=A1" TargetMode="External"/><Relationship Id="rId42" Type="http://schemas.openxmlformats.org/officeDocument/2006/relationships/hyperlink" Target="https://worldwide.espacenet.com/publicationDetails/biblio?DB=EPODOC&amp;adjacent=true&amp;locale=en_EP&amp;FT=D&amp;date=20220505&amp;CC=US&amp;NR=2022138902A1&amp;KC=A1" TargetMode="External"/><Relationship Id="rId63" Type="http://schemas.openxmlformats.org/officeDocument/2006/relationships/hyperlink" Target="https://worldwide.espacenet.com/publicationDetails/biblio?DB=EPODOC&amp;adjacent=true&amp;locale=en_EP&amp;FT=D&amp;date=20220505&amp;CC=US&amp;NR=2022141223A1&amp;KC=A1" TargetMode="External"/><Relationship Id="rId84" Type="http://schemas.openxmlformats.org/officeDocument/2006/relationships/hyperlink" Target="https://worldwide.espacenet.com/publicationDetails/biblio?DB=EPODOC&amp;adjacent=true&amp;locale=en_EP&amp;FT=D&amp;date=20220505&amp;CC=US&amp;NR=2022137745A1&amp;KC=A1" TargetMode="External"/><Relationship Id="rId138" Type="http://schemas.openxmlformats.org/officeDocument/2006/relationships/hyperlink" Target="https://worldwide.espacenet.com/publicationDetails/biblio?DB=EPODOC&amp;adjacent=true&amp;locale=en_EP&amp;FT=D&amp;date=20220412&amp;CC=US&amp;NR=11302411B1&amp;KC=B1" TargetMode="External"/><Relationship Id="rId159" Type="http://schemas.openxmlformats.org/officeDocument/2006/relationships/hyperlink" Target="https://worldwide.espacenet.com/publicationDetails/biblio?DB=EPODOC&amp;adjacent=true&amp;locale=en_EP&amp;FT=D&amp;date=20210422&amp;CC=CA&amp;NR=3153637A1&amp;KC=A1" TargetMode="External"/><Relationship Id="rId170" Type="http://schemas.openxmlformats.org/officeDocument/2006/relationships/hyperlink" Target="https://worldwide.espacenet.com/publicationDetails/biblio?DB=EPODOC&amp;adjacent=true&amp;locale=en_EP&amp;FT=D&amp;date=20210625&amp;CC=MY&amp;NR=186136A&amp;KC=A" TargetMode="External"/><Relationship Id="rId191" Type="http://schemas.openxmlformats.org/officeDocument/2006/relationships/hyperlink" Target="https://worldwide.espacenet.com/publicationDetails/biblio?DB=EPODOC&amp;adjacent=true&amp;locale=en_EP&amp;FT=D&amp;date=20220304&amp;CC=CA&amp;NR=200512S&amp;KC=S" TargetMode="External"/><Relationship Id="rId205" Type="http://schemas.openxmlformats.org/officeDocument/2006/relationships/hyperlink" Target="https://worldwide.espacenet.com/publicationDetails/biblio?DB=EPODOC&amp;adjacent=true&amp;locale=en_EP&amp;FT=D&amp;date=20220407&amp;CC=US&amp;NR=2022107853A1&amp;KC=A1" TargetMode="External"/><Relationship Id="rId226" Type="http://schemas.openxmlformats.org/officeDocument/2006/relationships/hyperlink" Target="https://worldwide.espacenet.com/publicationDetails/biblio?DB=EPODOC&amp;adjacent=true&amp;locale=en_EP&amp;FT=D&amp;date=20220331&amp;CC=US&amp;NR=2022100676A1&amp;KC=A1" TargetMode="External"/><Relationship Id="rId247" Type="http://schemas.openxmlformats.org/officeDocument/2006/relationships/hyperlink" Target="https://worldwide.espacenet.com/publicationDetails/biblio?DB=EPODOC&amp;adjacent=true&amp;locale=en_EP&amp;FT=D&amp;date=20220303&amp;CC=KR&amp;NR=20220024206A&amp;KC=A" TargetMode="External"/><Relationship Id="rId107" Type="http://schemas.openxmlformats.org/officeDocument/2006/relationships/hyperlink" Target="https://worldwide.espacenet.com/publicationDetails/biblio?DB=EPODOC&amp;adjacent=true&amp;locale=en_EP&amp;FT=D&amp;date=20220428&amp;CC=US&amp;NR=2022130376A1&amp;KC=A1" TargetMode="External"/><Relationship Id="rId11" Type="http://schemas.openxmlformats.org/officeDocument/2006/relationships/hyperlink" Target="https://worldwide.espacenet.com/publicationDetails/biblio?DB=EPODOC&amp;adjacent=true&amp;locale=en_EP&amp;FT=D&amp;date=20220512&amp;CC=US&amp;NR=2022147833A1&amp;KC=A1" TargetMode="External"/><Relationship Id="rId32" Type="http://schemas.openxmlformats.org/officeDocument/2006/relationships/hyperlink" Target="https://worldwide.espacenet.com/publicationDetails/biblio?DB=EPODOC&amp;adjacent=true&amp;locale=en_EP&amp;FT=D&amp;date=20220509&amp;CC=ES&amp;NR=2909580T3&amp;KC=T3" TargetMode="External"/><Relationship Id="rId53" Type="http://schemas.openxmlformats.org/officeDocument/2006/relationships/hyperlink" Target="https://worldwide.espacenet.com/publicationDetails/biblio?DB=EPODOC&amp;adjacent=true&amp;locale=en_EP&amp;FT=D&amp;date=20220505&amp;CC=US&amp;NR=2022138440A1&amp;KC=A1" TargetMode="External"/><Relationship Id="rId74" Type="http://schemas.openxmlformats.org/officeDocument/2006/relationships/hyperlink" Target="https://worldwide.espacenet.com/publicationDetails/biblio?DB=EPODOC&amp;adjacent=true&amp;locale=en_EP&amp;FT=D&amp;date=20220505&amp;CC=US&amp;NR=2022141110A1&amp;KC=A1" TargetMode="External"/><Relationship Id="rId128" Type="http://schemas.openxmlformats.org/officeDocument/2006/relationships/hyperlink" Target="https://worldwide.espacenet.com/publicationDetails/biblio?DB=EPODOC&amp;adjacent=true&amp;locale=en_EP&amp;FT=D&amp;date=20220421&amp;CC=US&amp;NR=2022124053A1&amp;KC=A1" TargetMode="External"/><Relationship Id="rId149" Type="http://schemas.openxmlformats.org/officeDocument/2006/relationships/hyperlink" Target="https://worldwide.espacenet.com/publicationDetails/biblio?DB=EPODOC&amp;adjacent=true&amp;locale=en_EP&amp;FT=D&amp;date=20220414&amp;CC=US&amp;NR=2022116263A1&amp;KC=A1" TargetMode="External"/><Relationship Id="rId5" Type="http://schemas.openxmlformats.org/officeDocument/2006/relationships/hyperlink" Target="https://worldwide.espacenet.com/publicationDetails/biblio?DB=EPODOC&amp;adjacent=true&amp;locale=en_EP&amp;FT=D&amp;date=20220512&amp;CC=US&amp;NR=2022149262A1&amp;KC=A1" TargetMode="External"/><Relationship Id="rId95" Type="http://schemas.openxmlformats.org/officeDocument/2006/relationships/hyperlink" Target="https://worldwide.espacenet.com/publicationDetails/biblio?DB=EPODOC&amp;adjacent=true&amp;locale=en_EP&amp;FT=D&amp;date=20220412&amp;CC=BR&amp;NR=112021024234A2&amp;KC=A2" TargetMode="External"/><Relationship Id="rId160" Type="http://schemas.openxmlformats.org/officeDocument/2006/relationships/hyperlink" Target="https://worldwide.espacenet.com/publicationDetails/biblio?DB=EPODOC&amp;adjacent=true&amp;locale=en_EP&amp;FT=D&amp;date=20220329&amp;CC=KR&amp;NR=20220038827A&amp;KC=A" TargetMode="External"/><Relationship Id="rId181" Type="http://schemas.openxmlformats.org/officeDocument/2006/relationships/hyperlink" Target="https://worldwide.espacenet.com/publicationDetails/biblio?DB=EPODOC&amp;adjacent=true&amp;locale=en_EP&amp;FT=D&amp;date=20220303&amp;CC=CA&amp;NR=200525S&amp;KC=S" TargetMode="External"/><Relationship Id="rId216" Type="http://schemas.openxmlformats.org/officeDocument/2006/relationships/hyperlink" Target="https://worldwide.espacenet.com/publicationDetails/biblio?DB=EPODOC&amp;adjacent=true&amp;locale=en_EP&amp;FT=D&amp;date=20220407&amp;CC=US&amp;NR=2022108162A1&amp;KC=A1" TargetMode="External"/><Relationship Id="rId237" Type="http://schemas.openxmlformats.org/officeDocument/2006/relationships/hyperlink" Target="https://worldwide.espacenet.com/publicationDetails/biblio?DB=EPODOC&amp;adjacent=true&amp;locale=en_EP&amp;FT=D&amp;date=20220331&amp;CC=US&amp;NR=2022100763A1&amp;KC=A1" TargetMode="External"/><Relationship Id="rId22" Type="http://schemas.openxmlformats.org/officeDocument/2006/relationships/hyperlink" Target="https://worldwide.espacenet.com/publicationDetails/biblio?DB=EPODOC&amp;adjacent=true&amp;locale=en_EP&amp;FT=D&amp;date=20220512&amp;CC=US&amp;NR=2022150181A1&amp;KC=A1" TargetMode="External"/><Relationship Id="rId43" Type="http://schemas.openxmlformats.org/officeDocument/2006/relationships/hyperlink" Target="https://worldwide.espacenet.com/publicationDetails/biblio?DB=EPODOC&amp;adjacent=true&amp;locale=en_EP&amp;FT=D&amp;date=20220505&amp;CC=US&amp;NR=2022136021A1&amp;KC=A1" TargetMode="External"/><Relationship Id="rId64" Type="http://schemas.openxmlformats.org/officeDocument/2006/relationships/hyperlink" Target="https://worldwide.espacenet.com/publicationDetails/biblio?DB=EPODOC&amp;adjacent=true&amp;locale=en_EP&amp;FT=D&amp;date=20220505&amp;CC=US&amp;NR=2022141214A1&amp;KC=A1" TargetMode="External"/><Relationship Id="rId118" Type="http://schemas.openxmlformats.org/officeDocument/2006/relationships/hyperlink" Target="https://worldwide.espacenet.com/publicationDetails/biblio?DB=EPODOC&amp;adjacent=true&amp;locale=en_EP&amp;FT=D&amp;date=20220421&amp;CC=US&amp;NR=2022121660A1&amp;KC=A1" TargetMode="External"/><Relationship Id="rId139" Type="http://schemas.openxmlformats.org/officeDocument/2006/relationships/hyperlink" Target="https://worldwide.espacenet.com/publicationDetails/biblio?DB=EPODOC&amp;adjacent=true&amp;locale=en_EP&amp;FT=D&amp;date=20220412&amp;CC=US&amp;NR=11302287B1&amp;KC=B1" TargetMode="External"/><Relationship Id="rId85" Type="http://schemas.openxmlformats.org/officeDocument/2006/relationships/hyperlink" Target="https://worldwide.espacenet.com/publicationDetails/biblio?DB=EPODOC&amp;adjacent=true&amp;locale=en_EP&amp;FT=D&amp;date=20220505&amp;CC=US&amp;NR=2022137408A1&amp;KC=A1" TargetMode="External"/><Relationship Id="rId150" Type="http://schemas.openxmlformats.org/officeDocument/2006/relationships/hyperlink" Target="https://worldwide.espacenet.com/publicationDetails/biblio?DB=EPODOC&amp;adjacent=true&amp;locale=en_EP&amp;FT=D&amp;date=20220414&amp;CC=US&amp;NR=2022117008A1&amp;KC=A1" TargetMode="External"/><Relationship Id="rId171" Type="http://schemas.openxmlformats.org/officeDocument/2006/relationships/hyperlink" Target="https://worldwide.espacenet.com/publicationDetails/biblio?DB=EPODOC&amp;adjacent=true&amp;locale=en_EP&amp;FT=D&amp;date=20210318&amp;CC=MY&amp;NR=184112A&amp;KC=A" TargetMode="External"/><Relationship Id="rId192" Type="http://schemas.openxmlformats.org/officeDocument/2006/relationships/hyperlink" Target="https://worldwide.espacenet.com/publicationDetails/biblio?DB=EPODOC&amp;adjacent=true&amp;locale=en_EP&amp;FT=D&amp;date=20220303&amp;CC=CA&amp;NR=200513S&amp;KC=S" TargetMode="External"/><Relationship Id="rId206" Type="http://schemas.openxmlformats.org/officeDocument/2006/relationships/hyperlink" Target="https://worldwide.espacenet.com/publicationDetails/biblio?DB=EPODOC&amp;adjacent=true&amp;locale=en_EP&amp;FT=D&amp;date=20220407&amp;CC=US&amp;NR=2022107847A1&amp;KC=A1" TargetMode="External"/><Relationship Id="rId227" Type="http://schemas.openxmlformats.org/officeDocument/2006/relationships/hyperlink" Target="https://worldwide.espacenet.com/publicationDetails/biblio?DB=EPODOC&amp;adjacent=true&amp;locale=en_EP&amp;FT=D&amp;date=20220331&amp;CC=US&amp;NR=2022100239A1&amp;KC=A1" TargetMode="External"/><Relationship Id="rId248" Type="http://schemas.openxmlformats.org/officeDocument/2006/relationships/hyperlink" Target="https://worldwide.espacenet.com/publicationDetails/biblio?DB=EPODOC&amp;adjacent=true&amp;locale=en_EP&amp;FT=D&amp;date=20220303&amp;CC=KR&amp;NR=20220025746A&amp;KC=A" TargetMode="External"/><Relationship Id="rId12" Type="http://schemas.openxmlformats.org/officeDocument/2006/relationships/hyperlink" Target="https://worldwide.espacenet.com/publicationDetails/biblio?DB=EPODOC&amp;adjacent=true&amp;locale=en_EP&amp;FT=D&amp;date=20220512&amp;CC=US&amp;NR=2022147396A1&amp;KC=A1" TargetMode="External"/><Relationship Id="rId33" Type="http://schemas.openxmlformats.org/officeDocument/2006/relationships/hyperlink" Target="https://worldwide.espacenet.com/publicationDetails/biblio?DB=EPODOC&amp;adjacent=true&amp;locale=en_EP&amp;FT=D&amp;date=20210520&amp;CC=CA&amp;NR=3157076A1&amp;KC=A1" TargetMode="External"/><Relationship Id="rId108" Type="http://schemas.openxmlformats.org/officeDocument/2006/relationships/hyperlink" Target="https://worldwide.espacenet.com/publicationDetails/biblio?DB=EPODOC&amp;adjacent=true&amp;locale=en_EP&amp;FT=D&amp;date=20220428&amp;CC=US&amp;NR=2022130297A1&amp;KC=A1" TargetMode="External"/><Relationship Id="rId129" Type="http://schemas.openxmlformats.org/officeDocument/2006/relationships/hyperlink" Target="https://worldwide.espacenet.com/publicationDetails/biblio?DB=EPODOC&amp;adjacent=true&amp;locale=en_EP&amp;FT=D&amp;date=20220421&amp;CC=US&amp;NR=2022122235A1&amp;KC=A1" TargetMode="External"/><Relationship Id="rId54" Type="http://schemas.openxmlformats.org/officeDocument/2006/relationships/hyperlink" Target="https://worldwide.espacenet.com/publicationDetails/biblio?DB=EPODOC&amp;adjacent=true&amp;locale=en_EP&amp;FT=D&amp;date=20220505&amp;CC=US&amp;NR=2022138422A1&amp;KC=A1" TargetMode="External"/><Relationship Id="rId75" Type="http://schemas.openxmlformats.org/officeDocument/2006/relationships/hyperlink" Target="https://worldwide.espacenet.com/publicationDetails/biblio?DB=EPODOC&amp;adjacent=true&amp;locale=en_EP&amp;FT=D&amp;date=20220505&amp;CC=US&amp;NR=2022141558A1&amp;KC=A1" TargetMode="External"/><Relationship Id="rId96" Type="http://schemas.openxmlformats.org/officeDocument/2006/relationships/hyperlink" Target="https://worldwide.espacenet.com/publicationDetails/biblio?DB=EPODOC&amp;adjacent=true&amp;locale=en_EP&amp;FT=D&amp;date=20220428&amp;CC=US&amp;NR=2022129484A1&amp;KC=A1" TargetMode="External"/><Relationship Id="rId140" Type="http://schemas.openxmlformats.org/officeDocument/2006/relationships/hyperlink" Target="https://worldwide.espacenet.com/publicationDetails/biblio?DB=EPODOC&amp;adjacent=true&amp;locale=en_EP&amp;FT=D&amp;date=20220414&amp;CC=US&amp;NR=2022114274A1&amp;KC=A1" TargetMode="External"/><Relationship Id="rId161" Type="http://schemas.openxmlformats.org/officeDocument/2006/relationships/hyperlink" Target="https://worldwide.espacenet.com/publicationDetails/biblio?DB=EPODOC&amp;adjacent=true&amp;locale=en_EP&amp;FT=D&amp;date=20220404&amp;CC=ES&amp;NR=2904248T3&amp;KC=T3" TargetMode="External"/><Relationship Id="rId182" Type="http://schemas.openxmlformats.org/officeDocument/2006/relationships/hyperlink" Target="https://worldwide.espacenet.com/publicationDetails/biblio?DB=EPODOC&amp;adjacent=true&amp;locale=en_EP&amp;FT=D&amp;date=20220304&amp;CC=CA&amp;NR=200524S&amp;KC=S" TargetMode="External"/><Relationship Id="rId217" Type="http://schemas.openxmlformats.org/officeDocument/2006/relationships/hyperlink" Target="https://worldwide.espacenet.com/publicationDetails/biblio?DB=EPODOC&amp;adjacent=true&amp;locale=en_EP&amp;FT=D&amp;date=20220407&amp;CC=US&amp;NR=2022107712A1&amp;KC=A1" TargetMode="External"/><Relationship Id="rId6" Type="http://schemas.openxmlformats.org/officeDocument/2006/relationships/hyperlink" Target="https://worldwide.espacenet.com/publicationDetails/biblio?DB=EPODOC&amp;adjacent=true&amp;locale=en_EP&amp;FT=D&amp;date=20220512&amp;CC=US&amp;NR=2022148594A1&amp;KC=A1" TargetMode="External"/><Relationship Id="rId238" Type="http://schemas.openxmlformats.org/officeDocument/2006/relationships/hyperlink" Target="https://worldwide.espacenet.com/publicationDetails/biblio?DB=EPODOC&amp;adjacent=true&amp;locale=en_EP&amp;FT=D&amp;date=20220331&amp;CC=US&amp;NR=2022101069A1&amp;KC=A1" TargetMode="External"/><Relationship Id="rId23" Type="http://schemas.openxmlformats.org/officeDocument/2006/relationships/hyperlink" Target="https://worldwide.espacenet.com/publicationDetails/biblio?DB=EPODOC&amp;adjacent=true&amp;locale=en_EP&amp;FT=D&amp;date=20220512&amp;CC=US&amp;NR=2022150083A1&amp;KC=A1" TargetMode="External"/><Relationship Id="rId119" Type="http://schemas.openxmlformats.org/officeDocument/2006/relationships/hyperlink" Target="https://worldwide.espacenet.com/publicationDetails/biblio?DB=EPODOC&amp;adjacent=true&amp;locale=en_EP&amp;FT=D&amp;date=20220421&amp;CC=US&amp;NR=2022121755A1&amp;KC=A1" TargetMode="External"/><Relationship Id="rId44" Type="http://schemas.openxmlformats.org/officeDocument/2006/relationships/hyperlink" Target="https://worldwide.espacenet.com/publicationDetails/biblio?DB=EPODOC&amp;adjacent=true&amp;locale=en_EP&amp;FT=D&amp;date=20220505&amp;CC=US&amp;NR=2022134235A1&amp;KC=A1" TargetMode="External"/><Relationship Id="rId65" Type="http://schemas.openxmlformats.org/officeDocument/2006/relationships/hyperlink" Target="https://worldwide.espacenet.com/publicationDetails/biblio?DB=EPODOC&amp;adjacent=true&amp;locale=en_EP&amp;FT=D&amp;date=20220505&amp;CC=US&amp;NR=2022141029A1&amp;KC=A1" TargetMode="External"/><Relationship Id="rId86" Type="http://schemas.openxmlformats.org/officeDocument/2006/relationships/hyperlink" Target="https://worldwide.espacenet.com/publicationDetails/biblio?DB=EPODOC&amp;adjacent=true&amp;locale=en_EP&amp;FT=D&amp;date=20220505&amp;CC=US&amp;NR=2022138084A1&amp;KC=A1" TargetMode="External"/><Relationship Id="rId130" Type="http://schemas.openxmlformats.org/officeDocument/2006/relationships/hyperlink" Target="https://worldwide.espacenet.com/publicationDetails/biblio?DB=EPODOC&amp;adjacent=true&amp;locale=en_EP&amp;FT=D&amp;date=20220421&amp;CC=US&amp;NR=2022124122A1&amp;KC=A1" TargetMode="External"/><Relationship Id="rId151" Type="http://schemas.openxmlformats.org/officeDocument/2006/relationships/hyperlink" Target="https://worldwide.espacenet.com/publicationDetails/biblio?DB=EPODOC&amp;adjacent=true&amp;locale=en_EP&amp;FT=D&amp;date=20220414&amp;CC=US&amp;NR=2022116471A1&amp;KC=A1" TargetMode="External"/><Relationship Id="rId172" Type="http://schemas.openxmlformats.org/officeDocument/2006/relationships/hyperlink" Target="https://worldwide.espacenet.com/publicationDetails/biblio?DB=EPODOC&amp;adjacent=true&amp;locale=en_EP&amp;FT=D&amp;date=20210614&amp;CC=MY&amp;NR=185933A&amp;KC=A" TargetMode="External"/><Relationship Id="rId193" Type="http://schemas.openxmlformats.org/officeDocument/2006/relationships/hyperlink" Target="https://worldwide.espacenet.com/publicationDetails/biblio?DB=EPODOC&amp;adjacent=true&amp;locale=en_EP&amp;FT=D&amp;date=20220303&amp;CC=CA&amp;NR=200517S&amp;KC=S" TargetMode="External"/><Relationship Id="rId207" Type="http://schemas.openxmlformats.org/officeDocument/2006/relationships/hyperlink" Target="https://worldwide.espacenet.com/publicationDetails/biblio?DB=EPODOC&amp;adjacent=true&amp;locale=en_EP&amp;FT=D&amp;date=20220407&amp;CC=US&amp;NR=2022107816A1&amp;KC=A1" TargetMode="External"/><Relationship Id="rId228" Type="http://schemas.openxmlformats.org/officeDocument/2006/relationships/hyperlink" Target="https://worldwide.espacenet.com/publicationDetails/biblio?DB=EPODOC&amp;adjacent=true&amp;locale=en_EP&amp;FT=D&amp;date=20220331&amp;CC=US&amp;NR=2022100238A1&amp;KC=A1" TargetMode="External"/><Relationship Id="rId249" Type="http://schemas.openxmlformats.org/officeDocument/2006/relationships/hyperlink" Target="https://worldwide.espacenet.com/publicationDetails/biblio?DB=EPODOC&amp;adjacent=true&amp;locale=en_EP&amp;FT=D&amp;date=20220311&amp;CC=KR&amp;NR=20220031001A&amp;KC=A" TargetMode="External"/><Relationship Id="rId13" Type="http://schemas.openxmlformats.org/officeDocument/2006/relationships/hyperlink" Target="https://worldwide.espacenet.com/publicationDetails/biblio?DB=EPODOC&amp;adjacent=true&amp;locale=en_EP&amp;FT=D&amp;date=20220512&amp;CC=US&amp;NR=2022147856A1&amp;KC=A1" TargetMode="External"/><Relationship Id="rId109" Type="http://schemas.openxmlformats.org/officeDocument/2006/relationships/hyperlink" Target="https://worldwide.espacenet.com/publicationDetails/biblio?DB=EPODOC&amp;adjacent=true&amp;locale=en_EP&amp;FT=D&amp;date=20220428&amp;CC=US&amp;NR=2022130104A1&amp;KC=A1" TargetMode="External"/><Relationship Id="rId34" Type="http://schemas.openxmlformats.org/officeDocument/2006/relationships/hyperlink" Target="https://worldwide.espacenet.com/publicationDetails/biblio?DB=EPODOC&amp;adjacent=true&amp;locale=en_EP&amp;FT=D&amp;date=20210506&amp;CC=CA&amp;NR=3157071A1&amp;KC=A1" TargetMode="External"/><Relationship Id="rId55" Type="http://schemas.openxmlformats.org/officeDocument/2006/relationships/hyperlink" Target="https://worldwide.espacenet.com/publicationDetails/biblio?DB=EPODOC&amp;adjacent=true&amp;locale=en_EP&amp;FT=D&amp;date=20220505&amp;CC=US&amp;NR=2022138130A1&amp;KC=A1" TargetMode="External"/><Relationship Id="rId76" Type="http://schemas.openxmlformats.org/officeDocument/2006/relationships/hyperlink" Target="https://worldwide.espacenet.com/publicationDetails/biblio?DB=EPODOC&amp;adjacent=true&amp;locale=en_EP&amp;FT=D&amp;date=20220505&amp;CC=US&amp;NR=2022141091A1&amp;KC=A1" TargetMode="External"/><Relationship Id="rId97" Type="http://schemas.openxmlformats.org/officeDocument/2006/relationships/hyperlink" Target="https://worldwide.espacenet.com/publicationDetails/biblio?DB=EPODOC&amp;adjacent=true&amp;locale=en_EP&amp;FT=D&amp;date=20220428&amp;CC=US&amp;NR=2022129496A1&amp;KC=A1" TargetMode="External"/><Relationship Id="rId120" Type="http://schemas.openxmlformats.org/officeDocument/2006/relationships/hyperlink" Target="https://worldwide.espacenet.com/publicationDetails/biblio?DB=EPODOC&amp;adjacent=true&amp;locale=en_EP&amp;FT=D&amp;date=20220421&amp;CC=US&amp;NR=2022121386A1&amp;KC=A1" TargetMode="External"/><Relationship Id="rId141" Type="http://schemas.openxmlformats.org/officeDocument/2006/relationships/hyperlink" Target="https://worldwide.espacenet.com/publicationDetails/biblio?DB=EPODOC&amp;adjacent=true&amp;locale=en_EP&amp;FT=D&amp;date=20220414&amp;CC=US&amp;NR=2022114141A1&amp;KC=A1" TargetMode="External"/><Relationship Id="rId7" Type="http://schemas.openxmlformats.org/officeDocument/2006/relationships/hyperlink" Target="https://worldwide.espacenet.com/publicationDetails/biblio?DB=EPODOC&amp;adjacent=true&amp;locale=en_EP&amp;FT=D&amp;date=20220512&amp;CC=US&amp;NR=2022147321A1&amp;KC=A1" TargetMode="External"/><Relationship Id="rId162" Type="http://schemas.openxmlformats.org/officeDocument/2006/relationships/hyperlink" Target="https://worldwide.espacenet.com/publicationDetails/biblio?DB=EPODOC&amp;adjacent=true&amp;locale=en_EP&amp;FT=D&amp;date=20220328&amp;CC=KR&amp;NR=20220038374A&amp;KC=A" TargetMode="External"/><Relationship Id="rId183" Type="http://schemas.openxmlformats.org/officeDocument/2006/relationships/hyperlink" Target="https://worldwide.espacenet.com/publicationDetails/biblio?DB=EPODOC&amp;adjacent=true&amp;locale=en_EP&amp;FT=D&amp;date=20220303&amp;CC=CA&amp;NR=200523S&amp;KC=S" TargetMode="External"/><Relationship Id="rId218" Type="http://schemas.openxmlformats.org/officeDocument/2006/relationships/hyperlink" Target="https://worldwide.espacenet.com/publicationDetails/biblio?DB=EPODOC&amp;adjacent=true&amp;locale=en_EP&amp;FT=D&amp;date=20210525&amp;CC=MY&amp;NR=185603A&amp;KC=A" TargetMode="External"/><Relationship Id="rId239" Type="http://schemas.openxmlformats.org/officeDocument/2006/relationships/hyperlink" Target="https://worldwide.espacenet.com/publicationDetails/biblio?DB=EPODOC&amp;adjacent=true&amp;locale=en_EP&amp;FT=D&amp;date=20220331&amp;CC=US&amp;NR=2022100746A1&amp;KC=A1" TargetMode="External"/><Relationship Id="rId250" Type="http://schemas.openxmlformats.org/officeDocument/2006/relationships/hyperlink" Target="https://worldwide.espacenet.com/publicationDetails/biblio?DB=EPODOC&amp;adjacent=true&amp;locale=en_EP&amp;FT=D&amp;date=20220308&amp;CC=KR&amp;NR=20220027870A&amp;KC=A" TargetMode="External"/><Relationship Id="rId24" Type="http://schemas.openxmlformats.org/officeDocument/2006/relationships/hyperlink" Target="https://worldwide.espacenet.com/publicationDetails/biblio?DB=EPODOC&amp;adjacent=true&amp;locale=en_EP&amp;FT=D&amp;date=20220512&amp;CC=US&amp;NR=2022149261A1&amp;KC=A1" TargetMode="External"/><Relationship Id="rId45" Type="http://schemas.openxmlformats.org/officeDocument/2006/relationships/hyperlink" Target="https://worldwide.espacenet.com/publicationDetails/biblio?DB=EPODOC&amp;adjacent=true&amp;locale=en_EP&amp;FT=D&amp;date=20220505&amp;CC=US&amp;NR=2022139380A1&amp;KC=A1" TargetMode="External"/><Relationship Id="rId66" Type="http://schemas.openxmlformats.org/officeDocument/2006/relationships/hyperlink" Target="https://worldwide.espacenet.com/publicationDetails/biblio?DB=EPODOC&amp;adjacent=true&amp;locale=en_EP&amp;FT=D&amp;date=20220505&amp;CC=US&amp;NR=2022141503A1&amp;KC=A1" TargetMode="External"/><Relationship Id="rId87" Type="http://schemas.openxmlformats.org/officeDocument/2006/relationships/hyperlink" Target="https://worldwide.espacenet.com/publicationDetails/biblio?DB=EPODOC&amp;adjacent=true&amp;locale=en_EP&amp;FT=D&amp;date=20220503&amp;CC=ES&amp;NR=2908651T3&amp;KC=T3" TargetMode="External"/><Relationship Id="rId110" Type="http://schemas.openxmlformats.org/officeDocument/2006/relationships/hyperlink" Target="https://worldwide.espacenet.com/publicationDetails/biblio?DB=EPODOC&amp;adjacent=true&amp;locale=en_EP&amp;FT=D&amp;date=20220428&amp;CC=US&amp;NR=2022129526A1&amp;KC=A1" TargetMode="External"/><Relationship Id="rId131" Type="http://schemas.openxmlformats.org/officeDocument/2006/relationships/hyperlink" Target="https://worldwide.espacenet.com/publicationDetails/biblio?DB=EPODOC&amp;adjacent=true&amp;locale=en_EP&amp;FT=D&amp;date=20220421&amp;CC=US&amp;NR=2022123940A1&amp;KC=A1" TargetMode="External"/><Relationship Id="rId152" Type="http://schemas.openxmlformats.org/officeDocument/2006/relationships/hyperlink" Target="https://worldwide.espacenet.com/publicationDetails/biblio?DB=EPODOC&amp;adjacent=true&amp;locale=en_EP&amp;FT=D&amp;date=20220414&amp;CC=US&amp;NR=2022116406A1&amp;KC=A1" TargetMode="External"/><Relationship Id="rId173" Type="http://schemas.openxmlformats.org/officeDocument/2006/relationships/hyperlink" Target="https://worldwide.espacenet.com/publicationDetails/biblio?DB=EPODOC&amp;adjacent=true&amp;locale=en_EP&amp;FT=D&amp;date=20220303&amp;CC=CA&amp;NR=200533S&amp;KC=S" TargetMode="External"/><Relationship Id="rId194" Type="http://schemas.openxmlformats.org/officeDocument/2006/relationships/hyperlink" Target="https://worldwide.espacenet.com/publicationDetails/biblio?DB=EPODOC&amp;adjacent=true&amp;locale=en_EP&amp;FT=D&amp;date=20220304&amp;CC=CA&amp;NR=200514S&amp;KC=S" TargetMode="External"/><Relationship Id="rId208" Type="http://schemas.openxmlformats.org/officeDocument/2006/relationships/hyperlink" Target="https://worldwide.espacenet.com/publicationDetails/biblio?DB=EPODOC&amp;adjacent=true&amp;locale=en_EP&amp;FT=D&amp;date=20220407&amp;CC=US&amp;NR=2022107802A1&amp;KC=A1" TargetMode="External"/><Relationship Id="rId229" Type="http://schemas.openxmlformats.org/officeDocument/2006/relationships/hyperlink" Target="https://worldwide.espacenet.com/publicationDetails/biblio?DB=EPODOC&amp;adjacent=true&amp;locale=en_EP&amp;FT=D&amp;date=20220331&amp;CC=US&amp;NR=2022100241A1&amp;KC=A1" TargetMode="External"/><Relationship Id="rId240" Type="http://schemas.openxmlformats.org/officeDocument/2006/relationships/hyperlink" Target="https://worldwide.espacenet.com/publicationDetails/biblio?DB=EPODOC&amp;adjacent=true&amp;locale=en_EP&amp;FT=D&amp;date=20220331&amp;CC=US&amp;NR=2022100453A1&amp;KC=A1" TargetMode="External"/><Relationship Id="rId14" Type="http://schemas.openxmlformats.org/officeDocument/2006/relationships/hyperlink" Target="https://worldwide.espacenet.com/publicationDetails/biblio?DB=EPODOC&amp;adjacent=true&amp;locale=en_EP&amp;FT=D&amp;date=20220512&amp;CC=US&amp;NR=2022147588A1&amp;KC=A1" TargetMode="External"/><Relationship Id="rId35" Type="http://schemas.openxmlformats.org/officeDocument/2006/relationships/hyperlink" Target="https://worldwide.espacenet.com/publicationDetails/biblio?DB=EPODOC&amp;adjacent=true&amp;locale=en_EP&amp;FT=D&amp;date=20220419&amp;CC=BR&amp;NR=112021021554A2&amp;KC=A2" TargetMode="External"/><Relationship Id="rId56" Type="http://schemas.openxmlformats.org/officeDocument/2006/relationships/hyperlink" Target="https://worldwide.espacenet.com/publicationDetails/biblio?DB=EPODOC&amp;adjacent=true&amp;locale=en_EP&amp;FT=D&amp;date=20220505&amp;CC=US&amp;NR=2022138146A1&amp;KC=A1" TargetMode="External"/><Relationship Id="rId77" Type="http://schemas.openxmlformats.org/officeDocument/2006/relationships/hyperlink" Target="https://worldwide.espacenet.com/publicationDetails/biblio?DB=EPODOC&amp;adjacent=true&amp;locale=en_EP&amp;FT=D&amp;date=20220505&amp;CC=US&amp;NR=2022138989A1&amp;KC=A1" TargetMode="External"/><Relationship Id="rId100" Type="http://schemas.openxmlformats.org/officeDocument/2006/relationships/hyperlink" Target="https://worldwide.espacenet.com/publicationDetails/biblio?DB=EPODOC&amp;adjacent=true&amp;locale=en_EP&amp;FT=D&amp;date=20220428&amp;CC=US&amp;NR=2022129258A1&amp;KC=A1" TargetMode="External"/><Relationship Id="rId8" Type="http://schemas.openxmlformats.org/officeDocument/2006/relationships/hyperlink" Target="https://worldwide.espacenet.com/publicationDetails/biblio?DB=EPODOC&amp;adjacent=true&amp;locale=en_EP&amp;FT=D&amp;date=20220512&amp;CC=US&amp;NR=2022147463A1&amp;KC=A1" TargetMode="External"/><Relationship Id="rId98" Type="http://schemas.openxmlformats.org/officeDocument/2006/relationships/hyperlink" Target="https://worldwide.espacenet.com/publicationDetails/biblio?DB=EPODOC&amp;adjacent=true&amp;locale=en_EP&amp;FT=D&amp;date=20220428&amp;CC=US&amp;NR=2022129060A1&amp;KC=A1" TargetMode="External"/><Relationship Id="rId121" Type="http://schemas.openxmlformats.org/officeDocument/2006/relationships/hyperlink" Target="https://worldwide.espacenet.com/publicationDetails/biblio?DB=EPODOC&amp;adjacent=true&amp;locale=en_EP&amp;FT=D&amp;date=20220421&amp;CC=US&amp;NR=2022121267A1&amp;KC=A1" TargetMode="External"/><Relationship Id="rId142" Type="http://schemas.openxmlformats.org/officeDocument/2006/relationships/hyperlink" Target="https://worldwide.espacenet.com/publicationDetails/biblio?DB=EPODOC&amp;adjacent=true&amp;locale=en_EP&amp;FT=D&amp;date=20220414&amp;CC=US&amp;NR=2022113049A1&amp;KC=A1" TargetMode="External"/><Relationship Id="rId163" Type="http://schemas.openxmlformats.org/officeDocument/2006/relationships/hyperlink" Target="https://worldwide.espacenet.com/publicationDetails/biblio?DB=EPODOC&amp;adjacent=true&amp;locale=en_EP&amp;FT=D&amp;date=20220328&amp;CC=KR&amp;NR=20220038286A&amp;KC=A" TargetMode="External"/><Relationship Id="rId184" Type="http://schemas.openxmlformats.org/officeDocument/2006/relationships/hyperlink" Target="https://worldwide.espacenet.com/publicationDetails/biblio?DB=EPODOC&amp;adjacent=true&amp;locale=en_EP&amp;FT=D&amp;date=20220304&amp;CC=CA&amp;NR=200520S&amp;KC=S" TargetMode="External"/><Relationship Id="rId219" Type="http://schemas.openxmlformats.org/officeDocument/2006/relationships/hyperlink" Target="https://worldwide.espacenet.com/publicationDetails/biblio?DB=EPODOC&amp;adjacent=true&amp;locale=en_EP&amp;FT=D&amp;date=20220303&amp;CC=BR&amp;NR=112022000200A2&amp;KC=A2" TargetMode="External"/><Relationship Id="rId230" Type="http://schemas.openxmlformats.org/officeDocument/2006/relationships/hyperlink" Target="https://worldwide.espacenet.com/publicationDetails/biblio?DB=EPODOC&amp;adjacent=true&amp;locale=en_EP&amp;FT=D&amp;date=20220331&amp;CC=US&amp;NR=2022103784A1&amp;KC=A1" TargetMode="External"/><Relationship Id="rId251" Type="http://schemas.openxmlformats.org/officeDocument/2006/relationships/hyperlink" Target="https://worldwide.espacenet.com/publicationDetails/biblio?DB=EPODOC&amp;adjacent=true&amp;locale=en_EP&amp;FT=D&amp;date=20220207&amp;CC=CA&amp;NR=194223S&amp;KC=S" TargetMode="External"/><Relationship Id="rId25" Type="http://schemas.openxmlformats.org/officeDocument/2006/relationships/hyperlink" Target="https://worldwide.espacenet.com/publicationDetails/biblio?DB=EPODOC&amp;adjacent=true&amp;locale=en_EP&amp;FT=D&amp;date=20220512&amp;CC=US&amp;NR=2022150298A1&amp;KC=A1" TargetMode="External"/><Relationship Id="rId46" Type="http://schemas.openxmlformats.org/officeDocument/2006/relationships/hyperlink" Target="https://worldwide.espacenet.com/publicationDetails/biblio?DB=EPODOC&amp;adjacent=true&amp;locale=en_EP&amp;FT=D&amp;date=20220505&amp;CC=US&amp;NR=2022138651A1&amp;KC=A1" TargetMode="External"/><Relationship Id="rId67" Type="http://schemas.openxmlformats.org/officeDocument/2006/relationships/hyperlink" Target="https://worldwide.espacenet.com/publicationDetails/biblio?DB=EPODOC&amp;adjacent=true&amp;locale=en_EP&amp;FT=D&amp;date=20220505&amp;CC=US&amp;NR=2022141422A1&amp;KC=A1" TargetMode="External"/><Relationship Id="rId88" Type="http://schemas.openxmlformats.org/officeDocument/2006/relationships/hyperlink" Target="https://worldwide.espacenet.com/publicationDetails/biblio?DB=EPODOC&amp;adjacent=true&amp;locale=en_EP&amp;FT=D&amp;date=20210430&amp;CC=MY&amp;NR=185015A&amp;KC=A" TargetMode="External"/><Relationship Id="rId111" Type="http://schemas.openxmlformats.org/officeDocument/2006/relationships/hyperlink" Target="https://worldwide.espacenet.com/publicationDetails/biblio?DB=EPODOC&amp;adjacent=true&amp;locale=en_EP&amp;FT=D&amp;date=20220428&amp;CC=US&amp;NR=2022129906A1&amp;KC=A1" TargetMode="External"/><Relationship Id="rId132" Type="http://schemas.openxmlformats.org/officeDocument/2006/relationships/hyperlink" Target="https://worldwide.espacenet.com/publicationDetails/biblio?DB=EPODOC&amp;adjacent=true&amp;locale=en_EP&amp;FT=D&amp;date=20220421&amp;CC=US&amp;NR=2022124335A1&amp;KC=A1" TargetMode="External"/><Relationship Id="rId153" Type="http://schemas.openxmlformats.org/officeDocument/2006/relationships/hyperlink" Target="https://worldwide.espacenet.com/publicationDetails/biblio?DB=EPODOC&amp;adjacent=true&amp;locale=en_EP&amp;FT=D&amp;date=20220414&amp;CC=US&amp;NR=2022114632A1&amp;KC=A1" TargetMode="External"/><Relationship Id="rId174" Type="http://schemas.openxmlformats.org/officeDocument/2006/relationships/hyperlink" Target="https://worldwide.espacenet.com/publicationDetails/biblio?DB=EPODOC&amp;adjacent=true&amp;locale=en_EP&amp;FT=D&amp;date=20220304&amp;CC=CA&amp;NR=200532S&amp;KC=S" TargetMode="External"/><Relationship Id="rId195" Type="http://schemas.openxmlformats.org/officeDocument/2006/relationships/hyperlink" Target="https://worldwide.espacenet.com/publicationDetails/biblio?DB=EPODOC&amp;adjacent=true&amp;locale=en_EP&amp;FT=D&amp;date=20220303&amp;CC=CA&amp;NR=200511S&amp;KC=S" TargetMode="External"/><Relationship Id="rId209" Type="http://schemas.openxmlformats.org/officeDocument/2006/relationships/hyperlink" Target="https://worldwide.espacenet.com/publicationDetails/biblio?DB=EPODOC&amp;adjacent=true&amp;locale=en_EP&amp;FT=D&amp;date=20220407&amp;CC=US&amp;NR=2022109891A1&amp;KC=A1" TargetMode="External"/><Relationship Id="rId220" Type="http://schemas.openxmlformats.org/officeDocument/2006/relationships/hyperlink" Target="https://worldwide.espacenet.com/publicationDetails/biblio?DB=EPODOC&amp;adjacent=true&amp;locale=en_EP&amp;FT=D&amp;date=20220329&amp;CC=US&amp;NR=11288991B1&amp;KC=B1" TargetMode="External"/><Relationship Id="rId241" Type="http://schemas.openxmlformats.org/officeDocument/2006/relationships/hyperlink" Target="https://worldwide.espacenet.com/publicationDetails/biblio?DB=EPODOC&amp;adjacent=true&amp;locale=en_EP&amp;FT=D&amp;date=20220331&amp;CC=US&amp;NR=2022100596A1&amp;KC=A1" TargetMode="External"/><Relationship Id="rId15" Type="http://schemas.openxmlformats.org/officeDocument/2006/relationships/hyperlink" Target="https://worldwide.espacenet.com/publicationDetails/biblio?DB=EPODOC&amp;adjacent=true&amp;locale=en_EP&amp;FT=D&amp;date=20220512&amp;CC=US&amp;NR=2022147290A1&amp;KC=A1" TargetMode="External"/><Relationship Id="rId36" Type="http://schemas.openxmlformats.org/officeDocument/2006/relationships/hyperlink" Target="https://worldwide.espacenet.com/publicationDetails/biblio?DB=EPODOC&amp;adjacent=true&amp;locale=en_EP&amp;FT=D&amp;date=20220505&amp;CC=ES&amp;NR=2909088T3&amp;KC=T3" TargetMode="External"/><Relationship Id="rId57" Type="http://schemas.openxmlformats.org/officeDocument/2006/relationships/hyperlink" Target="https://worldwide.espacenet.com/publicationDetails/biblio?DB=EPODOC&amp;adjacent=true&amp;locale=en_EP&amp;FT=D&amp;date=20220505&amp;CC=US&amp;NR=2022138155A1&amp;KC=A1" TargetMode="External"/><Relationship Id="rId78" Type="http://schemas.openxmlformats.org/officeDocument/2006/relationships/hyperlink" Target="https://worldwide.espacenet.com/publicationDetails/biblio?DB=EPODOC&amp;adjacent=true&amp;locale=en_EP&amp;FT=D&amp;date=20220505&amp;CC=US&amp;NR=2022138773A1&amp;KC=A1" TargetMode="External"/><Relationship Id="rId99" Type="http://schemas.openxmlformats.org/officeDocument/2006/relationships/hyperlink" Target="https://worldwide.espacenet.com/publicationDetails/biblio?DB=EPODOC&amp;adjacent=true&amp;locale=en_EP&amp;FT=D&amp;date=20220428&amp;CC=US&amp;NR=2022129057A1&amp;KC=A1" TargetMode="External"/><Relationship Id="rId101" Type="http://schemas.openxmlformats.org/officeDocument/2006/relationships/hyperlink" Target="https://worldwide.espacenet.com/publicationDetails/biblio?DB=EPODOC&amp;adjacent=true&amp;locale=en_EP&amp;FT=D&amp;date=20220428&amp;CC=US&amp;NR=2022132099A1&amp;KC=A1" TargetMode="External"/><Relationship Id="rId122" Type="http://schemas.openxmlformats.org/officeDocument/2006/relationships/hyperlink" Target="https://worldwide.espacenet.com/publicationDetails/biblio?DB=EPODOC&amp;adjacent=true&amp;locale=en_EP&amp;FT=D&amp;date=20220421&amp;CC=US&amp;NR=2022121281A1&amp;KC=A1" TargetMode="External"/><Relationship Id="rId143" Type="http://schemas.openxmlformats.org/officeDocument/2006/relationships/hyperlink" Target="https://worldwide.espacenet.com/publicationDetails/biblio?DB=EPODOC&amp;adjacent=true&amp;locale=en_EP&amp;FT=D&amp;date=20220414&amp;CC=US&amp;NR=2022114474A1&amp;KC=A1" TargetMode="External"/><Relationship Id="rId164" Type="http://schemas.openxmlformats.org/officeDocument/2006/relationships/hyperlink" Target="https://worldwide.espacenet.com/publicationDetails/biblio?DB=EPODOC&amp;adjacent=true&amp;locale=en_EP&amp;FT=D&amp;date=20220323&amp;CC=KR&amp;NR=20220036968A&amp;KC=A" TargetMode="External"/><Relationship Id="rId185" Type="http://schemas.openxmlformats.org/officeDocument/2006/relationships/hyperlink" Target="https://worldwide.espacenet.com/publicationDetails/biblio?DB=EPODOC&amp;adjacent=true&amp;locale=en_EP&amp;FT=D&amp;date=20220304&amp;CC=CA&amp;NR=200522S&amp;KC=S" TargetMode="External"/><Relationship Id="rId9" Type="http://schemas.openxmlformats.org/officeDocument/2006/relationships/hyperlink" Target="https://worldwide.espacenet.com/publicationDetails/biblio?DB=EPODOC&amp;adjacent=true&amp;locale=en_EP&amp;FT=D&amp;date=20220512&amp;CC=US&amp;NR=2022147461A1&amp;KC=A1" TargetMode="External"/><Relationship Id="rId210" Type="http://schemas.openxmlformats.org/officeDocument/2006/relationships/hyperlink" Target="https://worldwide.espacenet.com/publicationDetails/biblio?DB=EPODOC&amp;adjacent=true&amp;locale=en_EP&amp;FT=D&amp;date=20220407&amp;CC=US&amp;NR=2022109806A1&amp;KC=A1" TargetMode="External"/><Relationship Id="rId26" Type="http://schemas.openxmlformats.org/officeDocument/2006/relationships/hyperlink" Target="https://worldwide.espacenet.com/publicationDetails/biblio?DB=EPODOC&amp;adjacent=true&amp;locale=en_EP&amp;FT=D&amp;date=20220512&amp;CC=US&amp;NR=2022148197A1&amp;KC=A1" TargetMode="External"/><Relationship Id="rId231" Type="http://schemas.openxmlformats.org/officeDocument/2006/relationships/hyperlink" Target="https://worldwide.espacenet.com/publicationDetails/biblio?DB=EPODOC&amp;adjacent=true&amp;locale=en_EP&amp;FT=D&amp;date=20220331&amp;CC=US&amp;NR=2022103643A1&amp;KC=A1" TargetMode="External"/><Relationship Id="rId252" Type="http://schemas.openxmlformats.org/officeDocument/2006/relationships/hyperlink" Target="https://worldwide.espacenet.com/publicationDetails/biblio?DB=EPODOC&amp;adjacent=true&amp;locale=en_EP&amp;FT=D&amp;date=20220207&amp;CC=CA&amp;NR=194215S&amp;KC=S" TargetMode="External"/><Relationship Id="rId47" Type="http://schemas.openxmlformats.org/officeDocument/2006/relationships/hyperlink" Target="https://worldwide.espacenet.com/publicationDetails/biblio?DB=EPODOC&amp;adjacent=true&amp;locale=en_EP&amp;FT=D&amp;date=20220505&amp;CC=US&amp;NR=2022138813A1&amp;KC=A1" TargetMode="External"/><Relationship Id="rId68" Type="http://schemas.openxmlformats.org/officeDocument/2006/relationships/hyperlink" Target="https://worldwide.espacenet.com/publicationDetails/biblio?DB=EPODOC&amp;adjacent=true&amp;locale=en_EP&amp;FT=D&amp;date=20220505&amp;CC=US&amp;NR=2022141831A1&amp;KC=A1" TargetMode="External"/><Relationship Id="rId89" Type="http://schemas.openxmlformats.org/officeDocument/2006/relationships/hyperlink" Target="https://worldwide.espacenet.com/publicationDetails/biblio?DB=EPODOC&amp;adjacent=true&amp;locale=en_EP&amp;FT=D&amp;date=20210722&amp;CC=MY&amp;NR=186472A&amp;KC=A" TargetMode="External"/><Relationship Id="rId112" Type="http://schemas.openxmlformats.org/officeDocument/2006/relationships/hyperlink" Target="https://worldwide.espacenet.com/publicationDetails/biblio?DB=EPODOC&amp;adjacent=true&amp;locale=en_EP&amp;FT=D&amp;date=20220428&amp;CC=US&amp;NR=2022129147A1&amp;KC=A1" TargetMode="External"/><Relationship Id="rId133" Type="http://schemas.openxmlformats.org/officeDocument/2006/relationships/hyperlink" Target="https://worldwide.espacenet.com/publicationDetails/biblio?DB=EPODOC&amp;adjacent=true&amp;locale=en_EP&amp;FT=D&amp;date=20220421&amp;CC=US&amp;NR=2022124031A1&amp;KC=A1" TargetMode="External"/><Relationship Id="rId154" Type="http://schemas.openxmlformats.org/officeDocument/2006/relationships/hyperlink" Target="https://worldwide.espacenet.com/publicationDetails/biblio?DB=EPODOC&amp;adjacent=true&amp;locale=en_EP&amp;FT=D&amp;date=20220414&amp;CC=US&amp;NR=2022114525A1&amp;KC=A1" TargetMode="External"/><Relationship Id="rId175" Type="http://schemas.openxmlformats.org/officeDocument/2006/relationships/hyperlink" Target="https://worldwide.espacenet.com/publicationDetails/biblio?DB=EPODOC&amp;adjacent=true&amp;locale=en_EP&amp;FT=D&amp;date=20220304&amp;CC=CA&amp;NR=200530S&amp;KC=S" TargetMode="External"/><Relationship Id="rId196" Type="http://schemas.openxmlformats.org/officeDocument/2006/relationships/hyperlink" Target="https://worldwide.espacenet.com/publicationDetails/biblio?DB=EPODOC&amp;adjacent=true&amp;locale=en_EP&amp;FT=D&amp;date=20220304&amp;CC=CA&amp;NR=200510S&amp;KC=S" TargetMode="External"/><Relationship Id="rId200" Type="http://schemas.openxmlformats.org/officeDocument/2006/relationships/hyperlink" Target="https://worldwide.espacenet.com/publicationDetails/biblio?DB=EPODOC&amp;adjacent=true&amp;locale=en_EP&amp;FT=D&amp;date=20220407&amp;CC=AU&amp;NR=2020370144A1&amp;KC=A1" TargetMode="External"/><Relationship Id="rId16" Type="http://schemas.openxmlformats.org/officeDocument/2006/relationships/hyperlink" Target="https://worldwide.espacenet.com/publicationDetails/biblio?DB=EPODOC&amp;adjacent=true&amp;locale=en_EP&amp;FT=D&amp;date=20220512&amp;CC=US&amp;NR=2022147235A1&amp;KC=A1" TargetMode="External"/><Relationship Id="rId221" Type="http://schemas.openxmlformats.org/officeDocument/2006/relationships/hyperlink" Target="https://worldwide.espacenet.com/publicationDetails/biblio?DB=EPODOC&amp;adjacent=true&amp;locale=en_EP&amp;FT=D&amp;date=20220329&amp;CC=US&amp;NR=11285393B1&amp;KC=B1" TargetMode="External"/><Relationship Id="rId242" Type="http://schemas.openxmlformats.org/officeDocument/2006/relationships/hyperlink" Target="https://worldwide.espacenet.com/publicationDetails/biblio?DB=EPODOC&amp;adjacent=true&amp;locale=en_EP&amp;FT=D&amp;date=20220331&amp;CC=US&amp;NR=2022100278A1&amp;KC=A1" TargetMode="External"/><Relationship Id="rId37" Type="http://schemas.openxmlformats.org/officeDocument/2006/relationships/hyperlink" Target="https://worldwide.espacenet.com/publicationDetails/biblio?DB=EPODOC&amp;adjacent=true&amp;locale=en_EP&amp;FT=D&amp;date=20220503&amp;CC=US&amp;NR=11323355B1&amp;KC=B1" TargetMode="External"/><Relationship Id="rId58" Type="http://schemas.openxmlformats.org/officeDocument/2006/relationships/hyperlink" Target="https://worldwide.espacenet.com/publicationDetails/biblio?DB=EPODOC&amp;adjacent=true&amp;locale=en_EP&amp;FT=D&amp;date=20220505&amp;CC=US&amp;NR=2022138412A1&amp;KC=A1" TargetMode="External"/><Relationship Id="rId79" Type="http://schemas.openxmlformats.org/officeDocument/2006/relationships/hyperlink" Target="https://worldwide.espacenet.com/publicationDetails/biblio?DB=EPODOC&amp;adjacent=true&amp;locale=en_EP&amp;FT=D&amp;date=20220505&amp;CC=US&amp;NR=2022139281A1&amp;KC=A1" TargetMode="External"/><Relationship Id="rId102" Type="http://schemas.openxmlformats.org/officeDocument/2006/relationships/hyperlink" Target="https://worldwide.espacenet.com/publicationDetails/biblio?DB=EPODOC&amp;adjacent=true&amp;locale=en_EP&amp;FT=D&amp;date=20220428&amp;CC=US&amp;NR=2022132163A1&amp;KC=A1" TargetMode="External"/><Relationship Id="rId123" Type="http://schemas.openxmlformats.org/officeDocument/2006/relationships/hyperlink" Target="https://worldwide.espacenet.com/publicationDetails/biblio?DB=EPODOC&amp;adjacent=true&amp;locale=en_EP&amp;FT=D&amp;date=20220421&amp;CC=US&amp;NR=2022124367A1&amp;KC=A1" TargetMode="External"/><Relationship Id="rId144" Type="http://schemas.openxmlformats.org/officeDocument/2006/relationships/hyperlink" Target="https://worldwide.espacenet.com/publicationDetails/biblio?DB=EPODOC&amp;adjacent=true&amp;locale=en_EP&amp;FT=D&amp;date=20220414&amp;CC=US&amp;NR=2022113976A1&amp;KC=A1" TargetMode="External"/><Relationship Id="rId90" Type="http://schemas.openxmlformats.org/officeDocument/2006/relationships/hyperlink" Target="https://worldwide.espacenet.com/publicationDetails/biblio?DB=EPODOC&amp;adjacent=true&amp;locale=en_EP&amp;FT=D&amp;date=20210223&amp;CC=MY&amp;NR=183509A&amp;KC=A" TargetMode="External"/><Relationship Id="rId165" Type="http://schemas.openxmlformats.org/officeDocument/2006/relationships/hyperlink" Target="https://worldwide.espacenet.com/publicationDetails/biblio?DB=EPODOC&amp;adjacent=true&amp;locale=en_EP&amp;FT=D&amp;date=20220331&amp;CC=KR&amp;NR=20220041251A&amp;KC=A" TargetMode="External"/><Relationship Id="rId186" Type="http://schemas.openxmlformats.org/officeDocument/2006/relationships/hyperlink" Target="https://worldwide.espacenet.com/publicationDetails/biblio?DB=EPODOC&amp;adjacent=true&amp;locale=en_EP&amp;FT=D&amp;date=20220303&amp;CC=CA&amp;NR=200521S&amp;KC=S" TargetMode="External"/><Relationship Id="rId211" Type="http://schemas.openxmlformats.org/officeDocument/2006/relationships/hyperlink" Target="https://worldwide.espacenet.com/publicationDetails/biblio?DB=EPODOC&amp;adjacent=true&amp;locale=en_EP&amp;FT=D&amp;date=20220407&amp;CC=US&amp;NR=2022109721A1&amp;KC=A1" TargetMode="External"/><Relationship Id="rId232" Type="http://schemas.openxmlformats.org/officeDocument/2006/relationships/hyperlink" Target="https://worldwide.espacenet.com/publicationDetails/biblio?DB=EPODOC&amp;adjacent=true&amp;locale=en_EP&amp;FT=D&amp;date=20220331&amp;CC=US&amp;NR=2022103626A1&amp;KC=A1" TargetMode="External"/><Relationship Id="rId253" Type="http://schemas.openxmlformats.org/officeDocument/2006/relationships/hyperlink" Target="https://worldwide.espacenet.com/publicationDetails/biblio?DB=EPODOC&amp;adjacent=true&amp;locale=en_EP&amp;FT=D&amp;date=20220322&amp;CC=US&amp;NR=11283746B1&amp;KC=B1" TargetMode="External"/><Relationship Id="rId27" Type="http://schemas.openxmlformats.org/officeDocument/2006/relationships/hyperlink" Target="https://worldwide.espacenet.com/publicationDetails/biblio?DB=EPODOC&amp;adjacent=true&amp;locale=en_EP&amp;FT=D&amp;date=20220512&amp;CC=US&amp;NR=2022147518A1&amp;KC=A1" TargetMode="External"/><Relationship Id="rId48" Type="http://schemas.openxmlformats.org/officeDocument/2006/relationships/hyperlink" Target="https://worldwide.espacenet.com/publicationDetails/biblio?DB=EPODOC&amp;adjacent=true&amp;locale=en_EP&amp;FT=D&amp;date=20220505&amp;CC=US&amp;NR=2022137977A1&amp;KC=A1" TargetMode="External"/><Relationship Id="rId69" Type="http://schemas.openxmlformats.org/officeDocument/2006/relationships/hyperlink" Target="https://worldwide.espacenet.com/publicationDetails/biblio?DB=EPODOC&amp;adjacent=true&amp;locale=en_EP&amp;FT=D&amp;date=20220505&amp;CC=US&amp;NR=2022141379A1&amp;KC=A1" TargetMode="External"/><Relationship Id="rId113" Type="http://schemas.openxmlformats.org/officeDocument/2006/relationships/hyperlink" Target="https://worldwide.espacenet.com/publicationDetails/biblio?DB=EPODOC&amp;adjacent=true&amp;locale=en_EP&amp;FT=D&amp;date=20220428&amp;CC=US&amp;NR=2022128744A1&amp;KC=A1" TargetMode="External"/><Relationship Id="rId134" Type="http://schemas.openxmlformats.org/officeDocument/2006/relationships/hyperlink" Target="https://worldwide.espacenet.com/publicationDetails/biblio?DB=EPODOC&amp;adjacent=true&amp;locale=en_EP&amp;FT=D&amp;date=20220421&amp;CC=US&amp;NR=2022122008A1&amp;KC=A1" TargetMode="External"/><Relationship Id="rId80" Type="http://schemas.openxmlformats.org/officeDocument/2006/relationships/hyperlink" Target="https://worldwide.espacenet.com/publicationDetails/biblio?DB=EPODOC&amp;adjacent=true&amp;locale=en_EP&amp;FT=D&amp;date=20220505&amp;CC=US&amp;NR=2022138583A1&amp;KC=A1" TargetMode="External"/><Relationship Id="rId155" Type="http://schemas.openxmlformats.org/officeDocument/2006/relationships/hyperlink" Target="https://worldwide.espacenet.com/publicationDetails/biblio?DB=EPODOC&amp;adjacent=true&amp;locale=en_EP&amp;FT=D&amp;date=20220414&amp;CC=US&amp;NR=2022114022A1&amp;KC=A1" TargetMode="External"/><Relationship Id="rId176" Type="http://schemas.openxmlformats.org/officeDocument/2006/relationships/hyperlink" Target="https://worldwide.espacenet.com/publicationDetails/biblio?DB=EPODOC&amp;adjacent=true&amp;locale=en_EP&amp;FT=D&amp;date=20220303&amp;CC=CA&amp;NR=200531S&amp;KC=S" TargetMode="External"/><Relationship Id="rId197" Type="http://schemas.openxmlformats.org/officeDocument/2006/relationships/hyperlink" Target="https://worldwide.espacenet.com/publicationDetails/biblio?DB=EPODOC&amp;adjacent=true&amp;locale=en_EP&amp;FT=D&amp;date=20220303&amp;CC=CA&amp;NR=200509S&amp;KC=S" TargetMode="External"/><Relationship Id="rId201" Type="http://schemas.openxmlformats.org/officeDocument/2006/relationships/hyperlink" Target="https://worldwide.espacenet.com/publicationDetails/biblio?DB=EPODOC&amp;adjacent=true&amp;locale=en_EP&amp;FT=D&amp;date=20220407&amp;CC=AU&amp;NR=2020370141A1&amp;KC=A1" TargetMode="External"/><Relationship Id="rId222" Type="http://schemas.openxmlformats.org/officeDocument/2006/relationships/hyperlink" Target="https://worldwide.espacenet.com/publicationDetails/biblio?DB=EPODOC&amp;adjacent=true&amp;locale=en_EP&amp;FT=D&amp;date=20220331&amp;CC=US&amp;NR=2022100972A1&amp;KC=A1" TargetMode="External"/><Relationship Id="rId243" Type="http://schemas.openxmlformats.org/officeDocument/2006/relationships/hyperlink" Target="https://worldwide.espacenet.com/publicationDetails/biblio?DB=EPODOC&amp;adjacent=true&amp;locale=en_EP&amp;FT=D&amp;date=20220308&amp;CC=KR&amp;NR=20220029782A&amp;KC=A" TargetMode="External"/><Relationship Id="rId17" Type="http://schemas.openxmlformats.org/officeDocument/2006/relationships/hyperlink" Target="https://worldwide.espacenet.com/publicationDetails/biblio?DB=EPODOC&amp;adjacent=true&amp;locale=en_EP&amp;FT=D&amp;date=20220512&amp;CC=US&amp;NR=2022149856A1&amp;KC=A1" TargetMode="External"/><Relationship Id="rId38" Type="http://schemas.openxmlformats.org/officeDocument/2006/relationships/hyperlink" Target="https://worldwide.espacenet.com/publicationDetails/biblio?DB=EPODOC&amp;adjacent=true&amp;locale=en_EP&amp;FT=D&amp;date=20220503&amp;CC=US&amp;NR=11323545B1&amp;KC=B1" TargetMode="External"/><Relationship Id="rId59" Type="http://schemas.openxmlformats.org/officeDocument/2006/relationships/hyperlink" Target="https://worldwide.espacenet.com/publicationDetails/biblio?DB=EPODOC&amp;adjacent=true&amp;locale=en_EP&amp;FT=D&amp;date=20220505&amp;CC=US&amp;NR=2022138410A1&amp;KC=A1" TargetMode="External"/><Relationship Id="rId103" Type="http://schemas.openxmlformats.org/officeDocument/2006/relationships/hyperlink" Target="https://worldwide.espacenet.com/publicationDetails/biblio?DB=EPODOC&amp;adjacent=true&amp;locale=en_EP&amp;FT=D&amp;date=20220428&amp;CC=US&amp;NR=2022131746A1&amp;KC=A1" TargetMode="External"/><Relationship Id="rId124" Type="http://schemas.openxmlformats.org/officeDocument/2006/relationships/hyperlink" Target="https://worldwide.espacenet.com/publicationDetails/biblio?DB=EPODOC&amp;adjacent=true&amp;locale=en_EP&amp;FT=D&amp;date=20220421&amp;CC=US&amp;NR=2022124180A1&amp;KC=A1" TargetMode="External"/><Relationship Id="rId70" Type="http://schemas.openxmlformats.org/officeDocument/2006/relationships/hyperlink" Target="https://worldwide.espacenet.com/publicationDetails/biblio?DB=EPODOC&amp;adjacent=true&amp;locale=en_EP&amp;FT=D&amp;date=20220505&amp;CC=US&amp;NR=2022141284A1&amp;KC=A1" TargetMode="External"/><Relationship Id="rId91" Type="http://schemas.openxmlformats.org/officeDocument/2006/relationships/hyperlink" Target="https://worldwide.espacenet.com/publicationDetails/biblio?DB=EPODOC&amp;adjacent=true&amp;locale=en_EP&amp;FT=D&amp;date=20220503&amp;CC=US&amp;NR=D950548S&amp;KC=S" TargetMode="External"/><Relationship Id="rId145" Type="http://schemas.openxmlformats.org/officeDocument/2006/relationships/hyperlink" Target="https://worldwide.espacenet.com/publicationDetails/biblio?DB=EPODOC&amp;adjacent=true&amp;locale=en_EP&amp;FT=D&amp;date=20220414&amp;CC=US&amp;NR=2022113868A1&amp;KC=A1" TargetMode="External"/><Relationship Id="rId166" Type="http://schemas.openxmlformats.org/officeDocument/2006/relationships/hyperlink" Target="https://worldwide.espacenet.com/publicationDetails/biblio?DB=EPODOC&amp;adjacent=true&amp;locale=en_EP&amp;FT=D&amp;date=20220407&amp;CC=WO&amp;NR=2022067459A1&amp;KC=A1" TargetMode="External"/><Relationship Id="rId187" Type="http://schemas.openxmlformats.org/officeDocument/2006/relationships/hyperlink" Target="https://worldwide.espacenet.com/publicationDetails/biblio?DB=EPODOC&amp;adjacent=true&amp;locale=en_EP&amp;FT=D&amp;date=20220303&amp;CC=CA&amp;NR=200519S&amp;KC=S" TargetMode="External"/><Relationship Id="rId1" Type="http://schemas.openxmlformats.org/officeDocument/2006/relationships/hyperlink" Target="https://worldwide.espacenet.com/searchResults?AB=&amp;AP=&amp;CPC=&amp;DB=EPODOC&amp;IC=&amp;IN=&amp;PA=microsoft&amp;PD=&amp;PN=&amp;PR=&amp;ST=advanced&amp;TI=&amp;locale=en_EP&amp;page=4" TargetMode="External"/><Relationship Id="rId212" Type="http://schemas.openxmlformats.org/officeDocument/2006/relationships/hyperlink" Target="https://worldwide.espacenet.com/publicationDetails/biblio?DB=EPODOC&amp;adjacent=true&amp;locale=en_EP&amp;FT=D&amp;date=20220407&amp;CC=US&amp;NR=2022109677A1&amp;KC=A1" TargetMode="External"/><Relationship Id="rId233" Type="http://schemas.openxmlformats.org/officeDocument/2006/relationships/hyperlink" Target="https://worldwide.espacenet.com/publicationDetails/biblio?DB=EPODOC&amp;adjacent=true&amp;locale=en_EP&amp;FT=D&amp;date=20220331&amp;CC=US&amp;NR=2022103625A1&amp;KC=A1" TargetMode="External"/><Relationship Id="rId28" Type="http://schemas.openxmlformats.org/officeDocument/2006/relationships/hyperlink" Target="https://worldwide.espacenet.com/publicationDetails/biblio?DB=EPODOC&amp;adjacent=true&amp;locale=en_EP&amp;FT=D&amp;date=20220512&amp;CC=US&amp;NR=2022147499A1&amp;KC=A1" TargetMode="External"/><Relationship Id="rId49" Type="http://schemas.openxmlformats.org/officeDocument/2006/relationships/hyperlink" Target="https://worldwide.espacenet.com/publicationDetails/biblio?DB=EPODOC&amp;adjacent=true&amp;locale=en_EP&amp;FT=D&amp;date=20220505&amp;CC=US&amp;NR=2022138697A1&amp;KC=A1" TargetMode="External"/><Relationship Id="rId114" Type="http://schemas.openxmlformats.org/officeDocument/2006/relationships/hyperlink" Target="https://worldwide.espacenet.com/publicationDetails/biblio?DB=EPODOC&amp;adjacent=true&amp;locale=en_EP&amp;FT=D&amp;date=20220421&amp;CC=WO&amp;NR=2022077244A1&amp;KC=A1" TargetMode="External"/><Relationship Id="rId60" Type="http://schemas.openxmlformats.org/officeDocument/2006/relationships/hyperlink" Target="https://worldwide.espacenet.com/publicationDetails/biblio?DB=EPODOC&amp;adjacent=true&amp;locale=en_EP&amp;FT=D&amp;date=20220505&amp;CC=US&amp;NR=2022137942A1&amp;KC=A1" TargetMode="External"/><Relationship Id="rId81" Type="http://schemas.openxmlformats.org/officeDocument/2006/relationships/hyperlink" Target="https://worldwide.espacenet.com/publicationDetails/biblio?DB=EPODOC&amp;adjacent=true&amp;locale=en_EP&amp;FT=D&amp;date=20220505&amp;CC=US&amp;NR=2022138404A1&amp;KC=A1" TargetMode="External"/><Relationship Id="rId135" Type="http://schemas.openxmlformats.org/officeDocument/2006/relationships/hyperlink" Target="https://worldwide.espacenet.com/publicationDetails/biblio?DB=EPODOC&amp;adjacent=true&amp;locale=en_EP&amp;FT=D&amp;date=20220421&amp;CC=US&amp;NR=2022122615A1&amp;KC=A1" TargetMode="External"/><Relationship Id="rId156" Type="http://schemas.openxmlformats.org/officeDocument/2006/relationships/hyperlink" Target="https://worldwide.espacenet.com/publicationDetails/biblio?DB=EPODOC&amp;adjacent=true&amp;locale=en_EP&amp;FT=D&amp;date=20220414&amp;CC=US&amp;NR=2022114191A1&amp;KC=A1" TargetMode="External"/><Relationship Id="rId177" Type="http://schemas.openxmlformats.org/officeDocument/2006/relationships/hyperlink" Target="https://worldwide.espacenet.com/publicationDetails/biblio?DB=EPODOC&amp;adjacent=true&amp;locale=en_EP&amp;FT=D&amp;date=20220303&amp;CC=CA&amp;NR=200529S&amp;KC=S" TargetMode="External"/><Relationship Id="rId198" Type="http://schemas.openxmlformats.org/officeDocument/2006/relationships/hyperlink" Target="https://worldwide.espacenet.com/publicationDetails/biblio?DB=EPODOC&amp;adjacent=true&amp;locale=en_EP&amp;FT=D&amp;date=20220222&amp;CC=CA&amp;NR=194221S&amp;KC=S" TargetMode="External"/><Relationship Id="rId202" Type="http://schemas.openxmlformats.org/officeDocument/2006/relationships/hyperlink" Target="https://worldwide.espacenet.com/publicationDetails/biblio?DB=EPODOC&amp;adjacent=true&amp;locale=en_EP&amp;FT=D&amp;date=20220407&amp;CC=US&amp;NR=2022109651A1&amp;KC=A1" TargetMode="External"/><Relationship Id="rId223" Type="http://schemas.openxmlformats.org/officeDocument/2006/relationships/hyperlink" Target="https://worldwide.espacenet.com/publicationDetails/biblio?DB=EPODOC&amp;adjacent=true&amp;locale=en_EP&amp;FT=D&amp;date=20220331&amp;CC=US&amp;NR=2022101357A1&amp;KC=A1" TargetMode="External"/><Relationship Id="rId244" Type="http://schemas.openxmlformats.org/officeDocument/2006/relationships/hyperlink" Target="https://worldwide.espacenet.com/publicationDetails/biblio?DB=EPODOC&amp;adjacent=true&amp;locale=en_EP&amp;FT=D&amp;date=20220311&amp;CC=KR&amp;NR=20220031764A&amp;KC=A" TargetMode="External"/><Relationship Id="rId18" Type="http://schemas.openxmlformats.org/officeDocument/2006/relationships/hyperlink" Target="https://worldwide.espacenet.com/publicationDetails/biblio?DB=EPODOC&amp;adjacent=true&amp;locale=en_EP&amp;FT=D&amp;date=20220512&amp;CC=US&amp;NR=2022147818A1&amp;KC=A1" TargetMode="External"/><Relationship Id="rId39" Type="http://schemas.openxmlformats.org/officeDocument/2006/relationships/hyperlink" Target="https://worldwide.espacenet.com/publicationDetails/biblio?DB=EPODOC&amp;adjacent=true&amp;locale=en_EP&amp;FT=D&amp;date=20220503&amp;CC=US&amp;NR=11322062B1&amp;KC=B1" TargetMode="External"/><Relationship Id="rId50" Type="http://schemas.openxmlformats.org/officeDocument/2006/relationships/hyperlink" Target="https://worldwide.espacenet.com/publicationDetails/biblio?DB=EPODOC&amp;adjacent=true&amp;locale=en_EP&amp;FT=D&amp;date=20220505&amp;CC=US&amp;NR=2022138524A1&amp;KC=A1" TargetMode="External"/><Relationship Id="rId104" Type="http://schemas.openxmlformats.org/officeDocument/2006/relationships/hyperlink" Target="https://worldwide.espacenet.com/publicationDetails/biblio?DB=EPODOC&amp;adjacent=true&amp;locale=en_EP&amp;FT=D&amp;date=20220428&amp;CC=US&amp;NR=2022131900A1&amp;KC=A1" TargetMode="External"/><Relationship Id="rId125" Type="http://schemas.openxmlformats.org/officeDocument/2006/relationships/hyperlink" Target="https://worldwide.espacenet.com/publicationDetails/biblio?DB=EPODOC&amp;adjacent=true&amp;locale=en_EP&amp;FT=D&amp;date=20220421&amp;CC=US&amp;NR=2022124196A1&amp;KC=A1" TargetMode="External"/><Relationship Id="rId146" Type="http://schemas.openxmlformats.org/officeDocument/2006/relationships/hyperlink" Target="https://worldwide.espacenet.com/publicationDetails/biblio?DB=EPODOC&amp;adjacent=true&amp;locale=en_EP&amp;FT=D&amp;date=20220414&amp;CC=US&amp;NR=2022116754A1&amp;KC=A1" TargetMode="External"/><Relationship Id="rId167" Type="http://schemas.openxmlformats.org/officeDocument/2006/relationships/hyperlink" Target="https://worldwide.espacenet.com/publicationDetails/biblio?DB=EPODOC&amp;adjacent=true&amp;locale=en_EP&amp;FT=D&amp;date=20220318&amp;CC=KR&amp;NR=20220034794A&amp;KC=A" TargetMode="External"/><Relationship Id="rId188" Type="http://schemas.openxmlformats.org/officeDocument/2006/relationships/hyperlink" Target="https://worldwide.espacenet.com/publicationDetails/biblio?DB=EPODOC&amp;adjacent=true&amp;locale=en_EP&amp;FT=D&amp;date=20220304&amp;CC=CA&amp;NR=200518S&amp;KC=S" TargetMode="External"/><Relationship Id="rId71" Type="http://schemas.openxmlformats.org/officeDocument/2006/relationships/hyperlink" Target="https://worldwide.espacenet.com/publicationDetails/biblio?DB=EPODOC&amp;adjacent=true&amp;locale=en_EP&amp;FT=D&amp;date=20220505&amp;CC=US&amp;NR=2022141278A1&amp;KC=A1" TargetMode="External"/><Relationship Id="rId92" Type="http://schemas.openxmlformats.org/officeDocument/2006/relationships/hyperlink" Target="https://worldwide.espacenet.com/publicationDetails/biblio?DB=EPODOC&amp;adjacent=true&amp;locale=en_EP&amp;FT=D&amp;date=20220428&amp;CC=ZA&amp;NR=202007685B&amp;KC=B" TargetMode="External"/><Relationship Id="rId213" Type="http://schemas.openxmlformats.org/officeDocument/2006/relationships/hyperlink" Target="https://worldwide.espacenet.com/publicationDetails/biblio?DB=EPODOC&amp;adjacent=true&amp;locale=en_EP&amp;FT=D&amp;date=20220407&amp;CC=US&amp;NR=2022108691A1&amp;KC=A1" TargetMode="External"/><Relationship Id="rId234" Type="http://schemas.openxmlformats.org/officeDocument/2006/relationships/hyperlink" Target="https://worldwide.espacenet.com/publicationDetails/biblio?DB=EPODOC&amp;adjacent=true&amp;locale=en_EP&amp;FT=D&amp;date=20220331&amp;CC=US&amp;NR=2022103566A1&amp;KC=A1" TargetMode="External"/><Relationship Id="rId2" Type="http://schemas.openxmlformats.org/officeDocument/2006/relationships/hyperlink" Target="https://worldwide.espacenet.com/searchResults?AB=&amp;AP=&amp;CPC=&amp;DB=EPODOC&amp;IC=&amp;IN=&amp;PA=microsoft&amp;PD=&amp;PN=&amp;PR=&amp;ST=advanced&amp;TI=&amp;locale=en_EP&amp;page=4" TargetMode="External"/><Relationship Id="rId29" Type="http://schemas.openxmlformats.org/officeDocument/2006/relationships/hyperlink" Target="https://worldwide.espacenet.com/publicationDetails/biblio?DB=EPODOC&amp;adjacent=true&amp;locale=en_EP&amp;FT=D&amp;date=20220512&amp;CC=US&amp;NR=2022147702A1&amp;KC=A1" TargetMode="External"/><Relationship Id="rId40" Type="http://schemas.openxmlformats.org/officeDocument/2006/relationships/hyperlink" Target="https://worldwide.espacenet.com/publicationDetails/biblio?DB=EPODOC&amp;adjacent=true&amp;locale=en_EP&amp;FT=D&amp;date=20220503&amp;CC=US&amp;NR=11321171B1&amp;KC=B1" TargetMode="External"/><Relationship Id="rId115" Type="http://schemas.openxmlformats.org/officeDocument/2006/relationships/hyperlink" Target="https://worldwide.espacenet.com/publicationDetails/biblio?DB=EPODOC&amp;adjacent=true&amp;locale=en_EP&amp;FT=D&amp;date=20220419&amp;CC=US&amp;NR=11310539B1&amp;KC=B1" TargetMode="External"/><Relationship Id="rId136" Type="http://schemas.openxmlformats.org/officeDocument/2006/relationships/hyperlink" Target="https://worldwide.espacenet.com/publicationDetails/biblio?DB=EPODOC&amp;adjacent=true&amp;locale=en_EP&amp;FT=D&amp;date=20220421&amp;CC=US&amp;NR=2022122580A1&amp;KC=A1" TargetMode="External"/><Relationship Id="rId157" Type="http://schemas.openxmlformats.org/officeDocument/2006/relationships/hyperlink" Target="https://worldwide.espacenet.com/publicationDetails/biblio?DB=EPODOC&amp;adjacent=true&amp;locale=en_EP&amp;FT=D&amp;date=20220414&amp;CC=US&amp;NR=2022114008A1&amp;KC=A1" TargetMode="External"/><Relationship Id="rId178" Type="http://schemas.openxmlformats.org/officeDocument/2006/relationships/hyperlink" Target="https://worldwide.espacenet.com/publicationDetails/biblio?DB=EPODOC&amp;adjacent=true&amp;locale=en_EP&amp;FT=D&amp;date=20220303&amp;CC=CA&amp;NR=200527S&amp;KC=S" TargetMode="External"/><Relationship Id="rId61" Type="http://schemas.openxmlformats.org/officeDocument/2006/relationships/hyperlink" Target="https://worldwide.espacenet.com/publicationDetails/biblio?DB=EPODOC&amp;adjacent=true&amp;locale=en_EP&amp;FT=D&amp;date=20220505&amp;CC=US&amp;NR=2022137222A1&amp;KC=A1" TargetMode="External"/><Relationship Id="rId82" Type="http://schemas.openxmlformats.org/officeDocument/2006/relationships/hyperlink" Target="https://worldwide.espacenet.com/publicationDetails/biblio?DB=EPODOC&amp;adjacent=true&amp;locale=en_EP&amp;FT=D&amp;date=20220505&amp;CC=US&amp;NR=2022137797A1&amp;KC=A1" TargetMode="External"/><Relationship Id="rId199" Type="http://schemas.openxmlformats.org/officeDocument/2006/relationships/hyperlink" Target="https://worldwide.espacenet.com/publicationDetails/biblio?DB=EPODOC&amp;adjacent=true&amp;locale=en_EP&amp;FT=D&amp;date=20220223&amp;CC=CA&amp;NR=194216S&amp;KC=S" TargetMode="External"/><Relationship Id="rId203" Type="http://schemas.openxmlformats.org/officeDocument/2006/relationships/hyperlink" Target="https://worldwide.espacenet.com/publicationDetails/biblio?DB=EPODOC&amp;adjacent=true&amp;locale=en_EP&amp;FT=D&amp;date=20220407&amp;CC=US&amp;NR=2022108078A1&amp;KC=A1" TargetMode="External"/><Relationship Id="rId19" Type="http://schemas.openxmlformats.org/officeDocument/2006/relationships/hyperlink" Target="https://worldwide.espacenet.com/publicationDetails/biblio?DB=EPODOC&amp;adjacent=true&amp;locale=en_EP&amp;FT=D&amp;date=20220512&amp;CC=US&amp;NR=2022150280A1&amp;KC=A1" TargetMode="External"/><Relationship Id="rId224" Type="http://schemas.openxmlformats.org/officeDocument/2006/relationships/hyperlink" Target="https://worldwide.espacenet.com/publicationDetails/biblio?DB=EPODOC&amp;adjacent=true&amp;locale=en_EP&amp;FT=D&amp;date=20220331&amp;CC=US&amp;NR=2022101159A1&amp;KC=A1" TargetMode="External"/><Relationship Id="rId245" Type="http://schemas.openxmlformats.org/officeDocument/2006/relationships/hyperlink" Target="https://worldwide.espacenet.com/publicationDetails/biblio?DB=EPODOC&amp;adjacent=true&amp;locale=en_EP&amp;FT=D&amp;date=20220308&amp;CC=KR&amp;NR=20220028131A&amp;KC=A" TargetMode="External"/><Relationship Id="rId30" Type="http://schemas.openxmlformats.org/officeDocument/2006/relationships/hyperlink" Target="https://worldwide.espacenet.com/publicationDetails/biblio?DB=EPODOC&amp;adjacent=true&amp;locale=en_EP&amp;FT=D&amp;date=20220512&amp;CC=US&amp;NR=2022147696A1&amp;KC=A1" TargetMode="External"/><Relationship Id="rId105" Type="http://schemas.openxmlformats.org/officeDocument/2006/relationships/hyperlink" Target="https://worldwide.espacenet.com/publicationDetails/biblio?DB=EPODOC&amp;adjacent=true&amp;locale=en_EP&amp;FT=D&amp;date=20220428&amp;CC=US&amp;NR=2022131871A1&amp;KC=A1" TargetMode="External"/><Relationship Id="rId126" Type="http://schemas.openxmlformats.org/officeDocument/2006/relationships/hyperlink" Target="https://worldwide.espacenet.com/publicationDetails/biblio?DB=EPODOC&amp;adjacent=true&amp;locale=en_EP&amp;FT=D&amp;date=20220421&amp;CC=US&amp;NR=2022124146A1&amp;KC=A1" TargetMode="External"/><Relationship Id="rId147" Type="http://schemas.openxmlformats.org/officeDocument/2006/relationships/hyperlink" Target="https://worldwide.espacenet.com/publicationDetails/biblio?DB=EPODOC&amp;adjacent=true&amp;locale=en_EP&amp;FT=D&amp;date=20220414&amp;CC=US&amp;NR=2022116549A1&amp;KC=A1" TargetMode="External"/><Relationship Id="rId168" Type="http://schemas.openxmlformats.org/officeDocument/2006/relationships/hyperlink" Target="https://worldwide.espacenet.com/publicationDetails/biblio?DB=EPODOC&amp;adjacent=true&amp;locale=en_EP&amp;FT=D&amp;date=20220318&amp;CC=KR&amp;NR=20220034781A&amp;KC=A" TargetMode="External"/><Relationship Id="rId51" Type="http://schemas.openxmlformats.org/officeDocument/2006/relationships/hyperlink" Target="https://worldwide.espacenet.com/publicationDetails/biblio?DB=EPODOC&amp;adjacent=true&amp;locale=en_EP&amp;FT=D&amp;date=20220505&amp;CC=US&amp;NR=2022138470A1&amp;KC=A1" TargetMode="External"/><Relationship Id="rId72" Type="http://schemas.openxmlformats.org/officeDocument/2006/relationships/hyperlink" Target="https://worldwide.espacenet.com/publicationDetails/biblio?DB=EPODOC&amp;adjacent=true&amp;locale=en_EP&amp;FT=D&amp;date=20220505&amp;CC=US&amp;NR=2022141532A1&amp;KC=A1" TargetMode="External"/><Relationship Id="rId93" Type="http://schemas.openxmlformats.org/officeDocument/2006/relationships/hyperlink" Target="https://worldwide.espacenet.com/publicationDetails/biblio?DB=EPODOC&amp;adjacent=true&amp;locale=en_EP&amp;FT=D&amp;date=20220428&amp;CC=ZA&amp;NR=202007684B&amp;KC=B" TargetMode="External"/><Relationship Id="rId189" Type="http://schemas.openxmlformats.org/officeDocument/2006/relationships/hyperlink" Target="https://worldwide.espacenet.com/publicationDetails/biblio?DB=EPODOC&amp;adjacent=true&amp;locale=en_EP&amp;FT=D&amp;date=20220304&amp;CC=CA&amp;NR=200516S&amp;KC=S" TargetMode="External"/><Relationship Id="rId3" Type="http://schemas.openxmlformats.org/officeDocument/2006/relationships/hyperlink" Target="https://worldwide.espacenet.com/searchResults?AB=&amp;AP=&amp;CPC=&amp;DB=EPODOC&amp;IC=&amp;IN=&amp;PA=microsoft&amp;PD=&amp;PN=&amp;PR=&amp;ST=advanced&amp;TI=&amp;locale=en_EP&amp;page=4" TargetMode="External"/><Relationship Id="rId214" Type="http://schemas.openxmlformats.org/officeDocument/2006/relationships/hyperlink" Target="https://worldwide.espacenet.com/publicationDetails/biblio?DB=EPODOC&amp;adjacent=true&amp;locale=en_EP&amp;FT=D&amp;date=20220407&amp;CC=US&amp;NR=2022108209A1&amp;KC=A1" TargetMode="External"/><Relationship Id="rId235" Type="http://schemas.openxmlformats.org/officeDocument/2006/relationships/hyperlink" Target="https://worldwide.espacenet.com/publicationDetails/biblio?DB=EPODOC&amp;adjacent=true&amp;locale=en_EP&amp;FT=D&amp;date=20220331&amp;CC=US&amp;NR=2022102425A1&amp;KC=A1" TargetMode="External"/><Relationship Id="rId116" Type="http://schemas.openxmlformats.org/officeDocument/2006/relationships/hyperlink" Target="https://worldwide.espacenet.com/publicationDetails/biblio?DB=EPODOC&amp;adjacent=true&amp;locale=en_EP&amp;FT=D&amp;date=20220419&amp;CC=US&amp;NR=11310120B1&amp;KC=B1" TargetMode="External"/><Relationship Id="rId137" Type="http://schemas.openxmlformats.org/officeDocument/2006/relationships/hyperlink" Target="https://worldwide.espacenet.com/publicationDetails/biblio?DB=EPODOC&amp;adjacent=true&amp;locale=en_EP&amp;FT=D&amp;date=20201022&amp;CC=US&amp;NR=2020334195A1&amp;KC=A1" TargetMode="External"/><Relationship Id="rId158" Type="http://schemas.openxmlformats.org/officeDocument/2006/relationships/hyperlink" Target="https://worldwide.espacenet.com/publicationDetails/biblio?DB=EPODOC&amp;adjacent=true&amp;locale=en_EP&amp;FT=D&amp;date=20220414&amp;CC=US&amp;NR=2022113534A1&amp;KC=A1" TargetMode="External"/><Relationship Id="rId20" Type="http://schemas.openxmlformats.org/officeDocument/2006/relationships/hyperlink" Target="https://worldwide.espacenet.com/publicationDetails/biblio?DB=EPODOC&amp;adjacent=true&amp;locale=en_EP&amp;FT=D&amp;date=20220512&amp;CC=US&amp;NR=2022150277A1&amp;KC=A1" TargetMode="External"/><Relationship Id="rId41" Type="http://schemas.openxmlformats.org/officeDocument/2006/relationships/hyperlink" Target="https://worldwide.espacenet.com/publicationDetails/biblio?DB=EPODOC&amp;adjacent=true&amp;locale=en_EP&amp;FT=D&amp;date=20220505&amp;CC=US&amp;NR=2022140934A1&amp;KC=A1" TargetMode="External"/><Relationship Id="rId62" Type="http://schemas.openxmlformats.org/officeDocument/2006/relationships/hyperlink" Target="https://worldwide.espacenet.com/publicationDetails/biblio?DB=EPODOC&amp;adjacent=true&amp;locale=en_EP&amp;FT=D&amp;date=20220505&amp;CC=US&amp;NR=2022141268A1&amp;KC=A1" TargetMode="External"/><Relationship Id="rId83" Type="http://schemas.openxmlformats.org/officeDocument/2006/relationships/hyperlink" Target="https://worldwide.espacenet.com/publicationDetails/biblio?DB=EPODOC&amp;adjacent=true&amp;locale=en_EP&amp;FT=D&amp;date=20220505&amp;CC=US&amp;NR=2022138398A1&amp;KC=A1" TargetMode="External"/><Relationship Id="rId179" Type="http://schemas.openxmlformats.org/officeDocument/2006/relationships/hyperlink" Target="https://worldwide.espacenet.com/publicationDetails/biblio?DB=EPODOC&amp;adjacent=true&amp;locale=en_EP&amp;FT=D&amp;date=20220304&amp;CC=CA&amp;NR=200528S&amp;KC=S" TargetMode="External"/><Relationship Id="rId190" Type="http://schemas.openxmlformats.org/officeDocument/2006/relationships/hyperlink" Target="https://worldwide.espacenet.com/publicationDetails/biblio?DB=EPODOC&amp;adjacent=true&amp;locale=en_EP&amp;FT=D&amp;date=20220303&amp;CC=CA&amp;NR=200515S&amp;KC=S" TargetMode="External"/><Relationship Id="rId204" Type="http://schemas.openxmlformats.org/officeDocument/2006/relationships/hyperlink" Target="https://worldwide.espacenet.com/publicationDetails/biblio?DB=EPODOC&amp;adjacent=true&amp;locale=en_EP&amp;FT=D&amp;date=20220407&amp;CC=US&amp;NR=2022108806A1&amp;KC=A1" TargetMode="External"/><Relationship Id="rId225" Type="http://schemas.openxmlformats.org/officeDocument/2006/relationships/hyperlink" Target="https://worldwide.espacenet.com/publicationDetails/biblio?DB=EPODOC&amp;adjacent=true&amp;locale=en_EP&amp;FT=D&amp;date=20220331&amp;CC=US&amp;NR=2022100638A1&amp;KC=A1" TargetMode="External"/><Relationship Id="rId246" Type="http://schemas.openxmlformats.org/officeDocument/2006/relationships/hyperlink" Target="https://worldwide.espacenet.com/publicationDetails/biblio?DB=EPODOC&amp;adjacent=true&amp;locale=en_EP&amp;FT=D&amp;date=20220311&amp;CC=KR&amp;NR=20220031142A&amp;KC=A" TargetMode="External"/><Relationship Id="rId106" Type="http://schemas.openxmlformats.org/officeDocument/2006/relationships/hyperlink" Target="https://worldwide.espacenet.com/publicationDetails/biblio?DB=EPODOC&amp;adjacent=true&amp;locale=en_EP&amp;FT=D&amp;date=20220428&amp;CC=US&amp;NR=2022131686A1&amp;KC=A1" TargetMode="External"/><Relationship Id="rId127" Type="http://schemas.openxmlformats.org/officeDocument/2006/relationships/hyperlink" Target="https://worldwide.espacenet.com/publicationDetails/biblio?DB=EPODOC&amp;adjacent=true&amp;locale=en_EP&amp;FT=D&amp;date=20220421&amp;CC=US&amp;NR=2022124061A1&amp;KC=A1" TargetMode="External"/><Relationship Id="rId10" Type="http://schemas.openxmlformats.org/officeDocument/2006/relationships/hyperlink" Target="https://worldwide.espacenet.com/publicationDetails/biblio?DB=EPODOC&amp;adjacent=true&amp;locale=en_EP&amp;FT=D&amp;date=20220512&amp;CC=US&amp;NR=2022147465A1&amp;KC=A1" TargetMode="External"/><Relationship Id="rId31" Type="http://schemas.openxmlformats.org/officeDocument/2006/relationships/hyperlink" Target="https://worldwide.espacenet.com/publicationDetails/biblio?DB=EPODOC&amp;adjacent=true&amp;locale=en_EP&amp;FT=D&amp;date=20220512&amp;CC=US&amp;NR=2022146827A1&amp;KC=A1" TargetMode="External"/><Relationship Id="rId52" Type="http://schemas.openxmlformats.org/officeDocument/2006/relationships/hyperlink" Target="https://worldwide.espacenet.com/publicationDetails/biblio?DB=EPODOC&amp;adjacent=true&amp;locale=en_EP&amp;FT=D&amp;date=20220505&amp;CC=US&amp;NR=2022138558A1&amp;KC=A1" TargetMode="External"/><Relationship Id="rId73" Type="http://schemas.openxmlformats.org/officeDocument/2006/relationships/hyperlink" Target="https://worldwide.espacenet.com/publicationDetails/biblio?DB=EPODOC&amp;adjacent=true&amp;locale=en_EP&amp;FT=D&amp;date=20220505&amp;CC=US&amp;NR=2022141279A1&amp;KC=A1" TargetMode="External"/><Relationship Id="rId94" Type="http://schemas.openxmlformats.org/officeDocument/2006/relationships/hyperlink" Target="https://worldwide.espacenet.com/publicationDetails/biblio?DB=EPODOC&amp;adjacent=true&amp;locale=en_EP&amp;FT=D&amp;date=20220426&amp;CC=US&amp;NR=11314572B1&amp;KC=B1" TargetMode="External"/><Relationship Id="rId148" Type="http://schemas.openxmlformats.org/officeDocument/2006/relationships/hyperlink" Target="https://worldwide.espacenet.com/publicationDetails/biblio?DB=EPODOC&amp;adjacent=true&amp;locale=en_EP&amp;FT=D&amp;date=20220414&amp;CC=US&amp;NR=2022116361A1&amp;KC=A1" TargetMode="External"/><Relationship Id="rId169" Type="http://schemas.openxmlformats.org/officeDocument/2006/relationships/hyperlink" Target="https://worldwide.espacenet.com/publicationDetails/biblio?DB=EPODOC&amp;adjacent=true&amp;locale=en_EP&amp;FT=D&amp;date=20220324&amp;CC=KR&amp;NR=20220037441A&amp;KC=A" TargetMode="External"/><Relationship Id="rId4" Type="http://schemas.openxmlformats.org/officeDocument/2006/relationships/hyperlink" Target="https://worldwide.espacenet.com/publicationDetails/biblio?DB=EPODOC&amp;adjacent=true&amp;locale=en_EP&amp;FT=D&amp;date=20220512&amp;CC=US&amp;NR=2022145345A1&amp;KC=A1" TargetMode="External"/><Relationship Id="rId180" Type="http://schemas.openxmlformats.org/officeDocument/2006/relationships/hyperlink" Target="https://worldwide.espacenet.com/publicationDetails/biblio?DB=EPODOC&amp;adjacent=true&amp;locale=en_EP&amp;FT=D&amp;date=20220304&amp;CC=CA&amp;NR=200526S&amp;KC=S" TargetMode="External"/><Relationship Id="rId215" Type="http://schemas.openxmlformats.org/officeDocument/2006/relationships/hyperlink" Target="https://worldwide.espacenet.com/publicationDetails/biblio?DB=EPODOC&amp;adjacent=true&amp;locale=en_EP&amp;FT=D&amp;date=20220407&amp;CC=US&amp;NR=2022108168A1&amp;KC=A1" TargetMode="External"/><Relationship Id="rId236" Type="http://schemas.openxmlformats.org/officeDocument/2006/relationships/hyperlink" Target="https://worldwide.espacenet.com/publicationDetails/biblio?DB=EPODOC&amp;adjacent=true&amp;locale=en_EP&amp;FT=D&amp;date=20220331&amp;CC=US&amp;NR=2022101035A1&amp;KC=A1" TargetMode="External"/></Relationships>
</file>

<file path=xl/worksheets/_rels/sheet18.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428&amp;CC=US&amp;NR=2022130387A1&amp;KC=A1" TargetMode="External"/><Relationship Id="rId21" Type="http://schemas.openxmlformats.org/officeDocument/2006/relationships/hyperlink" Target="https://worldwide.espacenet.com/publicationDetails/biblio?DB=EPODOC&amp;adjacent=true&amp;locale=en_EP&amp;FT=D&amp;date=20220512&amp;CC=US&amp;NR=2022147860A1&amp;KC=A1" TargetMode="External"/><Relationship Id="rId42" Type="http://schemas.openxmlformats.org/officeDocument/2006/relationships/hyperlink" Target="https://worldwide.espacenet.com/publicationDetails/biblio?DB=EPODOC&amp;adjacent=true&amp;locale=en_EP&amp;FT=D&amp;date=20220503&amp;CC=US&amp;NR=11321110B1&amp;KC=B1" TargetMode="External"/><Relationship Id="rId63" Type="http://schemas.openxmlformats.org/officeDocument/2006/relationships/hyperlink" Target="https://worldwide.espacenet.com/publicationDetails/biblio?DB=EPODOC&amp;adjacent=true&amp;locale=en_EP&amp;FT=D&amp;date=20220505&amp;CC=US&amp;NR=2022137944A1&amp;KC=A1" TargetMode="External"/><Relationship Id="rId84" Type="http://schemas.openxmlformats.org/officeDocument/2006/relationships/hyperlink" Target="https://worldwide.espacenet.com/publicationDetails/biblio?DB=EPODOC&amp;adjacent=true&amp;locale=en_EP&amp;FT=D&amp;date=20220216&amp;CC=TW&amp;NR=202207741A&amp;KC=A" TargetMode="External"/><Relationship Id="rId138" Type="http://schemas.openxmlformats.org/officeDocument/2006/relationships/hyperlink" Target="https://worldwide.espacenet.com/publicationDetails/biblio?DB=EPODOC&amp;adjacent=true&amp;locale=en_EP&amp;FT=D&amp;date=20220426&amp;CC=US&amp;NR=D949881S&amp;KC=S" TargetMode="External"/><Relationship Id="rId159" Type="http://schemas.openxmlformats.org/officeDocument/2006/relationships/hyperlink" Target="https://worldwide.espacenet.com/publicationDetails/biblio?DB=EPODOC&amp;adjacent=true&amp;locale=en_EP&amp;FT=D&amp;date=20220421&amp;CC=US&amp;NR=2022124393A1&amp;KC=A1" TargetMode="External"/><Relationship Id="rId170" Type="http://schemas.openxmlformats.org/officeDocument/2006/relationships/hyperlink" Target="https://worldwide.espacenet.com/publicationDetails/biblio?DB=EPODOC&amp;adjacent=true&amp;locale=en_EP&amp;FT=D&amp;date=20220421&amp;CC=US&amp;NR=2022122435A1&amp;KC=A1" TargetMode="External"/><Relationship Id="rId191" Type="http://schemas.openxmlformats.org/officeDocument/2006/relationships/hyperlink" Target="https://worldwide.espacenet.com/publicationDetails/biblio?DB=EPODOC&amp;adjacent=true&amp;locale=en_EP&amp;FT=D&amp;date=20220421&amp;CC=US&amp;NR=2022121029A1&amp;KC=A1" TargetMode="External"/><Relationship Id="rId205" Type="http://schemas.openxmlformats.org/officeDocument/2006/relationships/hyperlink" Target="https://worldwide.espacenet.com/publicationDetails/biblio?DB=EPODOC&amp;adjacent=true&amp;locale=en_EP&amp;FT=D&amp;date=20220412&amp;CC=US&amp;NR=11301579B1&amp;KC=B1" TargetMode="External"/><Relationship Id="rId226" Type="http://schemas.openxmlformats.org/officeDocument/2006/relationships/hyperlink" Target="https://worldwide.espacenet.com/publicationDetails/biblio?DB=EPODOC&amp;adjacent=true&amp;locale=en_EP&amp;FT=D&amp;date=20220414&amp;CC=US&amp;NR=2022116422A1&amp;KC=A1" TargetMode="External"/><Relationship Id="rId247" Type="http://schemas.openxmlformats.org/officeDocument/2006/relationships/hyperlink" Target="https://worldwide.espacenet.com/publicationDetails/biblio?DB=EPODOC&amp;adjacent=true&amp;locale=en_EP&amp;FT=D&amp;date=20220406&amp;CC=CA&amp;NR=187765S&amp;KC=S" TargetMode="External"/><Relationship Id="rId107" Type="http://schemas.openxmlformats.org/officeDocument/2006/relationships/hyperlink" Target="https://worldwide.espacenet.com/publicationDetails/biblio?DB=EPODOC&amp;adjacent=true&amp;locale=en_EP&amp;FT=D&amp;date=20220428&amp;CC=US&amp;NR=2022131692A1&amp;KC=A1" TargetMode="External"/><Relationship Id="rId11" Type="http://schemas.openxmlformats.org/officeDocument/2006/relationships/hyperlink" Target="https://worldwide.espacenet.com/publicationDetails/biblio?DB=EPODOC&amp;adjacent=true&amp;locale=en_EP&amp;FT=D&amp;date=20220512&amp;CC=US&amp;NR=2022147650A1&amp;KC=A1" TargetMode="External"/><Relationship Id="rId32" Type="http://schemas.openxmlformats.org/officeDocument/2006/relationships/hyperlink" Target="https://worldwide.espacenet.com/publicationDetails/biblio?DB=EPODOC&amp;adjacent=true&amp;locale=en_EP&amp;FT=D&amp;date=20220512&amp;CC=US&amp;NR=2022150329A1&amp;KC=A1" TargetMode="External"/><Relationship Id="rId53" Type="http://schemas.openxmlformats.org/officeDocument/2006/relationships/hyperlink" Target="https://worldwide.espacenet.com/publicationDetails/biblio?DB=EPODOC&amp;adjacent=true&amp;locale=en_EP&amp;FT=D&amp;date=20220505&amp;CC=US&amp;NR=2022139371A1&amp;KC=A1" TargetMode="External"/><Relationship Id="rId74" Type="http://schemas.openxmlformats.org/officeDocument/2006/relationships/hyperlink" Target="https://worldwide.espacenet.com/publicationDetails/biblio?DB=EPODOC&amp;adjacent=true&amp;locale=en_EP&amp;FT=D&amp;date=20220505&amp;CC=US&amp;NR=2022139504A1&amp;KC=A1" TargetMode="External"/><Relationship Id="rId128" Type="http://schemas.openxmlformats.org/officeDocument/2006/relationships/hyperlink" Target="https://worldwide.espacenet.com/publicationDetails/biblio?DB=EPODOC&amp;adjacent=true&amp;locale=en_EP&amp;FT=D&amp;date=20220428&amp;CC=US&amp;NR=2022129953A1&amp;KC=A1" TargetMode="External"/><Relationship Id="rId149" Type="http://schemas.openxmlformats.org/officeDocument/2006/relationships/hyperlink" Target="https://worldwide.espacenet.com/publicationDetails/biblio?DB=EPODOC&amp;adjacent=true&amp;locale=en_EP&amp;FT=D&amp;date=20220421&amp;CC=US&amp;NR=2022121827A1&amp;KC=A1" TargetMode="External"/><Relationship Id="rId5" Type="http://schemas.openxmlformats.org/officeDocument/2006/relationships/hyperlink" Target="https://worldwide.espacenet.com/publicationDetails/biblio?DB=EPODOC&amp;adjacent=true&amp;locale=en_EP&amp;FT=D&amp;date=20220512&amp;CC=US&amp;NR=2022148601A1&amp;KC=A1" TargetMode="External"/><Relationship Id="rId95" Type="http://schemas.openxmlformats.org/officeDocument/2006/relationships/hyperlink" Target="https://worldwide.espacenet.com/publicationDetails/biblio?DB=EPODOC&amp;adjacent=true&amp;locale=en_EP&amp;FT=D&amp;date=20220428&amp;CC=US&amp;NR=2022129513A1&amp;KC=A1" TargetMode="External"/><Relationship Id="rId160" Type="http://schemas.openxmlformats.org/officeDocument/2006/relationships/hyperlink" Target="https://worldwide.espacenet.com/publicationDetails/biblio?DB=EPODOC&amp;adjacent=true&amp;locale=en_EP&amp;FT=D&amp;date=20220421&amp;CC=US&amp;NR=2022124226A1&amp;KC=A1" TargetMode="External"/><Relationship Id="rId181" Type="http://schemas.openxmlformats.org/officeDocument/2006/relationships/hyperlink" Target="https://worldwide.espacenet.com/publicationDetails/biblio?DB=EPODOC&amp;adjacent=true&amp;locale=en_EP&amp;FT=D&amp;date=20220421&amp;CC=US&amp;NR=2022122625A1&amp;KC=A1" TargetMode="External"/><Relationship Id="rId216" Type="http://schemas.openxmlformats.org/officeDocument/2006/relationships/hyperlink" Target="https://worldwide.espacenet.com/publicationDetails/biblio?DB=EPODOC&amp;adjacent=true&amp;locale=en_EP&amp;FT=D&amp;date=20220414&amp;CC=US&amp;NR=2022115000A1&amp;KC=A1" TargetMode="External"/><Relationship Id="rId237" Type="http://schemas.openxmlformats.org/officeDocument/2006/relationships/hyperlink" Target="https://worldwide.espacenet.com/publicationDetails/biblio?DB=EPODOC&amp;adjacent=true&amp;locale=en_EP&amp;FT=D&amp;date=20220414&amp;CC=US&amp;NR=2022114265A1&amp;KC=A1" TargetMode="External"/><Relationship Id="rId22" Type="http://schemas.openxmlformats.org/officeDocument/2006/relationships/hyperlink" Target="https://worldwide.espacenet.com/publicationDetails/biblio?DB=EPODOC&amp;adjacent=true&amp;locale=en_EP&amp;FT=D&amp;date=20220512&amp;CC=US&amp;NR=2022150774A1&amp;KC=A1" TargetMode="External"/><Relationship Id="rId43" Type="http://schemas.openxmlformats.org/officeDocument/2006/relationships/hyperlink" Target="https://worldwide.espacenet.com/publicationDetails/biblio?DB=EPODOC&amp;adjacent=true&amp;locale=en_EP&amp;FT=D&amp;date=20220503&amp;CC=US&amp;NR=11321480B1&amp;KC=B1" TargetMode="External"/><Relationship Id="rId64" Type="http://schemas.openxmlformats.org/officeDocument/2006/relationships/hyperlink" Target="https://worldwide.espacenet.com/publicationDetails/biblio?DB=EPODOC&amp;adjacent=true&amp;locale=en_EP&amp;FT=D&amp;date=20220505&amp;CC=US&amp;NR=2022137420A1&amp;KC=A1" TargetMode="External"/><Relationship Id="rId118" Type="http://schemas.openxmlformats.org/officeDocument/2006/relationships/hyperlink" Target="https://worldwide.espacenet.com/publicationDetails/biblio?DB=EPODOC&amp;adjacent=true&amp;locale=en_EP&amp;FT=D&amp;date=20220428&amp;CC=US&amp;NR=2022130386A1&amp;KC=A1" TargetMode="External"/><Relationship Id="rId139" Type="http://schemas.openxmlformats.org/officeDocument/2006/relationships/hyperlink" Target="https://worldwide.espacenet.com/publicationDetails/biblio?DB=EPODOC&amp;adjacent=true&amp;locale=en_EP&amp;FT=D&amp;date=20220426&amp;CC=US&amp;NR=D949915S&amp;KC=S" TargetMode="External"/><Relationship Id="rId85" Type="http://schemas.openxmlformats.org/officeDocument/2006/relationships/hyperlink" Target="https://worldwide.espacenet.com/publicationDetails/biblio?DB=EPODOC&amp;adjacent=true&amp;locale=en_EP&amp;FT=D&amp;date=20220216&amp;CC=TW&amp;NR=202207031A&amp;KC=A" TargetMode="External"/><Relationship Id="rId150" Type="http://schemas.openxmlformats.org/officeDocument/2006/relationships/hyperlink" Target="https://worldwide.espacenet.com/publicationDetails/biblio?DB=EPODOC&amp;adjacent=true&amp;locale=en_EP&amp;FT=D&amp;date=20220421&amp;CC=US&amp;NR=2022121655A1&amp;KC=A1" TargetMode="External"/><Relationship Id="rId171" Type="http://schemas.openxmlformats.org/officeDocument/2006/relationships/hyperlink" Target="https://worldwide.espacenet.com/publicationDetails/biblio?DB=EPODOC&amp;adjacent=true&amp;locale=en_EP&amp;FT=D&amp;date=20220421&amp;CC=US&amp;NR=2022121928A1&amp;KC=A1" TargetMode="External"/><Relationship Id="rId192" Type="http://schemas.openxmlformats.org/officeDocument/2006/relationships/hyperlink" Target="https://worldwide.espacenet.com/publicationDetails/biblio?DB=EPODOC&amp;adjacent=true&amp;locale=en_EP&amp;FT=D&amp;date=20220421&amp;CC=US&amp;NR=2022120573A1&amp;KC=A1" TargetMode="External"/><Relationship Id="rId206" Type="http://schemas.openxmlformats.org/officeDocument/2006/relationships/hyperlink" Target="https://worldwide.espacenet.com/publicationDetails/biblio?DB=EPODOC&amp;adjacent=true&amp;locale=en_EP&amp;FT=D&amp;date=20220412&amp;CC=US&amp;NR=11301537B1&amp;KC=B1" TargetMode="External"/><Relationship Id="rId227" Type="http://schemas.openxmlformats.org/officeDocument/2006/relationships/hyperlink" Target="https://worldwide.espacenet.com/publicationDetails/biblio?DB=EPODOC&amp;adjacent=true&amp;locale=en_EP&amp;FT=D&amp;date=20220414&amp;CC=US&amp;NR=2022115918A1&amp;KC=A1" TargetMode="External"/><Relationship Id="rId248" Type="http://schemas.openxmlformats.org/officeDocument/2006/relationships/hyperlink" Target="https://worldwide.espacenet.com/publicationDetails/biblio?DB=EPODOC&amp;adjacent=true&amp;locale=en_EP&amp;FT=D&amp;date=20220412&amp;CC=US&amp;NR=D948357S&amp;KC=S" TargetMode="External"/><Relationship Id="rId12" Type="http://schemas.openxmlformats.org/officeDocument/2006/relationships/hyperlink" Target="https://worldwide.espacenet.com/publicationDetails/biblio?DB=EPODOC&amp;adjacent=true&amp;locale=en_EP&amp;FT=D&amp;date=20220512&amp;CC=US&amp;NR=2022148044A1&amp;KC=A1" TargetMode="External"/><Relationship Id="rId33" Type="http://schemas.openxmlformats.org/officeDocument/2006/relationships/hyperlink" Target="https://worldwide.espacenet.com/publicationDetails/biblio?DB=EPODOC&amp;adjacent=true&amp;locale=en_EP&amp;FT=D&amp;date=20220512&amp;CC=US&amp;NR=2022150128A1&amp;KC=A1" TargetMode="External"/><Relationship Id="rId108" Type="http://schemas.openxmlformats.org/officeDocument/2006/relationships/hyperlink" Target="https://worldwide.espacenet.com/publicationDetails/biblio?DB=EPODOC&amp;adjacent=true&amp;locale=en_EP&amp;FT=D&amp;date=20220428&amp;CC=US&amp;NR=2022131665A1&amp;KC=A1" TargetMode="External"/><Relationship Id="rId129" Type="http://schemas.openxmlformats.org/officeDocument/2006/relationships/hyperlink" Target="https://worldwide.espacenet.com/publicationDetails/biblio?DB=EPODOC&amp;adjacent=true&amp;locale=en_EP&amp;FT=D&amp;date=20220428&amp;CC=US&amp;NR=2022132235A1&amp;KC=A1" TargetMode="External"/><Relationship Id="rId54" Type="http://schemas.openxmlformats.org/officeDocument/2006/relationships/hyperlink" Target="https://worldwide.espacenet.com/publicationDetails/biblio?DB=EPODOC&amp;adjacent=true&amp;locale=en_EP&amp;FT=D&amp;date=20220505&amp;CC=US&amp;NR=2022139615A1&amp;KC=A1" TargetMode="External"/><Relationship Id="rId75" Type="http://schemas.openxmlformats.org/officeDocument/2006/relationships/hyperlink" Target="https://worldwide.espacenet.com/publicationDetails/biblio?DB=EPODOC&amp;adjacent=true&amp;locale=en_EP&amp;FT=D&amp;date=20220505&amp;CC=US&amp;NR=2022138809A1&amp;KC=A1" TargetMode="External"/><Relationship Id="rId96" Type="http://schemas.openxmlformats.org/officeDocument/2006/relationships/hyperlink" Target="https://worldwide.espacenet.com/publicationDetails/biblio?DB=EPODOC&amp;adjacent=true&amp;locale=en_EP&amp;FT=D&amp;date=20220428&amp;CC=US&amp;NR=2022129512A1&amp;KC=A1" TargetMode="External"/><Relationship Id="rId140" Type="http://schemas.openxmlformats.org/officeDocument/2006/relationships/hyperlink" Target="https://worldwide.espacenet.com/publicationDetails/biblio?DB=EPODOC&amp;adjacent=true&amp;locale=en_EP&amp;FT=D&amp;date=20220426&amp;CC=US&amp;NR=D949914S&amp;KC=S" TargetMode="External"/><Relationship Id="rId161" Type="http://schemas.openxmlformats.org/officeDocument/2006/relationships/hyperlink" Target="https://worldwide.espacenet.com/publicationDetails/biblio?DB=EPODOC&amp;adjacent=true&amp;locale=en_EP&amp;FT=D&amp;date=20220421&amp;CC=US&amp;NR=2022123992A1&amp;KC=A1" TargetMode="External"/><Relationship Id="rId182" Type="http://schemas.openxmlformats.org/officeDocument/2006/relationships/hyperlink" Target="https://worldwide.espacenet.com/publicationDetails/biblio?DB=EPODOC&amp;adjacent=true&amp;locale=en_EP&amp;FT=D&amp;date=20220421&amp;CC=US&amp;NR=2022122622A1&amp;KC=A1" TargetMode="External"/><Relationship Id="rId217" Type="http://schemas.openxmlformats.org/officeDocument/2006/relationships/hyperlink" Target="https://worldwide.espacenet.com/publicationDetails/biblio?DB=EPODOC&amp;adjacent=true&amp;locale=en_EP&amp;FT=D&amp;date=20220414&amp;CC=US&amp;NR=2022116728A1&amp;KC=A1" TargetMode="External"/><Relationship Id="rId6" Type="http://schemas.openxmlformats.org/officeDocument/2006/relationships/hyperlink" Target="https://worldwide.espacenet.com/publicationDetails/biblio?DB=EPODOC&amp;adjacent=true&amp;locale=en_EP&amp;FT=D&amp;date=20220512&amp;CC=US&amp;NR=2022148596A1&amp;KC=A1" TargetMode="External"/><Relationship Id="rId238" Type="http://schemas.openxmlformats.org/officeDocument/2006/relationships/hyperlink" Target="https://worldwide.espacenet.com/publicationDetails/biblio?DB=EPODOC&amp;adjacent=true&amp;locale=en_EP&amp;FT=D&amp;date=20220414&amp;CC=US&amp;NR=2022113935A1&amp;KC=A1" TargetMode="External"/><Relationship Id="rId23" Type="http://schemas.openxmlformats.org/officeDocument/2006/relationships/hyperlink" Target="https://worldwide.espacenet.com/publicationDetails/biblio?DB=EPODOC&amp;adjacent=true&amp;locale=en_EP&amp;FT=D&amp;date=20220512&amp;CC=US&amp;NR=2022150665A1&amp;KC=A1" TargetMode="External"/><Relationship Id="rId119" Type="http://schemas.openxmlformats.org/officeDocument/2006/relationships/hyperlink" Target="https://worldwide.espacenet.com/publicationDetails/biblio?DB=EPODOC&amp;adjacent=true&amp;locale=en_EP&amp;FT=D&amp;date=20220428&amp;CC=US&amp;NR=2022129638A1&amp;KC=A1" TargetMode="External"/><Relationship Id="rId44" Type="http://schemas.openxmlformats.org/officeDocument/2006/relationships/hyperlink" Target="https://worldwide.espacenet.com/publicationDetails/biblio?DB=EPODOC&amp;adjacent=true&amp;locale=en_EP&amp;FT=D&amp;date=20220505&amp;CC=US&amp;NR=2022138591A1&amp;KC=A1" TargetMode="External"/><Relationship Id="rId65" Type="http://schemas.openxmlformats.org/officeDocument/2006/relationships/hyperlink" Target="https://worldwide.espacenet.com/publicationDetails/biblio?DB=EPODOC&amp;adjacent=true&amp;locale=en_EP&amp;FT=D&amp;date=20220505&amp;CC=US&amp;NR=2022141914A1&amp;KC=A1" TargetMode="External"/><Relationship Id="rId86" Type="http://schemas.openxmlformats.org/officeDocument/2006/relationships/hyperlink" Target="https://worldwide.espacenet.com/publicationDetails/biblio?DB=EPODOC&amp;adjacent=true&amp;locale=en_EP&amp;FT=D&amp;date=20220201&amp;CC=TW&amp;NR=202205810A&amp;KC=A" TargetMode="External"/><Relationship Id="rId130" Type="http://schemas.openxmlformats.org/officeDocument/2006/relationships/hyperlink" Target="https://worldwide.espacenet.com/publicationDetails/biblio?DB=EPODOC&amp;adjacent=true&amp;locale=en_EP&amp;FT=D&amp;date=20220512&amp;CC=DE&amp;NR=112020003892T5&amp;KC=T5" TargetMode="External"/><Relationship Id="rId151" Type="http://schemas.openxmlformats.org/officeDocument/2006/relationships/hyperlink" Target="https://worldwide.espacenet.com/publicationDetails/biblio?DB=EPODOC&amp;adjacent=true&amp;locale=en_EP&amp;FT=D&amp;date=20220421&amp;CC=US&amp;NR=2022121998A1&amp;KC=A1" TargetMode="External"/><Relationship Id="rId172" Type="http://schemas.openxmlformats.org/officeDocument/2006/relationships/hyperlink" Target="https://worldwide.espacenet.com/publicationDetails/biblio?DB=EPODOC&amp;adjacent=true&amp;locale=en_EP&amp;FT=D&amp;date=20220421&amp;CC=US&amp;NR=2022122387A1&amp;KC=A1" TargetMode="External"/><Relationship Id="rId193" Type="http://schemas.openxmlformats.org/officeDocument/2006/relationships/hyperlink" Target="https://worldwide.espacenet.com/publicationDetails/biblio?DB=EPODOC&amp;adjacent=true&amp;locale=en_EP&amp;FT=D&amp;date=20220421&amp;CC=US&amp;NR=2022122589A1&amp;KC=A1" TargetMode="External"/><Relationship Id="rId207" Type="http://schemas.openxmlformats.org/officeDocument/2006/relationships/hyperlink" Target="https://worldwide.espacenet.com/publicationDetails/biblio?DB=EPODOC&amp;adjacent=true&amp;locale=en_EP&amp;FT=D&amp;date=20220412&amp;CC=US&amp;NR=11301502B1&amp;KC=B1" TargetMode="External"/><Relationship Id="rId228" Type="http://schemas.openxmlformats.org/officeDocument/2006/relationships/hyperlink" Target="https://worldwide.espacenet.com/publicationDetails/biblio?DB=EPODOC&amp;adjacent=true&amp;locale=en_EP&amp;FT=D&amp;date=20220414&amp;CC=US&amp;NR=2022115916A1&amp;KC=A1" TargetMode="External"/><Relationship Id="rId249" Type="http://schemas.openxmlformats.org/officeDocument/2006/relationships/hyperlink" Target="https://worldwide.espacenet.com/publicationDetails/biblio?DB=EPODOC&amp;adjacent=true&amp;locale=en_EP&amp;FT=D&amp;date=20220412&amp;CC=US&amp;NR=D948575S&amp;KC=S" TargetMode="External"/><Relationship Id="rId13" Type="http://schemas.openxmlformats.org/officeDocument/2006/relationships/hyperlink" Target="https://worldwide.espacenet.com/publicationDetails/biblio?DB=EPODOC&amp;adjacent=true&amp;locale=en_EP&amp;FT=D&amp;date=20220512&amp;CC=US&amp;NR=2022148339A1&amp;KC=A1" TargetMode="External"/><Relationship Id="rId109" Type="http://schemas.openxmlformats.org/officeDocument/2006/relationships/hyperlink" Target="https://worldwide.espacenet.com/publicationDetails/biblio?DB=EPODOC&amp;adjacent=true&amp;locale=en_EP&amp;FT=D&amp;date=20220428&amp;CC=US&amp;NR=2022130391A1&amp;KC=A1" TargetMode="External"/><Relationship Id="rId34" Type="http://schemas.openxmlformats.org/officeDocument/2006/relationships/hyperlink" Target="https://worldwide.espacenet.com/publicationDetails/biblio?DB=EPODOC&amp;adjacent=true&amp;locale=en_EP&amp;FT=D&amp;date=20220512&amp;CC=US&amp;NR=2022150632A1&amp;KC=A1" TargetMode="External"/><Relationship Id="rId55" Type="http://schemas.openxmlformats.org/officeDocument/2006/relationships/hyperlink" Target="https://worldwide.espacenet.com/publicationDetails/biblio?DB=EPODOC&amp;adjacent=true&amp;locale=en_EP&amp;FT=D&amp;date=20220505&amp;CC=US&amp;NR=2022139109A1&amp;KC=A1" TargetMode="External"/><Relationship Id="rId76" Type="http://schemas.openxmlformats.org/officeDocument/2006/relationships/hyperlink" Target="https://worldwide.espacenet.com/publicationDetails/biblio?DB=EPODOC&amp;adjacent=true&amp;locale=en_EP&amp;FT=D&amp;date=20220505&amp;CC=US&amp;NR=2022138577A1&amp;KC=A1" TargetMode="External"/><Relationship Id="rId97" Type="http://schemas.openxmlformats.org/officeDocument/2006/relationships/hyperlink" Target="https://worldwide.espacenet.com/publicationDetails/biblio?DB=EPODOC&amp;adjacent=true&amp;locale=en_EP&amp;FT=D&amp;date=20220428&amp;CC=US&amp;NR=2022129506A1&amp;KC=A1" TargetMode="External"/><Relationship Id="rId120" Type="http://schemas.openxmlformats.org/officeDocument/2006/relationships/hyperlink" Target="https://worldwide.espacenet.com/publicationDetails/biblio?DB=EPODOC&amp;adjacent=true&amp;locale=en_EP&amp;FT=D&amp;date=20220428&amp;CC=US&amp;NR=2022129631A1&amp;KC=A1" TargetMode="External"/><Relationship Id="rId141" Type="http://schemas.openxmlformats.org/officeDocument/2006/relationships/hyperlink" Target="https://worldwide.espacenet.com/publicationDetails/biblio?DB=EPODOC&amp;adjacent=true&amp;locale=en_EP&amp;FT=D&amp;date=20220418&amp;CC=ES&amp;NR=2906326T3&amp;KC=T3" TargetMode="External"/><Relationship Id="rId7" Type="http://schemas.openxmlformats.org/officeDocument/2006/relationships/hyperlink" Target="https://worldwide.espacenet.com/publicationDetails/biblio?DB=EPODOC&amp;adjacent=true&amp;locale=en_EP&amp;FT=D&amp;date=20220512&amp;CC=US&amp;NR=2022148595A1&amp;KC=A1" TargetMode="External"/><Relationship Id="rId162" Type="http://schemas.openxmlformats.org/officeDocument/2006/relationships/hyperlink" Target="https://worldwide.espacenet.com/publicationDetails/biblio?DB=EPODOC&amp;adjacent=true&amp;locale=en_EP&amp;FT=D&amp;date=20220421&amp;CC=US&amp;NR=2022123944A1&amp;KC=A1" TargetMode="External"/><Relationship Id="rId183" Type="http://schemas.openxmlformats.org/officeDocument/2006/relationships/hyperlink" Target="https://worldwide.espacenet.com/publicationDetails/biblio?DB=EPODOC&amp;adjacent=true&amp;locale=en_EP&amp;FT=D&amp;date=20220421&amp;CC=US&amp;NR=2022122612A1&amp;KC=A1" TargetMode="External"/><Relationship Id="rId218" Type="http://schemas.openxmlformats.org/officeDocument/2006/relationships/hyperlink" Target="https://worldwide.espacenet.com/publicationDetails/biblio?DB=EPODOC&amp;adjacent=true&amp;locale=en_EP&amp;FT=D&amp;date=20220414&amp;CC=US&amp;NR=2022116707A1&amp;KC=A1" TargetMode="External"/><Relationship Id="rId239" Type="http://schemas.openxmlformats.org/officeDocument/2006/relationships/hyperlink" Target="https://worldwide.espacenet.com/publicationDetails/biblio?DB=EPODOC&amp;adjacent=true&amp;locale=en_EP&amp;FT=D&amp;date=20220414&amp;CC=US&amp;NR=2022114223A1&amp;KC=A1" TargetMode="External"/><Relationship Id="rId250" Type="http://schemas.openxmlformats.org/officeDocument/2006/relationships/hyperlink" Target="https://worldwide.espacenet.com/publicationDetails/biblio?DB=EPODOC&amp;adjacent=true&amp;locale=en_EP&amp;FT=D&amp;date=20220412&amp;CC=US&amp;NR=D948572S&amp;KC=S" TargetMode="External"/><Relationship Id="rId24" Type="http://schemas.openxmlformats.org/officeDocument/2006/relationships/hyperlink" Target="https://worldwide.espacenet.com/publicationDetails/biblio?DB=EPODOC&amp;adjacent=true&amp;locale=en_EP&amp;FT=D&amp;date=20220512&amp;CC=US&amp;NR=2022150595A1&amp;KC=A1" TargetMode="External"/><Relationship Id="rId45" Type="http://schemas.openxmlformats.org/officeDocument/2006/relationships/hyperlink" Target="https://worldwide.espacenet.com/publicationDetails/biblio?DB=EPODOC&amp;adjacent=true&amp;locale=en_EP&amp;FT=D&amp;date=20220505&amp;CC=WO&amp;NR=2022093313A1&amp;KC=A1" TargetMode="External"/><Relationship Id="rId66" Type="http://schemas.openxmlformats.org/officeDocument/2006/relationships/hyperlink" Target="https://worldwide.espacenet.com/publicationDetails/biblio?DB=EPODOC&amp;adjacent=true&amp;locale=en_EP&amp;FT=D&amp;date=20220505&amp;CC=US&amp;NR=2022141787A1&amp;KC=A1" TargetMode="External"/><Relationship Id="rId87" Type="http://schemas.openxmlformats.org/officeDocument/2006/relationships/hyperlink" Target="https://worldwide.espacenet.com/publicationDetails/biblio?DB=EPODOC&amp;adjacent=true&amp;locale=en_EP&amp;FT=D&amp;date=20220216&amp;CC=TW&amp;NR=202207748A&amp;KC=A" TargetMode="External"/><Relationship Id="rId110" Type="http://schemas.openxmlformats.org/officeDocument/2006/relationships/hyperlink" Target="https://worldwide.espacenet.com/publicationDetails/biblio?DB=EPODOC&amp;adjacent=true&amp;locale=en_EP&amp;FT=D&amp;date=20220428&amp;CC=US&amp;NR=2022130415A1&amp;KC=A1" TargetMode="External"/><Relationship Id="rId131" Type="http://schemas.openxmlformats.org/officeDocument/2006/relationships/hyperlink" Target="https://worldwide.espacenet.com/publicationDetails/biblio?DB=EPODOC&amp;adjacent=true&amp;locale=en_EP&amp;FT=D&amp;date=20220512&amp;CC=DE&amp;NR=112020003880T5&amp;KC=T5" TargetMode="External"/><Relationship Id="rId152" Type="http://schemas.openxmlformats.org/officeDocument/2006/relationships/hyperlink" Target="https://worldwide.espacenet.com/publicationDetails/biblio?DB=EPODOC&amp;adjacent=true&amp;locale=en_EP&amp;FT=D&amp;date=20220421&amp;CC=US&amp;NR=2022121973A1&amp;KC=A1" TargetMode="External"/><Relationship Id="rId173" Type="http://schemas.openxmlformats.org/officeDocument/2006/relationships/hyperlink" Target="https://worldwide.espacenet.com/publicationDetails/biblio?DB=EPODOC&amp;adjacent=true&amp;locale=en_EP&amp;FT=D&amp;date=20220421&amp;CC=US&amp;NR=2022124039A1&amp;KC=A1" TargetMode="External"/><Relationship Id="rId194" Type="http://schemas.openxmlformats.org/officeDocument/2006/relationships/hyperlink" Target="https://worldwide.espacenet.com/publicationDetails/biblio?DB=EPODOC&amp;adjacent=true&amp;locale=en_EP&amp;FT=D&amp;date=20220421&amp;CC=US&amp;NR=2022122586A1&amp;KC=A1" TargetMode="External"/><Relationship Id="rId208" Type="http://schemas.openxmlformats.org/officeDocument/2006/relationships/hyperlink" Target="https://worldwide.espacenet.com/publicationDetails/biblio?DB=EPODOC&amp;adjacent=true&amp;locale=en_EP&amp;FT=D&amp;date=20220414&amp;CC=US&amp;NR=2022116671A1&amp;KC=A1" TargetMode="External"/><Relationship Id="rId229" Type="http://schemas.openxmlformats.org/officeDocument/2006/relationships/hyperlink" Target="https://worldwide.espacenet.com/publicationDetails/biblio?DB=EPODOC&amp;adjacent=true&amp;locale=en_EP&amp;FT=D&amp;date=20220414&amp;CC=US&amp;NR=2022116410A1&amp;KC=A1" TargetMode="External"/><Relationship Id="rId240" Type="http://schemas.openxmlformats.org/officeDocument/2006/relationships/hyperlink" Target="https://worldwide.espacenet.com/publicationDetails/biblio?DB=EPODOC&amp;adjacent=true&amp;locale=en_EP&amp;FT=D&amp;date=20220414&amp;CC=US&amp;NR=2022113401A1&amp;KC=A1" TargetMode="External"/><Relationship Id="rId14" Type="http://schemas.openxmlformats.org/officeDocument/2006/relationships/hyperlink" Target="https://worldwide.espacenet.com/publicationDetails/biblio?DB=EPODOC&amp;adjacent=true&amp;locale=en_EP&amp;FT=D&amp;date=20220512&amp;CC=US&amp;NR=2022147551A1&amp;KC=A1" TargetMode="External"/><Relationship Id="rId35" Type="http://schemas.openxmlformats.org/officeDocument/2006/relationships/hyperlink" Target="https://worldwide.espacenet.com/publicationDetails/biblio?DB=EPODOC&amp;adjacent=true&amp;locale=en_EP&amp;FT=D&amp;date=20220512&amp;CC=US&amp;NR=2022148299A1&amp;KC=A1" TargetMode="External"/><Relationship Id="rId56" Type="http://schemas.openxmlformats.org/officeDocument/2006/relationships/hyperlink" Target="https://worldwide.espacenet.com/publicationDetails/biblio?DB=EPODOC&amp;adjacent=true&amp;locale=en_EP&amp;FT=D&amp;date=20220505&amp;CC=US&amp;NR=2022138610A1&amp;KC=A1" TargetMode="External"/><Relationship Id="rId77" Type="http://schemas.openxmlformats.org/officeDocument/2006/relationships/hyperlink" Target="https://worldwide.espacenet.com/publicationDetails/biblio?DB=EPODOC&amp;adjacent=true&amp;locale=en_EP&amp;FT=D&amp;date=20220505&amp;CC=US&amp;NR=2022138482A1&amp;KC=A1" TargetMode="External"/><Relationship Id="rId100" Type="http://schemas.openxmlformats.org/officeDocument/2006/relationships/hyperlink" Target="https://worldwide.espacenet.com/publicationDetails/biblio?DB=EPODOC&amp;adjacent=true&amp;locale=en_EP&amp;FT=D&amp;date=20220428&amp;CC=US&amp;NR=2022129364A1&amp;KC=A1" TargetMode="External"/><Relationship Id="rId8" Type="http://schemas.openxmlformats.org/officeDocument/2006/relationships/hyperlink" Target="https://worldwide.espacenet.com/publicationDetails/biblio?DB=EPODOC&amp;adjacent=true&amp;locale=en_EP&amp;FT=D&amp;date=20220512&amp;CC=US&amp;NR=2022148582A1&amp;KC=A1" TargetMode="External"/><Relationship Id="rId98" Type="http://schemas.openxmlformats.org/officeDocument/2006/relationships/hyperlink" Target="https://worldwide.espacenet.com/publicationDetails/biblio?DB=EPODOC&amp;adjacent=true&amp;locale=en_EP&amp;FT=D&amp;date=20220428&amp;CC=US&amp;NR=2022129417A1&amp;KC=A1" TargetMode="External"/><Relationship Id="rId121" Type="http://schemas.openxmlformats.org/officeDocument/2006/relationships/hyperlink" Target="https://worldwide.espacenet.com/publicationDetails/biblio?DB=EPODOC&amp;adjacent=true&amp;locale=en_EP&amp;FT=D&amp;date=20220428&amp;CC=US&amp;NR=2022129760A1&amp;KC=A1" TargetMode="External"/><Relationship Id="rId142" Type="http://schemas.openxmlformats.org/officeDocument/2006/relationships/hyperlink" Target="https://worldwide.espacenet.com/publicationDetails/biblio?DB=EPODOC&amp;adjacent=true&amp;locale=en_EP&amp;FT=D&amp;date=20210401&amp;CC=CA&amp;NR=3154738A1&amp;KC=A1" TargetMode="External"/><Relationship Id="rId163" Type="http://schemas.openxmlformats.org/officeDocument/2006/relationships/hyperlink" Target="https://worldwide.espacenet.com/publicationDetails/biblio?DB=EPODOC&amp;adjacent=true&amp;locale=en_EP&amp;FT=D&amp;date=20220421&amp;CC=US&amp;NR=2022124568A1&amp;KC=A1" TargetMode="External"/><Relationship Id="rId184" Type="http://schemas.openxmlformats.org/officeDocument/2006/relationships/hyperlink" Target="https://worldwide.espacenet.com/publicationDetails/biblio?DB=EPODOC&amp;adjacent=true&amp;locale=en_EP&amp;FT=D&amp;date=20220421&amp;CC=US&amp;NR=2022122611A1&amp;KC=A1" TargetMode="External"/><Relationship Id="rId219" Type="http://schemas.openxmlformats.org/officeDocument/2006/relationships/hyperlink" Target="https://worldwide.espacenet.com/publicationDetails/biblio?DB=EPODOC&amp;adjacent=true&amp;locale=en_EP&amp;FT=D&amp;date=20220414&amp;CC=US&amp;NR=2022116550A1&amp;KC=A1" TargetMode="External"/><Relationship Id="rId230" Type="http://schemas.openxmlformats.org/officeDocument/2006/relationships/hyperlink" Target="https://worldwide.espacenet.com/publicationDetails/biblio?DB=EPODOC&amp;adjacent=true&amp;locale=en_EP&amp;FT=D&amp;date=20220414&amp;CC=US&amp;NR=2022116402A1&amp;KC=A1" TargetMode="External"/><Relationship Id="rId251" Type="http://schemas.openxmlformats.org/officeDocument/2006/relationships/hyperlink" Target="https://worldwide.espacenet.com/publicationDetails/biblio?DB=EPODOC&amp;adjacent=true&amp;locale=en_EP&amp;FT=D&amp;date=20220412&amp;CC=US&amp;NR=D948571S&amp;KC=S" TargetMode="External"/><Relationship Id="rId25" Type="http://schemas.openxmlformats.org/officeDocument/2006/relationships/hyperlink" Target="https://worldwide.espacenet.com/publicationDetails/biblio?DB=EPODOC&amp;adjacent=true&amp;locale=en_EP&amp;FT=D&amp;date=20220512&amp;CC=US&amp;NR=2022150248A1&amp;KC=A1" TargetMode="External"/><Relationship Id="rId46" Type="http://schemas.openxmlformats.org/officeDocument/2006/relationships/hyperlink" Target="https://worldwide.espacenet.com/publicationDetails/biblio?DB=EPODOC&amp;adjacent=true&amp;locale=en_EP&amp;FT=D&amp;date=20220505&amp;CC=WO&amp;NR=2022093595A1&amp;KC=A1" TargetMode="External"/><Relationship Id="rId67" Type="http://schemas.openxmlformats.org/officeDocument/2006/relationships/hyperlink" Target="https://worldwide.espacenet.com/publicationDetails/biblio?DB=EPODOC&amp;adjacent=true&amp;locale=en_EP&amp;FT=D&amp;date=20220505&amp;CC=US&amp;NR=2022141676A1&amp;KC=A1" TargetMode="External"/><Relationship Id="rId88" Type="http://schemas.openxmlformats.org/officeDocument/2006/relationships/hyperlink" Target="https://worldwide.espacenet.com/publicationDetails/biblio?DB=EPODOC&amp;adjacent=true&amp;locale=en_EP&amp;FT=D&amp;date=20220216&amp;CC=TW&amp;NR=202207205A&amp;KC=A" TargetMode="External"/><Relationship Id="rId111" Type="http://schemas.openxmlformats.org/officeDocument/2006/relationships/hyperlink" Target="https://worldwide.espacenet.com/publicationDetails/biblio?DB=EPODOC&amp;adjacent=true&amp;locale=en_EP&amp;FT=D&amp;date=20220428&amp;CC=US&amp;NR=2022130379A1&amp;KC=A1" TargetMode="External"/><Relationship Id="rId132" Type="http://schemas.openxmlformats.org/officeDocument/2006/relationships/hyperlink" Target="https://worldwide.espacenet.com/publicationDetails/biblio?DB=EPODOC&amp;adjacent=true&amp;locale=en_EP&amp;FT=D&amp;date=20220512&amp;CC=DE&amp;NR=112020003964T5&amp;KC=T5" TargetMode="External"/><Relationship Id="rId153" Type="http://schemas.openxmlformats.org/officeDocument/2006/relationships/hyperlink" Target="https://worldwide.espacenet.com/publicationDetails/biblio?DB=EPODOC&amp;adjacent=true&amp;locale=en_EP&amp;FT=D&amp;date=20220421&amp;CC=US&amp;NR=2022121975A1&amp;KC=A1" TargetMode="External"/><Relationship Id="rId174" Type="http://schemas.openxmlformats.org/officeDocument/2006/relationships/hyperlink" Target="https://worldwide.espacenet.com/publicationDetails/biblio?DB=EPODOC&amp;adjacent=true&amp;locale=en_EP&amp;FT=D&amp;date=20220421&amp;CC=US&amp;NR=2022124491A1&amp;KC=A1" TargetMode="External"/><Relationship Id="rId195" Type="http://schemas.openxmlformats.org/officeDocument/2006/relationships/hyperlink" Target="https://worldwide.espacenet.com/publicationDetails/biblio?DB=EPODOC&amp;adjacent=true&amp;locale=en_EP&amp;FT=D&amp;date=20220421&amp;CC=US&amp;NR=2022122614A1&amp;KC=A1" TargetMode="External"/><Relationship Id="rId209" Type="http://schemas.openxmlformats.org/officeDocument/2006/relationships/hyperlink" Target="https://worldwide.espacenet.com/publicationDetails/biblio?DB=EPODOC&amp;adjacent=true&amp;locale=en_EP&amp;FT=D&amp;date=20220414&amp;CC=US&amp;NR=2022115009A1&amp;KC=A1" TargetMode="External"/><Relationship Id="rId220" Type="http://schemas.openxmlformats.org/officeDocument/2006/relationships/hyperlink" Target="https://worldwide.espacenet.com/publicationDetails/biblio?DB=EPODOC&amp;adjacent=true&amp;locale=en_EP&amp;FT=D&amp;date=20220414&amp;CC=US&amp;NR=2022116692A1&amp;KC=A1" TargetMode="External"/><Relationship Id="rId241" Type="http://schemas.openxmlformats.org/officeDocument/2006/relationships/hyperlink" Target="https://worldwide.espacenet.com/publicationDetails/biblio?DB=EPODOC&amp;adjacent=true&amp;locale=en_EP&amp;FT=D&amp;date=20220505&amp;CC=US&amp;NR=2022139573A1&amp;KC=A1" TargetMode="External"/><Relationship Id="rId15" Type="http://schemas.openxmlformats.org/officeDocument/2006/relationships/hyperlink" Target="https://worldwide.espacenet.com/publicationDetails/biblio?DB=EPODOC&amp;adjacent=true&amp;locale=en_EP&amp;FT=D&amp;date=20220512&amp;CC=US&amp;NR=2022147448A1&amp;KC=A1" TargetMode="External"/><Relationship Id="rId36" Type="http://schemas.openxmlformats.org/officeDocument/2006/relationships/hyperlink" Target="https://worldwide.espacenet.com/publicationDetails/biblio?DB=EPODOC&amp;adjacent=true&amp;locale=en_EP&amp;FT=D&amp;date=20220512&amp;CC=US&amp;NR=2022147230A1&amp;KC=A1" TargetMode="External"/><Relationship Id="rId57" Type="http://schemas.openxmlformats.org/officeDocument/2006/relationships/hyperlink" Target="https://worldwide.espacenet.com/publicationDetails/biblio?DB=EPODOC&amp;adjacent=true&amp;locale=en_EP&amp;FT=D&amp;date=20220505&amp;CC=US&amp;NR=2022138816A1&amp;KC=A1" TargetMode="External"/><Relationship Id="rId78" Type="http://schemas.openxmlformats.org/officeDocument/2006/relationships/hyperlink" Target="https://worldwide.espacenet.com/publicationDetails/biblio?DB=EPODOC&amp;adjacent=true&amp;locale=en_EP&amp;FT=D&amp;date=20010731&amp;CC=MY&amp;NR=112692A&amp;KC=A" TargetMode="External"/><Relationship Id="rId99" Type="http://schemas.openxmlformats.org/officeDocument/2006/relationships/hyperlink" Target="https://worldwide.espacenet.com/publicationDetails/biblio?DB=EPODOC&amp;adjacent=true&amp;locale=en_EP&amp;FT=D&amp;date=20220428&amp;CC=US&amp;NR=2022129412A1&amp;KC=A1" TargetMode="External"/><Relationship Id="rId101" Type="http://schemas.openxmlformats.org/officeDocument/2006/relationships/hyperlink" Target="https://worldwide.espacenet.com/publicationDetails/biblio?DB=EPODOC&amp;adjacent=true&amp;locale=en_EP&amp;FT=D&amp;date=20220428&amp;CC=US&amp;NR=2022129318A1&amp;KC=A1" TargetMode="External"/><Relationship Id="rId122" Type="http://schemas.openxmlformats.org/officeDocument/2006/relationships/hyperlink" Target="https://worldwide.espacenet.com/publicationDetails/biblio?DB=EPODOC&amp;adjacent=true&amp;locale=en_EP&amp;FT=D&amp;date=20220428&amp;CC=US&amp;NR=2022132624A1&amp;KC=A1" TargetMode="External"/><Relationship Id="rId143" Type="http://schemas.openxmlformats.org/officeDocument/2006/relationships/hyperlink" Target="https://worldwide.espacenet.com/publicationDetails/biblio?DB=EPODOC&amp;adjacent=true&amp;locale=en_EP&amp;FT=D&amp;date=20210916&amp;CC=CA&amp;NR=3154489A1&amp;KC=A1" TargetMode="External"/><Relationship Id="rId164" Type="http://schemas.openxmlformats.org/officeDocument/2006/relationships/hyperlink" Target="https://worldwide.espacenet.com/publicationDetails/biblio?DB=EPODOC&amp;adjacent=true&amp;locale=en_EP&amp;FT=D&amp;date=20220421&amp;CC=US&amp;NR=2022124195A1&amp;KC=A1" TargetMode="External"/><Relationship Id="rId185" Type="http://schemas.openxmlformats.org/officeDocument/2006/relationships/hyperlink" Target="https://worldwide.espacenet.com/publicationDetails/biblio?DB=EPODOC&amp;adjacent=true&amp;locale=en_EP&amp;FT=D&amp;date=20220421&amp;CC=US&amp;NR=2022122599A1&amp;KC=A1" TargetMode="External"/><Relationship Id="rId9" Type="http://schemas.openxmlformats.org/officeDocument/2006/relationships/hyperlink" Target="https://worldwide.espacenet.com/publicationDetails/biblio?DB=EPODOC&amp;adjacent=true&amp;locale=en_EP&amp;FT=D&amp;date=20220512&amp;CC=US&amp;NR=2022148577A1&amp;KC=A1" TargetMode="External"/><Relationship Id="rId210" Type="http://schemas.openxmlformats.org/officeDocument/2006/relationships/hyperlink" Target="https://worldwide.espacenet.com/publicationDetails/biblio?DB=EPODOC&amp;adjacent=true&amp;locale=en_EP&amp;FT=D&amp;date=20220414&amp;CC=US&amp;NR=2022114327A1&amp;KC=A1" TargetMode="External"/><Relationship Id="rId26" Type="http://schemas.openxmlformats.org/officeDocument/2006/relationships/hyperlink" Target="https://worldwide.espacenet.com/publicationDetails/biblio?DB=EPODOC&amp;adjacent=true&amp;locale=en_EP&amp;FT=D&amp;date=20220512&amp;CC=US&amp;NR=2022150568A1&amp;KC=A1" TargetMode="External"/><Relationship Id="rId231" Type="http://schemas.openxmlformats.org/officeDocument/2006/relationships/hyperlink" Target="https://worldwide.espacenet.com/publicationDetails/biblio?DB=EPODOC&amp;adjacent=true&amp;locale=en_EP&amp;FT=D&amp;date=20220414&amp;CC=US&amp;NR=2022116229A1&amp;KC=A1" TargetMode="External"/><Relationship Id="rId252" Type="http://schemas.openxmlformats.org/officeDocument/2006/relationships/hyperlink" Target="https://worldwide.espacenet.com/publicationDetails/biblio?DB=EPODOC&amp;adjacent=true&amp;locale=en_EP&amp;FT=D&amp;date=20220412&amp;CC=US&amp;NR=D948568S&amp;KC=S" TargetMode="External"/><Relationship Id="rId47" Type="http://schemas.openxmlformats.org/officeDocument/2006/relationships/hyperlink" Target="https://worldwide.espacenet.com/publicationDetails/biblio?DB=EPODOC&amp;adjacent=true&amp;locale=en_EP&amp;FT=D&amp;date=20220505&amp;CC=WO&amp;NR=2022094446A1&amp;KC=A1" TargetMode="External"/><Relationship Id="rId68" Type="http://schemas.openxmlformats.org/officeDocument/2006/relationships/hyperlink" Target="https://worldwide.espacenet.com/publicationDetails/biblio?DB=EPODOC&amp;adjacent=true&amp;locale=en_EP&amp;FT=D&amp;date=20220505&amp;CC=US&amp;NR=2022140627A1&amp;KC=A1" TargetMode="External"/><Relationship Id="rId89" Type="http://schemas.openxmlformats.org/officeDocument/2006/relationships/hyperlink" Target="https://worldwide.espacenet.com/publicationDetails/biblio?DB=EPODOC&amp;adjacent=true&amp;locale=en_EP&amp;FT=D&amp;date=20220427&amp;CC=ES&amp;NR=2908048T3&amp;KC=T3" TargetMode="External"/><Relationship Id="rId112" Type="http://schemas.openxmlformats.org/officeDocument/2006/relationships/hyperlink" Target="https://worldwide.espacenet.com/publicationDetails/biblio?DB=EPODOC&amp;adjacent=true&amp;locale=en_EP&amp;FT=D&amp;date=20220428&amp;CC=US&amp;NR=2022130374A1&amp;KC=A1" TargetMode="External"/><Relationship Id="rId133" Type="http://schemas.openxmlformats.org/officeDocument/2006/relationships/hyperlink" Target="https://worldwide.espacenet.com/publicationDetails/biblio?DB=EPODOC&amp;adjacent=true&amp;locale=en_EP&amp;FT=D&amp;date=20220420&amp;CC=ES&amp;NR=2906856T3&amp;KC=T3" TargetMode="External"/><Relationship Id="rId154" Type="http://schemas.openxmlformats.org/officeDocument/2006/relationships/hyperlink" Target="https://worldwide.espacenet.com/publicationDetails/biblio?DB=EPODOC&amp;adjacent=true&amp;locale=en_EP&amp;FT=D&amp;date=20220421&amp;CC=US&amp;NR=2022121945A1&amp;KC=A1" TargetMode="External"/><Relationship Id="rId175" Type="http://schemas.openxmlformats.org/officeDocument/2006/relationships/hyperlink" Target="https://worldwide.espacenet.com/publicationDetails/biblio?DB=EPODOC&amp;adjacent=true&amp;locale=en_EP&amp;FT=D&amp;date=20220421&amp;CC=US&amp;NR=2022123936A1&amp;KC=A1" TargetMode="External"/><Relationship Id="rId196" Type="http://schemas.openxmlformats.org/officeDocument/2006/relationships/hyperlink" Target="https://worldwide.espacenet.com/publicationDetails/biblio?DB=EPODOC&amp;adjacent=true&amp;locale=en_EP&amp;FT=D&amp;date=20220421&amp;CC=US&amp;NR=2022122582A1&amp;KC=A1" TargetMode="External"/><Relationship Id="rId200" Type="http://schemas.openxmlformats.org/officeDocument/2006/relationships/hyperlink" Target="https://worldwide.espacenet.com/publicationDetails/biblio?DB=EPODOC&amp;adjacent=true&amp;locale=en_EP&amp;FT=D&amp;date=20220421&amp;CC=US&amp;NR=2022121631A1&amp;KC=A1" TargetMode="External"/><Relationship Id="rId16" Type="http://schemas.openxmlformats.org/officeDocument/2006/relationships/hyperlink" Target="https://worldwide.espacenet.com/publicationDetails/biblio?DB=EPODOC&amp;adjacent=true&amp;locale=en_EP&amp;FT=D&amp;date=20220512&amp;CC=US&amp;NR=2022147494A1&amp;KC=A1" TargetMode="External"/><Relationship Id="rId221" Type="http://schemas.openxmlformats.org/officeDocument/2006/relationships/hyperlink" Target="https://worldwide.espacenet.com/publicationDetails/biblio?DB=EPODOC&amp;adjacent=true&amp;locale=en_EP&amp;FT=D&amp;date=20220414&amp;CC=US&amp;NR=2022116682A1&amp;KC=A1" TargetMode="External"/><Relationship Id="rId242" Type="http://schemas.openxmlformats.org/officeDocument/2006/relationships/hyperlink" Target="https://worldwide.espacenet.com/publicationDetails/biblio?DB=EPODOC&amp;adjacent=true&amp;locale=en_EP&amp;FT=D&amp;date=20220406&amp;CC=CA&amp;NR=180349S&amp;KC=S" TargetMode="External"/><Relationship Id="rId37" Type="http://schemas.openxmlformats.org/officeDocument/2006/relationships/hyperlink" Target="https://worldwide.espacenet.com/publicationDetails/biblio?DB=EPODOC&amp;adjacent=true&amp;locale=en_EP&amp;FT=D&amp;date=20220512&amp;CC=US&amp;NR=2022147227A1&amp;KC=A1" TargetMode="External"/><Relationship Id="rId58" Type="http://schemas.openxmlformats.org/officeDocument/2006/relationships/hyperlink" Target="https://worldwide.espacenet.com/publicationDetails/biblio?DB=EPODOC&amp;adjacent=true&amp;locale=en_EP&amp;FT=D&amp;date=20220505&amp;CC=US&amp;NR=2022138531A1&amp;KC=A1" TargetMode="External"/><Relationship Id="rId79" Type="http://schemas.openxmlformats.org/officeDocument/2006/relationships/hyperlink" Target="https://worldwide.espacenet.com/publicationDetails/biblio?DB=EPODOC&amp;adjacent=true&amp;locale=en_EP&amp;FT=D&amp;date=20220216&amp;CC=TW&amp;NR=202206975A&amp;KC=A" TargetMode="External"/><Relationship Id="rId102" Type="http://schemas.openxmlformats.org/officeDocument/2006/relationships/hyperlink" Target="https://worldwide.espacenet.com/publicationDetails/biblio?DB=EPODOC&amp;adjacent=true&amp;locale=en_EP&amp;FT=D&amp;date=20220428&amp;CC=US&amp;NR=2022132095A1&amp;KC=A1" TargetMode="External"/><Relationship Id="rId123" Type="http://schemas.openxmlformats.org/officeDocument/2006/relationships/hyperlink" Target="https://worldwide.espacenet.com/publicationDetails/biblio?DB=EPODOC&amp;adjacent=true&amp;locale=en_EP&amp;FT=D&amp;date=20220428&amp;CC=US&amp;NR=2022131819A1&amp;KC=A1" TargetMode="External"/><Relationship Id="rId144" Type="http://schemas.openxmlformats.org/officeDocument/2006/relationships/hyperlink" Target="https://worldwide.espacenet.com/publicationDetails/biblio?DB=EPODOC&amp;adjacent=true&amp;locale=en_EP&amp;FT=D&amp;date=20210318&amp;CC=CA&amp;NR=3149852A1&amp;KC=A1" TargetMode="External"/><Relationship Id="rId90" Type="http://schemas.openxmlformats.org/officeDocument/2006/relationships/hyperlink" Target="https://worldwide.espacenet.com/publicationDetails/biblio?DB=EPODOC&amp;adjacent=true&amp;locale=en_EP&amp;FT=D&amp;date=20220426&amp;CC=US&amp;NR=11315134B1&amp;KC=B1" TargetMode="External"/><Relationship Id="rId165" Type="http://schemas.openxmlformats.org/officeDocument/2006/relationships/hyperlink" Target="https://worldwide.espacenet.com/publicationDetails/biblio?DB=EPODOC&amp;adjacent=true&amp;locale=en_EP&amp;FT=D&amp;date=20220421&amp;CC=US&amp;NR=2022123564A1&amp;KC=A1" TargetMode="External"/><Relationship Id="rId186" Type="http://schemas.openxmlformats.org/officeDocument/2006/relationships/hyperlink" Target="https://worldwide.espacenet.com/publicationDetails/biblio?DB=EPODOC&amp;adjacent=true&amp;locale=en_EP&amp;FT=D&amp;date=20220421&amp;CC=US&amp;NR=2022121456A1&amp;KC=A1" TargetMode="External"/><Relationship Id="rId211" Type="http://schemas.openxmlformats.org/officeDocument/2006/relationships/hyperlink" Target="https://worldwide.espacenet.com/publicationDetails/biblio?DB=EPODOC&amp;adjacent=true&amp;locale=en_EP&amp;FT=D&amp;date=20220414&amp;CC=US&amp;NR=2022114169A1&amp;KC=A1" TargetMode="External"/><Relationship Id="rId232" Type="http://schemas.openxmlformats.org/officeDocument/2006/relationships/hyperlink" Target="https://worldwide.espacenet.com/publicationDetails/biblio?DB=EPODOC&amp;adjacent=true&amp;locale=en_EP&amp;FT=D&amp;date=20220414&amp;CC=US&amp;NR=2022115134A1&amp;KC=A1" TargetMode="External"/><Relationship Id="rId253" Type="http://schemas.openxmlformats.org/officeDocument/2006/relationships/hyperlink" Target="https://worldwide.espacenet.com/publicationDetails/biblio?DB=EPODOC&amp;adjacent=true&amp;locale=en_EP&amp;FT=D&amp;date=20220329&amp;CC=KR&amp;NR=20220039818A&amp;KC=A" TargetMode="External"/><Relationship Id="rId27" Type="http://schemas.openxmlformats.org/officeDocument/2006/relationships/hyperlink" Target="https://worldwide.espacenet.com/publicationDetails/biblio?DB=EPODOC&amp;adjacent=true&amp;locale=en_EP&amp;FT=D&amp;date=20220512&amp;CC=US&amp;NR=2022150036A1&amp;KC=A1" TargetMode="External"/><Relationship Id="rId48" Type="http://schemas.openxmlformats.org/officeDocument/2006/relationships/hyperlink" Target="https://worldwide.espacenet.com/publicationDetails/biblio?DB=EPODOC&amp;adjacent=true&amp;locale=en_EP&amp;FT=D&amp;date=20220505&amp;CC=US&amp;NR=2022138991A1&amp;KC=A1" TargetMode="External"/><Relationship Id="rId69" Type="http://schemas.openxmlformats.org/officeDocument/2006/relationships/hyperlink" Target="https://worldwide.espacenet.com/publicationDetails/biblio?DB=EPODOC&amp;adjacent=true&amp;locale=en_EP&amp;FT=D&amp;date=20220505&amp;CC=US&amp;NR=2022141006A1&amp;KC=A1" TargetMode="External"/><Relationship Id="rId113" Type="http://schemas.openxmlformats.org/officeDocument/2006/relationships/hyperlink" Target="https://worldwide.espacenet.com/publicationDetails/biblio?DB=EPODOC&amp;adjacent=true&amp;locale=en_EP&amp;FT=D&amp;date=20220428&amp;CC=US&amp;NR=2022130375A1&amp;KC=A1" TargetMode="External"/><Relationship Id="rId134" Type="http://schemas.openxmlformats.org/officeDocument/2006/relationships/hyperlink" Target="https://worldwide.espacenet.com/publicationDetails/biblio?DB=EPODOC&amp;adjacent=true&amp;locale=en_EP&amp;FT=D&amp;date=20220322&amp;CC=BR&amp;NR=112020014657A2&amp;KC=A2" TargetMode="External"/><Relationship Id="rId80" Type="http://schemas.openxmlformats.org/officeDocument/2006/relationships/hyperlink" Target="https://worldwide.espacenet.com/publicationDetails/biblio?DB=EPODOC&amp;adjacent=true&amp;locale=en_EP&amp;FT=D&amp;date=20220201&amp;CC=TW&amp;NR=202205858A&amp;KC=A" TargetMode="External"/><Relationship Id="rId155" Type="http://schemas.openxmlformats.org/officeDocument/2006/relationships/hyperlink" Target="https://worldwide.espacenet.com/publicationDetails/biblio?DB=EPODOC&amp;adjacent=true&amp;locale=en_EP&amp;FT=D&amp;date=20220421&amp;CC=US&amp;NR=2022121906A1&amp;KC=A1" TargetMode="External"/><Relationship Id="rId176" Type="http://schemas.openxmlformats.org/officeDocument/2006/relationships/hyperlink" Target="https://worldwide.espacenet.com/publicationDetails/biblio?DB=EPODOC&amp;adjacent=true&amp;locale=en_EP&amp;FT=D&amp;date=20220421&amp;CC=US&amp;NR=2022123922A1&amp;KC=A1" TargetMode="External"/><Relationship Id="rId197" Type="http://schemas.openxmlformats.org/officeDocument/2006/relationships/hyperlink" Target="https://worldwide.espacenet.com/publicationDetails/biblio?DB=EPODOC&amp;adjacent=true&amp;locale=en_EP&amp;FT=D&amp;date=20220421&amp;CC=US&amp;NR=2022122581A1&amp;KC=A1" TargetMode="External"/><Relationship Id="rId201" Type="http://schemas.openxmlformats.org/officeDocument/2006/relationships/hyperlink" Target="https://worldwide.espacenet.com/publicationDetails/biblio?DB=EPODOC&amp;adjacent=true&amp;locale=en_EP&amp;FT=D&amp;date=20220505&amp;CC=DE&amp;NR=112020003794T5&amp;KC=T5" TargetMode="External"/><Relationship Id="rId222" Type="http://schemas.openxmlformats.org/officeDocument/2006/relationships/hyperlink" Target="https://worldwide.espacenet.com/publicationDetails/biblio?DB=EPODOC&amp;adjacent=true&amp;locale=en_EP&amp;FT=D&amp;date=20220414&amp;CC=US&amp;NR=2022115042A1&amp;KC=A1" TargetMode="External"/><Relationship Id="rId243" Type="http://schemas.openxmlformats.org/officeDocument/2006/relationships/hyperlink" Target="https://worldwide.espacenet.com/publicationDetails/biblio?DB=EPODOC&amp;adjacent=true&amp;locale=en_EP&amp;FT=D&amp;date=20220406&amp;CC=CA&amp;NR=178577S&amp;KC=S" TargetMode="External"/><Relationship Id="rId17" Type="http://schemas.openxmlformats.org/officeDocument/2006/relationships/hyperlink" Target="https://worldwide.espacenet.com/publicationDetails/biblio?DB=EPODOC&amp;adjacent=true&amp;locale=en_EP&amp;FT=D&amp;date=20220512&amp;CC=US&amp;NR=2022147793A1&amp;KC=A1" TargetMode="External"/><Relationship Id="rId38" Type="http://schemas.openxmlformats.org/officeDocument/2006/relationships/hyperlink" Target="https://worldwide.espacenet.com/publicationDetails/biblio?DB=EPODOC&amp;adjacent=true&amp;locale=en_EP&amp;FT=D&amp;date=20220510&amp;CC=US&amp;NR=D951298S&amp;KC=S" TargetMode="External"/><Relationship Id="rId59" Type="http://schemas.openxmlformats.org/officeDocument/2006/relationships/hyperlink" Target="https://worldwide.espacenet.com/publicationDetails/biblio?DB=EPODOC&amp;adjacent=true&amp;locale=en_EP&amp;FT=D&amp;date=20220505&amp;CC=US&amp;NR=2022138071A1&amp;KC=A1" TargetMode="External"/><Relationship Id="rId103" Type="http://schemas.openxmlformats.org/officeDocument/2006/relationships/hyperlink" Target="https://worldwide.espacenet.com/publicationDetails/biblio?DB=EPODOC&amp;adjacent=true&amp;locale=en_EP&amp;FT=D&amp;date=20220428&amp;CC=US&amp;NR=2022132116A1&amp;KC=A1" TargetMode="External"/><Relationship Id="rId124" Type="http://schemas.openxmlformats.org/officeDocument/2006/relationships/hyperlink" Target="https://worldwide.espacenet.com/publicationDetails/biblio?DB=EPODOC&amp;adjacent=true&amp;locale=en_EP&amp;FT=D&amp;date=20220428&amp;CC=US&amp;NR=2022132249A1&amp;KC=A1" TargetMode="External"/><Relationship Id="rId70" Type="http://schemas.openxmlformats.org/officeDocument/2006/relationships/hyperlink" Target="https://worldwide.espacenet.com/publicationDetails/biblio?DB=EPODOC&amp;adjacent=true&amp;locale=en_EP&amp;FT=D&amp;date=20220505&amp;CC=US&amp;NR=2022141130A1&amp;KC=A1" TargetMode="External"/><Relationship Id="rId91" Type="http://schemas.openxmlformats.org/officeDocument/2006/relationships/hyperlink" Target="https://worldwide.espacenet.com/publicationDetails/biblio?DB=EPODOC&amp;adjacent=true&amp;locale=en_EP&amp;FT=D&amp;date=20220428&amp;CC=US&amp;NR=2022130111A1&amp;KC=A1" TargetMode="External"/><Relationship Id="rId145" Type="http://schemas.openxmlformats.org/officeDocument/2006/relationships/hyperlink" Target="https://worldwide.espacenet.com/publicationDetails/biblio?DB=EPODOC&amp;adjacent=true&amp;locale=en_EP&amp;FT=D&amp;date=20220421&amp;CC=US&amp;NR=2022122608A1&amp;KC=A1" TargetMode="External"/><Relationship Id="rId166" Type="http://schemas.openxmlformats.org/officeDocument/2006/relationships/hyperlink" Target="https://worldwide.espacenet.com/publicationDetails/biblio?DB=EPODOC&amp;adjacent=true&amp;locale=en_EP&amp;FT=D&amp;date=20220421&amp;CC=US&amp;NR=2022124055A1&amp;KC=A1" TargetMode="External"/><Relationship Id="rId187" Type="http://schemas.openxmlformats.org/officeDocument/2006/relationships/hyperlink" Target="https://worldwide.espacenet.com/publicationDetails/biblio?DB=EPODOC&amp;adjacent=true&amp;locale=en_EP&amp;FT=D&amp;date=20220421&amp;CC=US&amp;NR=2022121465A1&amp;KC=A1" TargetMode="External"/><Relationship Id="rId1" Type="http://schemas.openxmlformats.org/officeDocument/2006/relationships/hyperlink" Target="https://worldwide.espacenet.com/searchResults?AB=&amp;AP=&amp;CPC=&amp;DB=EPODOC&amp;IC=&amp;IN=&amp;PA=google&amp;PD=&amp;PN=&amp;PR=&amp;ST=advanced&amp;TI=&amp;locale=en_EP&amp;page=4" TargetMode="External"/><Relationship Id="rId212" Type="http://schemas.openxmlformats.org/officeDocument/2006/relationships/hyperlink" Target="https://worldwide.espacenet.com/publicationDetails/biblio?DB=EPODOC&amp;adjacent=true&amp;locale=en_EP&amp;FT=D&amp;date=20220414&amp;CC=US&amp;NR=2022114059A1&amp;KC=A1" TargetMode="External"/><Relationship Id="rId233" Type="http://schemas.openxmlformats.org/officeDocument/2006/relationships/hyperlink" Target="https://worldwide.espacenet.com/publicationDetails/biblio?DB=EPODOC&amp;adjacent=true&amp;locale=en_EP&amp;FT=D&amp;date=20220414&amp;CC=US&amp;NR=2022114618A1&amp;KC=A1" TargetMode="External"/><Relationship Id="rId28" Type="http://schemas.openxmlformats.org/officeDocument/2006/relationships/hyperlink" Target="https://worldwide.espacenet.com/publicationDetails/biblio?DB=EPODOC&amp;adjacent=true&amp;locale=en_EP&amp;FT=D&amp;date=20220512&amp;CC=US&amp;NR=2022150354A1&amp;KC=A1" TargetMode="External"/><Relationship Id="rId49" Type="http://schemas.openxmlformats.org/officeDocument/2006/relationships/hyperlink" Target="https://worldwide.espacenet.com/publicationDetails/biblio?DB=EPODOC&amp;adjacent=true&amp;locale=en_EP&amp;FT=D&amp;date=20220505&amp;CC=US&amp;NR=2022134227A1&amp;KC=A1" TargetMode="External"/><Relationship Id="rId114" Type="http://schemas.openxmlformats.org/officeDocument/2006/relationships/hyperlink" Target="https://worldwide.espacenet.com/publicationDetails/biblio?DB=EPODOC&amp;adjacent=true&amp;locale=en_EP&amp;FT=D&amp;date=20220428&amp;CC=US&amp;NR=2022130371A1&amp;KC=A1" TargetMode="External"/><Relationship Id="rId60" Type="http://schemas.openxmlformats.org/officeDocument/2006/relationships/hyperlink" Target="https://worldwide.espacenet.com/publicationDetails/biblio?DB=EPODOC&amp;adjacent=true&amp;locale=en_EP&amp;FT=D&amp;date=20220505&amp;CC=US&amp;NR=2022138077A1&amp;KC=A1" TargetMode="External"/><Relationship Id="rId81" Type="http://schemas.openxmlformats.org/officeDocument/2006/relationships/hyperlink" Target="https://worldwide.espacenet.com/publicationDetails/biblio?DB=EPODOC&amp;adjacent=true&amp;locale=en_EP&amp;FT=D&amp;date=20220201&amp;CC=TW&amp;NR=202205883A&amp;KC=A" TargetMode="External"/><Relationship Id="rId135" Type="http://schemas.openxmlformats.org/officeDocument/2006/relationships/hyperlink" Target="https://worldwide.espacenet.com/publicationDetails/biblio?DB=EPODOC&amp;adjacent=true&amp;locale=en_EP&amp;FT=D&amp;date=20220426&amp;CC=US&amp;NR=D949908S&amp;KC=S" TargetMode="External"/><Relationship Id="rId156" Type="http://schemas.openxmlformats.org/officeDocument/2006/relationships/hyperlink" Target="https://worldwide.espacenet.com/publicationDetails/biblio?DB=EPODOC&amp;adjacent=true&amp;locale=en_EP&amp;FT=D&amp;date=20220421&amp;CC=US&amp;NR=2022121719A1&amp;KC=A1" TargetMode="External"/><Relationship Id="rId177" Type="http://schemas.openxmlformats.org/officeDocument/2006/relationships/hyperlink" Target="https://worldwide.espacenet.com/publicationDetails/biblio?DB=EPODOC&amp;adjacent=true&amp;locale=en_EP&amp;FT=D&amp;date=20220421&amp;CC=US&amp;NR=2022124279A1&amp;KC=A1" TargetMode="External"/><Relationship Id="rId198" Type="http://schemas.openxmlformats.org/officeDocument/2006/relationships/hyperlink" Target="https://worldwide.espacenet.com/publicationDetails/biblio?DB=EPODOC&amp;adjacent=true&amp;locale=en_EP&amp;FT=D&amp;date=20220421&amp;CC=US&amp;NR=2022122579A1&amp;KC=A1" TargetMode="External"/><Relationship Id="rId202" Type="http://schemas.openxmlformats.org/officeDocument/2006/relationships/hyperlink" Target="https://worldwide.espacenet.com/publicationDetails/biblio?DB=EPODOC&amp;adjacent=true&amp;locale=en_EP&amp;FT=D&amp;date=20220505&amp;CC=DE&amp;NR=112019007634T5&amp;KC=T5" TargetMode="External"/><Relationship Id="rId223" Type="http://schemas.openxmlformats.org/officeDocument/2006/relationships/hyperlink" Target="https://worldwide.espacenet.com/publicationDetails/biblio?DB=EPODOC&amp;adjacent=true&amp;locale=en_EP&amp;FT=D&amp;date=20220414&amp;CC=US&amp;NR=2022115011A1&amp;KC=A1" TargetMode="External"/><Relationship Id="rId244" Type="http://schemas.openxmlformats.org/officeDocument/2006/relationships/hyperlink" Target="https://worldwide.espacenet.com/publicationDetails/biblio?DB=EPODOC&amp;adjacent=true&amp;locale=en_EP&amp;FT=D&amp;date=20220406&amp;CC=CA&amp;NR=178576S&amp;KC=S" TargetMode="External"/><Relationship Id="rId18" Type="http://schemas.openxmlformats.org/officeDocument/2006/relationships/hyperlink" Target="https://worldwide.espacenet.com/publicationDetails/biblio?DB=EPODOC&amp;adjacent=true&amp;locale=en_EP&amp;FT=D&amp;date=20220512&amp;CC=US&amp;NR=2022147245A1&amp;KC=A1" TargetMode="External"/><Relationship Id="rId39" Type="http://schemas.openxmlformats.org/officeDocument/2006/relationships/hyperlink" Target="https://worldwide.espacenet.com/publicationDetails/biblio?DB=EPODOC&amp;adjacent=true&amp;locale=en_EP&amp;FT=D&amp;date=20220510&amp;CC=US&amp;NR=D951279S&amp;KC=S" TargetMode="External"/><Relationship Id="rId50" Type="http://schemas.openxmlformats.org/officeDocument/2006/relationships/hyperlink" Target="https://worldwide.espacenet.com/publicationDetails/biblio?DB=EPODOC&amp;adjacent=true&amp;locale=en_EP&amp;FT=D&amp;date=20220505&amp;CC=US&amp;NR=2022139387A1&amp;KC=A1" TargetMode="External"/><Relationship Id="rId104" Type="http://schemas.openxmlformats.org/officeDocument/2006/relationships/hyperlink" Target="https://worldwide.espacenet.com/publicationDetails/biblio?DB=EPODOC&amp;adjacent=true&amp;locale=en_EP&amp;FT=D&amp;date=20220428&amp;CC=US&amp;NR=2022131861A1&amp;KC=A1" TargetMode="External"/><Relationship Id="rId125" Type="http://schemas.openxmlformats.org/officeDocument/2006/relationships/hyperlink" Target="https://worldwide.espacenet.com/publicationDetails/biblio?DB=EPODOC&amp;adjacent=true&amp;locale=en_EP&amp;FT=D&amp;date=20220428&amp;CC=US&amp;NR=2022132031A1&amp;KC=A1" TargetMode="External"/><Relationship Id="rId146" Type="http://schemas.openxmlformats.org/officeDocument/2006/relationships/hyperlink" Target="https://worldwide.espacenet.com/publicationDetails/biblio?DB=EPODOC&amp;adjacent=true&amp;locale=en_EP&amp;FT=D&amp;date=20220419&amp;CC=US&amp;NR=11307906B1&amp;KC=B1" TargetMode="External"/><Relationship Id="rId167" Type="http://schemas.openxmlformats.org/officeDocument/2006/relationships/hyperlink" Target="https://worldwide.espacenet.com/publicationDetails/biblio?DB=EPODOC&amp;adjacent=true&amp;locale=en_EP&amp;FT=D&amp;date=20220421&amp;CC=US&amp;NR=2022124081A1&amp;KC=A1" TargetMode="External"/><Relationship Id="rId188" Type="http://schemas.openxmlformats.org/officeDocument/2006/relationships/hyperlink" Target="https://worldwide.espacenet.com/publicationDetails/biblio?DB=EPODOC&amp;adjacent=true&amp;locale=en_EP&amp;FT=D&amp;date=20220421&amp;CC=US&amp;NR=2022121331A1&amp;KC=A1" TargetMode="External"/><Relationship Id="rId71" Type="http://schemas.openxmlformats.org/officeDocument/2006/relationships/hyperlink" Target="https://worldwide.espacenet.com/publicationDetails/biblio?DB=EPODOC&amp;adjacent=true&amp;locale=en_EP&amp;FT=D&amp;date=20220505&amp;CC=US&amp;NR=2022141208A1&amp;KC=A1" TargetMode="External"/><Relationship Id="rId92" Type="http://schemas.openxmlformats.org/officeDocument/2006/relationships/hyperlink" Target="https://worldwide.espacenet.com/publicationDetails/biblio?DB=EPODOC&amp;adjacent=true&amp;locale=en_EP&amp;FT=D&amp;date=20220428&amp;CC=US&amp;NR=2022130385A1&amp;KC=A1" TargetMode="External"/><Relationship Id="rId213" Type="http://schemas.openxmlformats.org/officeDocument/2006/relationships/hyperlink" Target="https://worldwide.espacenet.com/publicationDetails/biblio?DB=EPODOC&amp;adjacent=true&amp;locale=en_EP&amp;FT=D&amp;date=20220414&amp;CC=US&amp;NR=2022114440A1&amp;KC=A1" TargetMode="External"/><Relationship Id="rId234" Type="http://schemas.openxmlformats.org/officeDocument/2006/relationships/hyperlink" Target="https://worldwide.espacenet.com/publicationDetails/biblio?DB=EPODOC&amp;adjacent=true&amp;locale=en_EP&amp;FT=D&amp;date=20220414&amp;CC=US&amp;NR=2022114248A1&amp;KC=A1" TargetMode="External"/><Relationship Id="rId2" Type="http://schemas.openxmlformats.org/officeDocument/2006/relationships/hyperlink" Target="https://worldwide.espacenet.com/searchResults?AB=&amp;AP=&amp;CPC=&amp;DB=EPODOC&amp;IC=&amp;IN=&amp;PA=google&amp;PD=&amp;PN=&amp;PR=&amp;ST=advanced&amp;TI=&amp;locale=en_EP&amp;page=4" TargetMode="External"/><Relationship Id="rId29" Type="http://schemas.openxmlformats.org/officeDocument/2006/relationships/hyperlink" Target="https://worldwide.espacenet.com/publicationDetails/biblio?DB=EPODOC&amp;adjacent=true&amp;locale=en_EP&amp;FT=D&amp;date=20220512&amp;CC=US&amp;NR=2022149655A1&amp;KC=A1" TargetMode="External"/><Relationship Id="rId40" Type="http://schemas.openxmlformats.org/officeDocument/2006/relationships/hyperlink" Target="https://worldwide.espacenet.com/publicationDetails/biblio?DB=EPODOC&amp;adjacent=true&amp;locale=en_EP&amp;FT=D&amp;date=20220510&amp;CC=US&amp;NR=D951221S&amp;KC=S" TargetMode="External"/><Relationship Id="rId115" Type="http://schemas.openxmlformats.org/officeDocument/2006/relationships/hyperlink" Target="https://worldwide.espacenet.com/publicationDetails/biblio?DB=EPODOC&amp;adjacent=true&amp;locale=en_EP&amp;FT=D&amp;date=20220428&amp;CC=US&amp;NR=2022130399A1&amp;KC=A1" TargetMode="External"/><Relationship Id="rId136" Type="http://schemas.openxmlformats.org/officeDocument/2006/relationships/hyperlink" Target="https://worldwide.espacenet.com/publicationDetails/biblio?DB=EPODOC&amp;adjacent=true&amp;locale=en_EP&amp;FT=D&amp;date=20220426&amp;CC=US&amp;NR=D949906S&amp;KC=S" TargetMode="External"/><Relationship Id="rId157" Type="http://schemas.openxmlformats.org/officeDocument/2006/relationships/hyperlink" Target="https://worldwide.espacenet.com/publicationDetails/biblio?DB=EPODOC&amp;adjacent=true&amp;locale=en_EP&amp;FT=D&amp;date=20220421&amp;CC=US&amp;NR=2022121288A1&amp;KC=A1" TargetMode="External"/><Relationship Id="rId178" Type="http://schemas.openxmlformats.org/officeDocument/2006/relationships/hyperlink" Target="https://worldwide.espacenet.com/publicationDetails/biblio?DB=EPODOC&amp;adjacent=true&amp;locale=en_EP&amp;FT=D&amp;date=20220421&amp;CC=US&amp;NR=2022124138A1&amp;KC=A1" TargetMode="External"/><Relationship Id="rId61" Type="http://schemas.openxmlformats.org/officeDocument/2006/relationships/hyperlink" Target="https://worldwide.espacenet.com/publicationDetails/biblio?DB=EPODOC&amp;adjacent=true&amp;locale=en_EP&amp;FT=D&amp;date=20220505&amp;CC=US&amp;NR=2022137943A1&amp;KC=A1" TargetMode="External"/><Relationship Id="rId82" Type="http://schemas.openxmlformats.org/officeDocument/2006/relationships/hyperlink" Target="https://worldwide.espacenet.com/publicationDetails/biblio?DB=EPODOC&amp;adjacent=true&amp;locale=en_EP&amp;FT=D&amp;date=20220201&amp;CC=TW&amp;NR=202204568A&amp;KC=A" TargetMode="External"/><Relationship Id="rId199" Type="http://schemas.openxmlformats.org/officeDocument/2006/relationships/hyperlink" Target="https://worldwide.espacenet.com/publicationDetails/biblio?DB=EPODOC&amp;adjacent=true&amp;locale=en_EP&amp;FT=D&amp;date=20220421&amp;CC=US&amp;NR=2022124889A1&amp;KC=A1" TargetMode="External"/><Relationship Id="rId203" Type="http://schemas.openxmlformats.org/officeDocument/2006/relationships/hyperlink" Target="https://worldwide.espacenet.com/publicationDetails/biblio?DB=EPODOC&amp;adjacent=true&amp;locale=en_EP&amp;FT=D&amp;date=20220419&amp;CC=US&amp;NR=D949164S&amp;KC=S" TargetMode="External"/><Relationship Id="rId19" Type="http://schemas.openxmlformats.org/officeDocument/2006/relationships/hyperlink" Target="https://worldwide.espacenet.com/publicationDetails/biblio?DB=EPODOC&amp;adjacent=true&amp;locale=en_EP&amp;FT=D&amp;date=20220512&amp;CC=US&amp;NR=2022146248A1&amp;KC=A1" TargetMode="External"/><Relationship Id="rId224" Type="http://schemas.openxmlformats.org/officeDocument/2006/relationships/hyperlink" Target="https://worldwide.espacenet.com/publicationDetails/biblio?DB=EPODOC&amp;adjacent=true&amp;locale=en_EP&amp;FT=D&amp;date=20220414&amp;CC=US&amp;NR=2022116776A1&amp;KC=A1" TargetMode="External"/><Relationship Id="rId245" Type="http://schemas.openxmlformats.org/officeDocument/2006/relationships/hyperlink" Target="https://worldwide.espacenet.com/publicationDetails/biblio?DB=EPODOC&amp;adjacent=true&amp;locale=en_EP&amp;FT=D&amp;date=20220406&amp;CC=CA&amp;NR=194013S&amp;KC=S" TargetMode="External"/><Relationship Id="rId30" Type="http://schemas.openxmlformats.org/officeDocument/2006/relationships/hyperlink" Target="https://worldwide.espacenet.com/publicationDetails/biblio?DB=EPODOC&amp;adjacent=true&amp;locale=en_EP&amp;FT=D&amp;date=20220512&amp;CC=US&amp;NR=2022150606A1&amp;KC=A1" TargetMode="External"/><Relationship Id="rId105" Type="http://schemas.openxmlformats.org/officeDocument/2006/relationships/hyperlink" Target="https://worldwide.espacenet.com/publicationDetails/biblio?DB=EPODOC&amp;adjacent=true&amp;locale=en_EP&amp;FT=D&amp;date=20220428&amp;CC=US&amp;NR=2022131800A1&amp;KC=A1" TargetMode="External"/><Relationship Id="rId126" Type="http://schemas.openxmlformats.org/officeDocument/2006/relationships/hyperlink" Target="https://worldwide.espacenet.com/publicationDetails/biblio?DB=EPODOC&amp;adjacent=true&amp;locale=en_EP&amp;FT=D&amp;date=20220428&amp;CC=US&amp;NR=2022129740A1&amp;KC=A1" TargetMode="External"/><Relationship Id="rId147" Type="http://schemas.openxmlformats.org/officeDocument/2006/relationships/hyperlink" Target="https://worldwide.espacenet.com/publicationDetails/biblio?DB=EPODOC&amp;adjacent=true&amp;locale=en_EP&amp;FT=D&amp;date=20220419&amp;CC=DK&amp;NR=3564830T3&amp;KC=T3" TargetMode="External"/><Relationship Id="rId168" Type="http://schemas.openxmlformats.org/officeDocument/2006/relationships/hyperlink" Target="https://worldwide.espacenet.com/publicationDetails/biblio?DB=EPODOC&amp;adjacent=true&amp;locale=en_EP&amp;FT=D&amp;date=20220421&amp;CC=US&amp;NR=2022122785A1&amp;KC=A1" TargetMode="External"/><Relationship Id="rId51" Type="http://schemas.openxmlformats.org/officeDocument/2006/relationships/hyperlink" Target="https://worldwide.espacenet.com/publicationDetails/biblio?DB=EPODOC&amp;adjacent=true&amp;locale=en_EP&amp;FT=D&amp;date=20220505&amp;CC=US&amp;NR=2022139388A1&amp;KC=A1" TargetMode="External"/><Relationship Id="rId72" Type="http://schemas.openxmlformats.org/officeDocument/2006/relationships/hyperlink" Target="https://worldwide.espacenet.com/publicationDetails/biblio?DB=EPODOC&amp;adjacent=true&amp;locale=en_EP&amp;FT=D&amp;date=20220505&amp;CC=US&amp;NR=2022141546A1&amp;KC=A1" TargetMode="External"/><Relationship Id="rId93" Type="http://schemas.openxmlformats.org/officeDocument/2006/relationships/hyperlink" Target="https://worldwide.espacenet.com/publicationDetails/biblio?DB=EPODOC&amp;adjacent=true&amp;locale=en_EP&amp;FT=D&amp;date=20220428&amp;CC=AU&amp;NR=2020378400A1&amp;KC=A1" TargetMode="External"/><Relationship Id="rId189" Type="http://schemas.openxmlformats.org/officeDocument/2006/relationships/hyperlink" Target="https://worldwide.espacenet.com/publicationDetails/biblio?DB=EPODOC&amp;adjacent=true&amp;locale=en_EP&amp;FT=D&amp;date=20220421&amp;CC=US&amp;NR=2022121330A1&amp;KC=A1" TargetMode="External"/><Relationship Id="rId3" Type="http://schemas.openxmlformats.org/officeDocument/2006/relationships/hyperlink" Target="https://worldwide.espacenet.com/searchResults?AB=&amp;AP=&amp;CPC=&amp;DB=EPODOC&amp;IC=&amp;IN=&amp;PA=google&amp;PD=&amp;PN=&amp;PR=&amp;ST=advanced&amp;TI=&amp;locale=en_EP&amp;page=4" TargetMode="External"/><Relationship Id="rId214" Type="http://schemas.openxmlformats.org/officeDocument/2006/relationships/hyperlink" Target="https://worldwide.espacenet.com/publicationDetails/biblio?DB=EPODOC&amp;adjacent=true&amp;locale=en_EP&amp;FT=D&amp;date=20220414&amp;CC=US&amp;NR=2022113394A1&amp;KC=A1" TargetMode="External"/><Relationship Id="rId235" Type="http://schemas.openxmlformats.org/officeDocument/2006/relationships/hyperlink" Target="https://worldwide.espacenet.com/publicationDetails/biblio?DB=EPODOC&amp;adjacent=true&amp;locale=en_EP&amp;FT=D&amp;date=20220414&amp;CC=US&amp;NR=2022114400A1&amp;KC=A1" TargetMode="External"/><Relationship Id="rId116" Type="http://schemas.openxmlformats.org/officeDocument/2006/relationships/hyperlink" Target="https://worldwide.espacenet.com/publicationDetails/biblio?DB=EPODOC&amp;adjacent=true&amp;locale=en_EP&amp;FT=D&amp;date=20220428&amp;CC=US&amp;NR=2022130134A1&amp;KC=A1" TargetMode="External"/><Relationship Id="rId137" Type="http://schemas.openxmlformats.org/officeDocument/2006/relationships/hyperlink" Target="https://worldwide.espacenet.com/publicationDetails/biblio?DB=EPODOC&amp;adjacent=true&amp;locale=en_EP&amp;FT=D&amp;date=20220426&amp;CC=US&amp;NR=D949887S&amp;KC=S" TargetMode="External"/><Relationship Id="rId158" Type="http://schemas.openxmlformats.org/officeDocument/2006/relationships/hyperlink" Target="https://worldwide.espacenet.com/publicationDetails/biblio?DB=EPODOC&amp;adjacent=true&amp;locale=en_EP&amp;FT=D&amp;date=20220421&amp;CC=US&amp;NR=2022124398A1&amp;KC=A1" TargetMode="External"/><Relationship Id="rId20" Type="http://schemas.openxmlformats.org/officeDocument/2006/relationships/hyperlink" Target="https://worldwide.espacenet.com/publicationDetails/biblio?DB=EPODOC&amp;adjacent=true&amp;locale=en_EP&amp;FT=D&amp;date=20220512&amp;CC=US&amp;NR=2022143819A1&amp;KC=A1" TargetMode="External"/><Relationship Id="rId41" Type="http://schemas.openxmlformats.org/officeDocument/2006/relationships/hyperlink" Target="https://worldwide.espacenet.com/publicationDetails/biblio?DB=EPODOC&amp;adjacent=true&amp;locale=en_EP&amp;FT=D&amp;date=20220503&amp;CC=US&amp;NR=11321331B1&amp;KC=B1" TargetMode="External"/><Relationship Id="rId62" Type="http://schemas.openxmlformats.org/officeDocument/2006/relationships/hyperlink" Target="https://worldwide.espacenet.com/publicationDetails/biblio?DB=EPODOC&amp;adjacent=true&amp;locale=en_EP&amp;FT=D&amp;date=20220505&amp;CC=US&amp;NR=2022138255A1&amp;KC=A1" TargetMode="External"/><Relationship Id="rId83" Type="http://schemas.openxmlformats.org/officeDocument/2006/relationships/hyperlink" Target="https://worldwide.espacenet.com/publicationDetails/biblio?DB=EPODOC&amp;adjacent=true&amp;locale=en_EP&amp;FT=D&amp;date=20220201&amp;CC=TW&amp;NR=202204567A&amp;KC=A" TargetMode="External"/><Relationship Id="rId179" Type="http://schemas.openxmlformats.org/officeDocument/2006/relationships/hyperlink" Target="https://worldwide.espacenet.com/publicationDetails/biblio?DB=EPODOC&amp;adjacent=true&amp;locale=en_EP&amp;FT=D&amp;date=20220421&amp;CC=US&amp;NR=2022121808A1&amp;KC=A1" TargetMode="External"/><Relationship Id="rId190" Type="http://schemas.openxmlformats.org/officeDocument/2006/relationships/hyperlink" Target="https://worldwide.espacenet.com/publicationDetails/biblio?DB=EPODOC&amp;adjacent=true&amp;locale=en_EP&amp;FT=D&amp;date=20220421&amp;CC=US&amp;NR=2022121034A1&amp;KC=A1" TargetMode="External"/><Relationship Id="rId204" Type="http://schemas.openxmlformats.org/officeDocument/2006/relationships/hyperlink" Target="https://worldwide.espacenet.com/publicationDetails/biblio?DB=EPODOC&amp;adjacent=true&amp;locale=en_EP&amp;FT=D&amp;date=20220419&amp;CC=US&amp;NR=D949161S&amp;KC=S" TargetMode="External"/><Relationship Id="rId225" Type="http://schemas.openxmlformats.org/officeDocument/2006/relationships/hyperlink" Target="https://worldwide.espacenet.com/publicationDetails/biblio?DB=EPODOC&amp;adjacent=true&amp;locale=en_EP&amp;FT=D&amp;date=20220414&amp;CC=US&amp;NR=2022116433A1&amp;KC=A1" TargetMode="External"/><Relationship Id="rId246" Type="http://schemas.openxmlformats.org/officeDocument/2006/relationships/hyperlink" Target="https://worldwide.espacenet.com/publicationDetails/biblio?DB=EPODOC&amp;adjacent=true&amp;locale=en_EP&amp;FT=D&amp;date=20220406&amp;CC=CA&amp;NR=193950S&amp;KC=S" TargetMode="External"/><Relationship Id="rId106" Type="http://schemas.openxmlformats.org/officeDocument/2006/relationships/hyperlink" Target="https://worldwide.espacenet.com/publicationDetails/biblio?DB=EPODOC&amp;adjacent=true&amp;locale=en_EP&amp;FT=D&amp;date=20220428&amp;CC=US&amp;NR=2022131716A1&amp;KC=A1" TargetMode="External"/><Relationship Id="rId127" Type="http://schemas.openxmlformats.org/officeDocument/2006/relationships/hyperlink" Target="https://worldwide.espacenet.com/publicationDetails/biblio?DB=EPODOC&amp;adjacent=true&amp;locale=en_EP&amp;FT=D&amp;date=20220428&amp;CC=US&amp;NR=2022129440A1&amp;KC=A1" TargetMode="External"/><Relationship Id="rId10" Type="http://schemas.openxmlformats.org/officeDocument/2006/relationships/hyperlink" Target="https://worldwide.espacenet.com/publicationDetails/biblio?DB=EPODOC&amp;adjacent=true&amp;locale=en_EP&amp;FT=D&amp;date=20220512&amp;CC=US&amp;NR=2022148536A1&amp;KC=A1" TargetMode="External"/><Relationship Id="rId31" Type="http://schemas.openxmlformats.org/officeDocument/2006/relationships/hyperlink" Target="https://worldwide.espacenet.com/publicationDetails/biblio?DB=EPODOC&amp;adjacent=true&amp;locale=en_EP&amp;FT=D&amp;date=20220512&amp;CC=US&amp;NR=2022150922A1&amp;KC=A1" TargetMode="External"/><Relationship Id="rId52" Type="http://schemas.openxmlformats.org/officeDocument/2006/relationships/hyperlink" Target="https://worldwide.espacenet.com/publicationDetails/biblio?DB=EPODOC&amp;adjacent=true&amp;locale=en_EP&amp;FT=D&amp;date=20220505&amp;CC=US&amp;NR=2022139373A1&amp;KC=A1" TargetMode="External"/><Relationship Id="rId73" Type="http://schemas.openxmlformats.org/officeDocument/2006/relationships/hyperlink" Target="https://worldwide.espacenet.com/publicationDetails/biblio?DB=EPODOC&amp;adjacent=true&amp;locale=en_EP&amp;FT=D&amp;date=20220505&amp;CC=US&amp;NR=2022139876A1&amp;KC=A1" TargetMode="External"/><Relationship Id="rId94" Type="http://schemas.openxmlformats.org/officeDocument/2006/relationships/hyperlink" Target="https://worldwide.espacenet.com/publicationDetails/biblio?DB=EPODOC&amp;adjacent=true&amp;locale=en_EP&amp;FT=D&amp;date=20220428&amp;CC=US&amp;NR=2022129575A1&amp;KC=A1" TargetMode="External"/><Relationship Id="rId148" Type="http://schemas.openxmlformats.org/officeDocument/2006/relationships/hyperlink" Target="https://worldwide.espacenet.com/publicationDetails/biblio?DB=EPODOC&amp;adjacent=true&amp;locale=en_EP&amp;FT=D&amp;date=20220421&amp;CC=US&amp;NR=2022118481A1&amp;KC=A1" TargetMode="External"/><Relationship Id="rId169" Type="http://schemas.openxmlformats.org/officeDocument/2006/relationships/hyperlink" Target="https://worldwide.espacenet.com/publicationDetails/biblio?DB=EPODOC&amp;adjacent=true&amp;locale=en_EP&amp;FT=D&amp;date=20220421&amp;CC=US&amp;NR=2022123472A1&amp;KC=A1" TargetMode="External"/><Relationship Id="rId4" Type="http://schemas.openxmlformats.org/officeDocument/2006/relationships/hyperlink" Target="https://worldwide.espacenet.com/publicationDetails/biblio?DB=EPODOC&amp;adjacent=true&amp;locale=en_EP&amp;FT=D&amp;date=20220512&amp;CC=US&amp;NR=2022148614A1&amp;KC=A1" TargetMode="External"/><Relationship Id="rId180" Type="http://schemas.openxmlformats.org/officeDocument/2006/relationships/hyperlink" Target="https://worldwide.espacenet.com/publicationDetails/biblio?DB=EPODOC&amp;adjacent=true&amp;locale=en_EP&amp;FT=D&amp;date=20220421&amp;CC=US&amp;NR=2022122121A1&amp;KC=A1" TargetMode="External"/><Relationship Id="rId215" Type="http://schemas.openxmlformats.org/officeDocument/2006/relationships/hyperlink" Target="https://worldwide.espacenet.com/publicationDetails/biblio?DB=EPODOC&amp;adjacent=true&amp;locale=en_EP&amp;FT=D&amp;date=20220414&amp;CC=US&amp;NR=2022113864A1&amp;KC=A1" TargetMode="External"/><Relationship Id="rId236" Type="http://schemas.openxmlformats.org/officeDocument/2006/relationships/hyperlink" Target="https://worldwide.espacenet.com/publicationDetails/biblio?DB=EPODOC&amp;adjacent=true&amp;locale=en_EP&amp;FT=D&amp;date=20220414&amp;CC=US&amp;NR=2022114205A1&amp;KC=A1"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10422&amp;CC=CA&amp;NR=3151003A1&amp;KC=A1" TargetMode="External"/><Relationship Id="rId13" Type="http://schemas.openxmlformats.org/officeDocument/2006/relationships/hyperlink" Target="https://worldwide.espacenet.com/publicationDetails/biblio?DB=EPODOC&amp;adjacent=true&amp;locale=en_EP&amp;FT=D&amp;date=19990630&amp;CC=MY&amp;NR=110908A&amp;KC=A" TargetMode="External"/><Relationship Id="rId18" Type="http://schemas.openxmlformats.org/officeDocument/2006/relationships/hyperlink" Target="https://worldwide.espacenet.com/publicationDetails/biblio?DB=EPODOC&amp;adjacent=true&amp;locale=en_EP&amp;FT=D&amp;date=20220505&amp;CC=US&amp;NR=2022133606A1&amp;KC=A1" TargetMode="External"/><Relationship Id="rId26" Type="http://schemas.openxmlformats.org/officeDocument/2006/relationships/hyperlink" Target="https://worldwide.espacenet.com/publicationDetails/biblio?DB=EPODOC&amp;adjacent=true&amp;locale=en_EP&amp;FT=D&amp;date=20210408&amp;CC=CA&amp;NR=3155474A1&amp;KC=A1" TargetMode="External"/><Relationship Id="rId3" Type="http://schemas.openxmlformats.org/officeDocument/2006/relationships/hyperlink" Target="https://worldwide.espacenet.com/searchResults?AB=&amp;AP=&amp;CPC=&amp;DB=EPODOC&amp;IC=&amp;IN=&amp;PA=procter+and+gamble&amp;PD=&amp;PN=&amp;PR=&amp;ST=advanced&amp;TI=&amp;locale=en_EP" TargetMode="External"/><Relationship Id="rId21" Type="http://schemas.openxmlformats.org/officeDocument/2006/relationships/hyperlink" Target="https://worldwide.espacenet.com/publicationDetails/biblio?DB=EPODOC&amp;adjacent=true&amp;locale=en_EP&amp;FT=D&amp;date=20220505&amp;CC=WO&amp;NR=2022088041A1&amp;KC=A1" TargetMode="External"/><Relationship Id="rId7" Type="http://schemas.openxmlformats.org/officeDocument/2006/relationships/hyperlink" Target="https://worldwide.espacenet.com/publicationDetails/biblio?DB=EPODOC&amp;adjacent=true&amp;locale=en_EP&amp;FT=D&amp;date=20210527&amp;CC=CA&amp;NR=3157576A1&amp;KC=A1" TargetMode="External"/><Relationship Id="rId12" Type="http://schemas.openxmlformats.org/officeDocument/2006/relationships/hyperlink" Target="https://worldwide.espacenet.com/publicationDetails/biblio?DB=EPODOC&amp;adjacent=true&amp;locale=en_EP&amp;FT=D&amp;date=19990930&amp;CC=MY&amp;NR=111212A&amp;KC=A" TargetMode="External"/><Relationship Id="rId17" Type="http://schemas.openxmlformats.org/officeDocument/2006/relationships/hyperlink" Target="https://worldwide.espacenet.com/publicationDetails/biblio?DB=EPODOC&amp;adjacent=true&amp;locale=en_EP&amp;FT=D&amp;date=20220505&amp;CC=ES&amp;NR=2909068T3&amp;KC=T3" TargetMode="External"/><Relationship Id="rId25" Type="http://schemas.openxmlformats.org/officeDocument/2006/relationships/hyperlink" Target="https://worldwide.espacenet.com/publicationDetails/biblio?DB=EPODOC&amp;adjacent=true&amp;locale=en_EP&amp;FT=D&amp;date=20210408&amp;CC=CA&amp;NR=3155862A1&amp;KC=A1" TargetMode="External"/><Relationship Id="rId2" Type="http://schemas.openxmlformats.org/officeDocument/2006/relationships/hyperlink" Target="https://worldwide.espacenet.com/searchResults?AB=&amp;AP=&amp;CPC=&amp;DB=EPODOC&amp;IC=&amp;IN=&amp;PA=procter+and+gamble&amp;PD=&amp;PN=&amp;PR=&amp;ST=advanced&amp;TI=&amp;locale=en_EP" TargetMode="External"/><Relationship Id="rId16" Type="http://schemas.openxmlformats.org/officeDocument/2006/relationships/hyperlink" Target="https://worldwide.espacenet.com/publicationDetails/biblio?DB=EPODOC&amp;adjacent=true&amp;locale=en_EP&amp;FT=D&amp;date=20220505&amp;CC=ES&amp;NR=2909069T3&amp;KC=T3" TargetMode="External"/><Relationship Id="rId20" Type="http://schemas.openxmlformats.org/officeDocument/2006/relationships/hyperlink" Target="https://worldwide.espacenet.com/publicationDetails/biblio?DB=EPODOC&amp;adjacent=true&amp;locale=en_EP&amp;FT=D&amp;date=20220505&amp;CC=WO&amp;NR=2022088040A1&amp;KC=A1" TargetMode="External"/><Relationship Id="rId1" Type="http://schemas.openxmlformats.org/officeDocument/2006/relationships/hyperlink" Target="https://worldwide.espacenet.com/searchResults?AB=&amp;AP=&amp;CPC=&amp;DB=EPODOC&amp;IC=&amp;IN=&amp;PA=procter+and+gamble&amp;PD=&amp;PN=&amp;PR=&amp;ST=advanced&amp;TI=&amp;locale=en_EP" TargetMode="External"/><Relationship Id="rId6" Type="http://schemas.openxmlformats.org/officeDocument/2006/relationships/hyperlink" Target="https://worldwide.espacenet.com/publicationDetails/biblio?DB=EPODOC&amp;adjacent=true&amp;locale=en_EP&amp;FT=D&amp;date=20210415&amp;CC=CA&amp;NR=3151744A1&amp;KC=A1" TargetMode="External"/><Relationship Id="rId11" Type="http://schemas.openxmlformats.org/officeDocument/2006/relationships/hyperlink" Target="https://worldwide.espacenet.com/publicationDetails/biblio?DB=EPODOC&amp;adjacent=true&amp;locale=en_EP&amp;FT=D&amp;date=19990130&amp;CC=MY&amp;NR=110680A&amp;KC=A" TargetMode="External"/><Relationship Id="rId24" Type="http://schemas.openxmlformats.org/officeDocument/2006/relationships/hyperlink" Target="https://worldwide.espacenet.com/publicationDetails/biblio?DB=EPODOC&amp;adjacent=true&amp;locale=en_EP&amp;FT=D&amp;date=20210422&amp;CC=CA&amp;NR=3150526A1&amp;KC=A1" TargetMode="External"/><Relationship Id="rId5" Type="http://schemas.openxmlformats.org/officeDocument/2006/relationships/hyperlink" Target="https://worldwide.espacenet.com/publicationDetails/biblio?DB=EPODOC&amp;adjacent=true&amp;locale=en_EP&amp;FT=D&amp;date=20220503&amp;CC=CA&amp;NR=196867S&amp;KC=S" TargetMode="External"/><Relationship Id="rId15" Type="http://schemas.openxmlformats.org/officeDocument/2006/relationships/hyperlink" Target="https://worldwide.espacenet.com/publicationDetails/biblio?DB=EPODOC&amp;adjacent=true&amp;locale=en_EP&amp;FT=D&amp;date=20220506&amp;CC=ES&amp;NR=2909406T3&amp;KC=T3" TargetMode="External"/><Relationship Id="rId23" Type="http://schemas.openxmlformats.org/officeDocument/2006/relationships/hyperlink" Target="https://worldwide.espacenet.com/publicationDetails/biblio?DB=EPODOC&amp;adjacent=true&amp;locale=en_EP&amp;FT=D&amp;date=20210408&amp;CC=CA&amp;NR=3155870A1&amp;KC=A1" TargetMode="External"/><Relationship Id="rId28" Type="http://schemas.openxmlformats.org/officeDocument/2006/relationships/hyperlink" Target="https://worldwide.espacenet.com/publicationDetails/biblio?DB=EPODOC&amp;adjacent=true&amp;locale=en_EP&amp;FT=D&amp;date=20210408&amp;CC=CA&amp;NR=3155883A1&amp;KC=A1" TargetMode="External"/><Relationship Id="rId10" Type="http://schemas.openxmlformats.org/officeDocument/2006/relationships/hyperlink" Target="https://worldwide.espacenet.com/publicationDetails/biblio?DB=EPODOC&amp;adjacent=true&amp;locale=en_EP&amp;FT=D&amp;date=20010731&amp;CC=MY&amp;NR=112564A&amp;KC=A" TargetMode="External"/><Relationship Id="rId19" Type="http://schemas.openxmlformats.org/officeDocument/2006/relationships/hyperlink" Target="https://worldwide.espacenet.com/publicationDetails/biblio?DB=EPODOC&amp;adjacent=true&amp;locale=en_EP&amp;FT=D&amp;date=20220505&amp;CC=WO&amp;NR=2022088035A1&amp;KC=A1" TargetMode="External"/><Relationship Id="rId4" Type="http://schemas.openxmlformats.org/officeDocument/2006/relationships/hyperlink" Target="https://worldwide.espacenet.com/publicationDetails/biblio?DB=EPODOC&amp;adjacent=true&amp;locale=en_EP&amp;FT=D&amp;date=20220503&amp;CC=CA&amp;NR=196877S&amp;KC=S" TargetMode="External"/><Relationship Id="rId9" Type="http://schemas.openxmlformats.org/officeDocument/2006/relationships/hyperlink" Target="https://worldwide.espacenet.com/publicationDetails/biblio?DB=EPODOC&amp;adjacent=true&amp;locale=en_EP&amp;FT=D&amp;date=20000927&amp;CC=MY&amp;NR=111597A&amp;KC=A" TargetMode="External"/><Relationship Id="rId14" Type="http://schemas.openxmlformats.org/officeDocument/2006/relationships/hyperlink" Target="https://worldwide.espacenet.com/publicationDetails/biblio?DB=EPODOC&amp;adjacent=true&amp;locale=en_EP&amp;FT=D&amp;date=20011130&amp;CC=MY&amp;NR=113151A&amp;KC=A" TargetMode="External"/><Relationship Id="rId22" Type="http://schemas.openxmlformats.org/officeDocument/2006/relationships/hyperlink" Target="https://worldwide.espacenet.com/publicationDetails/biblio?DB=EPODOC&amp;adjacent=true&amp;locale=en_EP&amp;FT=D&amp;date=20220505&amp;CC=WO&amp;NR=2022088058A1&amp;KC=A1" TargetMode="External"/><Relationship Id="rId27" Type="http://schemas.openxmlformats.org/officeDocument/2006/relationships/hyperlink" Target="https://worldwide.espacenet.com/publicationDetails/biblio?DB=EPODOC&amp;adjacent=true&amp;locale=en_EP&amp;FT=D&amp;date=20210408&amp;CC=CA&amp;NR=3155478A1&amp;KC=A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worldwide.espacenet.com/publicationDetails/biblio?DB=EPODOC&amp;adjacent=true&amp;locale=en_EP&amp;FT=D&amp;date=20220419&amp;CC=US&amp;NR=11310385B1&amp;KC=B1" TargetMode="External"/><Relationship Id="rId18" Type="http://schemas.openxmlformats.org/officeDocument/2006/relationships/hyperlink" Target="https://worldwide.espacenet.com/publicationDetails/biblio?DB=EPODOC&amp;adjacent=true&amp;locale=en_EP&amp;FT=D&amp;date=20220414&amp;CC=US&amp;NR=2022113917A1&amp;KC=A1" TargetMode="External"/><Relationship Id="rId26" Type="http://schemas.openxmlformats.org/officeDocument/2006/relationships/hyperlink" Target="https://worldwide.espacenet.com/publicationDetails/biblio?DB=EPODOC&amp;adjacent=true&amp;locale=en_EP&amp;FT=D&amp;date=20220331&amp;CC=US&amp;NR=2022098374A1&amp;KC=A1" TargetMode="External"/><Relationship Id="rId39" Type="http://schemas.openxmlformats.org/officeDocument/2006/relationships/hyperlink" Target="https://worldwide.espacenet.com/publicationDetails/biblio?DB=EPODOC&amp;adjacent=true&amp;locale=en_EP&amp;FT=D&amp;date=20220324&amp;CC=US&amp;NR=2022091528A1&amp;KC=A1" TargetMode="External"/><Relationship Id="rId21" Type="http://schemas.openxmlformats.org/officeDocument/2006/relationships/hyperlink" Target="https://worldwide.espacenet.com/publicationDetails/biblio?DB=EPODOC&amp;adjacent=true&amp;locale=en_EP&amp;FT=D&amp;date=20220407&amp;CC=US&amp;NR=2022106735A1&amp;KC=A1" TargetMode="External"/><Relationship Id="rId34" Type="http://schemas.openxmlformats.org/officeDocument/2006/relationships/hyperlink" Target="https://worldwide.espacenet.com/publicationDetails/biblio?DB=EPODOC&amp;adjacent=true&amp;locale=en_EP&amp;FT=D&amp;date=20220324&amp;CC=US&amp;NR=2022091532A1&amp;KC=A1" TargetMode="External"/><Relationship Id="rId42" Type="http://schemas.openxmlformats.org/officeDocument/2006/relationships/hyperlink" Target="https://worldwide.espacenet.com/publicationDetails/biblio?DB=EPODOC&amp;adjacent=true&amp;locale=en_EP&amp;FT=D&amp;date=20220324&amp;CC=US&amp;NR=2022091522A1&amp;KC=A1" TargetMode="External"/><Relationship Id="rId47" Type="http://schemas.openxmlformats.org/officeDocument/2006/relationships/hyperlink" Target="https://worldwide.espacenet.com/publicationDetails/biblio?DB=EPODOC&amp;adjacent=true&amp;locale=en_EP&amp;FT=D&amp;date=20220317&amp;CC=US&amp;NR=2022084211A1&amp;KC=A1" TargetMode="External"/><Relationship Id="rId50" Type="http://schemas.openxmlformats.org/officeDocument/2006/relationships/hyperlink" Target="https://worldwide.espacenet.com/publicationDetails/biblio?DB=EPODOC&amp;adjacent=true&amp;locale=en_EP&amp;FT=D&amp;date=20220310&amp;CC=US&amp;NR=2022072872A1&amp;KC=A1" TargetMode="External"/><Relationship Id="rId7" Type="http://schemas.openxmlformats.org/officeDocument/2006/relationships/hyperlink" Target="https://worldwide.espacenet.com/publicationDetails/biblio?DB=EPODOC&amp;adjacent=true&amp;locale=en_EP&amp;FT=D&amp;date=20220505&amp;CC=US&amp;NR=2022134418A1&amp;KC=A1" TargetMode="External"/><Relationship Id="rId2" Type="http://schemas.openxmlformats.org/officeDocument/2006/relationships/hyperlink" Target="https://worldwide.espacenet.com/searchResults?AB=&amp;AP=&amp;CPC=&amp;DB=EPODOC&amp;IC=&amp;IN=&amp;PA=xerox&amp;PD=&amp;PN=&amp;PR=&amp;ST=advanced&amp;TI=&amp;locale=en_EP&amp;page=1" TargetMode="External"/><Relationship Id="rId16" Type="http://schemas.openxmlformats.org/officeDocument/2006/relationships/hyperlink" Target="https://worldwide.espacenet.com/publicationDetails/biblio?DB=EPODOC&amp;adjacent=true&amp;locale=en_EP&amp;FT=D&amp;date=20220421&amp;CC=US&amp;NR=2022118693A1&amp;KC=A1" TargetMode="External"/><Relationship Id="rId29" Type="http://schemas.openxmlformats.org/officeDocument/2006/relationships/hyperlink" Target="https://worldwide.espacenet.com/publicationDetails/biblio?DB=EPODOC&amp;adjacent=true&amp;locale=en_EP&amp;FT=D&amp;date=20220311&amp;CC=KR&amp;NR=20220030893A&amp;KC=A" TargetMode="External"/><Relationship Id="rId11" Type="http://schemas.openxmlformats.org/officeDocument/2006/relationships/hyperlink" Target="https://worldwide.espacenet.com/publicationDetails/biblio?DB=EPODOC&amp;adjacent=true&amp;locale=en_EP&amp;FT=D&amp;date=20220428&amp;CC=US&amp;NR=2022126510A1&amp;KC=A1" TargetMode="External"/><Relationship Id="rId24" Type="http://schemas.openxmlformats.org/officeDocument/2006/relationships/hyperlink" Target="https://worldwide.espacenet.com/publicationDetails/biblio?DB=EPODOC&amp;adjacent=true&amp;locale=en_EP&amp;FT=D&amp;date=20220407&amp;CC=US&amp;NR=2022105673A1&amp;KC=A1" TargetMode="External"/><Relationship Id="rId32" Type="http://schemas.openxmlformats.org/officeDocument/2006/relationships/hyperlink" Target="https://worldwide.espacenet.com/publicationDetails/biblio?DB=EPODOC&amp;adjacent=true&amp;locale=en_EP&amp;FT=D&amp;date=20220324&amp;CC=US&amp;NR=2022091549A1&amp;KC=A1" TargetMode="External"/><Relationship Id="rId37" Type="http://schemas.openxmlformats.org/officeDocument/2006/relationships/hyperlink" Target="https://worldwide.espacenet.com/publicationDetails/biblio?DB=EPODOC&amp;adjacent=true&amp;locale=en_EP&amp;FT=D&amp;date=20220324&amp;CC=US&amp;NR=2022091526A1&amp;KC=A1" TargetMode="External"/><Relationship Id="rId40" Type="http://schemas.openxmlformats.org/officeDocument/2006/relationships/hyperlink" Target="https://worldwide.espacenet.com/publicationDetails/biblio?DB=EPODOC&amp;adjacent=true&amp;locale=en_EP&amp;FT=D&amp;date=20220324&amp;CC=US&amp;NR=2022091523A1&amp;KC=A1" TargetMode="External"/><Relationship Id="rId45" Type="http://schemas.openxmlformats.org/officeDocument/2006/relationships/hyperlink" Target="https://worldwide.espacenet.com/publicationDetails/biblio?DB=EPODOC&amp;adjacent=true&amp;locale=en_EP&amp;FT=D&amp;date=20220317&amp;CC=US&amp;NR=2022086288A1&amp;KC=A1" TargetMode="External"/><Relationship Id="rId53" Type="http://schemas.openxmlformats.org/officeDocument/2006/relationships/hyperlink" Target="https://worldwide.espacenet.com/publicationDetails/biblio?DB=EPODOC&amp;adjacent=true&amp;locale=en_EP&amp;FT=D&amp;date=20220303&amp;CC=US&amp;NR=2022067466A1&amp;KC=A1" TargetMode="External"/><Relationship Id="rId5" Type="http://schemas.openxmlformats.org/officeDocument/2006/relationships/hyperlink" Target="https://worldwide.espacenet.com/publicationDetails/biblio?DB=EPODOC&amp;adjacent=true&amp;locale=en_EP&amp;FT=D&amp;date=20220505&amp;CC=US&amp;NR=2022136836A1&amp;KC=A1" TargetMode="External"/><Relationship Id="rId10" Type="http://schemas.openxmlformats.org/officeDocument/2006/relationships/hyperlink" Target="https://worldwide.espacenet.com/publicationDetails/biblio?DB=EPODOC&amp;adjacent=true&amp;locale=en_EP&amp;FT=D&amp;date=20220426&amp;CC=US&amp;NR=11312585B1&amp;KC=B1" TargetMode="External"/><Relationship Id="rId19" Type="http://schemas.openxmlformats.org/officeDocument/2006/relationships/hyperlink" Target="https://worldwide.espacenet.com/publicationDetails/biblio?DB=EPODOC&amp;adjacent=true&amp;locale=en_EP&amp;FT=D&amp;date=20220316&amp;CC=KR&amp;NR=20220033435A&amp;KC=A" TargetMode="External"/><Relationship Id="rId31" Type="http://schemas.openxmlformats.org/officeDocument/2006/relationships/hyperlink" Target="https://worldwide.espacenet.com/publicationDetails/biblio?DB=EPODOC&amp;adjacent=true&amp;locale=en_EP&amp;FT=D&amp;date=20220308&amp;CC=KR&amp;NR=20220027768A&amp;KC=A" TargetMode="External"/><Relationship Id="rId44" Type="http://schemas.openxmlformats.org/officeDocument/2006/relationships/hyperlink" Target="https://worldwide.espacenet.com/publicationDetails/biblio?DB=EPODOC&amp;adjacent=true&amp;locale=en_EP&amp;FT=D&amp;date=20210225&amp;CC=CA&amp;NR=3151018A1&amp;KC=A1" TargetMode="External"/><Relationship Id="rId52" Type="http://schemas.openxmlformats.org/officeDocument/2006/relationships/hyperlink" Target="https://worldwide.espacenet.com/publicationDetails/biblio?DB=EPODOC&amp;adjacent=true&amp;locale=en_EP&amp;FT=D&amp;date=20220301&amp;CC=US&amp;NR=11263287B1&amp;KC=B1" TargetMode="External"/><Relationship Id="rId4" Type="http://schemas.openxmlformats.org/officeDocument/2006/relationships/hyperlink" Target="https://worldwide.espacenet.com/publicationDetails/biblio?DB=EPODOC&amp;adjacent=true&amp;locale=en_EP&amp;FT=D&amp;date=20220503&amp;CC=US&amp;NR=11320737B1&amp;KC=B1" TargetMode="External"/><Relationship Id="rId9" Type="http://schemas.openxmlformats.org/officeDocument/2006/relationships/hyperlink" Target="https://worldwide.espacenet.com/publicationDetails/biblio?DB=EPODOC&amp;adjacent=true&amp;locale=en_EP&amp;FT=D&amp;date=20220505&amp;CC=US&amp;NR=2022135716A1&amp;KC=A1" TargetMode="External"/><Relationship Id="rId14" Type="http://schemas.openxmlformats.org/officeDocument/2006/relationships/hyperlink" Target="https://worldwide.espacenet.com/publicationDetails/biblio?DB=EPODOC&amp;adjacent=true&amp;locale=en_EP&amp;FT=D&amp;date=20220419&amp;CC=US&amp;NR=11307811B1&amp;KC=B1" TargetMode="External"/><Relationship Id="rId22" Type="http://schemas.openxmlformats.org/officeDocument/2006/relationships/hyperlink" Target="https://worldwide.espacenet.com/publicationDetails/biblio?DB=EPODOC&amp;adjacent=true&amp;locale=en_EP&amp;FT=D&amp;date=20220407&amp;CC=US&amp;NR=2022105561A1&amp;KC=A1" TargetMode="External"/><Relationship Id="rId27" Type="http://schemas.openxmlformats.org/officeDocument/2006/relationships/hyperlink" Target="https://worldwide.espacenet.com/publicationDetails/biblio?DB=EPODOC&amp;adjacent=true&amp;locale=en_EP&amp;FT=D&amp;date=20220331&amp;CC=US&amp;NR=2022100142A1&amp;KC=A1" TargetMode="External"/><Relationship Id="rId30" Type="http://schemas.openxmlformats.org/officeDocument/2006/relationships/hyperlink" Target="https://worldwide.espacenet.com/publicationDetails/biblio?DB=EPODOC&amp;adjacent=true&amp;locale=en_EP&amp;FT=D&amp;date=20220308&amp;CC=KR&amp;NR=20220027767A&amp;KC=A" TargetMode="External"/><Relationship Id="rId35" Type="http://schemas.openxmlformats.org/officeDocument/2006/relationships/hyperlink" Target="https://worldwide.espacenet.com/publicationDetails/biblio?DB=EPODOC&amp;adjacent=true&amp;locale=en_EP&amp;FT=D&amp;date=20220324&amp;CC=US&amp;NR=2022091529A1&amp;KC=A1" TargetMode="External"/><Relationship Id="rId43" Type="http://schemas.openxmlformats.org/officeDocument/2006/relationships/hyperlink" Target="https://worldwide.espacenet.com/publicationDetails/biblio?DB=EPODOC&amp;adjacent=true&amp;locale=en_EP&amp;FT=D&amp;date=20220324&amp;CC=US&amp;NR=2022091521A1&amp;KC=A1" TargetMode="External"/><Relationship Id="rId48" Type="http://schemas.openxmlformats.org/officeDocument/2006/relationships/hyperlink" Target="https://worldwide.espacenet.com/publicationDetails/biblio?DB=EPODOC&amp;adjacent=true&amp;locale=en_EP&amp;FT=D&amp;date=20220310&amp;CC=US&amp;NR=2022075970A1&amp;KC=A1" TargetMode="External"/><Relationship Id="rId8" Type="http://schemas.openxmlformats.org/officeDocument/2006/relationships/hyperlink" Target="https://worldwide.espacenet.com/publicationDetails/biblio?DB=EPODOC&amp;adjacent=true&amp;locale=en_EP&amp;FT=D&amp;date=20220505&amp;CC=US&amp;NR=2022138116A1&amp;KC=A1" TargetMode="External"/><Relationship Id="rId51" Type="http://schemas.openxmlformats.org/officeDocument/2006/relationships/hyperlink" Target="https://worldwide.espacenet.com/publicationDetails/biblio?DB=EPODOC&amp;adjacent=true&amp;locale=en_EP&amp;FT=D&amp;date=20220310&amp;CC=US&amp;NR=2022074089A1&amp;KC=A1" TargetMode="External"/><Relationship Id="rId3" Type="http://schemas.openxmlformats.org/officeDocument/2006/relationships/hyperlink" Target="https://worldwide.espacenet.com/searchResults?AB=&amp;AP=&amp;CPC=&amp;DB=EPODOC&amp;IC=&amp;IN=&amp;PA=xerox&amp;PD=&amp;PN=&amp;PR=&amp;ST=advanced&amp;TI=&amp;locale=en_EP&amp;page=1" TargetMode="External"/><Relationship Id="rId12" Type="http://schemas.openxmlformats.org/officeDocument/2006/relationships/hyperlink" Target="https://worldwide.espacenet.com/publicationDetails/biblio?DB=EPODOC&amp;adjacent=true&amp;locale=en_EP&amp;FT=D&amp;date=20220428&amp;CC=US&amp;NR=2022126371A1&amp;KC=A1" TargetMode="External"/><Relationship Id="rId17" Type="http://schemas.openxmlformats.org/officeDocument/2006/relationships/hyperlink" Target="https://worldwide.espacenet.com/publicationDetails/biblio?DB=EPODOC&amp;adjacent=true&amp;locale=en_EP&amp;FT=D&amp;date=20220414&amp;CC=US&amp;NR=2022116505A1&amp;KC=A1" TargetMode="External"/><Relationship Id="rId25" Type="http://schemas.openxmlformats.org/officeDocument/2006/relationships/hyperlink" Target="https://worldwide.espacenet.com/publicationDetails/biblio?DB=EPODOC&amp;adjacent=true&amp;locale=en_EP&amp;FT=D&amp;date=20220331&amp;CC=US&amp;NR=2022097295A1&amp;KC=A1" TargetMode="External"/><Relationship Id="rId33" Type="http://schemas.openxmlformats.org/officeDocument/2006/relationships/hyperlink" Target="https://worldwide.espacenet.com/publicationDetails/biblio?DB=EPODOC&amp;adjacent=true&amp;locale=en_EP&amp;FT=D&amp;date=20220324&amp;CC=US&amp;NR=2022091542A1&amp;KC=A1" TargetMode="External"/><Relationship Id="rId38" Type="http://schemas.openxmlformats.org/officeDocument/2006/relationships/hyperlink" Target="https://worldwide.espacenet.com/publicationDetails/biblio?DB=EPODOC&amp;adjacent=true&amp;locale=en_EP&amp;FT=D&amp;date=20220324&amp;CC=US&amp;NR=2022091525A1&amp;KC=A1" TargetMode="External"/><Relationship Id="rId46" Type="http://schemas.openxmlformats.org/officeDocument/2006/relationships/hyperlink" Target="https://worldwide.espacenet.com/publicationDetails/biblio?DB=EPODOC&amp;adjacent=true&amp;locale=en_EP&amp;FT=D&amp;date=20220317&amp;CC=US&amp;NR=2022086301A1&amp;KC=A1" TargetMode="External"/><Relationship Id="rId20" Type="http://schemas.openxmlformats.org/officeDocument/2006/relationships/hyperlink" Target="https://worldwide.espacenet.com/publicationDetails/biblio?DB=EPODOC&amp;adjacent=true&amp;locale=en_EP&amp;FT=D&amp;date=20220407&amp;CC=US&amp;NR=2022107769A1&amp;KC=A1" TargetMode="External"/><Relationship Id="rId41" Type="http://schemas.openxmlformats.org/officeDocument/2006/relationships/hyperlink" Target="https://worldwide.espacenet.com/publicationDetails/biblio?DB=EPODOC&amp;adjacent=true&amp;locale=en_EP&amp;FT=D&amp;date=20220324&amp;CC=US&amp;NR=2022091524A1&amp;KC=A1" TargetMode="External"/><Relationship Id="rId1" Type="http://schemas.openxmlformats.org/officeDocument/2006/relationships/hyperlink" Target="https://worldwide.espacenet.com/searchResults?AB=&amp;AP=&amp;CPC=&amp;DB=EPODOC&amp;IC=&amp;IN=&amp;PA=xerox&amp;PD=&amp;PN=&amp;PR=&amp;ST=advanced&amp;TI=&amp;locale=en_EP&amp;page=1" TargetMode="External"/><Relationship Id="rId6" Type="http://schemas.openxmlformats.org/officeDocument/2006/relationships/hyperlink" Target="https://worldwide.espacenet.com/publicationDetails/biblio?DB=EPODOC&amp;adjacent=true&amp;locale=en_EP&amp;FT=D&amp;date=20220505&amp;CC=US&amp;NR=2022135813A1&amp;KC=A1" TargetMode="External"/><Relationship Id="rId15" Type="http://schemas.openxmlformats.org/officeDocument/2006/relationships/hyperlink" Target="https://worldwide.espacenet.com/publicationDetails/biblio?DB=EPODOC&amp;adjacent=true&amp;locale=en_EP&amp;FT=D&amp;date=20220419&amp;CC=US&amp;NR=11307817B1&amp;KC=B1" TargetMode="External"/><Relationship Id="rId23" Type="http://schemas.openxmlformats.org/officeDocument/2006/relationships/hyperlink" Target="https://worldwide.espacenet.com/publicationDetails/biblio?DB=EPODOC&amp;adjacent=true&amp;locale=en_EP&amp;FT=D&amp;date=20220407&amp;CC=US&amp;NR=2022105684A1&amp;KC=A1" TargetMode="External"/><Relationship Id="rId28" Type="http://schemas.openxmlformats.org/officeDocument/2006/relationships/hyperlink" Target="https://worldwide.espacenet.com/publicationDetails/biblio?DB=EPODOC&amp;adjacent=true&amp;locale=en_EP&amp;FT=D&amp;date=20220331&amp;CC=US&amp;NR=2022100112A1&amp;KC=A1" TargetMode="External"/><Relationship Id="rId36" Type="http://schemas.openxmlformats.org/officeDocument/2006/relationships/hyperlink" Target="https://worldwide.espacenet.com/publicationDetails/biblio?DB=EPODOC&amp;adjacent=true&amp;locale=en_EP&amp;FT=D&amp;date=20220324&amp;CC=US&amp;NR=2022091527A1&amp;KC=A1" TargetMode="External"/><Relationship Id="rId49" Type="http://schemas.openxmlformats.org/officeDocument/2006/relationships/hyperlink" Target="https://worldwide.espacenet.com/publicationDetails/biblio?DB=EPODOC&amp;adjacent=true&amp;locale=en_EP&amp;FT=D&amp;date=20220310&amp;CC=US&amp;NR=2022072873A1&amp;KC=A1"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217&amp;CC=US&amp;NR=2022048302A1&amp;KC=A1" TargetMode="External"/><Relationship Id="rId13" Type="http://schemas.openxmlformats.org/officeDocument/2006/relationships/hyperlink" Target="https://worldwide.espacenet.com/publicationDetails/biblio?DB=EPODOC&amp;adjacent=true&amp;locale=en_EP&amp;FT=D&amp;date=20220125&amp;CC=CN&amp;NR=215620458U&amp;KC=U" TargetMode="External"/><Relationship Id="rId18" Type="http://schemas.openxmlformats.org/officeDocument/2006/relationships/hyperlink" Target="https://worldwide.espacenet.com/publicationDetails/biblio?DB=EPODOC&amp;adjacent=true&amp;locale=en_EP&amp;FT=D&amp;date=20211214&amp;CC=CN&amp;NR=215123268U&amp;KC=U" TargetMode="External"/><Relationship Id="rId26" Type="http://schemas.openxmlformats.org/officeDocument/2006/relationships/hyperlink" Target="https://worldwide.espacenet.com/publicationDetails/biblio?DB=EPODOC&amp;adjacent=true&amp;locale=en_EP&amp;FT=D&amp;date=20220104&amp;CC=CN&amp;NR=113875776A&amp;KC=A" TargetMode="External"/><Relationship Id="rId3" Type="http://schemas.openxmlformats.org/officeDocument/2006/relationships/hyperlink" Target="https://worldwide.espacenet.com/searchResults?AB=&amp;AP=&amp;CPC=&amp;DB=EPODOC&amp;IC=&amp;IN=&amp;PA=HP&amp;PD=&amp;PN=&amp;PR=&amp;ST=advanced&amp;TI=&amp;locale=en_EP" TargetMode="External"/><Relationship Id="rId21" Type="http://schemas.openxmlformats.org/officeDocument/2006/relationships/hyperlink" Target="https://worldwide.espacenet.com/publicationDetails/biblio?DB=EPODOC&amp;adjacent=true&amp;locale=en_EP&amp;FT=D&amp;date=20220113&amp;CC=US&amp;NR=2022008447A1&amp;KC=A1" TargetMode="External"/><Relationship Id="rId7" Type="http://schemas.openxmlformats.org/officeDocument/2006/relationships/hyperlink" Target="https://worldwide.espacenet.com/publicationDetails/biblio?DB=EPODOC&amp;adjacent=true&amp;locale=en_EP&amp;FT=D&amp;date=20220303&amp;CC=US&amp;NR=2022062208A1&amp;KC=A1" TargetMode="External"/><Relationship Id="rId12" Type="http://schemas.openxmlformats.org/officeDocument/2006/relationships/hyperlink" Target="https://worldwide.espacenet.com/publicationDetails/biblio?DB=EPODOC&amp;adjacent=true&amp;locale=en_EP&amp;FT=D&amp;date=20220125&amp;CC=CN&amp;NR=215620533U&amp;KC=U" TargetMode="External"/><Relationship Id="rId17" Type="http://schemas.openxmlformats.org/officeDocument/2006/relationships/hyperlink" Target="https://worldwide.espacenet.com/publicationDetails/biblio?DB=EPODOC&amp;adjacent=true&amp;locale=en_EP&amp;FT=D&amp;date=20211217&amp;CC=CN&amp;NR=215196507U&amp;KC=U" TargetMode="External"/><Relationship Id="rId25" Type="http://schemas.openxmlformats.org/officeDocument/2006/relationships/hyperlink" Target="https://worldwide.espacenet.com/publicationDetails/biblio?DB=EPODOC&amp;adjacent=true&amp;locale=en_EP&amp;FT=D&amp;date=20211223&amp;CC=US&amp;NR=2021394510A1&amp;KC=A1" TargetMode="External"/><Relationship Id="rId2" Type="http://schemas.openxmlformats.org/officeDocument/2006/relationships/hyperlink" Target="https://worldwide.espacenet.com/searchResults?AB=&amp;AP=&amp;CPC=&amp;DB=EPODOC&amp;IC=&amp;IN=&amp;PA=HP&amp;PD=&amp;PN=&amp;PR=&amp;ST=advanced&amp;TI=&amp;locale=en_EP" TargetMode="External"/><Relationship Id="rId16" Type="http://schemas.openxmlformats.org/officeDocument/2006/relationships/hyperlink" Target="https://worldwide.espacenet.com/publicationDetails/biblio?DB=EPODOC&amp;adjacent=true&amp;locale=en_EP&amp;FT=D&amp;date=20220104&amp;CC=CN&amp;NR=215380971U&amp;KC=U" TargetMode="External"/><Relationship Id="rId20" Type="http://schemas.openxmlformats.org/officeDocument/2006/relationships/hyperlink" Target="https://worldwide.espacenet.com/publicationDetails/biblio?DB=EPODOC&amp;adjacent=true&amp;locale=en_EP&amp;FT=D&amp;date=20211207&amp;CC=CN&amp;NR=215012632U&amp;KC=U" TargetMode="External"/><Relationship Id="rId1" Type="http://schemas.openxmlformats.org/officeDocument/2006/relationships/hyperlink" Target="https://worldwide.espacenet.com/searchResults?AB=&amp;AP=&amp;CPC=&amp;DB=EPODOC&amp;IC=&amp;IN=&amp;PA=HP&amp;PD=&amp;PN=&amp;PR=&amp;ST=advanced&amp;TI=&amp;locale=en_EP" TargetMode="External"/><Relationship Id="rId6" Type="http://schemas.openxmlformats.org/officeDocument/2006/relationships/hyperlink" Target="https://worldwide.espacenet.com/publicationDetails/biblio?DB=EPODOC&amp;adjacent=true&amp;locale=en_EP&amp;FT=D&amp;date=20220310&amp;CC=US&amp;NR=2022072656A1&amp;KC=A1" TargetMode="External"/><Relationship Id="rId11" Type="http://schemas.openxmlformats.org/officeDocument/2006/relationships/hyperlink" Target="https://worldwide.espacenet.com/publicationDetails/biblio?DB=EPODOC&amp;adjacent=true&amp;locale=en_EP&amp;FT=D&amp;date=20220125&amp;CC=CN&amp;NR=215620099U&amp;KC=U" TargetMode="External"/><Relationship Id="rId24" Type="http://schemas.openxmlformats.org/officeDocument/2006/relationships/hyperlink" Target="https://worldwide.espacenet.com/publicationDetails/biblio?DB=EPODOC&amp;adjacent=true&amp;locale=en_EP&amp;FT=D&amp;date=20211203&amp;CC=CN&amp;NR=214973387U&amp;KC=U" TargetMode="External"/><Relationship Id="rId5" Type="http://schemas.openxmlformats.org/officeDocument/2006/relationships/hyperlink" Target="https://worldwide.espacenet.com/publicationDetails/biblio?DB=EPODOC&amp;adjacent=true&amp;locale=en_EP&amp;FT=D&amp;date=20220106&amp;CC=US&amp;NR=2022004829A1&amp;KC=A1" TargetMode="External"/><Relationship Id="rId15" Type="http://schemas.openxmlformats.org/officeDocument/2006/relationships/hyperlink" Target="https://worldwide.espacenet.com/publicationDetails/biblio?DB=EPODOC&amp;adjacent=true&amp;locale=en_EP&amp;FT=D&amp;date=20220125&amp;CC=CN&amp;NR=215620430U&amp;KC=U" TargetMode="External"/><Relationship Id="rId23" Type="http://schemas.openxmlformats.org/officeDocument/2006/relationships/hyperlink" Target="https://worldwide.espacenet.com/publicationDetails/biblio?DB=EPODOC&amp;adjacent=true&amp;locale=en_EP&amp;FT=D&amp;date=20211203&amp;CC=CN&amp;NR=214973183U&amp;KC=U" TargetMode="External"/><Relationship Id="rId28" Type="http://schemas.openxmlformats.org/officeDocument/2006/relationships/hyperlink" Target="https://worldwide.espacenet.com/publicationDetails/biblio?DB=EPODOC&amp;adjacent=true&amp;locale=en_EP&amp;FT=D&amp;date=20211209&amp;CC=US&amp;NR=2021379736A1&amp;KC=A1" TargetMode="External"/><Relationship Id="rId10" Type="http://schemas.openxmlformats.org/officeDocument/2006/relationships/hyperlink" Target="https://worldwide.espacenet.com/publicationDetails/biblio?DB=EPODOC&amp;adjacent=true&amp;locale=en_EP&amp;FT=D&amp;date=20220125&amp;CC=CN&amp;NR=215619475U&amp;KC=U" TargetMode="External"/><Relationship Id="rId19" Type="http://schemas.openxmlformats.org/officeDocument/2006/relationships/hyperlink" Target="https://worldwide.espacenet.com/publicationDetails/biblio?DB=EPODOC&amp;adjacent=true&amp;locale=en_EP&amp;FT=D&amp;date=20211207&amp;CC=CN&amp;NR=215029323U&amp;KC=U" TargetMode="External"/><Relationship Id="rId4" Type="http://schemas.openxmlformats.org/officeDocument/2006/relationships/hyperlink" Target="https://worldwide.espacenet.com/publicationDetails/biblio?DB=EPODOC&amp;adjacent=true&amp;locale=en_EP&amp;FT=D&amp;date=20220414&amp;CC=US&amp;NR=2022112044A1&amp;KC=A1" TargetMode="External"/><Relationship Id="rId9" Type="http://schemas.openxmlformats.org/officeDocument/2006/relationships/hyperlink" Target="https://worldwide.espacenet.com/publicationDetails/biblio?DB=EPODOC&amp;adjacent=true&amp;locale=en_EP&amp;FT=D&amp;date=20220128&amp;CC=CN&amp;NR=215656457U&amp;KC=U" TargetMode="External"/><Relationship Id="rId14" Type="http://schemas.openxmlformats.org/officeDocument/2006/relationships/hyperlink" Target="https://worldwide.espacenet.com/publicationDetails/biblio?DB=EPODOC&amp;adjacent=true&amp;locale=en_EP&amp;FT=D&amp;date=20220125&amp;CC=CN&amp;NR=215620459U&amp;KC=U" TargetMode="External"/><Relationship Id="rId22" Type="http://schemas.openxmlformats.org/officeDocument/2006/relationships/hyperlink" Target="https://worldwide.espacenet.com/publicationDetails/biblio?DB=EPODOC&amp;adjacent=true&amp;locale=en_EP&amp;FT=D&amp;date=20211203&amp;CC=CN&amp;NR=214973388U&amp;KC=U" TargetMode="External"/><Relationship Id="rId27" Type="http://schemas.openxmlformats.org/officeDocument/2006/relationships/hyperlink" Target="https://worldwide.espacenet.com/publicationDetails/biblio?DB=EPODOC&amp;adjacent=true&amp;locale=en_EP&amp;FT=D&amp;date=20220104&amp;CC=CN&amp;NR=113889214A&amp;KC=A"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505&amp;CC=US&amp;NR=2022138604A1&amp;KC=A1" TargetMode="External"/><Relationship Id="rId13" Type="http://schemas.openxmlformats.org/officeDocument/2006/relationships/hyperlink" Target="https://worldwide.espacenet.com/publicationDetails/biblio?DB=EPODOC&amp;adjacent=true&amp;locale=en_EP&amp;FT=D&amp;date=20220428&amp;CC=US&amp;NR=2022129794A1&amp;KC=A1" TargetMode="External"/><Relationship Id="rId18" Type="http://schemas.openxmlformats.org/officeDocument/2006/relationships/hyperlink" Target="https://worldwide.espacenet.com/publicationDetails/biblio?DB=EPODOC&amp;adjacent=true&amp;locale=en_EP&amp;FT=D&amp;date=20220421&amp;CC=US&amp;NR=2022124000A1&amp;KC=A1" TargetMode="External"/><Relationship Id="rId26" Type="http://schemas.openxmlformats.org/officeDocument/2006/relationships/hyperlink" Target="https://worldwide.espacenet.com/publicationDetails/biblio?DB=EPODOC&amp;adjacent=true&amp;locale=en_EP&amp;FT=D&amp;date=20220407&amp;CC=US&amp;NR=2022106180A1&amp;KC=A1" TargetMode="External"/><Relationship Id="rId3" Type="http://schemas.openxmlformats.org/officeDocument/2006/relationships/hyperlink" Target="https://worldwide.espacenet.com/searchResults?AB=&amp;AP=&amp;CPC=&amp;DB=EPODOC&amp;IC=&amp;IN=&amp;PA=accenture&amp;PD=&amp;PN=&amp;PR=&amp;ST=advanced&amp;TI=&amp;locale=en_EP" TargetMode="External"/><Relationship Id="rId21" Type="http://schemas.openxmlformats.org/officeDocument/2006/relationships/hyperlink" Target="https://worldwide.espacenet.com/publicationDetails/biblio?DB=EPODOC&amp;adjacent=true&amp;locale=en_EP&amp;FT=D&amp;date=20220412&amp;CC=US&amp;NR=11298491B1&amp;KC=B1" TargetMode="External"/><Relationship Id="rId7" Type="http://schemas.openxmlformats.org/officeDocument/2006/relationships/hyperlink" Target="https://worldwide.espacenet.com/publicationDetails/biblio?DB=EPODOC&amp;adjacent=true&amp;locale=en_EP&amp;FT=D&amp;date=20220505&amp;CC=US&amp;NR=2022138344A1&amp;KC=A1" TargetMode="External"/><Relationship Id="rId12" Type="http://schemas.openxmlformats.org/officeDocument/2006/relationships/hyperlink" Target="https://worldwide.espacenet.com/publicationDetails/biblio?DB=EPODOC&amp;adjacent=true&amp;locale=en_EP&amp;FT=D&amp;date=20220428&amp;CC=US&amp;NR=2022131894A1&amp;KC=A1" TargetMode="External"/><Relationship Id="rId17" Type="http://schemas.openxmlformats.org/officeDocument/2006/relationships/hyperlink" Target="https://worldwide.espacenet.com/publicationDetails/biblio?DB=EPODOC&amp;adjacent=true&amp;locale=en_EP&amp;FT=D&amp;date=20220421&amp;CC=US&amp;NR=2022120325A1&amp;KC=A1" TargetMode="External"/><Relationship Id="rId25" Type="http://schemas.openxmlformats.org/officeDocument/2006/relationships/hyperlink" Target="https://worldwide.espacenet.com/publicationDetails/biblio?DB=EPODOC&amp;adjacent=true&amp;locale=en_EP&amp;FT=D&amp;date=20220407&amp;CC=US&amp;NR=2022108246A1&amp;KC=A1" TargetMode="External"/><Relationship Id="rId2" Type="http://schemas.openxmlformats.org/officeDocument/2006/relationships/hyperlink" Target="https://worldwide.espacenet.com/searchResults?AB=&amp;AP=&amp;CPC=&amp;DB=EPODOC&amp;IC=&amp;IN=&amp;PA=accenture&amp;PD=&amp;PN=&amp;PR=&amp;ST=advanced&amp;TI=&amp;locale=en_EP" TargetMode="External"/><Relationship Id="rId16" Type="http://schemas.openxmlformats.org/officeDocument/2006/relationships/hyperlink" Target="https://worldwide.espacenet.com/publicationDetails/biblio?DB=EPODOC&amp;adjacent=true&amp;locale=en_EP&amp;FT=D&amp;date=20220421&amp;CC=US&amp;NR=2022121840A1&amp;KC=A1" TargetMode="External"/><Relationship Id="rId20" Type="http://schemas.openxmlformats.org/officeDocument/2006/relationships/hyperlink" Target="https://worldwide.espacenet.com/publicationDetails/biblio?DB=EPODOC&amp;adjacent=true&amp;locale=en_EP&amp;FT=D&amp;date=20220421&amp;CC=US&amp;NR=2022122330A1&amp;KC=A1" TargetMode="External"/><Relationship Id="rId1" Type="http://schemas.openxmlformats.org/officeDocument/2006/relationships/hyperlink" Target="https://worldwide.espacenet.com/searchResults?AB=&amp;AP=&amp;CPC=&amp;DB=EPODOC&amp;IC=&amp;IN=&amp;PA=accenture&amp;PD=&amp;PN=&amp;PR=&amp;ST=advanced&amp;TI=&amp;locale=en_EP" TargetMode="External"/><Relationship Id="rId6" Type="http://schemas.openxmlformats.org/officeDocument/2006/relationships/hyperlink" Target="https://worldwide.espacenet.com/publicationDetails/biblio?DB=EPODOC&amp;adjacent=true&amp;locale=en_EP&amp;FT=D&amp;date=20220505&amp;CC=US&amp;NR=2022138698A1&amp;KC=A1" TargetMode="External"/><Relationship Id="rId11" Type="http://schemas.openxmlformats.org/officeDocument/2006/relationships/hyperlink" Target="https://worldwide.espacenet.com/publicationDetails/biblio?DB=EPODOC&amp;adjacent=true&amp;locale=en_EP&amp;FT=D&amp;date=20220428&amp;CC=US&amp;NR=2022129590A1&amp;KC=A1" TargetMode="External"/><Relationship Id="rId24" Type="http://schemas.openxmlformats.org/officeDocument/2006/relationships/hyperlink" Target="https://worldwide.espacenet.com/publicationDetails/biblio?DB=EPODOC&amp;adjacent=true&amp;locale=en_EP&amp;FT=D&amp;date=20220414&amp;CC=US&amp;NR=2022114533A1&amp;KC=A1" TargetMode="External"/><Relationship Id="rId5" Type="http://schemas.openxmlformats.org/officeDocument/2006/relationships/hyperlink" Target="https://worldwide.espacenet.com/publicationDetails/biblio?DB=EPODOC&amp;adjacent=true&amp;locale=en_EP&amp;FT=D&amp;date=20220505&amp;CC=US&amp;NR=2022138632A1&amp;KC=A1" TargetMode="External"/><Relationship Id="rId15" Type="http://schemas.openxmlformats.org/officeDocument/2006/relationships/hyperlink" Target="https://worldwide.espacenet.com/publicationDetails/biblio?DB=EPODOC&amp;adjacent=true&amp;locale=en_EP&amp;FT=D&amp;date=20220416&amp;CC=CA&amp;NR=3130866A1&amp;KC=A1" TargetMode="External"/><Relationship Id="rId23" Type="http://schemas.openxmlformats.org/officeDocument/2006/relationships/hyperlink" Target="https://worldwide.espacenet.com/publicationDetails/biblio?DB=EPODOC&amp;adjacent=true&amp;locale=en_EP&amp;FT=D&amp;date=20220414&amp;CC=US&amp;NR=2022114041A1&amp;KC=A1" TargetMode="External"/><Relationship Id="rId28" Type="http://schemas.openxmlformats.org/officeDocument/2006/relationships/hyperlink" Target="https://worldwide.espacenet.com/publicationDetails/biblio?DB=EPODOC&amp;adjacent=true&amp;locale=en_EP&amp;FT=D&amp;date=20220407&amp;CC=US&amp;NR=2022109615A1&amp;KC=A1" TargetMode="External"/><Relationship Id="rId10" Type="http://schemas.openxmlformats.org/officeDocument/2006/relationships/hyperlink" Target="https://worldwide.espacenet.com/publicationDetails/biblio?DB=EPODOC&amp;adjacent=true&amp;locale=en_EP&amp;FT=D&amp;date=20220428&amp;CC=US&amp;NR=2022126615A1&amp;KC=A1" TargetMode="External"/><Relationship Id="rId19" Type="http://schemas.openxmlformats.org/officeDocument/2006/relationships/hyperlink" Target="https://worldwide.espacenet.com/publicationDetails/biblio?DB=EPODOC&amp;adjacent=true&amp;locale=en_EP&amp;FT=D&amp;date=20220421&amp;CC=US&amp;NR=2022124115A1&amp;KC=A1" TargetMode="External"/><Relationship Id="rId4" Type="http://schemas.openxmlformats.org/officeDocument/2006/relationships/hyperlink" Target="https://worldwide.espacenet.com/publicationDetails/biblio?DB=EPODOC&amp;adjacent=true&amp;locale=en_EP&amp;FT=D&amp;date=20220503&amp;CC=US&amp;NR=11321073B1&amp;KC=B1" TargetMode="External"/><Relationship Id="rId9" Type="http://schemas.openxmlformats.org/officeDocument/2006/relationships/hyperlink" Target="https://worldwide.espacenet.com/publicationDetails/biblio?DB=EPODOC&amp;adjacent=true&amp;locale=en_EP&amp;FT=D&amp;date=20220505&amp;CC=US&amp;NR=2022138076A1&amp;KC=A1" TargetMode="External"/><Relationship Id="rId14" Type="http://schemas.openxmlformats.org/officeDocument/2006/relationships/hyperlink" Target="https://worldwide.espacenet.com/publicationDetails/biblio?DB=EPODOC&amp;adjacent=true&amp;locale=en_EP&amp;FT=D&amp;date=20220421&amp;CC=AU&amp;NR=2021240196B1&amp;KC=B1" TargetMode="External"/><Relationship Id="rId22" Type="http://schemas.openxmlformats.org/officeDocument/2006/relationships/hyperlink" Target="https://worldwide.espacenet.com/publicationDetails/biblio?DB=EPODOC&amp;adjacent=true&amp;locale=en_EP&amp;FT=D&amp;date=20220414&amp;CC=AU&amp;NR=2022201968A1&amp;KC=A1" TargetMode="External"/><Relationship Id="rId27" Type="http://schemas.openxmlformats.org/officeDocument/2006/relationships/hyperlink" Target="https://worldwide.espacenet.com/publicationDetails/biblio?DB=EPODOC&amp;adjacent=true&amp;locale=en_EP&amp;FT=D&amp;date=20220407&amp;CC=US&amp;NR=2022107193A1&amp;KC=A1" TargetMode="External"/></Relationships>
</file>

<file path=xl/worksheets/_rels/sheet23.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190610&amp;CC=MX&amp;NR=2018013916A&amp;KC=A" TargetMode="External"/><Relationship Id="rId13" Type="http://schemas.openxmlformats.org/officeDocument/2006/relationships/hyperlink" Target="https://worldwide.espacenet.com/publicationDetails/biblio?DB=EPODOC&amp;adjacent=true&amp;locale=en_EP&amp;FT=D&amp;date=20151105&amp;CC=US&amp;NR=2015313268A1&amp;KC=A1" TargetMode="External"/><Relationship Id="rId18" Type="http://schemas.openxmlformats.org/officeDocument/2006/relationships/hyperlink" Target="https://worldwide.espacenet.com/publicationDetails/biblio?DB=EPODOC&amp;adjacent=true&amp;locale=en_EP&amp;FT=D&amp;date=19730731&amp;CC=US&amp;NR=3748874A&amp;KC=A" TargetMode="External"/><Relationship Id="rId26" Type="http://schemas.openxmlformats.org/officeDocument/2006/relationships/hyperlink" Target="https://worldwide.espacenet.com/publicationDetails/biblio?DB=EPODOC&amp;adjacent=true&amp;locale=en_EP&amp;FT=D&amp;date=19760706&amp;CC=NL&amp;NR=7515057A&amp;KC=A" TargetMode="External"/><Relationship Id="rId3" Type="http://schemas.openxmlformats.org/officeDocument/2006/relationships/hyperlink" Target="https://worldwide.espacenet.com/searchResults?AB=&amp;AP=&amp;CPC=&amp;DB=EPODOC&amp;IC=&amp;IN=&amp;PA=smithfield&amp;PD=&amp;PN=&amp;PR=&amp;ST=advanced&amp;TI=&amp;compact=false&amp;locale=en_EP&amp;page=0" TargetMode="External"/><Relationship Id="rId21" Type="http://schemas.openxmlformats.org/officeDocument/2006/relationships/hyperlink" Target="https://worldwide.espacenet.com/publicationDetails/biblio?DB=EPODOC&amp;adjacent=true&amp;locale=en_EP&amp;FT=D&amp;date=19211129&amp;CC=US&amp;NR=1398627A&amp;KC=A" TargetMode="External"/><Relationship Id="rId7" Type="http://schemas.openxmlformats.org/officeDocument/2006/relationships/hyperlink" Target="https://worldwide.espacenet.com/publicationDetails/biblio?DB=EPODOC&amp;adjacent=true&amp;locale=en_EP&amp;FT=D&amp;date=20191017&amp;CC=US&amp;NR=2019313675A1&amp;KC=A1" TargetMode="External"/><Relationship Id="rId12" Type="http://schemas.openxmlformats.org/officeDocument/2006/relationships/hyperlink" Target="https://worldwide.espacenet.com/publicationDetails/biblio?DB=EPODOC&amp;adjacent=true&amp;locale=en_EP&amp;FT=D&amp;date=20161117&amp;CC=US&amp;NR=2016332316A1&amp;KC=A1" TargetMode="External"/><Relationship Id="rId17" Type="http://schemas.openxmlformats.org/officeDocument/2006/relationships/hyperlink" Target="https://worldwide.espacenet.com/publicationDetails/biblio?DB=EPODOC&amp;adjacent=true&amp;locale=en_EP&amp;FT=D&amp;date=19460618&amp;CC=US&amp;NR=2402121A&amp;KC=A" TargetMode="External"/><Relationship Id="rId25" Type="http://schemas.openxmlformats.org/officeDocument/2006/relationships/hyperlink" Target="https://worldwide.espacenet.com/publicationDetails/biblio?DB=EPODOC&amp;adjacent=true&amp;locale=en_EP&amp;FT=D&amp;date=19791106&amp;CC=NL&amp;NR=7903488A&amp;KC=A" TargetMode="External"/><Relationship Id="rId2" Type="http://schemas.openxmlformats.org/officeDocument/2006/relationships/hyperlink" Target="https://worldwide.espacenet.com/searchResults?AB=&amp;AP=&amp;CPC=&amp;DB=EPODOC&amp;IC=&amp;IN=&amp;PA=smithfield&amp;PD=&amp;PN=&amp;PR=&amp;ST=advanced&amp;TI=&amp;compact=false&amp;locale=en_EP&amp;page=0" TargetMode="External"/><Relationship Id="rId16" Type="http://schemas.openxmlformats.org/officeDocument/2006/relationships/hyperlink" Target="https://worldwide.espacenet.com/publicationDetails/biblio?DB=EPODOC&amp;adjacent=true&amp;locale=en_EP&amp;FT=D&amp;date=20050526&amp;CC=US&amp;NR=2005113467A1&amp;KC=A1" TargetMode="External"/><Relationship Id="rId20" Type="http://schemas.openxmlformats.org/officeDocument/2006/relationships/hyperlink" Target="https://worldwide.espacenet.com/publicationDetails/biblio?DB=EPODOC&amp;adjacent=true&amp;locale=en_EP&amp;FT=D&amp;date=19211129&amp;CC=US&amp;NR=1398940A&amp;KC=A" TargetMode="External"/><Relationship Id="rId1" Type="http://schemas.openxmlformats.org/officeDocument/2006/relationships/hyperlink" Target="https://worldwide.espacenet.com/searchResults?AB=&amp;AP=&amp;CPC=&amp;DB=EPODOC&amp;IC=&amp;IN=&amp;PA=smithfield&amp;PD=&amp;PN=&amp;PR=&amp;ST=advanced&amp;TI=&amp;compact=false&amp;locale=en_EP&amp;page=0" TargetMode="External"/><Relationship Id="rId6" Type="http://schemas.openxmlformats.org/officeDocument/2006/relationships/hyperlink" Target="https://worldwide.espacenet.com/publicationDetails/biblio?DB=EPODOC&amp;adjacent=true&amp;locale=en_EP&amp;FT=D&amp;date=20181106&amp;CC=PT&amp;NR=2911531T&amp;KC=T" TargetMode="External"/><Relationship Id="rId11" Type="http://schemas.openxmlformats.org/officeDocument/2006/relationships/hyperlink" Target="https://worldwide.espacenet.com/publicationDetails/biblio?DB=EPODOC&amp;adjacent=true&amp;locale=en_EP&amp;FT=D&amp;date=20181106&amp;CC=US&amp;NR=D832695S&amp;KC=S" TargetMode="External"/><Relationship Id="rId24" Type="http://schemas.openxmlformats.org/officeDocument/2006/relationships/hyperlink" Target="https://worldwide.espacenet.com/publicationDetails/biblio?DB=EPODOC&amp;adjacent=true&amp;locale=en_EP&amp;FT=D&amp;date=19801021&amp;CC=NL&amp;NR=8002221A&amp;KC=A" TargetMode="External"/><Relationship Id="rId5" Type="http://schemas.openxmlformats.org/officeDocument/2006/relationships/hyperlink" Target="https://worldwide.espacenet.com/publicationDetails/biblio?DB=EPODOC&amp;adjacent=true&amp;locale=en_EP&amp;FT=D&amp;date=20150831&amp;CC=PL&amp;NR=2520172T3&amp;KC=T3" TargetMode="External"/><Relationship Id="rId15" Type="http://schemas.openxmlformats.org/officeDocument/2006/relationships/hyperlink" Target="https://worldwide.espacenet.com/publicationDetails/biblio?DB=EPODOC&amp;adjacent=true&amp;locale=en_EP&amp;FT=D&amp;date=18960603&amp;CC=CA&amp;NR=52511A&amp;KC=A" TargetMode="External"/><Relationship Id="rId23" Type="http://schemas.openxmlformats.org/officeDocument/2006/relationships/hyperlink" Target="https://worldwide.espacenet.com/publicationDetails/biblio?DB=EPODOC&amp;adjacent=true&amp;locale=en_EP&amp;FT=D&amp;date=19740507&amp;CC=US&amp;NR=3808840A&amp;KC=A" TargetMode="External"/><Relationship Id="rId28" Type="http://schemas.openxmlformats.org/officeDocument/2006/relationships/hyperlink" Target="https://worldwide.espacenet.com/publicationDetails/biblio?DB=EPODOC&amp;adjacent=true&amp;locale=en_EP&amp;FT=D&amp;date=19260701&amp;CC=GB&amp;NR=254152A&amp;KC=A" TargetMode="External"/><Relationship Id="rId10" Type="http://schemas.openxmlformats.org/officeDocument/2006/relationships/hyperlink" Target="https://worldwide.espacenet.com/publicationDetails/biblio?DB=EPODOC&amp;adjacent=true&amp;locale=en_EP&amp;FT=D&amp;date=20190516&amp;CC=US&amp;NR=2019142040A1&amp;KC=A1" TargetMode="External"/><Relationship Id="rId19" Type="http://schemas.openxmlformats.org/officeDocument/2006/relationships/hyperlink" Target="https://worldwide.espacenet.com/publicationDetails/biblio?DB=EPODOC&amp;adjacent=true&amp;locale=en_EP&amp;FT=D&amp;date=19730612&amp;CC=US&amp;NR=3738125A&amp;KC=A" TargetMode="External"/><Relationship Id="rId4" Type="http://schemas.openxmlformats.org/officeDocument/2006/relationships/hyperlink" Target="https://worldwide.espacenet.com/publicationDetails/biblio?DB=EPODOC&amp;adjacent=true&amp;locale=en_EP&amp;FT=D&amp;date=20200312&amp;CC=US&amp;NR=2020079659A1&amp;KC=A1" TargetMode="External"/><Relationship Id="rId9" Type="http://schemas.openxmlformats.org/officeDocument/2006/relationships/hyperlink" Target="https://worldwide.espacenet.com/publicationDetails/biblio?DB=EPODOC&amp;adjacent=true&amp;locale=en_EP&amp;FT=D&amp;date=20190905&amp;CC=US&amp;NR=2019269143A1&amp;KC=A1" TargetMode="External"/><Relationship Id="rId14" Type="http://schemas.openxmlformats.org/officeDocument/2006/relationships/hyperlink" Target="https://worldwide.espacenet.com/publicationDetails/biblio?DB=EPODOC&amp;adjacent=true&amp;locale=en_EP&amp;FT=D&amp;date=20150708&amp;CC=ES&amp;NR=2540107T3&amp;KC=T3" TargetMode="External"/><Relationship Id="rId22" Type="http://schemas.openxmlformats.org/officeDocument/2006/relationships/hyperlink" Target="https://worldwide.espacenet.com/publicationDetails/biblio?DB=EPODOC&amp;adjacent=true&amp;locale=en_EP&amp;FT=D&amp;date=19770215&amp;CC=US&amp;NR=4007611A&amp;KC=A" TargetMode="External"/><Relationship Id="rId27" Type="http://schemas.openxmlformats.org/officeDocument/2006/relationships/hyperlink" Target="https://worldwide.espacenet.com/publicationDetails/biblio?DB=EPODOC&amp;adjacent=true&amp;locale=en_EP&amp;FT=D&amp;date=19771012&amp;CC=GB&amp;NR=1488458A&amp;KC=A" TargetMode="External"/></Relationships>
</file>

<file path=xl/worksheets/_rels/sheet24.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10812&amp;CC=US&amp;NR=2021248657A1&amp;KC=A1" TargetMode="External"/><Relationship Id="rId13" Type="http://schemas.openxmlformats.org/officeDocument/2006/relationships/hyperlink" Target="https://worldwide.espacenet.com/publicationDetails/biblio?DB=EPODOC&amp;adjacent=true&amp;locale=en_EP&amp;FT=D&amp;date=20200825&amp;CC=US&amp;NR=10750727B1&amp;KC=B1" TargetMode="External"/><Relationship Id="rId18" Type="http://schemas.openxmlformats.org/officeDocument/2006/relationships/hyperlink" Target="https://worldwide.espacenet.com/publicationDetails/biblio?DB=EPODOC&amp;adjacent=true&amp;locale=en_EP&amp;FT=D&amp;date=20200218&amp;CC=US&amp;NR=10561152B1&amp;KC=B1" TargetMode="External"/><Relationship Id="rId26" Type="http://schemas.openxmlformats.org/officeDocument/2006/relationships/hyperlink" Target="https://worldwide.espacenet.com/publicationDetails/biblio?DB=EPODOC&amp;adjacent=true&amp;locale=en_EP&amp;FT=D&amp;date=20170608&amp;CC=US&amp;NR=2017158530A1&amp;KC=A1" TargetMode="External"/><Relationship Id="rId3" Type="http://schemas.openxmlformats.org/officeDocument/2006/relationships/hyperlink" Target="https://worldwide.espacenet.com/searchResults?AB=&amp;AP=&amp;CPC=&amp;DB=EPODOC&amp;IC=&amp;IN=&amp;PA=tyson+foods&amp;PD=&amp;PN=&amp;PR=&amp;ST=advanced&amp;TI=&amp;compact=false&amp;locale=en_EP&amp;page=0" TargetMode="External"/><Relationship Id="rId21" Type="http://schemas.openxmlformats.org/officeDocument/2006/relationships/hyperlink" Target="https://worldwide.espacenet.com/publicationDetails/biblio?DB=EPODOC&amp;adjacent=true&amp;locale=en_EP&amp;FT=D&amp;date=20190131&amp;CC=US&amp;NR=2019029229A1&amp;KC=A1" TargetMode="External"/><Relationship Id="rId7" Type="http://schemas.openxmlformats.org/officeDocument/2006/relationships/hyperlink" Target="https://worldwide.espacenet.com/publicationDetails/biblio?DB=EPODOC&amp;adjacent=true&amp;locale=en_EP&amp;FT=D&amp;date=20211028&amp;CC=US&amp;NR=2021329931A1&amp;KC=A1" TargetMode="External"/><Relationship Id="rId12" Type="http://schemas.openxmlformats.org/officeDocument/2006/relationships/hyperlink" Target="https://worldwide.espacenet.com/publicationDetails/biblio?DB=EPODOC&amp;adjacent=true&amp;locale=en_EP&amp;FT=D&amp;date=20201215&amp;CC=BR&amp;NR=112020013287A2&amp;KC=A2" TargetMode="External"/><Relationship Id="rId17" Type="http://schemas.openxmlformats.org/officeDocument/2006/relationships/hyperlink" Target="https://worldwide.espacenet.com/publicationDetails/biblio?DB=EPODOC&amp;adjacent=true&amp;locale=en_EP&amp;FT=D&amp;date=20200421&amp;CC=US&amp;NR=10624383B1&amp;KC=B1" TargetMode="External"/><Relationship Id="rId25" Type="http://schemas.openxmlformats.org/officeDocument/2006/relationships/hyperlink" Target="https://worldwide.espacenet.com/publicationDetails/biblio?DB=EPODOC&amp;adjacent=true&amp;locale=en_EP&amp;FT=D&amp;date=20180123&amp;CC=US&amp;NR=9872512B1&amp;KC=B1" TargetMode="External"/><Relationship Id="rId2" Type="http://schemas.openxmlformats.org/officeDocument/2006/relationships/hyperlink" Target="https://worldwide.espacenet.com/searchResults?AB=&amp;AP=&amp;CPC=&amp;DB=EPODOC&amp;IC=&amp;IN=&amp;PA=tyson+foods&amp;PD=&amp;PN=&amp;PR=&amp;ST=advanced&amp;TI=&amp;compact=false&amp;locale=en_EP&amp;page=0" TargetMode="External"/><Relationship Id="rId16" Type="http://schemas.openxmlformats.org/officeDocument/2006/relationships/hyperlink" Target="https://worldwide.espacenet.com/publicationDetails/biblio?DB=EPODOC&amp;adjacent=true&amp;locale=en_EP&amp;FT=D&amp;date=20200526&amp;CC=US&amp;NR=10660344B1&amp;KC=B1" TargetMode="External"/><Relationship Id="rId20" Type="http://schemas.openxmlformats.org/officeDocument/2006/relationships/hyperlink" Target="https://worldwide.espacenet.com/publicationDetails/biblio?DB=EPODOC&amp;adjacent=true&amp;locale=en_EP&amp;FT=D&amp;date=20191231&amp;CC=US&amp;NR=10517278B1&amp;KC=B1" TargetMode="External"/><Relationship Id="rId1" Type="http://schemas.openxmlformats.org/officeDocument/2006/relationships/hyperlink" Target="https://worldwide.espacenet.com/searchResults?AB=&amp;AP=&amp;CPC=&amp;DB=EPODOC&amp;IC=&amp;IN=&amp;PA=tyson+foods&amp;PD=&amp;PN=&amp;PR=&amp;ST=advanced&amp;TI=&amp;compact=false&amp;locale=en_EP&amp;page=0" TargetMode="External"/><Relationship Id="rId6" Type="http://schemas.openxmlformats.org/officeDocument/2006/relationships/hyperlink" Target="https://worldwide.espacenet.com/publicationDetails/biblio?DB=EPODOC&amp;adjacent=true&amp;locale=en_EP&amp;FT=D&amp;date=20211207&amp;CC=US&amp;NR=11191281B1&amp;KC=B1" TargetMode="External"/><Relationship Id="rId11" Type="http://schemas.openxmlformats.org/officeDocument/2006/relationships/hyperlink" Target="https://worldwide.espacenet.com/publicationDetails/biblio?DB=EPODOC&amp;adjacent=true&amp;locale=en_EP&amp;FT=D&amp;date=20210126&amp;CC=US&amp;NR=10897914B1&amp;KC=B1" TargetMode="External"/><Relationship Id="rId24" Type="http://schemas.openxmlformats.org/officeDocument/2006/relationships/hyperlink" Target="https://worldwide.espacenet.com/publicationDetails/biblio?DB=EPODOC&amp;adjacent=true&amp;locale=en_EP&amp;FT=D&amp;date=20180208&amp;CC=US&amp;NR=2018035682A1&amp;KC=A1" TargetMode="External"/><Relationship Id="rId5" Type="http://schemas.openxmlformats.org/officeDocument/2006/relationships/hyperlink" Target="https://worldwide.espacenet.com/publicationDetails/biblio?DB=EPODOC&amp;adjacent=true&amp;locale=en_EP&amp;FT=D&amp;date=20220412&amp;CC=US&amp;NR=11297843B1&amp;KC=B1" TargetMode="External"/><Relationship Id="rId15" Type="http://schemas.openxmlformats.org/officeDocument/2006/relationships/hyperlink" Target="https://worldwide.espacenet.com/publicationDetails/biblio?DB=EPODOC&amp;adjacent=true&amp;locale=en_EP&amp;FT=D&amp;date=20200609&amp;CC=US&amp;NR=10674736B1&amp;KC=B1" TargetMode="External"/><Relationship Id="rId23" Type="http://schemas.openxmlformats.org/officeDocument/2006/relationships/hyperlink" Target="https://worldwide.espacenet.com/publicationDetails/biblio?DB=EPODOC&amp;adjacent=true&amp;locale=en_EP&amp;FT=D&amp;date=20181227&amp;CC=US&amp;NR=2018368450A1&amp;KC=A1" TargetMode="External"/><Relationship Id="rId28" Type="http://schemas.openxmlformats.org/officeDocument/2006/relationships/hyperlink" Target="https://worldwide.espacenet.com/publicationDetails/biblio?DB=EPODOC&amp;adjacent=true&amp;locale=en_EP&amp;FT=D&amp;date=20170511&amp;CC=US&amp;NR=2017127654A1&amp;KC=A1" TargetMode="External"/><Relationship Id="rId10" Type="http://schemas.openxmlformats.org/officeDocument/2006/relationships/hyperlink" Target="https://worldwide.espacenet.com/publicationDetails/biblio?DB=EPODOC&amp;adjacent=true&amp;locale=en_EP&amp;FT=D&amp;date=20210209&amp;CC=US&amp;NR=10912309B1&amp;KC=B1" TargetMode="External"/><Relationship Id="rId19" Type="http://schemas.openxmlformats.org/officeDocument/2006/relationships/hyperlink" Target="https://worldwide.espacenet.com/publicationDetails/biblio?DB=EPODOC&amp;adjacent=true&amp;locale=en_EP&amp;FT=D&amp;date=20200128&amp;CC=US&amp;NR=10542768B1&amp;KC=B1" TargetMode="External"/><Relationship Id="rId4" Type="http://schemas.openxmlformats.org/officeDocument/2006/relationships/hyperlink" Target="https://worldwide.espacenet.com/publicationDetails/biblio?DB=EPODOC&amp;adjacent=true&amp;locale=en_EP&amp;FT=D&amp;date=20220419&amp;CC=US&amp;NR=11304437B1&amp;KC=B1" TargetMode="External"/><Relationship Id="rId9" Type="http://schemas.openxmlformats.org/officeDocument/2006/relationships/hyperlink" Target="https://worldwide.espacenet.com/publicationDetails/biblio?DB=EPODOC&amp;adjacent=true&amp;locale=en_EP&amp;FT=D&amp;date=20210520&amp;CC=US&amp;NR=2021145029A1&amp;KC=A1" TargetMode="External"/><Relationship Id="rId14" Type="http://schemas.openxmlformats.org/officeDocument/2006/relationships/hyperlink" Target="https://worldwide.espacenet.com/publicationDetails/biblio?DB=EPODOC&amp;adjacent=true&amp;locale=en_EP&amp;FT=D&amp;date=20200630&amp;CC=US&amp;NR=10694773B1&amp;KC=B1" TargetMode="External"/><Relationship Id="rId22" Type="http://schemas.openxmlformats.org/officeDocument/2006/relationships/hyperlink" Target="https://worldwide.espacenet.com/publicationDetails/biblio?DB=EPODOC&amp;adjacent=true&amp;locale=en_EP&amp;FT=D&amp;date=20190122&amp;CC=US&amp;NR=10182579B1&amp;KC=B1" TargetMode="External"/><Relationship Id="rId27" Type="http://schemas.openxmlformats.org/officeDocument/2006/relationships/hyperlink" Target="https://worldwide.espacenet.com/publicationDetails/biblio?DB=EPODOC&amp;adjacent=true&amp;locale=en_EP&amp;FT=D&amp;date=20170516&amp;CC=BR&amp;NR=112014011526A2&amp;KC=A2" TargetMode="External"/></Relationships>
</file>

<file path=xl/worksheets/_rels/sheet25.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11129&amp;CC=SG&amp;NR=11202111610XA&amp;KC=A" TargetMode="External"/><Relationship Id="rId21" Type="http://schemas.openxmlformats.org/officeDocument/2006/relationships/hyperlink" Target="https://worldwide.espacenet.com/publicationDetails/biblio?DB=EPODOC&amp;adjacent=true&amp;locale=en_EP&amp;FT=D&amp;date=20210430&amp;CC=MY&amp;NR=185080A&amp;KC=A" TargetMode="External"/><Relationship Id="rId42" Type="http://schemas.openxmlformats.org/officeDocument/2006/relationships/hyperlink" Target="https://worldwide.espacenet.com/publicationDetails/biblio?DB=EPODOC&amp;adjacent=true&amp;locale=en_EP&amp;FT=D&amp;date=20220330&amp;CC=KR&amp;NR=20220040488A&amp;KC=A" TargetMode="External"/><Relationship Id="rId63" Type="http://schemas.openxmlformats.org/officeDocument/2006/relationships/hyperlink" Target="https://worldwide.espacenet.com/publicationDetails/biblio?DB=EPODOC&amp;adjacent=true&amp;locale=en_EP&amp;FT=D&amp;date=20220324&amp;CC=US&amp;NR=2022091300A1&amp;KC=A1" TargetMode="External"/><Relationship Id="rId84" Type="http://schemas.openxmlformats.org/officeDocument/2006/relationships/hyperlink" Target="https://worldwide.espacenet.com/publicationDetails/biblio?DB=EPODOC&amp;adjacent=true&amp;locale=en_EP&amp;FT=D&amp;date=20220310&amp;CC=US&amp;NR=2022074438A1&amp;KC=A1" TargetMode="External"/><Relationship Id="rId138" Type="http://schemas.openxmlformats.org/officeDocument/2006/relationships/hyperlink" Target="https://worldwide.espacenet.com/publicationDetails/biblio?DB=EPODOC&amp;adjacent=true&amp;locale=en_EP&amp;FT=D&amp;date=20220107&amp;CC=KR&amp;NR=20220002862A&amp;KC=A" TargetMode="External"/><Relationship Id="rId107" Type="http://schemas.openxmlformats.org/officeDocument/2006/relationships/hyperlink" Target="https://worldwide.espacenet.com/publicationDetails/biblio?DB=EPODOC&amp;adjacent=true&amp;locale=en_EP&amp;FT=D&amp;date=20220210&amp;CC=US&amp;NR=2022041526A1&amp;KC=A1" TargetMode="External"/><Relationship Id="rId11" Type="http://schemas.openxmlformats.org/officeDocument/2006/relationships/hyperlink" Target="https://worldwide.espacenet.com/publicationDetails/biblio?DB=EPODOC&amp;adjacent=true&amp;locale=en_EP&amp;FT=D&amp;date=20220505&amp;CC=US&amp;NR=2022136341A1&amp;KC=A1" TargetMode="External"/><Relationship Id="rId32" Type="http://schemas.openxmlformats.org/officeDocument/2006/relationships/hyperlink" Target="https://worldwide.espacenet.com/publicationDetails/biblio?DB=EPODOC&amp;adjacent=true&amp;locale=en_EP&amp;FT=D&amp;date=20220322&amp;CC=BR&amp;NR=112022001334A2&amp;KC=A2" TargetMode="External"/><Relationship Id="rId53" Type="http://schemas.openxmlformats.org/officeDocument/2006/relationships/hyperlink" Target="https://worldwide.espacenet.com/publicationDetails/biblio?DB=EPODOC&amp;adjacent=true&amp;locale=en_EP&amp;FT=D&amp;date=20220331&amp;CC=US&amp;NR=2022098342A1&amp;KC=A1" TargetMode="External"/><Relationship Id="rId74" Type="http://schemas.openxmlformats.org/officeDocument/2006/relationships/hyperlink" Target="https://worldwide.espacenet.com/publicationDetails/biblio?DB=EPODOC&amp;adjacent=true&amp;locale=en_EP&amp;FT=D&amp;date=20220317&amp;CC=US&amp;NR=2022082726A1&amp;KC=A1" TargetMode="External"/><Relationship Id="rId128" Type="http://schemas.openxmlformats.org/officeDocument/2006/relationships/hyperlink" Target="https://worldwide.espacenet.com/publicationDetails/biblio?DB=EPODOC&amp;adjacent=true&amp;locale=en_EP&amp;FT=D&amp;date=20211012&amp;CC=MY&amp;NR=187701A&amp;KC=A" TargetMode="External"/><Relationship Id="rId149" Type="http://schemas.openxmlformats.org/officeDocument/2006/relationships/hyperlink" Target="https://worldwide.espacenet.com/publicationDetails/biblio?DB=EPODOC&amp;adjacent=true&amp;locale=en_EP&amp;FT=D&amp;date=20220120&amp;CC=US&amp;NR=2022018981A1&amp;KC=A1" TargetMode="External"/><Relationship Id="rId5" Type="http://schemas.openxmlformats.org/officeDocument/2006/relationships/hyperlink" Target="https://worldwide.espacenet.com/publicationDetails/biblio?DB=EPODOC&amp;adjacent=true&amp;locale=en_EP&amp;FT=D&amp;date=19991030&amp;CC=MY&amp;NR=111257A&amp;KC=A" TargetMode="External"/><Relationship Id="rId95" Type="http://schemas.openxmlformats.org/officeDocument/2006/relationships/hyperlink" Target="https://worldwide.espacenet.com/publicationDetails/biblio?DB=EPODOC&amp;adjacent=true&amp;locale=en_EP&amp;FT=D&amp;date=20220224&amp;CC=US&amp;NR=2022058440A1&amp;KC=A1" TargetMode="External"/><Relationship Id="rId22" Type="http://schemas.openxmlformats.org/officeDocument/2006/relationships/hyperlink" Target="https://worldwide.espacenet.com/publicationDetails/biblio?DB=EPODOC&amp;adjacent=true&amp;locale=en_EP&amp;FT=D&amp;date=20210317&amp;CC=MY&amp;NR=184038A&amp;KC=A" TargetMode="External"/><Relationship Id="rId27" Type="http://schemas.openxmlformats.org/officeDocument/2006/relationships/hyperlink" Target="https://worldwide.espacenet.com/publicationDetails/biblio?DB=EPODOC&amp;adjacent=true&amp;locale=en_EP&amp;FT=D&amp;date=20220428&amp;CC=US&amp;NR=2022127395A1&amp;KC=A1" TargetMode="External"/><Relationship Id="rId43" Type="http://schemas.openxmlformats.org/officeDocument/2006/relationships/hyperlink" Target="https://worldwide.espacenet.com/publicationDetails/biblio?DB=EPODOC&amp;adjacent=true&amp;locale=en_EP&amp;FT=D&amp;date=20210308&amp;CC=MY&amp;NR=183672A&amp;KC=A" TargetMode="External"/><Relationship Id="rId48" Type="http://schemas.openxmlformats.org/officeDocument/2006/relationships/hyperlink" Target="https://worldwide.espacenet.com/publicationDetails/biblio?DB=EPODOC&amp;adjacent=true&amp;locale=en_EP&amp;FT=D&amp;date=20210401&amp;CC=CA&amp;NR=3153002A1&amp;KC=A1" TargetMode="External"/><Relationship Id="rId64" Type="http://schemas.openxmlformats.org/officeDocument/2006/relationships/hyperlink" Target="https://worldwide.espacenet.com/publicationDetails/biblio?DB=EPODOC&amp;adjacent=true&amp;locale=en_EP&amp;FT=D&amp;date=20220324&amp;CC=US&amp;NR=2022091291A1&amp;KC=A1" TargetMode="External"/><Relationship Id="rId69" Type="http://schemas.openxmlformats.org/officeDocument/2006/relationships/hyperlink" Target="https://worldwide.espacenet.com/publicationDetails/biblio?DB=EPODOC&amp;adjacent=true&amp;locale=en_EP&amp;FT=D&amp;date=20211215&amp;CC=AR&amp;NR=119366A1&amp;KC=A1" TargetMode="External"/><Relationship Id="rId113" Type="http://schemas.openxmlformats.org/officeDocument/2006/relationships/hyperlink" Target="https://worldwide.espacenet.com/publicationDetails/biblio?DB=EPODOC&amp;adjacent=true&amp;locale=en_EP&amp;FT=D&amp;date=20220203&amp;CC=WO&amp;NR=2022026318A1&amp;KC=A1" TargetMode="External"/><Relationship Id="rId118" Type="http://schemas.openxmlformats.org/officeDocument/2006/relationships/hyperlink" Target="https://worldwide.espacenet.com/publicationDetails/biblio?DB=EPODOC&amp;adjacent=true&amp;locale=en_EP&amp;FT=D&amp;date=20220203&amp;CC=US&amp;NR=2022036976A1&amp;KC=A1" TargetMode="External"/><Relationship Id="rId134" Type="http://schemas.openxmlformats.org/officeDocument/2006/relationships/hyperlink" Target="https://worldwide.espacenet.com/publicationDetails/biblio?DB=EPODOC&amp;adjacent=true&amp;locale=en_EP&amp;FT=D&amp;date=20200115&amp;CC=MY&amp;NR=173317A&amp;KC=A" TargetMode="External"/><Relationship Id="rId139" Type="http://schemas.openxmlformats.org/officeDocument/2006/relationships/hyperlink" Target="https://worldwide.espacenet.com/publicationDetails/biblio?DB=EPODOC&amp;adjacent=true&amp;locale=en_EP&amp;FT=D&amp;date=20220120&amp;CC=AU&amp;NR=2021286387A1&amp;KC=A1" TargetMode="External"/><Relationship Id="rId80" Type="http://schemas.openxmlformats.org/officeDocument/2006/relationships/hyperlink" Target="https://worldwide.espacenet.com/publicationDetails/biblio?DB=EPODOC&amp;adjacent=true&amp;locale=en_EP&amp;FT=D&amp;date=20220303&amp;CC=AU&amp;NR=2020334307A1&amp;KC=A1" TargetMode="External"/><Relationship Id="rId85" Type="http://schemas.openxmlformats.org/officeDocument/2006/relationships/hyperlink" Target="https://worldwide.espacenet.com/publicationDetails/biblio?DB=EPODOC&amp;adjacent=true&amp;locale=en_EP&amp;FT=D&amp;date=20220310&amp;CC=US&amp;NR=2022072520A1&amp;KC=A1" TargetMode="External"/><Relationship Id="rId150" Type="http://schemas.openxmlformats.org/officeDocument/2006/relationships/hyperlink" Target="https://worldwide.espacenet.com/publicationDetails/biblio?DB=EPODOC&amp;adjacent=true&amp;locale=en_EP&amp;FT=D&amp;date=20211223&amp;CC=WO&amp;NR=2021257538A1&amp;KC=A1" TargetMode="External"/><Relationship Id="rId12" Type="http://schemas.openxmlformats.org/officeDocument/2006/relationships/hyperlink" Target="https://worldwide.espacenet.com/publicationDetails/biblio?DB=EPODOC&amp;adjacent=true&amp;locale=en_EP&amp;FT=D&amp;date=20220505&amp;CC=US&amp;NR=2022134319A1&amp;KC=A1" TargetMode="External"/><Relationship Id="rId17" Type="http://schemas.openxmlformats.org/officeDocument/2006/relationships/hyperlink" Target="https://worldwide.espacenet.com/publicationDetails/biblio?DB=EPODOC&amp;adjacent=true&amp;locale=en_EP&amp;FT=D&amp;date=20220420&amp;CC=AR&amp;NR=121157A1&amp;KC=A1" TargetMode="External"/><Relationship Id="rId33" Type="http://schemas.openxmlformats.org/officeDocument/2006/relationships/hyperlink" Target="https://worldwide.espacenet.com/publicationDetails/biblio?DB=EPODOC&amp;adjacent=true&amp;locale=en_EP&amp;FT=D&amp;date=20220421&amp;CC=AU&amp;NR=2020358062A1&amp;KC=A1" TargetMode="External"/><Relationship Id="rId38" Type="http://schemas.openxmlformats.org/officeDocument/2006/relationships/hyperlink" Target="https://worldwide.espacenet.com/publicationDetails/biblio?DB=EPODOC&amp;adjacent=true&amp;locale=en_EP&amp;FT=D&amp;date=20220411&amp;CC=DK&amp;NR=3546547T3&amp;KC=T3" TargetMode="External"/><Relationship Id="rId59" Type="http://schemas.openxmlformats.org/officeDocument/2006/relationships/hyperlink" Target="https://worldwide.espacenet.com/publicationDetails/biblio?DB=EPODOC&amp;adjacent=true&amp;locale=en_EP&amp;FT=D&amp;date=20220323&amp;CC=ES&amp;NR=2901603T3&amp;KC=T3" TargetMode="External"/><Relationship Id="rId103" Type="http://schemas.openxmlformats.org/officeDocument/2006/relationships/hyperlink" Target="https://worldwide.espacenet.com/publicationDetails/biblio?DB=EPODOC&amp;adjacent=true&amp;locale=en_EP&amp;FT=D&amp;date=20220204&amp;CC=RU&amp;NR=2020121977A&amp;KC=A" TargetMode="External"/><Relationship Id="rId108" Type="http://schemas.openxmlformats.org/officeDocument/2006/relationships/hyperlink" Target="https://worldwide.espacenet.com/publicationDetails/biblio?DB=EPODOC&amp;adjacent=true&amp;locale=en_EP&amp;FT=D&amp;date=20220210&amp;CC=US&amp;NR=2022041769A1&amp;KC=A1" TargetMode="External"/><Relationship Id="rId124" Type="http://schemas.openxmlformats.org/officeDocument/2006/relationships/hyperlink" Target="https://worldwide.espacenet.com/publicationDetails/biblio?DB=EPODOC&amp;adjacent=true&amp;locale=en_EP&amp;FT=D&amp;date=20220203&amp;CC=AU&amp;NR=2020292349A1&amp;KC=A1" TargetMode="External"/><Relationship Id="rId129" Type="http://schemas.openxmlformats.org/officeDocument/2006/relationships/hyperlink" Target="https://worldwide.espacenet.com/publicationDetails/biblio?DB=EPODOC&amp;adjacent=true&amp;locale=en_EP&amp;FT=D&amp;date=20220127&amp;CC=AU&amp;NR=2019451533A1&amp;KC=A1" TargetMode="External"/><Relationship Id="rId54" Type="http://schemas.openxmlformats.org/officeDocument/2006/relationships/hyperlink" Target="https://worldwide.espacenet.com/publicationDetails/biblio?DB=EPODOC&amp;adjacent=true&amp;locale=en_EP&amp;FT=D&amp;date=20220331&amp;CC=US&amp;NR=2022099438A1&amp;KC=A1" TargetMode="External"/><Relationship Id="rId70" Type="http://schemas.openxmlformats.org/officeDocument/2006/relationships/hyperlink" Target="https://worldwide.espacenet.com/publicationDetails/biblio?DB=EPODOC&amp;adjacent=true&amp;locale=en_EP&amp;FT=D&amp;date=20220126&amp;CC=ZA&amp;NR=202006644B&amp;KC=B" TargetMode="External"/><Relationship Id="rId75" Type="http://schemas.openxmlformats.org/officeDocument/2006/relationships/hyperlink" Target="https://worldwide.espacenet.com/publicationDetails/biblio?DB=EPODOC&amp;adjacent=true&amp;locale=en_EP&amp;FT=D&amp;date=20220317&amp;CC=US&amp;NR=2022081370A1&amp;KC=A1" TargetMode="External"/><Relationship Id="rId91" Type="http://schemas.openxmlformats.org/officeDocument/2006/relationships/hyperlink" Target="https://worldwide.espacenet.com/publicationDetails/biblio?DB=EPODOC&amp;adjacent=true&amp;locale=en_EP&amp;FT=D&amp;date=20220303&amp;CC=WO&amp;NR=2022046623A1&amp;KC=A1" TargetMode="External"/><Relationship Id="rId96" Type="http://schemas.openxmlformats.org/officeDocument/2006/relationships/hyperlink" Target="https://worldwide.espacenet.com/publicationDetails/biblio?DB=EPODOC&amp;adjacent=true&amp;locale=en_EP&amp;FT=D&amp;date=20220224&amp;CC=US&amp;NR=2022056354A1&amp;KC=A1" TargetMode="External"/><Relationship Id="rId140" Type="http://schemas.openxmlformats.org/officeDocument/2006/relationships/hyperlink" Target="https://worldwide.espacenet.com/publicationDetails/biblio?DB=EPODOC&amp;adjacent=true&amp;locale=en_EP&amp;FT=D&amp;date=20220106&amp;CC=WO&amp;NR=2022005477A1&amp;KC=A1" TargetMode="External"/><Relationship Id="rId145" Type="http://schemas.openxmlformats.org/officeDocument/2006/relationships/hyperlink" Target="https://worldwide.espacenet.com/publicationDetails/biblio?DB=EPODOC&amp;adjacent=true&amp;locale=en_EP&amp;FT=D&amp;date=20220120&amp;CC=AU&amp;NR=2020283448A1&amp;KC=A1" TargetMode="External"/><Relationship Id="rId1" Type="http://schemas.openxmlformats.org/officeDocument/2006/relationships/hyperlink" Target="https://worldwide.espacenet.com/searchResults?AB=&amp;AP=&amp;CPC=&amp;DB=EPODOC&amp;IC=&amp;IN=&amp;PA=chevron&amp;PD=&amp;PN=&amp;PR=&amp;ST=advanced&amp;TI=&amp;locale=en_EP&amp;page=2" TargetMode="External"/><Relationship Id="rId6" Type="http://schemas.openxmlformats.org/officeDocument/2006/relationships/hyperlink" Target="https://worldwide.espacenet.com/publicationDetails/biblio?DB=EPODOC&amp;adjacent=true&amp;locale=en_EP&amp;FT=D&amp;date=19990130&amp;CC=MY&amp;NR=110679A&amp;KC=A" TargetMode="External"/><Relationship Id="rId23" Type="http://schemas.openxmlformats.org/officeDocument/2006/relationships/hyperlink" Target="https://worldwide.espacenet.com/publicationDetails/biblio?DB=EPODOC&amp;adjacent=true&amp;locale=en_EP&amp;FT=D&amp;date=20220429&amp;CC=CO&amp;NR=2022004445A2&amp;KC=A2" TargetMode="External"/><Relationship Id="rId28" Type="http://schemas.openxmlformats.org/officeDocument/2006/relationships/hyperlink" Target="https://worldwide.espacenet.com/publicationDetails/biblio?DB=EPODOC&amp;adjacent=true&amp;locale=en_EP&amp;FT=D&amp;date=20220428&amp;CC=US&amp;NR=2022127518A1&amp;KC=A1" TargetMode="External"/><Relationship Id="rId49" Type="http://schemas.openxmlformats.org/officeDocument/2006/relationships/hyperlink" Target="https://worldwide.espacenet.com/publicationDetails/biblio?DB=EPODOC&amp;adjacent=true&amp;locale=en_EP&amp;FT=D&amp;date=20220303&amp;CC=BR&amp;NR=112022000418A2&amp;KC=A2" TargetMode="External"/><Relationship Id="rId114" Type="http://schemas.openxmlformats.org/officeDocument/2006/relationships/hyperlink" Target="https://worldwide.espacenet.com/publicationDetails/biblio?DB=EPODOC&amp;adjacent=true&amp;locale=en_EP&amp;FT=D&amp;date=20220203&amp;CC=WO&amp;NR=2022026237A1&amp;KC=A1" TargetMode="External"/><Relationship Id="rId119" Type="http://schemas.openxmlformats.org/officeDocument/2006/relationships/hyperlink" Target="https://worldwide.espacenet.com/publicationDetails/biblio?DB=EPODOC&amp;adjacent=true&amp;locale=en_EP&amp;FT=D&amp;date=20220203&amp;CC=US&amp;NR=2022035069A1&amp;KC=A1" TargetMode="External"/><Relationship Id="rId44" Type="http://schemas.openxmlformats.org/officeDocument/2006/relationships/hyperlink" Target="https://worldwide.espacenet.com/publicationDetails/biblio?DB=EPODOC&amp;adjacent=true&amp;locale=en_EP&amp;FT=D&amp;date=20220407&amp;CC=US&amp;NR=2022107283A1&amp;KC=A1" TargetMode="External"/><Relationship Id="rId60" Type="http://schemas.openxmlformats.org/officeDocument/2006/relationships/hyperlink" Target="https://worldwide.espacenet.com/publicationDetails/biblio?DB=EPODOC&amp;adjacent=true&amp;locale=en_EP&amp;FT=D&amp;date=20220203&amp;CC=US&amp;NR=2022035068A1&amp;KC=A1" TargetMode="External"/><Relationship Id="rId65" Type="http://schemas.openxmlformats.org/officeDocument/2006/relationships/hyperlink" Target="https://worldwide.espacenet.com/publicationDetails/biblio?DB=EPODOC&amp;adjacent=true&amp;locale=en_EP&amp;FT=D&amp;date=20220324&amp;CC=US&amp;NR=2022091290A1&amp;KC=A1" TargetMode="External"/><Relationship Id="rId81" Type="http://schemas.openxmlformats.org/officeDocument/2006/relationships/hyperlink" Target="https://worldwide.espacenet.com/publicationDetails/biblio?DB=EPODOC&amp;adjacent=true&amp;locale=en_EP&amp;FT=D&amp;date=20210204&amp;CC=CA&amp;NR=3149301A1&amp;KC=A1" TargetMode="External"/><Relationship Id="rId86" Type="http://schemas.openxmlformats.org/officeDocument/2006/relationships/hyperlink" Target="https://worldwide.espacenet.com/publicationDetails/biblio?DB=EPODOC&amp;adjacent=true&amp;locale=en_EP&amp;FT=D&amp;date=20220301&amp;CC=ES&amp;NR=2897562T3&amp;KC=T3" TargetMode="External"/><Relationship Id="rId130" Type="http://schemas.openxmlformats.org/officeDocument/2006/relationships/hyperlink" Target="https://worldwide.espacenet.com/publicationDetails/biblio?DB=EPODOC&amp;adjacent=true&amp;locale=en_EP&amp;FT=D&amp;date=20220125&amp;CC=US&amp;NR=11230514B1&amp;KC=B1" TargetMode="External"/><Relationship Id="rId135" Type="http://schemas.openxmlformats.org/officeDocument/2006/relationships/hyperlink" Target="https://worldwide.espacenet.com/publicationDetails/biblio?DB=EPODOC&amp;adjacent=true&amp;locale=en_EP&amp;FT=D&amp;date=19941130&amp;CC=MY&amp;NR=105733A&amp;KC=A" TargetMode="External"/><Relationship Id="rId151" Type="http://schemas.openxmlformats.org/officeDocument/2006/relationships/hyperlink" Target="https://worldwide.espacenet.com/publicationDetails/biblio?DB=EPODOC&amp;adjacent=true&amp;locale=en_EP&amp;FT=D&amp;date=20191004&amp;CC=MY&amp;NR=171251A&amp;KC=A" TargetMode="External"/><Relationship Id="rId13" Type="http://schemas.openxmlformats.org/officeDocument/2006/relationships/hyperlink" Target="https://worldwide.espacenet.com/publicationDetails/biblio?DB=EPODOC&amp;adjacent=true&amp;locale=en_EP&amp;FT=D&amp;date=20220505&amp;CC=US&amp;NR=2022134311A1&amp;KC=A1" TargetMode="External"/><Relationship Id="rId18" Type="http://schemas.openxmlformats.org/officeDocument/2006/relationships/hyperlink" Target="https://worldwide.espacenet.com/publicationDetails/biblio?DB=EPODOC&amp;adjacent=true&amp;locale=en_EP&amp;FT=D&amp;date=20220420&amp;CC=AR&amp;NR=121158A1&amp;KC=A1" TargetMode="External"/><Relationship Id="rId39" Type="http://schemas.openxmlformats.org/officeDocument/2006/relationships/hyperlink" Target="https://worldwide.espacenet.com/publicationDetails/biblio?DB=EPODOC&amp;adjacent=true&amp;locale=en_EP&amp;FT=D&amp;date=20220328&amp;CC=KR&amp;NR=20220038547A&amp;KC=A" TargetMode="External"/><Relationship Id="rId109" Type="http://schemas.openxmlformats.org/officeDocument/2006/relationships/hyperlink" Target="https://worldwide.espacenet.com/publicationDetails/biblio?DB=EPODOC&amp;adjacent=true&amp;locale=en_EP&amp;FT=D&amp;date=20220210&amp;CC=US&amp;NR=2022041938A1&amp;KC=A1" TargetMode="External"/><Relationship Id="rId34" Type="http://schemas.openxmlformats.org/officeDocument/2006/relationships/hyperlink" Target="https://worldwide.espacenet.com/publicationDetails/biblio?DB=EPODOC&amp;adjacent=true&amp;locale=en_EP&amp;FT=D&amp;date=20220421&amp;CC=US&amp;NR=2022119627A1&amp;KC=A1" TargetMode="External"/><Relationship Id="rId50" Type="http://schemas.openxmlformats.org/officeDocument/2006/relationships/hyperlink" Target="https://worldwide.espacenet.com/publicationDetails/biblio?DB=EPODOC&amp;adjacent=true&amp;locale=en_EP&amp;FT=D&amp;date=20220330&amp;CC=ES&amp;NR=2902829T3&amp;KC=T3" TargetMode="External"/><Relationship Id="rId55" Type="http://schemas.openxmlformats.org/officeDocument/2006/relationships/hyperlink" Target="https://worldwide.espacenet.com/publicationDetails/biblio?DB=EPODOC&amp;adjacent=true&amp;locale=en_EP&amp;FT=D&amp;date=20220307&amp;CC=KR&amp;NR=20220027288A&amp;KC=A" TargetMode="External"/><Relationship Id="rId76" Type="http://schemas.openxmlformats.org/officeDocument/2006/relationships/hyperlink" Target="https://worldwide.espacenet.com/publicationDetails/biblio?DB=EPODOC&amp;adjacent=true&amp;locale=en_EP&amp;FT=D&amp;date=20220317&amp;CC=US&amp;NR=2022080382A1&amp;KC=A1" TargetMode="External"/><Relationship Id="rId97" Type="http://schemas.openxmlformats.org/officeDocument/2006/relationships/hyperlink" Target="https://worldwide.espacenet.com/publicationDetails/biblio?DB=EPODOC&amp;adjacent=true&amp;locale=en_EP&amp;FT=D&amp;date=20220204&amp;CC=KR&amp;NR=20220013352A&amp;KC=A" TargetMode="External"/><Relationship Id="rId104" Type="http://schemas.openxmlformats.org/officeDocument/2006/relationships/hyperlink" Target="https://worldwide.espacenet.com/publicationDetails/biblio?DB=EPODOC&amp;adjacent=true&amp;locale=en_EP&amp;FT=D&amp;date=20220209&amp;CC=ES&amp;NR=2893425T3&amp;KC=T3" TargetMode="External"/><Relationship Id="rId120" Type="http://schemas.openxmlformats.org/officeDocument/2006/relationships/hyperlink" Target="https://worldwide.espacenet.com/publicationDetails/biblio?DB=EPODOC&amp;adjacent=true&amp;locale=en_EP&amp;FT=D&amp;date=20220203&amp;CC=US&amp;NR=2022034202A1&amp;KC=A1" TargetMode="External"/><Relationship Id="rId125" Type="http://schemas.openxmlformats.org/officeDocument/2006/relationships/hyperlink" Target="https://worldwide.espacenet.com/publicationDetails/biblio?DB=EPODOC&amp;adjacent=true&amp;locale=en_EP&amp;FT=D&amp;date=19930430&amp;CC=MY&amp;NR=103104A&amp;KC=A" TargetMode="External"/><Relationship Id="rId141" Type="http://schemas.openxmlformats.org/officeDocument/2006/relationships/hyperlink" Target="https://worldwide.espacenet.com/publicationDetails/biblio?DB=EPODOC&amp;adjacent=true&amp;locale=en_EP&amp;FT=D&amp;date=20220106&amp;CC=WO&amp;NR=2022005475A1&amp;KC=A1" TargetMode="External"/><Relationship Id="rId146" Type="http://schemas.openxmlformats.org/officeDocument/2006/relationships/hyperlink" Target="https://worldwide.espacenet.com/publicationDetails/biblio?DB=EPODOC&amp;adjacent=true&amp;locale=en_EP&amp;FT=D&amp;date=20220120&amp;CC=US&amp;NR=2022017661A1&amp;KC=A1" TargetMode="External"/><Relationship Id="rId7" Type="http://schemas.openxmlformats.org/officeDocument/2006/relationships/hyperlink" Target="https://worldwide.espacenet.com/publicationDetails/biblio?DB=EPODOC&amp;adjacent=true&amp;locale=en_EP&amp;FT=D&amp;date=20220506&amp;CC=ES&amp;NR=2909396T3&amp;KC=T3" TargetMode="External"/><Relationship Id="rId71" Type="http://schemas.openxmlformats.org/officeDocument/2006/relationships/hyperlink" Target="https://worldwide.espacenet.com/publicationDetails/biblio?DB=EPODOC&amp;adjacent=true&amp;locale=en_EP&amp;FT=D&amp;date=20220126&amp;CC=ZA&amp;NR=202006645B&amp;KC=B" TargetMode="External"/><Relationship Id="rId92" Type="http://schemas.openxmlformats.org/officeDocument/2006/relationships/hyperlink" Target="https://worldwide.espacenet.com/publicationDetails/biblio?DB=EPODOC&amp;adjacent=true&amp;locale=en_EP&amp;FT=D&amp;date=20220224&amp;CC=WO&amp;NR=2022039728A1&amp;KC=A1" TargetMode="External"/><Relationship Id="rId2" Type="http://schemas.openxmlformats.org/officeDocument/2006/relationships/hyperlink" Target="https://worldwide.espacenet.com/searchResults?AB=&amp;AP=&amp;CPC=&amp;DB=EPODOC&amp;IC=&amp;IN=&amp;PA=chevron&amp;PD=&amp;PN=&amp;PR=&amp;ST=advanced&amp;TI=&amp;locale=en_EP&amp;page=2" TargetMode="External"/><Relationship Id="rId29" Type="http://schemas.openxmlformats.org/officeDocument/2006/relationships/hyperlink" Target="https://worldwide.espacenet.com/publicationDetails/biblio?DB=EPODOC&amp;adjacent=true&amp;locale=en_EP&amp;FT=D&amp;date=20220428&amp;CC=US&amp;NR=2022127545A1&amp;KC=A1" TargetMode="External"/><Relationship Id="rId24" Type="http://schemas.openxmlformats.org/officeDocument/2006/relationships/hyperlink" Target="https://worldwide.espacenet.com/publicationDetails/biblio?DB=EPODOC&amp;adjacent=true&amp;locale=en_EP&amp;FT=D&amp;date=20220428&amp;CC=AU&amp;NR=2020361669A1&amp;KC=A1" TargetMode="External"/><Relationship Id="rId40" Type="http://schemas.openxmlformats.org/officeDocument/2006/relationships/hyperlink" Target="https://worldwide.espacenet.com/publicationDetails/biblio?DB=EPODOC&amp;adjacent=true&amp;locale=en_EP&amp;FT=D&amp;date=20220407&amp;CC=WO&amp;NR=2022072623A1&amp;KC=A1" TargetMode="External"/><Relationship Id="rId45" Type="http://schemas.openxmlformats.org/officeDocument/2006/relationships/hyperlink" Target="https://worldwide.espacenet.com/publicationDetails/biblio?DB=EPODOC&amp;adjacent=true&amp;locale=en_EP&amp;FT=D&amp;date=20220407&amp;CC=US&amp;NR=2022106266A1&amp;KC=A1" TargetMode="External"/><Relationship Id="rId66" Type="http://schemas.openxmlformats.org/officeDocument/2006/relationships/hyperlink" Target="https://worldwide.espacenet.com/publicationDetails/biblio?DB=EPODOC&amp;adjacent=true&amp;locale=en_EP&amp;FT=D&amp;date=20220321&amp;CC=PL&amp;NR=3624940T3&amp;KC=T3" TargetMode="External"/><Relationship Id="rId87" Type="http://schemas.openxmlformats.org/officeDocument/2006/relationships/hyperlink" Target="https://worldwide.espacenet.com/publicationDetails/biblio?DB=EPODOC&amp;adjacent=true&amp;locale=en_EP&amp;FT=D&amp;date=20220303&amp;CC=US&amp;NR=2022064087A1&amp;KC=A1" TargetMode="External"/><Relationship Id="rId110" Type="http://schemas.openxmlformats.org/officeDocument/2006/relationships/hyperlink" Target="https://worldwide.espacenet.com/publicationDetails/biblio?DB=EPODOC&amp;adjacent=true&amp;locale=en_EP&amp;FT=D&amp;date=20210908&amp;CC=BR&amp;NR=112021012117A2&amp;KC=A2" TargetMode="External"/><Relationship Id="rId115" Type="http://schemas.openxmlformats.org/officeDocument/2006/relationships/hyperlink" Target="https://worldwide.espacenet.com/publicationDetails/biblio?DB=EPODOC&amp;adjacent=true&amp;locale=en_EP&amp;FT=D&amp;date=20220203&amp;CC=AU&amp;NR=2021206816A1&amp;KC=A1" TargetMode="External"/><Relationship Id="rId131" Type="http://schemas.openxmlformats.org/officeDocument/2006/relationships/hyperlink" Target="https://worldwide.espacenet.com/publicationDetails/biblio?DB=EPODOC&amp;adjacent=true&amp;locale=en_EP&amp;FT=D&amp;date=20220127&amp;CC=US&amp;NR=2022025735A1&amp;KC=A1" TargetMode="External"/><Relationship Id="rId136" Type="http://schemas.openxmlformats.org/officeDocument/2006/relationships/hyperlink" Target="https://worldwide.espacenet.com/publicationDetails/biblio?DB=EPODOC&amp;adjacent=true&amp;locale=en_EP&amp;FT=D&amp;date=19940228&amp;CC=MY&amp;NR=104228A&amp;KC=A" TargetMode="External"/><Relationship Id="rId61" Type="http://schemas.openxmlformats.org/officeDocument/2006/relationships/hyperlink" Target="https://worldwide.espacenet.com/publicationDetails/biblio?DB=EPODOC&amp;adjacent=true&amp;locale=en_EP&amp;FT=D&amp;date=20220209&amp;CC=AR&amp;NR=120382A1&amp;KC=A1" TargetMode="External"/><Relationship Id="rId82" Type="http://schemas.openxmlformats.org/officeDocument/2006/relationships/hyperlink" Target="https://worldwide.espacenet.com/publicationDetails/biblio?DB=EPODOC&amp;adjacent=true&amp;locale=en_EP&amp;FT=D&amp;date=20220308&amp;CC=US&amp;NR=11270086B1&amp;KC=B1" TargetMode="External"/><Relationship Id="rId152" Type="http://schemas.openxmlformats.org/officeDocument/2006/relationships/hyperlink" Target="https://worldwide.espacenet.com/publicationDetails/biblio?DB=EPODOC&amp;adjacent=true&amp;locale=en_EP&amp;FT=D&amp;date=20191114&amp;CC=MY&amp;NR=172152A&amp;KC=A" TargetMode="External"/><Relationship Id="rId19" Type="http://schemas.openxmlformats.org/officeDocument/2006/relationships/hyperlink" Target="https://worldwide.espacenet.com/publicationDetails/biblio?DB=EPODOC&amp;adjacent=true&amp;locale=en_EP&amp;FT=D&amp;date=20220406&amp;CC=AR&amp;NR=120993A2&amp;KC=A2" TargetMode="External"/><Relationship Id="rId14" Type="http://schemas.openxmlformats.org/officeDocument/2006/relationships/hyperlink" Target="https://worldwide.espacenet.com/publicationDetails/biblio?DB=EPODOC&amp;adjacent=true&amp;locale=en_EP&amp;FT=D&amp;date=20220505&amp;CC=US&amp;NR=2022135710A1&amp;KC=A1" TargetMode="External"/><Relationship Id="rId30" Type="http://schemas.openxmlformats.org/officeDocument/2006/relationships/hyperlink" Target="https://worldwide.espacenet.com/publicationDetails/biblio?DB=EPODOC&amp;adjacent=true&amp;locale=en_EP&amp;FT=D&amp;date=20220420&amp;CC=ES&amp;NR=2906886T3&amp;KC=T3" TargetMode="External"/><Relationship Id="rId35" Type="http://schemas.openxmlformats.org/officeDocument/2006/relationships/hyperlink" Target="https://worldwide.espacenet.com/publicationDetails/biblio?DB=EPODOC&amp;adjacent=true&amp;locale=en_EP&amp;FT=D&amp;date=20220421&amp;CC=US&amp;NR=2022119562A1&amp;KC=A1" TargetMode="External"/><Relationship Id="rId56" Type="http://schemas.openxmlformats.org/officeDocument/2006/relationships/hyperlink" Target="https://worldwide.espacenet.com/publicationDetails/biblio?DB=EPODOC&amp;adjacent=true&amp;locale=en_EP&amp;FT=D&amp;date=20220325&amp;CC=RU&amp;NR=2768933C1&amp;KC=C1" TargetMode="External"/><Relationship Id="rId77" Type="http://schemas.openxmlformats.org/officeDocument/2006/relationships/hyperlink" Target="https://worldwide.espacenet.com/publicationDetails/biblio?DB=EPODOC&amp;adjacent=true&amp;locale=en_EP&amp;FT=D&amp;date=20210218&amp;CC=CA&amp;NR=3150741A1&amp;KC=A1" TargetMode="External"/><Relationship Id="rId100" Type="http://schemas.openxmlformats.org/officeDocument/2006/relationships/hyperlink" Target="https://worldwide.espacenet.com/publicationDetails/biblio?DB=EPODOC&amp;adjacent=true&amp;locale=en_EP&amp;FT=D&amp;date=20220217&amp;CC=US&amp;NR=2022048780A1&amp;KC=A1" TargetMode="External"/><Relationship Id="rId105" Type="http://schemas.openxmlformats.org/officeDocument/2006/relationships/hyperlink" Target="https://worldwide.espacenet.com/publicationDetails/biblio?DB=EPODOC&amp;adjacent=true&amp;locale=en_EP&amp;FT=D&amp;date=20220210&amp;CC=AU&amp;NR=2020319015A1&amp;KC=A1" TargetMode="External"/><Relationship Id="rId126" Type="http://schemas.openxmlformats.org/officeDocument/2006/relationships/hyperlink" Target="https://worldwide.espacenet.com/publicationDetails/biblio?DB=EPODOC&amp;adjacent=true&amp;locale=en_EP&amp;FT=D&amp;date=20220125&amp;CC=ES&amp;NR=2890923T3&amp;KC=T3" TargetMode="External"/><Relationship Id="rId147" Type="http://schemas.openxmlformats.org/officeDocument/2006/relationships/hyperlink" Target="https://worldwide.espacenet.com/publicationDetails/biblio?DB=EPODOC&amp;adjacent=true&amp;locale=en_EP&amp;FT=D&amp;date=20220120&amp;CC=US&amp;NR=2022017668A1&amp;KC=A1" TargetMode="External"/><Relationship Id="rId8" Type="http://schemas.openxmlformats.org/officeDocument/2006/relationships/hyperlink" Target="https://worldwide.espacenet.com/publicationDetails/biblio?DB=EPODOC&amp;adjacent=true&amp;locale=en_EP&amp;FT=D&amp;date=20220506&amp;CC=ES&amp;NR=2909469T3&amp;KC=T3" TargetMode="External"/><Relationship Id="rId51" Type="http://schemas.openxmlformats.org/officeDocument/2006/relationships/hyperlink" Target="https://worldwide.espacenet.com/publicationDetails/biblio?DB=EPODOC&amp;adjacent=true&amp;locale=en_EP&amp;FT=D&amp;date=20220331&amp;CC=US&amp;NR=2022098491A1&amp;KC=A1" TargetMode="External"/><Relationship Id="rId72" Type="http://schemas.openxmlformats.org/officeDocument/2006/relationships/hyperlink" Target="https://worldwide.espacenet.com/publicationDetails/biblio?DB=EPODOC&amp;adjacent=true&amp;locale=en_EP&amp;FT=D&amp;date=20220126&amp;CC=ZA&amp;NR=202006130B&amp;KC=B" TargetMode="External"/><Relationship Id="rId93" Type="http://schemas.openxmlformats.org/officeDocument/2006/relationships/hyperlink" Target="https://worldwide.espacenet.com/publicationDetails/biblio?DB=EPODOC&amp;adjacent=true&amp;locale=en_EP&amp;FT=D&amp;date=20220224&amp;CC=US&amp;NR=2022057368A1&amp;KC=A1" TargetMode="External"/><Relationship Id="rId98" Type="http://schemas.openxmlformats.org/officeDocument/2006/relationships/hyperlink" Target="https://worldwide.espacenet.com/publicationDetails/biblio?DB=EPODOC&amp;adjacent=true&amp;locale=en_EP&amp;FT=D&amp;date=20220211&amp;CC=KR&amp;NR=20220017441A&amp;KC=A" TargetMode="External"/><Relationship Id="rId121" Type="http://schemas.openxmlformats.org/officeDocument/2006/relationships/hyperlink" Target="https://worldwide.espacenet.com/publicationDetails/biblio?DB=EPODOC&amp;adjacent=true&amp;locale=en_EP&amp;FT=D&amp;date=20220203&amp;CC=US&amp;NR=2022033332A1&amp;KC=A1" TargetMode="External"/><Relationship Id="rId142" Type="http://schemas.openxmlformats.org/officeDocument/2006/relationships/hyperlink" Target="https://worldwide.espacenet.com/publicationDetails/biblio?DB=EPODOC&amp;adjacent=true&amp;locale=en_EP&amp;FT=D&amp;date=20220106&amp;CC=WO&amp;NR=2022005476A1&amp;KC=A1" TargetMode="External"/><Relationship Id="rId3" Type="http://schemas.openxmlformats.org/officeDocument/2006/relationships/hyperlink" Target="https://worldwide.espacenet.com/searchResults?AB=&amp;AP=&amp;CPC=&amp;DB=EPODOC&amp;IC=&amp;IN=&amp;PA=chevron&amp;PD=&amp;PN=&amp;PR=&amp;ST=advanced&amp;TI=&amp;locale=en_EP&amp;page=2" TargetMode="External"/><Relationship Id="rId25" Type="http://schemas.openxmlformats.org/officeDocument/2006/relationships/hyperlink" Target="https://worldwide.espacenet.com/publicationDetails/biblio?DB=EPODOC&amp;adjacent=true&amp;locale=en_EP&amp;FT=D&amp;date=20220428&amp;CC=US&amp;NR=2022126248A1&amp;KC=A1" TargetMode="External"/><Relationship Id="rId46" Type="http://schemas.openxmlformats.org/officeDocument/2006/relationships/hyperlink" Target="https://worldwide.espacenet.com/publicationDetails/biblio?DB=EPODOC&amp;adjacent=true&amp;locale=en_EP&amp;FT=D&amp;date=20220407&amp;CC=US&amp;NR=2022105489A1&amp;KC=A1" TargetMode="External"/><Relationship Id="rId67" Type="http://schemas.openxmlformats.org/officeDocument/2006/relationships/hyperlink" Target="https://worldwide.espacenet.com/publicationDetails/biblio?DB=EPODOC&amp;adjacent=true&amp;locale=en_EP&amp;FT=D&amp;date=20220105&amp;CC=AR&amp;NR=119654A1&amp;KC=A1" TargetMode="External"/><Relationship Id="rId116" Type="http://schemas.openxmlformats.org/officeDocument/2006/relationships/hyperlink" Target="https://worldwide.espacenet.com/publicationDetails/biblio?DB=EPODOC&amp;adjacent=true&amp;locale=en_EP&amp;FT=D&amp;date=19971031&amp;CC=MY&amp;NR=109992A&amp;KC=A" TargetMode="External"/><Relationship Id="rId137" Type="http://schemas.openxmlformats.org/officeDocument/2006/relationships/hyperlink" Target="https://worldwide.espacenet.com/publicationDetails/biblio?DB=EPODOC&amp;adjacent=true&amp;locale=en_EP&amp;FT=D&amp;date=20220125&amp;CC=US&amp;NR=11229903B1&amp;KC=B1" TargetMode="External"/><Relationship Id="rId20" Type="http://schemas.openxmlformats.org/officeDocument/2006/relationships/hyperlink" Target="https://worldwide.espacenet.com/publicationDetails/biblio?DB=EPODOC&amp;adjacent=true&amp;locale=en_EP&amp;FT=D&amp;date=20061031&amp;CC=MY&amp;NR=126800A&amp;KC=A" TargetMode="External"/><Relationship Id="rId41" Type="http://schemas.openxmlformats.org/officeDocument/2006/relationships/hyperlink" Target="https://worldwide.espacenet.com/publicationDetails/biblio?DB=EPODOC&amp;adjacent=true&amp;locale=en_EP&amp;FT=D&amp;date=20220407&amp;CC=WO&amp;NR=2022072135A1&amp;KC=A1" TargetMode="External"/><Relationship Id="rId62" Type="http://schemas.openxmlformats.org/officeDocument/2006/relationships/hyperlink" Target="https://worldwide.espacenet.com/publicationDetails/biblio?DB=EPODOC&amp;adjacent=true&amp;locale=en_EP&amp;FT=D&amp;date=20220324&amp;CC=AU&amp;NR=2020340253A1&amp;KC=A1" TargetMode="External"/><Relationship Id="rId83" Type="http://schemas.openxmlformats.org/officeDocument/2006/relationships/hyperlink" Target="https://worldwide.espacenet.com/publicationDetails/biblio?DB=EPODOC&amp;adjacent=true&amp;locale=en_EP&amp;FT=D&amp;date=20220310&amp;CC=US&amp;NR=2022072468A1&amp;KC=A1" TargetMode="External"/><Relationship Id="rId88" Type="http://schemas.openxmlformats.org/officeDocument/2006/relationships/hyperlink" Target="https://worldwide.espacenet.com/publicationDetails/biblio?DB=EPODOC&amp;adjacent=true&amp;locale=en_EP&amp;FT=D&amp;date=20220303&amp;CC=US&amp;NR=2022062877A1&amp;KC=A1" TargetMode="External"/><Relationship Id="rId111" Type="http://schemas.openxmlformats.org/officeDocument/2006/relationships/hyperlink" Target="https://worldwide.espacenet.com/publicationDetails/biblio?DB=EPODOC&amp;adjacent=true&amp;locale=en_EP&amp;FT=D&amp;date=20210831&amp;CC=BR&amp;NR=112021011369A2&amp;KC=A2" TargetMode="External"/><Relationship Id="rId132" Type="http://schemas.openxmlformats.org/officeDocument/2006/relationships/hyperlink" Target="https://worldwide.espacenet.com/publicationDetails/biblio?DB=EPODOC&amp;adjacent=true&amp;locale=en_EP&amp;FT=D&amp;date=20220127&amp;CC=US&amp;NR=2022025081A1&amp;KC=A1" TargetMode="External"/><Relationship Id="rId153" Type="http://schemas.openxmlformats.org/officeDocument/2006/relationships/hyperlink" Target="https://worldwide.espacenet.com/publicationDetails/biblio?DB=EPODOC&amp;adjacent=true&amp;locale=en_EP&amp;FT=D&amp;date=20220111&amp;CC=CN&amp;NR=113924352A&amp;KC=A" TargetMode="External"/><Relationship Id="rId15" Type="http://schemas.openxmlformats.org/officeDocument/2006/relationships/hyperlink" Target="https://worldwide.espacenet.com/publicationDetails/biblio?DB=EPODOC&amp;adjacent=true&amp;locale=en_EP&amp;FT=D&amp;date=20220505&amp;CC=US&amp;NR=2022135708A1&amp;KC=A1" TargetMode="External"/><Relationship Id="rId36" Type="http://schemas.openxmlformats.org/officeDocument/2006/relationships/hyperlink" Target="https://worldwide.espacenet.com/publicationDetails/biblio?DB=EPODOC&amp;adjacent=true&amp;locale=en_EP&amp;FT=D&amp;date=20220412&amp;CC=US&amp;NR=11299680B1&amp;KC=B1" TargetMode="External"/><Relationship Id="rId57" Type="http://schemas.openxmlformats.org/officeDocument/2006/relationships/hyperlink" Target="https://worldwide.espacenet.com/publicationDetails/biblio?DB=EPODOC&amp;adjacent=true&amp;locale=en_EP&amp;FT=D&amp;date=20220307&amp;CC=KR&amp;NR=20220027237A&amp;KC=A" TargetMode="External"/><Relationship Id="rId106" Type="http://schemas.openxmlformats.org/officeDocument/2006/relationships/hyperlink" Target="https://worldwide.espacenet.com/publicationDetails/biblio?DB=EPODOC&amp;adjacent=true&amp;locale=en_EP&amp;FT=D&amp;date=20220210&amp;CC=AU&amp;NR=2020315209A1&amp;KC=A1" TargetMode="External"/><Relationship Id="rId127" Type="http://schemas.openxmlformats.org/officeDocument/2006/relationships/hyperlink" Target="https://worldwide.espacenet.com/publicationDetails/biblio?DB=EPODOC&amp;adjacent=true&amp;locale=en_EP&amp;FT=D&amp;date=20201223&amp;CC=MY&amp;NR=181478A&amp;KC=A" TargetMode="External"/><Relationship Id="rId10" Type="http://schemas.openxmlformats.org/officeDocument/2006/relationships/hyperlink" Target="https://worldwide.espacenet.com/publicationDetails/biblio?DB=EPODOC&amp;adjacent=true&amp;locale=en_EP&amp;FT=D&amp;date=20210408&amp;CC=CA&amp;NR=3156297A1&amp;KC=A1" TargetMode="External"/><Relationship Id="rId31" Type="http://schemas.openxmlformats.org/officeDocument/2006/relationships/hyperlink" Target="https://worldwide.espacenet.com/publicationDetails/biblio?DB=EPODOC&amp;adjacent=true&amp;locale=en_EP&amp;FT=D&amp;date=20220322&amp;CC=BR&amp;NR=112022001432A2&amp;KC=A2" TargetMode="External"/><Relationship Id="rId52" Type="http://schemas.openxmlformats.org/officeDocument/2006/relationships/hyperlink" Target="https://worldwide.espacenet.com/publicationDetails/biblio?DB=EPODOC&amp;adjacent=true&amp;locale=en_EP&amp;FT=D&amp;date=20220331&amp;CC=US&amp;NR=2022098470A1&amp;KC=A1" TargetMode="External"/><Relationship Id="rId73" Type="http://schemas.openxmlformats.org/officeDocument/2006/relationships/hyperlink" Target="https://worldwide.espacenet.com/publicationDetails/biblio?DB=EPODOC&amp;adjacent=true&amp;locale=en_EP&amp;FT=D&amp;date=20220317&amp;CC=AU&amp;NR=2020328458A1&amp;KC=A1" TargetMode="External"/><Relationship Id="rId78" Type="http://schemas.openxmlformats.org/officeDocument/2006/relationships/hyperlink" Target="https://worldwide.espacenet.com/publicationDetails/biblio?DB=EPODOC&amp;adjacent=true&amp;locale=en_EP&amp;FT=D&amp;date=20210218&amp;CC=CA&amp;NR=3150737A1&amp;KC=A1" TargetMode="External"/><Relationship Id="rId94" Type="http://schemas.openxmlformats.org/officeDocument/2006/relationships/hyperlink" Target="https://worldwide.espacenet.com/publicationDetails/biblio?DB=EPODOC&amp;adjacent=true&amp;locale=en_EP&amp;FT=D&amp;date=20220224&amp;CC=US&amp;NR=2022056173A1&amp;KC=A1" TargetMode="External"/><Relationship Id="rId99" Type="http://schemas.openxmlformats.org/officeDocument/2006/relationships/hyperlink" Target="https://worldwide.espacenet.com/publicationDetails/biblio?DB=EPODOC&amp;adjacent=true&amp;locale=en_EP&amp;FT=D&amp;date=20220217&amp;CC=US&amp;NR=2022051393A1&amp;KC=A1" TargetMode="External"/><Relationship Id="rId101" Type="http://schemas.openxmlformats.org/officeDocument/2006/relationships/hyperlink" Target="https://worldwide.espacenet.com/publicationDetails/biblio?DB=EPODOC&amp;adjacent=true&amp;locale=en_EP&amp;FT=D&amp;date=20220217&amp;CC=US&amp;NR=2022048015A1&amp;KC=A1" TargetMode="External"/><Relationship Id="rId122" Type="http://schemas.openxmlformats.org/officeDocument/2006/relationships/hyperlink" Target="https://worldwide.espacenet.com/publicationDetails/biblio?DB=EPODOC&amp;adjacent=true&amp;locale=en_EP&amp;FT=D&amp;date=20220203&amp;CC=US&amp;NR=2022033271A1&amp;KC=A1" TargetMode="External"/><Relationship Id="rId143" Type="http://schemas.openxmlformats.org/officeDocument/2006/relationships/hyperlink" Target="https://worldwide.espacenet.com/publicationDetails/biblio?DB=EPODOC&amp;adjacent=true&amp;locale=en_EP&amp;FT=D&amp;date=20220106&amp;CC=WO&amp;NR=2022005473A1&amp;KC=A1" TargetMode="External"/><Relationship Id="rId148" Type="http://schemas.openxmlformats.org/officeDocument/2006/relationships/hyperlink" Target="https://worldwide.espacenet.com/publicationDetails/biblio?DB=EPODOC&amp;adjacent=true&amp;locale=en_EP&amp;FT=D&amp;date=20220120&amp;CC=US&amp;NR=2022016610A1&amp;KC=A1" TargetMode="External"/><Relationship Id="rId4" Type="http://schemas.openxmlformats.org/officeDocument/2006/relationships/hyperlink" Target="https://worldwide.espacenet.com/publicationDetails/biblio?DB=EPODOC&amp;adjacent=true&amp;locale=en_EP&amp;FT=D&amp;date=20181011&amp;CC=CA&amp;NR=3154888A1&amp;KC=A1" TargetMode="External"/><Relationship Id="rId9" Type="http://schemas.openxmlformats.org/officeDocument/2006/relationships/hyperlink" Target="https://worldwide.espacenet.com/publicationDetails/biblio?DB=EPODOC&amp;adjacent=true&amp;locale=en_EP&amp;FT=D&amp;date=20210401&amp;CC=CA&amp;NR=3156000A1&amp;KC=A1" TargetMode="External"/><Relationship Id="rId26" Type="http://schemas.openxmlformats.org/officeDocument/2006/relationships/hyperlink" Target="https://worldwide.espacenet.com/publicationDetails/biblio?DB=EPODOC&amp;adjacent=true&amp;locale=en_EP&amp;FT=D&amp;date=20220428&amp;CC=US&amp;NR=2022128169A1&amp;KC=A1" TargetMode="External"/><Relationship Id="rId47" Type="http://schemas.openxmlformats.org/officeDocument/2006/relationships/hyperlink" Target="https://worldwide.espacenet.com/publicationDetails/biblio?DB=EPODOC&amp;adjacent=true&amp;locale=en_EP&amp;FT=D&amp;date=20210311&amp;CC=CA&amp;NR=3152975A1&amp;KC=A1" TargetMode="External"/><Relationship Id="rId68" Type="http://schemas.openxmlformats.org/officeDocument/2006/relationships/hyperlink" Target="https://worldwide.espacenet.com/publicationDetails/biblio?DB=EPODOC&amp;adjacent=true&amp;locale=en_EP&amp;FT=D&amp;date=20211215&amp;CC=AR&amp;NR=119367A1&amp;KC=A1" TargetMode="External"/><Relationship Id="rId89" Type="http://schemas.openxmlformats.org/officeDocument/2006/relationships/hyperlink" Target="https://worldwide.espacenet.com/publicationDetails/biblio?DB=EPODOC&amp;adjacent=true&amp;locale=en_EP&amp;FT=D&amp;date=20220303&amp;CC=US&amp;NR=2022062844A1&amp;KC=A1" TargetMode="External"/><Relationship Id="rId112" Type="http://schemas.openxmlformats.org/officeDocument/2006/relationships/hyperlink" Target="https://worldwide.espacenet.com/publicationDetails/biblio?DB=EPODOC&amp;adjacent=true&amp;locale=en_EP&amp;FT=D&amp;date=20220203&amp;CC=WO&amp;NR=2022026424A1&amp;KC=A1" TargetMode="External"/><Relationship Id="rId133" Type="http://schemas.openxmlformats.org/officeDocument/2006/relationships/hyperlink" Target="https://worldwide.espacenet.com/publicationDetails/biblio?DB=EPODOC&amp;adjacent=true&amp;locale=en_EP&amp;FT=D&amp;date=20220127&amp;CC=US&amp;NR=2022024775A1&amp;KC=A1" TargetMode="External"/><Relationship Id="rId16" Type="http://schemas.openxmlformats.org/officeDocument/2006/relationships/hyperlink" Target="https://worldwide.espacenet.com/publicationDetails/biblio?DB=EPODOC&amp;adjacent=true&amp;locale=en_EP&amp;FT=D&amp;date=20210325&amp;CC=CA&amp;NR=3155147A1&amp;KC=A1" TargetMode="External"/><Relationship Id="rId37" Type="http://schemas.openxmlformats.org/officeDocument/2006/relationships/hyperlink" Target="https://worldwide.espacenet.com/publicationDetails/biblio?DB=EPODOC&amp;adjacent=true&amp;locale=en_EP&amp;FT=D&amp;date=20220412&amp;CC=US&amp;NR=11300501B1&amp;KC=B1" TargetMode="External"/><Relationship Id="rId58" Type="http://schemas.openxmlformats.org/officeDocument/2006/relationships/hyperlink" Target="https://worldwide.espacenet.com/publicationDetails/biblio?DB=EPODOC&amp;adjacent=true&amp;locale=en_EP&amp;FT=D&amp;date=20220323&amp;CC=ES&amp;NR=2901685T3&amp;KC=T3" TargetMode="External"/><Relationship Id="rId79" Type="http://schemas.openxmlformats.org/officeDocument/2006/relationships/hyperlink" Target="https://worldwide.espacenet.com/publicationDetails/biblio?DB=EPODOC&amp;adjacent=true&amp;locale=en_EP&amp;FT=D&amp;date=20220303&amp;CC=AU&amp;NR=2020343900A1&amp;KC=A1" TargetMode="External"/><Relationship Id="rId102" Type="http://schemas.openxmlformats.org/officeDocument/2006/relationships/hyperlink" Target="https://worldwide.espacenet.com/publicationDetails/biblio?DB=EPODOC&amp;adjacent=true&amp;locale=en_EP&amp;FT=D&amp;date=20220128&amp;CC=RU&amp;NR=2765372C1&amp;KC=C1" TargetMode="External"/><Relationship Id="rId123" Type="http://schemas.openxmlformats.org/officeDocument/2006/relationships/hyperlink" Target="https://worldwide.espacenet.com/publicationDetails/biblio?DB=EPODOC&amp;adjacent=true&amp;locale=en_EP&amp;FT=D&amp;date=20220203&amp;CC=US&amp;NR=2022033706A1&amp;KC=A1" TargetMode="External"/><Relationship Id="rId144" Type="http://schemas.openxmlformats.org/officeDocument/2006/relationships/hyperlink" Target="https://worldwide.espacenet.com/publicationDetails/biblio?DB=EPODOC&amp;adjacent=true&amp;locale=en_EP&amp;FT=D&amp;date=20220106&amp;CC=WO&amp;NR=2022005474A1&amp;KC=A1" TargetMode="External"/><Relationship Id="rId90" Type="http://schemas.openxmlformats.org/officeDocument/2006/relationships/hyperlink" Target="https://worldwide.espacenet.com/publicationDetails/biblio?DB=EPODOC&amp;adjacent=true&amp;locale=en_EP&amp;FT=D&amp;date=20220303&amp;CC=US&amp;NR=2022062812A1&amp;KC=A1" TargetMode="External"/></Relationships>
</file>

<file path=xl/worksheets/_rels/sheet26.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414&amp;CC=US&amp;NR=2022115074A1&amp;KC=A1" TargetMode="External"/><Relationship Id="rId21" Type="http://schemas.openxmlformats.org/officeDocument/2006/relationships/hyperlink" Target="https://worldwide.espacenet.com/publicationDetails/biblio?DB=EPODOC&amp;adjacent=true&amp;locale=en_EP&amp;FT=D&amp;date=20220505&amp;CC=US&amp;NR=2022138355A1&amp;KC=A1" TargetMode="External"/><Relationship Id="rId42" Type="http://schemas.openxmlformats.org/officeDocument/2006/relationships/hyperlink" Target="https://worldwide.espacenet.com/publicationDetails/biblio?DB=EPODOC&amp;adjacent=true&amp;locale=en_EP&amp;FT=D&amp;date=20220428&amp;CC=US&amp;NR=2022130426A1&amp;KC=A1" TargetMode="External"/><Relationship Id="rId63" Type="http://schemas.openxmlformats.org/officeDocument/2006/relationships/hyperlink" Target="https://worldwide.espacenet.com/publicationDetails/biblio?DB=EPODOC&amp;adjacent=true&amp;locale=en_EP&amp;FT=D&amp;date=20220428&amp;CC=US&amp;NR=2022131949A1&amp;KC=A1" TargetMode="External"/><Relationship Id="rId84" Type="http://schemas.openxmlformats.org/officeDocument/2006/relationships/hyperlink" Target="https://worldwide.espacenet.com/publicationDetails/biblio?DB=EPODOC&amp;adjacent=true&amp;locale=en_EP&amp;FT=D&amp;date=20220421&amp;CC=US&amp;NR=2022121580A1&amp;KC=A1" TargetMode="External"/><Relationship Id="rId138" Type="http://schemas.openxmlformats.org/officeDocument/2006/relationships/hyperlink" Target="https://worldwide.espacenet.com/publicationDetails/biblio?DB=EPODOC&amp;adjacent=true&amp;locale=en_EP&amp;FT=D&amp;date=20220331&amp;CC=US&amp;NR=2022099240A1&amp;KC=A1" TargetMode="External"/><Relationship Id="rId159" Type="http://schemas.openxmlformats.org/officeDocument/2006/relationships/hyperlink" Target="https://worldwide.espacenet.com/publicationDetails/biblio?DB=EPODOC&amp;adjacent=true&amp;locale=en_EP&amp;FT=D&amp;date=20220324&amp;CC=US&amp;NR=2022095482A1&amp;KC=A1" TargetMode="External"/><Relationship Id="rId170" Type="http://schemas.openxmlformats.org/officeDocument/2006/relationships/hyperlink" Target="https://worldwide.espacenet.com/publicationDetails/biblio?DB=EPODOC&amp;adjacent=true&amp;locale=en_EP&amp;FT=D&amp;date=20220324&amp;CC=US&amp;NR=2022091190A1&amp;KC=A1" TargetMode="External"/><Relationship Id="rId191" Type="http://schemas.openxmlformats.org/officeDocument/2006/relationships/hyperlink" Target="https://worldwide.espacenet.com/publicationDetails/biblio?DB=EPODOC&amp;adjacent=true&amp;locale=en_EP&amp;FT=D&amp;date=20220317&amp;CC=US&amp;NR=2022083108A1&amp;KC=A1" TargetMode="External"/><Relationship Id="rId205" Type="http://schemas.openxmlformats.org/officeDocument/2006/relationships/hyperlink" Target="https://worldwide.espacenet.com/publicationDetails/biblio?DB=EPODOC&amp;adjacent=true&amp;locale=en_EP&amp;FT=D&amp;date=20220308&amp;CC=US&amp;NR=11269132B1&amp;KC=B1" TargetMode="External"/><Relationship Id="rId226" Type="http://schemas.openxmlformats.org/officeDocument/2006/relationships/hyperlink" Target="https://worldwide.espacenet.com/publicationDetails/biblio?DB=EPODOC&amp;adjacent=true&amp;locale=en_EP&amp;FT=D&amp;date=20220303&amp;CC=US&amp;NR=2022066645A1&amp;KC=A1" TargetMode="External"/><Relationship Id="rId247" Type="http://schemas.openxmlformats.org/officeDocument/2006/relationships/hyperlink" Target="https://worldwide.espacenet.com/publicationDetails/biblio?DB=EPODOC&amp;adjacent=true&amp;locale=en_EP&amp;FT=D&amp;date=20220217&amp;CC=US&amp;NR=2022050690A1&amp;KC=A1" TargetMode="External"/><Relationship Id="rId107" Type="http://schemas.openxmlformats.org/officeDocument/2006/relationships/hyperlink" Target="https://worldwide.espacenet.com/publicationDetails/biblio?DB=EPODOC&amp;adjacent=true&amp;locale=en_EP&amp;FT=D&amp;date=20220414&amp;CC=US&amp;NR=2022113983A1&amp;KC=A1" TargetMode="External"/><Relationship Id="rId11" Type="http://schemas.openxmlformats.org/officeDocument/2006/relationships/hyperlink" Target="https://worldwide.espacenet.com/publicationDetails/biblio?DB=EPODOC&amp;adjacent=true&amp;locale=en_EP&amp;FT=D&amp;date=20220505&amp;CC=WO&amp;NR=2022094496A1&amp;KC=A1" TargetMode="External"/><Relationship Id="rId32" Type="http://schemas.openxmlformats.org/officeDocument/2006/relationships/hyperlink" Target="https://worldwide.espacenet.com/publicationDetails/biblio?DB=EPODOC&amp;adjacent=true&amp;locale=en_EP&amp;FT=D&amp;date=20220505&amp;CC=US&amp;NR=2022141079A1&amp;KC=A1" TargetMode="External"/><Relationship Id="rId53" Type="http://schemas.openxmlformats.org/officeDocument/2006/relationships/hyperlink" Target="https://worldwide.espacenet.com/publicationDetails/biblio?DB=EPODOC&amp;adjacent=true&amp;locale=en_EP&amp;FT=D&amp;date=20220428&amp;CC=US&amp;NR=2022131869A1&amp;KC=A1" TargetMode="External"/><Relationship Id="rId74" Type="http://schemas.openxmlformats.org/officeDocument/2006/relationships/hyperlink" Target="https://worldwide.espacenet.com/publicationDetails/biblio?DB=EPODOC&amp;adjacent=true&amp;locale=en_EP&amp;FT=D&amp;date=20220428&amp;CC=US&amp;NR=2022127454A1&amp;KC=A1" TargetMode="External"/><Relationship Id="rId128" Type="http://schemas.openxmlformats.org/officeDocument/2006/relationships/hyperlink" Target="https://worldwide.espacenet.com/publicationDetails/biblio?DB=EPODOC&amp;adjacent=true&amp;locale=en_EP&amp;FT=D&amp;date=20220407&amp;CC=US&amp;NR=2022107684A1&amp;KC=A1" TargetMode="External"/><Relationship Id="rId149" Type="http://schemas.openxmlformats.org/officeDocument/2006/relationships/hyperlink" Target="https://worldwide.espacenet.com/publicationDetails/biblio?DB=EPODOC&amp;adjacent=true&amp;locale=en_EP&amp;FT=D&amp;date=20220331&amp;CC=US&amp;NR=2022103432A1&amp;KC=A1" TargetMode="External"/><Relationship Id="rId5" Type="http://schemas.openxmlformats.org/officeDocument/2006/relationships/hyperlink" Target="https://worldwide.espacenet.com/publicationDetails/biblio?DB=EPODOC&amp;adjacent=true&amp;locale=en_EP&amp;FT=D&amp;date=20220503&amp;CC=US&amp;NR=11321075B1&amp;KC=B1" TargetMode="External"/><Relationship Id="rId95" Type="http://schemas.openxmlformats.org/officeDocument/2006/relationships/hyperlink" Target="https://worldwide.espacenet.com/publicationDetails/biblio?DB=EPODOC&amp;adjacent=true&amp;locale=en_EP&amp;FT=D&amp;date=20220421&amp;CC=US&amp;NR=2022124164A1&amp;KC=A1" TargetMode="External"/><Relationship Id="rId160" Type="http://schemas.openxmlformats.org/officeDocument/2006/relationships/hyperlink" Target="https://worldwide.espacenet.com/publicationDetails/biblio?DB=EPODOC&amp;adjacent=true&amp;locale=en_EP&amp;FT=D&amp;date=20220324&amp;CC=US&amp;NR=2022095480A1&amp;KC=A1" TargetMode="External"/><Relationship Id="rId181" Type="http://schemas.openxmlformats.org/officeDocument/2006/relationships/hyperlink" Target="https://worldwide.espacenet.com/publicationDetails/biblio?DB=EPODOC&amp;adjacent=true&amp;locale=en_EP&amp;FT=D&amp;date=20220324&amp;CC=US&amp;NR=2022091859A1&amp;KC=A1" TargetMode="External"/><Relationship Id="rId216" Type="http://schemas.openxmlformats.org/officeDocument/2006/relationships/hyperlink" Target="https://worldwide.espacenet.com/publicationDetails/biblio?DB=EPODOC&amp;adjacent=true&amp;locale=en_EP&amp;FT=D&amp;date=20220301&amp;CC=US&amp;NR=11262822B1&amp;KC=B1" TargetMode="External"/><Relationship Id="rId237" Type="http://schemas.openxmlformats.org/officeDocument/2006/relationships/hyperlink" Target="https://worldwide.espacenet.com/publicationDetails/biblio?DB=EPODOC&amp;adjacent=true&amp;locale=en_EP&amp;FT=D&amp;date=20220222&amp;CC=US&amp;NR=11257511B1&amp;KC=B1" TargetMode="External"/><Relationship Id="rId22" Type="http://schemas.openxmlformats.org/officeDocument/2006/relationships/hyperlink" Target="https://worldwide.espacenet.com/publicationDetails/biblio?DB=EPODOC&amp;adjacent=true&amp;locale=en_EP&amp;FT=D&amp;date=20220505&amp;CC=US&amp;NR=2022138013A1&amp;KC=A1" TargetMode="External"/><Relationship Id="rId43" Type="http://schemas.openxmlformats.org/officeDocument/2006/relationships/hyperlink" Target="https://worldwide.espacenet.com/publicationDetails/biblio?DB=EPODOC&amp;adjacent=true&amp;locale=en_EP&amp;FT=D&amp;date=20220428&amp;CC=US&amp;NR=2022129663A1&amp;KC=A1" TargetMode="External"/><Relationship Id="rId64" Type="http://schemas.openxmlformats.org/officeDocument/2006/relationships/hyperlink" Target="https://worldwide.espacenet.com/publicationDetails/biblio?DB=EPODOC&amp;adjacent=true&amp;locale=en_EP&amp;FT=D&amp;date=20220428&amp;CC=US&amp;NR=2022131931A1&amp;KC=A1" TargetMode="External"/><Relationship Id="rId118" Type="http://schemas.openxmlformats.org/officeDocument/2006/relationships/hyperlink" Target="https://worldwide.espacenet.com/publicationDetails/biblio?DB=EPODOC&amp;adjacent=true&amp;locale=en_EP&amp;FT=D&amp;date=20220414&amp;CC=US&amp;NR=2022114035A1&amp;KC=A1" TargetMode="External"/><Relationship Id="rId139" Type="http://schemas.openxmlformats.org/officeDocument/2006/relationships/hyperlink" Target="https://worldwide.espacenet.com/publicationDetails/biblio?DB=EPODOC&amp;adjacent=true&amp;locale=en_EP&amp;FT=D&amp;date=20220331&amp;CC=US&amp;NR=2022100682A1&amp;KC=A1" TargetMode="External"/><Relationship Id="rId85" Type="http://schemas.openxmlformats.org/officeDocument/2006/relationships/hyperlink" Target="https://worldwide.espacenet.com/publicationDetails/biblio?DB=EPODOC&amp;adjacent=true&amp;locale=en_EP&amp;FT=D&amp;date=20220421&amp;CC=US&amp;NR=2022121634A1&amp;KC=A1" TargetMode="External"/><Relationship Id="rId150" Type="http://schemas.openxmlformats.org/officeDocument/2006/relationships/hyperlink" Target="https://worldwide.espacenet.com/publicationDetails/biblio?DB=EPODOC&amp;adjacent=true&amp;locale=en_EP&amp;FT=D&amp;date=20220331&amp;CC=US&amp;NR=2022102926A1&amp;KC=A1" TargetMode="External"/><Relationship Id="rId171" Type="http://schemas.openxmlformats.org/officeDocument/2006/relationships/hyperlink" Target="https://worldwide.espacenet.com/publicationDetails/biblio?DB=EPODOC&amp;adjacent=true&amp;locale=en_EP&amp;FT=D&amp;date=20220324&amp;CC=US&amp;NR=2022091197A1&amp;KC=A1" TargetMode="External"/><Relationship Id="rId192" Type="http://schemas.openxmlformats.org/officeDocument/2006/relationships/hyperlink" Target="https://worldwide.espacenet.com/publicationDetails/biblio?DB=EPODOC&amp;adjacent=true&amp;locale=en_EP&amp;FT=D&amp;date=20220317&amp;CC=US&amp;NR=2022081244A1&amp;KC=A1" TargetMode="External"/><Relationship Id="rId206" Type="http://schemas.openxmlformats.org/officeDocument/2006/relationships/hyperlink" Target="https://worldwide.espacenet.com/publicationDetails/biblio?DB=EPODOC&amp;adjacent=true&amp;locale=en_EP&amp;FT=D&amp;date=20220308&amp;CC=US&amp;NR=11269544B1&amp;KC=B1" TargetMode="External"/><Relationship Id="rId227" Type="http://schemas.openxmlformats.org/officeDocument/2006/relationships/hyperlink" Target="https://worldwide.espacenet.com/publicationDetails/biblio?DB=EPODOC&amp;adjacent=true&amp;locale=en_EP&amp;FT=D&amp;date=20220303&amp;CC=US&amp;NR=2022066972A1&amp;KC=A1" TargetMode="External"/><Relationship Id="rId248" Type="http://schemas.openxmlformats.org/officeDocument/2006/relationships/hyperlink" Target="https://worldwide.espacenet.com/publicationDetails/biblio?DB=EPODOC&amp;adjacent=true&amp;locale=en_EP&amp;FT=D&amp;date=20220217&amp;CC=US&amp;NR=2022050671A1&amp;KC=A1" TargetMode="External"/><Relationship Id="rId12" Type="http://schemas.openxmlformats.org/officeDocument/2006/relationships/hyperlink" Target="https://worldwide.espacenet.com/publicationDetails/biblio?DB=EPODOC&amp;adjacent=true&amp;locale=en_EP&amp;FT=D&amp;date=20220505&amp;CC=US&amp;NR=2022140819A1&amp;KC=A1" TargetMode="External"/><Relationship Id="rId33" Type="http://schemas.openxmlformats.org/officeDocument/2006/relationships/hyperlink" Target="https://worldwide.espacenet.com/publicationDetails/biblio?DB=EPODOC&amp;adjacent=true&amp;locale=en_EP&amp;FT=D&amp;date=20220504&amp;CC=ES&amp;NR=2909002T3&amp;KC=T3" TargetMode="External"/><Relationship Id="rId108" Type="http://schemas.openxmlformats.org/officeDocument/2006/relationships/hyperlink" Target="https://worldwide.espacenet.com/publicationDetails/biblio?DB=EPODOC&amp;adjacent=true&amp;locale=en_EP&amp;FT=D&amp;date=20220414&amp;CC=US&amp;NR=2022113980A1&amp;KC=A1" TargetMode="External"/><Relationship Id="rId129" Type="http://schemas.openxmlformats.org/officeDocument/2006/relationships/hyperlink" Target="https://worldwide.espacenet.com/publicationDetails/biblio?DB=EPODOC&amp;adjacent=true&amp;locale=en_EP&amp;FT=D&amp;date=20220407&amp;CC=US&amp;NR=2022109606A1&amp;KC=A1" TargetMode="External"/><Relationship Id="rId54" Type="http://schemas.openxmlformats.org/officeDocument/2006/relationships/hyperlink" Target="https://worldwide.espacenet.com/publicationDetails/biblio?DB=EPODOC&amp;adjacent=true&amp;locale=en_EP&amp;FT=D&amp;date=20220428&amp;CC=US&amp;NR=2022131862A1&amp;KC=A1" TargetMode="External"/><Relationship Id="rId75" Type="http://schemas.openxmlformats.org/officeDocument/2006/relationships/hyperlink" Target="https://worldwide.espacenet.com/publicationDetails/biblio?DB=EPODOC&amp;adjacent=true&amp;locale=en_EP&amp;FT=D&amp;date=20220419&amp;CC=US&amp;NR=11310304B1&amp;KC=B1" TargetMode="External"/><Relationship Id="rId96" Type="http://schemas.openxmlformats.org/officeDocument/2006/relationships/hyperlink" Target="https://worldwide.espacenet.com/publicationDetails/biblio?DB=EPODOC&amp;adjacent=true&amp;locale=en_EP&amp;FT=D&amp;date=20220421&amp;CC=US&amp;NR=2022121749A1&amp;KC=A1" TargetMode="External"/><Relationship Id="rId140" Type="http://schemas.openxmlformats.org/officeDocument/2006/relationships/hyperlink" Target="https://worldwide.espacenet.com/publicationDetails/biblio?DB=EPODOC&amp;adjacent=true&amp;locale=en_EP&amp;FT=D&amp;date=20220331&amp;CC=US&amp;NR=2022100524A1&amp;KC=A1" TargetMode="External"/><Relationship Id="rId161" Type="http://schemas.openxmlformats.org/officeDocument/2006/relationships/hyperlink" Target="https://worldwide.espacenet.com/publicationDetails/biblio?DB=EPODOC&amp;adjacent=true&amp;locale=en_EP&amp;FT=D&amp;date=20220324&amp;CC=US&amp;NR=2022095474A1&amp;KC=A1" TargetMode="External"/><Relationship Id="rId182" Type="http://schemas.openxmlformats.org/officeDocument/2006/relationships/hyperlink" Target="https://worldwide.espacenet.com/publicationDetails/biblio?DB=EPODOC&amp;adjacent=true&amp;locale=en_EP&amp;FT=D&amp;date=20220324&amp;CC=US&amp;NR=2022091835A1&amp;KC=A1" TargetMode="External"/><Relationship Id="rId217" Type="http://schemas.openxmlformats.org/officeDocument/2006/relationships/hyperlink" Target="https://worldwide.espacenet.com/publicationDetails/biblio?DB=EPODOC&amp;adjacent=true&amp;locale=en_EP&amp;FT=D&amp;date=20220301&amp;CC=US&amp;NR=11265183B1&amp;KC=B1" TargetMode="External"/><Relationship Id="rId6" Type="http://schemas.openxmlformats.org/officeDocument/2006/relationships/hyperlink" Target="https://worldwide.espacenet.com/publicationDetails/biblio?DB=EPODOC&amp;adjacent=true&amp;locale=en_EP&amp;FT=D&amp;date=20220503&amp;CC=US&amp;NR=11320876B1&amp;KC=B1" TargetMode="External"/><Relationship Id="rId238" Type="http://schemas.openxmlformats.org/officeDocument/2006/relationships/hyperlink" Target="https://worldwide.espacenet.com/publicationDetails/biblio?DB=EPODOC&amp;adjacent=true&amp;locale=en_EP&amp;FT=D&amp;date=20220224&amp;CC=US&amp;NR=2022058035A1&amp;KC=A1" TargetMode="External"/><Relationship Id="rId23" Type="http://schemas.openxmlformats.org/officeDocument/2006/relationships/hyperlink" Target="https://worldwide.espacenet.com/publicationDetails/biblio?DB=EPODOC&amp;adjacent=true&amp;locale=en_EP&amp;FT=D&amp;date=20220505&amp;CC=US&amp;NR=2022137969A1&amp;KC=A1" TargetMode="External"/><Relationship Id="rId119" Type="http://schemas.openxmlformats.org/officeDocument/2006/relationships/hyperlink" Target="https://worldwide.espacenet.com/publicationDetails/biblio?DB=EPODOC&amp;adjacent=true&amp;locale=en_EP&amp;FT=D&amp;date=20220414&amp;CC=US&amp;NR=2022114031A1&amp;KC=A1" TargetMode="External"/><Relationship Id="rId44" Type="http://schemas.openxmlformats.org/officeDocument/2006/relationships/hyperlink" Target="https://worldwide.espacenet.com/publicationDetails/biblio?DB=EPODOC&amp;adjacent=true&amp;locale=en_EP&amp;FT=D&amp;date=20220428&amp;CC=US&amp;NR=2022129571A1&amp;KC=A1" TargetMode="External"/><Relationship Id="rId65" Type="http://schemas.openxmlformats.org/officeDocument/2006/relationships/hyperlink" Target="https://worldwide.espacenet.com/publicationDetails/biblio?DB=EPODOC&amp;adjacent=true&amp;locale=en_EP&amp;FT=D&amp;date=20220428&amp;CC=US&amp;NR=2022131255A1&amp;KC=A1" TargetMode="External"/><Relationship Id="rId86" Type="http://schemas.openxmlformats.org/officeDocument/2006/relationships/hyperlink" Target="https://worldwide.espacenet.com/publicationDetails/biblio?DB=EPODOC&amp;adjacent=true&amp;locale=en_EP&amp;FT=D&amp;date=20220421&amp;CC=US&amp;NR=2022121619A1&amp;KC=A1" TargetMode="External"/><Relationship Id="rId130" Type="http://schemas.openxmlformats.org/officeDocument/2006/relationships/hyperlink" Target="https://worldwide.espacenet.com/publicationDetails/biblio?DB=EPODOC&amp;adjacent=true&amp;locale=en_EP&amp;FT=D&amp;date=20220407&amp;CC=US&amp;NR=2022109625A1&amp;KC=A1" TargetMode="External"/><Relationship Id="rId151" Type="http://schemas.openxmlformats.org/officeDocument/2006/relationships/hyperlink" Target="https://worldwide.espacenet.com/publicationDetails/biblio?DB=EPODOC&amp;adjacent=true&amp;locale=en_EP&amp;FT=D&amp;date=20220331&amp;CC=US&amp;NR=2022102856A1&amp;KC=A1" TargetMode="External"/><Relationship Id="rId172" Type="http://schemas.openxmlformats.org/officeDocument/2006/relationships/hyperlink" Target="https://worldwide.espacenet.com/publicationDetails/biblio?DB=EPODOC&amp;adjacent=true&amp;locale=en_EP&amp;FT=D&amp;date=20220324&amp;CC=US&amp;NR=2022095429A1&amp;KC=A1" TargetMode="External"/><Relationship Id="rId193" Type="http://schemas.openxmlformats.org/officeDocument/2006/relationships/hyperlink" Target="https://worldwide.espacenet.com/publicationDetails/biblio?DB=EPODOC&amp;adjacent=true&amp;locale=en_EP&amp;FT=D&amp;date=20220317&amp;CC=US&amp;NR=2022083355A1&amp;KC=A1" TargetMode="External"/><Relationship Id="rId207" Type="http://schemas.openxmlformats.org/officeDocument/2006/relationships/hyperlink" Target="https://worldwide.espacenet.com/publicationDetails/biblio?DB=EPODOC&amp;adjacent=true&amp;locale=en_EP&amp;FT=D&amp;date=20220308&amp;CC=US&amp;NR=11270666B1&amp;KC=B1" TargetMode="External"/><Relationship Id="rId228" Type="http://schemas.openxmlformats.org/officeDocument/2006/relationships/hyperlink" Target="https://worldwide.espacenet.com/publicationDetails/biblio?DB=EPODOC&amp;adjacent=true&amp;locale=en_EP&amp;FT=D&amp;date=20220303&amp;CC=US&amp;NR=2022066836A1&amp;KC=A1" TargetMode="External"/><Relationship Id="rId249" Type="http://schemas.openxmlformats.org/officeDocument/2006/relationships/hyperlink" Target="https://worldwide.espacenet.com/publicationDetails/biblio?DB=EPODOC&amp;adjacent=true&amp;locale=en_EP&amp;FT=D&amp;date=20220217&amp;CC=US&amp;NR=2022050933A1&amp;KC=A1" TargetMode="External"/><Relationship Id="rId13" Type="http://schemas.openxmlformats.org/officeDocument/2006/relationships/hyperlink" Target="https://worldwide.espacenet.com/publicationDetails/biblio?DB=EPODOC&amp;adjacent=true&amp;locale=en_EP&amp;FT=D&amp;date=20220505&amp;CC=US&amp;NR=2022137668A1&amp;KC=A1" TargetMode="External"/><Relationship Id="rId109" Type="http://schemas.openxmlformats.org/officeDocument/2006/relationships/hyperlink" Target="https://worldwide.espacenet.com/publicationDetails/biblio?DB=EPODOC&amp;adjacent=true&amp;locale=en_EP&amp;FT=D&amp;date=20220414&amp;CC=US&amp;NR=2022116260A1&amp;KC=A1" TargetMode="External"/><Relationship Id="rId34" Type="http://schemas.openxmlformats.org/officeDocument/2006/relationships/hyperlink" Target="https://worldwide.espacenet.com/publicationDetails/biblio?DB=EPODOC&amp;adjacent=true&amp;locale=en_EP&amp;FT=D&amp;date=20031231&amp;CC=MY&amp;NR=116264A&amp;KC=A" TargetMode="External"/><Relationship Id="rId55" Type="http://schemas.openxmlformats.org/officeDocument/2006/relationships/hyperlink" Target="https://worldwide.espacenet.com/publicationDetails/biblio?DB=EPODOC&amp;adjacent=true&amp;locale=en_EP&amp;FT=D&amp;date=20220428&amp;CC=US&amp;NR=2022131814A1&amp;KC=A1" TargetMode="External"/><Relationship Id="rId76" Type="http://schemas.openxmlformats.org/officeDocument/2006/relationships/hyperlink" Target="https://worldwide.espacenet.com/publicationDetails/biblio?DB=EPODOC&amp;adjacent=true&amp;locale=en_EP&amp;FT=D&amp;date=20220419&amp;CC=US&amp;NR=11308001B1&amp;KC=B1" TargetMode="External"/><Relationship Id="rId97" Type="http://schemas.openxmlformats.org/officeDocument/2006/relationships/hyperlink" Target="https://worldwide.espacenet.com/publicationDetails/biblio?DB=EPODOC&amp;adjacent=true&amp;locale=en_EP&amp;FT=D&amp;date=20220421&amp;CC=US&amp;NR=2022124844A1&amp;KC=A1" TargetMode="External"/><Relationship Id="rId120" Type="http://schemas.openxmlformats.org/officeDocument/2006/relationships/hyperlink" Target="https://worldwide.espacenet.com/publicationDetails/biblio?DB=EPODOC&amp;adjacent=true&amp;locale=en_EP&amp;FT=D&amp;date=20220414&amp;CC=US&amp;NR=2022114263A1&amp;KC=A1" TargetMode="External"/><Relationship Id="rId141" Type="http://schemas.openxmlformats.org/officeDocument/2006/relationships/hyperlink" Target="https://worldwide.espacenet.com/publicationDetails/biblio?DB=EPODOC&amp;adjacent=true&amp;locale=en_EP&amp;FT=D&amp;date=20220331&amp;CC=US&amp;NR=2022100861A1&amp;KC=A1" TargetMode="External"/><Relationship Id="rId7" Type="http://schemas.openxmlformats.org/officeDocument/2006/relationships/hyperlink" Target="https://worldwide.espacenet.com/publicationDetails/biblio?DB=EPODOC&amp;adjacent=true&amp;locale=en_EP&amp;FT=D&amp;date=20220503&amp;CC=US&amp;NR=11321178B1&amp;KC=B1" TargetMode="External"/><Relationship Id="rId162" Type="http://schemas.openxmlformats.org/officeDocument/2006/relationships/hyperlink" Target="https://worldwide.espacenet.com/publicationDetails/biblio?DB=EPODOC&amp;adjacent=true&amp;locale=en_EP&amp;FT=D&amp;date=20220324&amp;CC=US&amp;NR=2022095471A1&amp;KC=A1" TargetMode="External"/><Relationship Id="rId183" Type="http://schemas.openxmlformats.org/officeDocument/2006/relationships/hyperlink" Target="https://worldwide.espacenet.com/publicationDetails/biblio?DB=EPODOC&amp;adjacent=true&amp;locale=en_EP&amp;FT=D&amp;date=20220324&amp;CC=US&amp;NR=2022091763A1&amp;KC=A1" TargetMode="External"/><Relationship Id="rId218" Type="http://schemas.openxmlformats.org/officeDocument/2006/relationships/hyperlink" Target="https://worldwide.espacenet.com/publicationDetails/biblio?DB=EPODOC&amp;adjacent=true&amp;locale=en_EP&amp;FT=D&amp;date=20220301&amp;CC=US&amp;NR=11262821B1&amp;KC=B1" TargetMode="External"/><Relationship Id="rId239" Type="http://schemas.openxmlformats.org/officeDocument/2006/relationships/hyperlink" Target="https://worldwide.espacenet.com/publicationDetails/biblio?DB=EPODOC&amp;adjacent=true&amp;locale=en_EP&amp;FT=D&amp;date=20220224&amp;CC=US&amp;NR=2022060339A1&amp;KC=A1" TargetMode="External"/><Relationship Id="rId250" Type="http://schemas.openxmlformats.org/officeDocument/2006/relationships/hyperlink" Target="https://worldwide.espacenet.com/publicationDetails/biblio?DB=EPODOC&amp;adjacent=true&amp;locale=en_EP&amp;FT=D&amp;date=20220217&amp;CC=US&amp;NR=2022050733A1&amp;KC=A1" TargetMode="External"/><Relationship Id="rId24" Type="http://schemas.openxmlformats.org/officeDocument/2006/relationships/hyperlink" Target="https://worldwide.espacenet.com/publicationDetails/biblio?DB=EPODOC&amp;adjacent=true&amp;locale=en_EP&amp;FT=D&amp;date=20220505&amp;CC=US&amp;NR=2022138243A1&amp;KC=A1" TargetMode="External"/><Relationship Id="rId45" Type="http://schemas.openxmlformats.org/officeDocument/2006/relationships/hyperlink" Target="https://worldwide.espacenet.com/publicationDetails/biblio?DB=EPODOC&amp;adjacent=true&amp;locale=en_EP&amp;FT=D&amp;date=20220428&amp;CC=US&amp;NR=2022129591A1&amp;KC=A1" TargetMode="External"/><Relationship Id="rId66" Type="http://schemas.openxmlformats.org/officeDocument/2006/relationships/hyperlink" Target="https://worldwide.espacenet.com/publicationDetails/biblio?DB=EPODOC&amp;adjacent=true&amp;locale=en_EP&amp;FT=D&amp;date=20220428&amp;CC=US&amp;NR=2022129820A1&amp;KC=A1" TargetMode="External"/><Relationship Id="rId87" Type="http://schemas.openxmlformats.org/officeDocument/2006/relationships/hyperlink" Target="https://worldwide.espacenet.com/publicationDetails/biblio?DB=EPODOC&amp;adjacent=true&amp;locale=en_EP&amp;FT=D&amp;date=20220421&amp;CC=US&amp;NR=2022121530A1&amp;KC=A1" TargetMode="External"/><Relationship Id="rId110" Type="http://schemas.openxmlformats.org/officeDocument/2006/relationships/hyperlink" Target="https://worldwide.espacenet.com/publicationDetails/biblio?DB=EPODOC&amp;adjacent=true&amp;locale=en_EP&amp;FT=D&amp;date=20220414&amp;CC=US&amp;NR=2022117111A1&amp;KC=A1" TargetMode="External"/><Relationship Id="rId131" Type="http://schemas.openxmlformats.org/officeDocument/2006/relationships/hyperlink" Target="https://worldwide.espacenet.com/publicationDetails/biblio?DB=EPODOC&amp;adjacent=true&amp;locale=en_EP&amp;FT=D&amp;date=20220407&amp;CC=US&amp;NR=2022109316A1&amp;KC=A1" TargetMode="External"/><Relationship Id="rId152" Type="http://schemas.openxmlformats.org/officeDocument/2006/relationships/hyperlink" Target="https://worldwide.espacenet.com/publicationDetails/biblio?DB=EPODOC&amp;adjacent=true&amp;locale=en_EP&amp;FT=D&amp;date=20220331&amp;CC=US&amp;NR=2022103553A1&amp;KC=A1" TargetMode="External"/><Relationship Id="rId173" Type="http://schemas.openxmlformats.org/officeDocument/2006/relationships/hyperlink" Target="https://worldwide.espacenet.com/publicationDetails/biblio?DB=EPODOC&amp;adjacent=true&amp;locale=en_EP&amp;FT=D&amp;date=20220324&amp;CC=US&amp;NR=2022092481A1&amp;KC=A1" TargetMode="External"/><Relationship Id="rId194" Type="http://schemas.openxmlformats.org/officeDocument/2006/relationships/hyperlink" Target="https://worldwide.espacenet.com/publicationDetails/biblio?DB=EPODOC&amp;adjacent=true&amp;locale=en_EP&amp;FT=D&amp;date=20220317&amp;CC=US&amp;NR=2022083324A1&amp;KC=A1" TargetMode="External"/><Relationship Id="rId208" Type="http://schemas.openxmlformats.org/officeDocument/2006/relationships/hyperlink" Target="https://worldwide.espacenet.com/publicationDetails/biblio?DB=EPODOC&amp;adjacent=true&amp;locale=en_EP&amp;FT=D&amp;date=20220310&amp;CC=US&amp;NR=2022078938A1&amp;KC=A1" TargetMode="External"/><Relationship Id="rId229" Type="http://schemas.openxmlformats.org/officeDocument/2006/relationships/hyperlink" Target="https://worldwide.espacenet.com/publicationDetails/biblio?DB=EPODOC&amp;adjacent=true&amp;locale=en_EP&amp;FT=D&amp;date=20220303&amp;CC=US&amp;NR=2022066885A1&amp;KC=A1" TargetMode="External"/><Relationship Id="rId240" Type="http://schemas.openxmlformats.org/officeDocument/2006/relationships/hyperlink" Target="https://worldwide.espacenet.com/publicationDetails/biblio?DB=EPODOC&amp;adjacent=true&amp;locale=en_EP&amp;FT=D&amp;date=20220224&amp;CC=US&amp;NR=2022059112A1&amp;KC=A1" TargetMode="External"/><Relationship Id="rId14" Type="http://schemas.openxmlformats.org/officeDocument/2006/relationships/hyperlink" Target="https://worldwide.espacenet.com/publicationDetails/biblio?DB=EPODOC&amp;adjacent=true&amp;locale=en_EP&amp;FT=D&amp;date=20220505&amp;CC=US&amp;NR=2022137696A1&amp;KC=A1" TargetMode="External"/><Relationship Id="rId35" Type="http://schemas.openxmlformats.org/officeDocument/2006/relationships/hyperlink" Target="https://worldwide.espacenet.com/publicationDetails/biblio?DB=EPODOC&amp;adjacent=true&amp;locale=en_EP&amp;FT=D&amp;date=20031231&amp;CC=MY&amp;NR=116292A&amp;KC=A" TargetMode="External"/><Relationship Id="rId56" Type="http://schemas.openxmlformats.org/officeDocument/2006/relationships/hyperlink" Target="https://worldwide.espacenet.com/publicationDetails/biblio?DB=EPODOC&amp;adjacent=true&amp;locale=en_EP&amp;FT=D&amp;date=20220428&amp;CC=US&amp;NR=2022131695A1&amp;KC=A1" TargetMode="External"/><Relationship Id="rId77" Type="http://schemas.openxmlformats.org/officeDocument/2006/relationships/hyperlink" Target="https://worldwide.espacenet.com/publicationDetails/biblio?DB=EPODOC&amp;adjacent=true&amp;locale=en_EP&amp;FT=D&amp;date=20220419&amp;CC=US&amp;NR=11310464B1&amp;KC=B1" TargetMode="External"/><Relationship Id="rId100" Type="http://schemas.openxmlformats.org/officeDocument/2006/relationships/hyperlink" Target="https://worldwide.espacenet.com/publicationDetails/biblio?DB=EPODOC&amp;adjacent=true&amp;locale=en_EP&amp;FT=D&amp;date=20220412&amp;CC=US&amp;NR=11303521B1&amp;KC=B1" TargetMode="External"/><Relationship Id="rId8" Type="http://schemas.openxmlformats.org/officeDocument/2006/relationships/hyperlink" Target="https://worldwide.espacenet.com/publicationDetails/biblio?DB=EPODOC&amp;adjacent=true&amp;locale=en_EP&amp;FT=D&amp;date=20220503&amp;CC=US&amp;NR=11321010B1&amp;KC=B1" TargetMode="External"/><Relationship Id="rId98" Type="http://schemas.openxmlformats.org/officeDocument/2006/relationships/hyperlink" Target="https://worldwide.espacenet.com/publicationDetails/biblio?DB=EPODOC&amp;adjacent=true&amp;locale=en_EP&amp;FT=D&amp;date=20220421&amp;CC=US&amp;NR=2022124486A1&amp;KC=A1" TargetMode="External"/><Relationship Id="rId121" Type="http://schemas.openxmlformats.org/officeDocument/2006/relationships/hyperlink" Target="https://worldwide.espacenet.com/publicationDetails/biblio?DB=EPODOC&amp;adjacent=true&amp;locale=en_EP&amp;FT=D&amp;date=20220414&amp;CC=US&amp;NR=2022114025A1&amp;KC=A1" TargetMode="External"/><Relationship Id="rId142" Type="http://schemas.openxmlformats.org/officeDocument/2006/relationships/hyperlink" Target="https://worldwide.espacenet.com/publicationDetails/biblio?DB=EPODOC&amp;adjacent=true&amp;locale=en_EP&amp;FT=D&amp;date=20220331&amp;CC=US&amp;NR=2022100036A1&amp;KC=A1" TargetMode="External"/><Relationship Id="rId163" Type="http://schemas.openxmlformats.org/officeDocument/2006/relationships/hyperlink" Target="https://worldwide.espacenet.com/publicationDetails/biblio?DB=EPODOC&amp;adjacent=true&amp;locale=en_EP&amp;FT=D&amp;date=20220324&amp;CC=US&amp;NR=2022095074A1&amp;KC=A1" TargetMode="External"/><Relationship Id="rId184" Type="http://schemas.openxmlformats.org/officeDocument/2006/relationships/hyperlink" Target="https://worldwide.espacenet.com/publicationDetails/biblio?DB=EPODOC&amp;adjacent=true&amp;locale=en_EP&amp;FT=D&amp;date=20220324&amp;CC=US&amp;NR=2022091650A1&amp;KC=A1" TargetMode="External"/><Relationship Id="rId219" Type="http://schemas.openxmlformats.org/officeDocument/2006/relationships/hyperlink" Target="https://worldwide.espacenet.com/publicationDetails/biblio?DB=EPODOC&amp;adjacent=true&amp;locale=en_EP&amp;FT=D&amp;date=20220301&amp;CC=US&amp;NR=11262807B1&amp;KC=B1" TargetMode="External"/><Relationship Id="rId230" Type="http://schemas.openxmlformats.org/officeDocument/2006/relationships/hyperlink" Target="https://worldwide.espacenet.com/publicationDetails/biblio?DB=EPODOC&amp;adjacent=true&amp;locale=en_EP&amp;FT=D&amp;date=20220303&amp;CC=US&amp;NR=2022067549A1&amp;KC=A1" TargetMode="External"/><Relationship Id="rId251" Type="http://schemas.openxmlformats.org/officeDocument/2006/relationships/hyperlink" Target="https://worldwide.espacenet.com/publicationDetails/biblio?DB=EPODOC&amp;adjacent=true&amp;locale=en_EP&amp;FT=D&amp;date=20220217&amp;CC=US&amp;NR=2022050801A1&amp;KC=A1" TargetMode="External"/><Relationship Id="rId25" Type="http://schemas.openxmlformats.org/officeDocument/2006/relationships/hyperlink" Target="https://worldwide.espacenet.com/publicationDetails/biblio?DB=EPODOC&amp;adjacent=true&amp;locale=en_EP&amp;FT=D&amp;date=20220505&amp;CC=US&amp;NR=2022137912A1&amp;KC=A1" TargetMode="External"/><Relationship Id="rId46" Type="http://schemas.openxmlformats.org/officeDocument/2006/relationships/hyperlink" Target="https://worldwide.espacenet.com/publicationDetails/biblio?DB=EPODOC&amp;adjacent=true&amp;locale=en_EP&amp;FT=D&amp;date=20220428&amp;CC=US&amp;NR=2022129469A1&amp;KC=A1" TargetMode="External"/><Relationship Id="rId67" Type="http://schemas.openxmlformats.org/officeDocument/2006/relationships/hyperlink" Target="https://worldwide.espacenet.com/publicationDetails/biblio?DB=EPODOC&amp;adjacent=true&amp;locale=en_EP&amp;FT=D&amp;date=20220428&amp;CC=US&amp;NR=2022129349A1&amp;KC=A1" TargetMode="External"/><Relationship Id="rId88" Type="http://schemas.openxmlformats.org/officeDocument/2006/relationships/hyperlink" Target="https://worldwide.espacenet.com/publicationDetails/biblio?DB=EPODOC&amp;adjacent=true&amp;locale=en_EP&amp;FT=D&amp;date=20220421&amp;CC=US&amp;NR=2022121499A1&amp;KC=A1" TargetMode="External"/><Relationship Id="rId111" Type="http://schemas.openxmlformats.org/officeDocument/2006/relationships/hyperlink" Target="https://worldwide.espacenet.com/publicationDetails/biblio?DB=EPODOC&amp;adjacent=true&amp;locale=en_EP&amp;FT=D&amp;date=20220414&amp;CC=US&amp;NR=2022115273A1&amp;KC=A1" TargetMode="External"/><Relationship Id="rId132" Type="http://schemas.openxmlformats.org/officeDocument/2006/relationships/hyperlink" Target="https://worldwide.espacenet.com/publicationDetails/biblio?DB=EPODOC&amp;adjacent=true&amp;locale=en_EP&amp;FT=D&amp;date=20220407&amp;CC=US&amp;NR=2022107997A1&amp;KC=A1" TargetMode="External"/><Relationship Id="rId153" Type="http://schemas.openxmlformats.org/officeDocument/2006/relationships/hyperlink" Target="https://worldwide.espacenet.com/publicationDetails/biblio?DB=EPODOC&amp;adjacent=true&amp;locale=en_EP&amp;FT=D&amp;date=20220331&amp;CC=US&amp;NR=2022102445A1&amp;KC=A1" TargetMode="External"/><Relationship Id="rId174" Type="http://schemas.openxmlformats.org/officeDocument/2006/relationships/hyperlink" Target="https://worldwide.espacenet.com/publicationDetails/biblio?DB=EPODOC&amp;adjacent=true&amp;locale=en_EP&amp;FT=D&amp;date=20220324&amp;CC=US&amp;NR=2022092727A1&amp;KC=A1" TargetMode="External"/><Relationship Id="rId195" Type="http://schemas.openxmlformats.org/officeDocument/2006/relationships/hyperlink" Target="https://worldwide.espacenet.com/publicationDetails/biblio?DB=EPODOC&amp;adjacent=true&amp;locale=en_EP&amp;FT=D&amp;date=20220317&amp;CC=US&amp;NR=2022086690A1&amp;KC=A1" TargetMode="External"/><Relationship Id="rId209" Type="http://schemas.openxmlformats.org/officeDocument/2006/relationships/hyperlink" Target="https://worldwide.espacenet.com/publicationDetails/biblio?DB=EPODOC&amp;adjacent=true&amp;locale=en_EP&amp;FT=D&amp;date=20220310&amp;CC=US&amp;NR=2022078086A1&amp;KC=A1" TargetMode="External"/><Relationship Id="rId220" Type="http://schemas.openxmlformats.org/officeDocument/2006/relationships/hyperlink" Target="https://worldwide.espacenet.com/publicationDetails/biblio?DB=EPODOC&amp;adjacent=true&amp;locale=en_EP&amp;FT=D&amp;date=20220301&amp;CC=US&amp;NR=11262820B1&amp;KC=B1" TargetMode="External"/><Relationship Id="rId241" Type="http://schemas.openxmlformats.org/officeDocument/2006/relationships/hyperlink" Target="https://worldwide.espacenet.com/publicationDetails/biblio?DB=EPODOC&amp;adjacent=true&amp;locale=en_EP&amp;FT=D&amp;date=20211223&amp;CC=US&amp;NR=2021397428A1&amp;KC=A1" TargetMode="External"/><Relationship Id="rId15" Type="http://schemas.openxmlformats.org/officeDocument/2006/relationships/hyperlink" Target="https://worldwide.espacenet.com/publicationDetails/biblio?DB=EPODOC&amp;adjacent=true&amp;locale=en_EP&amp;FT=D&amp;date=20220505&amp;CC=US&amp;NR=2022136520A1&amp;KC=A1" TargetMode="External"/><Relationship Id="rId36" Type="http://schemas.openxmlformats.org/officeDocument/2006/relationships/hyperlink" Target="https://worldwide.espacenet.com/publicationDetails/biblio?DB=EPODOC&amp;adjacent=true&amp;locale=en_EP&amp;FT=D&amp;date=20031031&amp;CC=MY&amp;NR=116034A&amp;KC=A" TargetMode="External"/><Relationship Id="rId57" Type="http://schemas.openxmlformats.org/officeDocument/2006/relationships/hyperlink" Target="https://worldwide.espacenet.com/publicationDetails/biblio?DB=EPODOC&amp;adjacent=true&amp;locale=en_EP&amp;FT=D&amp;date=20220428&amp;CC=US&amp;NR=2022131105A1&amp;KC=A1" TargetMode="External"/><Relationship Id="rId78" Type="http://schemas.openxmlformats.org/officeDocument/2006/relationships/hyperlink" Target="https://worldwide.espacenet.com/publicationDetails/biblio?DB=EPODOC&amp;adjacent=true&amp;locale=en_EP&amp;FT=D&amp;date=20220419&amp;CC=US&amp;NR=11307749B1&amp;KC=B1" TargetMode="External"/><Relationship Id="rId99" Type="http://schemas.openxmlformats.org/officeDocument/2006/relationships/hyperlink" Target="https://worldwide.espacenet.com/publicationDetails/biblio?DB=EPODOC&amp;adjacent=true&amp;locale=en_EP&amp;FT=D&amp;date=20220421&amp;CC=US&amp;NR=2022123920A1&amp;KC=A1" TargetMode="External"/><Relationship Id="rId101" Type="http://schemas.openxmlformats.org/officeDocument/2006/relationships/hyperlink" Target="https://worldwide.espacenet.com/publicationDetails/biblio?DB=EPODOC&amp;adjacent=true&amp;locale=en_EP&amp;FT=D&amp;date=20220414&amp;CC=US&amp;NR=2022114319A1&amp;KC=A1" TargetMode="External"/><Relationship Id="rId122" Type="http://schemas.openxmlformats.org/officeDocument/2006/relationships/hyperlink" Target="https://worldwide.espacenet.com/publicationDetails/biblio?DB=EPODOC&amp;adjacent=true&amp;locale=en_EP&amp;FT=D&amp;date=20220414&amp;CC=US&amp;NR=2022114027A1&amp;KC=A1" TargetMode="External"/><Relationship Id="rId143" Type="http://schemas.openxmlformats.org/officeDocument/2006/relationships/hyperlink" Target="https://worldwide.espacenet.com/publicationDetails/biblio?DB=EPODOC&amp;adjacent=true&amp;locale=en_EP&amp;FT=D&amp;date=20220331&amp;CC=US&amp;NR=2022100232A1&amp;KC=A1" TargetMode="External"/><Relationship Id="rId164" Type="http://schemas.openxmlformats.org/officeDocument/2006/relationships/hyperlink" Target="https://worldwide.espacenet.com/publicationDetails/biblio?DB=EPODOC&amp;adjacent=true&amp;locale=en_EP&amp;FT=D&amp;date=20220324&amp;CC=US&amp;NR=2022093980A1&amp;KC=A1" TargetMode="External"/><Relationship Id="rId185" Type="http://schemas.openxmlformats.org/officeDocument/2006/relationships/hyperlink" Target="https://worldwide.espacenet.com/publicationDetails/biblio?DB=EPODOC&amp;adjacent=true&amp;locale=en_EP&amp;FT=D&amp;date=20220315&amp;CC=US&amp;NR=11275987B1&amp;KC=B1" TargetMode="External"/><Relationship Id="rId9" Type="http://schemas.openxmlformats.org/officeDocument/2006/relationships/hyperlink" Target="https://worldwide.espacenet.com/publicationDetails/biblio?DB=EPODOC&amp;adjacent=true&amp;locale=en_EP&amp;FT=D&amp;date=20220505&amp;CC=WO&amp;NR=2022094498A1&amp;KC=A1" TargetMode="External"/><Relationship Id="rId210" Type="http://schemas.openxmlformats.org/officeDocument/2006/relationships/hyperlink" Target="https://worldwide.espacenet.com/publicationDetails/biblio?DB=EPODOC&amp;adjacent=true&amp;locale=en_EP&amp;FT=D&amp;date=20220310&amp;CC=US&amp;NR=2022078070A1&amp;KC=A1" TargetMode="External"/><Relationship Id="rId26" Type="http://schemas.openxmlformats.org/officeDocument/2006/relationships/hyperlink" Target="https://worldwide.espacenet.com/publicationDetails/biblio?DB=EPODOC&amp;adjacent=true&amp;locale=en_EP&amp;FT=D&amp;date=20220505&amp;CC=US&amp;NR=2022137816A1&amp;KC=A1" TargetMode="External"/><Relationship Id="rId231" Type="http://schemas.openxmlformats.org/officeDocument/2006/relationships/hyperlink" Target="https://worldwide.espacenet.com/publicationDetails/biblio?DB=EPODOC&amp;adjacent=true&amp;locale=en_EP&amp;FT=D&amp;date=20220303&amp;CC=US&amp;NR=2022066538A1&amp;KC=A1" TargetMode="External"/><Relationship Id="rId252" Type="http://schemas.openxmlformats.org/officeDocument/2006/relationships/hyperlink" Target="https://worldwide.espacenet.com/publicationDetails/biblio?DB=EPODOC&amp;adjacent=true&amp;locale=en_EP&amp;FT=D&amp;date=20220217&amp;CC=US&amp;NR=2022051196A1&amp;KC=A1" TargetMode="External"/><Relationship Id="rId47" Type="http://schemas.openxmlformats.org/officeDocument/2006/relationships/hyperlink" Target="https://worldwide.espacenet.com/publicationDetails/biblio?DB=EPODOC&amp;adjacent=true&amp;locale=en_EP&amp;FT=D&amp;date=20220428&amp;CC=US&amp;NR=2022129502A1&amp;KC=A1" TargetMode="External"/><Relationship Id="rId68" Type="http://schemas.openxmlformats.org/officeDocument/2006/relationships/hyperlink" Target="https://worldwide.espacenet.com/publicationDetails/biblio?DB=EPODOC&amp;adjacent=true&amp;locale=en_EP&amp;FT=D&amp;date=20220428&amp;CC=US&amp;NR=2022129351A1&amp;KC=A1" TargetMode="External"/><Relationship Id="rId89" Type="http://schemas.openxmlformats.org/officeDocument/2006/relationships/hyperlink" Target="https://worldwide.espacenet.com/publicationDetails/biblio?DB=EPODOC&amp;adjacent=true&amp;locale=en_EP&amp;FT=D&amp;date=20220421&amp;CC=US&amp;NR=2022121546A1&amp;KC=A1" TargetMode="External"/><Relationship Id="rId112" Type="http://schemas.openxmlformats.org/officeDocument/2006/relationships/hyperlink" Target="https://worldwide.espacenet.com/publicationDetails/biblio?DB=EPODOC&amp;adjacent=true&amp;locale=en_EP&amp;FT=D&amp;date=20220414&amp;CC=US&amp;NR=2022116528A1&amp;KC=A1" TargetMode="External"/><Relationship Id="rId133" Type="http://schemas.openxmlformats.org/officeDocument/2006/relationships/hyperlink" Target="https://worldwide.espacenet.com/publicationDetails/biblio?DB=EPODOC&amp;adjacent=true&amp;locale=en_EP&amp;FT=D&amp;date=20220407&amp;CC=US&amp;NR=2022107739A1&amp;KC=A1" TargetMode="External"/><Relationship Id="rId154" Type="http://schemas.openxmlformats.org/officeDocument/2006/relationships/hyperlink" Target="https://worldwide.espacenet.com/publicationDetails/biblio?DB=EPODOC&amp;adjacent=true&amp;locale=en_EP&amp;FT=D&amp;date=20220331&amp;CC=US&amp;NR=2022100256A1&amp;KC=A1" TargetMode="External"/><Relationship Id="rId175" Type="http://schemas.openxmlformats.org/officeDocument/2006/relationships/hyperlink" Target="https://worldwide.espacenet.com/publicationDetails/biblio?DB=EPODOC&amp;adjacent=true&amp;locale=en_EP&amp;FT=D&amp;date=20220324&amp;CC=US&amp;NR=2022091655A1&amp;KC=A1" TargetMode="External"/><Relationship Id="rId196" Type="http://schemas.openxmlformats.org/officeDocument/2006/relationships/hyperlink" Target="https://worldwide.espacenet.com/publicationDetails/biblio?DB=EPODOC&amp;adjacent=true&amp;locale=en_EP&amp;FT=D&amp;date=20220317&amp;CC=US&amp;NR=2022085780A1&amp;KC=A1" TargetMode="External"/><Relationship Id="rId200" Type="http://schemas.openxmlformats.org/officeDocument/2006/relationships/hyperlink" Target="https://worldwide.espacenet.com/publicationDetails/biblio?DB=EPODOC&amp;adjacent=true&amp;locale=en_EP&amp;FT=D&amp;date=20220317&amp;CC=US&amp;NR=2022083349A1&amp;KC=A1" TargetMode="External"/><Relationship Id="rId16" Type="http://schemas.openxmlformats.org/officeDocument/2006/relationships/hyperlink" Target="https://worldwide.espacenet.com/publicationDetails/biblio?DB=EPODOC&amp;adjacent=true&amp;locale=en_EP&amp;FT=D&amp;date=20220505&amp;CC=US&amp;NR=2022139346A1&amp;KC=A1" TargetMode="External"/><Relationship Id="rId221" Type="http://schemas.openxmlformats.org/officeDocument/2006/relationships/hyperlink" Target="https://worldwide.espacenet.com/publicationDetails/biblio?DB=EPODOC&amp;adjacent=true&amp;locale=en_EP&amp;FT=D&amp;date=20220301&amp;CC=US&amp;NR=11265052B1&amp;KC=B1" TargetMode="External"/><Relationship Id="rId242" Type="http://schemas.openxmlformats.org/officeDocument/2006/relationships/hyperlink" Target="https://worldwide.espacenet.com/publicationDetails/biblio?DB=EPODOC&amp;adjacent=true&amp;locale=en_EP&amp;FT=D&amp;date=20220215&amp;CC=US&amp;NR=11249935B1&amp;KC=B1" TargetMode="External"/><Relationship Id="rId37" Type="http://schemas.openxmlformats.org/officeDocument/2006/relationships/hyperlink" Target="https://worldwide.espacenet.com/publicationDetails/biblio?DB=EPODOC&amp;adjacent=true&amp;locale=en_EP&amp;FT=D&amp;date=20030930&amp;CC=MY&amp;NR=115927A&amp;KC=A" TargetMode="External"/><Relationship Id="rId58" Type="http://schemas.openxmlformats.org/officeDocument/2006/relationships/hyperlink" Target="https://worldwide.espacenet.com/publicationDetails/biblio?DB=EPODOC&amp;adjacent=true&amp;locale=en_EP&amp;FT=D&amp;date=20220428&amp;CC=US&amp;NR=2022129536A1&amp;KC=A1" TargetMode="External"/><Relationship Id="rId79" Type="http://schemas.openxmlformats.org/officeDocument/2006/relationships/hyperlink" Target="https://worldwide.espacenet.com/publicationDetails/biblio?DB=EPODOC&amp;adjacent=true&amp;locale=en_EP&amp;FT=D&amp;date=20220419&amp;CC=US&amp;NR=11307704B1&amp;KC=B1" TargetMode="External"/><Relationship Id="rId102" Type="http://schemas.openxmlformats.org/officeDocument/2006/relationships/hyperlink" Target="https://worldwide.espacenet.com/publicationDetails/biblio?DB=EPODOC&amp;adjacent=true&amp;locale=en_EP&amp;FT=D&amp;date=20220414&amp;CC=US&amp;NR=2022114130A1&amp;KC=A1" TargetMode="External"/><Relationship Id="rId123" Type="http://schemas.openxmlformats.org/officeDocument/2006/relationships/hyperlink" Target="https://worldwide.espacenet.com/publicationDetails/biblio?DB=EPODOC&amp;adjacent=true&amp;locale=en_EP&amp;FT=D&amp;date=20220414&amp;CC=US&amp;NR=2022113219A1&amp;KC=A1" TargetMode="External"/><Relationship Id="rId144" Type="http://schemas.openxmlformats.org/officeDocument/2006/relationships/hyperlink" Target="https://worldwide.espacenet.com/publicationDetails/biblio?DB=EPODOC&amp;adjacent=true&amp;locale=en_EP&amp;FT=D&amp;date=20220331&amp;CC=US&amp;NR=2022100227A1&amp;KC=A1" TargetMode="External"/><Relationship Id="rId90" Type="http://schemas.openxmlformats.org/officeDocument/2006/relationships/hyperlink" Target="https://worldwide.espacenet.com/publicationDetails/biblio?DB=EPODOC&amp;adjacent=true&amp;locale=en_EP&amp;FT=D&amp;date=20220421&amp;CC=US&amp;NR=2022121171A1&amp;KC=A1" TargetMode="External"/><Relationship Id="rId165" Type="http://schemas.openxmlformats.org/officeDocument/2006/relationships/hyperlink" Target="https://worldwide.espacenet.com/publicationDetails/biblio?DB=EPODOC&amp;adjacent=true&amp;locale=en_EP&amp;FT=D&amp;date=20220324&amp;CC=US&amp;NR=2022094055A1&amp;KC=A1" TargetMode="External"/><Relationship Id="rId186" Type="http://schemas.openxmlformats.org/officeDocument/2006/relationships/hyperlink" Target="https://worldwide.espacenet.com/publicationDetails/biblio?DB=EPODOC&amp;adjacent=true&amp;locale=en_EP&amp;FT=D&amp;date=20220407&amp;CC=US&amp;NR=2022107875A1&amp;KC=A1" TargetMode="External"/><Relationship Id="rId211" Type="http://schemas.openxmlformats.org/officeDocument/2006/relationships/hyperlink" Target="https://worldwide.espacenet.com/publicationDetails/biblio?DB=EPODOC&amp;adjacent=true&amp;locale=en_EP&amp;FT=D&amp;date=20220310&amp;CC=US&amp;NR=2022076158A1&amp;KC=A1" TargetMode="External"/><Relationship Id="rId232" Type="http://schemas.openxmlformats.org/officeDocument/2006/relationships/hyperlink" Target="https://worldwide.espacenet.com/publicationDetails/biblio?DB=EPODOC&amp;adjacent=true&amp;locale=en_EP&amp;FT=D&amp;date=20220303&amp;CC=US&amp;NR=2022067123A1&amp;KC=A1" TargetMode="External"/><Relationship Id="rId253" Type="http://schemas.openxmlformats.org/officeDocument/2006/relationships/hyperlink" Target="https://worldwide.espacenet.com/publicationDetails/biblio?DB=EPODOC&amp;adjacent=true&amp;locale=en_EP&amp;FT=D&amp;date=20220217&amp;CC=US&amp;NR=2022050595A1&amp;KC=A1" TargetMode="External"/><Relationship Id="rId27" Type="http://schemas.openxmlformats.org/officeDocument/2006/relationships/hyperlink" Target="https://worldwide.espacenet.com/publicationDetails/biblio?DB=EPODOC&amp;adjacent=true&amp;locale=en_EP&amp;FT=D&amp;date=20220505&amp;CC=US&amp;NR=2022137853A1&amp;KC=A1" TargetMode="External"/><Relationship Id="rId48" Type="http://schemas.openxmlformats.org/officeDocument/2006/relationships/hyperlink" Target="https://worldwide.espacenet.com/publicationDetails/biblio?DB=EPODOC&amp;adjacent=true&amp;locale=en_EP&amp;FT=D&amp;date=20220428&amp;CC=US&amp;NR=2022129501A1&amp;KC=A1" TargetMode="External"/><Relationship Id="rId69" Type="http://schemas.openxmlformats.org/officeDocument/2006/relationships/hyperlink" Target="https://worldwide.espacenet.com/publicationDetails/biblio?DB=EPODOC&amp;adjacent=true&amp;locale=en_EP&amp;FT=D&amp;date=20220428&amp;CC=US&amp;NR=2022129052A1&amp;KC=A1" TargetMode="External"/><Relationship Id="rId113" Type="http://schemas.openxmlformats.org/officeDocument/2006/relationships/hyperlink" Target="https://worldwide.espacenet.com/publicationDetails/biblio?DB=EPODOC&amp;adjacent=true&amp;locale=en_EP&amp;FT=D&amp;date=20220414&amp;CC=US&amp;NR=2022116460A1&amp;KC=A1" TargetMode="External"/><Relationship Id="rId134" Type="http://schemas.openxmlformats.org/officeDocument/2006/relationships/hyperlink" Target="https://worldwide.espacenet.com/publicationDetails/biblio?DB=EPODOC&amp;adjacent=true&amp;locale=en_EP&amp;FT=D&amp;date=20220407&amp;CC=US&amp;NR=2022107633A1&amp;KC=A1" TargetMode="External"/><Relationship Id="rId80" Type="http://schemas.openxmlformats.org/officeDocument/2006/relationships/hyperlink" Target="https://worldwide.espacenet.com/publicationDetails/biblio?DB=EPODOC&amp;adjacent=true&amp;locale=en_EP&amp;FT=D&amp;date=20220421&amp;CC=US&amp;NR=2022121590A1&amp;KC=A1" TargetMode="External"/><Relationship Id="rId155" Type="http://schemas.openxmlformats.org/officeDocument/2006/relationships/hyperlink" Target="https://worldwide.espacenet.com/publicationDetails/biblio?DB=EPODOC&amp;adjacent=true&amp;locale=en_EP&amp;FT=D&amp;date=20220324&amp;CC=US&amp;NR=2022092203A1&amp;KC=A1" TargetMode="External"/><Relationship Id="rId176" Type="http://schemas.openxmlformats.org/officeDocument/2006/relationships/hyperlink" Target="https://worldwide.espacenet.com/publicationDetails/biblio?DB=EPODOC&amp;adjacent=true&amp;locale=en_EP&amp;FT=D&amp;date=20220324&amp;CC=US&amp;NR=2022092003A1&amp;KC=A1" TargetMode="External"/><Relationship Id="rId197" Type="http://schemas.openxmlformats.org/officeDocument/2006/relationships/hyperlink" Target="https://worldwide.espacenet.com/publicationDetails/biblio?DB=EPODOC&amp;adjacent=true&amp;locale=en_EP&amp;FT=D&amp;date=20220317&amp;CC=US&amp;NR=2022083664A1&amp;KC=A1" TargetMode="External"/><Relationship Id="rId201" Type="http://schemas.openxmlformats.org/officeDocument/2006/relationships/hyperlink" Target="https://worldwide.espacenet.com/publicationDetails/biblio?DB=EPODOC&amp;adjacent=true&amp;locale=en_EP&amp;FT=D&amp;date=20220317&amp;CC=US&amp;NR=2022083399A1&amp;KC=A1" TargetMode="External"/><Relationship Id="rId222" Type="http://schemas.openxmlformats.org/officeDocument/2006/relationships/hyperlink" Target="https://worldwide.espacenet.com/publicationDetails/biblio?DB=EPODOC&amp;adjacent=true&amp;locale=en_EP&amp;FT=D&amp;date=20220106&amp;CC=US&amp;NR=2022004380A1&amp;KC=A1" TargetMode="External"/><Relationship Id="rId243" Type="http://schemas.openxmlformats.org/officeDocument/2006/relationships/hyperlink" Target="https://worldwide.espacenet.com/publicationDetails/biblio?DB=EPODOC&amp;adjacent=true&amp;locale=en_EP&amp;FT=D&amp;date=20220215&amp;CC=US&amp;NR=11249525B1&amp;KC=B1" TargetMode="External"/><Relationship Id="rId17" Type="http://schemas.openxmlformats.org/officeDocument/2006/relationships/hyperlink" Target="https://worldwide.espacenet.com/publicationDetails/biblio?DB=EPODOC&amp;adjacent=true&amp;locale=en_EP&amp;FT=D&amp;date=20220505&amp;CC=US&amp;NR=2022138918A1&amp;KC=A1" TargetMode="External"/><Relationship Id="rId38" Type="http://schemas.openxmlformats.org/officeDocument/2006/relationships/hyperlink" Target="https://worldwide.espacenet.com/publicationDetails/biblio?DB=EPODOC&amp;adjacent=true&amp;locale=en_EP&amp;FT=D&amp;date=20030930&amp;CC=MY&amp;NR=115926A&amp;KC=A" TargetMode="External"/><Relationship Id="rId59" Type="http://schemas.openxmlformats.org/officeDocument/2006/relationships/hyperlink" Target="https://worldwide.espacenet.com/publicationDetails/biblio?DB=EPODOC&amp;adjacent=true&amp;locale=en_EP&amp;FT=D&amp;date=20220428&amp;CC=US&amp;NR=2022129525A1&amp;KC=A1" TargetMode="External"/><Relationship Id="rId103" Type="http://schemas.openxmlformats.org/officeDocument/2006/relationships/hyperlink" Target="https://worldwide.espacenet.com/publicationDetails/biblio?DB=EPODOC&amp;adjacent=true&amp;locale=en_EP&amp;FT=D&amp;date=20220414&amp;CC=US&amp;NR=2022114127A1&amp;KC=A1" TargetMode="External"/><Relationship Id="rId124" Type="http://schemas.openxmlformats.org/officeDocument/2006/relationships/hyperlink" Target="https://worldwide.espacenet.com/publicationDetails/biblio?DB=EPODOC&amp;adjacent=true&amp;locale=en_EP&amp;FT=D&amp;date=20220405&amp;CC=US&amp;NR=11294849B1&amp;KC=B1" TargetMode="External"/><Relationship Id="rId70" Type="http://schemas.openxmlformats.org/officeDocument/2006/relationships/hyperlink" Target="https://worldwide.espacenet.com/publicationDetails/biblio?DB=EPODOC&amp;adjacent=true&amp;locale=en_EP&amp;FT=D&amp;date=20220428&amp;CC=US&amp;NR=2022129047A1&amp;KC=A1" TargetMode="External"/><Relationship Id="rId91" Type="http://schemas.openxmlformats.org/officeDocument/2006/relationships/hyperlink" Target="https://worldwide.espacenet.com/publicationDetails/biblio?DB=EPODOC&amp;adjacent=true&amp;locale=en_EP&amp;FT=D&amp;date=20220421&amp;CC=US&amp;NR=2022121997A1&amp;KC=A1" TargetMode="External"/><Relationship Id="rId145" Type="http://schemas.openxmlformats.org/officeDocument/2006/relationships/hyperlink" Target="https://worldwide.espacenet.com/publicationDetails/biblio?DB=EPODOC&amp;adjacent=true&amp;locale=en_EP&amp;FT=D&amp;date=20220331&amp;CC=US&amp;NR=2022100237A1&amp;KC=A1" TargetMode="External"/><Relationship Id="rId166" Type="http://schemas.openxmlformats.org/officeDocument/2006/relationships/hyperlink" Target="https://worldwide.espacenet.com/publicationDetails/biblio?DB=EPODOC&amp;adjacent=true&amp;locale=en_EP&amp;FT=D&amp;date=20220324&amp;CC=US&amp;NR=2022092182A1&amp;KC=A1" TargetMode="External"/><Relationship Id="rId187" Type="http://schemas.openxmlformats.org/officeDocument/2006/relationships/hyperlink" Target="https://worldwide.espacenet.com/publicationDetails/biblio?DB=EPODOC&amp;adjacent=true&amp;locale=en_EP&amp;FT=D&amp;date=20220317&amp;CC=US&amp;NR=2022086148A1&amp;KC=A1" TargetMode="External"/><Relationship Id="rId1" Type="http://schemas.openxmlformats.org/officeDocument/2006/relationships/hyperlink" Target="https://worldwide.espacenet.com/searchResults?AB=&amp;AP=&amp;CPC=&amp;DB=EPODOC&amp;IC=&amp;IN=&amp;PA=dell&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220310&amp;CC=US&amp;NR=2022075431A1&amp;KC=A1" TargetMode="External"/><Relationship Id="rId233" Type="http://schemas.openxmlformats.org/officeDocument/2006/relationships/hyperlink" Target="https://worldwide.espacenet.com/publicationDetails/biblio?DB=EPODOC&amp;adjacent=true&amp;locale=en_EP&amp;FT=D&amp;date=20220303&amp;CC=US&amp;NR=2022066673A1&amp;KC=A1" TargetMode="External"/><Relationship Id="rId28" Type="http://schemas.openxmlformats.org/officeDocument/2006/relationships/hyperlink" Target="https://worldwide.espacenet.com/publicationDetails/biblio?DB=EPODOC&amp;adjacent=true&amp;locale=en_EP&amp;FT=D&amp;date=20220505&amp;CC=US&amp;NR=2022141973A1&amp;KC=A1" TargetMode="External"/><Relationship Id="rId49" Type="http://schemas.openxmlformats.org/officeDocument/2006/relationships/hyperlink" Target="https://worldwide.espacenet.com/publicationDetails/biblio?DB=EPODOC&amp;adjacent=true&amp;locale=en_EP&amp;FT=D&amp;date=20220428&amp;CC=US&amp;NR=2022129161A1&amp;KC=A1" TargetMode="External"/><Relationship Id="rId114" Type="http://schemas.openxmlformats.org/officeDocument/2006/relationships/hyperlink" Target="https://worldwide.espacenet.com/publicationDetails/biblio?DB=EPODOC&amp;adjacent=true&amp;locale=en_EP&amp;FT=D&amp;date=20220414&amp;CC=US&amp;NR=2022116470A1&amp;KC=A1" TargetMode="External"/><Relationship Id="rId60" Type="http://schemas.openxmlformats.org/officeDocument/2006/relationships/hyperlink" Target="https://worldwide.espacenet.com/publicationDetails/biblio?DB=EPODOC&amp;adjacent=true&amp;locale=en_EP&amp;FT=D&amp;date=20220428&amp;CC=US&amp;NR=2022129642A1&amp;KC=A1" TargetMode="External"/><Relationship Id="rId81" Type="http://schemas.openxmlformats.org/officeDocument/2006/relationships/hyperlink" Target="https://worldwide.espacenet.com/publicationDetails/biblio?DB=EPODOC&amp;adjacent=true&amp;locale=en_EP&amp;FT=D&amp;date=20220421&amp;CC=US&amp;NR=2022123797A1&amp;KC=A1" TargetMode="External"/><Relationship Id="rId135" Type="http://schemas.openxmlformats.org/officeDocument/2006/relationships/hyperlink" Target="https://worldwide.espacenet.com/publicationDetails/biblio?DB=EPODOC&amp;adjacent=true&amp;locale=en_EP&amp;FT=D&amp;date=20220407&amp;CC=US&amp;NR=2022110207A1&amp;KC=A1" TargetMode="External"/><Relationship Id="rId156" Type="http://schemas.openxmlformats.org/officeDocument/2006/relationships/hyperlink" Target="https://worldwide.espacenet.com/publicationDetails/biblio?DB=EPODOC&amp;adjacent=true&amp;locale=en_EP&amp;FT=D&amp;date=20220322&amp;CC=US&amp;NR=11281298B1&amp;KC=B1" TargetMode="External"/><Relationship Id="rId177" Type="http://schemas.openxmlformats.org/officeDocument/2006/relationships/hyperlink" Target="https://worldwide.espacenet.com/publicationDetails/biblio?DB=EPODOC&amp;adjacent=true&amp;locale=en_EP&amp;FT=D&amp;date=20220324&amp;CC=US&amp;NR=2022091915A1&amp;KC=A1" TargetMode="External"/><Relationship Id="rId198" Type="http://schemas.openxmlformats.org/officeDocument/2006/relationships/hyperlink" Target="https://worldwide.espacenet.com/publicationDetails/biblio?DB=EPODOC&amp;adjacent=true&amp;locale=en_EP&amp;FT=D&amp;date=20220317&amp;CC=US&amp;NR=2022083496A1&amp;KC=A1" TargetMode="External"/><Relationship Id="rId202" Type="http://schemas.openxmlformats.org/officeDocument/2006/relationships/hyperlink" Target="https://worldwide.espacenet.com/publicationDetails/biblio?DB=EPODOC&amp;adjacent=true&amp;locale=en_EP&amp;FT=D&amp;date=20220317&amp;CC=US&amp;NR=2022083161A1&amp;KC=A1" TargetMode="External"/><Relationship Id="rId223" Type="http://schemas.openxmlformats.org/officeDocument/2006/relationships/hyperlink" Target="https://worldwide.espacenet.com/publicationDetails/biblio?DB=EPODOC&amp;adjacent=true&amp;locale=en_EP&amp;FT=D&amp;date=20220303&amp;CC=US&amp;NR=2022070056A1&amp;KC=A1" TargetMode="External"/><Relationship Id="rId244" Type="http://schemas.openxmlformats.org/officeDocument/2006/relationships/hyperlink" Target="https://worldwide.espacenet.com/publicationDetails/biblio?DB=EPODOC&amp;adjacent=true&amp;locale=en_EP&amp;FT=D&amp;date=20220215&amp;CC=US&amp;NR=11251872B1&amp;KC=B1" TargetMode="External"/><Relationship Id="rId18" Type="http://schemas.openxmlformats.org/officeDocument/2006/relationships/hyperlink" Target="https://worldwide.espacenet.com/publicationDetails/biblio?DB=EPODOC&amp;adjacent=true&amp;locale=en_EP&amp;FT=D&amp;date=20220505&amp;CC=US&amp;NR=2022137982A1&amp;KC=A1" TargetMode="External"/><Relationship Id="rId39" Type="http://schemas.openxmlformats.org/officeDocument/2006/relationships/hyperlink" Target="https://worldwide.espacenet.com/publicationDetails/biblio?DB=EPODOC&amp;adjacent=true&amp;locale=en_EP&amp;FT=D&amp;date=20220426&amp;CC=US&amp;NR=11314436B1&amp;KC=B1" TargetMode="External"/><Relationship Id="rId50" Type="http://schemas.openxmlformats.org/officeDocument/2006/relationships/hyperlink" Target="https://worldwide.espacenet.com/publicationDetails/biblio?DB=EPODOC&amp;adjacent=true&amp;locale=en_EP&amp;FT=D&amp;date=20220428&amp;CC=US&amp;NR=2022129356A1&amp;KC=A1" TargetMode="External"/><Relationship Id="rId104" Type="http://schemas.openxmlformats.org/officeDocument/2006/relationships/hyperlink" Target="https://worldwide.espacenet.com/publicationDetails/biblio?DB=EPODOC&amp;adjacent=true&amp;locale=en_EP&amp;FT=D&amp;date=20220414&amp;CC=US&amp;NR=2022114066A1&amp;KC=A1" TargetMode="External"/><Relationship Id="rId125" Type="http://schemas.openxmlformats.org/officeDocument/2006/relationships/hyperlink" Target="https://worldwide.espacenet.com/publicationDetails/biblio?DB=EPODOC&amp;adjacent=true&amp;locale=en_EP&amp;FT=D&amp;date=20220405&amp;CC=US&amp;NR=11294847B1&amp;KC=B1" TargetMode="External"/><Relationship Id="rId146" Type="http://schemas.openxmlformats.org/officeDocument/2006/relationships/hyperlink" Target="https://worldwide.espacenet.com/publicationDetails/biblio?DB=EPODOC&amp;adjacent=true&amp;locale=en_EP&amp;FT=D&amp;date=20220331&amp;CC=US&amp;NR=2022096926A1&amp;KC=A1" TargetMode="External"/><Relationship Id="rId167" Type="http://schemas.openxmlformats.org/officeDocument/2006/relationships/hyperlink" Target="https://worldwide.espacenet.com/publicationDetails/biblio?DB=EPODOC&amp;adjacent=true&amp;locale=en_EP&amp;FT=D&amp;date=20220324&amp;CC=US&amp;NR=2022092188A1&amp;KC=A1" TargetMode="External"/><Relationship Id="rId188" Type="http://schemas.openxmlformats.org/officeDocument/2006/relationships/hyperlink" Target="https://worldwide.espacenet.com/publicationDetails/biblio?DB=EPODOC&amp;adjacent=true&amp;locale=en_EP&amp;FT=D&amp;date=20220317&amp;CC=US&amp;NR=2022087038A1&amp;KC=A1" TargetMode="External"/><Relationship Id="rId71" Type="http://schemas.openxmlformats.org/officeDocument/2006/relationships/hyperlink" Target="https://worldwide.espacenet.com/publicationDetails/biblio?DB=EPODOC&amp;adjacent=true&amp;locale=en_EP&amp;FT=D&amp;date=20220428&amp;CC=US&amp;NR=2022129048A1&amp;KC=A1" TargetMode="External"/><Relationship Id="rId92" Type="http://schemas.openxmlformats.org/officeDocument/2006/relationships/hyperlink" Target="https://worldwide.espacenet.com/publicationDetails/biblio?DB=EPODOC&amp;adjacent=true&amp;locale=en_EP&amp;FT=D&amp;date=20220421&amp;CC=US&amp;NR=2022121359A1&amp;KC=A1" TargetMode="External"/><Relationship Id="rId213" Type="http://schemas.openxmlformats.org/officeDocument/2006/relationships/hyperlink" Target="https://worldwide.espacenet.com/publicationDetails/biblio?DB=EPODOC&amp;adjacent=true&amp;locale=en_EP&amp;FT=D&amp;date=20220310&amp;CC=US&amp;NR=2022075963A1&amp;KC=A1" TargetMode="External"/><Relationship Id="rId234" Type="http://schemas.openxmlformats.org/officeDocument/2006/relationships/hyperlink" Target="https://worldwide.espacenet.com/publicationDetails/biblio?DB=EPODOC&amp;adjacent=true&amp;locale=en_EP&amp;FT=D&amp;date=20220225&amp;CC=ES&amp;NR=2896725T3&amp;KC=T3" TargetMode="External"/><Relationship Id="rId2" Type="http://schemas.openxmlformats.org/officeDocument/2006/relationships/hyperlink" Target="https://worldwide.espacenet.com/searchResults?AB=&amp;AP=&amp;CPC=&amp;DB=EPODOC&amp;IC=&amp;IN=&amp;PA=dell&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505&amp;CC=US&amp;NR=2022141642A1&amp;KC=A1" TargetMode="External"/><Relationship Id="rId40" Type="http://schemas.openxmlformats.org/officeDocument/2006/relationships/hyperlink" Target="https://worldwide.espacenet.com/publicationDetails/biblio?DB=EPODOC&amp;adjacent=true&amp;locale=en_EP&amp;FT=D&amp;date=20220426&amp;CC=US&amp;NR=11314353B1&amp;KC=B1" TargetMode="External"/><Relationship Id="rId115" Type="http://schemas.openxmlformats.org/officeDocument/2006/relationships/hyperlink" Target="https://worldwide.espacenet.com/publicationDetails/biblio?DB=EPODOC&amp;adjacent=true&amp;locale=en_EP&amp;FT=D&amp;date=20220414&amp;CC=US&amp;NR=2022116452A1&amp;KC=A1" TargetMode="External"/><Relationship Id="rId136" Type="http://schemas.openxmlformats.org/officeDocument/2006/relationships/hyperlink" Target="https://worldwide.espacenet.com/publicationDetails/biblio?DB=EPODOC&amp;adjacent=true&amp;locale=en_EP&amp;FT=D&amp;date=20220329&amp;CC=US&amp;NR=11290321B1&amp;KC=B1" TargetMode="External"/><Relationship Id="rId157" Type="http://schemas.openxmlformats.org/officeDocument/2006/relationships/hyperlink" Target="https://worldwide.espacenet.com/publicationDetails/biblio?DB=EPODOC&amp;adjacent=true&amp;locale=en_EP&amp;FT=D&amp;date=20220322&amp;CC=US&amp;NR=11281602B1&amp;KC=B1" TargetMode="External"/><Relationship Id="rId178" Type="http://schemas.openxmlformats.org/officeDocument/2006/relationships/hyperlink" Target="https://worldwide.espacenet.com/publicationDetails/biblio?DB=EPODOC&amp;adjacent=true&amp;locale=en_EP&amp;FT=D&amp;date=20220324&amp;CC=US&amp;NR=2022092113A1&amp;KC=A1" TargetMode="External"/><Relationship Id="rId61" Type="http://schemas.openxmlformats.org/officeDocument/2006/relationships/hyperlink" Target="https://worldwide.espacenet.com/publicationDetails/biblio?DB=EPODOC&amp;adjacent=true&amp;locale=en_EP&amp;FT=D&amp;date=20220428&amp;CC=US&amp;NR=2022129803A1&amp;KC=A1" TargetMode="External"/><Relationship Id="rId82" Type="http://schemas.openxmlformats.org/officeDocument/2006/relationships/hyperlink" Target="https://worldwide.espacenet.com/publicationDetails/biblio?DB=EPODOC&amp;adjacent=true&amp;locale=en_EP&amp;FT=D&amp;date=20220421&amp;CC=US&amp;NR=2022123664A1&amp;KC=A1" TargetMode="External"/><Relationship Id="rId199" Type="http://schemas.openxmlformats.org/officeDocument/2006/relationships/hyperlink" Target="https://worldwide.espacenet.com/publicationDetails/biblio?DB=EPODOC&amp;adjacent=true&amp;locale=en_EP&amp;FT=D&amp;date=20220317&amp;CC=US&amp;NR=2022083348A1&amp;KC=A1" TargetMode="External"/><Relationship Id="rId203" Type="http://schemas.openxmlformats.org/officeDocument/2006/relationships/hyperlink" Target="https://worldwide.espacenet.com/publicationDetails/biblio?DB=EPODOC&amp;adjacent=true&amp;locale=en_EP&amp;FT=D&amp;date=20220317&amp;CC=US&amp;NR=2022083121A1&amp;KC=A1" TargetMode="External"/><Relationship Id="rId19" Type="http://schemas.openxmlformats.org/officeDocument/2006/relationships/hyperlink" Target="https://worldwide.espacenet.com/publicationDetails/biblio?DB=EPODOC&amp;adjacent=true&amp;locale=en_EP&amp;FT=D&amp;date=20220505&amp;CC=US&amp;NR=2022138346A1&amp;KC=A1" TargetMode="External"/><Relationship Id="rId224" Type="http://schemas.openxmlformats.org/officeDocument/2006/relationships/hyperlink" Target="https://worldwide.espacenet.com/publicationDetails/biblio?DB=EPODOC&amp;adjacent=true&amp;locale=en_EP&amp;FT=D&amp;date=20220303&amp;CC=US&amp;NR=2022067769A1&amp;KC=A1" TargetMode="External"/><Relationship Id="rId245" Type="http://schemas.openxmlformats.org/officeDocument/2006/relationships/hyperlink" Target="https://worldwide.espacenet.com/publicationDetails/biblio?DB=EPODOC&amp;adjacent=true&amp;locale=en_EP&amp;FT=D&amp;date=20220215&amp;CC=US&amp;NR=11252327B1&amp;KC=B1" TargetMode="External"/><Relationship Id="rId30" Type="http://schemas.openxmlformats.org/officeDocument/2006/relationships/hyperlink" Target="https://worldwide.espacenet.com/publicationDetails/biblio?DB=EPODOC&amp;adjacent=true&amp;locale=en_EP&amp;FT=D&amp;date=20220505&amp;CC=US&amp;NR=2022141265A1&amp;KC=A1" TargetMode="External"/><Relationship Id="rId105" Type="http://schemas.openxmlformats.org/officeDocument/2006/relationships/hyperlink" Target="https://worldwide.espacenet.com/publicationDetails/biblio?DB=EPODOC&amp;adjacent=true&amp;locale=en_EP&amp;FT=D&amp;date=20220414&amp;CC=US&amp;NR=2022113537A1&amp;KC=A1" TargetMode="External"/><Relationship Id="rId126" Type="http://schemas.openxmlformats.org/officeDocument/2006/relationships/hyperlink" Target="https://worldwide.espacenet.com/publicationDetails/biblio?DB=EPODOC&amp;adjacent=true&amp;locale=en_EP&amp;FT=D&amp;date=20220407&amp;CC=US&amp;NR=2022109747A1&amp;KC=A1" TargetMode="External"/><Relationship Id="rId147" Type="http://schemas.openxmlformats.org/officeDocument/2006/relationships/hyperlink" Target="https://worldwide.espacenet.com/publicationDetails/biblio?DB=EPODOC&amp;adjacent=true&amp;locale=en_EP&amp;FT=D&amp;date=20220331&amp;CC=US&amp;NR=2022103541A1&amp;KC=A1" TargetMode="External"/><Relationship Id="rId168" Type="http://schemas.openxmlformats.org/officeDocument/2006/relationships/hyperlink" Target="https://worldwide.espacenet.com/publicationDetails/biblio?DB=EPODOC&amp;adjacent=true&amp;locale=en_EP&amp;FT=D&amp;date=20220324&amp;CC=US&amp;NR=2022092187A1&amp;KC=A1" TargetMode="External"/><Relationship Id="rId51" Type="http://schemas.openxmlformats.org/officeDocument/2006/relationships/hyperlink" Target="https://worldwide.espacenet.com/publicationDetails/biblio?DB=EPODOC&amp;adjacent=true&amp;locale=en_EP&amp;FT=D&amp;date=20220428&amp;CC=US&amp;NR=2022129182A1&amp;KC=A1" TargetMode="External"/><Relationship Id="rId72" Type="http://schemas.openxmlformats.org/officeDocument/2006/relationships/hyperlink" Target="https://worldwide.espacenet.com/publicationDetails/biblio?DB=EPODOC&amp;adjacent=true&amp;locale=en_EP&amp;FT=D&amp;date=20220428&amp;CC=US&amp;NR=2022129043A1&amp;KC=A1" TargetMode="External"/><Relationship Id="rId93" Type="http://schemas.openxmlformats.org/officeDocument/2006/relationships/hyperlink" Target="https://worldwide.espacenet.com/publicationDetails/biblio?DB=EPODOC&amp;adjacent=true&amp;locale=en_EP&amp;FT=D&amp;date=20220421&amp;CC=US&amp;NR=2022121259A1&amp;KC=A1" TargetMode="External"/><Relationship Id="rId189" Type="http://schemas.openxmlformats.org/officeDocument/2006/relationships/hyperlink" Target="https://worldwide.espacenet.com/publicationDetails/biblio?DB=EPODOC&amp;adjacent=true&amp;locale=en_EP&amp;FT=D&amp;date=20220317&amp;CC=US&amp;NR=2022083440A1&amp;KC=A1" TargetMode="External"/><Relationship Id="rId3" Type="http://schemas.openxmlformats.org/officeDocument/2006/relationships/hyperlink" Target="https://worldwide.espacenet.com/searchResults?AB=&amp;AP=&amp;CPC=&amp;DB=EPODOC&amp;IC=&amp;IN=&amp;PA=dell&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220310&amp;CC=US&amp;NR=2022077591A1&amp;KC=A1" TargetMode="External"/><Relationship Id="rId235" Type="http://schemas.openxmlformats.org/officeDocument/2006/relationships/hyperlink" Target="https://worldwide.espacenet.com/publicationDetails/biblio?DB=EPODOC&amp;adjacent=true&amp;locale=en_EP&amp;FT=D&amp;date=20220301&amp;CC=US&amp;NR=D944885S&amp;KC=S" TargetMode="External"/><Relationship Id="rId116" Type="http://schemas.openxmlformats.org/officeDocument/2006/relationships/hyperlink" Target="https://worldwide.espacenet.com/publicationDetails/biblio?DB=EPODOC&amp;adjacent=true&amp;locale=en_EP&amp;FT=D&amp;date=20220414&amp;CC=US&amp;NR=2022115809A1&amp;KC=A1" TargetMode="External"/><Relationship Id="rId137" Type="http://schemas.openxmlformats.org/officeDocument/2006/relationships/hyperlink" Target="https://worldwide.espacenet.com/publicationDetails/biblio?DB=EPODOC&amp;adjacent=true&amp;locale=en_EP&amp;FT=D&amp;date=20220329&amp;CC=US&amp;NR=11288008B1&amp;KC=B1" TargetMode="External"/><Relationship Id="rId158" Type="http://schemas.openxmlformats.org/officeDocument/2006/relationships/hyperlink" Target="https://worldwide.espacenet.com/publicationDetails/biblio?DB=EPODOC&amp;adjacent=true&amp;locale=en_EP&amp;FT=D&amp;date=20220324&amp;CC=US&amp;NR=2022095481A1&amp;KC=A1" TargetMode="External"/><Relationship Id="rId20" Type="http://schemas.openxmlformats.org/officeDocument/2006/relationships/hyperlink" Target="https://worldwide.espacenet.com/publicationDetails/biblio?DB=EPODOC&amp;adjacent=true&amp;locale=en_EP&amp;FT=D&amp;date=20220505&amp;CC=US&amp;NR=2022138321A1&amp;KC=A1" TargetMode="External"/><Relationship Id="rId41" Type="http://schemas.openxmlformats.org/officeDocument/2006/relationships/hyperlink" Target="https://worldwide.espacenet.com/publicationDetails/biblio?DB=EPODOC&amp;adjacent=true&amp;locale=en_EP&amp;FT=D&amp;date=20220426&amp;CC=US&amp;NR=11314585B1&amp;KC=B1" TargetMode="External"/><Relationship Id="rId62" Type="http://schemas.openxmlformats.org/officeDocument/2006/relationships/hyperlink" Target="https://worldwide.espacenet.com/publicationDetails/biblio?DB=EPODOC&amp;adjacent=true&amp;locale=en_EP&amp;FT=D&amp;date=20220428&amp;CC=US&amp;NR=2022132650A1&amp;KC=A1" TargetMode="External"/><Relationship Id="rId83" Type="http://schemas.openxmlformats.org/officeDocument/2006/relationships/hyperlink" Target="https://worldwide.espacenet.com/publicationDetails/biblio?DB=EPODOC&amp;adjacent=true&amp;locale=en_EP&amp;FT=D&amp;date=20220421&amp;CC=US&amp;NR=2022121747A1&amp;KC=A1" TargetMode="External"/><Relationship Id="rId179" Type="http://schemas.openxmlformats.org/officeDocument/2006/relationships/hyperlink" Target="https://worldwide.espacenet.com/publicationDetails/biblio?DB=EPODOC&amp;adjacent=true&amp;locale=en_EP&amp;FT=D&amp;date=20220324&amp;CC=US&amp;NR=2022092095A1&amp;KC=A1" TargetMode="External"/><Relationship Id="rId190" Type="http://schemas.openxmlformats.org/officeDocument/2006/relationships/hyperlink" Target="https://worldwide.espacenet.com/publicationDetails/biblio?DB=EPODOC&amp;adjacent=true&amp;locale=en_EP&amp;FT=D&amp;date=20220317&amp;CC=US&amp;NR=2022083096A1&amp;KC=A1" TargetMode="External"/><Relationship Id="rId204" Type="http://schemas.openxmlformats.org/officeDocument/2006/relationships/hyperlink" Target="https://worldwide.espacenet.com/publicationDetails/biblio?DB=EPODOC&amp;adjacent=true&amp;locale=en_EP&amp;FT=D&amp;date=20220317&amp;CC=US&amp;NR=2022086348A1&amp;KC=A1" TargetMode="External"/><Relationship Id="rId225" Type="http://schemas.openxmlformats.org/officeDocument/2006/relationships/hyperlink" Target="https://worldwide.espacenet.com/publicationDetails/biblio?DB=EPODOC&amp;adjacent=true&amp;locale=en_EP&amp;FT=D&amp;date=20220303&amp;CC=US&amp;NR=2022067161A1&amp;KC=A1" TargetMode="External"/><Relationship Id="rId246" Type="http://schemas.openxmlformats.org/officeDocument/2006/relationships/hyperlink" Target="https://worldwide.espacenet.com/publicationDetails/biblio?DB=EPODOC&amp;adjacent=true&amp;locale=en_EP&amp;FT=D&amp;date=20220217&amp;CC=US&amp;NR=2022050502A1&amp;KC=A1" TargetMode="External"/><Relationship Id="rId106" Type="http://schemas.openxmlformats.org/officeDocument/2006/relationships/hyperlink" Target="https://worldwide.espacenet.com/publicationDetails/biblio?DB=EPODOC&amp;adjacent=true&amp;locale=en_EP&amp;FT=D&amp;date=20220414&amp;CC=US&amp;NR=2022114437A1&amp;KC=A1" TargetMode="External"/><Relationship Id="rId127" Type="http://schemas.openxmlformats.org/officeDocument/2006/relationships/hyperlink" Target="https://worldwide.espacenet.com/publicationDetails/biblio?DB=EPODOC&amp;adjacent=true&amp;locale=en_EP&amp;FT=D&amp;date=20220407&amp;CC=US&amp;NR=2022107871A1&amp;KC=A1" TargetMode="External"/><Relationship Id="rId10" Type="http://schemas.openxmlformats.org/officeDocument/2006/relationships/hyperlink" Target="https://worldwide.espacenet.com/publicationDetails/biblio?DB=EPODOC&amp;adjacent=true&amp;locale=en_EP&amp;FT=D&amp;date=20220505&amp;CC=WO&amp;NR=2022094497A1&amp;KC=A1" TargetMode="External"/><Relationship Id="rId31" Type="http://schemas.openxmlformats.org/officeDocument/2006/relationships/hyperlink" Target="https://worldwide.espacenet.com/publicationDetails/biblio?DB=EPODOC&amp;adjacent=true&amp;locale=en_EP&amp;FT=D&amp;date=20220505&amp;CC=US&amp;NR=2022141304A1&amp;KC=A1" TargetMode="External"/><Relationship Id="rId52" Type="http://schemas.openxmlformats.org/officeDocument/2006/relationships/hyperlink" Target="https://worldwide.espacenet.com/publicationDetails/biblio?DB=EPODOC&amp;adjacent=true&amp;locale=en_EP&amp;FT=D&amp;date=20220428&amp;CC=US&amp;NR=2022131737A1&amp;KC=A1" TargetMode="External"/><Relationship Id="rId73" Type="http://schemas.openxmlformats.org/officeDocument/2006/relationships/hyperlink" Target="https://worldwide.espacenet.com/publicationDetails/biblio?DB=EPODOC&amp;adjacent=true&amp;locale=en_EP&amp;FT=D&amp;date=20220428&amp;CC=US&amp;NR=2022129033A1&amp;KC=A1" TargetMode="External"/><Relationship Id="rId94" Type="http://schemas.openxmlformats.org/officeDocument/2006/relationships/hyperlink" Target="https://worldwide.espacenet.com/publicationDetails/biblio?DB=EPODOC&amp;adjacent=true&amp;locale=en_EP&amp;FT=D&amp;date=20220421&amp;CC=US&amp;NR=2022121243A1&amp;KC=A1" TargetMode="External"/><Relationship Id="rId148" Type="http://schemas.openxmlformats.org/officeDocument/2006/relationships/hyperlink" Target="https://worldwide.espacenet.com/publicationDetails/biblio?DB=EPODOC&amp;adjacent=true&amp;locale=en_EP&amp;FT=D&amp;date=20220331&amp;CC=US&amp;NR=2022103543A1&amp;KC=A1" TargetMode="External"/><Relationship Id="rId169" Type="http://schemas.openxmlformats.org/officeDocument/2006/relationships/hyperlink" Target="https://worldwide.espacenet.com/publicationDetails/biblio?DB=EPODOC&amp;adjacent=true&amp;locale=en_EP&amp;FT=D&amp;date=20220324&amp;CC=US&amp;NR=2022091447A1&amp;KC=A1" TargetMode="External"/><Relationship Id="rId4" Type="http://schemas.openxmlformats.org/officeDocument/2006/relationships/hyperlink" Target="https://worldwide.espacenet.com/publicationDetails/biblio?DB=EPODOC&amp;adjacent=true&amp;locale=en_EP&amp;FT=D&amp;date=20220503&amp;CC=US&amp;NR=11324093B1&amp;KC=B1" TargetMode="External"/><Relationship Id="rId180" Type="http://schemas.openxmlformats.org/officeDocument/2006/relationships/hyperlink" Target="https://worldwide.espacenet.com/publicationDetails/biblio?DB=EPODOC&amp;adjacent=true&amp;locale=en_EP&amp;FT=D&amp;date=20220324&amp;CC=US&amp;NR=2022091941A1&amp;KC=A1" TargetMode="External"/><Relationship Id="rId215" Type="http://schemas.openxmlformats.org/officeDocument/2006/relationships/hyperlink" Target="https://worldwide.espacenet.com/publicationDetails/biblio?DB=EPODOC&amp;adjacent=true&amp;locale=en_EP&amp;FT=D&amp;date=20220310&amp;CC=US&amp;NR=2022075488A1&amp;KC=A1" TargetMode="External"/><Relationship Id="rId236" Type="http://schemas.openxmlformats.org/officeDocument/2006/relationships/hyperlink" Target="https://worldwide.espacenet.com/publicationDetails/biblio?DB=EPODOC&amp;adjacent=true&amp;locale=en_EP&amp;FT=D&amp;date=20220222&amp;CC=US&amp;NR=11256447B1&amp;KC=B1" TargetMode="External"/></Relationships>
</file>

<file path=xl/worksheets/_rels/sheet27.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329&amp;CC=BR&amp;NR=112021026797A2&amp;KC=A2" TargetMode="External"/><Relationship Id="rId13" Type="http://schemas.openxmlformats.org/officeDocument/2006/relationships/hyperlink" Target="https://worldwide.espacenet.com/publicationDetails/biblio?DB=EPODOC&amp;adjacent=true&amp;locale=en_EP&amp;FT=D&amp;date=20220505&amp;CC=DE&amp;NR=102021112854A1&amp;KC=A1" TargetMode="External"/><Relationship Id="rId18" Type="http://schemas.openxmlformats.org/officeDocument/2006/relationships/hyperlink" Target="https://worldwide.espacenet.com/publicationDetails/biblio?DB=EPODOC&amp;adjacent=true&amp;locale=en_EP&amp;FT=D&amp;date=20201118&amp;CC=MY&amp;NR=179879A&amp;KC=A" TargetMode="External"/><Relationship Id="rId26" Type="http://schemas.openxmlformats.org/officeDocument/2006/relationships/hyperlink" Target="https://worldwide.espacenet.com/publicationDetails/biblio?DB=EPODOC&amp;adjacent=true&amp;locale=en_EP&amp;FT=D&amp;date=20220331&amp;CC=US&amp;NR=2022096416A1&amp;KC=A1" TargetMode="External"/><Relationship Id="rId3" Type="http://schemas.openxmlformats.org/officeDocument/2006/relationships/hyperlink" Target="https://worldwide.espacenet.com/searchResults?AB=&amp;AP=&amp;CPC=&amp;DB=EPODOC&amp;IC=&amp;IN=&amp;PA=mars&amp;PD=&amp;PN=&amp;PR=&amp;ST=advanced&amp;TI=&amp;locale=en_EP" TargetMode="External"/><Relationship Id="rId21" Type="http://schemas.openxmlformats.org/officeDocument/2006/relationships/hyperlink" Target="https://worldwide.espacenet.com/publicationDetails/biblio?DB=EPODOC&amp;adjacent=true&amp;locale=en_EP&amp;FT=D&amp;date=20220405&amp;CC=US&amp;NR=D947491S&amp;KC=S" TargetMode="External"/><Relationship Id="rId7" Type="http://schemas.openxmlformats.org/officeDocument/2006/relationships/hyperlink" Target="https://worldwide.espacenet.com/publicationDetails/biblio?DB=EPODOC&amp;adjacent=true&amp;locale=en_EP&amp;FT=D&amp;date=20220503&amp;CC=US&amp;NR=D950395S&amp;KC=S" TargetMode="External"/><Relationship Id="rId12" Type="http://schemas.openxmlformats.org/officeDocument/2006/relationships/hyperlink" Target="https://worldwide.espacenet.com/publicationDetails/biblio?DB=EPODOC&amp;adjacent=true&amp;locale=en_EP&amp;FT=D&amp;date=20220421&amp;CC=US&amp;NR=2022119864A1&amp;KC=A1" TargetMode="External"/><Relationship Id="rId17" Type="http://schemas.openxmlformats.org/officeDocument/2006/relationships/hyperlink" Target="https://worldwide.espacenet.com/publicationDetails/biblio?DB=EPODOC&amp;adjacent=true&amp;locale=en_EP&amp;FT=D&amp;date=20220408&amp;CC=CO&amp;NR=2022000031A2&amp;KC=A2" TargetMode="External"/><Relationship Id="rId25" Type="http://schemas.openxmlformats.org/officeDocument/2006/relationships/hyperlink" Target="https://worldwide.espacenet.com/publicationDetails/biblio?DB=EPODOC&amp;adjacent=true&amp;locale=en_EP&amp;FT=D&amp;date=20220331&amp;CC=US&amp;NR=2022096537A1&amp;KC=A1" TargetMode="External"/><Relationship Id="rId2" Type="http://schemas.openxmlformats.org/officeDocument/2006/relationships/hyperlink" Target="https://worldwide.espacenet.com/searchResults?AB=&amp;AP=&amp;CPC=&amp;DB=EPODOC&amp;IC=&amp;IN=&amp;PA=mars&amp;PD=&amp;PN=&amp;PR=&amp;ST=advanced&amp;TI=&amp;locale=en_EP" TargetMode="External"/><Relationship Id="rId16" Type="http://schemas.openxmlformats.org/officeDocument/2006/relationships/hyperlink" Target="https://worldwide.espacenet.com/publicationDetails/biblio?DB=EPODOC&amp;adjacent=true&amp;locale=en_EP&amp;FT=D&amp;date=20220414&amp;CC=US&amp;NR=2022113176A1&amp;KC=A1" TargetMode="External"/><Relationship Id="rId20" Type="http://schemas.openxmlformats.org/officeDocument/2006/relationships/hyperlink" Target="https://worldwide.espacenet.com/publicationDetails/biblio?DB=EPODOC&amp;adjacent=true&amp;locale=en_EP&amp;FT=D&amp;date=20220407&amp;CC=US&amp;NR=2022104517A1&amp;KC=A1" TargetMode="External"/><Relationship Id="rId1" Type="http://schemas.openxmlformats.org/officeDocument/2006/relationships/hyperlink" Target="https://worldwide.espacenet.com/searchResults?AB=&amp;AP=&amp;CPC=&amp;DB=EPODOC&amp;IC=&amp;IN=&amp;PA=mars&amp;PD=&amp;PN=&amp;PR=&amp;ST=advanced&amp;TI=&amp;locale=en_EP" TargetMode="External"/><Relationship Id="rId6" Type="http://schemas.openxmlformats.org/officeDocument/2006/relationships/hyperlink" Target="https://worldwide.espacenet.com/publicationDetails/biblio?DB=EPODOC&amp;adjacent=true&amp;locale=en_EP&amp;FT=D&amp;date=20220503&amp;CC=US&amp;NR=D950863S&amp;KC=S" TargetMode="External"/><Relationship Id="rId11" Type="http://schemas.openxmlformats.org/officeDocument/2006/relationships/hyperlink" Target="https://worldwide.espacenet.com/publicationDetails/biblio?DB=EPODOC&amp;adjacent=true&amp;locale=en_EP&amp;FT=D&amp;date=20220421&amp;CC=US&amp;NR=2022120734A1&amp;KC=A1" TargetMode="External"/><Relationship Id="rId24" Type="http://schemas.openxmlformats.org/officeDocument/2006/relationships/hyperlink" Target="https://worldwide.espacenet.com/publicationDetails/biblio?DB=EPODOC&amp;adjacent=true&amp;locale=en_EP&amp;FT=D&amp;date=20220331&amp;CC=US&amp;NR=2022095644A1&amp;KC=A1" TargetMode="External"/><Relationship Id="rId5" Type="http://schemas.openxmlformats.org/officeDocument/2006/relationships/hyperlink" Target="https://worldwide.espacenet.com/publicationDetails/biblio?DB=EPODOC&amp;adjacent=true&amp;locale=en_EP&amp;FT=D&amp;date=20220505&amp;CC=US&amp;NR=2022134771A1&amp;KC=A1" TargetMode="External"/><Relationship Id="rId15" Type="http://schemas.openxmlformats.org/officeDocument/2006/relationships/hyperlink" Target="https://worldwide.espacenet.com/publicationDetails/biblio?DB=EPODOC&amp;adjacent=true&amp;locale=en_EP&amp;FT=D&amp;date=20220414&amp;CC=US&amp;NR=2022110843A1&amp;KC=A1" TargetMode="External"/><Relationship Id="rId23" Type="http://schemas.openxmlformats.org/officeDocument/2006/relationships/hyperlink" Target="https://worldwide.espacenet.com/publicationDetails/biblio?DB=EPODOC&amp;adjacent=true&amp;locale=en_EP&amp;FT=D&amp;date=20220331&amp;CC=AU&amp;NR=2020357938A1&amp;KC=A1" TargetMode="External"/><Relationship Id="rId28" Type="http://schemas.openxmlformats.org/officeDocument/2006/relationships/hyperlink" Target="https://worldwide.espacenet.com/publicationDetails/biblio?DB=EPODOC&amp;adjacent=true&amp;locale=en_EP&amp;FT=D&amp;date=20220323&amp;CC=ES&amp;NR=2901773T3&amp;KC=T3" TargetMode="External"/><Relationship Id="rId10" Type="http://schemas.openxmlformats.org/officeDocument/2006/relationships/hyperlink" Target="https://worldwide.espacenet.com/publicationDetails/biblio?DB=EPODOC&amp;adjacent=true&amp;locale=en_EP&amp;FT=D&amp;date=20220421&amp;CC=US&amp;NR=2022117265A1&amp;KC=A1" TargetMode="External"/><Relationship Id="rId19" Type="http://schemas.openxmlformats.org/officeDocument/2006/relationships/hyperlink" Target="https://worldwide.espacenet.com/publicationDetails/biblio?DB=EPODOC&amp;adjacent=true&amp;locale=en_EP&amp;FT=D&amp;date=20220407&amp;CC=AU&amp;NR=2020357887A1&amp;KC=A1" TargetMode="External"/><Relationship Id="rId4" Type="http://schemas.openxmlformats.org/officeDocument/2006/relationships/hyperlink" Target="https://worldwide.espacenet.com/publicationDetails/biblio?DB=EPODOC&amp;adjacent=true&amp;locale=en_EP&amp;FT=D&amp;date=20210318&amp;CC=CA&amp;NR=3150323A1&amp;KC=A1" TargetMode="External"/><Relationship Id="rId9" Type="http://schemas.openxmlformats.org/officeDocument/2006/relationships/hyperlink" Target="https://worldwide.espacenet.com/publicationDetails/biblio?DB=EPODOC&amp;adjacent=true&amp;locale=en_EP&amp;FT=D&amp;date=20220421&amp;CC=WO&amp;NR=2022081974A1&amp;KC=A1" TargetMode="External"/><Relationship Id="rId14" Type="http://schemas.openxmlformats.org/officeDocument/2006/relationships/hyperlink" Target="https://worldwide.espacenet.com/publicationDetails/biblio?DB=EPODOC&amp;adjacent=true&amp;locale=en_EP&amp;FT=D&amp;date=20220505&amp;CC=DE&amp;NR=102020006640A1&amp;KC=A1" TargetMode="External"/><Relationship Id="rId22" Type="http://schemas.openxmlformats.org/officeDocument/2006/relationships/hyperlink" Target="https://worldwide.espacenet.com/publicationDetails/biblio?DB=EPODOC&amp;adjacent=true&amp;locale=en_EP&amp;FT=D&amp;date=20220331&amp;CC=AU&amp;NR=2020373049A1&amp;KC=A1" TargetMode="External"/><Relationship Id="rId27" Type="http://schemas.openxmlformats.org/officeDocument/2006/relationships/hyperlink" Target="https://worldwide.espacenet.com/publicationDetails/biblio?DB=EPODOC&amp;adjacent=true&amp;locale=en_EP&amp;FT=D&amp;date=20220414&amp;CC=DE&amp;NR=102020006176A1&amp;KC=A1"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505&amp;CC=US&amp;NR=2022138642A1&amp;KC=A1" TargetMode="External"/><Relationship Id="rId13" Type="http://schemas.openxmlformats.org/officeDocument/2006/relationships/hyperlink" Target="https://worldwide.espacenet.com/publicationDetails/biblio?DB=EPODOC&amp;adjacent=true&amp;locale=en_EP&amp;FT=D&amp;date=20220505&amp;CC=US&amp;NR=2022141260A1&amp;KC=A1" TargetMode="External"/><Relationship Id="rId18" Type="http://schemas.openxmlformats.org/officeDocument/2006/relationships/hyperlink" Target="https://worldwide.espacenet.com/publicationDetails/biblio?DB=EPODOC&amp;adjacent=true&amp;locale=en_EP&amp;FT=D&amp;date=20220505&amp;CC=US&amp;NR=2022141111A1&amp;KC=A1" TargetMode="External"/><Relationship Id="rId26" Type="http://schemas.openxmlformats.org/officeDocument/2006/relationships/hyperlink" Target="https://worldwide.espacenet.com/publicationDetails/biblio?DB=EPODOC&amp;adjacent=true&amp;locale=en_EP&amp;FT=D&amp;date=20220428&amp;CC=US&amp;NR=2022132363A1&amp;KC=A1" TargetMode="External"/><Relationship Id="rId3" Type="http://schemas.openxmlformats.org/officeDocument/2006/relationships/hyperlink" Target="https://worldwide.espacenet.com/searchResults?AB=&amp;AP=&amp;CPC=&amp;DB=EPODOC&amp;IC=&amp;IN=&amp;PA=AT%26T&amp;PD=&amp;PN=&amp;PR=&amp;ST=advanced&amp;TI=&amp;compact=false&amp;locale=en_EP&amp;page=0" TargetMode="External"/><Relationship Id="rId21" Type="http://schemas.openxmlformats.org/officeDocument/2006/relationships/hyperlink" Target="https://worldwide.espacenet.com/publicationDetails/biblio?DB=EPODOC&amp;adjacent=true&amp;locale=en_EP&amp;FT=D&amp;date=20220505&amp;CC=US&amp;NR=2022139251A1&amp;KC=A1" TargetMode="External"/><Relationship Id="rId7" Type="http://schemas.openxmlformats.org/officeDocument/2006/relationships/hyperlink" Target="https://worldwide.espacenet.com/publicationDetails/biblio?DB=EPODOC&amp;adjacent=true&amp;locale=en_EP&amp;FT=D&amp;date=20220505&amp;CC=US&amp;NR=2022139358A1&amp;KC=A1" TargetMode="External"/><Relationship Id="rId12" Type="http://schemas.openxmlformats.org/officeDocument/2006/relationships/hyperlink" Target="https://worldwide.espacenet.com/publicationDetails/biblio?DB=EPODOC&amp;adjacent=true&amp;locale=en_EP&amp;FT=D&amp;date=20220505&amp;CC=US&amp;NR=2022141635A1&amp;KC=A1" TargetMode="External"/><Relationship Id="rId17" Type="http://schemas.openxmlformats.org/officeDocument/2006/relationships/hyperlink" Target="https://worldwide.espacenet.com/publicationDetails/biblio?DB=EPODOC&amp;adjacent=true&amp;locale=en_EP&amp;FT=D&amp;date=20220505&amp;CC=US&amp;NR=2022141549A1&amp;KC=A1" TargetMode="External"/><Relationship Id="rId25" Type="http://schemas.openxmlformats.org/officeDocument/2006/relationships/hyperlink" Target="https://worldwide.espacenet.com/publicationDetails/biblio?DB=EPODOC&amp;adjacent=true&amp;locale=en_EP&amp;FT=D&amp;date=20220428&amp;CC=US&amp;NR=2022132366A1&amp;KC=A1" TargetMode="External"/><Relationship Id="rId2" Type="http://schemas.openxmlformats.org/officeDocument/2006/relationships/hyperlink" Target="https://worldwide.espacenet.com/searchResults?AB=&amp;AP=&amp;CPC=&amp;DB=EPODOC&amp;IC=&amp;IN=&amp;PA=AT%26T&amp;PD=&amp;PN=&amp;PR=&amp;ST=advanced&amp;TI=&amp;compact=false&amp;locale=en_EP&amp;page=0" TargetMode="External"/><Relationship Id="rId16" Type="http://schemas.openxmlformats.org/officeDocument/2006/relationships/hyperlink" Target="https://worldwide.espacenet.com/publicationDetails/biblio?DB=EPODOC&amp;adjacent=true&amp;locale=en_EP&amp;FT=D&amp;date=20220505&amp;CC=US&amp;NR=2022141547A1&amp;KC=A1" TargetMode="External"/><Relationship Id="rId20" Type="http://schemas.openxmlformats.org/officeDocument/2006/relationships/hyperlink" Target="https://worldwide.espacenet.com/publicationDetails/biblio?DB=EPODOC&amp;adjacent=true&amp;locale=en_EP&amp;FT=D&amp;date=20220505&amp;CC=US&amp;NR=2022141083A1&amp;KC=A1" TargetMode="External"/><Relationship Id="rId1" Type="http://schemas.openxmlformats.org/officeDocument/2006/relationships/hyperlink" Target="https://worldwide.espacenet.com/searchResults?AB=&amp;AP=&amp;CPC=&amp;DB=EPODOC&amp;IC=&amp;IN=&amp;PA=AT%26T&amp;PD=&amp;PN=&amp;PR=&amp;ST=advanced&amp;TI=&amp;compact=false&amp;locale=en_EP&amp;page=0" TargetMode="External"/><Relationship Id="rId6" Type="http://schemas.openxmlformats.org/officeDocument/2006/relationships/hyperlink" Target="https://worldwide.espacenet.com/publicationDetails/biblio?DB=EPODOC&amp;adjacent=true&amp;locale=en_EP&amp;FT=D&amp;date=20220505&amp;CC=US&amp;NR=2022136846A1&amp;KC=A1" TargetMode="External"/><Relationship Id="rId11" Type="http://schemas.openxmlformats.org/officeDocument/2006/relationships/hyperlink" Target="https://worldwide.espacenet.com/publicationDetails/biblio?DB=EPODOC&amp;adjacent=true&amp;locale=en_EP&amp;FT=D&amp;date=20220505&amp;CC=US&amp;NR=2022141330A1&amp;KC=A1" TargetMode="External"/><Relationship Id="rId24" Type="http://schemas.openxmlformats.org/officeDocument/2006/relationships/hyperlink" Target="https://worldwide.espacenet.com/publicationDetails/biblio?DB=EPODOC&amp;adjacent=true&amp;locale=en_EP&amp;FT=D&amp;date=20220428&amp;CC=US&amp;NR=2022132329A1&amp;KC=A1" TargetMode="External"/><Relationship Id="rId5" Type="http://schemas.openxmlformats.org/officeDocument/2006/relationships/hyperlink" Target="https://worldwide.espacenet.com/publicationDetails/biblio?DB=EPODOC&amp;adjacent=true&amp;locale=en_EP&amp;FT=D&amp;date=20220505&amp;CC=US&amp;NR=2022139011A1&amp;KC=A1" TargetMode="External"/><Relationship Id="rId15" Type="http://schemas.openxmlformats.org/officeDocument/2006/relationships/hyperlink" Target="https://worldwide.espacenet.com/publicationDetails/biblio?DB=EPODOC&amp;adjacent=true&amp;locale=en_EP&amp;FT=D&amp;date=20220505&amp;CC=US&amp;NR=2022141907A1&amp;KC=A1" TargetMode="External"/><Relationship Id="rId23" Type="http://schemas.openxmlformats.org/officeDocument/2006/relationships/hyperlink" Target="https://worldwide.espacenet.com/publicationDetails/biblio?DB=EPODOC&amp;adjacent=true&amp;locale=en_EP&amp;FT=D&amp;date=20220426&amp;CC=US&amp;NR=11316764B1&amp;KC=B1" TargetMode="External"/><Relationship Id="rId28" Type="http://schemas.openxmlformats.org/officeDocument/2006/relationships/hyperlink" Target="https://worldwide.espacenet.com/publicationDetails/biblio?DB=EPODOC&amp;adjacent=true&amp;locale=en_EP&amp;FT=D&amp;date=20220428&amp;CC=US&amp;NR=2022132328A1&amp;KC=A1" TargetMode="External"/><Relationship Id="rId10" Type="http://schemas.openxmlformats.org/officeDocument/2006/relationships/hyperlink" Target="https://worldwide.espacenet.com/publicationDetails/biblio?DB=EPODOC&amp;adjacent=true&amp;locale=en_EP&amp;FT=D&amp;date=20220505&amp;CC=US&amp;NR=2022141706A1&amp;KC=A1" TargetMode="External"/><Relationship Id="rId19" Type="http://schemas.openxmlformats.org/officeDocument/2006/relationships/hyperlink" Target="https://worldwide.espacenet.com/publicationDetails/biblio?DB=EPODOC&amp;adjacent=true&amp;locale=en_EP&amp;FT=D&amp;date=20220505&amp;CC=US&amp;NR=2022141502A1&amp;KC=A1" TargetMode="External"/><Relationship Id="rId4" Type="http://schemas.openxmlformats.org/officeDocument/2006/relationships/hyperlink" Target="https://worldwide.espacenet.com/publicationDetails/biblio?DB=EPODOC&amp;adjacent=true&amp;locale=en_EP&amp;FT=D&amp;date=20220503&amp;CC=US&amp;NR=11323325B1&amp;KC=B1" TargetMode="External"/><Relationship Id="rId9" Type="http://schemas.openxmlformats.org/officeDocument/2006/relationships/hyperlink" Target="https://worldwide.espacenet.com/publicationDetails/biblio?DB=EPODOC&amp;adjacent=true&amp;locale=en_EP&amp;FT=D&amp;date=20220505&amp;CC=US&amp;NR=2022141916A1&amp;KC=A1" TargetMode="External"/><Relationship Id="rId14" Type="http://schemas.openxmlformats.org/officeDocument/2006/relationships/hyperlink" Target="https://worldwide.espacenet.com/publicationDetails/biblio?DB=EPODOC&amp;adjacent=true&amp;locale=en_EP&amp;FT=D&amp;date=20220505&amp;CC=US&amp;NR=2022140870A1&amp;KC=A1" TargetMode="External"/><Relationship Id="rId22" Type="http://schemas.openxmlformats.org/officeDocument/2006/relationships/hyperlink" Target="https://worldwide.espacenet.com/publicationDetails/biblio?DB=EPODOC&amp;adjacent=true&amp;locale=en_EP&amp;FT=D&amp;date=20220505&amp;CC=US&amp;NR=2022138801A1&amp;KC=A1" TargetMode="External"/><Relationship Id="rId27" Type="http://schemas.openxmlformats.org/officeDocument/2006/relationships/hyperlink" Target="https://worldwide.espacenet.com/publicationDetails/biblio?DB=EPODOC&amp;adjacent=true&amp;locale=en_EP&amp;FT=D&amp;date=20220428&amp;CC=US&amp;NR=2022132358A1&amp;KC=A1" TargetMode="External"/></Relationships>
</file>

<file path=xl/worksheets/_rels/sheet29.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128&amp;CC=CN&amp;NR=215681848U&amp;KC=U" TargetMode="External"/><Relationship Id="rId13" Type="http://schemas.openxmlformats.org/officeDocument/2006/relationships/hyperlink" Target="https://worldwide.espacenet.com/publicationDetails/biblio?DB=EPODOC&amp;adjacent=true&amp;locale=en_EP&amp;FT=D&amp;date=20220128&amp;CC=CN&amp;NR=215671686U&amp;KC=U" TargetMode="External"/><Relationship Id="rId18" Type="http://schemas.openxmlformats.org/officeDocument/2006/relationships/hyperlink" Target="https://worldwide.espacenet.com/publicationDetails/biblio?DB=EPODOC&amp;adjacent=true&amp;locale=en_EP&amp;FT=D&amp;date=20220111&amp;CC=CN&amp;NR=215470846U&amp;KC=U" TargetMode="External"/><Relationship Id="rId26" Type="http://schemas.openxmlformats.org/officeDocument/2006/relationships/hyperlink" Target="https://worldwide.espacenet.com/publicationDetails/biblio?DB=EPODOC&amp;adjacent=true&amp;locale=en_EP&amp;FT=D&amp;date=20211224&amp;CC=CN&amp;NR=215281588U&amp;KC=U" TargetMode="External"/><Relationship Id="rId3" Type="http://schemas.openxmlformats.org/officeDocument/2006/relationships/hyperlink" Target="https://worldwide.espacenet.com/searchResults?AB=&amp;AP=&amp;CPC=&amp;DB=EPODOC&amp;IC=&amp;IN=&amp;PA=general+motors&amp;PD=&amp;PN=&amp;PR=&amp;ST=advanced&amp;TI=&amp;locale=en_EP" TargetMode="External"/><Relationship Id="rId21" Type="http://schemas.openxmlformats.org/officeDocument/2006/relationships/hyperlink" Target="https://worldwide.espacenet.com/publicationDetails/biblio?DB=EPODOC&amp;adjacent=true&amp;locale=en_EP&amp;FT=D&amp;date=20220107&amp;CC=CN&amp;NR=215436229U&amp;KC=U" TargetMode="External"/><Relationship Id="rId7" Type="http://schemas.openxmlformats.org/officeDocument/2006/relationships/hyperlink" Target="https://worldwide.espacenet.com/publicationDetails/biblio?DB=EPODOC&amp;adjacent=true&amp;locale=en_EP&amp;FT=D&amp;date=20220128&amp;CC=CN&amp;NR=215663662U&amp;KC=U" TargetMode="External"/><Relationship Id="rId12" Type="http://schemas.openxmlformats.org/officeDocument/2006/relationships/hyperlink" Target="https://worldwide.espacenet.com/publicationDetails/biblio?DB=EPODOC&amp;adjacent=true&amp;locale=en_EP&amp;FT=D&amp;date=20220128&amp;CC=CN&amp;NR=215662806U&amp;KC=U" TargetMode="External"/><Relationship Id="rId17" Type="http://schemas.openxmlformats.org/officeDocument/2006/relationships/hyperlink" Target="https://worldwide.espacenet.com/publicationDetails/biblio?DB=EPODOC&amp;adjacent=true&amp;locale=en_EP&amp;FT=D&amp;date=20220111&amp;CC=CN&amp;NR=215474836U&amp;KC=U" TargetMode="External"/><Relationship Id="rId25" Type="http://schemas.openxmlformats.org/officeDocument/2006/relationships/hyperlink" Target="https://worldwide.espacenet.com/publicationDetails/biblio?DB=EPODOC&amp;adjacent=true&amp;locale=en_EP&amp;FT=D&amp;date=20211224&amp;CC=CN&amp;NR=215281966U&amp;KC=U" TargetMode="External"/><Relationship Id="rId2" Type="http://schemas.openxmlformats.org/officeDocument/2006/relationships/hyperlink" Target="https://worldwide.espacenet.com/searchResults?AB=&amp;AP=&amp;CPC=&amp;DB=EPODOC&amp;IC=&amp;IN=&amp;PA=general+motors&amp;PD=&amp;PN=&amp;PR=&amp;ST=advanced&amp;TI=&amp;locale=en_EP" TargetMode="External"/><Relationship Id="rId16" Type="http://schemas.openxmlformats.org/officeDocument/2006/relationships/hyperlink" Target="https://worldwide.espacenet.com/publicationDetails/biblio?DB=EPODOC&amp;adjacent=true&amp;locale=en_EP&amp;FT=D&amp;date=20220111&amp;CC=CN&amp;NR=215472849U&amp;KC=U" TargetMode="External"/><Relationship Id="rId20" Type="http://schemas.openxmlformats.org/officeDocument/2006/relationships/hyperlink" Target="https://worldwide.espacenet.com/publicationDetails/biblio?DB=EPODOC&amp;adjacent=true&amp;locale=en_EP&amp;FT=D&amp;date=20220107&amp;CC=CN&amp;NR=215444918U&amp;KC=U" TargetMode="External"/><Relationship Id="rId1" Type="http://schemas.openxmlformats.org/officeDocument/2006/relationships/hyperlink" Target="https://worldwide.espacenet.com/searchResults?AB=&amp;AP=&amp;CPC=&amp;DB=EPODOC&amp;IC=&amp;IN=&amp;PA=general+motors&amp;PD=&amp;PN=&amp;PR=&amp;ST=advanced&amp;TI=&amp;locale=en_EP" TargetMode="External"/><Relationship Id="rId6" Type="http://schemas.openxmlformats.org/officeDocument/2006/relationships/hyperlink" Target="https://worldwide.espacenet.com/publicationDetails/biblio?DB=EPODOC&amp;adjacent=true&amp;locale=en_EP&amp;FT=D&amp;date=20220128&amp;CC=CN&amp;NR=215673968U&amp;KC=U" TargetMode="External"/><Relationship Id="rId11" Type="http://schemas.openxmlformats.org/officeDocument/2006/relationships/hyperlink" Target="https://worldwide.espacenet.com/publicationDetails/biblio?DB=EPODOC&amp;adjacent=true&amp;locale=en_EP&amp;FT=D&amp;date=20220128&amp;CC=CN&amp;NR=215663331U&amp;KC=U" TargetMode="External"/><Relationship Id="rId24" Type="http://schemas.openxmlformats.org/officeDocument/2006/relationships/hyperlink" Target="https://worldwide.espacenet.com/publicationDetails/biblio?DB=EPODOC&amp;adjacent=true&amp;locale=en_EP&amp;FT=D&amp;date=20220125&amp;CC=CN&amp;NR=113971332A&amp;KC=A" TargetMode="External"/><Relationship Id="rId5" Type="http://schemas.openxmlformats.org/officeDocument/2006/relationships/hyperlink" Target="https://worldwide.espacenet.com/publicationDetails/biblio?DB=EPODOC&amp;adjacent=true&amp;locale=en_EP&amp;FT=D&amp;date=20220128&amp;CC=CN&amp;NR=215672913U&amp;KC=U" TargetMode="External"/><Relationship Id="rId15" Type="http://schemas.openxmlformats.org/officeDocument/2006/relationships/hyperlink" Target="https://worldwide.espacenet.com/publicationDetails/biblio?DB=EPODOC&amp;adjacent=true&amp;locale=en_EP&amp;FT=D&amp;date=20220128&amp;CC=CN&amp;NR=215671704U&amp;KC=U" TargetMode="External"/><Relationship Id="rId23" Type="http://schemas.openxmlformats.org/officeDocument/2006/relationships/hyperlink" Target="https://worldwide.espacenet.com/publicationDetails/biblio?DB=EPODOC&amp;adjacent=true&amp;locale=en_EP&amp;FT=D&amp;date=20220125&amp;CC=CN&amp;NR=113971198A&amp;KC=A" TargetMode="External"/><Relationship Id="rId28" Type="http://schemas.openxmlformats.org/officeDocument/2006/relationships/hyperlink" Target="https://worldwide.espacenet.com/publicationDetails/biblio?DB=EPODOC&amp;adjacent=true&amp;locale=en_EP&amp;FT=D&amp;date=20211221&amp;CC=CN&amp;NR=215257516U&amp;KC=U" TargetMode="External"/><Relationship Id="rId10" Type="http://schemas.openxmlformats.org/officeDocument/2006/relationships/hyperlink" Target="https://worldwide.espacenet.com/publicationDetails/biblio?DB=EPODOC&amp;adjacent=true&amp;locale=en_EP&amp;FT=D&amp;date=20220128&amp;CC=CN&amp;NR=215677566U&amp;KC=U" TargetMode="External"/><Relationship Id="rId19" Type="http://schemas.openxmlformats.org/officeDocument/2006/relationships/hyperlink" Target="https://worldwide.espacenet.com/publicationDetails/biblio?DB=EPODOC&amp;adjacent=true&amp;locale=en_EP&amp;FT=D&amp;date=20220111&amp;CC=CN&amp;NR=215474379U&amp;KC=U" TargetMode="External"/><Relationship Id="rId4" Type="http://schemas.openxmlformats.org/officeDocument/2006/relationships/hyperlink" Target="https://worldwide.espacenet.com/publicationDetails/biblio?DB=EPODOC&amp;adjacent=true&amp;locale=en_EP&amp;FT=D&amp;date=20220407&amp;CC=US&amp;NR=2022108675A1&amp;KC=A1" TargetMode="External"/><Relationship Id="rId9" Type="http://schemas.openxmlformats.org/officeDocument/2006/relationships/hyperlink" Target="https://worldwide.espacenet.com/publicationDetails/biblio?DB=EPODOC&amp;adjacent=true&amp;locale=en_EP&amp;FT=D&amp;date=20220128&amp;CC=CN&amp;NR=215663087U&amp;KC=U" TargetMode="External"/><Relationship Id="rId14" Type="http://schemas.openxmlformats.org/officeDocument/2006/relationships/hyperlink" Target="https://worldwide.espacenet.com/publicationDetails/biblio?DB=EPODOC&amp;adjacent=true&amp;locale=en_EP&amp;FT=D&amp;date=20220128&amp;CC=CN&amp;NR=215663661U&amp;KC=U" TargetMode="External"/><Relationship Id="rId22" Type="http://schemas.openxmlformats.org/officeDocument/2006/relationships/hyperlink" Target="https://worldwide.espacenet.com/publicationDetails/biblio?DB=EPODOC&amp;adjacent=true&amp;locale=en_EP&amp;FT=D&amp;date=20220107&amp;CC=CN&amp;NR=215435949U&amp;KC=U" TargetMode="External"/><Relationship Id="rId27" Type="http://schemas.openxmlformats.org/officeDocument/2006/relationships/hyperlink" Target="https://worldwide.espacenet.com/publicationDetails/biblio?DB=EPODOC&amp;adjacent=true&amp;locale=en_EP&amp;FT=D&amp;date=20211221&amp;CC=CN&amp;NR=215269219U&amp;KC=U" TargetMode="External"/></Relationships>
</file>

<file path=xl/worksheets/_rels/sheet30.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419&amp;CC=US&amp;NR=D948961S&amp;KC=S" TargetMode="External"/><Relationship Id="rId13" Type="http://schemas.openxmlformats.org/officeDocument/2006/relationships/hyperlink" Target="https://worldwide.espacenet.com/publicationDetails/biblio?DB=EPODOC&amp;adjacent=true&amp;locale=en_EP&amp;FT=D&amp;date=20220331&amp;CC=US&amp;NR=2022096883A1&amp;KC=A1" TargetMode="External"/><Relationship Id="rId18" Type="http://schemas.openxmlformats.org/officeDocument/2006/relationships/hyperlink" Target="https://worldwide.espacenet.com/publicationDetails/biblio?DB=EPODOC&amp;adjacent=true&amp;locale=en_EP&amp;FT=D&amp;date=20220315&amp;CC=US&amp;NR=D946212S&amp;KC=S" TargetMode="External"/><Relationship Id="rId26" Type="http://schemas.openxmlformats.org/officeDocument/2006/relationships/hyperlink" Target="https://worldwide.espacenet.com/publicationDetails/biblio?DB=EPODOC&amp;adjacent=true&amp;locale=en_EP&amp;FT=D&amp;date=20220217&amp;CC=WO&amp;NR=2022035499A1&amp;KC=A1" TargetMode="External"/><Relationship Id="rId3" Type="http://schemas.openxmlformats.org/officeDocument/2006/relationships/hyperlink" Target="https://worldwide.espacenet.com/searchResults?AB=&amp;AP=&amp;CPC=&amp;DB=EPODOC&amp;IC=&amp;IN=&amp;PA=robinson&amp;PD=&amp;PN=&amp;PR=&amp;ST=advanced&amp;TI=&amp;locale=en_EP" TargetMode="External"/><Relationship Id="rId21" Type="http://schemas.openxmlformats.org/officeDocument/2006/relationships/hyperlink" Target="https://worldwide.espacenet.com/publicationDetails/biblio?DB=EPODOC&amp;adjacent=true&amp;locale=en_EP&amp;FT=D&amp;date=20220303&amp;CC=US&amp;NR=2022062589A1&amp;KC=A1" TargetMode="External"/><Relationship Id="rId7" Type="http://schemas.openxmlformats.org/officeDocument/2006/relationships/hyperlink" Target="https://worldwide.espacenet.com/publicationDetails/biblio?DB=EPODOC&amp;adjacent=true&amp;locale=en_EP&amp;FT=D&amp;date=20220329&amp;CC=BR&amp;NR=202016025769Y1&amp;KC=Y1" TargetMode="External"/><Relationship Id="rId12" Type="http://schemas.openxmlformats.org/officeDocument/2006/relationships/hyperlink" Target="https://worldwide.espacenet.com/publicationDetails/biblio?DB=EPODOC&amp;adjacent=true&amp;locale=en_EP&amp;FT=D&amp;date=20220407&amp;CC=US&amp;NR=2022104617A1&amp;KC=A1" TargetMode="External"/><Relationship Id="rId17" Type="http://schemas.openxmlformats.org/officeDocument/2006/relationships/hyperlink" Target="https://worldwide.espacenet.com/publicationDetails/biblio?DB=EPODOC&amp;adjacent=true&amp;locale=en_EP&amp;FT=D&amp;date=20220317&amp;CC=WO&amp;NR=2022056261A1&amp;KC=A1" TargetMode="External"/><Relationship Id="rId25" Type="http://schemas.openxmlformats.org/officeDocument/2006/relationships/hyperlink" Target="https://worldwide.espacenet.com/publicationDetails/biblio?DB=EPODOC&amp;adjacent=true&amp;locale=en_EP&amp;FT=D&amp;date=20220222&amp;CC=US&amp;NR=D944467S&amp;KC=S" TargetMode="External"/><Relationship Id="rId2" Type="http://schemas.openxmlformats.org/officeDocument/2006/relationships/hyperlink" Target="https://worldwide.espacenet.com/searchResults?AB=&amp;AP=&amp;CPC=&amp;DB=EPODOC&amp;IC=&amp;IN=&amp;PA=robinson&amp;PD=&amp;PN=&amp;PR=&amp;ST=advanced&amp;TI=&amp;locale=en_EP" TargetMode="External"/><Relationship Id="rId16" Type="http://schemas.openxmlformats.org/officeDocument/2006/relationships/hyperlink" Target="https://worldwide.espacenet.com/publicationDetails/biblio?DB=EPODOC&amp;adjacent=true&amp;locale=en_EP&amp;FT=D&amp;date=20220324&amp;CC=US&amp;NR=2022088337A1&amp;KC=A1" TargetMode="External"/><Relationship Id="rId20" Type="http://schemas.openxmlformats.org/officeDocument/2006/relationships/hyperlink" Target="https://worldwide.espacenet.com/publicationDetails/biblio?DB=EPODOC&amp;adjacent=true&amp;locale=en_EP&amp;FT=D&amp;date=20220310&amp;CC=WO&amp;NR=2022049454A1&amp;KC=A1" TargetMode="External"/><Relationship Id="rId1" Type="http://schemas.openxmlformats.org/officeDocument/2006/relationships/hyperlink" Target="https://worldwide.espacenet.com/searchResults?AB=&amp;AP=&amp;CPC=&amp;DB=EPODOC&amp;IC=&amp;IN=&amp;PA=robinson&amp;PD=&amp;PN=&amp;PR=&amp;ST=advanced&amp;TI=&amp;locale=en_EP" TargetMode="External"/><Relationship Id="rId6" Type="http://schemas.openxmlformats.org/officeDocument/2006/relationships/hyperlink" Target="https://worldwide.espacenet.com/publicationDetails/biblio?DB=EPODOC&amp;adjacent=true&amp;locale=en_EP&amp;FT=D&amp;date=20220426&amp;CC=US&amp;NR=11315046B1&amp;KC=B1" TargetMode="External"/><Relationship Id="rId11" Type="http://schemas.openxmlformats.org/officeDocument/2006/relationships/hyperlink" Target="https://worldwide.espacenet.com/publicationDetails/biblio?DB=EPODOC&amp;adjacent=true&amp;locale=en_EP&amp;FT=D&amp;date=20220414&amp;CC=US&amp;NR=2022114247A1&amp;KC=A1" TargetMode="External"/><Relationship Id="rId24" Type="http://schemas.openxmlformats.org/officeDocument/2006/relationships/hyperlink" Target="https://worldwide.espacenet.com/publicationDetails/biblio?DB=EPODOC&amp;adjacent=true&amp;locale=en_EP&amp;FT=D&amp;date=20220224&amp;CC=US&amp;NR=2022055727A1&amp;KC=A1" TargetMode="External"/><Relationship Id="rId5" Type="http://schemas.openxmlformats.org/officeDocument/2006/relationships/hyperlink" Target="https://worldwide.espacenet.com/publicationDetails/biblio?DB=EPODOC&amp;adjacent=true&amp;locale=en_EP&amp;FT=D&amp;date=20220505&amp;CC=US&amp;NR=2022132806A1&amp;KC=A1" TargetMode="External"/><Relationship Id="rId15" Type="http://schemas.openxmlformats.org/officeDocument/2006/relationships/hyperlink" Target="https://worldwide.espacenet.com/publicationDetails/biblio?DB=EPODOC&amp;adjacent=true&amp;locale=en_EP&amp;FT=D&amp;date=20220324&amp;CC=US&amp;NR=2022090650A1&amp;KC=A1" TargetMode="External"/><Relationship Id="rId23" Type="http://schemas.openxmlformats.org/officeDocument/2006/relationships/hyperlink" Target="https://worldwide.espacenet.com/publicationDetails/biblio?DB=EPODOC&amp;adjacent=true&amp;locale=en_EP&amp;FT=D&amp;date=20220224&amp;CC=US&amp;NR=2022054895A1&amp;KC=A1" TargetMode="External"/><Relationship Id="rId28" Type="http://schemas.openxmlformats.org/officeDocument/2006/relationships/hyperlink" Target="https://worldwide.espacenet.com/publicationDetails/biblio?DB=EPODOC&amp;adjacent=true&amp;locale=en_EP&amp;FT=D&amp;date=20220217&amp;CC=US&amp;NR=2022052433A1&amp;KC=A1" TargetMode="External"/><Relationship Id="rId10" Type="http://schemas.openxmlformats.org/officeDocument/2006/relationships/hyperlink" Target="https://worldwide.espacenet.com/publicationDetails/biblio?DB=EPODOC&amp;adjacent=true&amp;locale=en_EP&amp;FT=D&amp;date=20220414&amp;CC=US&amp;NR=2022110312A1&amp;KC=A1" TargetMode="External"/><Relationship Id="rId19" Type="http://schemas.openxmlformats.org/officeDocument/2006/relationships/hyperlink" Target="https://worldwide.espacenet.com/publicationDetails/biblio?DB=EPODOC&amp;adjacent=true&amp;locale=en_EP&amp;FT=D&amp;date=20220310&amp;CC=WO&amp;NR=2022049453A1&amp;KC=A1" TargetMode="External"/><Relationship Id="rId4" Type="http://schemas.openxmlformats.org/officeDocument/2006/relationships/hyperlink" Target="https://worldwide.espacenet.com/publicationDetails/biblio?DB=EPODOC&amp;adjacent=true&amp;locale=en_EP&amp;FT=D&amp;date=20220505&amp;CC=WO&amp;NR=2022094279A1&amp;KC=A1" TargetMode="External"/><Relationship Id="rId9" Type="http://schemas.openxmlformats.org/officeDocument/2006/relationships/hyperlink" Target="https://worldwide.espacenet.com/publicationDetails/biblio?DB=EPODOC&amp;adjacent=true&amp;locale=en_EP&amp;FT=D&amp;date=20220414&amp;CC=US&amp;NR=2022114911A1&amp;KC=A1" TargetMode="External"/><Relationship Id="rId14" Type="http://schemas.openxmlformats.org/officeDocument/2006/relationships/hyperlink" Target="https://worldwide.espacenet.com/publicationDetails/biblio?DB=EPODOC&amp;adjacent=true&amp;locale=en_EP&amp;FT=D&amp;date=20220324&amp;CC=US&amp;NR=2022090853A1&amp;KC=A1" TargetMode="External"/><Relationship Id="rId22" Type="http://schemas.openxmlformats.org/officeDocument/2006/relationships/hyperlink" Target="https://worldwide.espacenet.com/publicationDetails/biblio?DB=EPODOC&amp;adjacent=true&amp;locale=en_EP&amp;FT=D&amp;date=20220303&amp;CC=US&amp;NR=2022063098A1&amp;KC=A1" TargetMode="External"/><Relationship Id="rId27" Type="http://schemas.openxmlformats.org/officeDocument/2006/relationships/hyperlink" Target="https://worldwide.espacenet.com/publicationDetails/biblio?DB=EPODOC&amp;adjacent=true&amp;locale=en_EP&amp;FT=D&amp;date=20220217&amp;CC=US&amp;NR=2022051585A1&amp;KC=A1" TargetMode="External"/></Relationships>
</file>

<file path=xl/worksheets/_rels/sheet31.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10917&amp;CC=CN&amp;NR=113398243A&amp;KC=A" TargetMode="External"/><Relationship Id="rId13" Type="http://schemas.openxmlformats.org/officeDocument/2006/relationships/hyperlink" Target="https://worldwide.espacenet.com/publicationDetails/biblio?DB=EPODOC&amp;adjacent=true&amp;locale=en_EP&amp;FT=D&amp;date=20210121&amp;CC=US&amp;NR=2021017611A1&amp;KC=A1" TargetMode="External"/><Relationship Id="rId18" Type="http://schemas.openxmlformats.org/officeDocument/2006/relationships/hyperlink" Target="https://worldwide.espacenet.com/publicationDetails/biblio?DB=EPODOC&amp;adjacent=true&amp;locale=en_EP&amp;FT=D&amp;date=20200609&amp;CC=KR&amp;NR=20200065275A&amp;KC=A" TargetMode="External"/><Relationship Id="rId26" Type="http://schemas.openxmlformats.org/officeDocument/2006/relationships/hyperlink" Target="https://worldwide.espacenet.com/publicationDetails/biblio?DB=EPODOC&amp;adjacent=true&amp;locale=en_EP&amp;FT=D&amp;date=20190402&amp;CC=CN&amp;NR=109561712A&amp;KC=A" TargetMode="External"/><Relationship Id="rId3" Type="http://schemas.openxmlformats.org/officeDocument/2006/relationships/hyperlink" Target="https://worldwide.espacenet.com/searchResults?AB=&amp;AP=&amp;CPC=&amp;DB=EPODOC&amp;IC=&amp;IN=&amp;PA=JBS&amp;PD=&amp;PN=&amp;PR=&amp;ST=advanced&amp;TI=&amp;ascending=false&amp;locale=en_EP&amp;sortField=pd" TargetMode="External"/><Relationship Id="rId21" Type="http://schemas.openxmlformats.org/officeDocument/2006/relationships/hyperlink" Target="https://worldwide.espacenet.com/publicationDetails/biblio?DB=EPODOC&amp;adjacent=true&amp;locale=en_EP&amp;FT=D&amp;date=20191203&amp;CC=US&amp;NR=D869093S&amp;KC=S" TargetMode="External"/><Relationship Id="rId7" Type="http://schemas.openxmlformats.org/officeDocument/2006/relationships/hyperlink" Target="https://worldwide.espacenet.com/publicationDetails/biblio?DB=EPODOC&amp;adjacent=true&amp;locale=en_EP&amp;FT=D&amp;date=20220201&amp;CC=US&amp;NR=11234471B1&amp;KC=B1" TargetMode="External"/><Relationship Id="rId12" Type="http://schemas.openxmlformats.org/officeDocument/2006/relationships/hyperlink" Target="https://worldwide.espacenet.com/publicationDetails/biblio?DB=EPODOC&amp;adjacent=true&amp;locale=en_EP&amp;FT=D&amp;date=20210316&amp;CC=US&amp;NR=10945478B1&amp;KC=B1" TargetMode="External"/><Relationship Id="rId17" Type="http://schemas.openxmlformats.org/officeDocument/2006/relationships/hyperlink" Target="https://worldwide.espacenet.com/publicationDetails/biblio?DB=EPODOC&amp;adjacent=true&amp;locale=en_EP&amp;FT=D&amp;date=20200730&amp;CC=US&amp;NR=2020238394A1&amp;KC=A1" TargetMode="External"/><Relationship Id="rId25" Type="http://schemas.openxmlformats.org/officeDocument/2006/relationships/hyperlink" Target="https://worldwide.espacenet.com/publicationDetails/biblio?DB=EPODOC&amp;adjacent=true&amp;locale=en_EP&amp;FT=D&amp;date=20190409&amp;CC=US&amp;NR=10251437B1&amp;KC=B1" TargetMode="External"/><Relationship Id="rId2" Type="http://schemas.openxmlformats.org/officeDocument/2006/relationships/hyperlink" Target="https://worldwide.espacenet.com/searchResults?AB=&amp;AP=&amp;CPC=&amp;DB=EPODOC&amp;IC=&amp;IN=&amp;PA=JBS&amp;PD=&amp;PN=&amp;PR=&amp;ST=advanced&amp;TI=&amp;ascending=false&amp;locale=en_EP&amp;sortField=pd" TargetMode="External"/><Relationship Id="rId16" Type="http://schemas.openxmlformats.org/officeDocument/2006/relationships/hyperlink" Target="https://worldwide.espacenet.com/publicationDetails/biblio?DB=EPODOC&amp;adjacent=true&amp;locale=en_EP&amp;FT=D&amp;date=20200820&amp;CC=US&amp;NR=2020263259A1&amp;KC=A1" TargetMode="External"/><Relationship Id="rId20" Type="http://schemas.openxmlformats.org/officeDocument/2006/relationships/hyperlink" Target="https://worldwide.espacenet.com/publicationDetails/biblio?DB=EPODOC&amp;adjacent=true&amp;locale=en_EP&amp;FT=D&amp;date=20200326&amp;CC=US&amp;NR=2020095807A1&amp;KC=A1" TargetMode="External"/><Relationship Id="rId1" Type="http://schemas.openxmlformats.org/officeDocument/2006/relationships/hyperlink" Target="https://worldwide.espacenet.com/searchResults?AB=&amp;AP=&amp;CPC=&amp;DB=EPODOC&amp;IC=&amp;IN=&amp;PA=JBS&amp;PD=&amp;PN=&amp;PR=&amp;ST=advanced&amp;TI=&amp;ascending=false&amp;locale=en_EP&amp;sortField=pd" TargetMode="External"/><Relationship Id="rId6" Type="http://schemas.openxmlformats.org/officeDocument/2006/relationships/hyperlink" Target="https://worldwide.espacenet.com/publicationDetails/biblio?DB=EPODOC&amp;adjacent=true&amp;locale=en_EP&amp;FT=D&amp;date=20220214&amp;CC=PL&amp;NR=3412387T3&amp;KC=T3" TargetMode="External"/><Relationship Id="rId11" Type="http://schemas.openxmlformats.org/officeDocument/2006/relationships/hyperlink" Target="https://worldwide.espacenet.com/publicationDetails/biblio?DB=EPODOC&amp;adjacent=true&amp;locale=en_EP&amp;FT=D&amp;date=20210420&amp;CC=US&amp;NR=10980301B1&amp;KC=B1" TargetMode="External"/><Relationship Id="rId24" Type="http://schemas.openxmlformats.org/officeDocument/2006/relationships/hyperlink" Target="https://worldwide.espacenet.com/publicationDetails/biblio?DB=EPODOC&amp;adjacent=true&amp;locale=en_EP&amp;FT=D&amp;date=20190425&amp;CC=JP&amp;NR=2019065535A&amp;KC=A" TargetMode="External"/><Relationship Id="rId5" Type="http://schemas.openxmlformats.org/officeDocument/2006/relationships/hyperlink" Target="https://worldwide.espacenet.com/publicationDetails/biblio?DB=EPODOC&amp;adjacent=true&amp;locale=en_EP&amp;FT=D&amp;date=20220217&amp;CC=DE&amp;NR=102020121187A1&amp;KC=A1" TargetMode="External"/><Relationship Id="rId15" Type="http://schemas.openxmlformats.org/officeDocument/2006/relationships/hyperlink" Target="https://worldwide.espacenet.com/publicationDetails/biblio?DB=EPODOC&amp;adjacent=true&amp;locale=en_EP&amp;FT=D&amp;date=20200929&amp;CC=BR&amp;NR=102019002451A2&amp;KC=A2" TargetMode="External"/><Relationship Id="rId23" Type="http://schemas.openxmlformats.org/officeDocument/2006/relationships/hyperlink" Target="https://worldwide.espacenet.com/publicationDetails/biblio?DB=EPODOC&amp;adjacent=true&amp;locale=en_EP&amp;FT=D&amp;date=20190801&amp;CC=WO&amp;NR=2019147555A1&amp;KC=A1" TargetMode="External"/><Relationship Id="rId28" Type="http://schemas.openxmlformats.org/officeDocument/2006/relationships/hyperlink" Target="https://worldwide.espacenet.com/publicationDetails/biblio?DB=EPODOC&amp;adjacent=true&amp;locale=en_EP&amp;FT=D&amp;date=20180928&amp;CC=CN&amp;NR=108603226A&amp;KC=A" TargetMode="External"/><Relationship Id="rId10" Type="http://schemas.openxmlformats.org/officeDocument/2006/relationships/hyperlink" Target="https://worldwide.espacenet.com/publicationDetails/biblio?DB=EPODOC&amp;adjacent=true&amp;locale=en_EP&amp;FT=D&amp;date=20210603&amp;CC=WO&amp;NR=2021108778A1&amp;KC=A1" TargetMode="External"/><Relationship Id="rId19" Type="http://schemas.openxmlformats.org/officeDocument/2006/relationships/hyperlink" Target="https://worldwide.espacenet.com/publicationDetails/biblio?DB=EPODOC&amp;adjacent=true&amp;locale=en_EP&amp;FT=D&amp;date=20200514&amp;CC=US&amp;NR=2020146304A1&amp;KC=A1" TargetMode="External"/><Relationship Id="rId4" Type="http://schemas.openxmlformats.org/officeDocument/2006/relationships/hyperlink" Target="https://worldwide.espacenet.com/publicationDetails/biblio?DB=EPODOC&amp;adjacent=true&amp;locale=en_EP&amp;FT=D&amp;date=20220331&amp;CC=WO&amp;NR=2022061423A1&amp;KC=A1" TargetMode="External"/><Relationship Id="rId9" Type="http://schemas.openxmlformats.org/officeDocument/2006/relationships/hyperlink" Target="https://worldwide.espacenet.com/publicationDetails/biblio?DB=EPODOC&amp;adjacent=true&amp;locale=en_EP&amp;FT=D&amp;date=20210804&amp;CC=GB&amp;NR=2591569A&amp;KC=A" TargetMode="External"/><Relationship Id="rId14" Type="http://schemas.openxmlformats.org/officeDocument/2006/relationships/hyperlink" Target="https://worldwide.espacenet.com/publicationDetails/biblio?DB=EPODOC&amp;adjacent=true&amp;locale=en_EP&amp;FT=D&amp;date=20210105&amp;CC=US&amp;NR=D907297S&amp;KC=S" TargetMode="External"/><Relationship Id="rId22" Type="http://schemas.openxmlformats.org/officeDocument/2006/relationships/hyperlink" Target="https://worldwide.espacenet.com/publicationDetails/biblio?DB=EPODOC&amp;adjacent=true&amp;locale=en_EP&amp;FT=D&amp;date=20190926&amp;CC=WO&amp;NR=2019179546A1&amp;KC=A1" TargetMode="External"/><Relationship Id="rId27" Type="http://schemas.openxmlformats.org/officeDocument/2006/relationships/hyperlink" Target="https://worldwide.espacenet.com/publicationDetails/biblio?DB=EPODOC&amp;adjacent=true&amp;locale=en_EP&amp;FT=D&amp;date=20181018&amp;CC=US&amp;NR=2018298428A1&amp;KC=A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317&amp;CC=US&amp;NR=2022083923A1&amp;KC=A1" TargetMode="External"/><Relationship Id="rId13" Type="http://schemas.openxmlformats.org/officeDocument/2006/relationships/hyperlink" Target="https://worldwide.espacenet.com/publicationDetails/biblio?DB=EPODOC&amp;adjacent=true&amp;locale=en_EP&amp;FT=D&amp;date=20211028&amp;CC=DE&amp;NR=102020110981A1&amp;KC=A1" TargetMode="External"/><Relationship Id="rId18" Type="http://schemas.openxmlformats.org/officeDocument/2006/relationships/hyperlink" Target="https://worldwide.espacenet.com/publicationDetails/biblio?DB=EPODOC&amp;adjacent=true&amp;locale=en_EP&amp;FT=D&amp;date=20211014&amp;CC=AU&amp;NR=2021232842A1&amp;KC=A1" TargetMode="External"/><Relationship Id="rId26" Type="http://schemas.openxmlformats.org/officeDocument/2006/relationships/hyperlink" Target="https://worldwide.espacenet.com/publicationDetails/biblio?DB=EPODOC&amp;adjacent=true&amp;locale=en_EP&amp;FT=D&amp;date=20210528&amp;CC=CN&amp;NR=112849865A&amp;KC=A" TargetMode="External"/><Relationship Id="rId3" Type="http://schemas.openxmlformats.org/officeDocument/2006/relationships/hyperlink" Target="https://worldwide.espacenet.com/searchResults?AB=&amp;AP=&amp;CPC=&amp;DB=EPODOC&amp;IC=&amp;IN=&amp;PA=deutsche+post+ag&amp;PD=&amp;PN=&amp;PR=&amp;ST=advanced&amp;TI=&amp;locale=en_EP" TargetMode="External"/><Relationship Id="rId21" Type="http://schemas.openxmlformats.org/officeDocument/2006/relationships/hyperlink" Target="https://worldwide.espacenet.com/publicationDetails/biblio?DB=EPODOC&amp;adjacent=true&amp;locale=en_EP&amp;FT=D&amp;date=20210722&amp;CC=US&amp;NR=2021224737A1&amp;KC=A1" TargetMode="External"/><Relationship Id="rId7" Type="http://schemas.openxmlformats.org/officeDocument/2006/relationships/hyperlink" Target="https://worldwide.espacenet.com/publicationDetails/biblio?DB=EPODOC&amp;adjacent=true&amp;locale=en_EP&amp;FT=D&amp;date=20220331&amp;CC=US&amp;NR=2022097973A1&amp;KC=A1" TargetMode="External"/><Relationship Id="rId12" Type="http://schemas.openxmlformats.org/officeDocument/2006/relationships/hyperlink" Target="https://worldwide.espacenet.com/publicationDetails/biblio?DB=EPODOC&amp;adjacent=true&amp;locale=en_EP&amp;FT=D&amp;date=20200901&amp;CC=SA&amp;NR=515370335B1&amp;KC=B1" TargetMode="External"/><Relationship Id="rId17" Type="http://schemas.openxmlformats.org/officeDocument/2006/relationships/hyperlink" Target="https://worldwide.espacenet.com/publicationDetails/biblio?DB=EPODOC&amp;adjacent=true&amp;locale=en_EP&amp;FT=D&amp;date=20211021&amp;CC=US&amp;NR=2021324902A1&amp;KC=A1" TargetMode="External"/><Relationship Id="rId25" Type="http://schemas.openxmlformats.org/officeDocument/2006/relationships/hyperlink" Target="https://worldwide.espacenet.com/publicationDetails/biblio?DB=EPODOC&amp;adjacent=true&amp;locale=en_EP&amp;FT=D&amp;date=20210624&amp;CC=US&amp;NR=2021187992A1&amp;KC=A1" TargetMode="External"/><Relationship Id="rId2" Type="http://schemas.openxmlformats.org/officeDocument/2006/relationships/hyperlink" Target="https://worldwide.espacenet.com/searchResults?AB=&amp;AP=&amp;CPC=&amp;DB=EPODOC&amp;IC=&amp;IN=&amp;PA=deutsche+post+ag&amp;PD=&amp;PN=&amp;PR=&amp;ST=advanced&amp;TI=&amp;locale=en_EP" TargetMode="External"/><Relationship Id="rId16" Type="http://schemas.openxmlformats.org/officeDocument/2006/relationships/hyperlink" Target="https://worldwide.espacenet.com/publicationDetails/biblio?DB=EPODOC&amp;adjacent=true&amp;locale=en_EP&amp;FT=D&amp;date=20211022&amp;CC=CN&amp;NR=113537870A&amp;KC=A" TargetMode="External"/><Relationship Id="rId20" Type="http://schemas.openxmlformats.org/officeDocument/2006/relationships/hyperlink" Target="https://worldwide.espacenet.com/publicationDetails/biblio?DB=EPODOC&amp;adjacent=true&amp;locale=en_EP&amp;FT=D&amp;date=20210909&amp;CC=US&amp;NR=2021276812A1&amp;KC=A1" TargetMode="External"/><Relationship Id="rId1" Type="http://schemas.openxmlformats.org/officeDocument/2006/relationships/hyperlink" Target="https://worldwide.espacenet.com/searchResults?AB=&amp;AP=&amp;CPC=&amp;DB=EPODOC&amp;IC=&amp;IN=&amp;PA=deutsche+post+ag&amp;PD=&amp;PN=&amp;PR=&amp;ST=advanced&amp;TI=&amp;locale=en_EP" TargetMode="External"/><Relationship Id="rId6" Type="http://schemas.openxmlformats.org/officeDocument/2006/relationships/hyperlink" Target="https://worldwide.espacenet.com/publicationDetails/biblio?DB=EPODOC&amp;adjacent=true&amp;locale=en_EP&amp;FT=D&amp;date=20220331&amp;CC=US&amp;NR=2022097981A1&amp;KC=A1" TargetMode="External"/><Relationship Id="rId11" Type="http://schemas.openxmlformats.org/officeDocument/2006/relationships/hyperlink" Target="https://worldwide.espacenet.com/publicationDetails/biblio?DB=EPODOC&amp;adjacent=true&amp;locale=en_EP&amp;FT=D&amp;date=20220105&amp;CC=DE&amp;NR=102020117388A1&amp;KC=A1" TargetMode="External"/><Relationship Id="rId24" Type="http://schemas.openxmlformats.org/officeDocument/2006/relationships/hyperlink" Target="https://worldwide.espacenet.com/publicationDetails/biblio?DB=EPODOC&amp;adjacent=true&amp;locale=en_EP&amp;FT=D&amp;date=20210716&amp;CC=CN&amp;NR=113129525A&amp;KC=A" TargetMode="External"/><Relationship Id="rId5" Type="http://schemas.openxmlformats.org/officeDocument/2006/relationships/hyperlink" Target="https://worldwide.espacenet.com/publicationDetails/biblio?DB=EPODOC&amp;adjacent=true&amp;locale=en_EP&amp;FT=D&amp;date=20220414&amp;CC=US&amp;NR=2022112040A1&amp;KC=A1" TargetMode="External"/><Relationship Id="rId15" Type="http://schemas.openxmlformats.org/officeDocument/2006/relationships/hyperlink" Target="https://worldwide.espacenet.com/publicationDetails/biblio?DB=EPODOC&amp;adjacent=true&amp;locale=en_EP&amp;FT=D&amp;date=20211022&amp;CC=CN&amp;NR=113536059A&amp;KC=A" TargetMode="External"/><Relationship Id="rId23" Type="http://schemas.openxmlformats.org/officeDocument/2006/relationships/hyperlink" Target="https://worldwide.espacenet.com/publicationDetails/biblio?DB=EPODOC&amp;adjacent=true&amp;locale=en_EP&amp;FT=D&amp;date=20210716&amp;CC=CN&amp;NR=113128926A&amp;KC=A" TargetMode="External"/><Relationship Id="rId28" Type="http://schemas.openxmlformats.org/officeDocument/2006/relationships/hyperlink" Target="https://worldwide.espacenet.com/publicationDetails/biblio?DB=EPODOC&amp;adjacent=true&amp;locale=en_EP&amp;FT=D&amp;date=20210330&amp;CC=SG&amp;NR=10201907412XA&amp;KC=A" TargetMode="External"/><Relationship Id="rId10" Type="http://schemas.openxmlformats.org/officeDocument/2006/relationships/hyperlink" Target="https://worldwide.espacenet.com/publicationDetails/biblio?DB=EPODOC&amp;adjacent=true&amp;locale=en_EP&amp;FT=D&amp;date=20211230&amp;CC=US&amp;NR=2021402622A1&amp;KC=A1" TargetMode="External"/><Relationship Id="rId19" Type="http://schemas.openxmlformats.org/officeDocument/2006/relationships/hyperlink" Target="https://worldwide.espacenet.com/publicationDetails/biblio?DB=EPODOC&amp;adjacent=true&amp;locale=en_EP&amp;FT=D&amp;date=20211012&amp;CC=CN&amp;NR=113495979A&amp;KC=A" TargetMode="External"/><Relationship Id="rId4" Type="http://schemas.openxmlformats.org/officeDocument/2006/relationships/hyperlink" Target="https://worldwide.espacenet.com/publicationDetails/biblio?DB=EPODOC&amp;adjacent=true&amp;locale=en_EP&amp;FT=D&amp;date=20220421&amp;CC=US&amp;NR=2022122399A1&amp;KC=A1" TargetMode="External"/><Relationship Id="rId9" Type="http://schemas.openxmlformats.org/officeDocument/2006/relationships/hyperlink" Target="https://worldwide.espacenet.com/publicationDetails/biblio?DB=EPODOC&amp;adjacent=true&amp;locale=en_EP&amp;FT=D&amp;date=20220111&amp;CC=CN&amp;NR=113911570A&amp;KC=A" TargetMode="External"/><Relationship Id="rId14" Type="http://schemas.openxmlformats.org/officeDocument/2006/relationships/hyperlink" Target="https://worldwide.espacenet.com/publicationDetails/biblio?DB=EPODOC&amp;adjacent=true&amp;locale=en_EP&amp;FT=D&amp;date=20211022&amp;CC=CN&amp;NR=113536043A&amp;KC=A" TargetMode="External"/><Relationship Id="rId22" Type="http://schemas.openxmlformats.org/officeDocument/2006/relationships/hyperlink" Target="https://worldwide.espacenet.com/publicationDetails/biblio?DB=EPODOC&amp;adjacent=true&amp;locale=en_EP&amp;FT=D&amp;date=20210722&amp;CC=US&amp;NR=2021221612A1&amp;KC=A1" TargetMode="External"/><Relationship Id="rId27" Type="http://schemas.openxmlformats.org/officeDocument/2006/relationships/hyperlink" Target="https://worldwide.espacenet.com/publicationDetails/biblio?DB=EPODOC&amp;adjacent=true&amp;locale=en_EP&amp;FT=D&amp;date=20210513&amp;CC=US&amp;NR=2021142017A1&amp;KC=A1" TargetMode="External"/></Relationships>
</file>

<file path=xl/worksheets/_rels/sheet33.xml.rels><?xml version="1.0" encoding="UTF-8" standalone="yes"?>
<Relationships xmlns="http://schemas.openxmlformats.org/package/2006/relationships"><Relationship Id="rId13" Type="http://schemas.openxmlformats.org/officeDocument/2006/relationships/hyperlink" Target="https://worldwide.espacenet.com/publicationDetails/biblio?DB=EPODOC&amp;adjacent=true&amp;locale=en_EP&amp;FT=D&amp;date=20190419&amp;CC=CN&amp;NR=208764832U&amp;KC=U" TargetMode="External"/><Relationship Id="rId18" Type="http://schemas.openxmlformats.org/officeDocument/2006/relationships/hyperlink" Target="https://worldwide.espacenet.com/publicationDetails/biblio?DB=EPODOC&amp;adjacent=true&amp;locale=en_EP&amp;FT=D&amp;date=20190301&amp;CC=CN&amp;NR=208566494U&amp;KC=U" TargetMode="External"/><Relationship Id="rId26" Type="http://schemas.openxmlformats.org/officeDocument/2006/relationships/hyperlink" Target="https://worldwide.espacenet.com/publicationDetails/biblio?DB=EPODOC&amp;adjacent=true&amp;locale=en_EP&amp;FT=D&amp;date=20181127&amp;CC=CN&amp;NR=108895394A&amp;KC=A" TargetMode="External"/><Relationship Id="rId39" Type="http://schemas.openxmlformats.org/officeDocument/2006/relationships/hyperlink" Target="https://worldwide.espacenet.com/publicationDetails/biblio?DB=EPODOC&amp;adjacent=true&amp;locale=en_EP&amp;FT=D&amp;date=20140709&amp;CC=CN&amp;NR=203703704U&amp;KC=U" TargetMode="External"/><Relationship Id="rId21" Type="http://schemas.openxmlformats.org/officeDocument/2006/relationships/hyperlink" Target="https://worldwide.espacenet.com/publicationDetails/biblio?DB=EPODOC&amp;adjacent=true&amp;locale=en_EP&amp;FT=D&amp;date=20181218&amp;CC=CN&amp;NR=109027910A&amp;KC=A" TargetMode="External"/><Relationship Id="rId34" Type="http://schemas.openxmlformats.org/officeDocument/2006/relationships/hyperlink" Target="https://worldwide.espacenet.com/publicationDetails/biblio?DB=EPODOC&amp;adjacent=true&amp;locale=en_EP&amp;FT=D&amp;date=20160923&amp;CC=FR&amp;NR=3033873A1&amp;KC=A1" TargetMode="External"/><Relationship Id="rId42" Type="http://schemas.openxmlformats.org/officeDocument/2006/relationships/hyperlink" Target="https://worldwide.espacenet.com/publicationDetails/biblio?DB=EPODOC&amp;adjacent=true&amp;locale=en_EP&amp;FT=D&amp;date=20120106&amp;CC=FR&amp;NR=2962012A3&amp;KC=A3" TargetMode="External"/><Relationship Id="rId47" Type="http://schemas.openxmlformats.org/officeDocument/2006/relationships/hyperlink" Target="https://worldwide.espacenet.com/publicationDetails/biblio?DB=EPODOC&amp;adjacent=true&amp;locale=en_EP&amp;FT=D&amp;date=20050929&amp;CC=WO&amp;NR=2005090199A2&amp;KC=A2" TargetMode="External"/><Relationship Id="rId50" Type="http://schemas.openxmlformats.org/officeDocument/2006/relationships/hyperlink" Target="https://worldwide.espacenet.com/publicationDetails/biblio?DB=EPODOC&amp;adjacent=true&amp;locale=en_EP&amp;FT=D&amp;date=19880729&amp;CC=FR&amp;NR=2609972A1&amp;KC=A1" TargetMode="External"/><Relationship Id="rId7" Type="http://schemas.openxmlformats.org/officeDocument/2006/relationships/hyperlink" Target="https://worldwide.espacenet.com/publicationDetails/biblio?DB=EPODOC&amp;adjacent=true&amp;locale=en_EP&amp;FT=D&amp;date=20210507&amp;CC=FR&amp;NR=3102872A1&amp;KC=A1" TargetMode="External"/><Relationship Id="rId2" Type="http://schemas.openxmlformats.org/officeDocument/2006/relationships/hyperlink" Target="https://worldwide.espacenet.com/searchResults?AB=&amp;AP=&amp;CPC=&amp;DB=EPODOC&amp;IC=&amp;IN=&amp;PA=Carrefour&amp;PD=&amp;PN=&amp;PR=&amp;ST=advanced&amp;TI=&amp;locale=en_EP" TargetMode="External"/><Relationship Id="rId16" Type="http://schemas.openxmlformats.org/officeDocument/2006/relationships/hyperlink" Target="https://worldwide.espacenet.com/publicationDetails/biblio?DB=EPODOC&amp;adjacent=true&amp;locale=en_EP&amp;FT=D&amp;date=20190301&amp;CC=CN&amp;NR=208566496U&amp;KC=U" TargetMode="External"/><Relationship Id="rId29" Type="http://schemas.openxmlformats.org/officeDocument/2006/relationships/hyperlink" Target="https://worldwide.espacenet.com/publicationDetails/biblio?DB=EPODOC&amp;adjacent=true&amp;locale=en_EP&amp;FT=D&amp;date=20181026&amp;CC=CN&amp;NR=208004081U&amp;KC=U" TargetMode="External"/><Relationship Id="rId11" Type="http://schemas.openxmlformats.org/officeDocument/2006/relationships/hyperlink" Target="https://worldwide.espacenet.com/publicationDetails/biblio?DB=EPODOC&amp;adjacent=true&amp;locale=en_EP&amp;FT=D&amp;date=20220504&amp;CC=EP&amp;NR=3990884A1&amp;KC=A1" TargetMode="External"/><Relationship Id="rId24" Type="http://schemas.openxmlformats.org/officeDocument/2006/relationships/hyperlink" Target="https://worldwide.espacenet.com/publicationDetails/biblio?DB=EPODOC&amp;adjacent=true&amp;locale=en_EP&amp;FT=D&amp;date=20181211&amp;CC=CN&amp;NR=108980758A&amp;KC=A" TargetMode="External"/><Relationship Id="rId32" Type="http://schemas.openxmlformats.org/officeDocument/2006/relationships/hyperlink" Target="https://worldwide.espacenet.com/publicationDetails/biblio?DB=EPODOC&amp;adjacent=true&amp;locale=en_EP&amp;FT=D&amp;date=20181026&amp;CC=CN&amp;NR=108709149A&amp;KC=A" TargetMode="External"/><Relationship Id="rId37" Type="http://schemas.openxmlformats.org/officeDocument/2006/relationships/hyperlink" Target="https://worldwide.espacenet.com/publicationDetails/biblio?DB=EPODOC&amp;adjacent=true&amp;locale=en_EP&amp;FT=D&amp;date=20140716&amp;CC=CN&amp;NR=103923391A&amp;KC=A" TargetMode="External"/><Relationship Id="rId40" Type="http://schemas.openxmlformats.org/officeDocument/2006/relationships/hyperlink" Target="https://worldwide.espacenet.com/publicationDetails/biblio?DB=EPODOC&amp;adjacent=true&amp;locale=en_EP&amp;FT=D&amp;date=20130508&amp;CC=ES&amp;NR=1079189U&amp;KC=U" TargetMode="External"/><Relationship Id="rId45" Type="http://schemas.openxmlformats.org/officeDocument/2006/relationships/hyperlink" Target="https://worldwide.espacenet.com/publicationDetails/biblio?DB=EPODOC&amp;adjacent=true&amp;locale=en_EP&amp;FT=D&amp;date=20100416&amp;CC=FR&amp;NR=2937166A1&amp;KC=A1" TargetMode="External"/><Relationship Id="rId53" Type="http://schemas.openxmlformats.org/officeDocument/2006/relationships/hyperlink" Target="https://worldwide.espacenet.com/publicationDetails/biblio?DB=EPODOC&amp;adjacent=true&amp;locale=en_EP&amp;FT=D&amp;date=20050923&amp;CC=FR&amp;NR=2867758A1&amp;KC=A1" TargetMode="External"/><Relationship Id="rId5" Type="http://schemas.openxmlformats.org/officeDocument/2006/relationships/hyperlink" Target="https://worldwide.espacenet.com/publicationDetails/biblio?DB=EPODOC&amp;adjacent=true&amp;locale=en_EP&amp;FT=D&amp;date=20220113&amp;CC=WO&amp;NR=2022008806A1&amp;KC=A1" TargetMode="External"/><Relationship Id="rId10" Type="http://schemas.openxmlformats.org/officeDocument/2006/relationships/hyperlink" Target="https://worldwide.espacenet.com/publicationDetails/biblio?DB=EPODOC&amp;adjacent=true&amp;locale=en_EP&amp;FT=D&amp;date=20210205&amp;CC=FR&amp;NR=3099354A1&amp;KC=A1" TargetMode="External"/><Relationship Id="rId19" Type="http://schemas.openxmlformats.org/officeDocument/2006/relationships/hyperlink" Target="https://worldwide.espacenet.com/publicationDetails/biblio?DB=EPODOC&amp;adjacent=true&amp;locale=en_EP&amp;FT=D&amp;date=20190620&amp;CC=WO&amp;NR=2019115888A1&amp;KC=A1" TargetMode="External"/><Relationship Id="rId31" Type="http://schemas.openxmlformats.org/officeDocument/2006/relationships/hyperlink" Target="https://worldwide.espacenet.com/publicationDetails/biblio?DB=EPODOC&amp;adjacent=true&amp;locale=en_EP&amp;FT=D&amp;date=20181026&amp;CC=CN&amp;NR=208004310U&amp;KC=U" TargetMode="External"/><Relationship Id="rId44" Type="http://schemas.openxmlformats.org/officeDocument/2006/relationships/hyperlink" Target="https://worldwide.espacenet.com/publicationDetails/biblio?DB=EPODOC&amp;adjacent=true&amp;locale=en_EP&amp;FT=D&amp;date=20110217&amp;CC=US&amp;NR=2011038469A1&amp;KC=A1" TargetMode="External"/><Relationship Id="rId52" Type="http://schemas.openxmlformats.org/officeDocument/2006/relationships/hyperlink" Target="https://worldwide.espacenet.com/publicationDetails/biblio?DB=EPODOC&amp;adjacent=true&amp;locale=en_EP&amp;FT=D&amp;date=20090123&amp;CC=FR&amp;NR=2919103A1&amp;KC=A1" TargetMode="External"/><Relationship Id="rId4" Type="http://schemas.openxmlformats.org/officeDocument/2006/relationships/hyperlink" Target="https://worldwide.espacenet.com/publicationDetails/biblio?DB=EPODOC&amp;adjacent=true&amp;locale=en_EP&amp;FT=D&amp;date=20210910&amp;CC=FR&amp;NR=3107820A1&amp;KC=A1" TargetMode="External"/><Relationship Id="rId9" Type="http://schemas.openxmlformats.org/officeDocument/2006/relationships/hyperlink" Target="https://worldwide.espacenet.com/publicationDetails/biblio?DB=EPODOC&amp;adjacent=true&amp;locale=en_EP&amp;FT=D&amp;date=20201110&amp;CC=ES&amp;NR=2792099T3&amp;KC=T3" TargetMode="External"/><Relationship Id="rId14" Type="http://schemas.openxmlformats.org/officeDocument/2006/relationships/hyperlink" Target="https://worldwide.espacenet.com/publicationDetails/biblio?DB=EPODOC&amp;adjacent=true&amp;locale=en_EP&amp;FT=D&amp;date=20190419&amp;CC=CN&amp;NR=208764830U&amp;KC=U" TargetMode="External"/><Relationship Id="rId22" Type="http://schemas.openxmlformats.org/officeDocument/2006/relationships/hyperlink" Target="https://worldwide.espacenet.com/publicationDetails/biblio?DB=EPODOC&amp;adjacent=true&amp;locale=en_EP&amp;FT=D&amp;date=20181211&amp;CC=CN&amp;NR=108980759A&amp;KC=A" TargetMode="External"/><Relationship Id="rId27" Type="http://schemas.openxmlformats.org/officeDocument/2006/relationships/hyperlink" Target="https://worldwide.espacenet.com/publicationDetails/biblio?DB=EPODOC&amp;adjacent=true&amp;locale=en_EP&amp;FT=D&amp;date=20181123&amp;CC=CN&amp;NR=108870287A&amp;KC=A" TargetMode="External"/><Relationship Id="rId30" Type="http://schemas.openxmlformats.org/officeDocument/2006/relationships/hyperlink" Target="https://worldwide.espacenet.com/publicationDetails/biblio?DB=EPODOC&amp;adjacent=true&amp;locale=en_EP&amp;FT=D&amp;date=20181026&amp;CC=CN&amp;NR=208007576U&amp;KC=U" TargetMode="External"/><Relationship Id="rId35" Type="http://schemas.openxmlformats.org/officeDocument/2006/relationships/hyperlink" Target="https://worldwide.espacenet.com/publicationDetails/biblio?DB=EPODOC&amp;adjacent=true&amp;locale=en_EP&amp;FT=D&amp;date=20141224&amp;CC=CN&amp;NR=204044339U&amp;KC=U" TargetMode="External"/><Relationship Id="rId43" Type="http://schemas.openxmlformats.org/officeDocument/2006/relationships/hyperlink" Target="https://worldwide.espacenet.com/publicationDetails/biblio?DB=EPODOC&amp;adjacent=true&amp;locale=en_EP&amp;FT=D&amp;date=20120106&amp;CC=FR&amp;NR=2962099A1&amp;KC=A1" TargetMode="External"/><Relationship Id="rId48" Type="http://schemas.openxmlformats.org/officeDocument/2006/relationships/hyperlink" Target="https://worldwide.espacenet.com/publicationDetails/biblio?DB=EPODOC&amp;adjacent=true&amp;locale=en_EP&amp;FT=D&amp;date=19950407&amp;CC=FR&amp;NR=2710513A1&amp;KC=A1" TargetMode="External"/><Relationship Id="rId8" Type="http://schemas.openxmlformats.org/officeDocument/2006/relationships/hyperlink" Target="https://worldwide.espacenet.com/publicationDetails/biblio?DB=EPODOC&amp;adjacent=true&amp;locale=en_EP&amp;FT=D&amp;date=20210205&amp;CC=FR&amp;NR=3099353A1&amp;KC=A1" TargetMode="External"/><Relationship Id="rId51" Type="http://schemas.openxmlformats.org/officeDocument/2006/relationships/hyperlink" Target="https://worldwide.espacenet.com/publicationDetails/biblio?DB=EPODOC&amp;adjacent=true&amp;locale=en_EP&amp;FT=D&amp;date=19710416&amp;CC=FR&amp;NR=2053983A5&amp;KC=A5" TargetMode="External"/><Relationship Id="rId3" Type="http://schemas.openxmlformats.org/officeDocument/2006/relationships/hyperlink" Target="https://worldwide.espacenet.com/searchResults?AB=&amp;AP=&amp;CPC=&amp;DB=EPODOC&amp;IC=&amp;IN=&amp;PA=Carrefour&amp;PD=&amp;PN=&amp;PR=&amp;ST=advanced&amp;TI=&amp;locale=en_EP" TargetMode="External"/><Relationship Id="rId12" Type="http://schemas.openxmlformats.org/officeDocument/2006/relationships/hyperlink" Target="https://worldwide.espacenet.com/publicationDetails/biblio?DB=EPODOC&amp;adjacent=true&amp;locale=en_EP&amp;FT=D&amp;date=20190419&amp;CC=CN&amp;NR=208764833U&amp;KC=U" TargetMode="External"/><Relationship Id="rId17" Type="http://schemas.openxmlformats.org/officeDocument/2006/relationships/hyperlink" Target="https://worldwide.espacenet.com/publicationDetails/biblio?DB=EPODOC&amp;adjacent=true&amp;locale=en_EP&amp;FT=D&amp;date=20190301&amp;CC=CN&amp;NR=208566495U&amp;KC=U" TargetMode="External"/><Relationship Id="rId25" Type="http://schemas.openxmlformats.org/officeDocument/2006/relationships/hyperlink" Target="https://worldwide.espacenet.com/publicationDetails/biblio?DB=EPODOC&amp;adjacent=true&amp;locale=en_EP&amp;FT=D&amp;date=20181211&amp;CC=CN&amp;NR=108980741A&amp;KC=A" TargetMode="External"/><Relationship Id="rId33" Type="http://schemas.openxmlformats.org/officeDocument/2006/relationships/hyperlink" Target="https://worldwide.espacenet.com/publicationDetails/biblio?DB=EPODOC&amp;adjacent=true&amp;locale=en_EP&amp;FT=D&amp;date=20150929&amp;CC=ES&amp;NR=2546893T3&amp;KC=T3" TargetMode="External"/><Relationship Id="rId38" Type="http://schemas.openxmlformats.org/officeDocument/2006/relationships/hyperlink" Target="https://worldwide.espacenet.com/publicationDetails/biblio?DB=EPODOC&amp;adjacent=true&amp;locale=en_EP&amp;FT=D&amp;date=20140709&amp;CC=CN&amp;NR=203703902U&amp;KC=U" TargetMode="External"/><Relationship Id="rId46" Type="http://schemas.openxmlformats.org/officeDocument/2006/relationships/hyperlink" Target="https://worldwide.espacenet.com/publicationDetails/biblio?DB=EPODOC&amp;adjacent=true&amp;locale=en_EP&amp;FT=D&amp;date=19710803&amp;CC=US&amp;NR=3597757A&amp;KC=A" TargetMode="External"/><Relationship Id="rId20" Type="http://schemas.openxmlformats.org/officeDocument/2006/relationships/hyperlink" Target="https://worldwide.espacenet.com/publicationDetails/biblio?DB=EPODOC&amp;adjacent=true&amp;locale=en_EP&amp;FT=D&amp;date=20181228&amp;CC=CN&amp;NR=109099370A&amp;KC=A" TargetMode="External"/><Relationship Id="rId41" Type="http://schemas.openxmlformats.org/officeDocument/2006/relationships/hyperlink" Target="https://worldwide.espacenet.com/publicationDetails/biblio?DB=EPODOC&amp;adjacent=true&amp;locale=en_EP&amp;FT=D&amp;date=20130103&amp;CC=WO&amp;NR=2013000961A1&amp;KC=A1" TargetMode="External"/><Relationship Id="rId1" Type="http://schemas.openxmlformats.org/officeDocument/2006/relationships/hyperlink" Target="https://worldwide.espacenet.com/searchResults?AB=&amp;AP=&amp;CPC=&amp;DB=EPODOC&amp;IC=&amp;IN=&amp;PA=Carrefour&amp;PD=&amp;PN=&amp;PR=&amp;ST=advanced&amp;TI=&amp;locale=en_EP" TargetMode="External"/><Relationship Id="rId6" Type="http://schemas.openxmlformats.org/officeDocument/2006/relationships/hyperlink" Target="https://worldwide.espacenet.com/publicationDetails/biblio?DB=EPODOC&amp;adjacent=true&amp;locale=en_EP&amp;FT=D&amp;date=20210910&amp;CC=WO&amp;NR=2021176185A1&amp;KC=A1" TargetMode="External"/><Relationship Id="rId15" Type="http://schemas.openxmlformats.org/officeDocument/2006/relationships/hyperlink" Target="https://worldwide.espacenet.com/publicationDetails/biblio?DB=EPODOC&amp;adjacent=true&amp;locale=en_EP&amp;FT=D&amp;date=20190419&amp;CC=CN&amp;NR=208764831U&amp;KC=U" TargetMode="External"/><Relationship Id="rId23" Type="http://schemas.openxmlformats.org/officeDocument/2006/relationships/hyperlink" Target="https://worldwide.espacenet.com/publicationDetails/biblio?DB=EPODOC&amp;adjacent=true&amp;locale=en_EP&amp;FT=D&amp;date=20181211&amp;CC=CN&amp;NR=108980757A&amp;KC=A" TargetMode="External"/><Relationship Id="rId28" Type="http://schemas.openxmlformats.org/officeDocument/2006/relationships/hyperlink" Target="https://worldwide.espacenet.com/publicationDetails/biblio?DB=EPODOC&amp;adjacent=true&amp;locale=en_EP&amp;FT=D&amp;date=20181120&amp;CC=CN&amp;NR=108844029A&amp;KC=A" TargetMode="External"/><Relationship Id="rId36" Type="http://schemas.openxmlformats.org/officeDocument/2006/relationships/hyperlink" Target="https://worldwide.espacenet.com/publicationDetails/biblio?DB=EPODOC&amp;adjacent=true&amp;locale=en_EP&amp;FT=D&amp;date=20140917&amp;CC=CN&amp;NR=203840266U&amp;KC=U" TargetMode="External"/><Relationship Id="rId49" Type="http://schemas.openxmlformats.org/officeDocument/2006/relationships/hyperlink" Target="https://worldwide.espacenet.com/publicationDetails/biblio?DB=EPODOC&amp;adjacent=true&amp;locale=en_EP&amp;FT=D&amp;date=19890120&amp;CC=FR&amp;NR=2618050A1&amp;KC=A1" TargetMode="External"/></Relationships>
</file>

<file path=xl/worksheets/_rels/sheet34.xml.rels><?xml version="1.0" encoding="UTF-8" standalone="yes"?>
<Relationships xmlns="http://schemas.openxmlformats.org/package/2006/relationships"><Relationship Id="rId8" Type="http://schemas.openxmlformats.org/officeDocument/2006/relationships/hyperlink" Target="https://worldwide.espacenet.com/publicationDetails/biblio?DB=EPODOC&amp;adjacent=true&amp;locale=en_EP&amp;FT=D&amp;date=20220322&amp;CC=SE&amp;NR=2051098A1&amp;KC=A1" TargetMode="External"/><Relationship Id="rId13" Type="http://schemas.openxmlformats.org/officeDocument/2006/relationships/hyperlink" Target="https://worldwide.espacenet.com/publicationDetails/biblio?DB=EPODOC&amp;adjacent=true&amp;locale=en_EP&amp;FT=D&amp;date=20220407&amp;CC=US&amp;NR=2022104618A1&amp;KC=A1" TargetMode="External"/><Relationship Id="rId18" Type="http://schemas.openxmlformats.org/officeDocument/2006/relationships/hyperlink" Target="https://worldwide.espacenet.com/publicationDetails/biblio?DB=EPODOC&amp;adjacent=true&amp;locale=en_EP&amp;FT=D&amp;date=20210401&amp;CC=CA&amp;NR=3148415A1&amp;KC=A1" TargetMode="External"/><Relationship Id="rId26" Type="http://schemas.openxmlformats.org/officeDocument/2006/relationships/hyperlink" Target="https://worldwide.espacenet.com/publicationDetails/biblio?DB=EPODOC&amp;adjacent=true&amp;locale=en_EP&amp;FT=D&amp;date=20220103&amp;CC=SE&amp;NR=2050822A1&amp;KC=A1" TargetMode="External"/><Relationship Id="rId3" Type="http://schemas.openxmlformats.org/officeDocument/2006/relationships/hyperlink" Target="https://worldwide.espacenet.com/searchResults?AB=&amp;AP=&amp;CPC=&amp;DB=EPODOC&amp;IC=&amp;IN=&amp;PA=IKEA&amp;PD=&amp;PN=&amp;PR=&amp;ST=advanced&amp;TI=&amp;locale=en_EP" TargetMode="External"/><Relationship Id="rId21" Type="http://schemas.openxmlformats.org/officeDocument/2006/relationships/hyperlink" Target="https://worldwide.espacenet.com/publicationDetails/biblio?DB=EPODOC&amp;adjacent=true&amp;locale=en_EP&amp;FT=D&amp;date=20220317&amp;CC=US&amp;NR=2022080708A1&amp;KC=A1" TargetMode="External"/><Relationship Id="rId7" Type="http://schemas.openxmlformats.org/officeDocument/2006/relationships/hyperlink" Target="https://worldwide.espacenet.com/publicationDetails/biblio?DB=EPODOC&amp;adjacent=true&amp;locale=en_EP&amp;FT=D&amp;date=20220421&amp;CC=US&amp;NR=2022117391A1&amp;KC=A1" TargetMode="External"/><Relationship Id="rId12" Type="http://schemas.openxmlformats.org/officeDocument/2006/relationships/hyperlink" Target="https://worldwide.espacenet.com/publicationDetails/biblio?DB=EPODOC&amp;adjacent=true&amp;locale=en_EP&amp;FT=D&amp;date=20201020&amp;CC=MY&amp;NR=178658A&amp;KC=A" TargetMode="External"/><Relationship Id="rId17" Type="http://schemas.openxmlformats.org/officeDocument/2006/relationships/hyperlink" Target="https://worldwide.espacenet.com/publicationDetails/biblio?DB=EPODOC&amp;adjacent=true&amp;locale=en_EP&amp;FT=D&amp;date=20220322&amp;CC=US&amp;NR=D946320S&amp;KC=S" TargetMode="External"/><Relationship Id="rId25" Type="http://schemas.openxmlformats.org/officeDocument/2006/relationships/hyperlink" Target="https://worldwide.espacenet.com/publicationDetails/biblio?DB=EPODOC&amp;adjacent=true&amp;locale=en_EP&amp;FT=D&amp;date=20220217&amp;CC=US&amp;NR=2022049734A1&amp;KC=A1" TargetMode="External"/><Relationship Id="rId2" Type="http://schemas.openxmlformats.org/officeDocument/2006/relationships/hyperlink" Target="https://worldwide.espacenet.com/searchResults?AB=&amp;AP=&amp;CPC=&amp;DB=EPODOC&amp;IC=&amp;IN=&amp;PA=IKEA&amp;PD=&amp;PN=&amp;PR=&amp;ST=advanced&amp;TI=&amp;locale=en_EP" TargetMode="External"/><Relationship Id="rId16" Type="http://schemas.openxmlformats.org/officeDocument/2006/relationships/hyperlink" Target="https://worldwide.espacenet.com/publicationDetails/biblio?DB=EPODOC&amp;adjacent=true&amp;locale=en_EP&amp;FT=D&amp;date=20220322&amp;CC=US&amp;NR=D946331S&amp;KC=S" TargetMode="External"/><Relationship Id="rId20" Type="http://schemas.openxmlformats.org/officeDocument/2006/relationships/hyperlink" Target="https://worldwide.espacenet.com/publicationDetails/biblio?DB=EPODOC&amp;adjacent=true&amp;locale=en_EP&amp;FT=D&amp;date=20220317&amp;CC=US&amp;NR=2022081947A1&amp;KC=A1" TargetMode="External"/><Relationship Id="rId1" Type="http://schemas.openxmlformats.org/officeDocument/2006/relationships/hyperlink" Target="https://worldwide.espacenet.com/searchResults?AB=&amp;AP=&amp;CPC=&amp;DB=EPODOC&amp;IC=&amp;IN=&amp;PA=IKEA&amp;PD=&amp;PN=&amp;PR=&amp;ST=advanced&amp;TI=&amp;locale=en_EP" TargetMode="External"/><Relationship Id="rId6" Type="http://schemas.openxmlformats.org/officeDocument/2006/relationships/hyperlink" Target="https://worldwide.espacenet.com/publicationDetails/biblio?DB=EPODOC&amp;adjacent=true&amp;locale=en_EP&amp;FT=D&amp;date=20220421&amp;CC=WO&amp;NR=2022081077A1&amp;KC=A1" TargetMode="External"/><Relationship Id="rId11" Type="http://schemas.openxmlformats.org/officeDocument/2006/relationships/hyperlink" Target="https://worldwide.espacenet.com/publicationDetails/biblio?DB=EPODOC&amp;adjacent=true&amp;locale=en_EP&amp;FT=D&amp;date=20220407&amp;CC=WO&amp;NR=2022071867A1&amp;KC=A1" TargetMode="External"/><Relationship Id="rId24" Type="http://schemas.openxmlformats.org/officeDocument/2006/relationships/hyperlink" Target="https://worldwide.espacenet.com/publicationDetails/biblio?DB=EPODOC&amp;adjacent=true&amp;locale=en_EP&amp;FT=D&amp;date=20220217&amp;CC=US&amp;NR=2022047082A1&amp;KC=A1" TargetMode="External"/><Relationship Id="rId5" Type="http://schemas.openxmlformats.org/officeDocument/2006/relationships/hyperlink" Target="https://worldwide.espacenet.com/publicationDetails/biblio?DB=EPODOC&amp;adjacent=true&amp;locale=en_EP&amp;FT=D&amp;date=20220331&amp;CC=SE&amp;NR=2051137A1&amp;KC=A1" TargetMode="External"/><Relationship Id="rId15" Type="http://schemas.openxmlformats.org/officeDocument/2006/relationships/hyperlink" Target="https://worldwide.espacenet.com/publicationDetails/biblio?DB=EPODOC&amp;adjacent=true&amp;locale=en_EP&amp;FT=D&amp;date=20220324&amp;CC=WO&amp;NR=2022060287A1&amp;KC=A1" TargetMode="External"/><Relationship Id="rId23" Type="http://schemas.openxmlformats.org/officeDocument/2006/relationships/hyperlink" Target="https://worldwide.espacenet.com/publicationDetails/biblio?DB=EPODOC&amp;adjacent=true&amp;locale=en_EP&amp;FT=D&amp;date=20220224&amp;CC=US&amp;NR=2022053934A1&amp;KC=A1" TargetMode="External"/><Relationship Id="rId28" Type="http://schemas.openxmlformats.org/officeDocument/2006/relationships/hyperlink" Target="https://worldwide.espacenet.com/publicationDetails/biblio?DB=EPODOC&amp;adjacent=true&amp;locale=en_EP&amp;FT=D&amp;date=20220125&amp;CC=CN&amp;NR=215636809U&amp;KC=U" TargetMode="External"/><Relationship Id="rId10" Type="http://schemas.openxmlformats.org/officeDocument/2006/relationships/hyperlink" Target="https://worldwide.espacenet.com/publicationDetails/biblio?DB=EPODOC&amp;adjacent=true&amp;locale=en_EP&amp;FT=D&amp;date=20220414&amp;CC=WO&amp;NR=2022075914A1&amp;KC=A1" TargetMode="External"/><Relationship Id="rId19" Type="http://schemas.openxmlformats.org/officeDocument/2006/relationships/hyperlink" Target="https://worldwide.espacenet.com/publicationDetails/biblio?DB=EPODOC&amp;adjacent=true&amp;locale=en_EP&amp;FT=D&amp;date=20220315&amp;CC=SE&amp;NR=2051454A1&amp;KC=A1" TargetMode="External"/><Relationship Id="rId4" Type="http://schemas.openxmlformats.org/officeDocument/2006/relationships/hyperlink" Target="https://worldwide.espacenet.com/publicationDetails/biblio?DB=EPODOC&amp;adjacent=true&amp;locale=en_EP&amp;FT=D&amp;date=20220505&amp;CC=US&amp;NR=2022139048A1&amp;KC=A1" TargetMode="External"/><Relationship Id="rId9" Type="http://schemas.openxmlformats.org/officeDocument/2006/relationships/hyperlink" Target="https://worldwide.espacenet.com/publicationDetails/biblio?DB=EPODOC&amp;adjacent=true&amp;locale=en_EP&amp;FT=D&amp;date=20220403&amp;CC=SE&amp;NR=2051154A1&amp;KC=A1" TargetMode="External"/><Relationship Id="rId14" Type="http://schemas.openxmlformats.org/officeDocument/2006/relationships/hyperlink" Target="https://worldwide.espacenet.com/publicationDetails/biblio?DB=EPODOC&amp;adjacent=true&amp;locale=en_EP&amp;FT=D&amp;date=20220324&amp;CC=WO&amp;NR=2022056904A1&amp;KC=A1" TargetMode="External"/><Relationship Id="rId22" Type="http://schemas.openxmlformats.org/officeDocument/2006/relationships/hyperlink" Target="https://worldwide.espacenet.com/publicationDetails/biblio?DB=EPODOC&amp;adjacent=true&amp;locale=en_EP&amp;FT=D&amp;date=20220209&amp;CC=SE&amp;NR=2150244A1&amp;KC=A1" TargetMode="External"/><Relationship Id="rId27" Type="http://schemas.openxmlformats.org/officeDocument/2006/relationships/hyperlink" Target="https://worldwide.espacenet.com/publicationDetails/biblio?DB=EPODOC&amp;adjacent=true&amp;locale=en_EP&amp;FT=D&amp;date=20220112&amp;CC=DE&amp;NR=212020000640U1&amp;KC=U1" TargetMode="External"/></Relationships>
</file>

<file path=xl/worksheets/_rels/sheet35.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414&amp;CC=US&amp;NR=2022113037A1&amp;KC=A1" TargetMode="External"/><Relationship Id="rId21" Type="http://schemas.openxmlformats.org/officeDocument/2006/relationships/hyperlink" Target="https://worldwide.espacenet.com/publicationDetails/biblio?DB=EPODOC&amp;adjacent=true&amp;locale=en_EP&amp;FT=D&amp;date=20220414&amp;CC=WO&amp;NR=2022075741A1&amp;KC=A1" TargetMode="External"/><Relationship Id="rId42" Type="http://schemas.openxmlformats.org/officeDocument/2006/relationships/hyperlink" Target="https://worldwide.espacenet.com/publicationDetails/biblio?DB=EPODOC&amp;adjacent=true&amp;locale=en_EP&amp;FT=D&amp;date=20220414&amp;CC=WO&amp;NR=2022075609A1&amp;KC=A1" TargetMode="External"/><Relationship Id="rId63" Type="http://schemas.openxmlformats.org/officeDocument/2006/relationships/hyperlink" Target="https://worldwide.espacenet.com/publicationDetails/biblio?DB=EPODOC&amp;adjacent=true&amp;locale=en_EP&amp;FT=D&amp;date=20220414&amp;CC=WO&amp;NR=2022075686A1&amp;KC=A1" TargetMode="External"/><Relationship Id="rId84" Type="http://schemas.openxmlformats.org/officeDocument/2006/relationships/hyperlink" Target="https://worldwide.espacenet.com/publicationDetails/biblio?DB=EPODOC&amp;adjacent=true&amp;locale=en_EP&amp;FT=D&amp;date=20220414&amp;CC=WO&amp;NR=2022075564A1&amp;KC=A1" TargetMode="External"/><Relationship Id="rId138" Type="http://schemas.openxmlformats.org/officeDocument/2006/relationships/hyperlink" Target="https://worldwide.espacenet.com/publicationDetails/biblio?DB=EPODOC&amp;adjacent=true&amp;locale=en_EP&amp;FT=D&amp;date=20220414&amp;CC=US&amp;NR=2022114811A1&amp;KC=A1" TargetMode="External"/><Relationship Id="rId159" Type="http://schemas.openxmlformats.org/officeDocument/2006/relationships/hyperlink" Target="https://worldwide.espacenet.com/publicationDetails/biblio?DB=EPODOC&amp;adjacent=true&amp;locale=en_EP&amp;FT=D&amp;date=20220414&amp;CC=US&amp;NR=2022115049A1&amp;KC=A1" TargetMode="External"/><Relationship Id="rId170" Type="http://schemas.openxmlformats.org/officeDocument/2006/relationships/hyperlink" Target="https://worldwide.espacenet.com/publicationDetails/biblio?DB=EPODOC&amp;adjacent=true&amp;locale=en_EP&amp;FT=D&amp;date=20220414&amp;CC=US&amp;NR=2022116239A1&amp;KC=A1" TargetMode="External"/><Relationship Id="rId191" Type="http://schemas.openxmlformats.org/officeDocument/2006/relationships/hyperlink" Target="https://worldwide.espacenet.com/publicationDetails/biblio?DB=EPODOC&amp;adjacent=true&amp;locale=en_EP&amp;FT=D&amp;date=20220414&amp;CC=US&amp;NR=2022115690A1&amp;KC=A1" TargetMode="External"/><Relationship Id="rId205" Type="http://schemas.openxmlformats.org/officeDocument/2006/relationships/hyperlink" Target="https://worldwide.espacenet.com/publicationDetails/biblio?DB=EPODOC&amp;adjacent=true&amp;locale=en_EP&amp;FT=D&amp;date=20220414&amp;CC=US&amp;NR=2022117107A1&amp;KC=A1" TargetMode="External"/><Relationship Id="rId226" Type="http://schemas.openxmlformats.org/officeDocument/2006/relationships/hyperlink" Target="https://worldwide.espacenet.com/publicationDetails/biblio?DB=EPODOC&amp;adjacent=true&amp;locale=en_EP&amp;FT=D&amp;date=20220414&amp;CC=US&amp;NR=2022115398A1&amp;KC=A1" TargetMode="External"/><Relationship Id="rId247" Type="http://schemas.openxmlformats.org/officeDocument/2006/relationships/hyperlink" Target="https://worldwide.espacenet.com/publicationDetails/biblio?DB=EPODOC&amp;adjacent=true&amp;locale=en_EP&amp;FT=D&amp;date=20220414&amp;CC=US&amp;NR=2022116766A1&amp;KC=A1" TargetMode="External"/><Relationship Id="rId107" Type="http://schemas.openxmlformats.org/officeDocument/2006/relationships/hyperlink" Target="https://worldwide.espacenet.com/publicationDetails/biblio?DB=EPODOC&amp;adjacent=true&amp;locale=en_EP&amp;FT=D&amp;date=20220414&amp;CC=US&amp;NR=2022113767A1&amp;KC=A1" TargetMode="External"/><Relationship Id="rId11" Type="http://schemas.openxmlformats.org/officeDocument/2006/relationships/hyperlink" Target="https://worldwide.espacenet.com/publicationDetails/biblio?DB=EPODOC&amp;adjacent=true&amp;locale=en_EP&amp;FT=D&amp;date=20220414&amp;CC=WO&amp;NR=2022075690A1&amp;KC=A1" TargetMode="External"/><Relationship Id="rId32" Type="http://schemas.openxmlformats.org/officeDocument/2006/relationships/hyperlink" Target="https://worldwide.espacenet.com/publicationDetails/biblio?DB=EPODOC&amp;adjacent=true&amp;locale=en_EP&amp;FT=D&amp;date=20220414&amp;CC=WO&amp;NR=2022075605A1&amp;KC=A1" TargetMode="External"/><Relationship Id="rId53" Type="http://schemas.openxmlformats.org/officeDocument/2006/relationships/hyperlink" Target="https://worldwide.espacenet.com/publicationDetails/biblio?DB=EPODOC&amp;adjacent=true&amp;locale=en_EP&amp;FT=D&amp;date=20220414&amp;CC=WO&amp;NR=2022075751A1&amp;KC=A1" TargetMode="External"/><Relationship Id="rId74" Type="http://schemas.openxmlformats.org/officeDocument/2006/relationships/hyperlink" Target="https://worldwide.espacenet.com/publicationDetails/biblio?DB=EPODOC&amp;adjacent=true&amp;locale=en_EP&amp;FT=D&amp;date=20220414&amp;CC=WO&amp;NR=2022075573A1&amp;KC=A1" TargetMode="External"/><Relationship Id="rId128" Type="http://schemas.openxmlformats.org/officeDocument/2006/relationships/hyperlink" Target="https://worldwide.espacenet.com/publicationDetails/biblio?DB=EPODOC&amp;adjacent=true&amp;locale=en_EP&amp;FT=D&amp;date=20220414&amp;CC=US&amp;NR=2022113889A1&amp;KC=A1" TargetMode="External"/><Relationship Id="rId149" Type="http://schemas.openxmlformats.org/officeDocument/2006/relationships/hyperlink" Target="https://worldwide.espacenet.com/publicationDetails/biblio?DB=EPODOC&amp;adjacent=true&amp;locale=en_EP&amp;FT=D&amp;date=20220414&amp;CC=US&amp;NR=2022117038A1&amp;KC=A1" TargetMode="External"/><Relationship Id="rId5" Type="http://schemas.openxmlformats.org/officeDocument/2006/relationships/hyperlink" Target="https://worldwide.espacenet.com/publicationDetails/biblio?DB=EPODOC&amp;adjacent=true&amp;locale=en_EP&amp;FT=D&amp;date=20220414&amp;CC=WO&amp;NR=2022075655A1&amp;KC=A1" TargetMode="External"/><Relationship Id="rId95" Type="http://schemas.openxmlformats.org/officeDocument/2006/relationships/hyperlink" Target="https://worldwide.espacenet.com/publicationDetails/biblio?DB=EPODOC&amp;adjacent=true&amp;locale=en_EP&amp;FT=D&amp;date=20220414&amp;CC=US&amp;NR=2022114983A1&amp;KC=A1" TargetMode="External"/><Relationship Id="rId160" Type="http://schemas.openxmlformats.org/officeDocument/2006/relationships/hyperlink" Target="https://worldwide.espacenet.com/publicationDetails/biblio?DB=EPODOC&amp;adjacent=true&amp;locale=en_EP&amp;FT=D&amp;date=20220414&amp;CC=US&amp;NR=2022115046A1&amp;KC=A1" TargetMode="External"/><Relationship Id="rId181" Type="http://schemas.openxmlformats.org/officeDocument/2006/relationships/hyperlink" Target="https://worldwide.espacenet.com/publicationDetails/biblio?DB=EPODOC&amp;adjacent=true&amp;locale=en_EP&amp;FT=D&amp;date=20220414&amp;CC=US&amp;NR=2022115744A1&amp;KC=A1" TargetMode="External"/><Relationship Id="rId216" Type="http://schemas.openxmlformats.org/officeDocument/2006/relationships/hyperlink" Target="https://worldwide.espacenet.com/publicationDetails/biblio?DB=EPODOC&amp;adjacent=true&amp;locale=en_EP&amp;FT=D&amp;date=20220414&amp;CC=US&amp;NR=2022115181A1&amp;KC=A1" TargetMode="External"/><Relationship Id="rId237" Type="http://schemas.openxmlformats.org/officeDocument/2006/relationships/hyperlink" Target="https://worldwide.espacenet.com/publicationDetails/biblio?DB=EPODOC&amp;adjacent=true&amp;locale=en_EP&amp;FT=D&amp;date=20220414&amp;CC=US&amp;NR=2022115377A1&amp;KC=A1" TargetMode="External"/><Relationship Id="rId22" Type="http://schemas.openxmlformats.org/officeDocument/2006/relationships/hyperlink" Target="https://worldwide.espacenet.com/publicationDetails/biblio?DB=EPODOC&amp;adjacent=true&amp;locale=en_EP&amp;FT=D&amp;date=20220414&amp;CC=WO&amp;NR=2022075725A1&amp;KC=A1" TargetMode="External"/><Relationship Id="rId43" Type="http://schemas.openxmlformats.org/officeDocument/2006/relationships/hyperlink" Target="https://worldwide.espacenet.com/publicationDetails/biblio?DB=EPODOC&amp;adjacent=true&amp;locale=en_EP&amp;FT=D&amp;date=20220414&amp;CC=WO&amp;NR=2022075626A1&amp;KC=A1" TargetMode="External"/><Relationship Id="rId64" Type="http://schemas.openxmlformats.org/officeDocument/2006/relationships/hyperlink" Target="https://worldwide.espacenet.com/publicationDetails/biblio?DB=EPODOC&amp;adjacent=true&amp;locale=en_EP&amp;FT=D&amp;date=20220414&amp;CC=WO&amp;NR=2022075688A1&amp;KC=A1" TargetMode="External"/><Relationship Id="rId118" Type="http://schemas.openxmlformats.org/officeDocument/2006/relationships/hyperlink" Target="https://worldwide.espacenet.com/publicationDetails/biblio?DB=EPODOC&amp;adjacent=true&amp;locale=en_EP&amp;FT=D&amp;date=20220414&amp;CC=US&amp;NR=2022114479A1&amp;KC=A1" TargetMode="External"/><Relationship Id="rId139" Type="http://schemas.openxmlformats.org/officeDocument/2006/relationships/hyperlink" Target="https://worldwide.espacenet.com/publicationDetails/biblio?DB=EPODOC&amp;adjacent=true&amp;locale=en_EP&amp;FT=D&amp;date=20220414&amp;CC=US&amp;NR=2022111331A1&amp;KC=A1" TargetMode="External"/><Relationship Id="rId85" Type="http://schemas.openxmlformats.org/officeDocument/2006/relationships/hyperlink" Target="https://worldwide.espacenet.com/publicationDetails/biblio?DB=EPODOC&amp;adjacent=true&amp;locale=en_EP&amp;FT=D&amp;date=20220412&amp;CC=US&amp;NR=11303278B1&amp;KC=B1" TargetMode="External"/><Relationship Id="rId150" Type="http://schemas.openxmlformats.org/officeDocument/2006/relationships/hyperlink" Target="https://worldwide.espacenet.com/publicationDetails/biblio?DB=EPODOC&amp;adjacent=true&amp;locale=en_EP&amp;FT=D&amp;date=20220414&amp;CC=US&amp;NR=2022116971A1&amp;KC=A1" TargetMode="External"/><Relationship Id="rId171" Type="http://schemas.openxmlformats.org/officeDocument/2006/relationships/hyperlink" Target="https://worldwide.espacenet.com/publicationDetails/biblio?DB=EPODOC&amp;adjacent=true&amp;locale=en_EP&amp;FT=D&amp;date=20220414&amp;CC=US&amp;NR=2022116199A1&amp;KC=A1" TargetMode="External"/><Relationship Id="rId192" Type="http://schemas.openxmlformats.org/officeDocument/2006/relationships/hyperlink" Target="https://worldwide.espacenet.com/publicationDetails/biblio?DB=EPODOC&amp;adjacent=true&amp;locale=en_EP&amp;FT=D&amp;date=20220414&amp;CC=US&amp;NR=2022116077A1&amp;KC=A1" TargetMode="External"/><Relationship Id="rId206" Type="http://schemas.openxmlformats.org/officeDocument/2006/relationships/hyperlink" Target="https://worldwide.espacenet.com/publicationDetails/biblio?DB=EPODOC&amp;adjacent=true&amp;locale=en_EP&amp;FT=D&amp;date=20220414&amp;CC=US&amp;NR=2022116999A1&amp;KC=A1" TargetMode="External"/><Relationship Id="rId227" Type="http://schemas.openxmlformats.org/officeDocument/2006/relationships/hyperlink" Target="https://worldwide.espacenet.com/publicationDetails/biblio?DB=EPODOC&amp;adjacent=true&amp;locale=en_EP&amp;FT=D&amp;date=20220414&amp;CC=US&amp;NR=2022115394A1&amp;KC=A1" TargetMode="External"/><Relationship Id="rId248" Type="http://schemas.openxmlformats.org/officeDocument/2006/relationships/hyperlink" Target="https://worldwide.espacenet.com/publicationDetails/biblio?DB=EPODOC&amp;adjacent=true&amp;locale=en_EP&amp;FT=D&amp;date=20220414&amp;CC=US&amp;NR=2022116534A1&amp;KC=A1" TargetMode="External"/><Relationship Id="rId12" Type="http://schemas.openxmlformats.org/officeDocument/2006/relationships/hyperlink" Target="https://worldwide.espacenet.com/publicationDetails/biblio?DB=EPODOC&amp;adjacent=true&amp;locale=en_EP&amp;FT=D&amp;date=20220414&amp;CC=WO&amp;NR=2022075800A1&amp;KC=A1" TargetMode="External"/><Relationship Id="rId33" Type="http://schemas.openxmlformats.org/officeDocument/2006/relationships/hyperlink" Target="https://worldwide.espacenet.com/publicationDetails/biblio?DB=EPODOC&amp;adjacent=true&amp;locale=en_EP&amp;FT=D&amp;date=20220414&amp;CC=WO&amp;NR=2022075603A1&amp;KC=A1" TargetMode="External"/><Relationship Id="rId108" Type="http://schemas.openxmlformats.org/officeDocument/2006/relationships/hyperlink" Target="https://worldwide.espacenet.com/publicationDetails/biblio?DB=EPODOC&amp;adjacent=true&amp;locale=en_EP&amp;FT=D&amp;date=20220414&amp;CC=US&amp;NR=2022113545A1&amp;KC=A1" TargetMode="External"/><Relationship Id="rId129" Type="http://schemas.openxmlformats.org/officeDocument/2006/relationships/hyperlink" Target="https://worldwide.espacenet.com/publicationDetails/biblio?DB=EPODOC&amp;adjacent=true&amp;locale=en_EP&amp;FT=D&amp;date=20220414&amp;CC=US&amp;NR=2022113842A1&amp;KC=A1" TargetMode="External"/><Relationship Id="rId54" Type="http://schemas.openxmlformats.org/officeDocument/2006/relationships/hyperlink" Target="https://worldwide.espacenet.com/publicationDetails/biblio?DB=EPODOC&amp;adjacent=true&amp;locale=en_EP&amp;FT=D&amp;date=20220414&amp;CC=WO&amp;NR=2022075738A1&amp;KC=A1" TargetMode="External"/><Relationship Id="rId75" Type="http://schemas.openxmlformats.org/officeDocument/2006/relationships/hyperlink" Target="https://worldwide.espacenet.com/publicationDetails/biblio?DB=EPODOC&amp;adjacent=true&amp;locale=en_EP&amp;FT=D&amp;date=20220414&amp;CC=WO&amp;NR=2022075572A1&amp;KC=A1" TargetMode="External"/><Relationship Id="rId96" Type="http://schemas.openxmlformats.org/officeDocument/2006/relationships/hyperlink" Target="https://worldwide.espacenet.com/publicationDetails/biblio?DB=EPODOC&amp;adjacent=true&amp;locale=en_EP&amp;FT=D&amp;date=20220414&amp;CC=US&amp;NR=2022114956A1&amp;KC=A1" TargetMode="External"/><Relationship Id="rId140" Type="http://schemas.openxmlformats.org/officeDocument/2006/relationships/hyperlink" Target="https://worldwide.espacenet.com/publicationDetails/biblio?DB=EPODOC&amp;adjacent=true&amp;locale=en_EP&amp;FT=D&amp;date=20220414&amp;CC=US&amp;NR=2022112935A1&amp;KC=A1" TargetMode="External"/><Relationship Id="rId161" Type="http://schemas.openxmlformats.org/officeDocument/2006/relationships/hyperlink" Target="https://worldwide.espacenet.com/publicationDetails/biblio?DB=EPODOC&amp;adjacent=true&amp;locale=en_EP&amp;FT=D&amp;date=20220414&amp;CC=US&amp;NR=2022116880A1&amp;KC=A1" TargetMode="External"/><Relationship Id="rId182" Type="http://schemas.openxmlformats.org/officeDocument/2006/relationships/hyperlink" Target="https://worldwide.espacenet.com/publicationDetails/biblio?DB=EPODOC&amp;adjacent=true&amp;locale=en_EP&amp;FT=D&amp;date=20220414&amp;CC=US&amp;NR=2022116060A1&amp;KC=A1" TargetMode="External"/><Relationship Id="rId217" Type="http://schemas.openxmlformats.org/officeDocument/2006/relationships/hyperlink" Target="https://worldwide.espacenet.com/publicationDetails/biblio?DB=EPODOC&amp;adjacent=true&amp;locale=en_EP&amp;FT=D&amp;date=20220414&amp;CC=US&amp;NR=2022115406A1&amp;KC=A1" TargetMode="External"/><Relationship Id="rId6" Type="http://schemas.openxmlformats.org/officeDocument/2006/relationships/hyperlink" Target="https://worldwide.espacenet.com/publicationDetails/biblio?DB=EPODOC&amp;adjacent=true&amp;locale=en_EP&amp;FT=D&amp;date=20220414&amp;CC=WO&amp;NR=2022075825A1&amp;KC=A1" TargetMode="External"/><Relationship Id="rId238" Type="http://schemas.openxmlformats.org/officeDocument/2006/relationships/hyperlink" Target="https://worldwide.espacenet.com/publicationDetails/biblio?DB=EPODOC&amp;adjacent=true&amp;locale=en_EP&amp;FT=D&amp;date=20220414&amp;CC=US&amp;NR=2022115376A1&amp;KC=A1" TargetMode="External"/><Relationship Id="rId23" Type="http://schemas.openxmlformats.org/officeDocument/2006/relationships/hyperlink" Target="https://worldwide.espacenet.com/publicationDetails/biblio?DB=EPODOC&amp;adjacent=true&amp;locale=en_EP&amp;FT=D&amp;date=20220414&amp;CC=WO&amp;NR=2022075758A1&amp;KC=A1" TargetMode="External"/><Relationship Id="rId119" Type="http://schemas.openxmlformats.org/officeDocument/2006/relationships/hyperlink" Target="https://worldwide.espacenet.com/publicationDetails/biblio?DB=EPODOC&amp;adjacent=true&amp;locale=en_EP&amp;FT=D&amp;date=20220414&amp;CC=US&amp;NR=2022114441A1&amp;KC=A1" TargetMode="External"/><Relationship Id="rId44" Type="http://schemas.openxmlformats.org/officeDocument/2006/relationships/hyperlink" Target="https://worldwide.espacenet.com/publicationDetails/biblio?DB=EPODOC&amp;adjacent=true&amp;locale=en_EP&amp;FT=D&amp;date=20220414&amp;CC=WO&amp;NR=2022075623A1&amp;KC=A1" TargetMode="External"/><Relationship Id="rId65" Type="http://schemas.openxmlformats.org/officeDocument/2006/relationships/hyperlink" Target="https://worldwide.espacenet.com/publicationDetails/biblio?DB=EPODOC&amp;adjacent=true&amp;locale=en_EP&amp;FT=D&amp;date=20220414&amp;CC=WO&amp;NR=2022075792A1&amp;KC=A1" TargetMode="External"/><Relationship Id="rId86" Type="http://schemas.openxmlformats.org/officeDocument/2006/relationships/hyperlink" Target="https://worldwide.espacenet.com/publicationDetails/biblio?DB=EPODOC&amp;adjacent=true&amp;locale=en_EP&amp;FT=D&amp;date=20220414&amp;CC=US&amp;NR=2022117028A1&amp;KC=A1" TargetMode="External"/><Relationship Id="rId130" Type="http://schemas.openxmlformats.org/officeDocument/2006/relationships/hyperlink" Target="https://worldwide.espacenet.com/publicationDetails/biblio?DB=EPODOC&amp;adjacent=true&amp;locale=en_EP&amp;FT=D&amp;date=20220414&amp;CC=US&amp;NR=2022113765A1&amp;KC=A1" TargetMode="External"/><Relationship Id="rId151" Type="http://schemas.openxmlformats.org/officeDocument/2006/relationships/hyperlink" Target="https://worldwide.espacenet.com/publicationDetails/biblio?DB=EPODOC&amp;adjacent=true&amp;locale=en_EP&amp;FT=D&amp;date=20220414&amp;CC=US&amp;NR=2022116962A1&amp;KC=A1" TargetMode="External"/><Relationship Id="rId172" Type="http://schemas.openxmlformats.org/officeDocument/2006/relationships/hyperlink" Target="https://worldwide.espacenet.com/publicationDetails/biblio?DB=EPODOC&amp;adjacent=true&amp;locale=en_EP&amp;FT=D&amp;date=20220414&amp;CC=US&amp;NR=2022116198A1&amp;KC=A1" TargetMode="External"/><Relationship Id="rId193" Type="http://schemas.openxmlformats.org/officeDocument/2006/relationships/hyperlink" Target="https://worldwide.espacenet.com/publicationDetails/biblio?DB=EPODOC&amp;adjacent=true&amp;locale=en_EP&amp;FT=D&amp;date=20220414&amp;CC=US&amp;NR=2022113642A1&amp;KC=A1" TargetMode="External"/><Relationship Id="rId207" Type="http://schemas.openxmlformats.org/officeDocument/2006/relationships/hyperlink" Target="https://worldwide.espacenet.com/publicationDetails/biblio?DB=EPODOC&amp;adjacent=true&amp;locale=en_EP&amp;FT=D&amp;date=20220414&amp;CC=US&amp;NR=2022117021A1&amp;KC=A1" TargetMode="External"/><Relationship Id="rId228" Type="http://schemas.openxmlformats.org/officeDocument/2006/relationships/hyperlink" Target="https://worldwide.espacenet.com/publicationDetails/biblio?DB=EPODOC&amp;adjacent=true&amp;locale=en_EP&amp;FT=D&amp;date=20220414&amp;CC=US&amp;NR=2022115390A1&amp;KC=A1" TargetMode="External"/><Relationship Id="rId249" Type="http://schemas.openxmlformats.org/officeDocument/2006/relationships/hyperlink" Target="https://worldwide.espacenet.com/publicationDetails/biblio?DB=EPODOC&amp;adjacent=true&amp;locale=en_EP&amp;FT=D&amp;date=20220414&amp;CC=US&amp;NR=2022115991A1&amp;KC=A1" TargetMode="External"/><Relationship Id="rId13" Type="http://schemas.openxmlformats.org/officeDocument/2006/relationships/hyperlink" Target="https://worldwide.espacenet.com/publicationDetails/biblio?DB=EPODOC&amp;adjacent=true&amp;locale=en_EP&amp;FT=D&amp;date=20220414&amp;CC=WO&amp;NR=2022075811A1&amp;KC=A1" TargetMode="External"/><Relationship Id="rId109" Type="http://schemas.openxmlformats.org/officeDocument/2006/relationships/hyperlink" Target="https://worldwide.espacenet.com/publicationDetails/biblio?DB=EPODOC&amp;adjacent=true&amp;locale=en_EP&amp;FT=D&amp;date=20220414&amp;CC=US&amp;NR=2022113619A1&amp;KC=A1" TargetMode="External"/><Relationship Id="rId34" Type="http://schemas.openxmlformats.org/officeDocument/2006/relationships/hyperlink" Target="https://worldwide.espacenet.com/publicationDetails/biblio?DB=EPODOC&amp;adjacent=true&amp;locale=en_EP&amp;FT=D&amp;date=20220414&amp;CC=WO&amp;NR=2022075621A1&amp;KC=A1" TargetMode="External"/><Relationship Id="rId55" Type="http://schemas.openxmlformats.org/officeDocument/2006/relationships/hyperlink" Target="https://worldwide.espacenet.com/publicationDetails/biblio?DB=EPODOC&amp;adjacent=true&amp;locale=en_EP&amp;FT=D&amp;date=20220414&amp;CC=WO&amp;NR=2022075737A1&amp;KC=A1" TargetMode="External"/><Relationship Id="rId76" Type="http://schemas.openxmlformats.org/officeDocument/2006/relationships/hyperlink" Target="https://worldwide.espacenet.com/publicationDetails/biblio?DB=EPODOC&amp;adjacent=true&amp;locale=en_EP&amp;FT=D&amp;date=20220414&amp;CC=WO&amp;NR=2022075570A1&amp;KC=A1" TargetMode="External"/><Relationship Id="rId97" Type="http://schemas.openxmlformats.org/officeDocument/2006/relationships/hyperlink" Target="https://worldwide.espacenet.com/publicationDetails/biblio?DB=EPODOC&amp;adjacent=true&amp;locale=en_EP&amp;FT=D&amp;date=20220414&amp;CC=US&amp;NR=2022114957A1&amp;KC=A1" TargetMode="External"/><Relationship Id="rId120" Type="http://schemas.openxmlformats.org/officeDocument/2006/relationships/hyperlink" Target="https://worldwide.espacenet.com/publicationDetails/biblio?DB=EPODOC&amp;adjacent=true&amp;locale=en_EP&amp;FT=D&amp;date=20220414&amp;CC=US&amp;NR=2022114478A1&amp;KC=A1" TargetMode="External"/><Relationship Id="rId141" Type="http://schemas.openxmlformats.org/officeDocument/2006/relationships/hyperlink" Target="https://worldwide.espacenet.com/publicationDetails/biblio?DB=EPODOC&amp;adjacent=true&amp;locale=en_EP&amp;FT=D&amp;date=20220414&amp;CC=US&amp;NR=2022116205A1&amp;KC=A1" TargetMode="External"/><Relationship Id="rId7" Type="http://schemas.openxmlformats.org/officeDocument/2006/relationships/hyperlink" Target="https://worldwide.espacenet.com/publicationDetails/biblio?DB=EPODOC&amp;adjacent=true&amp;locale=en_EP&amp;FT=D&amp;date=20220414&amp;CC=WO&amp;NR=2022075815A1&amp;KC=A1" TargetMode="External"/><Relationship Id="rId162" Type="http://schemas.openxmlformats.org/officeDocument/2006/relationships/hyperlink" Target="https://worldwide.espacenet.com/publicationDetails/biblio?DB=EPODOC&amp;adjacent=true&amp;locale=en_EP&amp;FT=D&amp;date=20220414&amp;CC=US&amp;NR=2022114936A1&amp;KC=A1" TargetMode="External"/><Relationship Id="rId183" Type="http://schemas.openxmlformats.org/officeDocument/2006/relationships/hyperlink" Target="https://worldwide.espacenet.com/publicationDetails/biblio?DB=EPODOC&amp;adjacent=true&amp;locale=en_EP&amp;FT=D&amp;date=20220414&amp;CC=US&amp;NR=2022115800A1&amp;KC=A1" TargetMode="External"/><Relationship Id="rId218" Type="http://schemas.openxmlformats.org/officeDocument/2006/relationships/hyperlink" Target="https://worldwide.espacenet.com/publicationDetails/biblio?DB=EPODOC&amp;adjacent=true&amp;locale=en_EP&amp;FT=D&amp;date=20220414&amp;CC=US&amp;NR=2022117100A1&amp;KC=A1" TargetMode="External"/><Relationship Id="rId239" Type="http://schemas.openxmlformats.org/officeDocument/2006/relationships/hyperlink" Target="https://worldwide.espacenet.com/publicationDetails/biblio?DB=EPODOC&amp;adjacent=true&amp;locale=en_EP&amp;FT=D&amp;date=20220414&amp;CC=US&amp;NR=2022115420A1&amp;KC=A1" TargetMode="External"/><Relationship Id="rId250" Type="http://schemas.openxmlformats.org/officeDocument/2006/relationships/hyperlink" Target="https://worldwide.espacenet.com/publicationDetails/biblio?DB=EPODOC&amp;adjacent=true&amp;locale=en_EP&amp;FT=D&amp;date=20220414&amp;CC=US&amp;NR=2022116472A1&amp;KC=A1" TargetMode="External"/><Relationship Id="rId24" Type="http://schemas.openxmlformats.org/officeDocument/2006/relationships/hyperlink" Target="https://worldwide.espacenet.com/publicationDetails/biblio?DB=EPODOC&amp;adjacent=true&amp;locale=en_EP&amp;FT=D&amp;date=20220414&amp;CC=WO&amp;NR=2022075699A1&amp;KC=A1" TargetMode="External"/><Relationship Id="rId45" Type="http://schemas.openxmlformats.org/officeDocument/2006/relationships/hyperlink" Target="https://worldwide.espacenet.com/publicationDetails/biblio?DB=EPODOC&amp;adjacent=true&amp;locale=en_EP&amp;FT=D&amp;date=20220414&amp;CC=WO&amp;NR=2022075613A1&amp;KC=A1" TargetMode="External"/><Relationship Id="rId66" Type="http://schemas.openxmlformats.org/officeDocument/2006/relationships/hyperlink" Target="https://worldwide.espacenet.com/publicationDetails/biblio?DB=EPODOC&amp;adjacent=true&amp;locale=en_EP&amp;FT=D&amp;date=20220414&amp;CC=WO&amp;NR=2022075659A1&amp;KC=A1" TargetMode="External"/><Relationship Id="rId87" Type="http://schemas.openxmlformats.org/officeDocument/2006/relationships/hyperlink" Target="https://worldwide.espacenet.com/publicationDetails/biblio?DB=EPODOC&amp;adjacent=true&amp;locale=en_EP&amp;FT=D&amp;date=20220414&amp;CC=US&amp;NR=2022116439A1&amp;KC=A1" TargetMode="External"/><Relationship Id="rId110" Type="http://schemas.openxmlformats.org/officeDocument/2006/relationships/hyperlink" Target="https://worldwide.espacenet.com/publicationDetails/biblio?DB=EPODOC&amp;adjacent=true&amp;locale=en_EP&amp;FT=D&amp;date=20220414&amp;CC=US&amp;NR=2022113540A1&amp;KC=A1" TargetMode="External"/><Relationship Id="rId131" Type="http://schemas.openxmlformats.org/officeDocument/2006/relationships/hyperlink" Target="https://worldwide.espacenet.com/publicationDetails/biblio?DB=EPODOC&amp;adjacent=true&amp;locale=en_EP&amp;FT=D&amp;date=20220414&amp;CC=US&amp;NR=2022113766A1&amp;KC=A1" TargetMode="External"/><Relationship Id="rId152" Type="http://schemas.openxmlformats.org/officeDocument/2006/relationships/hyperlink" Target="https://worldwide.espacenet.com/publicationDetails/biblio?DB=EPODOC&amp;adjacent=true&amp;locale=en_EP&amp;FT=D&amp;date=20220414&amp;CC=US&amp;NR=2022116955A1&amp;KC=A1" TargetMode="External"/><Relationship Id="rId173" Type="http://schemas.openxmlformats.org/officeDocument/2006/relationships/hyperlink" Target="https://worldwide.espacenet.com/publicationDetails/biblio?DB=EPODOC&amp;adjacent=true&amp;locale=en_EP&amp;FT=D&amp;date=20220414&amp;CC=US&amp;NR=2022115768A1&amp;KC=A1" TargetMode="External"/><Relationship Id="rId194" Type="http://schemas.openxmlformats.org/officeDocument/2006/relationships/hyperlink" Target="https://worldwide.espacenet.com/publicationDetails/biblio?DB=EPODOC&amp;adjacent=true&amp;locale=en_EP&amp;FT=D&amp;date=20220414&amp;CC=US&amp;NR=2022115060A1&amp;KC=A1" TargetMode="External"/><Relationship Id="rId208" Type="http://schemas.openxmlformats.org/officeDocument/2006/relationships/hyperlink" Target="https://worldwide.espacenet.com/publicationDetails/biblio?DB=EPODOC&amp;adjacent=true&amp;locale=en_EP&amp;FT=D&amp;date=20220414&amp;CC=US&amp;NR=2022117101A1&amp;KC=A1" TargetMode="External"/><Relationship Id="rId229" Type="http://schemas.openxmlformats.org/officeDocument/2006/relationships/hyperlink" Target="https://worldwide.espacenet.com/publicationDetails/biblio?DB=EPODOC&amp;adjacent=true&amp;locale=en_EP&amp;FT=D&amp;date=20220414&amp;CC=US&amp;NR=2022115422A1&amp;KC=A1" TargetMode="External"/><Relationship Id="rId240" Type="http://schemas.openxmlformats.org/officeDocument/2006/relationships/hyperlink" Target="https://worldwide.espacenet.com/publicationDetails/biblio?DB=EPODOC&amp;adjacent=true&amp;locale=en_EP&amp;FT=D&amp;date=20220414&amp;CC=US&amp;NR=2022116799A1&amp;KC=A1" TargetMode="External"/><Relationship Id="rId14" Type="http://schemas.openxmlformats.org/officeDocument/2006/relationships/hyperlink" Target="https://worldwide.espacenet.com/publicationDetails/biblio?DB=EPODOC&amp;adjacent=true&amp;locale=en_EP&amp;FT=D&amp;date=20220414&amp;CC=WO&amp;NR=2022075752A1&amp;KC=A1" TargetMode="External"/><Relationship Id="rId35" Type="http://schemas.openxmlformats.org/officeDocument/2006/relationships/hyperlink" Target="https://worldwide.espacenet.com/publicationDetails/biblio?DB=EPODOC&amp;adjacent=true&amp;locale=en_EP&amp;FT=D&amp;date=20220414&amp;CC=WO&amp;NR=2022075600A1&amp;KC=A1" TargetMode="External"/><Relationship Id="rId56" Type="http://schemas.openxmlformats.org/officeDocument/2006/relationships/hyperlink" Target="https://worldwide.espacenet.com/publicationDetails/biblio?DB=EPODOC&amp;adjacent=true&amp;locale=en_EP&amp;FT=D&amp;date=20220414&amp;CC=WO&amp;NR=2022075733A1&amp;KC=A1" TargetMode="External"/><Relationship Id="rId77" Type="http://schemas.openxmlformats.org/officeDocument/2006/relationships/hyperlink" Target="https://worldwide.espacenet.com/publicationDetails/biblio?DB=EPODOC&amp;adjacent=true&amp;locale=en_EP&amp;FT=D&amp;date=20220414&amp;CC=WO&amp;NR=2022075571A1&amp;KC=A1" TargetMode="External"/><Relationship Id="rId100" Type="http://schemas.openxmlformats.org/officeDocument/2006/relationships/hyperlink" Target="https://worldwide.espacenet.com/publicationDetails/biblio?DB=EPODOC&amp;adjacent=true&amp;locale=en_EP&amp;FT=D&amp;date=20220414&amp;CC=US&amp;NR=2022114975A1&amp;KC=A1" TargetMode="External"/><Relationship Id="rId8" Type="http://schemas.openxmlformats.org/officeDocument/2006/relationships/hyperlink" Target="https://worldwide.espacenet.com/publicationDetails/biblio?DB=EPODOC&amp;adjacent=true&amp;locale=en_EP&amp;FT=D&amp;date=20220414&amp;CC=WO&amp;NR=2022075705A1&amp;KC=A1" TargetMode="External"/><Relationship Id="rId98" Type="http://schemas.openxmlformats.org/officeDocument/2006/relationships/hyperlink" Target="https://worldwide.espacenet.com/publicationDetails/biblio?DB=EPODOC&amp;adjacent=true&amp;locale=en_EP&amp;FT=D&amp;date=20220414&amp;CC=US&amp;NR=2022114955A1&amp;KC=A1" TargetMode="External"/><Relationship Id="rId121" Type="http://schemas.openxmlformats.org/officeDocument/2006/relationships/hyperlink" Target="https://worldwide.espacenet.com/publicationDetails/biblio?DB=EPODOC&amp;adjacent=true&amp;locale=en_EP&amp;FT=D&amp;date=20220414&amp;CC=US&amp;NR=2022113395A1&amp;KC=A1" TargetMode="External"/><Relationship Id="rId142" Type="http://schemas.openxmlformats.org/officeDocument/2006/relationships/hyperlink" Target="https://worldwide.espacenet.com/publicationDetails/biblio?DB=EPODOC&amp;adjacent=true&amp;locale=en_EP&amp;FT=D&amp;date=20220414&amp;CC=US&amp;NR=2022116759A1&amp;KC=A1" TargetMode="External"/><Relationship Id="rId163" Type="http://schemas.openxmlformats.org/officeDocument/2006/relationships/hyperlink" Target="https://worldwide.espacenet.com/publicationDetails/biblio?DB=EPODOC&amp;adjacent=true&amp;locale=en_EP&amp;FT=D&amp;date=20220414&amp;CC=US&amp;NR=2022116866A1&amp;KC=A1" TargetMode="External"/><Relationship Id="rId184" Type="http://schemas.openxmlformats.org/officeDocument/2006/relationships/hyperlink" Target="https://worldwide.espacenet.com/publicationDetails/biblio?DB=EPODOC&amp;adjacent=true&amp;locale=en_EP&amp;FT=D&amp;date=20220414&amp;CC=US&amp;NR=2022116057A1&amp;KC=A1" TargetMode="External"/><Relationship Id="rId219" Type="http://schemas.openxmlformats.org/officeDocument/2006/relationships/hyperlink" Target="https://worldwide.espacenet.com/publicationDetails/biblio?DB=EPODOC&amp;adjacent=true&amp;locale=en_EP&amp;FT=D&amp;date=20220414&amp;CC=US&amp;NR=2022116919A1&amp;KC=A1" TargetMode="External"/><Relationship Id="rId230" Type="http://schemas.openxmlformats.org/officeDocument/2006/relationships/hyperlink" Target="https://worldwide.espacenet.com/publicationDetails/biblio?DB=EPODOC&amp;adjacent=true&amp;locale=en_EP&amp;FT=D&amp;date=20220414&amp;CC=US&amp;NR=2022115393A1&amp;KC=A1" TargetMode="External"/><Relationship Id="rId251" Type="http://schemas.openxmlformats.org/officeDocument/2006/relationships/hyperlink" Target="https://worldwide.espacenet.com/publicationDetails/biblio?DB=EPODOC&amp;adjacent=true&amp;locale=en_EP&amp;FT=D&amp;date=20220414&amp;CC=US&amp;NR=2022115947A1&amp;KC=A1" TargetMode="External"/><Relationship Id="rId25" Type="http://schemas.openxmlformats.org/officeDocument/2006/relationships/hyperlink" Target="https://worldwide.espacenet.com/publicationDetails/biblio?DB=EPODOC&amp;adjacent=true&amp;locale=en_EP&amp;FT=D&amp;date=20220414&amp;CC=WO&amp;NR=2022075744A1&amp;KC=A1" TargetMode="External"/><Relationship Id="rId46" Type="http://schemas.openxmlformats.org/officeDocument/2006/relationships/hyperlink" Target="https://worldwide.espacenet.com/publicationDetails/biblio?DB=EPODOC&amp;adjacent=true&amp;locale=en_EP&amp;FT=D&amp;date=20220414&amp;CC=WO&amp;NR=2022075575A1&amp;KC=A1" TargetMode="External"/><Relationship Id="rId67" Type="http://schemas.openxmlformats.org/officeDocument/2006/relationships/hyperlink" Target="https://worldwide.espacenet.com/publicationDetails/biblio?DB=EPODOC&amp;adjacent=true&amp;locale=en_EP&amp;FT=D&amp;date=20220414&amp;CC=WO&amp;NR=2022075656A1&amp;KC=A1" TargetMode="External"/><Relationship Id="rId88" Type="http://schemas.openxmlformats.org/officeDocument/2006/relationships/hyperlink" Target="https://worldwide.espacenet.com/publicationDetails/biblio?DB=EPODOC&amp;adjacent=true&amp;locale=en_EP&amp;FT=D&amp;date=20220414&amp;CC=US&amp;NR=2022116855A1&amp;KC=A1" TargetMode="External"/><Relationship Id="rId111" Type="http://schemas.openxmlformats.org/officeDocument/2006/relationships/hyperlink" Target="https://worldwide.espacenet.com/publicationDetails/biblio?DB=EPODOC&amp;adjacent=true&amp;locale=en_EP&amp;FT=D&amp;date=20220414&amp;CC=US&amp;NR=2022113583A1&amp;KC=A1" TargetMode="External"/><Relationship Id="rId132" Type="http://schemas.openxmlformats.org/officeDocument/2006/relationships/hyperlink" Target="https://worldwide.espacenet.com/publicationDetails/biblio?DB=EPODOC&amp;adjacent=true&amp;locale=en_EP&amp;FT=D&amp;date=20220414&amp;CC=US&amp;NR=2022113764A1&amp;KC=A1" TargetMode="External"/><Relationship Id="rId153" Type="http://schemas.openxmlformats.org/officeDocument/2006/relationships/hyperlink" Target="https://worldwide.espacenet.com/publicationDetails/biblio?DB=EPODOC&amp;adjacent=true&amp;locale=en_EP&amp;FT=D&amp;date=20220414&amp;CC=US&amp;NR=2022116983A1&amp;KC=A1" TargetMode="External"/><Relationship Id="rId174" Type="http://schemas.openxmlformats.org/officeDocument/2006/relationships/hyperlink" Target="https://worldwide.espacenet.com/publicationDetails/biblio?DB=EPODOC&amp;adjacent=true&amp;locale=en_EP&amp;FT=D&amp;date=20220414&amp;CC=US&amp;NR=2022115767A1&amp;KC=A1" TargetMode="External"/><Relationship Id="rId195" Type="http://schemas.openxmlformats.org/officeDocument/2006/relationships/hyperlink" Target="https://worldwide.espacenet.com/publicationDetails/biblio?DB=EPODOC&amp;adjacent=true&amp;locale=en_EP&amp;FT=D&amp;date=20220414&amp;CC=US&amp;NR=2022115058A1&amp;KC=A1" TargetMode="External"/><Relationship Id="rId209" Type="http://schemas.openxmlformats.org/officeDocument/2006/relationships/hyperlink" Target="https://worldwide.espacenet.com/publicationDetails/biblio?DB=EPODOC&amp;adjacent=true&amp;locale=en_EP&amp;FT=D&amp;date=20220414&amp;CC=US&amp;NR=2022117013A1&amp;KC=A1" TargetMode="External"/><Relationship Id="rId220" Type="http://schemas.openxmlformats.org/officeDocument/2006/relationships/hyperlink" Target="https://worldwide.espacenet.com/publicationDetails/biblio?DB=EPODOC&amp;adjacent=true&amp;locale=en_EP&amp;FT=D&amp;date=20220414&amp;CC=US&amp;NR=2022116915A1&amp;KC=A1" TargetMode="External"/><Relationship Id="rId241" Type="http://schemas.openxmlformats.org/officeDocument/2006/relationships/hyperlink" Target="https://worldwide.espacenet.com/publicationDetails/biblio?DB=EPODOC&amp;adjacent=true&amp;locale=en_EP&amp;FT=D&amp;date=20220414&amp;CC=US&amp;NR=2022116900A1&amp;KC=A1" TargetMode="External"/><Relationship Id="rId15" Type="http://schemas.openxmlformats.org/officeDocument/2006/relationships/hyperlink" Target="https://worldwide.espacenet.com/publicationDetails/biblio?DB=EPODOC&amp;adjacent=true&amp;locale=en_EP&amp;FT=D&amp;date=20220414&amp;CC=WO&amp;NR=2022075820A1&amp;KC=A1" TargetMode="External"/><Relationship Id="rId36" Type="http://schemas.openxmlformats.org/officeDocument/2006/relationships/hyperlink" Target="https://worldwide.espacenet.com/publicationDetails/biblio?DB=EPODOC&amp;adjacent=true&amp;locale=en_EP&amp;FT=D&amp;date=20220414&amp;CC=WO&amp;NR=2022075633A1&amp;KC=A1" TargetMode="External"/><Relationship Id="rId57" Type="http://schemas.openxmlformats.org/officeDocument/2006/relationships/hyperlink" Target="https://worldwide.espacenet.com/publicationDetails/biblio?DB=EPODOC&amp;adjacent=true&amp;locale=en_EP&amp;FT=D&amp;date=20220414&amp;CC=WO&amp;NR=2022075557A1&amp;KC=A1" TargetMode="External"/><Relationship Id="rId78" Type="http://schemas.openxmlformats.org/officeDocument/2006/relationships/hyperlink" Target="https://worldwide.espacenet.com/publicationDetails/biblio?DB=EPODOC&amp;adjacent=true&amp;locale=en_EP&amp;FT=D&amp;date=20220414&amp;CC=WO&amp;NR=2022075677A1&amp;KC=A1" TargetMode="External"/><Relationship Id="rId99" Type="http://schemas.openxmlformats.org/officeDocument/2006/relationships/hyperlink" Target="https://worldwide.espacenet.com/publicationDetails/biblio?DB=EPODOC&amp;adjacent=true&amp;locale=en_EP&amp;FT=D&amp;date=20220414&amp;CC=US&amp;NR=2022114924A1&amp;KC=A1" TargetMode="External"/><Relationship Id="rId101" Type="http://schemas.openxmlformats.org/officeDocument/2006/relationships/hyperlink" Target="https://worldwide.espacenet.com/publicationDetails/biblio?DB=EPODOC&amp;adjacent=true&amp;locale=en_EP&amp;FT=D&amp;date=20220414&amp;CC=US&amp;NR=2022114709A1&amp;KC=A1" TargetMode="External"/><Relationship Id="rId122" Type="http://schemas.openxmlformats.org/officeDocument/2006/relationships/hyperlink" Target="https://worldwide.espacenet.com/publicationDetails/biblio?DB=EPODOC&amp;adjacent=true&amp;locale=en_EP&amp;FT=D&amp;date=20220414&amp;CC=US&amp;NR=2022113364A1&amp;KC=A1" TargetMode="External"/><Relationship Id="rId143" Type="http://schemas.openxmlformats.org/officeDocument/2006/relationships/hyperlink" Target="https://worldwide.espacenet.com/publicationDetails/biblio?DB=EPODOC&amp;adjacent=true&amp;locale=en_EP&amp;FT=D&amp;date=20220414&amp;CC=US&amp;NR=2022110535A1&amp;KC=A1" TargetMode="External"/><Relationship Id="rId164" Type="http://schemas.openxmlformats.org/officeDocument/2006/relationships/hyperlink" Target="https://worldwide.espacenet.com/publicationDetails/biblio?DB=EPODOC&amp;adjacent=true&amp;locale=en_EP&amp;FT=D&amp;date=20220414&amp;CC=US&amp;NR=2022116564A1&amp;KC=A1" TargetMode="External"/><Relationship Id="rId185" Type="http://schemas.openxmlformats.org/officeDocument/2006/relationships/hyperlink" Target="https://worldwide.espacenet.com/publicationDetails/biblio?DB=EPODOC&amp;adjacent=true&amp;locale=en_EP&amp;FT=D&amp;date=20220414&amp;CC=US&amp;NR=2022116096A1&amp;KC=A1" TargetMode="External"/><Relationship Id="rId9" Type="http://schemas.openxmlformats.org/officeDocument/2006/relationships/hyperlink" Target="https://worldwide.espacenet.com/publicationDetails/biblio?DB=EPODOC&amp;adjacent=true&amp;locale=en_EP&amp;FT=D&amp;date=20220414&amp;CC=WO&amp;NR=2022075701A1&amp;KC=A1" TargetMode="External"/><Relationship Id="rId210" Type="http://schemas.openxmlformats.org/officeDocument/2006/relationships/hyperlink" Target="https://worldwide.espacenet.com/publicationDetails/biblio?DB=EPODOC&amp;adjacent=true&amp;locale=en_EP&amp;FT=D&amp;date=20220414&amp;CC=US&amp;NR=2022117010A1&amp;KC=A1" TargetMode="External"/><Relationship Id="rId26" Type="http://schemas.openxmlformats.org/officeDocument/2006/relationships/hyperlink" Target="https://worldwide.espacenet.com/publicationDetails/biblio?DB=EPODOC&amp;adjacent=true&amp;locale=en_EP&amp;FT=D&amp;date=20220414&amp;CC=WO&amp;NR=2022075739A1&amp;KC=A1" TargetMode="External"/><Relationship Id="rId231" Type="http://schemas.openxmlformats.org/officeDocument/2006/relationships/hyperlink" Target="https://worldwide.espacenet.com/publicationDetails/biblio?DB=EPODOC&amp;adjacent=true&amp;locale=en_EP&amp;FT=D&amp;date=20220414&amp;CC=US&amp;NR=2022115384A1&amp;KC=A1" TargetMode="External"/><Relationship Id="rId252" Type="http://schemas.openxmlformats.org/officeDocument/2006/relationships/hyperlink" Target="https://worldwide.espacenet.com/publicationDetails/biblio?DB=EPODOC&amp;adjacent=true&amp;locale=en_EP&amp;FT=D&amp;date=20220414&amp;CC=US&amp;NR=2022116301A1&amp;KC=A1" TargetMode="External"/><Relationship Id="rId47" Type="http://schemas.openxmlformats.org/officeDocument/2006/relationships/hyperlink" Target="https://worldwide.espacenet.com/publicationDetails/biblio?DB=EPODOC&amp;adjacent=true&amp;locale=en_EP&amp;FT=D&amp;date=20220414&amp;CC=WO&amp;NR=2022075604A1&amp;KC=A1" TargetMode="External"/><Relationship Id="rId68" Type="http://schemas.openxmlformats.org/officeDocument/2006/relationships/hyperlink" Target="https://worldwide.espacenet.com/publicationDetails/biblio?DB=EPODOC&amp;adjacent=true&amp;locale=en_EP&amp;FT=D&amp;date=20220414&amp;CC=WO&amp;NR=2022075649A1&amp;KC=A1" TargetMode="External"/><Relationship Id="rId89" Type="http://schemas.openxmlformats.org/officeDocument/2006/relationships/hyperlink" Target="https://worldwide.espacenet.com/publicationDetails/biblio?DB=EPODOC&amp;adjacent=true&amp;locale=en_EP&amp;FT=D&amp;date=20220414&amp;CC=US&amp;NR=2022116100A1&amp;KC=A1" TargetMode="External"/><Relationship Id="rId112" Type="http://schemas.openxmlformats.org/officeDocument/2006/relationships/hyperlink" Target="https://worldwide.espacenet.com/publicationDetails/biblio?DB=EPODOC&amp;adjacent=true&amp;locale=en_EP&amp;FT=D&amp;date=20220414&amp;CC=US&amp;NR=2022113577A1&amp;KC=A1" TargetMode="External"/><Relationship Id="rId133" Type="http://schemas.openxmlformats.org/officeDocument/2006/relationships/hyperlink" Target="https://worldwide.espacenet.com/publicationDetails/biblio?DB=EPODOC&amp;adjacent=true&amp;locale=en_EP&amp;FT=D&amp;date=20220414&amp;CC=US&amp;NR=2022113763A1&amp;KC=A1" TargetMode="External"/><Relationship Id="rId154" Type="http://schemas.openxmlformats.org/officeDocument/2006/relationships/hyperlink" Target="https://worldwide.espacenet.com/publicationDetails/biblio?DB=EPODOC&amp;adjacent=true&amp;locale=en_EP&amp;FT=D&amp;date=20220414&amp;CC=US&amp;NR=2022116981A1&amp;KC=A1" TargetMode="External"/><Relationship Id="rId175" Type="http://schemas.openxmlformats.org/officeDocument/2006/relationships/hyperlink" Target="https://worldwide.espacenet.com/publicationDetails/biblio?DB=EPODOC&amp;adjacent=true&amp;locale=en_EP&amp;FT=D&amp;date=20220414&amp;CC=US&amp;NR=2022116155A1&amp;KC=A1" TargetMode="External"/><Relationship Id="rId196" Type="http://schemas.openxmlformats.org/officeDocument/2006/relationships/hyperlink" Target="https://worldwide.espacenet.com/publicationDetails/biblio?DB=EPODOC&amp;adjacent=true&amp;locale=en_EP&amp;FT=D&amp;date=20220414&amp;CC=US&amp;NR=2022115640A1&amp;KC=A1" TargetMode="External"/><Relationship Id="rId200" Type="http://schemas.openxmlformats.org/officeDocument/2006/relationships/hyperlink" Target="https://worldwide.espacenet.com/publicationDetails/biblio?DB=EPODOC&amp;adjacent=true&amp;locale=en_EP&amp;FT=D&amp;date=20220414&amp;CC=US&amp;NR=2022115597A1&amp;KC=A1" TargetMode="External"/><Relationship Id="rId16" Type="http://schemas.openxmlformats.org/officeDocument/2006/relationships/hyperlink" Target="https://worldwide.espacenet.com/publicationDetails/biblio?DB=EPODOC&amp;adjacent=true&amp;locale=en_EP&amp;FT=D&amp;date=20220414&amp;CC=WO&amp;NR=2022075826A1&amp;KC=A1" TargetMode="External"/><Relationship Id="rId221" Type="http://schemas.openxmlformats.org/officeDocument/2006/relationships/hyperlink" Target="https://worldwide.espacenet.com/publicationDetails/biblio?DB=EPODOC&amp;adjacent=true&amp;locale=en_EP&amp;FT=D&amp;date=20220414&amp;CC=US&amp;NR=2022115408A1&amp;KC=A1" TargetMode="External"/><Relationship Id="rId242" Type="http://schemas.openxmlformats.org/officeDocument/2006/relationships/hyperlink" Target="https://worldwide.espacenet.com/publicationDetails/biblio?DB=EPODOC&amp;adjacent=true&amp;locale=en_EP&amp;FT=D&amp;date=20220414&amp;CC=US&amp;NR=2022115294A1&amp;KC=A1" TargetMode="External"/><Relationship Id="rId37" Type="http://schemas.openxmlformats.org/officeDocument/2006/relationships/hyperlink" Target="https://worldwide.espacenet.com/publicationDetails/biblio?DB=EPODOC&amp;adjacent=true&amp;locale=en_EP&amp;FT=D&amp;date=20220414&amp;CC=WO&amp;NR=2022075632A1&amp;KC=A1" TargetMode="External"/><Relationship Id="rId58" Type="http://schemas.openxmlformats.org/officeDocument/2006/relationships/hyperlink" Target="https://worldwide.espacenet.com/publicationDetails/biblio?DB=EPODOC&amp;adjacent=true&amp;locale=en_EP&amp;FT=D&amp;date=20220414&amp;CC=WO&amp;NR=2022075553A1&amp;KC=A1" TargetMode="External"/><Relationship Id="rId79" Type="http://schemas.openxmlformats.org/officeDocument/2006/relationships/hyperlink" Target="https://worldwide.espacenet.com/publicationDetails/biblio?DB=EPODOC&amp;adjacent=true&amp;locale=en_EP&amp;FT=D&amp;date=20220414&amp;CC=WO&amp;NR=2022075568A1&amp;KC=A1" TargetMode="External"/><Relationship Id="rId102" Type="http://schemas.openxmlformats.org/officeDocument/2006/relationships/hyperlink" Target="https://worldwide.espacenet.com/publicationDetails/biblio?DB=EPODOC&amp;adjacent=true&amp;locale=en_EP&amp;FT=D&amp;date=20220414&amp;CC=US&amp;NR=2022114714A1&amp;KC=A1" TargetMode="External"/><Relationship Id="rId123" Type="http://schemas.openxmlformats.org/officeDocument/2006/relationships/hyperlink" Target="https://worldwide.espacenet.com/publicationDetails/biblio?DB=EPODOC&amp;adjacent=true&amp;locale=en_EP&amp;FT=D&amp;date=20220414&amp;CC=US&amp;NR=2022114397A1&amp;KC=A1" TargetMode="External"/><Relationship Id="rId144" Type="http://schemas.openxmlformats.org/officeDocument/2006/relationships/hyperlink" Target="https://worldwide.espacenet.com/publicationDetails/biblio?DB=EPODOC&amp;adjacent=true&amp;locale=en_EP&amp;FT=D&amp;date=20220414&amp;CC=US&amp;NR=2022116542A1&amp;KC=A1" TargetMode="External"/><Relationship Id="rId90" Type="http://schemas.openxmlformats.org/officeDocument/2006/relationships/hyperlink" Target="https://worldwide.espacenet.com/publicationDetails/biblio?DB=EPODOC&amp;adjacent=true&amp;locale=en_EP&amp;FT=D&amp;date=20220414&amp;CC=US&amp;NR=2022114751A1&amp;KC=A1" TargetMode="External"/><Relationship Id="rId165" Type="http://schemas.openxmlformats.org/officeDocument/2006/relationships/hyperlink" Target="https://worldwide.espacenet.com/publicationDetails/biblio?DB=EPODOC&amp;adjacent=true&amp;locale=en_EP&amp;FT=D&amp;date=20220414&amp;CC=US&amp;NR=2022116566A1&amp;KC=A1" TargetMode="External"/><Relationship Id="rId186" Type="http://schemas.openxmlformats.org/officeDocument/2006/relationships/hyperlink" Target="https://worldwide.espacenet.com/publicationDetails/biblio?DB=EPODOC&amp;adjacent=true&amp;locale=en_EP&amp;FT=D&amp;date=20220414&amp;CC=US&amp;NR=2022115769A1&amp;KC=A1" TargetMode="External"/><Relationship Id="rId211" Type="http://schemas.openxmlformats.org/officeDocument/2006/relationships/hyperlink" Target="https://worldwide.espacenet.com/publicationDetails/biblio?DB=EPODOC&amp;adjacent=true&amp;locale=en_EP&amp;FT=D&amp;date=20220414&amp;CC=US&amp;NR=2022116925A1&amp;KC=A1" TargetMode="External"/><Relationship Id="rId232" Type="http://schemas.openxmlformats.org/officeDocument/2006/relationships/hyperlink" Target="https://worldwide.espacenet.com/publicationDetails/biblio?DB=EPODOC&amp;adjacent=true&amp;locale=en_EP&amp;FT=D&amp;date=20220414&amp;CC=US&amp;NR=2022116907A1&amp;KC=A1" TargetMode="External"/><Relationship Id="rId253" Type="http://schemas.openxmlformats.org/officeDocument/2006/relationships/hyperlink" Target="https://worldwide.espacenet.com/publicationDetails/biblio?DB=EPODOC&amp;adjacent=true&amp;locale=en_EP&amp;FT=D&amp;date=20220414&amp;CC=US&amp;NR=2022116228A1&amp;KC=A1" TargetMode="External"/><Relationship Id="rId27" Type="http://schemas.openxmlformats.org/officeDocument/2006/relationships/hyperlink" Target="https://worldwide.espacenet.com/publicationDetails/biblio?DB=EPODOC&amp;adjacent=true&amp;locale=en_EP&amp;FT=D&amp;date=20220414&amp;CC=WO&amp;NR=2022075728A1&amp;KC=A1" TargetMode="External"/><Relationship Id="rId48" Type="http://schemas.openxmlformats.org/officeDocument/2006/relationships/hyperlink" Target="https://worldwide.espacenet.com/publicationDetails/biblio?DB=EPODOC&amp;adjacent=true&amp;locale=en_EP&amp;FT=D&amp;date=20220414&amp;CC=WO&amp;NR=2022075534A1&amp;KC=A1" TargetMode="External"/><Relationship Id="rId69" Type="http://schemas.openxmlformats.org/officeDocument/2006/relationships/hyperlink" Target="https://worldwide.espacenet.com/publicationDetails/biblio?DB=EPODOC&amp;adjacent=true&amp;locale=en_EP&amp;FT=D&amp;date=20220414&amp;CC=WO&amp;NR=2022075642A1&amp;KC=A1" TargetMode="External"/><Relationship Id="rId113" Type="http://schemas.openxmlformats.org/officeDocument/2006/relationships/hyperlink" Target="https://worldwide.espacenet.com/publicationDetails/biblio?DB=EPODOC&amp;adjacent=true&amp;locale=en_EP&amp;FT=D&amp;date=20220414&amp;CC=US&amp;NR=2022112163A1&amp;KC=A1" TargetMode="External"/><Relationship Id="rId134" Type="http://schemas.openxmlformats.org/officeDocument/2006/relationships/hyperlink" Target="https://worldwide.espacenet.com/publicationDetails/biblio?DB=EPODOC&amp;adjacent=true&amp;locale=en_EP&amp;FT=D&amp;date=20220414&amp;CC=US&amp;NR=2022112345A1&amp;KC=A1" TargetMode="External"/><Relationship Id="rId80" Type="http://schemas.openxmlformats.org/officeDocument/2006/relationships/hyperlink" Target="https://worldwide.espacenet.com/publicationDetails/biblio?DB=EPODOC&amp;adjacent=true&amp;locale=en_EP&amp;FT=D&amp;date=20220414&amp;CC=WO&amp;NR=2022075569A1&amp;KC=A1" TargetMode="External"/><Relationship Id="rId155" Type="http://schemas.openxmlformats.org/officeDocument/2006/relationships/hyperlink" Target="https://worldwide.espacenet.com/publicationDetails/biblio?DB=EPODOC&amp;adjacent=true&amp;locale=en_EP&amp;FT=D&amp;date=20220414&amp;CC=US&amp;NR=2022116942A1&amp;KC=A1" TargetMode="External"/><Relationship Id="rId176" Type="http://schemas.openxmlformats.org/officeDocument/2006/relationships/hyperlink" Target="https://worldwide.espacenet.com/publicationDetails/biblio?DB=EPODOC&amp;adjacent=true&amp;locale=en_EP&amp;FT=D&amp;date=20220414&amp;CC=US&amp;NR=2022116151A1&amp;KC=A1" TargetMode="External"/><Relationship Id="rId197" Type="http://schemas.openxmlformats.org/officeDocument/2006/relationships/hyperlink" Target="https://worldwide.espacenet.com/publicationDetails/biblio?DB=EPODOC&amp;adjacent=true&amp;locale=en_EP&amp;FT=D&amp;date=20220414&amp;CC=US&amp;NR=2022115567A1&amp;KC=A1" TargetMode="External"/><Relationship Id="rId201" Type="http://schemas.openxmlformats.org/officeDocument/2006/relationships/hyperlink" Target="https://worldwide.espacenet.com/publicationDetails/biblio?DB=EPODOC&amp;adjacent=true&amp;locale=en_EP&amp;FT=D&amp;date=20220414&amp;CC=US&amp;NR=2022115598A1&amp;KC=A1" TargetMode="External"/><Relationship Id="rId222" Type="http://schemas.openxmlformats.org/officeDocument/2006/relationships/hyperlink" Target="https://worldwide.espacenet.com/publicationDetails/biblio?DB=EPODOC&amp;adjacent=true&amp;locale=en_EP&amp;FT=D&amp;date=20220414&amp;CC=US&amp;NR=2022115432A1&amp;KC=A1" TargetMode="External"/><Relationship Id="rId243" Type="http://schemas.openxmlformats.org/officeDocument/2006/relationships/hyperlink" Target="https://worldwide.espacenet.com/publicationDetails/biblio?DB=EPODOC&amp;adjacent=true&amp;locale=en_EP&amp;FT=D&amp;date=20220414&amp;CC=US&amp;NR=2022116831A1&amp;KC=A1" TargetMode="External"/><Relationship Id="rId17" Type="http://schemas.openxmlformats.org/officeDocument/2006/relationships/hyperlink" Target="https://worldwide.espacenet.com/publicationDetails/biblio?DB=EPODOC&amp;adjacent=true&amp;locale=en_EP&amp;FT=D&amp;date=20220414&amp;CC=WO&amp;NR=2022075807A1&amp;KC=A1" TargetMode="External"/><Relationship Id="rId38" Type="http://schemas.openxmlformats.org/officeDocument/2006/relationships/hyperlink" Target="https://worldwide.espacenet.com/publicationDetails/biblio?DB=EPODOC&amp;adjacent=true&amp;locale=en_EP&amp;FT=D&amp;date=20220414&amp;CC=WO&amp;NR=2022075596A1&amp;KC=A1" TargetMode="External"/><Relationship Id="rId59" Type="http://schemas.openxmlformats.org/officeDocument/2006/relationships/hyperlink" Target="https://worldwide.espacenet.com/publicationDetails/biblio?DB=EPODOC&amp;adjacent=true&amp;locale=en_EP&amp;FT=D&amp;date=20220414&amp;CC=WO&amp;NR=2022075538A1&amp;KC=A1" TargetMode="External"/><Relationship Id="rId103" Type="http://schemas.openxmlformats.org/officeDocument/2006/relationships/hyperlink" Target="https://worldwide.espacenet.com/publicationDetails/biblio?DB=EPODOC&amp;adjacent=true&amp;locale=en_EP&amp;FT=D&amp;date=20220414&amp;CC=US&amp;NR=2022114755A1&amp;KC=A1" TargetMode="External"/><Relationship Id="rId124" Type="http://schemas.openxmlformats.org/officeDocument/2006/relationships/hyperlink" Target="https://worldwide.espacenet.com/publicationDetails/biblio?DB=EPODOC&amp;adjacent=true&amp;locale=en_EP&amp;FT=D&amp;date=20220414&amp;CC=US&amp;NR=2022113947A1&amp;KC=A1" TargetMode="External"/><Relationship Id="rId70" Type="http://schemas.openxmlformats.org/officeDocument/2006/relationships/hyperlink" Target="https://worldwide.espacenet.com/publicationDetails/biblio?DB=EPODOC&amp;adjacent=true&amp;locale=en_EP&amp;FT=D&amp;date=20220414&amp;CC=WO&amp;NR=2022075643A1&amp;KC=A1" TargetMode="External"/><Relationship Id="rId91" Type="http://schemas.openxmlformats.org/officeDocument/2006/relationships/hyperlink" Target="https://worldwide.espacenet.com/publicationDetails/biblio?DB=EPODOC&amp;adjacent=true&amp;locale=en_EP&amp;FT=D&amp;date=20220414&amp;CC=US&amp;NR=2022115281A1&amp;KC=A1" TargetMode="External"/><Relationship Id="rId145" Type="http://schemas.openxmlformats.org/officeDocument/2006/relationships/hyperlink" Target="https://worldwide.espacenet.com/publicationDetails/biblio?DB=EPODOC&amp;adjacent=true&amp;locale=en_EP&amp;FT=D&amp;date=20220414&amp;CC=US&amp;NR=2022116135A1&amp;KC=A1" TargetMode="External"/><Relationship Id="rId166" Type="http://schemas.openxmlformats.org/officeDocument/2006/relationships/hyperlink" Target="https://worldwide.espacenet.com/publicationDetails/biblio?DB=EPODOC&amp;adjacent=true&amp;locale=en_EP&amp;FT=D&amp;date=20220414&amp;CC=US&amp;NR=2022116613A1&amp;KC=A1" TargetMode="External"/><Relationship Id="rId187" Type="http://schemas.openxmlformats.org/officeDocument/2006/relationships/hyperlink" Target="https://worldwide.espacenet.com/publicationDetails/biblio?DB=EPODOC&amp;adjacent=true&amp;locale=en_EP&amp;FT=D&amp;date=20220414&amp;CC=US&amp;NR=2022116047A1&amp;KC=A1" TargetMode="External"/><Relationship Id="rId1" Type="http://schemas.openxmlformats.org/officeDocument/2006/relationships/hyperlink" Target="https://worldwide.espacenet.com/searchResults?AB=&amp;AP=&amp;CPC=&amp;DB=EPODOC&amp;IC=&amp;IN=&amp;PA=samsung+&amp;PD=&amp;PN=&amp;PR=&amp;ST=advanced&amp;TI=&amp;locale=en_EP&amp;page=4" TargetMode="External"/><Relationship Id="rId212" Type="http://schemas.openxmlformats.org/officeDocument/2006/relationships/hyperlink" Target="https://worldwide.espacenet.com/publicationDetails/biblio?DB=EPODOC&amp;adjacent=true&amp;locale=en_EP&amp;FT=D&amp;date=20220414&amp;CC=US&amp;NR=2022115537A1&amp;KC=A1" TargetMode="External"/><Relationship Id="rId233" Type="http://schemas.openxmlformats.org/officeDocument/2006/relationships/hyperlink" Target="https://worldwide.espacenet.com/publicationDetails/biblio?DB=EPODOC&amp;adjacent=true&amp;locale=en_EP&amp;FT=D&amp;date=20220414&amp;CC=US&amp;NR=2022115375A1&amp;KC=A1" TargetMode="External"/><Relationship Id="rId28" Type="http://schemas.openxmlformats.org/officeDocument/2006/relationships/hyperlink" Target="https://worldwide.espacenet.com/publicationDetails/biblio?DB=EPODOC&amp;adjacent=true&amp;locale=en_EP&amp;FT=D&amp;date=20220414&amp;CC=WO&amp;NR=2022075724A1&amp;KC=A1" TargetMode="External"/><Relationship Id="rId49" Type="http://schemas.openxmlformats.org/officeDocument/2006/relationships/hyperlink" Target="https://worldwide.espacenet.com/publicationDetails/biblio?DB=EPODOC&amp;adjacent=true&amp;locale=en_EP&amp;FT=D&amp;date=20220414&amp;CC=WO&amp;NR=2022075533A1&amp;KC=A1" TargetMode="External"/><Relationship Id="rId114" Type="http://schemas.openxmlformats.org/officeDocument/2006/relationships/hyperlink" Target="https://worldwide.espacenet.com/publicationDetails/biblio?DB=EPODOC&amp;adjacent=true&amp;locale=en_EP&amp;FT=D&amp;date=20220414&amp;CC=US&amp;NR=2022114453A1&amp;KC=A1" TargetMode="External"/><Relationship Id="rId60" Type="http://schemas.openxmlformats.org/officeDocument/2006/relationships/hyperlink" Target="https://worldwide.espacenet.com/publicationDetails/biblio?DB=EPODOC&amp;adjacent=true&amp;locale=en_EP&amp;FT=D&amp;date=20220414&amp;CC=WO&amp;NR=2022075797A1&amp;KC=A1" TargetMode="External"/><Relationship Id="rId81" Type="http://schemas.openxmlformats.org/officeDocument/2006/relationships/hyperlink" Target="https://worldwide.espacenet.com/publicationDetails/biblio?DB=EPODOC&amp;adjacent=true&amp;locale=en_EP&amp;FT=D&amp;date=20220414&amp;CC=WO&amp;NR=2022075668A1&amp;KC=A1" TargetMode="External"/><Relationship Id="rId135" Type="http://schemas.openxmlformats.org/officeDocument/2006/relationships/hyperlink" Target="https://worldwide.espacenet.com/publicationDetails/biblio?DB=EPODOC&amp;adjacent=true&amp;locale=en_EP&amp;FT=D&amp;date=20220414&amp;CC=US&amp;NR=2022111646A1&amp;KC=A1" TargetMode="External"/><Relationship Id="rId156" Type="http://schemas.openxmlformats.org/officeDocument/2006/relationships/hyperlink" Target="https://worldwide.espacenet.com/publicationDetails/biblio?DB=EPODOC&amp;adjacent=true&amp;locale=en_EP&amp;FT=D&amp;date=20220414&amp;CC=US&amp;NR=2022116340A1&amp;KC=A1" TargetMode="External"/><Relationship Id="rId177" Type="http://schemas.openxmlformats.org/officeDocument/2006/relationships/hyperlink" Target="https://worldwide.espacenet.com/publicationDetails/biblio?DB=EPODOC&amp;adjacent=true&amp;locale=en_EP&amp;FT=D&amp;date=20220414&amp;CC=US&amp;NR=2022115772A1&amp;KC=A1" TargetMode="External"/><Relationship Id="rId198" Type="http://schemas.openxmlformats.org/officeDocument/2006/relationships/hyperlink" Target="https://worldwide.espacenet.com/publicationDetails/biblio?DB=EPODOC&amp;adjacent=true&amp;locale=en_EP&amp;FT=D&amp;date=20220414&amp;CC=US&amp;NR=2022115564A1&amp;KC=A1" TargetMode="External"/><Relationship Id="rId202" Type="http://schemas.openxmlformats.org/officeDocument/2006/relationships/hyperlink" Target="https://worldwide.espacenet.com/publicationDetails/biblio?DB=EPODOC&amp;adjacent=true&amp;locale=en_EP&amp;FT=D&amp;date=20220414&amp;CC=US&amp;NR=2022115595A1&amp;KC=A1" TargetMode="External"/><Relationship Id="rId223" Type="http://schemas.openxmlformats.org/officeDocument/2006/relationships/hyperlink" Target="https://worldwide.espacenet.com/publicationDetails/biblio?DB=EPODOC&amp;adjacent=true&amp;locale=en_EP&amp;FT=D&amp;date=20220414&amp;CC=US&amp;NR=2022115426A1&amp;KC=A1" TargetMode="External"/><Relationship Id="rId244" Type="http://schemas.openxmlformats.org/officeDocument/2006/relationships/hyperlink" Target="https://worldwide.espacenet.com/publicationDetails/biblio?DB=EPODOC&amp;adjacent=true&amp;locale=en_EP&amp;FT=D&amp;date=20220414&amp;CC=US&amp;NR=2022115292A1&amp;KC=A1" TargetMode="External"/><Relationship Id="rId18" Type="http://schemas.openxmlformats.org/officeDocument/2006/relationships/hyperlink" Target="https://worldwide.espacenet.com/publicationDetails/biblio?DB=EPODOC&amp;adjacent=true&amp;locale=en_EP&amp;FT=D&amp;date=20220414&amp;CC=WO&amp;NR=2022075722A1&amp;KC=A1" TargetMode="External"/><Relationship Id="rId39" Type="http://schemas.openxmlformats.org/officeDocument/2006/relationships/hyperlink" Target="https://worldwide.espacenet.com/publicationDetails/biblio?DB=EPODOC&amp;adjacent=true&amp;locale=en_EP&amp;FT=D&amp;date=20220414&amp;CC=WO&amp;NR=2022075597A1&amp;KC=A1" TargetMode="External"/><Relationship Id="rId50" Type="http://schemas.openxmlformats.org/officeDocument/2006/relationships/hyperlink" Target="https://worldwide.espacenet.com/publicationDetails/biblio?DB=EPODOC&amp;adjacent=true&amp;locale=en_EP&amp;FT=D&amp;date=20220414&amp;CC=WO&amp;NR=2022075802A1&amp;KC=A1" TargetMode="External"/><Relationship Id="rId104" Type="http://schemas.openxmlformats.org/officeDocument/2006/relationships/hyperlink" Target="https://worldwide.espacenet.com/publicationDetails/biblio?DB=EPODOC&amp;adjacent=true&amp;locale=en_EP&amp;FT=D&amp;date=20220414&amp;CC=US&amp;NR=2022114320A1&amp;KC=A1" TargetMode="External"/><Relationship Id="rId125" Type="http://schemas.openxmlformats.org/officeDocument/2006/relationships/hyperlink" Target="https://worldwide.espacenet.com/publicationDetails/biblio?DB=EPODOC&amp;adjacent=true&amp;locale=en_EP&amp;FT=D&amp;date=20220414&amp;CC=US&amp;NR=2022113877A1&amp;KC=A1" TargetMode="External"/><Relationship Id="rId146" Type="http://schemas.openxmlformats.org/officeDocument/2006/relationships/hyperlink" Target="https://worldwide.espacenet.com/publicationDetails/biblio?DB=EPODOC&amp;adjacent=true&amp;locale=en_EP&amp;FT=D&amp;date=20220414&amp;CC=US&amp;NR=2022114923A1&amp;KC=A1" TargetMode="External"/><Relationship Id="rId167" Type="http://schemas.openxmlformats.org/officeDocument/2006/relationships/hyperlink" Target="https://worldwide.espacenet.com/publicationDetails/biblio?DB=EPODOC&amp;adjacent=true&amp;locale=en_EP&amp;FT=D&amp;date=20220414&amp;CC=US&amp;NR=2022116557A1&amp;KC=A1" TargetMode="External"/><Relationship Id="rId188" Type="http://schemas.openxmlformats.org/officeDocument/2006/relationships/hyperlink" Target="https://worldwide.espacenet.com/publicationDetails/biblio?DB=EPODOC&amp;adjacent=true&amp;locale=en_EP&amp;FT=D&amp;date=20220414&amp;CC=US&amp;NR=2022115665A1&amp;KC=A1" TargetMode="External"/><Relationship Id="rId71" Type="http://schemas.openxmlformats.org/officeDocument/2006/relationships/hyperlink" Target="https://worldwide.espacenet.com/publicationDetails/biblio?DB=EPODOC&amp;adjacent=true&amp;locale=en_EP&amp;FT=D&amp;date=20220414&amp;CC=WO&amp;NR=2022075640A1&amp;KC=A1" TargetMode="External"/><Relationship Id="rId92" Type="http://schemas.openxmlformats.org/officeDocument/2006/relationships/hyperlink" Target="https://worldwide.espacenet.com/publicationDetails/biblio?DB=EPODOC&amp;adjacent=true&amp;locale=en_EP&amp;FT=D&amp;date=20220414&amp;CC=US&amp;NR=2022115184A1&amp;KC=A1" TargetMode="External"/><Relationship Id="rId213" Type="http://schemas.openxmlformats.org/officeDocument/2006/relationships/hyperlink" Target="https://worldwide.espacenet.com/publicationDetails/biblio?DB=EPODOC&amp;adjacent=true&amp;locale=en_EP&amp;FT=D&amp;date=20220414&amp;CC=US&amp;NR=2022115539A1&amp;KC=A1" TargetMode="External"/><Relationship Id="rId234" Type="http://schemas.openxmlformats.org/officeDocument/2006/relationships/hyperlink" Target="https://worldwide.espacenet.com/publicationDetails/biblio?DB=EPODOC&amp;adjacent=true&amp;locale=en_EP&amp;FT=D&amp;date=20220414&amp;CC=US&amp;NR=2022115383A1&amp;KC=A1" TargetMode="External"/><Relationship Id="rId2" Type="http://schemas.openxmlformats.org/officeDocument/2006/relationships/hyperlink" Target="https://worldwide.espacenet.com/searchResults?AB=&amp;AP=&amp;CPC=&amp;DB=EPODOC&amp;IC=&amp;IN=&amp;PA=samsung+&amp;PD=&amp;PN=&amp;PR=&amp;ST=advanced&amp;TI=&amp;locale=en_EP&amp;page=4" TargetMode="External"/><Relationship Id="rId29" Type="http://schemas.openxmlformats.org/officeDocument/2006/relationships/hyperlink" Target="https://worldwide.espacenet.com/publicationDetails/biblio?DB=EPODOC&amp;adjacent=true&amp;locale=en_EP&amp;FT=D&amp;date=20220414&amp;CC=WO&amp;NR=2022075743A1&amp;KC=A1" TargetMode="External"/><Relationship Id="rId40" Type="http://schemas.openxmlformats.org/officeDocument/2006/relationships/hyperlink" Target="https://worldwide.espacenet.com/publicationDetails/biblio?DB=EPODOC&amp;adjacent=true&amp;locale=en_EP&amp;FT=D&amp;date=20220414&amp;CC=WO&amp;NR=2022075634A1&amp;KC=A1" TargetMode="External"/><Relationship Id="rId115" Type="http://schemas.openxmlformats.org/officeDocument/2006/relationships/hyperlink" Target="https://worldwide.espacenet.com/publicationDetails/biblio?DB=EPODOC&amp;adjacent=true&amp;locale=en_EP&amp;FT=D&amp;date=20220414&amp;CC=US&amp;NR=2022114454A1&amp;KC=A1" TargetMode="External"/><Relationship Id="rId136" Type="http://schemas.openxmlformats.org/officeDocument/2006/relationships/hyperlink" Target="https://worldwide.espacenet.com/publicationDetails/biblio?DB=EPODOC&amp;adjacent=true&amp;locale=en_EP&amp;FT=D&amp;date=20220414&amp;CC=US&amp;NR=2022110813A1&amp;KC=A1" TargetMode="External"/><Relationship Id="rId157" Type="http://schemas.openxmlformats.org/officeDocument/2006/relationships/hyperlink" Target="https://worldwide.espacenet.com/publicationDetails/biblio?DB=EPODOC&amp;adjacent=true&amp;locale=en_EP&amp;FT=D&amp;date=20220414&amp;CC=US&amp;NR=2022116864A1&amp;KC=A1" TargetMode="External"/><Relationship Id="rId178" Type="http://schemas.openxmlformats.org/officeDocument/2006/relationships/hyperlink" Target="https://worldwide.espacenet.com/publicationDetails/biblio?DB=EPODOC&amp;adjacent=true&amp;locale=en_EP&amp;FT=D&amp;date=20220414&amp;CC=US&amp;NR=2022116145A1&amp;KC=A1" TargetMode="External"/><Relationship Id="rId61" Type="http://schemas.openxmlformats.org/officeDocument/2006/relationships/hyperlink" Target="https://worldwide.espacenet.com/publicationDetails/biblio?DB=EPODOC&amp;adjacent=true&amp;locale=en_EP&amp;FT=D&amp;date=20220414&amp;CC=WO&amp;NR=2022075789A1&amp;KC=A1" TargetMode="External"/><Relationship Id="rId82" Type="http://schemas.openxmlformats.org/officeDocument/2006/relationships/hyperlink" Target="https://worldwide.espacenet.com/publicationDetails/biblio?DB=EPODOC&amp;adjacent=true&amp;locale=en_EP&amp;FT=D&amp;date=20220414&amp;CC=WO&amp;NR=2022075567A1&amp;KC=A1" TargetMode="External"/><Relationship Id="rId199" Type="http://schemas.openxmlformats.org/officeDocument/2006/relationships/hyperlink" Target="https://worldwide.espacenet.com/publicationDetails/biblio?DB=EPODOC&amp;adjacent=true&amp;locale=en_EP&amp;FT=D&amp;date=20220414&amp;CC=US&amp;NR=2022115565A1&amp;KC=A1" TargetMode="External"/><Relationship Id="rId203" Type="http://schemas.openxmlformats.org/officeDocument/2006/relationships/hyperlink" Target="https://worldwide.espacenet.com/publicationDetails/biblio?DB=EPODOC&amp;adjacent=true&amp;locale=en_EP&amp;FT=D&amp;date=20220414&amp;CC=US&amp;NR=2022117024A1&amp;KC=A1" TargetMode="External"/><Relationship Id="rId19" Type="http://schemas.openxmlformats.org/officeDocument/2006/relationships/hyperlink" Target="https://worldwide.espacenet.com/publicationDetails/biblio?DB=EPODOC&amp;adjacent=true&amp;locale=en_EP&amp;FT=D&amp;date=20220414&amp;CC=WO&amp;NR=2022075716A1&amp;KC=A1" TargetMode="External"/><Relationship Id="rId224" Type="http://schemas.openxmlformats.org/officeDocument/2006/relationships/hyperlink" Target="https://worldwide.espacenet.com/publicationDetails/biblio?DB=EPODOC&amp;adjacent=true&amp;locale=en_EP&amp;FT=D&amp;date=20220414&amp;CC=US&amp;NR=2022116912A1&amp;KC=A1" TargetMode="External"/><Relationship Id="rId245" Type="http://schemas.openxmlformats.org/officeDocument/2006/relationships/hyperlink" Target="https://worldwide.espacenet.com/publicationDetails/biblio?DB=EPODOC&amp;adjacent=true&amp;locale=en_EP&amp;FT=D&amp;date=20220414&amp;CC=US&amp;NR=2022115278A1&amp;KC=A1" TargetMode="External"/><Relationship Id="rId30" Type="http://schemas.openxmlformats.org/officeDocument/2006/relationships/hyperlink" Target="https://worldwide.espacenet.com/publicationDetails/biblio?DB=EPODOC&amp;adjacent=true&amp;locale=en_EP&amp;FT=D&amp;date=20220414&amp;CC=WO&amp;NR=2022075689A1&amp;KC=A1" TargetMode="External"/><Relationship Id="rId105" Type="http://schemas.openxmlformats.org/officeDocument/2006/relationships/hyperlink" Target="https://worldwide.espacenet.com/publicationDetails/biblio?DB=EPODOC&amp;adjacent=true&amp;locale=en_EP&amp;FT=D&amp;date=20220414&amp;CC=US&amp;NR=2022114317A1&amp;KC=A1" TargetMode="External"/><Relationship Id="rId126" Type="http://schemas.openxmlformats.org/officeDocument/2006/relationships/hyperlink" Target="https://worldwide.espacenet.com/publicationDetails/biblio?DB=EPODOC&amp;adjacent=true&amp;locale=en_EP&amp;FT=D&amp;date=20220414&amp;CC=US&amp;NR=2022113896A1&amp;KC=A1" TargetMode="External"/><Relationship Id="rId147" Type="http://schemas.openxmlformats.org/officeDocument/2006/relationships/hyperlink" Target="https://worldwide.espacenet.com/publicationDetails/biblio?DB=EPODOC&amp;adjacent=true&amp;locale=en_EP&amp;FT=D&amp;date=20220414&amp;CC=US&amp;NR=2022117047A1&amp;KC=A1" TargetMode="External"/><Relationship Id="rId168" Type="http://schemas.openxmlformats.org/officeDocument/2006/relationships/hyperlink" Target="https://worldwide.espacenet.com/publicationDetails/biblio?DB=EPODOC&amp;adjacent=true&amp;locale=en_EP&amp;FT=D&amp;date=20220414&amp;CC=US&amp;NR=2022115875A1&amp;KC=A1" TargetMode="External"/><Relationship Id="rId51" Type="http://schemas.openxmlformats.org/officeDocument/2006/relationships/hyperlink" Target="https://worldwide.espacenet.com/publicationDetails/biblio?DB=EPODOC&amp;adjacent=true&amp;locale=en_EP&amp;FT=D&amp;date=20220414&amp;CC=WO&amp;NR=2022075801A1&amp;KC=A1" TargetMode="External"/><Relationship Id="rId72" Type="http://schemas.openxmlformats.org/officeDocument/2006/relationships/hyperlink" Target="https://worldwide.espacenet.com/publicationDetails/biblio?DB=EPODOC&amp;adjacent=true&amp;locale=en_EP&amp;FT=D&amp;date=20220414&amp;CC=WO&amp;NR=2022075574A1&amp;KC=A1" TargetMode="External"/><Relationship Id="rId93" Type="http://schemas.openxmlformats.org/officeDocument/2006/relationships/hyperlink" Target="https://worldwide.espacenet.com/publicationDetails/biblio?DB=EPODOC&amp;adjacent=true&amp;locale=en_EP&amp;FT=D&amp;date=20220414&amp;CC=US&amp;NR=2022114976A1&amp;KC=A1" TargetMode="External"/><Relationship Id="rId189" Type="http://schemas.openxmlformats.org/officeDocument/2006/relationships/hyperlink" Target="https://worldwide.espacenet.com/publicationDetails/biblio?DB=EPODOC&amp;adjacent=true&amp;locale=en_EP&amp;FT=D&amp;date=20220414&amp;CC=US&amp;NR=2022116088A1&amp;KC=A1" TargetMode="External"/><Relationship Id="rId3" Type="http://schemas.openxmlformats.org/officeDocument/2006/relationships/hyperlink" Target="https://worldwide.espacenet.com/searchResults?AB=&amp;AP=&amp;CPC=&amp;DB=EPODOC&amp;IC=&amp;IN=&amp;PA=samsung+&amp;PD=&amp;PN=&amp;PR=&amp;ST=advanced&amp;TI=&amp;locale=en_EP&amp;page=4" TargetMode="External"/><Relationship Id="rId214" Type="http://schemas.openxmlformats.org/officeDocument/2006/relationships/hyperlink" Target="https://worldwide.espacenet.com/publicationDetails/biblio?DB=EPODOC&amp;adjacent=true&amp;locale=en_EP&amp;FT=D&amp;date=20220414&amp;CC=US&amp;NR=2022115538A1&amp;KC=A1" TargetMode="External"/><Relationship Id="rId235" Type="http://schemas.openxmlformats.org/officeDocument/2006/relationships/hyperlink" Target="https://worldwide.espacenet.com/publicationDetails/biblio?DB=EPODOC&amp;adjacent=true&amp;locale=en_EP&amp;FT=D&amp;date=20220414&amp;CC=US&amp;NR=2022115379A1&amp;KC=A1" TargetMode="External"/><Relationship Id="rId116" Type="http://schemas.openxmlformats.org/officeDocument/2006/relationships/hyperlink" Target="https://worldwide.espacenet.com/publicationDetails/biblio?DB=EPODOC&amp;adjacent=true&amp;locale=en_EP&amp;FT=D&amp;date=20220414&amp;CC=US&amp;NR=2022114480A1&amp;KC=A1" TargetMode="External"/><Relationship Id="rId137" Type="http://schemas.openxmlformats.org/officeDocument/2006/relationships/hyperlink" Target="https://worldwide.espacenet.com/publicationDetails/biblio?DB=EPODOC&amp;adjacent=true&amp;locale=en_EP&amp;FT=D&amp;date=20220414&amp;CC=US&amp;NR=2022111473A1&amp;KC=A1" TargetMode="External"/><Relationship Id="rId158" Type="http://schemas.openxmlformats.org/officeDocument/2006/relationships/hyperlink" Target="https://worldwide.espacenet.com/publicationDetails/biblio?DB=EPODOC&amp;adjacent=true&amp;locale=en_EP&amp;FT=D&amp;date=20220414&amp;CC=US&amp;NR=2022116256A1&amp;KC=A1" TargetMode="External"/><Relationship Id="rId20" Type="http://schemas.openxmlformats.org/officeDocument/2006/relationships/hyperlink" Target="https://worldwide.espacenet.com/publicationDetails/biblio?DB=EPODOC&amp;adjacent=true&amp;locale=en_EP&amp;FT=D&amp;date=20220414&amp;CC=WO&amp;NR=2022075767A1&amp;KC=A1" TargetMode="External"/><Relationship Id="rId41" Type="http://schemas.openxmlformats.org/officeDocument/2006/relationships/hyperlink" Target="https://worldwide.espacenet.com/publicationDetails/biblio?DB=EPODOC&amp;adjacent=true&amp;locale=en_EP&amp;FT=D&amp;date=20220414&amp;CC=WO&amp;NR=2022075591A1&amp;KC=A1" TargetMode="External"/><Relationship Id="rId62" Type="http://schemas.openxmlformats.org/officeDocument/2006/relationships/hyperlink" Target="https://worldwide.espacenet.com/publicationDetails/biblio?DB=EPODOC&amp;adjacent=true&amp;locale=en_EP&amp;FT=D&amp;date=20220414&amp;CC=WO&amp;NR=2022075782A1&amp;KC=A1" TargetMode="External"/><Relationship Id="rId83" Type="http://schemas.openxmlformats.org/officeDocument/2006/relationships/hyperlink" Target="https://worldwide.espacenet.com/publicationDetails/biblio?DB=EPODOC&amp;adjacent=true&amp;locale=en_EP&amp;FT=D&amp;date=20220414&amp;CC=WO&amp;NR=2022075666A1&amp;KC=A1" TargetMode="External"/><Relationship Id="rId179" Type="http://schemas.openxmlformats.org/officeDocument/2006/relationships/hyperlink" Target="https://worldwide.espacenet.com/publicationDetails/biblio?DB=EPODOC&amp;adjacent=true&amp;locale=en_EP&amp;FT=D&amp;date=20220414&amp;CC=US&amp;NR=2022115755A1&amp;KC=A1" TargetMode="External"/><Relationship Id="rId190" Type="http://schemas.openxmlformats.org/officeDocument/2006/relationships/hyperlink" Target="https://worldwide.espacenet.com/publicationDetails/biblio?DB=EPODOC&amp;adjacent=true&amp;locale=en_EP&amp;FT=D&amp;date=20220414&amp;CC=US&amp;NR=2022116085A1&amp;KC=A1" TargetMode="External"/><Relationship Id="rId204" Type="http://schemas.openxmlformats.org/officeDocument/2006/relationships/hyperlink" Target="https://worldwide.espacenet.com/publicationDetails/biblio?DB=EPODOC&amp;adjacent=true&amp;locale=en_EP&amp;FT=D&amp;date=20220414&amp;CC=US&amp;NR=2022115594A1&amp;KC=A1" TargetMode="External"/><Relationship Id="rId225" Type="http://schemas.openxmlformats.org/officeDocument/2006/relationships/hyperlink" Target="https://worldwide.espacenet.com/publicationDetails/biblio?DB=EPODOC&amp;adjacent=true&amp;locale=en_EP&amp;FT=D&amp;date=20220414&amp;CC=US&amp;NR=2022115397A1&amp;KC=A1" TargetMode="External"/><Relationship Id="rId246" Type="http://schemas.openxmlformats.org/officeDocument/2006/relationships/hyperlink" Target="https://worldwide.espacenet.com/publicationDetails/biblio?DB=EPODOC&amp;adjacent=true&amp;locale=en_EP&amp;FT=D&amp;date=20220414&amp;CC=US&amp;NR=2022116773A1&amp;KC=A1" TargetMode="External"/><Relationship Id="rId106" Type="http://schemas.openxmlformats.org/officeDocument/2006/relationships/hyperlink" Target="https://worldwide.espacenet.com/publicationDetails/biblio?DB=EPODOC&amp;adjacent=true&amp;locale=en_EP&amp;FT=D&amp;date=20220414&amp;CC=US&amp;NR=2022113770A1&amp;KC=A1" TargetMode="External"/><Relationship Id="rId127" Type="http://schemas.openxmlformats.org/officeDocument/2006/relationships/hyperlink" Target="https://worldwide.espacenet.com/publicationDetails/biblio?DB=EPODOC&amp;adjacent=true&amp;locale=en_EP&amp;FT=D&amp;date=20220414&amp;CC=US&amp;NR=2022113895A1&amp;KC=A1" TargetMode="External"/><Relationship Id="rId10" Type="http://schemas.openxmlformats.org/officeDocument/2006/relationships/hyperlink" Target="https://worldwide.espacenet.com/publicationDetails/biblio?DB=EPODOC&amp;adjacent=true&amp;locale=en_EP&amp;FT=D&amp;date=20220414&amp;CC=WO&amp;NR=2022075692A1&amp;KC=A1" TargetMode="External"/><Relationship Id="rId31" Type="http://schemas.openxmlformats.org/officeDocument/2006/relationships/hyperlink" Target="https://worldwide.espacenet.com/publicationDetails/biblio?DB=EPODOC&amp;adjacent=true&amp;locale=en_EP&amp;FT=D&amp;date=20220414&amp;CC=WO&amp;NR=2022075639A1&amp;KC=A1" TargetMode="External"/><Relationship Id="rId52" Type="http://schemas.openxmlformats.org/officeDocument/2006/relationships/hyperlink" Target="https://worldwide.espacenet.com/publicationDetails/biblio?DB=EPODOC&amp;adjacent=true&amp;locale=en_EP&amp;FT=D&amp;date=20220414&amp;CC=WO&amp;NR=2022075770A1&amp;KC=A1" TargetMode="External"/><Relationship Id="rId73" Type="http://schemas.openxmlformats.org/officeDocument/2006/relationships/hyperlink" Target="https://worldwide.espacenet.com/publicationDetails/biblio?DB=EPODOC&amp;adjacent=true&amp;locale=en_EP&amp;FT=D&amp;date=20220414&amp;CC=WO&amp;NR=2022075638A1&amp;KC=A1" TargetMode="External"/><Relationship Id="rId94" Type="http://schemas.openxmlformats.org/officeDocument/2006/relationships/hyperlink" Target="https://worldwide.espacenet.com/publicationDetails/biblio?DB=EPODOC&amp;adjacent=true&amp;locale=en_EP&amp;FT=D&amp;date=20220414&amp;CC=US&amp;NR=2022114986A1&amp;KC=A1" TargetMode="External"/><Relationship Id="rId148" Type="http://schemas.openxmlformats.org/officeDocument/2006/relationships/hyperlink" Target="https://worldwide.espacenet.com/publicationDetails/biblio?DB=EPODOC&amp;adjacent=true&amp;locale=en_EP&amp;FT=D&amp;date=20220414&amp;CC=US&amp;NR=2022117086A1&amp;KC=A1" TargetMode="External"/><Relationship Id="rId169" Type="http://schemas.openxmlformats.org/officeDocument/2006/relationships/hyperlink" Target="https://worldwide.espacenet.com/publicationDetails/biblio?DB=EPODOC&amp;adjacent=true&amp;locale=en_EP&amp;FT=D&amp;date=20220414&amp;CC=US&amp;NR=2022115895A1&amp;KC=A1" TargetMode="External"/><Relationship Id="rId4" Type="http://schemas.openxmlformats.org/officeDocument/2006/relationships/hyperlink" Target="https://worldwide.espacenet.com/publicationDetails/biblio?DB=EPODOC&amp;adjacent=true&amp;locale=en_EP&amp;FT=D&amp;date=20220419&amp;CC=US&amp;NR=RE49048E&amp;KC=E" TargetMode="External"/><Relationship Id="rId180" Type="http://schemas.openxmlformats.org/officeDocument/2006/relationships/hyperlink" Target="https://worldwide.espacenet.com/publicationDetails/biblio?DB=EPODOC&amp;adjacent=true&amp;locale=en_EP&amp;FT=D&amp;date=20220414&amp;CC=US&amp;NR=2022115747A1&amp;KC=A1" TargetMode="External"/><Relationship Id="rId215" Type="http://schemas.openxmlformats.org/officeDocument/2006/relationships/hyperlink" Target="https://worldwide.espacenet.com/publicationDetails/biblio?DB=EPODOC&amp;adjacent=true&amp;locale=en_EP&amp;FT=D&amp;date=20220414&amp;CC=US&amp;NR=2022116923A1&amp;KC=A1" TargetMode="External"/><Relationship Id="rId236" Type="http://schemas.openxmlformats.org/officeDocument/2006/relationships/hyperlink" Target="https://worldwide.espacenet.com/publicationDetails/biblio?DB=EPODOC&amp;adjacent=true&amp;locale=en_EP&amp;FT=D&amp;date=20220414&amp;CC=US&amp;NR=2022115382A1&amp;KC=A1" TargetMode="External"/></Relationships>
</file>

<file path=xl/worksheets/_rels/sheet36.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19961105&amp;CC=US&amp;NR=D375183S&amp;KC=S" TargetMode="External"/><Relationship Id="rId21" Type="http://schemas.openxmlformats.org/officeDocument/2006/relationships/hyperlink" Target="https://worldwide.espacenet.com/publicationDetails/biblio?DB=EPODOC&amp;adjacent=true&amp;locale=en_EP&amp;FT=D&amp;date=20211202&amp;CC=US&amp;NR=2021368836A1&amp;KC=A1" TargetMode="External"/><Relationship Id="rId42" Type="http://schemas.openxmlformats.org/officeDocument/2006/relationships/hyperlink" Target="https://worldwide.espacenet.com/publicationDetails/biblio?DB=EPODOC&amp;adjacent=true&amp;locale=en_EP&amp;FT=D&amp;date=20210812&amp;CC=US&amp;NR=2021244035A1&amp;KC=A1" TargetMode="External"/><Relationship Id="rId63" Type="http://schemas.openxmlformats.org/officeDocument/2006/relationships/hyperlink" Target="https://worldwide.espacenet.com/publicationDetails/biblio?DB=EPODOC&amp;adjacent=true&amp;locale=en_EP&amp;FT=D&amp;date=20210121&amp;CC=US&amp;NR=2021015062A1&amp;KC=A1" TargetMode="External"/><Relationship Id="rId84" Type="http://schemas.openxmlformats.org/officeDocument/2006/relationships/hyperlink" Target="https://worldwide.espacenet.com/publicationDetails/biblio?DB=EPODOC&amp;adjacent=true&amp;locale=en_EP&amp;FT=D&amp;date=20200805&amp;CC=CA&amp;NR=185690S&amp;KC=S" TargetMode="External"/><Relationship Id="rId138" Type="http://schemas.openxmlformats.org/officeDocument/2006/relationships/hyperlink" Target="https://worldwide.espacenet.com/publicationDetails/biblio?DB=EPODOC&amp;adjacent=true&amp;locale=en_EP&amp;FT=D&amp;date=19940308&amp;CC=US&amp;NR=D344892S&amp;KC=S" TargetMode="External"/><Relationship Id="rId159" Type="http://schemas.openxmlformats.org/officeDocument/2006/relationships/hyperlink" Target="https://worldwide.espacenet.com/publicationDetails/biblio?DB=EPODOC&amp;adjacent=true&amp;locale=en_EP&amp;FT=D&amp;date=19920303&amp;CC=US&amp;NR=D324290S&amp;KC=S" TargetMode="External"/><Relationship Id="rId170" Type="http://schemas.openxmlformats.org/officeDocument/2006/relationships/hyperlink" Target="https://worldwide.espacenet.com/publicationDetails/biblio?DB=EPODOC&amp;adjacent=true&amp;locale=en_EP&amp;FT=D&amp;date=19920121&amp;CC=US&amp;NR=D323235S&amp;KC=S" TargetMode="External"/><Relationship Id="rId191" Type="http://schemas.openxmlformats.org/officeDocument/2006/relationships/hyperlink" Target="https://worldwide.espacenet.com/publicationDetails/biblio?DB=EPODOC&amp;adjacent=true&amp;locale=en_EP&amp;FT=D&amp;date=20211007&amp;CC=WO&amp;NR=2021201862A1&amp;KC=A1" TargetMode="External"/><Relationship Id="rId205" Type="http://schemas.openxmlformats.org/officeDocument/2006/relationships/hyperlink" Target="https://worldwide.espacenet.com/publicationDetails/biblio?DB=EPODOC&amp;adjacent=true&amp;locale=en_EP&amp;FT=D&amp;date=19810505&amp;CC=US&amp;NR=D259110S&amp;KC=S" TargetMode="External"/><Relationship Id="rId226" Type="http://schemas.openxmlformats.org/officeDocument/2006/relationships/hyperlink" Target="https://worldwide.espacenet.com/publicationDetails/biblio?DB=EPODOC&amp;adjacent=true&amp;locale=en_EP&amp;FT=D&amp;date=20210527&amp;CC=WO&amp;NR=2021101545A1&amp;KC=A1" TargetMode="External"/><Relationship Id="rId247" Type="http://schemas.openxmlformats.org/officeDocument/2006/relationships/hyperlink" Target="https://worldwide.espacenet.com/publicationDetails/biblio?DB=EPODOC&amp;adjacent=true&amp;locale=en_EP&amp;FT=D&amp;date=20160603&amp;CC=AU&amp;NR=201612540S&amp;KC=S" TargetMode="External"/><Relationship Id="rId107" Type="http://schemas.openxmlformats.org/officeDocument/2006/relationships/hyperlink" Target="https://worldwide.espacenet.com/publicationDetails/biblio?DB=EPODOC&amp;adjacent=true&amp;locale=en_EP&amp;FT=D&amp;date=19981020&amp;CC=US&amp;NR=D399742S&amp;KC=S" TargetMode="External"/><Relationship Id="rId11" Type="http://schemas.openxmlformats.org/officeDocument/2006/relationships/hyperlink" Target="https://worldwide.espacenet.com/publicationDetails/biblio?DB=EPODOC&amp;adjacent=true&amp;locale=en_EP&amp;FT=D&amp;date=20220203&amp;CC=US&amp;NR=2022030888A1&amp;KC=A1" TargetMode="External"/><Relationship Id="rId32" Type="http://schemas.openxmlformats.org/officeDocument/2006/relationships/hyperlink" Target="https://worldwide.espacenet.com/publicationDetails/biblio?DB=EPODOC&amp;adjacent=true&amp;locale=en_EP&amp;FT=D&amp;date=20211014&amp;CC=US&amp;NR=2021316930A1&amp;KC=A1" TargetMode="External"/><Relationship Id="rId53" Type="http://schemas.openxmlformats.org/officeDocument/2006/relationships/hyperlink" Target="https://worldwide.espacenet.com/publicationDetails/biblio?DB=EPODOC&amp;adjacent=true&amp;locale=en_EP&amp;FT=D&amp;date=20210506&amp;CC=US&amp;NR=2021127708A1&amp;KC=A1" TargetMode="External"/><Relationship Id="rId74" Type="http://schemas.openxmlformats.org/officeDocument/2006/relationships/hyperlink" Target="https://worldwide.espacenet.com/publicationDetails/biblio?DB=EPODOC&amp;adjacent=true&amp;locale=en_EP&amp;FT=D&amp;date=20200917&amp;CC=US&amp;NR=2020288748A1&amp;KC=A1" TargetMode="External"/><Relationship Id="rId128" Type="http://schemas.openxmlformats.org/officeDocument/2006/relationships/hyperlink" Target="https://worldwide.espacenet.com/publicationDetails/biblio?DB=EPODOC&amp;adjacent=true&amp;locale=en_EP&amp;FT=D&amp;date=19961029&amp;CC=US&amp;NR=D374969S&amp;KC=S" TargetMode="External"/><Relationship Id="rId149" Type="http://schemas.openxmlformats.org/officeDocument/2006/relationships/hyperlink" Target="https://worldwide.espacenet.com/publicationDetails/biblio?DB=EPODOC&amp;adjacent=true&amp;locale=en_EP&amp;FT=D&amp;date=20200528&amp;CC=US&amp;NR=2020163347A1&amp;KC=A1" TargetMode="External"/><Relationship Id="rId5" Type="http://schemas.openxmlformats.org/officeDocument/2006/relationships/hyperlink" Target="https://worldwide.espacenet.com/publicationDetails/biblio?DB=EPODOC&amp;adjacent=true&amp;locale=en_EP&amp;FT=D&amp;date=20220407&amp;CC=CA&amp;NR=3131947A1&amp;KC=A1" TargetMode="External"/><Relationship Id="rId95" Type="http://schemas.openxmlformats.org/officeDocument/2006/relationships/hyperlink" Target="https://worldwide.espacenet.com/publicationDetails/biblio?DB=EPODOC&amp;adjacent=true&amp;locale=en_EP&amp;FT=D&amp;date=19990105&amp;CC=US&amp;NR=D403485S&amp;KC=S" TargetMode="External"/><Relationship Id="rId160" Type="http://schemas.openxmlformats.org/officeDocument/2006/relationships/hyperlink" Target="https://worldwide.espacenet.com/publicationDetails/biblio?DB=EPODOC&amp;adjacent=true&amp;locale=en_EP&amp;FT=D&amp;date=19920225&amp;CC=US&amp;NR=D324123S&amp;KC=S" TargetMode="External"/><Relationship Id="rId181" Type="http://schemas.openxmlformats.org/officeDocument/2006/relationships/hyperlink" Target="https://worldwide.espacenet.com/publicationDetails/biblio?DB=EPODOC&amp;adjacent=true&amp;locale=en_EP&amp;FT=D&amp;date=19911210&amp;CC=US&amp;NR=D322149S&amp;KC=S" TargetMode="External"/><Relationship Id="rId216" Type="http://schemas.openxmlformats.org/officeDocument/2006/relationships/hyperlink" Target="https://worldwide.espacenet.com/publicationDetails/biblio?DB=EPODOC&amp;adjacent=true&amp;locale=en_EP&amp;FT=D&amp;date=20200218&amp;CC=BR&amp;NR=112019014690A2&amp;KC=A2" TargetMode="External"/><Relationship Id="rId237" Type="http://schemas.openxmlformats.org/officeDocument/2006/relationships/hyperlink" Target="https://worldwide.espacenet.com/publicationDetails/biblio?DB=EPODOC&amp;adjacent=true&amp;locale=en_EP&amp;FT=D&amp;date=20171016&amp;CC=AU&amp;NR=201715702S&amp;KC=S" TargetMode="External"/><Relationship Id="rId22" Type="http://schemas.openxmlformats.org/officeDocument/2006/relationships/hyperlink" Target="https://worldwide.espacenet.com/publicationDetails/biblio?DB=EPODOC&amp;adjacent=true&amp;locale=en_EP&amp;FT=D&amp;date=20211202&amp;CC=US&amp;NR=2021368815A1&amp;KC=A1" TargetMode="External"/><Relationship Id="rId43" Type="http://schemas.openxmlformats.org/officeDocument/2006/relationships/hyperlink" Target="https://worldwide.espacenet.com/publicationDetails/biblio?DB=EPODOC&amp;adjacent=true&amp;locale=en_EP&amp;FT=D&amp;date=20210805&amp;CC=US&amp;NR=2021235709A1&amp;KC=A1" TargetMode="External"/><Relationship Id="rId64" Type="http://schemas.openxmlformats.org/officeDocument/2006/relationships/hyperlink" Target="https://worldwide.espacenet.com/publicationDetails/biblio?DB=EPODOC&amp;adjacent=true&amp;locale=en_EP&amp;FT=D&amp;date=20200102&amp;CC=CA&amp;NR=3103810A1&amp;KC=A1" TargetMode="External"/><Relationship Id="rId118" Type="http://schemas.openxmlformats.org/officeDocument/2006/relationships/hyperlink" Target="https://worldwide.espacenet.com/publicationDetails/biblio?DB=EPODOC&amp;adjacent=true&amp;locale=en_EP&amp;FT=D&amp;date=19960903&amp;CC=US&amp;NR=D373233S&amp;KC=S" TargetMode="External"/><Relationship Id="rId139" Type="http://schemas.openxmlformats.org/officeDocument/2006/relationships/hyperlink" Target="https://worldwide.espacenet.com/publicationDetails/biblio?DB=EPODOC&amp;adjacent=true&amp;locale=en_EP&amp;FT=D&amp;date=19940301&amp;CC=US&amp;NR=D344618S&amp;KC=S" TargetMode="External"/><Relationship Id="rId85" Type="http://schemas.openxmlformats.org/officeDocument/2006/relationships/hyperlink" Target="https://worldwide.espacenet.com/publicationDetails/biblio?DB=EPODOC&amp;adjacent=true&amp;locale=en_EP&amp;FT=D&amp;date=20200805&amp;CC=CA&amp;NR=185689S&amp;KC=S" TargetMode="External"/><Relationship Id="rId150" Type="http://schemas.openxmlformats.org/officeDocument/2006/relationships/hyperlink" Target="https://worldwide.espacenet.com/publicationDetails/biblio?DB=EPODOC&amp;adjacent=true&amp;locale=en_EP&amp;FT=D&amp;date=19930525&amp;CC=US&amp;NR=D335818S&amp;KC=S" TargetMode="External"/><Relationship Id="rId171" Type="http://schemas.openxmlformats.org/officeDocument/2006/relationships/hyperlink" Target="https://worldwide.espacenet.com/publicationDetails/biblio?DB=EPODOC&amp;adjacent=true&amp;locale=en_EP&amp;FT=D&amp;date=19920121&amp;CC=US&amp;NR=D323234S&amp;KC=S" TargetMode="External"/><Relationship Id="rId192" Type="http://schemas.openxmlformats.org/officeDocument/2006/relationships/hyperlink" Target="https://worldwide.espacenet.com/publicationDetails/biblio?DB=EPODOC&amp;adjacent=true&amp;locale=en_EP&amp;FT=D&amp;date=19910806&amp;CC=US&amp;NR=D318748S&amp;KC=S" TargetMode="External"/><Relationship Id="rId206" Type="http://schemas.openxmlformats.org/officeDocument/2006/relationships/hyperlink" Target="https://worldwide.espacenet.com/publicationDetails/biblio?DB=EPODOC&amp;adjacent=true&amp;locale=en_EP&amp;FT=D&amp;date=19810922&amp;CC=US&amp;NR=D260836S&amp;KC=S" TargetMode="External"/><Relationship Id="rId227" Type="http://schemas.openxmlformats.org/officeDocument/2006/relationships/hyperlink" Target="https://worldwide.espacenet.com/publicationDetails/biblio?DB=EPODOC&amp;adjacent=true&amp;locale=en_EP&amp;FT=D&amp;date=20191210&amp;CC=US&amp;NR=D869119S&amp;KC=S" TargetMode="External"/><Relationship Id="rId248" Type="http://schemas.openxmlformats.org/officeDocument/2006/relationships/hyperlink" Target="https://worldwide.espacenet.com/publicationDetails/biblio?DB=EPODOC&amp;adjacent=true&amp;locale=en_EP&amp;FT=D&amp;date=20160603&amp;CC=AU&amp;NR=201612542S&amp;KC=S" TargetMode="External"/><Relationship Id="rId12" Type="http://schemas.openxmlformats.org/officeDocument/2006/relationships/hyperlink" Target="https://worldwide.espacenet.com/publicationDetails/biblio?DB=EPODOC&amp;adjacent=true&amp;locale=en_EP&amp;FT=D&amp;date=20211206&amp;CC=PL&amp;NR=3586645T3&amp;KC=T3" TargetMode="External"/><Relationship Id="rId33" Type="http://schemas.openxmlformats.org/officeDocument/2006/relationships/hyperlink" Target="https://worldwide.espacenet.com/publicationDetails/biblio?DB=EPODOC&amp;adjacent=true&amp;locale=en_EP&amp;FT=D&amp;date=20211014&amp;CC=US&amp;NR=2021315218A1&amp;KC=A1" TargetMode="External"/><Relationship Id="rId108" Type="http://schemas.openxmlformats.org/officeDocument/2006/relationships/hyperlink" Target="https://worldwide.espacenet.com/publicationDetails/biblio?DB=EPODOC&amp;adjacent=true&amp;locale=en_EP&amp;FT=D&amp;date=19980310&amp;CC=US&amp;NR=D391736S&amp;KC=S" TargetMode="External"/><Relationship Id="rId129" Type="http://schemas.openxmlformats.org/officeDocument/2006/relationships/hyperlink" Target="https://worldwide.espacenet.com/publicationDetails/biblio?DB=EPODOC&amp;adjacent=true&amp;locale=en_EP&amp;FT=D&amp;date=19961112&amp;CC=US&amp;NR=D375395S&amp;KC=S" TargetMode="External"/><Relationship Id="rId54" Type="http://schemas.openxmlformats.org/officeDocument/2006/relationships/hyperlink" Target="https://worldwide.espacenet.com/publicationDetails/biblio?DB=EPODOC&amp;adjacent=true&amp;locale=en_EP&amp;FT=D&amp;date=20210429&amp;CC=US&amp;NR=2021120776A1&amp;KC=A1" TargetMode="External"/><Relationship Id="rId75" Type="http://schemas.openxmlformats.org/officeDocument/2006/relationships/hyperlink" Target="https://worldwide.espacenet.com/publicationDetails/biblio?DB=EPODOC&amp;adjacent=true&amp;locale=en_EP&amp;FT=D&amp;date=20200828&amp;CC=SG&amp;NR=10201912775PA&amp;KC=A" TargetMode="External"/><Relationship Id="rId96" Type="http://schemas.openxmlformats.org/officeDocument/2006/relationships/hyperlink" Target="https://worldwide.espacenet.com/publicationDetails/biblio?DB=EPODOC&amp;adjacent=true&amp;locale=en_EP&amp;FT=D&amp;date=20180508&amp;CC=AU&amp;NR=201812128S&amp;KC=S" TargetMode="External"/><Relationship Id="rId140" Type="http://schemas.openxmlformats.org/officeDocument/2006/relationships/hyperlink" Target="https://worldwide.espacenet.com/publicationDetails/biblio?DB=EPODOC&amp;adjacent=true&amp;locale=en_EP&amp;FT=D&amp;date=19930921&amp;CC=US&amp;NR=D339522S&amp;KC=S" TargetMode="External"/><Relationship Id="rId161" Type="http://schemas.openxmlformats.org/officeDocument/2006/relationships/hyperlink" Target="https://worldwide.espacenet.com/publicationDetails/biblio?DB=EPODOC&amp;adjacent=true&amp;locale=en_EP&amp;FT=D&amp;date=19920225&amp;CC=US&amp;NR=D324124S&amp;KC=S" TargetMode="External"/><Relationship Id="rId182" Type="http://schemas.openxmlformats.org/officeDocument/2006/relationships/hyperlink" Target="https://worldwide.espacenet.com/publicationDetails/biblio?DB=EPODOC&amp;adjacent=true&amp;locale=en_EP&amp;FT=D&amp;date=19911210&amp;CC=US&amp;NR=D322150S&amp;KC=S" TargetMode="External"/><Relationship Id="rId217" Type="http://schemas.openxmlformats.org/officeDocument/2006/relationships/hyperlink" Target="https://worldwide.espacenet.com/publicationDetails/biblio?DB=EPODOC&amp;adjacent=true&amp;locale=en_EP&amp;FT=D&amp;date=20200305&amp;CC=US&amp;NR=2020068905A1&amp;KC=A1" TargetMode="External"/><Relationship Id="rId6" Type="http://schemas.openxmlformats.org/officeDocument/2006/relationships/hyperlink" Target="https://worldwide.espacenet.com/publicationDetails/biblio?DB=EPODOC&amp;adjacent=true&amp;locale=en_EP&amp;FT=D&amp;date=20220406&amp;CC=ES&amp;NR=2904870T3&amp;KC=T3" TargetMode="External"/><Relationship Id="rId238" Type="http://schemas.openxmlformats.org/officeDocument/2006/relationships/hyperlink" Target="https://worldwide.espacenet.com/publicationDetails/biblio?DB=EPODOC&amp;adjacent=true&amp;locale=en_EP&amp;FT=D&amp;date=20160927&amp;CC=AU&amp;NR=201614170S&amp;KC=S" TargetMode="External"/><Relationship Id="rId23" Type="http://schemas.openxmlformats.org/officeDocument/2006/relationships/hyperlink" Target="https://worldwide.espacenet.com/publicationDetails/biblio?DB=EPODOC&amp;adjacent=true&amp;locale=en_EP&amp;FT=D&amp;date=20211118&amp;CC=US&amp;NR=2021352931A1&amp;KC=A1" TargetMode="External"/><Relationship Id="rId119" Type="http://schemas.openxmlformats.org/officeDocument/2006/relationships/hyperlink" Target="https://worldwide.espacenet.com/publicationDetails/biblio?DB=EPODOC&amp;adjacent=true&amp;locale=en_EP&amp;FT=D&amp;date=19960903&amp;CC=US&amp;NR=D373231S&amp;KC=S" TargetMode="External"/><Relationship Id="rId44" Type="http://schemas.openxmlformats.org/officeDocument/2006/relationships/hyperlink" Target="https://worldwide.espacenet.com/publicationDetails/biblio?DB=EPODOC&amp;adjacent=true&amp;locale=en_EP&amp;FT=D&amp;date=20210805&amp;CC=US&amp;NR=2021235708A1&amp;KC=A1" TargetMode="External"/><Relationship Id="rId65" Type="http://schemas.openxmlformats.org/officeDocument/2006/relationships/hyperlink" Target="https://worldwide.espacenet.com/publicationDetails/biblio?DB=EPODOC&amp;adjacent=true&amp;locale=en_EP&amp;FT=D&amp;date=20210112&amp;CC=US&amp;NR=D907444S&amp;KC=S" TargetMode="External"/><Relationship Id="rId86" Type="http://schemas.openxmlformats.org/officeDocument/2006/relationships/hyperlink" Target="https://worldwide.espacenet.com/publicationDetails/biblio?DB=EPODOC&amp;adjacent=true&amp;locale=en_EP&amp;FT=D&amp;date=20200731&amp;CC=CA&amp;NR=185688S&amp;KC=S" TargetMode="External"/><Relationship Id="rId130" Type="http://schemas.openxmlformats.org/officeDocument/2006/relationships/hyperlink" Target="https://worldwide.espacenet.com/publicationDetails/biblio?DB=EPODOC&amp;adjacent=true&amp;locale=en_EP&amp;FT=D&amp;date=19980903&amp;CC=UY&amp;NR=24988A1&amp;KC=A1" TargetMode="External"/><Relationship Id="rId151" Type="http://schemas.openxmlformats.org/officeDocument/2006/relationships/hyperlink" Target="https://worldwide.espacenet.com/publicationDetails/biblio?DB=EPODOC&amp;adjacent=true&amp;locale=en_EP&amp;FT=D&amp;date=19930209&amp;CC=US&amp;NR=D333089S&amp;KC=S" TargetMode="External"/><Relationship Id="rId172" Type="http://schemas.openxmlformats.org/officeDocument/2006/relationships/hyperlink" Target="https://worldwide.espacenet.com/publicationDetails/biblio?DB=EPODOC&amp;adjacent=true&amp;locale=en_EP&amp;FT=D&amp;date=19920121&amp;CC=US&amp;NR=D323233S&amp;KC=S" TargetMode="External"/><Relationship Id="rId193" Type="http://schemas.openxmlformats.org/officeDocument/2006/relationships/hyperlink" Target="https://worldwide.espacenet.com/publicationDetails/biblio?DB=EPODOC&amp;adjacent=true&amp;locale=en_EP&amp;FT=D&amp;date=20200423&amp;CC=US&amp;NR=2020120964A1&amp;KC=A1" TargetMode="External"/><Relationship Id="rId207" Type="http://schemas.openxmlformats.org/officeDocument/2006/relationships/hyperlink" Target="https://worldwide.espacenet.com/publicationDetails/biblio?DB=EPODOC&amp;adjacent=true&amp;locale=en_EP&amp;FT=D&amp;date=19810922&amp;CC=US&amp;NR=D260833S&amp;KC=S" TargetMode="External"/><Relationship Id="rId228" Type="http://schemas.openxmlformats.org/officeDocument/2006/relationships/hyperlink" Target="https://worldwide.espacenet.com/publicationDetails/biblio?DB=EPODOC&amp;adjacent=true&amp;locale=en_EP&amp;FT=D&amp;date=20191210&amp;CC=US&amp;NR=D869120S&amp;KC=S" TargetMode="External"/><Relationship Id="rId249" Type="http://schemas.openxmlformats.org/officeDocument/2006/relationships/hyperlink" Target="https://worldwide.espacenet.com/publicationDetails/biblio?DB=EPODOC&amp;adjacent=true&amp;locale=en_EP&amp;FT=D&amp;date=20190830&amp;CC=PL&amp;NR=2464244T3&amp;KC=T3" TargetMode="External"/><Relationship Id="rId13" Type="http://schemas.openxmlformats.org/officeDocument/2006/relationships/hyperlink" Target="https://worldwide.espacenet.com/publicationDetails/biblio?DB=EPODOC&amp;adjacent=true&amp;locale=en_EP&amp;FT=D&amp;date=20220201&amp;CC=US&amp;NR=D942113S&amp;KC=S" TargetMode="External"/><Relationship Id="rId109" Type="http://schemas.openxmlformats.org/officeDocument/2006/relationships/hyperlink" Target="https://worldwide.espacenet.com/publicationDetails/biblio?DB=EPODOC&amp;adjacent=true&amp;locale=en_EP&amp;FT=D&amp;date=19980324&amp;CC=US&amp;NR=D392435S&amp;KC=S" TargetMode="External"/><Relationship Id="rId34" Type="http://schemas.openxmlformats.org/officeDocument/2006/relationships/hyperlink" Target="https://worldwide.espacenet.com/publicationDetails/biblio?DB=EPODOC&amp;adjacent=true&amp;locale=en_EP&amp;FT=D&amp;date=20210517&amp;CC=PL&amp;NR=2825061T3&amp;KC=T3" TargetMode="External"/><Relationship Id="rId55" Type="http://schemas.openxmlformats.org/officeDocument/2006/relationships/hyperlink" Target="https://worldwide.espacenet.com/publicationDetails/biblio?DB=EPODOC&amp;adjacent=true&amp;locale=en_EP&amp;FT=D&amp;date=20210401&amp;CC=AU&amp;NR=2019362802A1&amp;KC=A1" TargetMode="External"/><Relationship Id="rId76" Type="http://schemas.openxmlformats.org/officeDocument/2006/relationships/hyperlink" Target="https://worldwide.espacenet.com/publicationDetails/biblio?DB=EPODOC&amp;adjacent=true&amp;locale=en_EP&amp;FT=D&amp;date=20200820&amp;CC=US&amp;NR=2020264168A1&amp;KC=A1" TargetMode="External"/><Relationship Id="rId97" Type="http://schemas.openxmlformats.org/officeDocument/2006/relationships/hyperlink" Target="https://worldwide.espacenet.com/publicationDetails/biblio?DB=EPODOC&amp;adjacent=true&amp;locale=en_EP&amp;FT=D&amp;date=20180618&amp;CC=AU&amp;NR=201812054S&amp;KC=S" TargetMode="External"/><Relationship Id="rId120" Type="http://schemas.openxmlformats.org/officeDocument/2006/relationships/hyperlink" Target="https://worldwide.espacenet.com/publicationDetails/biblio?DB=EPODOC&amp;adjacent=true&amp;locale=en_EP&amp;FT=D&amp;date=19960903&amp;CC=US&amp;NR=D373232S&amp;KC=S" TargetMode="External"/><Relationship Id="rId141" Type="http://schemas.openxmlformats.org/officeDocument/2006/relationships/hyperlink" Target="https://worldwide.espacenet.com/publicationDetails/biblio?DB=EPODOC&amp;adjacent=true&amp;locale=en_EP&amp;FT=D&amp;date=19930921&amp;CC=US&amp;NR=D339444S&amp;KC=S" TargetMode="External"/><Relationship Id="rId7" Type="http://schemas.openxmlformats.org/officeDocument/2006/relationships/hyperlink" Target="https://worldwide.espacenet.com/publicationDetails/biblio?DB=EPODOC&amp;adjacent=true&amp;locale=en_EP&amp;FT=D&amp;date=20210520&amp;CC=CA&amp;NR=3151801A1&amp;KC=A1" TargetMode="External"/><Relationship Id="rId162" Type="http://schemas.openxmlformats.org/officeDocument/2006/relationships/hyperlink" Target="https://worldwide.espacenet.com/publicationDetails/biblio?DB=EPODOC&amp;adjacent=true&amp;locale=en_EP&amp;FT=D&amp;date=19920728&amp;CC=US&amp;NR=D328178S&amp;KC=S" TargetMode="External"/><Relationship Id="rId183" Type="http://schemas.openxmlformats.org/officeDocument/2006/relationships/hyperlink" Target="https://worldwide.espacenet.com/publicationDetails/biblio?DB=EPODOC&amp;adjacent=true&amp;locale=en_EP&amp;FT=D&amp;date=20200505&amp;CC=US&amp;NR=D883102S&amp;KC=S" TargetMode="External"/><Relationship Id="rId218" Type="http://schemas.openxmlformats.org/officeDocument/2006/relationships/hyperlink" Target="https://worldwide.espacenet.com/publicationDetails/biblio?DB=EPODOC&amp;adjacent=true&amp;locale=en_EP&amp;FT=D&amp;date=20200305&amp;CC=US&amp;NR=2020070462A1&amp;KC=A1" TargetMode="External"/><Relationship Id="rId239" Type="http://schemas.openxmlformats.org/officeDocument/2006/relationships/hyperlink" Target="https://worldwide.espacenet.com/publicationDetails/biblio?DB=EPODOC&amp;adjacent=true&amp;locale=en_EP&amp;FT=D&amp;date=20160907&amp;CC=AU&amp;NR=201614574S&amp;KC=S" TargetMode="External"/><Relationship Id="rId250" Type="http://schemas.openxmlformats.org/officeDocument/2006/relationships/hyperlink" Target="https://worldwide.espacenet.com/publicationDetails/biblio?DB=EPODOC&amp;adjacent=true&amp;locale=en_EP&amp;FT=D&amp;date=20150824&amp;CC=AU&amp;NR=363731S&amp;KC=S" TargetMode="External"/><Relationship Id="rId24" Type="http://schemas.openxmlformats.org/officeDocument/2006/relationships/hyperlink" Target="https://worldwide.espacenet.com/publicationDetails/biblio?DB=EPODOC&amp;adjacent=true&amp;locale=en_EP&amp;FT=D&amp;date=20060731&amp;CC=MY&amp;NR=125267A&amp;KC=A" TargetMode="External"/><Relationship Id="rId45" Type="http://schemas.openxmlformats.org/officeDocument/2006/relationships/hyperlink" Target="https://worldwide.espacenet.com/publicationDetails/biblio?DB=EPODOC&amp;adjacent=true&amp;locale=en_EP&amp;FT=D&amp;date=20210501&amp;CC=TW&amp;NR=202116183A&amp;KC=A" TargetMode="External"/><Relationship Id="rId66" Type="http://schemas.openxmlformats.org/officeDocument/2006/relationships/hyperlink" Target="https://worldwide.espacenet.com/publicationDetails/biblio?DB=EPODOC&amp;adjacent=true&amp;locale=en_EP&amp;FT=D&amp;date=20210105&amp;CC=US&amp;NR=D906626S&amp;KC=S" TargetMode="External"/><Relationship Id="rId87" Type="http://schemas.openxmlformats.org/officeDocument/2006/relationships/hyperlink" Target="https://worldwide.espacenet.com/publicationDetails/biblio?DB=EPODOC&amp;adjacent=true&amp;locale=en_EP&amp;FT=D&amp;date=20200811&amp;CC=US&amp;NR=D892573S&amp;KC=S" TargetMode="External"/><Relationship Id="rId110" Type="http://schemas.openxmlformats.org/officeDocument/2006/relationships/hyperlink" Target="https://worldwide.espacenet.com/publicationDetails/biblio?DB=EPODOC&amp;adjacent=true&amp;locale=en_EP&amp;FT=D&amp;date=19970610&amp;CC=US&amp;NR=D379708S&amp;KC=S" TargetMode="External"/><Relationship Id="rId131" Type="http://schemas.openxmlformats.org/officeDocument/2006/relationships/hyperlink" Target="https://worldwide.espacenet.com/publicationDetails/biblio?DB=EPODOC&amp;adjacent=true&amp;locale=en_EP&amp;FT=D&amp;date=19960806&amp;CC=US&amp;NR=D372352S&amp;KC=S" TargetMode="External"/><Relationship Id="rId152" Type="http://schemas.openxmlformats.org/officeDocument/2006/relationships/hyperlink" Target="https://worldwide.espacenet.com/publicationDetails/biblio?DB=EPODOC&amp;adjacent=true&amp;locale=en_EP&amp;FT=D&amp;date=19930209&amp;CC=US&amp;NR=D333091S&amp;KC=S" TargetMode="External"/><Relationship Id="rId173" Type="http://schemas.openxmlformats.org/officeDocument/2006/relationships/hyperlink" Target="https://worldwide.espacenet.com/publicationDetails/biblio?DB=EPODOC&amp;adjacent=true&amp;locale=en_EP&amp;FT=D&amp;date=19920121&amp;CC=US&amp;NR=D323232S&amp;KC=S" TargetMode="External"/><Relationship Id="rId194" Type="http://schemas.openxmlformats.org/officeDocument/2006/relationships/hyperlink" Target="https://worldwide.espacenet.com/publicationDetails/biblio?DB=EPODOC&amp;adjacent=true&amp;locale=en_EP&amp;FT=D&amp;date=19870428&amp;CC=US&amp;NR=D289499S&amp;KC=S" TargetMode="External"/><Relationship Id="rId208" Type="http://schemas.openxmlformats.org/officeDocument/2006/relationships/hyperlink" Target="https://worldwide.espacenet.com/publicationDetails/biblio?DB=EPODOC&amp;adjacent=true&amp;locale=en_EP&amp;FT=D&amp;date=19811013&amp;CC=US&amp;NR=D261216S&amp;KC=S" TargetMode="External"/><Relationship Id="rId229" Type="http://schemas.openxmlformats.org/officeDocument/2006/relationships/hyperlink" Target="https://worldwide.espacenet.com/publicationDetails/biblio?DB=EPODOC&amp;adjacent=true&amp;locale=en_EP&amp;FT=D&amp;date=20191210&amp;CC=US&amp;NR=D869121S&amp;KC=S" TargetMode="External"/><Relationship Id="rId240" Type="http://schemas.openxmlformats.org/officeDocument/2006/relationships/hyperlink" Target="https://worldwide.espacenet.com/publicationDetails/biblio?DB=EPODOC&amp;adjacent=true&amp;locale=en_EP&amp;FT=D&amp;date=20160603&amp;CC=AU&amp;NR=201612547S&amp;KC=S" TargetMode="External"/><Relationship Id="rId14" Type="http://schemas.openxmlformats.org/officeDocument/2006/relationships/hyperlink" Target="https://worldwide.espacenet.com/publicationDetails/biblio?DB=EPODOC&amp;adjacent=true&amp;locale=en_EP&amp;FT=D&amp;date=20220120&amp;CC=US&amp;NR=2022015382A1&amp;KC=A1" TargetMode="External"/><Relationship Id="rId35" Type="http://schemas.openxmlformats.org/officeDocument/2006/relationships/hyperlink" Target="https://worldwide.espacenet.com/publicationDetails/biblio?DB=EPODOC&amp;adjacent=true&amp;locale=en_EP&amp;FT=D&amp;date=20210923&amp;CC=US&amp;NR=2021289828A1&amp;KC=A1" TargetMode="External"/><Relationship Id="rId56" Type="http://schemas.openxmlformats.org/officeDocument/2006/relationships/hyperlink" Target="https://worldwide.espacenet.com/publicationDetails/biblio?DB=EPODOC&amp;adjacent=true&amp;locale=en_EP&amp;FT=D&amp;date=20210126&amp;CC=BR&amp;NR=112014020242B1&amp;KC=B1" TargetMode="External"/><Relationship Id="rId77" Type="http://schemas.openxmlformats.org/officeDocument/2006/relationships/hyperlink" Target="https://worldwide.espacenet.com/publicationDetails/biblio?DB=EPODOC&amp;adjacent=true&amp;locale=en_EP&amp;FT=D&amp;date=20200820&amp;CC=US&amp;NR=2020260765A1&amp;KC=A1" TargetMode="External"/><Relationship Id="rId100" Type="http://schemas.openxmlformats.org/officeDocument/2006/relationships/hyperlink" Target="https://worldwide.espacenet.com/publicationDetails/biblio?DB=EPODOC&amp;adjacent=true&amp;locale=en_EP&amp;FT=D&amp;date=19991012&amp;CC=US&amp;NR=D415019S&amp;KC=S" TargetMode="External"/><Relationship Id="rId8" Type="http://schemas.openxmlformats.org/officeDocument/2006/relationships/hyperlink" Target="https://worldwide.espacenet.com/publicationDetails/biblio?DB=EPODOC&amp;adjacent=true&amp;locale=en_EP&amp;FT=D&amp;date=20220331&amp;CC=US&amp;NR=2022095662A1&amp;KC=A1" TargetMode="External"/><Relationship Id="rId98" Type="http://schemas.openxmlformats.org/officeDocument/2006/relationships/hyperlink" Target="https://worldwide.espacenet.com/publicationDetails/biblio?DB=EPODOC&amp;adjacent=true&amp;locale=en_EP&amp;FT=D&amp;date=20181102&amp;CC=AU&amp;NR=201815902S&amp;KC=S" TargetMode="External"/><Relationship Id="rId121" Type="http://schemas.openxmlformats.org/officeDocument/2006/relationships/hyperlink" Target="https://worldwide.espacenet.com/publicationDetails/biblio?DB=EPODOC&amp;adjacent=true&amp;locale=en_EP&amp;FT=D&amp;date=19960521&amp;CC=US&amp;NR=D369971S&amp;KC=S" TargetMode="External"/><Relationship Id="rId142" Type="http://schemas.openxmlformats.org/officeDocument/2006/relationships/hyperlink" Target="https://worldwide.espacenet.com/publicationDetails/biblio?DB=EPODOC&amp;adjacent=true&amp;locale=en_EP&amp;FT=D&amp;date=19930921&amp;CC=US&amp;NR=D339443S&amp;KC=S" TargetMode="External"/><Relationship Id="rId163" Type="http://schemas.openxmlformats.org/officeDocument/2006/relationships/hyperlink" Target="https://worldwide.espacenet.com/publicationDetails/biblio?DB=EPODOC&amp;adjacent=true&amp;locale=en_EP&amp;FT=D&amp;date=19920623&amp;CC=US&amp;NR=D327160S&amp;KC=S" TargetMode="External"/><Relationship Id="rId184" Type="http://schemas.openxmlformats.org/officeDocument/2006/relationships/hyperlink" Target="https://worldwide.espacenet.com/publicationDetails/biblio?DB=EPODOC&amp;adjacent=true&amp;locale=en_EP&amp;FT=D&amp;date=20200430&amp;CC=US&amp;NR=2020128850A1&amp;KC=A1" TargetMode="External"/><Relationship Id="rId219" Type="http://schemas.openxmlformats.org/officeDocument/2006/relationships/hyperlink" Target="https://worldwide.espacenet.com/publicationDetails/biblio?DB=EPODOC&amp;adjacent=true&amp;locale=en_EP&amp;FT=D&amp;date=20200227&amp;CC=WO&amp;NR=2020040817A1&amp;KC=A1" TargetMode="External"/><Relationship Id="rId230" Type="http://schemas.openxmlformats.org/officeDocument/2006/relationships/hyperlink" Target="https://worldwide.espacenet.com/publicationDetails/biblio?DB=EPODOC&amp;adjacent=true&amp;locale=en_EP&amp;FT=D&amp;date=20191128&amp;CC=US&amp;NR=2019359408A1&amp;KC=A1" TargetMode="External"/><Relationship Id="rId251" Type="http://schemas.openxmlformats.org/officeDocument/2006/relationships/hyperlink" Target="https://worldwide.espacenet.com/publicationDetails/biblio?DB=EPODOC&amp;adjacent=true&amp;locale=en_EP&amp;FT=D&amp;date=20150824&amp;CC=AU&amp;NR=363732S&amp;KC=S" TargetMode="External"/><Relationship Id="rId25" Type="http://schemas.openxmlformats.org/officeDocument/2006/relationships/hyperlink" Target="https://worldwide.espacenet.com/publicationDetails/biblio?DB=EPODOC&amp;adjacent=true&amp;locale=en_EP&amp;FT=D&amp;date=20060630&amp;CC=MY&amp;NR=124004A&amp;KC=A" TargetMode="External"/><Relationship Id="rId46" Type="http://schemas.openxmlformats.org/officeDocument/2006/relationships/hyperlink" Target="https://worldwide.espacenet.com/publicationDetails/biblio?DB=EPODOC&amp;adjacent=true&amp;locale=en_EP&amp;FT=D&amp;date=20210701&amp;CC=ES&amp;NR=2838250T3&amp;KC=T3" TargetMode="External"/><Relationship Id="rId67" Type="http://schemas.openxmlformats.org/officeDocument/2006/relationships/hyperlink" Target="https://worldwide.espacenet.com/publicationDetails/biblio?DB=EPODOC&amp;adjacent=true&amp;locale=en_EP&amp;FT=D&amp;date=20210105&amp;CC=US&amp;NR=D906627S&amp;KC=S" TargetMode="External"/><Relationship Id="rId88" Type="http://schemas.openxmlformats.org/officeDocument/2006/relationships/hyperlink" Target="https://worldwide.espacenet.com/publicationDetails/biblio?DB=EPODOC&amp;adjacent=true&amp;locale=en_EP&amp;FT=D&amp;date=20200806&amp;CC=US&amp;NR=2020245657A1&amp;KC=A1" TargetMode="External"/><Relationship Id="rId111" Type="http://schemas.openxmlformats.org/officeDocument/2006/relationships/hyperlink" Target="https://worldwide.espacenet.com/publicationDetails/biblio?DB=EPODOC&amp;adjacent=true&amp;locale=en_EP&amp;FT=D&amp;date=20200716&amp;CC=US&amp;NR=2020223612A1&amp;KC=A1" TargetMode="External"/><Relationship Id="rId132" Type="http://schemas.openxmlformats.org/officeDocument/2006/relationships/hyperlink" Target="https://worldwide.espacenet.com/publicationDetails/biblio?DB=EPODOC&amp;adjacent=true&amp;locale=en_EP&amp;FT=D&amp;date=19960917&amp;CC=US&amp;NR=D373671S&amp;KC=S" TargetMode="External"/><Relationship Id="rId153" Type="http://schemas.openxmlformats.org/officeDocument/2006/relationships/hyperlink" Target="https://worldwide.espacenet.com/publicationDetails/biblio?DB=EPODOC&amp;adjacent=true&amp;locale=en_EP&amp;FT=D&amp;date=19930209&amp;CC=US&amp;NR=D333090S&amp;KC=S" TargetMode="External"/><Relationship Id="rId174" Type="http://schemas.openxmlformats.org/officeDocument/2006/relationships/hyperlink" Target="https://worldwide.espacenet.com/publicationDetails/biblio?DB=EPODOC&amp;adjacent=true&amp;locale=en_EP&amp;FT=D&amp;date=19920114&amp;CC=US&amp;NR=D323054S&amp;KC=S" TargetMode="External"/><Relationship Id="rId195" Type="http://schemas.openxmlformats.org/officeDocument/2006/relationships/hyperlink" Target="https://worldwide.espacenet.com/publicationDetails/biblio?DB=EPODOC&amp;adjacent=true&amp;locale=en_EP&amp;FT=D&amp;date=20200414&amp;CC=US&amp;NR=D880810S&amp;KC=S" TargetMode="External"/><Relationship Id="rId209" Type="http://schemas.openxmlformats.org/officeDocument/2006/relationships/hyperlink" Target="https://worldwide.espacenet.com/publicationDetails/biblio?DB=EPODOC&amp;adjacent=true&amp;locale=en_EP&amp;FT=D&amp;date=19790605&amp;CC=US&amp;NR=D252010S&amp;KC=S" TargetMode="External"/><Relationship Id="rId220" Type="http://schemas.openxmlformats.org/officeDocument/2006/relationships/hyperlink" Target="https://worldwide.espacenet.com/publicationDetails/biblio?DB=EPODOC&amp;adjacent=true&amp;locale=en_EP&amp;FT=D&amp;date=20200218&amp;CC=US&amp;NR=D875551S&amp;KC=S" TargetMode="External"/><Relationship Id="rId241" Type="http://schemas.openxmlformats.org/officeDocument/2006/relationships/hyperlink" Target="https://worldwide.espacenet.com/publicationDetails/biblio?DB=EPODOC&amp;adjacent=true&amp;locale=en_EP&amp;FT=D&amp;date=20160603&amp;CC=AU&amp;NR=201612541S&amp;KC=S" TargetMode="External"/><Relationship Id="rId15" Type="http://schemas.openxmlformats.org/officeDocument/2006/relationships/hyperlink" Target="https://worldwide.espacenet.com/publicationDetails/biblio?DB=EPODOC&amp;adjacent=true&amp;locale=en_EP&amp;FT=D&amp;date=20201113&amp;CC=MY&amp;NR=179766A&amp;KC=A" TargetMode="External"/><Relationship Id="rId36" Type="http://schemas.openxmlformats.org/officeDocument/2006/relationships/hyperlink" Target="https://worldwide.espacenet.com/publicationDetails/biblio?DB=EPODOC&amp;adjacent=true&amp;locale=en_EP&amp;FT=D&amp;date=20210910&amp;CC=WO&amp;NR=2021177972A1&amp;KC=A1" TargetMode="External"/><Relationship Id="rId57" Type="http://schemas.openxmlformats.org/officeDocument/2006/relationships/hyperlink" Target="https://worldwide.espacenet.com/publicationDetails/biblio?DB=EPODOC&amp;adjacent=true&amp;locale=en_EP&amp;FT=D&amp;date=20210112&amp;CC=BR&amp;NR=112014023728B1&amp;KC=B1" TargetMode="External"/><Relationship Id="rId78" Type="http://schemas.openxmlformats.org/officeDocument/2006/relationships/hyperlink" Target="https://worldwide.espacenet.com/publicationDetails/biblio?DB=EPODOC&amp;adjacent=true&amp;locale=en_EP&amp;FT=D&amp;date=20200820&amp;CC=US&amp;NR=2020260743A1&amp;KC=A1" TargetMode="External"/><Relationship Id="rId99" Type="http://schemas.openxmlformats.org/officeDocument/2006/relationships/hyperlink" Target="https://worldwide.espacenet.com/publicationDetails/biblio?DB=EPODOC&amp;adjacent=true&amp;locale=en_EP&amp;FT=D&amp;date=19990914&amp;CC=US&amp;NR=D413797S&amp;KC=S" TargetMode="External"/><Relationship Id="rId101" Type="http://schemas.openxmlformats.org/officeDocument/2006/relationships/hyperlink" Target="https://worldwide.espacenet.com/publicationDetails/biblio?DB=EPODOC&amp;adjacent=true&amp;locale=en_EP&amp;FT=D&amp;date=20181126&amp;CC=AU&amp;NR=201816540S&amp;KC=S" TargetMode="External"/><Relationship Id="rId122" Type="http://schemas.openxmlformats.org/officeDocument/2006/relationships/hyperlink" Target="https://worldwide.espacenet.com/publicationDetails/biblio?DB=EPODOC&amp;adjacent=true&amp;locale=en_EP&amp;FT=D&amp;date=19960416&amp;CC=US&amp;NR=D368791S&amp;KC=S" TargetMode="External"/><Relationship Id="rId143" Type="http://schemas.openxmlformats.org/officeDocument/2006/relationships/hyperlink" Target="https://worldwide.espacenet.com/publicationDetails/biblio?DB=EPODOC&amp;adjacent=true&amp;locale=en_EP&amp;FT=D&amp;date=19930406&amp;CC=US&amp;NR=D334458S&amp;KC=S" TargetMode="External"/><Relationship Id="rId164" Type="http://schemas.openxmlformats.org/officeDocument/2006/relationships/hyperlink" Target="https://worldwide.espacenet.com/publicationDetails/biblio?DB=EPODOC&amp;adjacent=true&amp;locale=en_EP&amp;FT=D&amp;date=19920623&amp;CC=US&amp;NR=D327157S&amp;KC=S" TargetMode="External"/><Relationship Id="rId185" Type="http://schemas.openxmlformats.org/officeDocument/2006/relationships/hyperlink" Target="https://worldwide.espacenet.com/publicationDetails/biblio?DB=EPODOC&amp;adjacent=true&amp;locale=en_EP&amp;FT=D&amp;date=19910730&amp;CC=US&amp;NR=D318556S&amp;KC=S" TargetMode="External"/><Relationship Id="rId9" Type="http://schemas.openxmlformats.org/officeDocument/2006/relationships/hyperlink" Target="https://worldwide.espacenet.com/publicationDetails/biblio?DB=EPODOC&amp;adjacent=true&amp;locale=en_EP&amp;FT=D&amp;date=20210415&amp;CC=CA&amp;NR=3149845A1&amp;KC=A1" TargetMode="External"/><Relationship Id="rId210" Type="http://schemas.openxmlformats.org/officeDocument/2006/relationships/hyperlink" Target="https://worldwide.espacenet.com/publicationDetails/biblio?DB=EPODOC&amp;adjacent=true&amp;locale=en_EP&amp;FT=D&amp;date=19790605&amp;CC=US&amp;NR=D252009S&amp;KC=S" TargetMode="External"/><Relationship Id="rId26" Type="http://schemas.openxmlformats.org/officeDocument/2006/relationships/hyperlink" Target="https://worldwide.espacenet.com/publicationDetails/biblio?DB=EPODOC&amp;adjacent=true&amp;locale=en_EP&amp;FT=D&amp;date=20200917&amp;CC=CA&amp;NR=3133558A1&amp;KC=A1" TargetMode="External"/><Relationship Id="rId231" Type="http://schemas.openxmlformats.org/officeDocument/2006/relationships/hyperlink" Target="https://worldwide.espacenet.com/publicationDetails/biblio?DB=EPODOC&amp;adjacent=true&amp;locale=en_EP&amp;FT=D&amp;date=20191126&amp;CC=US&amp;NR=D867717S&amp;KC=S" TargetMode="External"/><Relationship Id="rId252" Type="http://schemas.openxmlformats.org/officeDocument/2006/relationships/hyperlink" Target="https://worldwide.espacenet.com/publicationDetails/biblio?DB=EPODOC&amp;adjacent=true&amp;locale=en_EP&amp;FT=D&amp;date=20140808&amp;CC=AU&amp;NR=356773S&amp;KC=S" TargetMode="External"/><Relationship Id="rId47" Type="http://schemas.openxmlformats.org/officeDocument/2006/relationships/hyperlink" Target="https://worldwide.espacenet.com/publicationDetails/biblio?DB=EPODOC&amp;adjacent=true&amp;locale=en_EP&amp;FT=D&amp;date=20200723&amp;CC=CA&amp;NR=3122114A1&amp;KC=A1" TargetMode="External"/><Relationship Id="rId68" Type="http://schemas.openxmlformats.org/officeDocument/2006/relationships/hyperlink" Target="https://worldwide.espacenet.com/publicationDetails/biblio?DB=EPODOC&amp;adjacent=true&amp;locale=en_EP&amp;FT=D&amp;date=20201224&amp;CC=US&amp;NR=2020397009A1&amp;KC=A1" TargetMode="External"/><Relationship Id="rId89" Type="http://schemas.openxmlformats.org/officeDocument/2006/relationships/hyperlink" Target="https://worldwide.espacenet.com/publicationDetails/biblio?DB=EPODOC&amp;adjacent=true&amp;locale=en_EP&amp;FT=D&amp;date=20200806&amp;CC=US&amp;NR=2020247567A1&amp;KC=A1" TargetMode="External"/><Relationship Id="rId112" Type="http://schemas.openxmlformats.org/officeDocument/2006/relationships/hyperlink" Target="https://worldwide.espacenet.com/publicationDetails/biblio?DB=EPODOC&amp;adjacent=true&amp;locale=en_EP&amp;FT=D&amp;date=19971014&amp;CC=US&amp;NR=D384863S&amp;KC=S" TargetMode="External"/><Relationship Id="rId133" Type="http://schemas.openxmlformats.org/officeDocument/2006/relationships/hyperlink" Target="https://worldwide.espacenet.com/publicationDetails/biblio?DB=EPODOC&amp;adjacent=true&amp;locale=en_EP&amp;FT=D&amp;date=19940503&amp;CC=US&amp;NR=D346533S&amp;KC=S" TargetMode="External"/><Relationship Id="rId154" Type="http://schemas.openxmlformats.org/officeDocument/2006/relationships/hyperlink" Target="https://worldwide.espacenet.com/publicationDetails/biblio?DB=EPODOC&amp;adjacent=true&amp;locale=en_EP&amp;FT=D&amp;date=19930223&amp;CC=US&amp;NR=D333427S&amp;KC=S" TargetMode="External"/><Relationship Id="rId175" Type="http://schemas.openxmlformats.org/officeDocument/2006/relationships/hyperlink" Target="https://worldwide.espacenet.com/publicationDetails/biblio?DB=EPODOC&amp;adjacent=true&amp;locale=en_EP&amp;FT=D&amp;date=19910305&amp;CC=US&amp;NR=D315048S&amp;KC=S" TargetMode="External"/><Relationship Id="rId196" Type="http://schemas.openxmlformats.org/officeDocument/2006/relationships/hyperlink" Target="https://worldwide.espacenet.com/publicationDetails/biblio?DB=EPODOC&amp;adjacent=true&amp;locale=en_EP&amp;FT=D&amp;date=19860415&amp;CC=US&amp;NR=D283393S&amp;KC=S" TargetMode="External"/><Relationship Id="rId200" Type="http://schemas.openxmlformats.org/officeDocument/2006/relationships/hyperlink" Target="https://worldwide.espacenet.com/publicationDetails/biblio?DB=EPODOC&amp;adjacent=true&amp;locale=en_EP&amp;FT=D&amp;date=19840703&amp;CC=US&amp;NR=D274479S&amp;KC=S" TargetMode="External"/><Relationship Id="rId16" Type="http://schemas.openxmlformats.org/officeDocument/2006/relationships/hyperlink" Target="https://worldwide.espacenet.com/publicationDetails/biblio?DB=EPODOC&amp;adjacent=true&amp;locale=en_EP&amp;FT=D&amp;date=20211230&amp;CC=US&amp;NR=2021401012A1&amp;KC=A1" TargetMode="External"/><Relationship Id="rId221" Type="http://schemas.openxmlformats.org/officeDocument/2006/relationships/hyperlink" Target="https://worldwide.espacenet.com/publicationDetails/biblio?DB=EPODOC&amp;adjacent=true&amp;locale=en_EP&amp;FT=D&amp;date=20150813&amp;CC=AU&amp;NR=363388S&amp;KC=S" TargetMode="External"/><Relationship Id="rId242" Type="http://schemas.openxmlformats.org/officeDocument/2006/relationships/hyperlink" Target="https://worldwide.espacenet.com/publicationDetails/biblio?DB=EPODOC&amp;adjacent=true&amp;locale=en_EP&amp;FT=D&amp;date=20160603&amp;CC=AU&amp;NR=201612548S&amp;KC=S" TargetMode="External"/><Relationship Id="rId37" Type="http://schemas.openxmlformats.org/officeDocument/2006/relationships/hyperlink" Target="https://worldwide.espacenet.com/publicationDetails/biblio?DB=EPODOC&amp;adjacent=true&amp;locale=en_EP&amp;FT=D&amp;date=19730310&amp;CC=IN&amp;NR=131864B&amp;KC=B" TargetMode="External"/><Relationship Id="rId58" Type="http://schemas.openxmlformats.org/officeDocument/2006/relationships/hyperlink" Target="https://worldwide.espacenet.com/publicationDetails/biblio?DB=EPODOC&amp;adjacent=true&amp;locale=en_EP&amp;FT=D&amp;date=20210211&amp;CC=US&amp;NR=2021037843A1&amp;KC=A1" TargetMode="External"/><Relationship Id="rId79" Type="http://schemas.openxmlformats.org/officeDocument/2006/relationships/hyperlink" Target="https://worldwide.espacenet.com/publicationDetails/biblio?DB=EPODOC&amp;adjacent=true&amp;locale=en_EP&amp;FT=D&amp;date=20200820&amp;CC=US&amp;NR=2020260740A1&amp;KC=A1" TargetMode="External"/><Relationship Id="rId102" Type="http://schemas.openxmlformats.org/officeDocument/2006/relationships/hyperlink" Target="https://worldwide.espacenet.com/publicationDetails/biblio?DB=EPODOC&amp;adjacent=true&amp;locale=en_EP&amp;FT=D&amp;date=20181008&amp;CC=AU&amp;NR=201814689S&amp;KC=S" TargetMode="External"/><Relationship Id="rId123" Type="http://schemas.openxmlformats.org/officeDocument/2006/relationships/hyperlink" Target="https://worldwide.espacenet.com/publicationDetails/biblio?DB=EPODOC&amp;adjacent=true&amp;locale=en_EP&amp;FT=D&amp;date=20200529&amp;CC=CA&amp;NR=187420S&amp;KC=S" TargetMode="External"/><Relationship Id="rId144" Type="http://schemas.openxmlformats.org/officeDocument/2006/relationships/hyperlink" Target="https://worldwide.espacenet.com/publicationDetails/biblio?DB=EPODOC&amp;adjacent=true&amp;locale=en_EP&amp;FT=D&amp;date=19930330&amp;CC=US&amp;NR=D334274S&amp;KC=S" TargetMode="External"/><Relationship Id="rId90" Type="http://schemas.openxmlformats.org/officeDocument/2006/relationships/hyperlink" Target="https://worldwide.espacenet.com/publicationDetails/biblio?DB=EPODOC&amp;adjacent=true&amp;locale=en_EP&amp;FT=D&amp;date=20200806&amp;CC=US&amp;NR=2020245641A1&amp;KC=A1" TargetMode="External"/><Relationship Id="rId165" Type="http://schemas.openxmlformats.org/officeDocument/2006/relationships/hyperlink" Target="https://worldwide.espacenet.com/publicationDetails/biblio?DB=EPODOC&amp;adjacent=true&amp;locale=en_EP&amp;FT=D&amp;date=19920623&amp;CC=US&amp;NR=D327159S&amp;KC=S" TargetMode="External"/><Relationship Id="rId186" Type="http://schemas.openxmlformats.org/officeDocument/2006/relationships/hyperlink" Target="https://worldwide.espacenet.com/publicationDetails/biblio?DB=EPODOC&amp;adjacent=true&amp;locale=en_EP&amp;FT=D&amp;date=19910730&amp;CC=US&amp;NR=D318554S&amp;KC=S" TargetMode="External"/><Relationship Id="rId211" Type="http://schemas.openxmlformats.org/officeDocument/2006/relationships/hyperlink" Target="https://worldwide.espacenet.com/publicationDetails/biblio?DB=EPODOC&amp;adjacent=true&amp;locale=en_EP&amp;FT=D&amp;date=19790102&amp;CC=US&amp;NR=D250726S&amp;KC=S" TargetMode="External"/><Relationship Id="rId232" Type="http://schemas.openxmlformats.org/officeDocument/2006/relationships/hyperlink" Target="https://worldwide.espacenet.com/publicationDetails/biblio?DB=EPODOC&amp;adjacent=true&amp;locale=en_EP&amp;FT=D&amp;date=20191114&amp;CC=WO&amp;NR=2019216983A1&amp;KC=A1" TargetMode="External"/><Relationship Id="rId253" Type="http://schemas.openxmlformats.org/officeDocument/2006/relationships/hyperlink" Target="https://worldwide.espacenet.com/publicationDetails/biblio?DB=EPODOC&amp;adjacent=true&amp;locale=en_EP&amp;FT=D&amp;date=20140826&amp;CC=AU&amp;NR=357157S&amp;KC=S" TargetMode="External"/><Relationship Id="rId27" Type="http://schemas.openxmlformats.org/officeDocument/2006/relationships/hyperlink" Target="https://worldwide.espacenet.com/publicationDetails/biblio?DB=EPODOC&amp;adjacent=true&amp;locale=en_EP&amp;FT=D&amp;date=20200917&amp;CC=CA&amp;NR=3133557A1&amp;KC=A1" TargetMode="External"/><Relationship Id="rId48" Type="http://schemas.openxmlformats.org/officeDocument/2006/relationships/hyperlink" Target="https://worldwide.espacenet.com/publicationDetails/biblio?DB=EPODOC&amp;adjacent=true&amp;locale=en_EP&amp;FT=D&amp;date=20210607&amp;CC=ES&amp;NR=2831028T3&amp;KC=T3" TargetMode="External"/><Relationship Id="rId69" Type="http://schemas.openxmlformats.org/officeDocument/2006/relationships/hyperlink" Target="https://worldwide.espacenet.com/publicationDetails/biblio?DB=EPODOC&amp;adjacent=true&amp;locale=en_EP&amp;FT=D&amp;date=20210223&amp;CC=US&amp;NR=D910966S&amp;KC=S" TargetMode="External"/><Relationship Id="rId113" Type="http://schemas.openxmlformats.org/officeDocument/2006/relationships/hyperlink" Target="https://worldwide.espacenet.com/publicationDetails/biblio?DB=EPODOC&amp;adjacent=true&amp;locale=en_EP&amp;FT=D&amp;date=19971014&amp;CC=US&amp;NR=D384785S&amp;KC=S" TargetMode="External"/><Relationship Id="rId134" Type="http://schemas.openxmlformats.org/officeDocument/2006/relationships/hyperlink" Target="https://worldwide.espacenet.com/publicationDetails/biblio?DB=EPODOC&amp;adjacent=true&amp;locale=en_EP&amp;FT=D&amp;date=20211202&amp;CC=WO&amp;NR=2021242221A1&amp;KC=A1" TargetMode="External"/><Relationship Id="rId80" Type="http://schemas.openxmlformats.org/officeDocument/2006/relationships/hyperlink" Target="https://worldwide.espacenet.com/publicationDetails/biblio?DB=EPODOC&amp;adjacent=true&amp;locale=en_EP&amp;FT=D&amp;date=20220203&amp;CC=WO&amp;NR=2022025916A1&amp;KC=A1" TargetMode="External"/><Relationship Id="rId155" Type="http://schemas.openxmlformats.org/officeDocument/2006/relationships/hyperlink" Target="https://worldwide.espacenet.com/publicationDetails/biblio?DB=EPODOC&amp;adjacent=true&amp;locale=en_EP&amp;FT=D&amp;date=19930316&amp;CC=US&amp;NR=D334032S&amp;KC=S" TargetMode="External"/><Relationship Id="rId176" Type="http://schemas.openxmlformats.org/officeDocument/2006/relationships/hyperlink" Target="https://worldwide.espacenet.com/publicationDetails/biblio?DB=EPODOC&amp;adjacent=true&amp;locale=en_EP&amp;FT=D&amp;date=19910305&amp;CC=US&amp;NR=D315047S&amp;KC=S" TargetMode="External"/><Relationship Id="rId197" Type="http://schemas.openxmlformats.org/officeDocument/2006/relationships/hyperlink" Target="https://worldwide.espacenet.com/publicationDetails/biblio?DB=EPODOC&amp;adjacent=true&amp;locale=en_EP&amp;FT=D&amp;date=19860429&amp;CC=US&amp;NR=D283592S&amp;KC=S" TargetMode="External"/><Relationship Id="rId201" Type="http://schemas.openxmlformats.org/officeDocument/2006/relationships/hyperlink" Target="https://worldwide.espacenet.com/publicationDetails/biblio?DB=EPODOC&amp;adjacent=true&amp;locale=en_EP&amp;FT=D&amp;date=20210916&amp;CC=WO&amp;NR=2021183113A1&amp;KC=A1" TargetMode="External"/><Relationship Id="rId222" Type="http://schemas.openxmlformats.org/officeDocument/2006/relationships/hyperlink" Target="https://worldwide.espacenet.com/publicationDetails/biblio?DB=EPODOC&amp;adjacent=true&amp;locale=en_EP&amp;FT=D&amp;date=20200128&amp;CC=US&amp;NR=D873527S&amp;KC=S" TargetMode="External"/><Relationship Id="rId243" Type="http://schemas.openxmlformats.org/officeDocument/2006/relationships/hyperlink" Target="https://worldwide.espacenet.com/publicationDetails/biblio?DB=EPODOC&amp;adjacent=true&amp;locale=en_EP&amp;FT=D&amp;date=20160603&amp;CC=AU&amp;NR=201612539S&amp;KC=S" TargetMode="External"/><Relationship Id="rId17" Type="http://schemas.openxmlformats.org/officeDocument/2006/relationships/hyperlink" Target="https://worldwide.espacenet.com/publicationDetails/biblio?DB=EPODOC&amp;adjacent=true&amp;locale=en_EP&amp;FT=D&amp;date=20211228&amp;CC=US&amp;NR=D939181S&amp;KC=S" TargetMode="External"/><Relationship Id="rId38" Type="http://schemas.openxmlformats.org/officeDocument/2006/relationships/hyperlink" Target="https://worldwide.espacenet.com/publicationDetails/biblio?DB=EPODOC&amp;adjacent=true&amp;locale=en_EP&amp;FT=D&amp;date=20210805&amp;CC=US&amp;NR=2021235741A1&amp;KC=A1" TargetMode="External"/><Relationship Id="rId59" Type="http://schemas.openxmlformats.org/officeDocument/2006/relationships/hyperlink" Target="https://worldwide.espacenet.com/publicationDetails/biblio?DB=EPODOC&amp;adjacent=true&amp;locale=en_EP&amp;FT=D&amp;date=20210715&amp;CC=WO&amp;NR=2021142052A1&amp;KC=A1" TargetMode="External"/><Relationship Id="rId103" Type="http://schemas.openxmlformats.org/officeDocument/2006/relationships/hyperlink" Target="https://worldwide.espacenet.com/publicationDetails/biblio?DB=EPODOC&amp;adjacent=true&amp;locale=en_EP&amp;FT=D&amp;date=20181126&amp;CC=AU&amp;NR=201816538S&amp;KC=S" TargetMode="External"/><Relationship Id="rId124" Type="http://schemas.openxmlformats.org/officeDocument/2006/relationships/hyperlink" Target="https://worldwide.espacenet.com/publicationDetails/biblio?DB=EPODOC&amp;adjacent=true&amp;locale=en_EP&amp;FT=D&amp;date=19961203&amp;CC=US&amp;NR=D376037S&amp;KC=S" TargetMode="External"/><Relationship Id="rId70" Type="http://schemas.openxmlformats.org/officeDocument/2006/relationships/hyperlink" Target="https://worldwide.espacenet.com/publicationDetails/biblio?DB=EPODOC&amp;adjacent=true&amp;locale=en_EP&amp;FT=D&amp;date=20201203&amp;CC=US&amp;NR=2020375228A1&amp;KC=A1" TargetMode="External"/><Relationship Id="rId91" Type="http://schemas.openxmlformats.org/officeDocument/2006/relationships/hyperlink" Target="https://worldwide.espacenet.com/publicationDetails/biblio?DB=EPODOC&amp;adjacent=true&amp;locale=en_EP&amp;FT=D&amp;date=20000613&amp;CC=US&amp;NR=D426463S&amp;KC=S" TargetMode="External"/><Relationship Id="rId145" Type="http://schemas.openxmlformats.org/officeDocument/2006/relationships/hyperlink" Target="https://worldwide.espacenet.com/publicationDetails/biblio?DB=EPODOC&amp;adjacent=true&amp;locale=en_EP&amp;FT=D&amp;date=19931123&amp;CC=US&amp;NR=D341469S&amp;KC=S" TargetMode="External"/><Relationship Id="rId166" Type="http://schemas.openxmlformats.org/officeDocument/2006/relationships/hyperlink" Target="https://worldwide.espacenet.com/publicationDetails/biblio?DB=EPODOC&amp;adjacent=true&amp;locale=en_EP&amp;FT=D&amp;date=19920623&amp;CC=US&amp;NR=D327158S&amp;KC=S" TargetMode="External"/><Relationship Id="rId187" Type="http://schemas.openxmlformats.org/officeDocument/2006/relationships/hyperlink" Target="https://worldwide.espacenet.com/publicationDetails/biblio?DB=EPODOC&amp;adjacent=true&amp;locale=en_EP&amp;FT=D&amp;date=19910730&amp;CC=US&amp;NR=D318555S&amp;KC=S" TargetMode="External"/><Relationship Id="rId1" Type="http://schemas.openxmlformats.org/officeDocument/2006/relationships/hyperlink" Target="https://worldwide.espacenet.com/searchResults?AB=&amp;AP=&amp;CPC=&amp;DB=EPODOC&amp;IC=&amp;IN=&amp;PA=general+mills&amp;PD=&amp;PN=&amp;PR=&amp;ST=advanced&amp;TI=&amp;locale=en_EP&amp;page=4" TargetMode="External"/><Relationship Id="rId212" Type="http://schemas.openxmlformats.org/officeDocument/2006/relationships/hyperlink" Target="https://worldwide.espacenet.com/publicationDetails/biblio?DB=EPODOC&amp;adjacent=true&amp;locale=en_EP&amp;FT=D&amp;date=19790102&amp;CC=US&amp;NR=D250727S&amp;KC=S" TargetMode="External"/><Relationship Id="rId233" Type="http://schemas.openxmlformats.org/officeDocument/2006/relationships/hyperlink" Target="https://worldwide.espacenet.com/publicationDetails/biblio?DB=EPODOC&amp;adjacent=true&amp;locale=en_EP&amp;FT=D&amp;date=20191107&amp;CC=US&amp;NR=2019335766A1&amp;KC=A1" TargetMode="External"/><Relationship Id="rId28" Type="http://schemas.openxmlformats.org/officeDocument/2006/relationships/hyperlink" Target="https://worldwide.espacenet.com/publicationDetails/biblio?DB=EPODOC&amp;adjacent=true&amp;locale=en_EP&amp;FT=D&amp;date=20201008&amp;CC=CA&amp;NR=3133049A1&amp;KC=A1" TargetMode="External"/><Relationship Id="rId49" Type="http://schemas.openxmlformats.org/officeDocument/2006/relationships/hyperlink" Target="https://worldwide.espacenet.com/publicationDetails/biblio?DB=EPODOC&amp;adjacent=true&amp;locale=en_EP&amp;FT=D&amp;date=20210608&amp;CC=US&amp;NR=D921328S&amp;KC=S" TargetMode="External"/><Relationship Id="rId114" Type="http://schemas.openxmlformats.org/officeDocument/2006/relationships/hyperlink" Target="https://worldwide.espacenet.com/publicationDetails/biblio?DB=EPODOC&amp;adjacent=true&amp;locale=en_EP&amp;FT=D&amp;date=19970624&amp;CC=US&amp;NR=D380071S&amp;KC=S" TargetMode="External"/><Relationship Id="rId60" Type="http://schemas.openxmlformats.org/officeDocument/2006/relationships/hyperlink" Target="https://worldwide.espacenet.com/publicationDetails/biblio?DB=EPODOC&amp;adjacent=true&amp;locale=en_EP&amp;FT=D&amp;date=20210126&amp;CC=US&amp;NR=D908308S&amp;KC=S" TargetMode="External"/><Relationship Id="rId81" Type="http://schemas.openxmlformats.org/officeDocument/2006/relationships/hyperlink" Target="https://worldwide.espacenet.com/publicationDetails/biblio?DB=EPODOC&amp;adjacent=true&amp;locale=en_EP&amp;FT=D&amp;date=20200811&amp;CC=ES&amp;NR=2778683T3&amp;KC=T3" TargetMode="External"/><Relationship Id="rId135" Type="http://schemas.openxmlformats.org/officeDocument/2006/relationships/hyperlink" Target="https://worldwide.espacenet.com/publicationDetails/biblio?DB=EPODOC&amp;adjacent=true&amp;locale=en_EP&amp;FT=D&amp;date=19941101&amp;CC=US&amp;NR=D352002S&amp;KC=S" TargetMode="External"/><Relationship Id="rId156" Type="http://schemas.openxmlformats.org/officeDocument/2006/relationships/hyperlink" Target="https://worldwide.espacenet.com/publicationDetails/biblio?DB=EPODOC&amp;adjacent=true&amp;locale=en_EP&amp;FT=D&amp;date=19930615&amp;CC=US&amp;NR=D336354S&amp;KC=S" TargetMode="External"/><Relationship Id="rId177" Type="http://schemas.openxmlformats.org/officeDocument/2006/relationships/hyperlink" Target="https://worldwide.espacenet.com/publicationDetails/biblio?DB=EPODOC&amp;adjacent=true&amp;locale=en_EP&amp;FT=D&amp;date=19910305&amp;CC=US&amp;NR=D315049S&amp;KC=S" TargetMode="External"/><Relationship Id="rId198" Type="http://schemas.openxmlformats.org/officeDocument/2006/relationships/hyperlink" Target="https://worldwide.espacenet.com/publicationDetails/biblio?DB=EPODOC&amp;adjacent=true&amp;locale=en_EP&amp;FT=D&amp;date=19860916&amp;CC=US&amp;NR=D285641S&amp;KC=S" TargetMode="External"/><Relationship Id="rId202" Type="http://schemas.openxmlformats.org/officeDocument/2006/relationships/hyperlink" Target="https://worldwide.espacenet.com/publicationDetails/biblio?DB=EPODOC&amp;adjacent=true&amp;locale=en_EP&amp;FT=D&amp;date=19820302&amp;CC=US&amp;NR=D263195S&amp;KC=S" TargetMode="External"/><Relationship Id="rId223" Type="http://schemas.openxmlformats.org/officeDocument/2006/relationships/hyperlink" Target="https://worldwide.espacenet.com/publicationDetails/biblio?DB=EPODOC&amp;adjacent=true&amp;locale=en_EP&amp;FT=D&amp;date=20200102&amp;CC=US&amp;NR=2020000104A1&amp;KC=A1" TargetMode="External"/><Relationship Id="rId244" Type="http://schemas.openxmlformats.org/officeDocument/2006/relationships/hyperlink" Target="https://worldwide.espacenet.com/publicationDetails/biblio?DB=EPODOC&amp;adjacent=true&amp;locale=en_EP&amp;FT=D&amp;date=20160603&amp;CC=AU&amp;NR=201612549S&amp;KC=S" TargetMode="External"/><Relationship Id="rId18" Type="http://schemas.openxmlformats.org/officeDocument/2006/relationships/hyperlink" Target="https://worldwide.espacenet.com/publicationDetails/biblio?DB=EPODOC&amp;adjacent=true&amp;locale=en_EP&amp;FT=D&amp;date=20211216&amp;CC=US&amp;NR=2021387758A1&amp;KC=A1" TargetMode="External"/><Relationship Id="rId39" Type="http://schemas.openxmlformats.org/officeDocument/2006/relationships/hyperlink" Target="https://worldwide.espacenet.com/publicationDetails/biblio?DB=EPODOC&amp;adjacent=true&amp;locale=en_EP&amp;FT=D&amp;date=20210812&amp;CC=US&amp;NR=2021244056A1&amp;KC=A1" TargetMode="External"/><Relationship Id="rId50" Type="http://schemas.openxmlformats.org/officeDocument/2006/relationships/hyperlink" Target="https://worldwide.espacenet.com/publicationDetails/biblio?DB=EPODOC&amp;adjacent=true&amp;locale=en_EP&amp;FT=D&amp;date=20211202&amp;CC=WO&amp;NR=2021242530A1&amp;KC=A1" TargetMode="External"/><Relationship Id="rId104" Type="http://schemas.openxmlformats.org/officeDocument/2006/relationships/hyperlink" Target="https://worldwide.espacenet.com/publicationDetails/biblio?DB=EPODOC&amp;adjacent=true&amp;locale=en_EP&amp;FT=D&amp;date=20180903&amp;CC=AU&amp;NR=201814559S&amp;KC=S" TargetMode="External"/><Relationship Id="rId125" Type="http://schemas.openxmlformats.org/officeDocument/2006/relationships/hyperlink" Target="https://worldwide.espacenet.com/publicationDetails/biblio?DB=EPODOC&amp;adjacent=true&amp;locale=en_EP&amp;FT=D&amp;date=19961203&amp;CC=US&amp;NR=D376039S&amp;KC=S" TargetMode="External"/><Relationship Id="rId146" Type="http://schemas.openxmlformats.org/officeDocument/2006/relationships/hyperlink" Target="https://worldwide.espacenet.com/publicationDetails/biblio?DB=EPODOC&amp;adjacent=true&amp;locale=en_EP&amp;FT=D&amp;date=19930413&amp;CC=US&amp;NR=D334776S&amp;KC=S" TargetMode="External"/><Relationship Id="rId167" Type="http://schemas.openxmlformats.org/officeDocument/2006/relationships/hyperlink" Target="https://worldwide.espacenet.com/publicationDetails/biblio?DB=EPODOC&amp;adjacent=true&amp;locale=en_EP&amp;FT=D&amp;date=19920623&amp;CC=US&amp;NR=D327156S&amp;KC=S" TargetMode="External"/><Relationship Id="rId188" Type="http://schemas.openxmlformats.org/officeDocument/2006/relationships/hyperlink" Target="https://worldwide.espacenet.com/publicationDetails/biblio?DB=EPODOC&amp;adjacent=true&amp;locale=en_EP&amp;FT=D&amp;date=19910730&amp;CC=US&amp;NR=D318557S&amp;KC=S" TargetMode="External"/><Relationship Id="rId71" Type="http://schemas.openxmlformats.org/officeDocument/2006/relationships/hyperlink" Target="https://worldwide.espacenet.com/publicationDetails/biblio?DB=EPODOC&amp;adjacent=true&amp;locale=en_EP&amp;FT=D&amp;date=20200205&amp;CC=MX&amp;NR=2019009281A&amp;KC=A" TargetMode="External"/><Relationship Id="rId92" Type="http://schemas.openxmlformats.org/officeDocument/2006/relationships/hyperlink" Target="https://worldwide.espacenet.com/publicationDetails/biblio?DB=EPODOC&amp;adjacent=true&amp;locale=en_EP&amp;FT=D&amp;date=20200730&amp;CC=US&amp;NR=2020240087A1&amp;KC=A1" TargetMode="External"/><Relationship Id="rId213" Type="http://schemas.openxmlformats.org/officeDocument/2006/relationships/hyperlink" Target="https://worldwide.espacenet.com/publicationDetails/biblio?DB=EPODOC&amp;adjacent=true&amp;locale=en_EP&amp;FT=D&amp;date=19790109&amp;CC=US&amp;NR=D250786S&amp;KC=S" TargetMode="External"/><Relationship Id="rId234" Type="http://schemas.openxmlformats.org/officeDocument/2006/relationships/hyperlink" Target="https://worldwide.espacenet.com/publicationDetails/biblio?DB=EPODOC&amp;adjacent=true&amp;locale=en_EP&amp;FT=D&amp;date=20191010&amp;CC=US&amp;NR=2019308205A1&amp;KC=A1" TargetMode="External"/><Relationship Id="rId2" Type="http://schemas.openxmlformats.org/officeDocument/2006/relationships/hyperlink" Target="https://worldwide.espacenet.com/searchResults?AB=&amp;AP=&amp;CPC=&amp;DB=EPODOC&amp;IC=&amp;IN=&amp;PA=general+mills&amp;PD=&amp;PN=&amp;PR=&amp;ST=advanced&amp;TI=&amp;locale=en_EP&amp;page=4" TargetMode="External"/><Relationship Id="rId29" Type="http://schemas.openxmlformats.org/officeDocument/2006/relationships/hyperlink" Target="https://worldwide.espacenet.com/publicationDetails/biblio?DB=EPODOC&amp;adjacent=true&amp;locale=en_EP&amp;FT=D&amp;date=20211021&amp;CC=WO&amp;NR=2021211107A1&amp;KC=A1" TargetMode="External"/><Relationship Id="rId40" Type="http://schemas.openxmlformats.org/officeDocument/2006/relationships/hyperlink" Target="https://worldwide.espacenet.com/publicationDetails/biblio?DB=EPODOC&amp;adjacent=true&amp;locale=en_EP&amp;FT=D&amp;date=20210812&amp;CC=US&amp;NR=2021244041A1&amp;KC=A1" TargetMode="External"/><Relationship Id="rId115" Type="http://schemas.openxmlformats.org/officeDocument/2006/relationships/hyperlink" Target="https://worldwide.espacenet.com/publicationDetails/biblio?DB=EPODOC&amp;adjacent=true&amp;locale=en_EP&amp;FT=D&amp;date=19970211&amp;CC=US&amp;NR=D377857S&amp;KC=S" TargetMode="External"/><Relationship Id="rId136" Type="http://schemas.openxmlformats.org/officeDocument/2006/relationships/hyperlink" Target="https://worldwide.espacenet.com/publicationDetails/biblio?DB=EPODOC&amp;adjacent=true&amp;locale=en_EP&amp;FT=D&amp;date=19940607&amp;CC=US&amp;NR=D347515S&amp;KC=S" TargetMode="External"/><Relationship Id="rId157" Type="http://schemas.openxmlformats.org/officeDocument/2006/relationships/hyperlink" Target="https://worldwide.espacenet.com/publicationDetails/biblio?DB=EPODOC&amp;adjacent=true&amp;locale=en_EP&amp;FT=D&amp;date=19930615&amp;CC=US&amp;NR=D336353S&amp;KC=S" TargetMode="External"/><Relationship Id="rId178" Type="http://schemas.openxmlformats.org/officeDocument/2006/relationships/hyperlink" Target="https://worldwide.espacenet.com/publicationDetails/biblio?DB=EPODOC&amp;adjacent=true&amp;locale=en_EP&amp;FT=D&amp;date=20200507&amp;CC=US&amp;NR=2020138087A1&amp;KC=A1" TargetMode="External"/><Relationship Id="rId61" Type="http://schemas.openxmlformats.org/officeDocument/2006/relationships/hyperlink" Target="https://worldwide.espacenet.com/publicationDetails/biblio?DB=EPODOC&amp;adjacent=true&amp;locale=en_EP&amp;FT=D&amp;date=20210126&amp;CC=US&amp;NR=D908307S&amp;KC=S" TargetMode="External"/><Relationship Id="rId82" Type="http://schemas.openxmlformats.org/officeDocument/2006/relationships/hyperlink" Target="https://worldwide.espacenet.com/publicationDetails/biblio?DB=EPODOC&amp;adjacent=true&amp;locale=en_EP&amp;FT=D&amp;date=20200805&amp;CC=CA&amp;NR=185692S&amp;KC=S" TargetMode="External"/><Relationship Id="rId199" Type="http://schemas.openxmlformats.org/officeDocument/2006/relationships/hyperlink" Target="https://worldwide.espacenet.com/publicationDetails/biblio?DB=EPODOC&amp;adjacent=true&amp;locale=en_EP&amp;FT=D&amp;date=19860916&amp;CC=US&amp;NR=D285643S&amp;KC=S" TargetMode="External"/><Relationship Id="rId203" Type="http://schemas.openxmlformats.org/officeDocument/2006/relationships/hyperlink" Target="https://worldwide.espacenet.com/publicationDetails/biblio?DB=EPODOC&amp;adjacent=true&amp;locale=en_EP&amp;FT=D&amp;date=19820601&amp;CC=US&amp;NR=D264658S&amp;KC=S" TargetMode="External"/><Relationship Id="rId19" Type="http://schemas.openxmlformats.org/officeDocument/2006/relationships/hyperlink" Target="https://worldwide.espacenet.com/publicationDetails/biblio?DB=EPODOC&amp;adjacent=true&amp;locale=en_EP&amp;FT=D&amp;date=20211215&amp;CC=ES&amp;NR=2885832T3&amp;KC=T3" TargetMode="External"/><Relationship Id="rId224" Type="http://schemas.openxmlformats.org/officeDocument/2006/relationships/hyperlink" Target="https://worldwide.espacenet.com/publicationDetails/biblio?DB=EPODOC&amp;adjacent=true&amp;locale=en_EP&amp;FT=D&amp;date=20191218&amp;CC=ZA&amp;NR=201607196B&amp;KC=B" TargetMode="External"/><Relationship Id="rId245" Type="http://schemas.openxmlformats.org/officeDocument/2006/relationships/hyperlink" Target="https://worldwide.espacenet.com/publicationDetails/biblio?DB=EPODOC&amp;adjacent=true&amp;locale=en_EP&amp;FT=D&amp;date=20160603&amp;CC=AU&amp;NR=201612545S&amp;KC=S" TargetMode="External"/><Relationship Id="rId30" Type="http://schemas.openxmlformats.org/officeDocument/2006/relationships/hyperlink" Target="https://worldwide.espacenet.com/publicationDetails/biblio?DB=EPODOC&amp;adjacent=true&amp;locale=en_EP&amp;FT=D&amp;date=20211015&amp;CC=ES&amp;NR=2865122T3&amp;KC=T3" TargetMode="External"/><Relationship Id="rId105" Type="http://schemas.openxmlformats.org/officeDocument/2006/relationships/hyperlink" Target="https://worldwide.espacenet.com/publicationDetails/biblio?DB=EPODOC&amp;adjacent=true&amp;locale=en_EP&amp;FT=D&amp;date=19980217&amp;CC=US&amp;NR=D390753S&amp;KC=S" TargetMode="External"/><Relationship Id="rId126" Type="http://schemas.openxmlformats.org/officeDocument/2006/relationships/hyperlink" Target="https://worldwide.espacenet.com/publicationDetails/biblio?DB=EPODOC&amp;adjacent=true&amp;locale=en_EP&amp;FT=D&amp;date=20200625&amp;CC=US&amp;NR=2020196630A1&amp;KC=A1" TargetMode="External"/><Relationship Id="rId147" Type="http://schemas.openxmlformats.org/officeDocument/2006/relationships/hyperlink" Target="https://worldwide.espacenet.com/publicationDetails/biblio?DB=EPODOC&amp;adjacent=true&amp;locale=en_EP&amp;FT=D&amp;date=19930413&amp;CC=US&amp;NR=D334644S&amp;KC=S" TargetMode="External"/><Relationship Id="rId168" Type="http://schemas.openxmlformats.org/officeDocument/2006/relationships/hyperlink" Target="https://worldwide.espacenet.com/publicationDetails/biblio?DB=EPODOC&amp;adjacent=true&amp;locale=en_EP&amp;FT=D&amp;date=19920623&amp;CC=US&amp;NR=D327153S&amp;KC=S" TargetMode="External"/><Relationship Id="rId51" Type="http://schemas.openxmlformats.org/officeDocument/2006/relationships/hyperlink" Target="https://worldwide.espacenet.com/publicationDetails/biblio?DB=EPODOC&amp;adjacent=true&amp;locale=en_EP&amp;FT=D&amp;date=20210527&amp;CC=US&amp;NR=2021153532A1&amp;KC=A1" TargetMode="External"/><Relationship Id="rId72" Type="http://schemas.openxmlformats.org/officeDocument/2006/relationships/hyperlink" Target="https://worldwide.espacenet.com/publicationDetails/biblio?DB=EPODOC&amp;adjacent=true&amp;locale=en_EP&amp;FT=D&amp;date=20201015&amp;CC=US&amp;NR=2020323244A1&amp;KC=A1" TargetMode="External"/><Relationship Id="rId93" Type="http://schemas.openxmlformats.org/officeDocument/2006/relationships/hyperlink" Target="https://worldwide.espacenet.com/publicationDetails/biblio?DB=EPODOC&amp;adjacent=true&amp;locale=en_EP&amp;FT=D&amp;date=19990831&amp;CC=US&amp;NR=D413259S&amp;KC=S" TargetMode="External"/><Relationship Id="rId189" Type="http://schemas.openxmlformats.org/officeDocument/2006/relationships/hyperlink" Target="https://worldwide.espacenet.com/publicationDetails/biblio?DB=EPODOC&amp;adjacent=true&amp;locale=en_EP&amp;FT=D&amp;date=19910521&amp;CC=US&amp;NR=D316922S&amp;KC=S" TargetMode="External"/><Relationship Id="rId3" Type="http://schemas.openxmlformats.org/officeDocument/2006/relationships/hyperlink" Target="https://worldwide.espacenet.com/searchResults?AB=&amp;AP=&amp;CPC=&amp;DB=EPODOC&amp;IC=&amp;IN=&amp;PA=general+mills&amp;PD=&amp;PN=&amp;PR=&amp;ST=advanced&amp;TI=&amp;locale=en_EP&amp;page=4" TargetMode="External"/><Relationship Id="rId214" Type="http://schemas.openxmlformats.org/officeDocument/2006/relationships/hyperlink" Target="https://worldwide.espacenet.com/publicationDetails/biblio?DB=EPODOC&amp;adjacent=true&amp;locale=en_EP&amp;FT=D&amp;date=20200312&amp;CC=US&amp;NR=2020077666A1&amp;KC=A1" TargetMode="External"/><Relationship Id="rId235" Type="http://schemas.openxmlformats.org/officeDocument/2006/relationships/hyperlink" Target="https://worldwide.espacenet.com/publicationDetails/biblio?DB=EPODOC&amp;adjacent=true&amp;locale=en_EP&amp;FT=D&amp;date=20190917&amp;CC=US&amp;NR=D859782S&amp;KC=S" TargetMode="External"/><Relationship Id="rId116" Type="http://schemas.openxmlformats.org/officeDocument/2006/relationships/hyperlink" Target="https://worldwide.espacenet.com/publicationDetails/biblio?DB=EPODOC&amp;adjacent=true&amp;locale=en_EP&amp;FT=D&amp;date=20200630&amp;CC=BR&amp;NR=112019025912A2&amp;KC=A2" TargetMode="External"/><Relationship Id="rId137" Type="http://schemas.openxmlformats.org/officeDocument/2006/relationships/hyperlink" Target="https://worldwide.espacenet.com/publicationDetails/biblio?DB=EPODOC&amp;adjacent=true&amp;locale=en_EP&amp;FT=D&amp;date=20200611&amp;CC=US&amp;NR=2020178582A1&amp;KC=A1" TargetMode="External"/><Relationship Id="rId158" Type="http://schemas.openxmlformats.org/officeDocument/2006/relationships/hyperlink" Target="https://worldwide.espacenet.com/publicationDetails/biblio?DB=EPODOC&amp;adjacent=true&amp;locale=en_EP&amp;FT=D&amp;date=19930608&amp;CC=US&amp;NR=D336238S&amp;KC=S" TargetMode="External"/><Relationship Id="rId20" Type="http://schemas.openxmlformats.org/officeDocument/2006/relationships/hyperlink" Target="https://worldwide.espacenet.com/publicationDetails/biblio?DB=EPODOC&amp;adjacent=true&amp;locale=en_EP&amp;FT=D&amp;date=20211129&amp;CC=CA&amp;NR=207269S&amp;KC=S" TargetMode="External"/><Relationship Id="rId41" Type="http://schemas.openxmlformats.org/officeDocument/2006/relationships/hyperlink" Target="https://worldwide.espacenet.com/publicationDetails/biblio?DB=EPODOC&amp;adjacent=true&amp;locale=en_EP&amp;FT=D&amp;date=20210812&amp;CC=US&amp;NR=2021244055A1&amp;KC=A1" TargetMode="External"/><Relationship Id="rId62" Type="http://schemas.openxmlformats.org/officeDocument/2006/relationships/hyperlink" Target="https://worldwide.espacenet.com/publicationDetails/biblio?DB=EPODOC&amp;adjacent=true&amp;locale=en_EP&amp;FT=D&amp;date=20210126&amp;CC=US&amp;NR=D908306S&amp;KC=S" TargetMode="External"/><Relationship Id="rId83" Type="http://schemas.openxmlformats.org/officeDocument/2006/relationships/hyperlink" Target="https://worldwide.espacenet.com/publicationDetails/biblio?DB=EPODOC&amp;adjacent=true&amp;locale=en_EP&amp;FT=D&amp;date=20200805&amp;CC=CA&amp;NR=185691S&amp;KC=S" TargetMode="External"/><Relationship Id="rId179" Type="http://schemas.openxmlformats.org/officeDocument/2006/relationships/hyperlink" Target="https://worldwide.espacenet.com/publicationDetails/biblio?DB=EPODOC&amp;adjacent=true&amp;locale=en_EP&amp;FT=D&amp;date=19911210&amp;CC=US&amp;NR=D322148S&amp;KC=S" TargetMode="External"/><Relationship Id="rId190" Type="http://schemas.openxmlformats.org/officeDocument/2006/relationships/hyperlink" Target="https://worldwide.espacenet.com/publicationDetails/biblio?DB=EPODOC&amp;adjacent=true&amp;locale=en_EP&amp;FT=D&amp;date=19910326&amp;CC=US&amp;NR=D315629S&amp;KC=S" TargetMode="External"/><Relationship Id="rId204" Type="http://schemas.openxmlformats.org/officeDocument/2006/relationships/hyperlink" Target="https://worldwide.espacenet.com/publicationDetails/biblio?DB=EPODOC&amp;adjacent=true&amp;locale=en_EP&amp;FT=D&amp;date=19820824&amp;CC=US&amp;NR=D265865S&amp;KC=S" TargetMode="External"/><Relationship Id="rId225" Type="http://schemas.openxmlformats.org/officeDocument/2006/relationships/hyperlink" Target="https://worldwide.espacenet.com/publicationDetails/biblio?DB=EPODOC&amp;adjacent=true&amp;locale=en_EP&amp;FT=D&amp;date=20210527&amp;CC=WO&amp;NR=2021101547A1&amp;KC=A1" TargetMode="External"/><Relationship Id="rId246" Type="http://schemas.openxmlformats.org/officeDocument/2006/relationships/hyperlink" Target="https://worldwide.espacenet.com/publicationDetails/biblio?DB=EPODOC&amp;adjacent=true&amp;locale=en_EP&amp;FT=D&amp;date=20160603&amp;CC=AU&amp;NR=201612544S&amp;KC=S" TargetMode="External"/><Relationship Id="rId106" Type="http://schemas.openxmlformats.org/officeDocument/2006/relationships/hyperlink" Target="https://worldwide.espacenet.com/publicationDetails/biblio?DB=EPODOC&amp;adjacent=true&amp;locale=en_EP&amp;FT=D&amp;date=19981027&amp;CC=US&amp;NR=D400099S&amp;KC=S" TargetMode="External"/><Relationship Id="rId127" Type="http://schemas.openxmlformats.org/officeDocument/2006/relationships/hyperlink" Target="https://worldwide.espacenet.com/publicationDetails/biblio?DB=EPODOC&amp;adjacent=true&amp;locale=en_EP&amp;FT=D&amp;date=19980903&amp;CC=UY&amp;NR=24951A1&amp;KC=A1" TargetMode="External"/><Relationship Id="rId10" Type="http://schemas.openxmlformats.org/officeDocument/2006/relationships/hyperlink" Target="https://worldwide.espacenet.com/publicationDetails/biblio?DB=EPODOC&amp;adjacent=true&amp;locale=en_EP&amp;FT=D&amp;date=20220203&amp;CC=US&amp;NR=2022033130A1&amp;KC=A1" TargetMode="External"/><Relationship Id="rId31" Type="http://schemas.openxmlformats.org/officeDocument/2006/relationships/hyperlink" Target="https://worldwide.espacenet.com/publicationDetails/biblio?DB=EPODOC&amp;adjacent=true&amp;locale=en_EP&amp;FT=D&amp;date=20211014&amp;CC=ES&amp;NR=2864954T3&amp;KC=T3" TargetMode="External"/><Relationship Id="rId52" Type="http://schemas.openxmlformats.org/officeDocument/2006/relationships/hyperlink" Target="https://worldwide.espacenet.com/publicationDetails/biblio?DB=EPODOC&amp;adjacent=true&amp;locale=en_EP&amp;FT=D&amp;date=20210520&amp;CC=US&amp;NR=2021145018A1&amp;KC=A1" TargetMode="External"/><Relationship Id="rId73" Type="http://schemas.openxmlformats.org/officeDocument/2006/relationships/hyperlink" Target="https://worldwide.espacenet.com/publicationDetails/biblio?DB=EPODOC&amp;adjacent=true&amp;locale=en_EP&amp;FT=D&amp;date=20201015&amp;CC=US&amp;NR=2020323229A1&amp;KC=A1" TargetMode="External"/><Relationship Id="rId94" Type="http://schemas.openxmlformats.org/officeDocument/2006/relationships/hyperlink" Target="https://worldwide.espacenet.com/publicationDetails/biblio?DB=EPODOC&amp;adjacent=true&amp;locale=en_EP&amp;FT=D&amp;date=19990824&amp;CC=US&amp;NR=D413061S&amp;KC=S" TargetMode="External"/><Relationship Id="rId148" Type="http://schemas.openxmlformats.org/officeDocument/2006/relationships/hyperlink" Target="https://worldwide.espacenet.com/publicationDetails/biblio?DB=EPODOC&amp;adjacent=true&amp;locale=en_EP&amp;FT=D&amp;date=19930413&amp;CC=US&amp;NR=D334643S&amp;KC=S" TargetMode="External"/><Relationship Id="rId169" Type="http://schemas.openxmlformats.org/officeDocument/2006/relationships/hyperlink" Target="https://worldwide.espacenet.com/publicationDetails/biblio?DB=EPODOC&amp;adjacent=true&amp;locale=en_EP&amp;FT=D&amp;date=19920721&amp;CC=US&amp;NR=D327974S&amp;KC=S" TargetMode="External"/><Relationship Id="rId4" Type="http://schemas.openxmlformats.org/officeDocument/2006/relationships/hyperlink" Target="https://worldwide.espacenet.com/publicationDetails/biblio?DB=EPODOC&amp;adjacent=true&amp;locale=en_EP&amp;FT=D&amp;date=20220407&amp;CC=CA&amp;NR=3129230A1&amp;KC=A1" TargetMode="External"/><Relationship Id="rId180" Type="http://schemas.openxmlformats.org/officeDocument/2006/relationships/hyperlink" Target="https://worldwide.espacenet.com/publicationDetails/biblio?DB=EPODOC&amp;adjacent=true&amp;locale=en_EP&amp;FT=D&amp;date=19911210&amp;CC=US&amp;NR=D322151S&amp;KC=S" TargetMode="External"/><Relationship Id="rId215" Type="http://schemas.openxmlformats.org/officeDocument/2006/relationships/hyperlink" Target="https://worldwide.espacenet.com/publicationDetails/biblio?DB=EPODOC&amp;adjacent=true&amp;locale=en_EP&amp;FT=D&amp;date=19790123&amp;CC=US&amp;NR=D250901S&amp;KC=S" TargetMode="External"/><Relationship Id="rId236" Type="http://schemas.openxmlformats.org/officeDocument/2006/relationships/hyperlink" Target="https://worldwide.espacenet.com/publicationDetails/biblio?DB=EPODOC&amp;adjacent=true&amp;locale=en_EP&amp;FT=D&amp;date=20170719&amp;CC=AU&amp;NR=201713907S&amp;KC=S" TargetMode="External"/></Relationships>
</file>

<file path=xl/worksheets/_rels/sheet37.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190418&amp;CC=US&amp;NR=2019116507A1&amp;KC=A1" TargetMode="External"/><Relationship Id="rId21" Type="http://schemas.openxmlformats.org/officeDocument/2006/relationships/hyperlink" Target="https://worldwide.espacenet.com/publicationDetails/biblio?DB=EPODOC&amp;adjacent=true&amp;locale=en_EP&amp;FT=D&amp;date=20210805&amp;CC=US&amp;NR=2021243184A1&amp;KC=A1" TargetMode="External"/><Relationship Id="rId42" Type="http://schemas.openxmlformats.org/officeDocument/2006/relationships/hyperlink" Target="https://worldwide.espacenet.com/publicationDetails/biblio?DB=EPODOC&amp;adjacent=true&amp;locale=en_EP&amp;FT=D&amp;date=20210225&amp;CC=US&amp;NR=2021058303A1&amp;KC=A1" TargetMode="External"/><Relationship Id="rId63" Type="http://schemas.openxmlformats.org/officeDocument/2006/relationships/hyperlink" Target="https://worldwide.espacenet.com/publicationDetails/biblio?DB=EPODOC&amp;adjacent=true&amp;locale=en_EP&amp;FT=D&amp;date=20210325&amp;CC=WO&amp;NR=2021053129A1&amp;KC=A1" TargetMode="External"/><Relationship Id="rId84" Type="http://schemas.openxmlformats.org/officeDocument/2006/relationships/hyperlink" Target="https://worldwide.espacenet.com/publicationDetails/biblio?DB=EPODOC&amp;adjacent=true&amp;locale=en_EP&amp;FT=D&amp;date=20200416&amp;CC=US&amp;NR=2020119998A1&amp;KC=A1" TargetMode="External"/><Relationship Id="rId138" Type="http://schemas.openxmlformats.org/officeDocument/2006/relationships/hyperlink" Target="https://worldwide.espacenet.com/publicationDetails/biblio?DB=EPODOC&amp;adjacent=true&amp;locale=en_EP&amp;FT=D&amp;date=20181011&amp;CC=US&amp;NR=2018295231A1&amp;KC=A1" TargetMode="External"/><Relationship Id="rId159" Type="http://schemas.openxmlformats.org/officeDocument/2006/relationships/hyperlink" Target="https://worldwide.espacenet.com/publicationDetails/biblio?DB=EPODOC&amp;adjacent=true&amp;locale=en_EP&amp;FT=D&amp;date=20170912&amp;CC=BR&amp;NR=PI0318453B1&amp;KC=B1" TargetMode="External"/><Relationship Id="rId170" Type="http://schemas.openxmlformats.org/officeDocument/2006/relationships/hyperlink" Target="https://worldwide.espacenet.com/publicationDetails/biblio?DB=EPODOC&amp;adjacent=true&amp;locale=en_EP&amp;FT=D&amp;date=20180302&amp;CC=ES&amp;NR=2657217T3&amp;KC=T3" TargetMode="External"/><Relationship Id="rId191" Type="http://schemas.openxmlformats.org/officeDocument/2006/relationships/hyperlink" Target="https://worldwide.espacenet.com/publicationDetails/biblio?DB=EPODOC&amp;adjacent=true&amp;locale=en_EP&amp;FT=D&amp;date=20170518&amp;CC=US&amp;NR=2017140171A1&amp;KC=A1" TargetMode="External"/><Relationship Id="rId205" Type="http://schemas.openxmlformats.org/officeDocument/2006/relationships/hyperlink" Target="https://worldwide.espacenet.com/publicationDetails/biblio?DB=EPODOC&amp;adjacent=true&amp;locale=en_EP&amp;FT=D&amp;date=20161111&amp;CC=KR&amp;NR=20160130376A&amp;KC=A" TargetMode="External"/><Relationship Id="rId226" Type="http://schemas.openxmlformats.org/officeDocument/2006/relationships/hyperlink" Target="https://worldwide.espacenet.com/publicationDetails/biblio?DB=EPODOC&amp;adjacent=true&amp;locale=en_EP&amp;FT=D&amp;date=20160419&amp;CC=BR&amp;NR=112012015452A2&amp;KC=A2" TargetMode="External"/><Relationship Id="rId247" Type="http://schemas.openxmlformats.org/officeDocument/2006/relationships/hyperlink" Target="https://worldwide.espacenet.com/publicationDetails/biblio?DB=EPODOC&amp;adjacent=true&amp;locale=en_EP&amp;FT=D&amp;date=20150616&amp;CC=BR&amp;NR=PI0823384A2&amp;KC=A2" TargetMode="External"/><Relationship Id="rId107" Type="http://schemas.openxmlformats.org/officeDocument/2006/relationships/hyperlink" Target="https://worldwide.espacenet.com/publicationDetails/biblio?DB=EPODOC&amp;adjacent=true&amp;locale=en_EP&amp;FT=D&amp;date=20191031&amp;CC=US&amp;NR=2019334696A1&amp;KC=A1" TargetMode="External"/><Relationship Id="rId11" Type="http://schemas.openxmlformats.org/officeDocument/2006/relationships/hyperlink" Target="https://worldwide.espacenet.com/publicationDetails/biblio?DB=EPODOC&amp;adjacent=true&amp;locale=en_EP&amp;FT=D&amp;date=20211220&amp;CC=PL&amp;NR=3642811T3&amp;KC=T3" TargetMode="External"/><Relationship Id="rId32" Type="http://schemas.openxmlformats.org/officeDocument/2006/relationships/hyperlink" Target="https://worldwide.espacenet.com/publicationDetails/biblio?DB=EPODOC&amp;adjacent=true&amp;locale=en_EP&amp;FT=D&amp;date=20211202&amp;CC=WO&amp;NR=2021239841A1&amp;KC=A1" TargetMode="External"/><Relationship Id="rId53" Type="http://schemas.openxmlformats.org/officeDocument/2006/relationships/hyperlink" Target="https://worldwide.espacenet.com/publicationDetails/biblio?DB=EPODOC&amp;adjacent=true&amp;locale=en_EP&amp;FT=D&amp;date=20210603&amp;CC=WO&amp;NR=2021105355A1&amp;KC=A1" TargetMode="External"/><Relationship Id="rId74" Type="http://schemas.openxmlformats.org/officeDocument/2006/relationships/hyperlink" Target="https://worldwide.espacenet.com/publicationDetails/biblio?DB=EPODOC&amp;adjacent=true&amp;locale=en_EP&amp;FT=D&amp;date=20200618&amp;CC=US&amp;NR=2020193550A1&amp;KC=A1" TargetMode="External"/><Relationship Id="rId128" Type="http://schemas.openxmlformats.org/officeDocument/2006/relationships/hyperlink" Target="https://worldwide.espacenet.com/publicationDetails/biblio?DB=EPODOC&amp;adjacent=true&amp;locale=en_EP&amp;FT=D&amp;date=20181220&amp;CC=US&amp;NR=2018367267A1&amp;KC=A1" TargetMode="External"/><Relationship Id="rId149" Type="http://schemas.openxmlformats.org/officeDocument/2006/relationships/hyperlink" Target="https://worldwide.espacenet.com/publicationDetails/biblio?DB=EPODOC&amp;adjacent=true&amp;locale=en_EP&amp;FT=D&amp;date=20180712&amp;CC=US&amp;NR=2018196702A1&amp;KC=A1" TargetMode="External"/><Relationship Id="rId5" Type="http://schemas.openxmlformats.org/officeDocument/2006/relationships/hyperlink" Target="https://worldwide.espacenet.com/publicationDetails/biblio?DB=EPODOC&amp;adjacent=true&amp;locale=en_EP&amp;FT=D&amp;date=20220324&amp;CC=US&amp;NR=2022095418A1&amp;KC=A1" TargetMode="External"/><Relationship Id="rId95" Type="http://schemas.openxmlformats.org/officeDocument/2006/relationships/hyperlink" Target="https://worldwide.espacenet.com/publicationDetails/biblio?DB=EPODOC&amp;adjacent=true&amp;locale=en_EP&amp;FT=D&amp;date=20200116&amp;CC=US&amp;NR=2020021964A1&amp;KC=A1" TargetMode="External"/><Relationship Id="rId160" Type="http://schemas.openxmlformats.org/officeDocument/2006/relationships/hyperlink" Target="https://worldwide.espacenet.com/publicationDetails/biblio?DB=EPODOC&amp;adjacent=true&amp;locale=en_EP&amp;FT=D&amp;date=20170815&amp;CC=BR&amp;NR=112016024182A2&amp;KC=A2" TargetMode="External"/><Relationship Id="rId181" Type="http://schemas.openxmlformats.org/officeDocument/2006/relationships/hyperlink" Target="https://worldwide.espacenet.com/publicationDetails/biblio?DB=EPODOC&amp;adjacent=true&amp;locale=en_EP&amp;FT=D&amp;date=20170921&amp;CC=ES&amp;NR=2633444T3&amp;KC=T3" TargetMode="External"/><Relationship Id="rId216" Type="http://schemas.openxmlformats.org/officeDocument/2006/relationships/hyperlink" Target="https://worldwide.espacenet.com/publicationDetails/biblio?DB=EPODOC&amp;adjacent=true&amp;locale=en_EP&amp;FT=D&amp;date=20160809&amp;CC=BR&amp;NR=112013010739A2&amp;KC=A2" TargetMode="External"/><Relationship Id="rId237" Type="http://schemas.openxmlformats.org/officeDocument/2006/relationships/hyperlink" Target="https://worldwide.espacenet.com/publicationDetails/biblio?DB=EPODOC&amp;adjacent=true&amp;locale=en_EP&amp;FT=D&amp;date=20151209&amp;CC=CN&amp;NR=105141588A&amp;KC=A" TargetMode="External"/><Relationship Id="rId22" Type="http://schemas.openxmlformats.org/officeDocument/2006/relationships/hyperlink" Target="https://worldwide.espacenet.com/publicationDetails/biblio?DB=EPODOC&amp;adjacent=true&amp;locale=en_EP&amp;FT=D&amp;date=20210729&amp;CC=US&amp;NR=2021234773A1&amp;KC=A1" TargetMode="External"/><Relationship Id="rId43" Type="http://schemas.openxmlformats.org/officeDocument/2006/relationships/hyperlink" Target="https://worldwide.espacenet.com/publicationDetails/biblio?DB=EPODOC&amp;adjacent=true&amp;locale=en_EP&amp;FT=D&amp;date=20010917&amp;CC=UA&amp;NR=41456C2&amp;KC=C2" TargetMode="External"/><Relationship Id="rId64" Type="http://schemas.openxmlformats.org/officeDocument/2006/relationships/hyperlink" Target="https://worldwide.espacenet.com/publicationDetails/biblio?DB=EPODOC&amp;adjacent=true&amp;locale=en_EP&amp;FT=D&amp;date=20200811&amp;CC=BR&amp;NR=112013027456A2&amp;KC=A2" TargetMode="External"/><Relationship Id="rId118" Type="http://schemas.openxmlformats.org/officeDocument/2006/relationships/hyperlink" Target="https://worldwide.espacenet.com/publicationDetails/biblio?DB=EPODOC&amp;adjacent=true&amp;locale=en_EP&amp;FT=D&amp;date=20200628&amp;CC=IT&amp;NR=201800021310A1&amp;KC=A1" TargetMode="External"/><Relationship Id="rId139" Type="http://schemas.openxmlformats.org/officeDocument/2006/relationships/hyperlink" Target="https://worldwide.espacenet.com/publicationDetails/biblio?DB=EPODOC&amp;adjacent=true&amp;locale=en_EP&amp;FT=D&amp;date=20180918&amp;CC=BR&amp;NR=PI0318559B1&amp;KC=B1" TargetMode="External"/><Relationship Id="rId85" Type="http://schemas.openxmlformats.org/officeDocument/2006/relationships/hyperlink" Target="https://worldwide.espacenet.com/publicationDetails/biblio?DB=EPODOC&amp;adjacent=true&amp;locale=en_EP&amp;FT=D&amp;date=20200326&amp;CC=US&amp;NR=2020099990A1&amp;KC=A1" TargetMode="External"/><Relationship Id="rId150" Type="http://schemas.openxmlformats.org/officeDocument/2006/relationships/hyperlink" Target="https://worldwide.espacenet.com/publicationDetails/biblio?DB=EPODOC&amp;adjacent=true&amp;locale=en_EP&amp;FT=D&amp;date=20180705&amp;CC=US&amp;NR=2018192324A1&amp;KC=A1" TargetMode="External"/><Relationship Id="rId171" Type="http://schemas.openxmlformats.org/officeDocument/2006/relationships/hyperlink" Target="https://worldwide.espacenet.com/publicationDetails/biblio?DB=EPODOC&amp;adjacent=true&amp;locale=en_EP&amp;FT=D&amp;date=20180118&amp;CC=US&amp;NR=2018020035A1&amp;KC=A1" TargetMode="External"/><Relationship Id="rId192" Type="http://schemas.openxmlformats.org/officeDocument/2006/relationships/hyperlink" Target="https://worldwide.espacenet.com/publicationDetails/biblio?DB=EPODOC&amp;adjacent=true&amp;locale=en_EP&amp;FT=D&amp;date=20170426&amp;CC=CN&amp;NR=106605442A&amp;KC=A" TargetMode="External"/><Relationship Id="rId206" Type="http://schemas.openxmlformats.org/officeDocument/2006/relationships/hyperlink" Target="https://worldwide.espacenet.com/publicationDetails/biblio?DB=EPODOC&amp;adjacent=true&amp;locale=en_EP&amp;FT=D&amp;date=20161213&amp;CC=BR&amp;NR=112013030397A2&amp;KC=A2" TargetMode="External"/><Relationship Id="rId227" Type="http://schemas.openxmlformats.org/officeDocument/2006/relationships/hyperlink" Target="https://worldwide.espacenet.com/publicationDetails/biblio?DB=EPODOC&amp;adjacent=true&amp;locale=en_EP&amp;FT=D&amp;date=20160421&amp;CC=US&amp;NR=2016113028A1&amp;KC=A1" TargetMode="External"/><Relationship Id="rId248" Type="http://schemas.openxmlformats.org/officeDocument/2006/relationships/hyperlink" Target="https://worldwide.espacenet.com/publicationDetails/biblio?DB=EPODOC&amp;adjacent=true&amp;locale=en_EP&amp;FT=D&amp;date=20150616&amp;CC=BR&amp;NR=PI0823129A2&amp;KC=A2" TargetMode="External"/><Relationship Id="rId12" Type="http://schemas.openxmlformats.org/officeDocument/2006/relationships/hyperlink" Target="https://worldwide.espacenet.com/publicationDetails/biblio?DB=EPODOC&amp;adjacent=true&amp;locale=en_EP&amp;FT=D&amp;date=20220127&amp;CC=US&amp;NR=2022029995A1&amp;KC=A1" TargetMode="External"/><Relationship Id="rId33" Type="http://schemas.openxmlformats.org/officeDocument/2006/relationships/hyperlink" Target="https://worldwide.espacenet.com/publicationDetails/biblio?DB=EPODOC&amp;adjacent=true&amp;locale=en_EP&amp;FT=D&amp;date=20211202&amp;CC=WO&amp;NR=2021239522A1&amp;KC=A1" TargetMode="External"/><Relationship Id="rId108" Type="http://schemas.openxmlformats.org/officeDocument/2006/relationships/hyperlink" Target="https://worldwide.espacenet.com/publicationDetails/biblio?DB=EPODOC&amp;adjacent=true&amp;locale=en_EP&amp;FT=D&amp;date=20191029&amp;CC=BR&amp;NR=PI0318371B1&amp;KC=B1" TargetMode="External"/><Relationship Id="rId129" Type="http://schemas.openxmlformats.org/officeDocument/2006/relationships/hyperlink" Target="https://worldwide.espacenet.com/publicationDetails/biblio?DB=EPODOC&amp;adjacent=true&amp;locale=en_EP&amp;FT=D&amp;date=20181213&amp;CC=US&amp;NR=2018359739A1&amp;KC=A1" TargetMode="External"/><Relationship Id="rId54" Type="http://schemas.openxmlformats.org/officeDocument/2006/relationships/hyperlink" Target="https://worldwide.espacenet.com/publicationDetails/biblio?DB=EPODOC&amp;adjacent=true&amp;locale=en_EP&amp;FT=D&amp;date=20201126&amp;CC=US&amp;NR=2020374421A1&amp;KC=A1" TargetMode="External"/><Relationship Id="rId75" Type="http://schemas.openxmlformats.org/officeDocument/2006/relationships/hyperlink" Target="https://worldwide.espacenet.com/publicationDetails/biblio?DB=EPODOC&amp;adjacent=true&amp;locale=en_EP&amp;FT=D&amp;date=20200604&amp;CC=US&amp;NR=2020178267A1&amp;KC=A1" TargetMode="External"/><Relationship Id="rId96" Type="http://schemas.openxmlformats.org/officeDocument/2006/relationships/hyperlink" Target="https://worldwide.espacenet.com/publicationDetails/biblio?DB=EPODOC&amp;adjacent=true&amp;locale=en_EP&amp;FT=D&amp;date=20191217&amp;CC=BR&amp;NR=PI0822777A2&amp;KC=A2" TargetMode="External"/><Relationship Id="rId140" Type="http://schemas.openxmlformats.org/officeDocument/2006/relationships/hyperlink" Target="https://worldwide.espacenet.com/publicationDetails/biblio?DB=EPODOC&amp;adjacent=true&amp;locale=en_EP&amp;FT=D&amp;date=20180913&amp;CC=US&amp;NR=2018262921A1&amp;KC=A1" TargetMode="External"/><Relationship Id="rId161" Type="http://schemas.openxmlformats.org/officeDocument/2006/relationships/hyperlink" Target="https://worldwide.espacenet.com/publicationDetails/biblio?DB=EPODOC&amp;adjacent=true&amp;locale=en_EP&amp;FT=D&amp;date=20180419&amp;CC=US&amp;NR=2018109604A1&amp;KC=A1" TargetMode="External"/><Relationship Id="rId182" Type="http://schemas.openxmlformats.org/officeDocument/2006/relationships/hyperlink" Target="https://worldwide.espacenet.com/publicationDetails/biblio?DB=EPODOC&amp;adjacent=true&amp;locale=en_EP&amp;FT=D&amp;date=20170921&amp;CC=US&amp;NR=2017270447A1&amp;KC=A1" TargetMode="External"/><Relationship Id="rId217" Type="http://schemas.openxmlformats.org/officeDocument/2006/relationships/hyperlink" Target="https://worldwide.espacenet.com/publicationDetails/biblio?DB=EPODOC&amp;adjacent=true&amp;locale=en_EP&amp;FT=D&amp;date=20160419&amp;CC=MX&amp;NR=2016000994A&amp;KC=A" TargetMode="External"/><Relationship Id="rId6" Type="http://schemas.openxmlformats.org/officeDocument/2006/relationships/hyperlink" Target="https://worldwide.espacenet.com/publicationDetails/biblio?DB=EPODOC&amp;adjacent=true&amp;locale=en_EP&amp;FT=D&amp;date=20220310&amp;CC=US&amp;NR=2022076566A1&amp;KC=A1" TargetMode="External"/><Relationship Id="rId238" Type="http://schemas.openxmlformats.org/officeDocument/2006/relationships/hyperlink" Target="https://worldwide.espacenet.com/publicationDetails/biblio?DB=EPODOC&amp;adjacent=true&amp;locale=en_EP&amp;FT=D&amp;date=20151126&amp;CC=US&amp;NR=2015341205A1&amp;KC=A1" TargetMode="External"/><Relationship Id="rId23" Type="http://schemas.openxmlformats.org/officeDocument/2006/relationships/hyperlink" Target="https://worldwide.espacenet.com/publicationDetails/biblio?DB=EPODOC&amp;adjacent=true&amp;locale=en_EP&amp;FT=D&amp;date=20210722&amp;CC=US&amp;NR=2021227347A1&amp;KC=A1" TargetMode="External"/><Relationship Id="rId119" Type="http://schemas.openxmlformats.org/officeDocument/2006/relationships/hyperlink" Target="https://worldwide.espacenet.com/publicationDetails/biblio?DB=EPODOC&amp;adjacent=true&amp;locale=en_EP&amp;FT=D&amp;date=20190117&amp;CC=US&amp;NR=2019020449A1&amp;KC=A1" TargetMode="External"/><Relationship Id="rId44" Type="http://schemas.openxmlformats.org/officeDocument/2006/relationships/hyperlink" Target="https://worldwide.espacenet.com/publicationDetails/biblio?DB=EPODOC&amp;adjacent=true&amp;locale=en_EP&amp;FT=D&amp;date=20210114&amp;CC=US&amp;NR=2021014685A1&amp;KC=A1" TargetMode="External"/><Relationship Id="rId65" Type="http://schemas.openxmlformats.org/officeDocument/2006/relationships/hyperlink" Target="https://worldwide.espacenet.com/publicationDetails/biblio?DB=EPODOC&amp;adjacent=true&amp;locale=en_EP&amp;FT=D&amp;date=20200818&amp;CC=BR&amp;NR=112020002650A2&amp;KC=A2" TargetMode="External"/><Relationship Id="rId86" Type="http://schemas.openxmlformats.org/officeDocument/2006/relationships/hyperlink" Target="https://worldwide.espacenet.com/publicationDetails/biblio?DB=EPODOC&amp;adjacent=true&amp;locale=en_EP&amp;FT=D&amp;date=20200326&amp;CC=US&amp;NR=2020098375A1&amp;KC=A1" TargetMode="External"/><Relationship Id="rId130" Type="http://schemas.openxmlformats.org/officeDocument/2006/relationships/hyperlink" Target="https://worldwide.espacenet.com/publicationDetails/biblio?DB=EPODOC&amp;adjacent=true&amp;locale=en_EP&amp;FT=D&amp;date=20181213&amp;CC=US&amp;NR=2018359696A1&amp;KC=A1" TargetMode="External"/><Relationship Id="rId151" Type="http://schemas.openxmlformats.org/officeDocument/2006/relationships/hyperlink" Target="https://worldwide.espacenet.com/publicationDetails/biblio?DB=EPODOC&amp;adjacent=true&amp;locale=en_EP&amp;FT=D&amp;date=20180628&amp;CC=US&amp;NR=2018183525A1&amp;KC=A1" TargetMode="External"/><Relationship Id="rId172" Type="http://schemas.openxmlformats.org/officeDocument/2006/relationships/hyperlink" Target="https://worldwide.espacenet.com/publicationDetails/biblio?DB=EPODOC&amp;adjacent=true&amp;locale=en_EP&amp;FT=D&amp;date=20180111&amp;CC=US&amp;NR=2018014214A1&amp;KC=A1" TargetMode="External"/><Relationship Id="rId193" Type="http://schemas.openxmlformats.org/officeDocument/2006/relationships/hyperlink" Target="https://worldwide.espacenet.com/publicationDetails/biblio?DB=EPODOC&amp;adjacent=true&amp;locale=en_EP&amp;FT=D&amp;date=20170328&amp;CC=BR&amp;NR=112013019031A2&amp;KC=A2" TargetMode="External"/><Relationship Id="rId207" Type="http://schemas.openxmlformats.org/officeDocument/2006/relationships/hyperlink" Target="https://worldwide.espacenet.com/publicationDetails/biblio?DB=EPODOC&amp;adjacent=true&amp;locale=en_EP&amp;FT=D&amp;date=20161129&amp;CC=BR&amp;NR=112013022308A2&amp;KC=A2" TargetMode="External"/><Relationship Id="rId228" Type="http://schemas.openxmlformats.org/officeDocument/2006/relationships/hyperlink" Target="https://worldwide.espacenet.com/publicationDetails/biblio?DB=EPODOC&amp;adjacent=true&amp;locale=en_EP&amp;FT=D&amp;date=20160315&amp;CC=BR&amp;NR=112012010503A2&amp;KC=A2" TargetMode="External"/><Relationship Id="rId249" Type="http://schemas.openxmlformats.org/officeDocument/2006/relationships/hyperlink" Target="https://worldwide.espacenet.com/publicationDetails/biblio?DB=EPODOC&amp;adjacent=true&amp;locale=en_EP&amp;FT=D&amp;date=20150616&amp;CC=BR&amp;NR=PI0823094A2&amp;KC=A2" TargetMode="External"/><Relationship Id="rId13" Type="http://schemas.openxmlformats.org/officeDocument/2006/relationships/hyperlink" Target="https://worldwide.espacenet.com/publicationDetails/biblio?DB=EPODOC&amp;adjacent=true&amp;locale=en_EP&amp;FT=D&amp;date=20211230&amp;CC=US&amp;NR=2021409296A1&amp;KC=A1" TargetMode="External"/><Relationship Id="rId109" Type="http://schemas.openxmlformats.org/officeDocument/2006/relationships/hyperlink" Target="https://worldwide.espacenet.com/publicationDetails/biblio?DB=EPODOC&amp;adjacent=true&amp;locale=en_EP&amp;FT=D&amp;date=20191024&amp;CC=US&amp;NR=2019327581A1&amp;KC=A1" TargetMode="External"/><Relationship Id="rId34" Type="http://schemas.openxmlformats.org/officeDocument/2006/relationships/hyperlink" Target="https://worldwide.espacenet.com/publicationDetails/biblio?DB=EPODOC&amp;adjacent=true&amp;locale=en_EP&amp;FT=D&amp;date=20211202&amp;CC=WO&amp;NR=2021239521A1&amp;KC=A1" TargetMode="External"/><Relationship Id="rId55" Type="http://schemas.openxmlformats.org/officeDocument/2006/relationships/hyperlink" Target="https://worldwide.espacenet.com/publicationDetails/biblio?DB=EPODOC&amp;adjacent=true&amp;locale=en_EP&amp;FT=D&amp;date=20210527&amp;CC=WO&amp;NR=2021099178A1&amp;KC=A1" TargetMode="External"/><Relationship Id="rId76" Type="http://schemas.openxmlformats.org/officeDocument/2006/relationships/hyperlink" Target="https://worldwide.espacenet.com/publicationDetails/biblio?DB=EPODOC&amp;adjacent=true&amp;locale=en_EP&amp;FT=D&amp;date=20200528&amp;CC=US&amp;NR=2020169488A1&amp;KC=A1" TargetMode="External"/><Relationship Id="rId97" Type="http://schemas.openxmlformats.org/officeDocument/2006/relationships/hyperlink" Target="https://worldwide.espacenet.com/publicationDetails/biblio?DB=EPODOC&amp;adjacent=true&amp;locale=en_EP&amp;FT=D&amp;date=20191210&amp;CC=BR&amp;NR=PI0318492B1&amp;KC=B1" TargetMode="External"/><Relationship Id="rId120" Type="http://schemas.openxmlformats.org/officeDocument/2006/relationships/hyperlink" Target="https://worldwide.espacenet.com/publicationDetails/biblio?DB=EPODOC&amp;adjacent=true&amp;locale=en_EP&amp;FT=D&amp;date=20190110&amp;CC=US&amp;NR=2019012747A1&amp;KC=A1" TargetMode="External"/><Relationship Id="rId141" Type="http://schemas.openxmlformats.org/officeDocument/2006/relationships/hyperlink" Target="https://worldwide.espacenet.com/publicationDetails/biblio?DB=EPODOC&amp;adjacent=true&amp;locale=en_EP&amp;FT=D&amp;date=20180816&amp;CC=US&amp;NR=2018235019A1&amp;KC=A1" TargetMode="External"/><Relationship Id="rId7" Type="http://schemas.openxmlformats.org/officeDocument/2006/relationships/hyperlink" Target="https://worldwide.espacenet.com/publicationDetails/biblio?DB=EPODOC&amp;adjacent=true&amp;locale=en_EP&amp;FT=D&amp;date=20220310&amp;CC=US&amp;NR=2022075663A1&amp;KC=A1" TargetMode="External"/><Relationship Id="rId162" Type="http://schemas.openxmlformats.org/officeDocument/2006/relationships/hyperlink" Target="https://worldwide.espacenet.com/publicationDetails/biblio?DB=EPODOC&amp;adjacent=true&amp;locale=en_EP&amp;FT=D&amp;date=20170801&amp;CC=BR&amp;NR=112016002420A2&amp;KC=A2" TargetMode="External"/><Relationship Id="rId183" Type="http://schemas.openxmlformats.org/officeDocument/2006/relationships/hyperlink" Target="https://worldwide.espacenet.com/publicationDetails/biblio?DB=EPODOC&amp;adjacent=true&amp;locale=en_EP&amp;FT=D&amp;date=20170831&amp;CC=US&amp;NR=2017251489A1&amp;KC=A1" TargetMode="External"/><Relationship Id="rId218" Type="http://schemas.openxmlformats.org/officeDocument/2006/relationships/hyperlink" Target="https://worldwide.espacenet.com/publicationDetails/biblio?DB=EPODOC&amp;adjacent=true&amp;locale=en_EP&amp;FT=D&amp;date=20160720&amp;CC=CN&amp;NR=105788262A&amp;KC=A" TargetMode="External"/><Relationship Id="rId239" Type="http://schemas.openxmlformats.org/officeDocument/2006/relationships/hyperlink" Target="https://worldwide.espacenet.com/publicationDetails/biblio?DB=EPODOC&amp;adjacent=true&amp;locale=en_EP&amp;FT=D&amp;date=20151119&amp;CC=US&amp;NR=2015334732A1&amp;KC=A1" TargetMode="External"/><Relationship Id="rId250" Type="http://schemas.openxmlformats.org/officeDocument/2006/relationships/hyperlink" Target="https://worldwide.espacenet.com/publicationDetails/biblio?DB=EPODOC&amp;adjacent=true&amp;locale=en_EP&amp;FT=D&amp;date=20150616&amp;CC=BR&amp;NR=PI0822632A2&amp;KC=A2" TargetMode="External"/><Relationship Id="rId24" Type="http://schemas.openxmlformats.org/officeDocument/2006/relationships/hyperlink" Target="https://worldwide.espacenet.com/publicationDetails/biblio?DB=EPODOC&amp;adjacent=true&amp;locale=en_EP&amp;FT=D&amp;date=20220127&amp;CC=WO&amp;NR=2022018570A1&amp;KC=A1" TargetMode="External"/><Relationship Id="rId45" Type="http://schemas.openxmlformats.org/officeDocument/2006/relationships/hyperlink" Target="https://worldwide.espacenet.com/publicationDetails/biblio?DB=EPODOC&amp;adjacent=true&amp;locale=en_EP&amp;FT=D&amp;date=20210708&amp;CC=WO&amp;NR=2021137113A1&amp;KC=A1" TargetMode="External"/><Relationship Id="rId66" Type="http://schemas.openxmlformats.org/officeDocument/2006/relationships/hyperlink" Target="https://worldwide.espacenet.com/publicationDetails/biblio?DB=EPODOC&amp;adjacent=true&amp;locale=en_EP&amp;FT=D&amp;date=20200818&amp;CC=BR&amp;NR=112012007378A2&amp;KC=A2" TargetMode="External"/><Relationship Id="rId87" Type="http://schemas.openxmlformats.org/officeDocument/2006/relationships/hyperlink" Target="https://worldwide.espacenet.com/publicationDetails/biblio?DB=EPODOC&amp;adjacent=true&amp;locale=en_EP&amp;FT=D&amp;date=20200313&amp;CC=ES&amp;NR=2748107T3&amp;KC=T3" TargetMode="External"/><Relationship Id="rId110" Type="http://schemas.openxmlformats.org/officeDocument/2006/relationships/hyperlink" Target="https://worldwide.espacenet.com/publicationDetails/biblio?DB=EPODOC&amp;adjacent=true&amp;locale=en_EP&amp;FT=D&amp;date=20191017&amp;CC=US&amp;NR=2019320326A1&amp;KC=A1" TargetMode="External"/><Relationship Id="rId131" Type="http://schemas.openxmlformats.org/officeDocument/2006/relationships/hyperlink" Target="https://worldwide.espacenet.com/publicationDetails/biblio?DB=EPODOC&amp;adjacent=true&amp;locale=en_EP&amp;FT=D&amp;date=20181213&amp;CC=US&amp;NR=2018359038A1&amp;KC=A1" TargetMode="External"/><Relationship Id="rId152" Type="http://schemas.openxmlformats.org/officeDocument/2006/relationships/hyperlink" Target="https://worldwide.espacenet.com/publicationDetails/biblio?DB=EPODOC&amp;adjacent=true&amp;locale=en_EP&amp;FT=D&amp;date=20180116&amp;CC=BR&amp;NR=PI0302974B1&amp;KC=B1" TargetMode="External"/><Relationship Id="rId173" Type="http://schemas.openxmlformats.org/officeDocument/2006/relationships/hyperlink" Target="https://worldwide.espacenet.com/publicationDetails/biblio?DB=EPODOC&amp;adjacent=true&amp;locale=en_EP&amp;FT=D&amp;date=20190208&amp;CC=IT&amp;NR=201700091935A1&amp;KC=A1" TargetMode="External"/><Relationship Id="rId194" Type="http://schemas.openxmlformats.org/officeDocument/2006/relationships/hyperlink" Target="https://worldwide.espacenet.com/publicationDetails/biblio?DB=EPODOC&amp;adjacent=true&amp;locale=en_EP&amp;FT=D&amp;date=20170330&amp;CC=US&amp;NR=2017086712A1&amp;KC=A1" TargetMode="External"/><Relationship Id="rId208" Type="http://schemas.openxmlformats.org/officeDocument/2006/relationships/hyperlink" Target="https://worldwide.espacenet.com/publicationDetails/biblio?DB=EPODOC&amp;adjacent=true&amp;locale=en_EP&amp;FT=D&amp;date=20161206&amp;CC=BR&amp;NR=112013022300A2&amp;KC=A2" TargetMode="External"/><Relationship Id="rId229" Type="http://schemas.openxmlformats.org/officeDocument/2006/relationships/hyperlink" Target="https://worldwide.espacenet.com/publicationDetails/biblio?DB=EPODOC&amp;adjacent=true&amp;locale=en_EP&amp;FT=D&amp;date=20160315&amp;CC=BR&amp;NR=112012010501A2&amp;KC=A2" TargetMode="External"/><Relationship Id="rId240" Type="http://schemas.openxmlformats.org/officeDocument/2006/relationships/hyperlink" Target="https://worldwide.espacenet.com/publicationDetails/biblio?DB=EPODOC&amp;adjacent=true&amp;locale=en_EP&amp;FT=D&amp;date=20151119&amp;CC=US&amp;NR=2015334635A1&amp;KC=A1" TargetMode="External"/><Relationship Id="rId14" Type="http://schemas.openxmlformats.org/officeDocument/2006/relationships/hyperlink" Target="https://worldwide.espacenet.com/publicationDetails/biblio?DB=EPODOC&amp;adjacent=true&amp;locale=en_EP&amp;FT=D&amp;date=20211223&amp;CC=US&amp;NR=2021400425A1&amp;KC=A1" TargetMode="External"/><Relationship Id="rId35" Type="http://schemas.openxmlformats.org/officeDocument/2006/relationships/hyperlink" Target="https://worldwide.espacenet.com/publicationDetails/biblio?DB=EPODOC&amp;adjacent=true&amp;locale=en_EP&amp;FT=D&amp;date=20211202&amp;CC=WO&amp;NR=2021239520A1&amp;KC=A1" TargetMode="External"/><Relationship Id="rId56" Type="http://schemas.openxmlformats.org/officeDocument/2006/relationships/hyperlink" Target="https://worldwide.espacenet.com/publicationDetails/biblio?DB=EPODOC&amp;adjacent=true&amp;locale=en_EP&amp;FT=D&amp;date=20201006&amp;CC=BR&amp;NR=112020007507A2&amp;KC=A2" TargetMode="External"/><Relationship Id="rId77" Type="http://schemas.openxmlformats.org/officeDocument/2006/relationships/hyperlink" Target="https://worldwide.espacenet.com/publicationDetails/biblio?DB=EPODOC&amp;adjacent=true&amp;locale=en_EP&amp;FT=D&amp;date=20200521&amp;CC=US&amp;NR=2020163101A1&amp;KC=A1" TargetMode="External"/><Relationship Id="rId100" Type="http://schemas.openxmlformats.org/officeDocument/2006/relationships/hyperlink" Target="https://worldwide.espacenet.com/publicationDetails/biblio?DB=EPODOC&amp;adjacent=true&amp;locale=en_EP&amp;FT=D&amp;date=20191203&amp;CC=BR&amp;NR=PI0318522B1&amp;KC=B1" TargetMode="External"/><Relationship Id="rId8" Type="http://schemas.openxmlformats.org/officeDocument/2006/relationships/hyperlink" Target="https://worldwide.espacenet.com/publicationDetails/biblio?DB=EPODOC&amp;adjacent=true&amp;locale=en_EP&amp;FT=D&amp;date=20220127&amp;CC=US&amp;NR=2022029898A1&amp;KC=A1" TargetMode="External"/><Relationship Id="rId98" Type="http://schemas.openxmlformats.org/officeDocument/2006/relationships/hyperlink" Target="https://worldwide.espacenet.com/publicationDetails/biblio?DB=EPODOC&amp;adjacent=true&amp;locale=en_EP&amp;FT=D&amp;date=20121031&amp;CC=PL&amp;NR=2235847T3&amp;KC=T3" TargetMode="External"/><Relationship Id="rId121" Type="http://schemas.openxmlformats.org/officeDocument/2006/relationships/hyperlink" Target="https://worldwide.espacenet.com/publicationDetails/biblio?DB=EPODOC&amp;adjacent=true&amp;locale=en_EP&amp;FT=D&amp;date=20190110&amp;CC=US&amp;NR=2019014029A1&amp;KC=A1" TargetMode="External"/><Relationship Id="rId142" Type="http://schemas.openxmlformats.org/officeDocument/2006/relationships/hyperlink" Target="https://worldwide.espacenet.com/publicationDetails/biblio?DB=EPODOC&amp;adjacent=true&amp;locale=en_EP&amp;FT=D&amp;date=20180816&amp;CC=US&amp;NR=2018233032A1&amp;KC=A1" TargetMode="External"/><Relationship Id="rId163" Type="http://schemas.openxmlformats.org/officeDocument/2006/relationships/hyperlink" Target="https://worldwide.espacenet.com/publicationDetails/biblio?DB=EPODOC&amp;adjacent=true&amp;locale=en_EP&amp;FT=D&amp;date=20170725&amp;CC=BR&amp;NR=112015029583A2&amp;KC=A2" TargetMode="External"/><Relationship Id="rId184" Type="http://schemas.openxmlformats.org/officeDocument/2006/relationships/hyperlink" Target="https://worldwide.espacenet.com/publicationDetails/biblio?DB=EPODOC&amp;adjacent=true&amp;locale=en_EP&amp;FT=D&amp;date=20170831&amp;CC=US&amp;NR=2017249516A1&amp;KC=A1" TargetMode="External"/><Relationship Id="rId219" Type="http://schemas.openxmlformats.org/officeDocument/2006/relationships/hyperlink" Target="https://worldwide.espacenet.com/publicationDetails/biblio?DB=EPODOC&amp;adjacent=true&amp;locale=en_EP&amp;FT=D&amp;date=20160707&amp;CC=US&amp;NR=2016198455A1&amp;KC=A1" TargetMode="External"/><Relationship Id="rId230" Type="http://schemas.openxmlformats.org/officeDocument/2006/relationships/hyperlink" Target="https://worldwide.espacenet.com/publicationDetails/biblio?DB=EPODOC&amp;adjacent=true&amp;locale=en_EP&amp;FT=D&amp;date=20160315&amp;CC=BR&amp;NR=PI0722339A2&amp;KC=A2" TargetMode="External"/><Relationship Id="rId251" Type="http://schemas.openxmlformats.org/officeDocument/2006/relationships/hyperlink" Target="https://worldwide.espacenet.com/publicationDetails/biblio?DB=EPODOC&amp;adjacent=true&amp;locale=en_EP&amp;FT=D&amp;date=20150325&amp;CC=CN&amp;NR=104469983A&amp;KC=A" TargetMode="External"/><Relationship Id="rId25" Type="http://schemas.openxmlformats.org/officeDocument/2006/relationships/hyperlink" Target="https://worldwide.espacenet.com/publicationDetails/biblio?DB=EPODOC&amp;adjacent=true&amp;locale=en_EP&amp;FT=D&amp;date=20220120&amp;CC=WO&amp;NR=2022013128A1&amp;KC=A1" TargetMode="External"/><Relationship Id="rId46" Type="http://schemas.openxmlformats.org/officeDocument/2006/relationships/hyperlink" Target="https://worldwide.espacenet.com/publicationDetails/biblio?DB=EPODOC&amp;adjacent=true&amp;locale=en_EP&amp;FT=D&amp;date=20210701&amp;CC=WO&amp;NR=2021130070A1&amp;KC=A1" TargetMode="External"/><Relationship Id="rId67" Type="http://schemas.openxmlformats.org/officeDocument/2006/relationships/hyperlink" Target="https://worldwide.espacenet.com/publicationDetails/biblio?DB=EPODOC&amp;adjacent=true&amp;locale=en_EP&amp;FT=D&amp;date=20200903&amp;CC=US&amp;NR=2020278383A1&amp;KC=A1" TargetMode="External"/><Relationship Id="rId88" Type="http://schemas.openxmlformats.org/officeDocument/2006/relationships/hyperlink" Target="https://worldwide.espacenet.com/publicationDetails/biblio?DB=EPODOC&amp;adjacent=true&amp;locale=en_EP&amp;FT=D&amp;date=20200312&amp;CC=US&amp;NR=2020084254A1&amp;KC=A1" TargetMode="External"/><Relationship Id="rId111" Type="http://schemas.openxmlformats.org/officeDocument/2006/relationships/hyperlink" Target="https://worldwide.espacenet.com/publicationDetails/biblio?DB=EPODOC&amp;adjacent=true&amp;locale=en_EP&amp;FT=D&amp;date=20191010&amp;CC=US&amp;NR=2019313214A1&amp;KC=A1" TargetMode="External"/><Relationship Id="rId132" Type="http://schemas.openxmlformats.org/officeDocument/2006/relationships/hyperlink" Target="https://worldwide.espacenet.com/publicationDetails/biblio?DB=EPODOC&amp;adjacent=true&amp;locale=en_EP&amp;FT=D&amp;date=20181206&amp;CC=US&amp;NR=2018351829A1&amp;KC=A1" TargetMode="External"/><Relationship Id="rId153" Type="http://schemas.openxmlformats.org/officeDocument/2006/relationships/hyperlink" Target="https://worldwide.espacenet.com/publicationDetails/biblio?DB=EPODOC&amp;adjacent=true&amp;locale=en_EP&amp;FT=D&amp;date=20180620&amp;CC=ES&amp;NR=2673186T3&amp;KC=T3" TargetMode="External"/><Relationship Id="rId174" Type="http://schemas.openxmlformats.org/officeDocument/2006/relationships/hyperlink" Target="https://worldwide.espacenet.com/publicationDetails/biblio?DB=EPODOC&amp;adjacent=true&amp;locale=en_EP&amp;FT=D&amp;date=20171207&amp;CC=US&amp;NR=2017353831A1&amp;KC=A1" TargetMode="External"/><Relationship Id="rId195" Type="http://schemas.openxmlformats.org/officeDocument/2006/relationships/hyperlink" Target="https://worldwide.espacenet.com/publicationDetails/biblio?DB=EPODOC&amp;adjacent=true&amp;locale=en_EP&amp;FT=D&amp;date=20170322&amp;CC=CN&amp;NR=106537840A&amp;KC=A" TargetMode="External"/><Relationship Id="rId209" Type="http://schemas.openxmlformats.org/officeDocument/2006/relationships/hyperlink" Target="https://worldwide.espacenet.com/publicationDetails/biblio?DB=EPODOC&amp;adjacent=true&amp;locale=en_EP&amp;FT=D&amp;date=20161117&amp;CC=US&amp;NR=2016337242A1&amp;KC=A1" TargetMode="External"/><Relationship Id="rId220" Type="http://schemas.openxmlformats.org/officeDocument/2006/relationships/hyperlink" Target="https://worldwide.espacenet.com/publicationDetails/biblio?DB=EPODOC&amp;adjacent=true&amp;locale=en_EP&amp;FT=D&amp;date=20160531&amp;CC=BR&amp;NR=112013002490A2&amp;KC=A2" TargetMode="External"/><Relationship Id="rId241" Type="http://schemas.openxmlformats.org/officeDocument/2006/relationships/hyperlink" Target="https://worldwide.espacenet.com/publicationDetails/biblio?DB=EPODOC&amp;adjacent=true&amp;locale=en_EP&amp;FT=D&amp;date=20151119&amp;CC=US&amp;NR=2015332008A1&amp;KC=A1" TargetMode="External"/><Relationship Id="rId15" Type="http://schemas.openxmlformats.org/officeDocument/2006/relationships/hyperlink" Target="https://worldwide.espacenet.com/publicationDetails/biblio?DB=EPODOC&amp;adjacent=true&amp;locale=en_EP&amp;FT=D&amp;date=20211123&amp;CC=ES&amp;NR=2879937T3&amp;KC=T3" TargetMode="External"/><Relationship Id="rId36" Type="http://schemas.openxmlformats.org/officeDocument/2006/relationships/hyperlink" Target="https://worldwide.espacenet.com/publicationDetails/biblio?DB=EPODOC&amp;adjacent=true&amp;locale=en_EP&amp;FT=D&amp;date=20211202&amp;CC=WO&amp;NR=2021239519A1&amp;KC=A1" TargetMode="External"/><Relationship Id="rId57" Type="http://schemas.openxmlformats.org/officeDocument/2006/relationships/hyperlink" Target="https://worldwide.espacenet.com/publicationDetails/biblio?DB=EPODOC&amp;adjacent=true&amp;locale=en_EP&amp;FT=D&amp;date=20210429&amp;CC=WO&amp;NR=2021078763A1&amp;KC=A1" TargetMode="External"/><Relationship Id="rId78" Type="http://schemas.openxmlformats.org/officeDocument/2006/relationships/hyperlink" Target="https://worldwide.espacenet.com/publicationDetails/biblio?DB=EPODOC&amp;adjacent=true&amp;locale=en_EP&amp;FT=D&amp;date=20200508&amp;CC=ES&amp;NR=2759365T3&amp;KC=T3" TargetMode="External"/><Relationship Id="rId99" Type="http://schemas.openxmlformats.org/officeDocument/2006/relationships/hyperlink" Target="https://worldwide.espacenet.com/publicationDetails/biblio?DB=EPODOC&amp;adjacent=true&amp;locale=en_EP&amp;FT=D&amp;date=20191203&amp;CC=BR&amp;NR=PI0318704B1&amp;KC=B1" TargetMode="External"/><Relationship Id="rId101" Type="http://schemas.openxmlformats.org/officeDocument/2006/relationships/hyperlink" Target="https://worldwide.espacenet.com/publicationDetails/biblio?DB=EPODOC&amp;adjacent=true&amp;locale=en_EP&amp;FT=D&amp;date=20191125&amp;CC=ES&amp;NR=2732723T3&amp;KC=T3" TargetMode="External"/><Relationship Id="rId122" Type="http://schemas.openxmlformats.org/officeDocument/2006/relationships/hyperlink" Target="https://worldwide.espacenet.com/publicationDetails/biblio?DB=EPODOC&amp;adjacent=true&amp;locale=en_EP&amp;FT=D&amp;date=20190103&amp;CC=US&amp;NR=2019004550A1&amp;KC=A1" TargetMode="External"/><Relationship Id="rId143" Type="http://schemas.openxmlformats.org/officeDocument/2006/relationships/hyperlink" Target="https://worldwide.espacenet.com/publicationDetails/biblio?DB=EPODOC&amp;adjacent=true&amp;locale=en_EP&amp;FT=D&amp;date=20170613&amp;CC=BR&amp;NR=112014015694A2&amp;KC=A2" TargetMode="External"/><Relationship Id="rId164" Type="http://schemas.openxmlformats.org/officeDocument/2006/relationships/hyperlink" Target="https://worldwide.espacenet.com/publicationDetails/biblio?DB=EPODOC&amp;adjacent=true&amp;locale=en_EP&amp;FT=D&amp;date=20170718&amp;CC=BR&amp;NR=PI0318621B1&amp;KC=B1" TargetMode="External"/><Relationship Id="rId185" Type="http://schemas.openxmlformats.org/officeDocument/2006/relationships/hyperlink" Target="https://worldwide.espacenet.com/publicationDetails/biblio?DB=EPODOC&amp;adjacent=true&amp;locale=en_EP&amp;FT=D&amp;date=20170824&amp;CC=US&amp;NR=2017244623A1&amp;KC=A1" TargetMode="External"/><Relationship Id="rId9" Type="http://schemas.openxmlformats.org/officeDocument/2006/relationships/hyperlink" Target="https://worldwide.espacenet.com/publicationDetails/biblio?DB=EPODOC&amp;adjacent=true&amp;locale=en_EP&amp;FT=D&amp;date=20211213&amp;CC=PL&amp;NR=3533207T3&amp;KC=T3" TargetMode="External"/><Relationship Id="rId210" Type="http://schemas.openxmlformats.org/officeDocument/2006/relationships/hyperlink" Target="https://worldwide.espacenet.com/publicationDetails/biblio?DB=EPODOC&amp;adjacent=true&amp;locale=en_EP&amp;FT=D&amp;date=20161110&amp;CC=US&amp;NR=2016329919A1&amp;KC=A1" TargetMode="External"/><Relationship Id="rId26" Type="http://schemas.openxmlformats.org/officeDocument/2006/relationships/hyperlink" Target="https://worldwide.espacenet.com/publicationDetails/biblio?DB=EPODOC&amp;adjacent=true&amp;locale=en_EP&amp;FT=D&amp;date=20210701&amp;CC=US&amp;NR=2021199467A1&amp;KC=A1" TargetMode="External"/><Relationship Id="rId231" Type="http://schemas.openxmlformats.org/officeDocument/2006/relationships/hyperlink" Target="https://worldwide.espacenet.com/publicationDetails/biblio?DB=EPODOC&amp;adjacent=true&amp;locale=en_EP&amp;FT=D&amp;date=20160302&amp;CC=KR&amp;NR=20160022873A&amp;KC=A" TargetMode="External"/><Relationship Id="rId252" Type="http://schemas.openxmlformats.org/officeDocument/2006/relationships/hyperlink" Target="https://worldwide.espacenet.com/publicationDetails/biblio?DB=EPODOC&amp;adjacent=true&amp;locale=en_EP&amp;FT=D&amp;date=20150416&amp;CC=US&amp;NR=2015104110A1&amp;KC=A1" TargetMode="External"/><Relationship Id="rId47" Type="http://schemas.openxmlformats.org/officeDocument/2006/relationships/hyperlink" Target="https://worldwide.espacenet.com/publicationDetails/biblio?DB=EPODOC&amp;adjacent=true&amp;locale=en_EP&amp;FT=D&amp;date=20210701&amp;CC=WO&amp;NR=2021130152A1&amp;KC=A1" TargetMode="External"/><Relationship Id="rId68" Type="http://schemas.openxmlformats.org/officeDocument/2006/relationships/hyperlink" Target="https://worldwide.espacenet.com/publicationDetails/biblio?DB=EPODOC&amp;adjacent=true&amp;locale=en_EP&amp;FT=D&amp;date=20210304&amp;CC=WO&amp;NR=2021037812A1&amp;KC=A1" TargetMode="External"/><Relationship Id="rId89" Type="http://schemas.openxmlformats.org/officeDocument/2006/relationships/hyperlink" Target="https://worldwide.espacenet.com/publicationDetails/biblio?DB=EPODOC&amp;adjacent=true&amp;locale=en_EP&amp;FT=D&amp;date=20200227&amp;CC=US&amp;NR=2020067806A1&amp;KC=A1" TargetMode="External"/><Relationship Id="rId112" Type="http://schemas.openxmlformats.org/officeDocument/2006/relationships/hyperlink" Target="https://worldwide.espacenet.com/publicationDetails/biblio?DB=EPODOC&amp;adjacent=true&amp;locale=en_EP&amp;FT=D&amp;date=20190919&amp;CC=US&amp;NR=2019288924A1&amp;KC=A1" TargetMode="External"/><Relationship Id="rId133" Type="http://schemas.openxmlformats.org/officeDocument/2006/relationships/hyperlink" Target="https://worldwide.espacenet.com/publicationDetails/biblio?DB=EPODOC&amp;adjacent=true&amp;locale=en_EP&amp;FT=D&amp;date=20181108&amp;CC=US&amp;NR=2018324083A1&amp;KC=A1" TargetMode="External"/><Relationship Id="rId154" Type="http://schemas.openxmlformats.org/officeDocument/2006/relationships/hyperlink" Target="https://worldwide.espacenet.com/publicationDetails/biblio?DB=EPODOC&amp;adjacent=true&amp;locale=en_EP&amp;FT=D&amp;date=20180102&amp;CC=BR&amp;NR=112017014028A2&amp;KC=A2" TargetMode="External"/><Relationship Id="rId175" Type="http://schemas.openxmlformats.org/officeDocument/2006/relationships/hyperlink" Target="https://worldwide.espacenet.com/publicationDetails/biblio?DB=EPODOC&amp;adjacent=true&amp;locale=en_EP&amp;FT=D&amp;date=20171207&amp;CC=US&amp;NR=2017353830A1&amp;KC=A1" TargetMode="External"/><Relationship Id="rId196" Type="http://schemas.openxmlformats.org/officeDocument/2006/relationships/hyperlink" Target="https://worldwide.espacenet.com/publicationDetails/biblio?DB=EPODOC&amp;adjacent=true&amp;locale=en_EP&amp;FT=D&amp;date=20170323&amp;CC=US&amp;NR=2017083900A1&amp;KC=A1" TargetMode="External"/><Relationship Id="rId200" Type="http://schemas.openxmlformats.org/officeDocument/2006/relationships/hyperlink" Target="https://worldwide.espacenet.com/publicationDetails/biblio?DB=EPODOC&amp;adjacent=true&amp;locale=en_EP&amp;FT=D&amp;date=20170215&amp;CC=CN&amp;NR=106413556A&amp;KC=A" TargetMode="External"/><Relationship Id="rId16" Type="http://schemas.openxmlformats.org/officeDocument/2006/relationships/hyperlink" Target="https://worldwide.espacenet.com/publicationDetails/biblio?DB=EPODOC&amp;adjacent=true&amp;locale=en_EP&amp;FT=D&amp;date=20211118&amp;CC=US&amp;NR=2021360111A1&amp;KC=A1" TargetMode="External"/><Relationship Id="rId221" Type="http://schemas.openxmlformats.org/officeDocument/2006/relationships/hyperlink" Target="https://worldwide.espacenet.com/publicationDetails/biblio?DB=EPODOC&amp;adjacent=true&amp;locale=en_EP&amp;FT=D&amp;date=20160531&amp;CC=BR&amp;NR=112012016118A2&amp;KC=A2" TargetMode="External"/><Relationship Id="rId242" Type="http://schemas.openxmlformats.org/officeDocument/2006/relationships/hyperlink" Target="https://worldwide.espacenet.com/publicationDetails/biblio?DB=EPODOC&amp;adjacent=true&amp;locale=en_EP&amp;FT=D&amp;date=20151119&amp;CC=US&amp;NR=2015331559A1&amp;KC=A1" TargetMode="External"/><Relationship Id="rId37" Type="http://schemas.openxmlformats.org/officeDocument/2006/relationships/hyperlink" Target="https://worldwide.espacenet.com/publicationDetails/biblio?DB=EPODOC&amp;adjacent=true&amp;locale=en_EP&amp;FT=D&amp;date=20210513&amp;CC=US&amp;NR=2021142175A1&amp;KC=A1" TargetMode="External"/><Relationship Id="rId58" Type="http://schemas.openxmlformats.org/officeDocument/2006/relationships/hyperlink" Target="https://worldwide.espacenet.com/publicationDetails/biblio?DB=EPODOC&amp;adjacent=true&amp;locale=en_EP&amp;FT=D&amp;date=20201022&amp;CC=US&amp;NR=2020336401A1&amp;KC=A1" TargetMode="External"/><Relationship Id="rId79" Type="http://schemas.openxmlformats.org/officeDocument/2006/relationships/hyperlink" Target="https://worldwide.espacenet.com/publicationDetails/biblio?DB=EPODOC&amp;adjacent=true&amp;locale=en_EP&amp;FT=D&amp;date=20200507&amp;CC=ES&amp;NR=2759111T3&amp;KC=T3" TargetMode="External"/><Relationship Id="rId102" Type="http://schemas.openxmlformats.org/officeDocument/2006/relationships/hyperlink" Target="https://worldwide.espacenet.com/publicationDetails/biblio?DB=EPODOC&amp;adjacent=true&amp;locale=en_EP&amp;FT=D&amp;date=20130628&amp;CC=PL&amp;NR=2341723T3&amp;KC=T3" TargetMode="External"/><Relationship Id="rId123" Type="http://schemas.openxmlformats.org/officeDocument/2006/relationships/hyperlink" Target="https://worldwide.espacenet.com/publicationDetails/biblio?DB=EPODOC&amp;adjacent=true&amp;locale=en_EP&amp;FT=D&amp;date=20181227&amp;CC=US&amp;NR=2018373933A1&amp;KC=A1" TargetMode="External"/><Relationship Id="rId144" Type="http://schemas.openxmlformats.org/officeDocument/2006/relationships/hyperlink" Target="https://worldwide.espacenet.com/publicationDetails/biblio?DB=EPODOC&amp;adjacent=true&amp;locale=en_EP&amp;FT=D&amp;date=20170613&amp;CC=BR&amp;NR=112014016301A2&amp;KC=A2" TargetMode="External"/><Relationship Id="rId90" Type="http://schemas.openxmlformats.org/officeDocument/2006/relationships/hyperlink" Target="https://worldwide.espacenet.com/publicationDetails/biblio?DB=EPODOC&amp;adjacent=true&amp;locale=en_EP&amp;FT=D&amp;date=20200220&amp;CC=US&amp;NR=2020059448A1&amp;KC=A1" TargetMode="External"/><Relationship Id="rId165" Type="http://schemas.openxmlformats.org/officeDocument/2006/relationships/hyperlink" Target="https://worldwide.espacenet.com/publicationDetails/biblio?DB=EPODOC&amp;adjacent=true&amp;locale=en_EP&amp;FT=D&amp;date=20170718&amp;CC=BR&amp;NR=112015024106A2&amp;KC=A2" TargetMode="External"/><Relationship Id="rId186" Type="http://schemas.openxmlformats.org/officeDocument/2006/relationships/hyperlink" Target="https://worldwide.espacenet.com/publicationDetails/biblio?DB=EPODOC&amp;adjacent=true&amp;locale=en_EP&amp;FT=D&amp;date=20170818&amp;CC=CN&amp;NR=107076828A&amp;KC=A" TargetMode="External"/><Relationship Id="rId211" Type="http://schemas.openxmlformats.org/officeDocument/2006/relationships/hyperlink" Target="https://worldwide.espacenet.com/publicationDetails/biblio?DB=EPODOC&amp;adjacent=true&amp;locale=en_EP&amp;FT=D&amp;date=20161110&amp;CC=US&amp;NR=2016330295A1&amp;KC=A1" TargetMode="External"/><Relationship Id="rId232" Type="http://schemas.openxmlformats.org/officeDocument/2006/relationships/hyperlink" Target="https://worldwide.espacenet.com/publicationDetails/biblio?DB=EPODOC&amp;adjacent=true&amp;locale=en_EP&amp;FT=D&amp;date=20070803&amp;CC=HK&amp;NR=1099154A1&amp;KC=A1" TargetMode="External"/><Relationship Id="rId253" Type="http://schemas.openxmlformats.org/officeDocument/2006/relationships/hyperlink" Target="https://worldwide.espacenet.com/publicationDetails/biblio?DB=EPODOC&amp;adjacent=true&amp;locale=en_EP&amp;FT=D&amp;date=20150312&amp;CC=US&amp;NR=2015071073A1&amp;KC=A1" TargetMode="External"/><Relationship Id="rId27" Type="http://schemas.openxmlformats.org/officeDocument/2006/relationships/hyperlink" Target="https://worldwide.espacenet.com/publicationDetails/biblio?DB=EPODOC&amp;adjacent=true&amp;locale=en_EP&amp;FT=D&amp;date=20220106&amp;CC=WO&amp;NR=2022003006A1&amp;KC=A1" TargetMode="External"/><Relationship Id="rId48" Type="http://schemas.openxmlformats.org/officeDocument/2006/relationships/hyperlink" Target="https://worldwide.espacenet.com/publicationDetails/biblio?DB=EPODOC&amp;adjacent=true&amp;locale=en_EP&amp;FT=D&amp;date=20210701&amp;CC=WO&amp;NR=2021130148A1&amp;KC=A1" TargetMode="External"/><Relationship Id="rId69" Type="http://schemas.openxmlformats.org/officeDocument/2006/relationships/hyperlink" Target="https://worldwide.espacenet.com/publicationDetails/biblio?DB=EPODOC&amp;adjacent=true&amp;locale=en_EP&amp;FT=D&amp;date=20200728&amp;CC=BR&amp;NR=PI0823373A2&amp;KC=A2" TargetMode="External"/><Relationship Id="rId113" Type="http://schemas.openxmlformats.org/officeDocument/2006/relationships/hyperlink" Target="https://worldwide.espacenet.com/publicationDetails/biblio?DB=EPODOC&amp;adjacent=true&amp;locale=en_EP&amp;FT=D&amp;date=20190829&amp;CC=US&amp;NR=2019268274A1&amp;KC=A1" TargetMode="External"/><Relationship Id="rId134" Type="http://schemas.openxmlformats.org/officeDocument/2006/relationships/hyperlink" Target="https://worldwide.espacenet.com/publicationDetails/biblio?DB=EPODOC&amp;adjacent=true&amp;locale=en_EP&amp;FT=D&amp;date=20181101&amp;CC=US&amp;NR=2018317249A1&amp;KC=A1" TargetMode="External"/><Relationship Id="rId80" Type="http://schemas.openxmlformats.org/officeDocument/2006/relationships/hyperlink" Target="https://worldwide.espacenet.com/publicationDetails/biblio?DB=EPODOC&amp;adjacent=true&amp;locale=en_EP&amp;FT=D&amp;date=20200506&amp;CC=ES&amp;NR=2758721T3&amp;KC=T3" TargetMode="External"/><Relationship Id="rId155" Type="http://schemas.openxmlformats.org/officeDocument/2006/relationships/hyperlink" Target="https://worldwide.espacenet.com/publicationDetails/biblio?DB=EPODOC&amp;adjacent=true&amp;locale=en_EP&amp;FT=D&amp;date=20180102&amp;CC=BR&amp;NR=112017014024A2&amp;KC=A2" TargetMode="External"/><Relationship Id="rId176" Type="http://schemas.openxmlformats.org/officeDocument/2006/relationships/hyperlink" Target="https://worldwide.espacenet.com/publicationDetails/biblio?DB=EPODOC&amp;adjacent=true&amp;locale=en_EP&amp;FT=D&amp;date=20171130&amp;CC=US&amp;NR=2017340248A1&amp;KC=A1" TargetMode="External"/><Relationship Id="rId197" Type="http://schemas.openxmlformats.org/officeDocument/2006/relationships/hyperlink" Target="https://worldwide.espacenet.com/publicationDetails/biblio?DB=EPODOC&amp;adjacent=true&amp;locale=en_EP&amp;FT=D&amp;date=20170307&amp;CC=BR&amp;NR=202014015901U2&amp;KC=U2" TargetMode="External"/><Relationship Id="rId201" Type="http://schemas.openxmlformats.org/officeDocument/2006/relationships/hyperlink" Target="https://worldwide.espacenet.com/publicationDetails/biblio?DB=EPODOC&amp;adjacent=true&amp;locale=en_EP&amp;FT=D&amp;date=20070201&amp;CC=TW&amp;NR=200704527A&amp;KC=A" TargetMode="External"/><Relationship Id="rId222" Type="http://schemas.openxmlformats.org/officeDocument/2006/relationships/hyperlink" Target="https://worldwide.espacenet.com/publicationDetails/biblio?DB=EPODOC&amp;adjacent=true&amp;locale=en_EP&amp;FT=D&amp;date=20160531&amp;CC=BR&amp;NR=112012016107A2&amp;KC=A2" TargetMode="External"/><Relationship Id="rId243" Type="http://schemas.openxmlformats.org/officeDocument/2006/relationships/hyperlink" Target="https://worldwide.espacenet.com/publicationDetails/biblio?DB=EPODOC&amp;adjacent=true&amp;locale=en_EP&amp;FT=D&amp;date=20151112&amp;CC=US&amp;NR=2015324855A1&amp;KC=A1" TargetMode="External"/><Relationship Id="rId17" Type="http://schemas.openxmlformats.org/officeDocument/2006/relationships/hyperlink" Target="https://worldwide.espacenet.com/publicationDetails/biblio?DB=EPODOC&amp;adjacent=true&amp;locale=en_EP&amp;FT=D&amp;date=20211015&amp;CC=CN&amp;NR=113508557A&amp;KC=A" TargetMode="External"/><Relationship Id="rId38" Type="http://schemas.openxmlformats.org/officeDocument/2006/relationships/hyperlink" Target="https://worldwide.espacenet.com/publicationDetails/biblio?DB=EPODOC&amp;adjacent=true&amp;locale=en_EP&amp;FT=D&amp;date=20211013&amp;CC=EP&amp;NR=3893562A1&amp;KC=A1" TargetMode="External"/><Relationship Id="rId59" Type="http://schemas.openxmlformats.org/officeDocument/2006/relationships/hyperlink" Target="https://worldwide.espacenet.com/publicationDetails/biblio?DB=EPODOC&amp;adjacent=true&amp;locale=en_EP&amp;FT=D&amp;date=20201008&amp;CC=US&amp;NR=2020322794A1&amp;KC=A1" TargetMode="External"/><Relationship Id="rId103" Type="http://schemas.openxmlformats.org/officeDocument/2006/relationships/hyperlink" Target="https://worldwide.espacenet.com/publicationDetails/biblio?DB=EPODOC&amp;adjacent=true&amp;locale=en_EP&amp;FT=D&amp;date=20191121&amp;CC=US&amp;NR=2019356557A1&amp;KC=A1" TargetMode="External"/><Relationship Id="rId124" Type="http://schemas.openxmlformats.org/officeDocument/2006/relationships/hyperlink" Target="https://worldwide.espacenet.com/publicationDetails/biblio?DB=EPODOC&amp;adjacent=true&amp;locale=en_EP&amp;FT=D&amp;date=20181227&amp;CC=US&amp;NR=2018373258A1&amp;KC=A1" TargetMode="External"/><Relationship Id="rId70" Type="http://schemas.openxmlformats.org/officeDocument/2006/relationships/hyperlink" Target="https://worldwide.espacenet.com/publicationDetails/biblio?DB=EPODOC&amp;adjacent=true&amp;locale=en_EP&amp;FT=D&amp;date=20200714&amp;CC=BR&amp;NR=112019025876A2&amp;KC=A2" TargetMode="External"/><Relationship Id="rId91" Type="http://schemas.openxmlformats.org/officeDocument/2006/relationships/hyperlink" Target="https://worldwide.espacenet.com/publicationDetails/biblio?DB=EPODOC&amp;adjacent=true&amp;locale=en_EP&amp;FT=D&amp;date=20200206&amp;CC=US&amp;NR=2020042871A1&amp;KC=A1" TargetMode="External"/><Relationship Id="rId145" Type="http://schemas.openxmlformats.org/officeDocument/2006/relationships/hyperlink" Target="https://worldwide.espacenet.com/publicationDetails/biblio?DB=EPODOC&amp;adjacent=true&amp;locale=en_EP&amp;FT=D&amp;date=20180703&amp;CC=BR&amp;NR=112017020838A2&amp;KC=A2" TargetMode="External"/><Relationship Id="rId166" Type="http://schemas.openxmlformats.org/officeDocument/2006/relationships/hyperlink" Target="https://worldwide.espacenet.com/publicationDetails/biblio?DB=EPODOC&amp;adjacent=true&amp;locale=en_EP&amp;FT=D&amp;date=20170711&amp;CC=BR&amp;NR=112015013899A2&amp;KC=A2" TargetMode="External"/><Relationship Id="rId187" Type="http://schemas.openxmlformats.org/officeDocument/2006/relationships/hyperlink" Target="https://worldwide.espacenet.com/publicationDetails/biblio?DB=EPODOC&amp;adjacent=true&amp;locale=en_EP&amp;FT=D&amp;date=20170803&amp;CC=US&amp;NR=2017217323A1&amp;KC=A1" TargetMode="External"/><Relationship Id="rId1" Type="http://schemas.openxmlformats.org/officeDocument/2006/relationships/hyperlink" Target="https://worldwide.espacenet.com/searchResults?AB=&amp;AP=&amp;CPC=&amp;DB=EPODOC&amp;IC=&amp;IN=&amp;PA=telecom+italia&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161103&amp;CC=US&amp;NR=2016323116A1&amp;KC=A1" TargetMode="External"/><Relationship Id="rId233" Type="http://schemas.openxmlformats.org/officeDocument/2006/relationships/hyperlink" Target="https://worldwide.espacenet.com/publicationDetails/biblio?DB=EPODOC&amp;adjacent=true&amp;locale=en_EP&amp;FT=D&amp;date=20160114&amp;CC=US&amp;NR=2016012221A1&amp;KC=A1" TargetMode="External"/><Relationship Id="rId28" Type="http://schemas.openxmlformats.org/officeDocument/2006/relationships/hyperlink" Target="https://worldwide.espacenet.com/publicationDetails/biblio?DB=EPODOC&amp;adjacent=true&amp;locale=en_EP&amp;FT=D&amp;date=20210628&amp;CC=ES&amp;NR=2836791T3&amp;KC=T3" TargetMode="External"/><Relationship Id="rId49" Type="http://schemas.openxmlformats.org/officeDocument/2006/relationships/hyperlink" Target="https://worldwide.espacenet.com/publicationDetails/biblio?DB=EPODOC&amp;adjacent=true&amp;locale=en_EP&amp;FT=D&amp;date=20210617&amp;CC=WO&amp;NR=2021116247A1&amp;KC=A1" TargetMode="External"/><Relationship Id="rId114" Type="http://schemas.openxmlformats.org/officeDocument/2006/relationships/hyperlink" Target="https://worldwide.espacenet.com/publicationDetails/biblio?DB=EPODOC&amp;adjacent=true&amp;locale=en_EP&amp;FT=D&amp;date=20190822&amp;CC=US&amp;NR=2019259489A1&amp;KC=A1" TargetMode="External"/><Relationship Id="rId60" Type="http://schemas.openxmlformats.org/officeDocument/2006/relationships/hyperlink" Target="https://worldwide.espacenet.com/publicationDetails/biblio?DB=EPODOC&amp;adjacent=true&amp;locale=en_EP&amp;FT=D&amp;date=20201006&amp;CC=ES&amp;NR=2785385T3&amp;KC=T3" TargetMode="External"/><Relationship Id="rId81" Type="http://schemas.openxmlformats.org/officeDocument/2006/relationships/hyperlink" Target="https://worldwide.espacenet.com/publicationDetails/biblio?DB=EPODOC&amp;adjacent=true&amp;locale=en_EP&amp;FT=D&amp;date=20200430&amp;CC=US&amp;NR=2020137618A1&amp;KC=A1" TargetMode="External"/><Relationship Id="rId135" Type="http://schemas.openxmlformats.org/officeDocument/2006/relationships/hyperlink" Target="https://worldwide.espacenet.com/publicationDetails/biblio?DB=EPODOC&amp;adjacent=true&amp;locale=en_EP&amp;FT=D&amp;date=20181019&amp;CC=ES&amp;NR=2686670T3&amp;KC=T3" TargetMode="External"/><Relationship Id="rId156" Type="http://schemas.openxmlformats.org/officeDocument/2006/relationships/hyperlink" Target="https://worldwide.espacenet.com/publicationDetails/biblio?DB=EPODOC&amp;adjacent=true&amp;locale=en_EP&amp;FT=D&amp;date=20171017&amp;CC=BR&amp;NR=PI0316320B1&amp;KC=B1" TargetMode="External"/><Relationship Id="rId177" Type="http://schemas.openxmlformats.org/officeDocument/2006/relationships/hyperlink" Target="https://worldwide.espacenet.com/publicationDetails/biblio?DB=EPODOC&amp;adjacent=true&amp;locale=en_EP&amp;FT=D&amp;date=20171123&amp;CC=US&amp;NR=2017339646A1&amp;KC=A1" TargetMode="External"/><Relationship Id="rId198" Type="http://schemas.openxmlformats.org/officeDocument/2006/relationships/hyperlink" Target="https://worldwide.espacenet.com/publicationDetails/biblio?DB=EPODOC&amp;adjacent=true&amp;locale=en_EP&amp;FT=D&amp;date=20170221&amp;CC=BR&amp;NR=112014002014A2&amp;KC=A2" TargetMode="External"/><Relationship Id="rId202" Type="http://schemas.openxmlformats.org/officeDocument/2006/relationships/hyperlink" Target="https://worldwide.espacenet.com/publicationDetails/biblio?DB=EPODOC&amp;adjacent=true&amp;locale=en_EP&amp;FT=D&amp;date=20170110&amp;CC=US&amp;NR=RE46273E&amp;KC=E" TargetMode="External"/><Relationship Id="rId223" Type="http://schemas.openxmlformats.org/officeDocument/2006/relationships/hyperlink" Target="https://worldwide.espacenet.com/publicationDetails/biblio?DB=EPODOC&amp;adjacent=true&amp;locale=en_EP&amp;FT=D&amp;date=20160602&amp;CC=US&amp;NR=2016157288A1&amp;KC=A1" TargetMode="External"/><Relationship Id="rId244" Type="http://schemas.openxmlformats.org/officeDocument/2006/relationships/hyperlink" Target="https://worldwide.espacenet.com/publicationDetails/biblio?DB=EPODOC&amp;adjacent=true&amp;locale=en_EP&amp;FT=D&amp;date=20150723&amp;CC=US&amp;NR=2015208425A1&amp;KC=A1" TargetMode="External"/><Relationship Id="rId18" Type="http://schemas.openxmlformats.org/officeDocument/2006/relationships/hyperlink" Target="https://worldwide.espacenet.com/publicationDetails/biblio?DB=EPODOC&amp;adjacent=true&amp;locale=en_EP&amp;FT=D&amp;date=20211014&amp;CC=US&amp;NR=2021320856A1&amp;KC=A1" TargetMode="External"/><Relationship Id="rId39" Type="http://schemas.openxmlformats.org/officeDocument/2006/relationships/hyperlink" Target="https://worldwide.espacenet.com/publicationDetails/biblio?DB=EPODOC&amp;adjacent=true&amp;locale=en_EP&amp;FT=D&amp;date=20210318&amp;CC=US&amp;NR=2021083951A1&amp;KC=A1" TargetMode="External"/><Relationship Id="rId50" Type="http://schemas.openxmlformats.org/officeDocument/2006/relationships/hyperlink" Target="https://worldwide.espacenet.com/publicationDetails/biblio?DB=EPODOC&amp;adjacent=true&amp;locale=en_EP&amp;FT=D&amp;date=20210624&amp;CC=WO&amp;NR=2021122271A1&amp;KC=A1" TargetMode="External"/><Relationship Id="rId104" Type="http://schemas.openxmlformats.org/officeDocument/2006/relationships/hyperlink" Target="https://worldwide.espacenet.com/publicationDetails/biblio?DB=EPODOC&amp;adjacent=true&amp;locale=en_EP&amp;FT=D&amp;date=20191114&amp;CC=US&amp;NR=2019347530A1&amp;KC=A1" TargetMode="External"/><Relationship Id="rId125" Type="http://schemas.openxmlformats.org/officeDocument/2006/relationships/hyperlink" Target="https://worldwide.espacenet.com/publicationDetails/biblio?DB=EPODOC&amp;adjacent=true&amp;locale=en_EP&amp;FT=D&amp;date=20181220&amp;CC=US&amp;NR=2018368051A1&amp;KC=A1" TargetMode="External"/><Relationship Id="rId146" Type="http://schemas.openxmlformats.org/officeDocument/2006/relationships/hyperlink" Target="https://worldwide.espacenet.com/publicationDetails/biblio?DB=EPODOC&amp;adjacent=true&amp;locale=en_EP&amp;FT=D&amp;date=20180703&amp;CC=BR&amp;NR=112017020831A2&amp;KC=A2" TargetMode="External"/><Relationship Id="rId167" Type="http://schemas.openxmlformats.org/officeDocument/2006/relationships/hyperlink" Target="https://worldwide.espacenet.com/publicationDetails/biblio?DB=EPODOC&amp;adjacent=true&amp;locale=en_EP&amp;FT=D&amp;date=20170620&amp;CC=BR&amp;NR=PI0318466B1&amp;KC=B1" TargetMode="External"/><Relationship Id="rId188" Type="http://schemas.openxmlformats.org/officeDocument/2006/relationships/hyperlink" Target="https://worldwide.espacenet.com/publicationDetails/biblio?DB=EPODOC&amp;adjacent=true&amp;locale=en_EP&amp;FT=D&amp;date=20170510&amp;CC=CN&amp;NR=106664745A&amp;KC=A" TargetMode="External"/><Relationship Id="rId71" Type="http://schemas.openxmlformats.org/officeDocument/2006/relationships/hyperlink" Target="https://worldwide.espacenet.com/publicationDetails/biblio?DB=EPODOC&amp;adjacent=true&amp;locale=en_EP&amp;FT=D&amp;date=20200806&amp;CC=US&amp;NR=2020252315A1&amp;KC=A1" TargetMode="External"/><Relationship Id="rId92" Type="http://schemas.openxmlformats.org/officeDocument/2006/relationships/hyperlink" Target="https://worldwide.espacenet.com/publicationDetails/biblio?DB=EPODOC&amp;adjacent=true&amp;locale=en_EP&amp;FT=D&amp;date=20200206&amp;CC=US&amp;NR=2020045180A1&amp;KC=A1" TargetMode="External"/><Relationship Id="rId213" Type="http://schemas.openxmlformats.org/officeDocument/2006/relationships/hyperlink" Target="https://worldwide.espacenet.com/publicationDetails/biblio?DB=EPODOC&amp;adjacent=true&amp;locale=en_EP&amp;FT=D&amp;date=20161004&amp;CC=BR&amp;NR=112013016692A2&amp;KC=A2" TargetMode="External"/><Relationship Id="rId234" Type="http://schemas.openxmlformats.org/officeDocument/2006/relationships/hyperlink" Target="https://worldwide.espacenet.com/publicationDetails/biblio?DB=EPODOC&amp;adjacent=true&amp;locale=en_EP&amp;FT=D&amp;date=20160106&amp;CC=CN&amp;NR=105227585A&amp;KC=A" TargetMode="External"/><Relationship Id="rId2" Type="http://schemas.openxmlformats.org/officeDocument/2006/relationships/hyperlink" Target="https://worldwide.espacenet.com/searchResults?AB=&amp;AP=&amp;CPC=&amp;DB=EPODOC&amp;IC=&amp;IN=&amp;PA=telecom+italia&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11230&amp;CC=WO&amp;NR=2021260088A1&amp;KC=A1" TargetMode="External"/><Relationship Id="rId40" Type="http://schemas.openxmlformats.org/officeDocument/2006/relationships/hyperlink" Target="https://worldwide.espacenet.com/publicationDetails/biblio?DB=EPODOC&amp;adjacent=true&amp;locale=en_EP&amp;FT=D&amp;date=20210923&amp;CC=WO&amp;NR=2021185597A1&amp;KC=A1" TargetMode="External"/><Relationship Id="rId115" Type="http://schemas.openxmlformats.org/officeDocument/2006/relationships/hyperlink" Target="https://worldwide.espacenet.com/publicationDetails/biblio?DB=EPODOC&amp;adjacent=true&amp;locale=en_EP&amp;FT=D&amp;date=20190523&amp;CC=US&amp;NR=2019158368A1&amp;KC=A1" TargetMode="External"/><Relationship Id="rId136" Type="http://schemas.openxmlformats.org/officeDocument/2006/relationships/hyperlink" Target="https://worldwide.espacenet.com/publicationDetails/biblio?DB=EPODOC&amp;adjacent=true&amp;locale=en_EP&amp;FT=D&amp;date=20181011&amp;CC=US&amp;NR=2018295521A1&amp;KC=A1" TargetMode="External"/><Relationship Id="rId157" Type="http://schemas.openxmlformats.org/officeDocument/2006/relationships/hyperlink" Target="https://worldwide.espacenet.com/publicationDetails/biblio?DB=EPODOC&amp;adjacent=true&amp;locale=en_EP&amp;FT=D&amp;date=20180503&amp;CC=US&amp;NR=2018124593A1&amp;KC=A1" TargetMode="External"/><Relationship Id="rId178" Type="http://schemas.openxmlformats.org/officeDocument/2006/relationships/hyperlink" Target="https://worldwide.espacenet.com/publicationDetails/biblio?DB=EPODOC&amp;adjacent=true&amp;locale=en_EP&amp;FT=D&amp;date=20171019&amp;CC=US&amp;NR=2017300663A1&amp;KC=A1" TargetMode="External"/><Relationship Id="rId61" Type="http://schemas.openxmlformats.org/officeDocument/2006/relationships/hyperlink" Target="https://worldwide.espacenet.com/publicationDetails/biblio?DB=EPODOC&amp;adjacent=true&amp;locale=en_EP&amp;FT=D&amp;date=20201001&amp;CC=US&amp;NR=2020314921A1&amp;KC=A1" TargetMode="External"/><Relationship Id="rId82" Type="http://schemas.openxmlformats.org/officeDocument/2006/relationships/hyperlink" Target="https://worldwide.espacenet.com/publicationDetails/biblio?DB=EPODOC&amp;adjacent=true&amp;locale=en_EP&amp;FT=D&amp;date=20200423&amp;CC=US&amp;NR=2020128437A1&amp;KC=A1" TargetMode="External"/><Relationship Id="rId199" Type="http://schemas.openxmlformats.org/officeDocument/2006/relationships/hyperlink" Target="https://worldwide.espacenet.com/publicationDetails/biblio?DB=EPODOC&amp;adjacent=true&amp;locale=en_EP&amp;FT=D&amp;date=20170215&amp;CC=CN&amp;NR=106416407A&amp;KC=A" TargetMode="External"/><Relationship Id="rId203" Type="http://schemas.openxmlformats.org/officeDocument/2006/relationships/hyperlink" Target="https://worldwide.espacenet.com/publicationDetails/biblio?DB=EPODOC&amp;adjacent=true&amp;locale=en_EP&amp;FT=D&amp;date=20180705&amp;CC=WO&amp;NR=2018121862A1&amp;KC=A1" TargetMode="External"/><Relationship Id="rId19" Type="http://schemas.openxmlformats.org/officeDocument/2006/relationships/hyperlink" Target="https://worldwide.espacenet.com/publicationDetails/biblio?DB=EPODOC&amp;adjacent=true&amp;locale=en_EP&amp;FT=D&amp;date=20210812&amp;CC=US&amp;NR=2021250258A1&amp;KC=A1" TargetMode="External"/><Relationship Id="rId224" Type="http://schemas.openxmlformats.org/officeDocument/2006/relationships/hyperlink" Target="https://worldwide.espacenet.com/publicationDetails/biblio?DB=EPODOC&amp;adjacent=true&amp;locale=en_EP&amp;FT=D&amp;date=20160519&amp;CC=US&amp;NR=2016142180A1&amp;KC=A1" TargetMode="External"/><Relationship Id="rId245" Type="http://schemas.openxmlformats.org/officeDocument/2006/relationships/hyperlink" Target="https://worldwide.espacenet.com/publicationDetails/biblio?DB=EPODOC&amp;adjacent=true&amp;locale=en_EP&amp;FT=D&amp;date=20150707&amp;CC=BR&amp;NR=PI0822550A2&amp;KC=A2" TargetMode="External"/><Relationship Id="rId30" Type="http://schemas.openxmlformats.org/officeDocument/2006/relationships/hyperlink" Target="https://worldwide.espacenet.com/publicationDetails/biblio?DB=EPODOC&amp;adjacent=true&amp;locale=en_EP&amp;FT=D&amp;date=20210617&amp;CC=US&amp;NR=2021185575A1&amp;KC=A1" TargetMode="External"/><Relationship Id="rId105" Type="http://schemas.openxmlformats.org/officeDocument/2006/relationships/hyperlink" Target="https://worldwide.espacenet.com/publicationDetails/biblio?DB=EPODOC&amp;adjacent=true&amp;locale=en_EP&amp;FT=D&amp;date=20090703&amp;CC=CL&amp;NR=2007003814A1&amp;KC=A1" TargetMode="External"/><Relationship Id="rId126" Type="http://schemas.openxmlformats.org/officeDocument/2006/relationships/hyperlink" Target="https://worldwide.espacenet.com/publicationDetails/biblio?DB=EPODOC&amp;adjacent=true&amp;locale=en_EP&amp;FT=D&amp;date=20181220&amp;CC=US&amp;NR=2018367999A1&amp;KC=A1" TargetMode="External"/><Relationship Id="rId147" Type="http://schemas.openxmlformats.org/officeDocument/2006/relationships/hyperlink" Target="https://worldwide.espacenet.com/publicationDetails/biblio?DB=EPODOC&amp;adjacent=true&amp;locale=en_EP&amp;FT=D&amp;date=20180626&amp;CC=BR&amp;NR=112014005287A2&amp;KC=A2" TargetMode="External"/><Relationship Id="rId168" Type="http://schemas.openxmlformats.org/officeDocument/2006/relationships/hyperlink" Target="https://worldwide.espacenet.com/publicationDetails/biblio?DB=EPODOC&amp;adjacent=true&amp;locale=en_EP&amp;FT=D&amp;date=20180301&amp;CC=JP&amp;NR=2018033166A&amp;KC=A" TargetMode="External"/><Relationship Id="rId51" Type="http://schemas.openxmlformats.org/officeDocument/2006/relationships/hyperlink" Target="https://worldwide.espacenet.com/publicationDetails/biblio?DB=EPODOC&amp;adjacent=true&amp;locale=en_EP&amp;FT=D&amp;date=20210617&amp;CC=WO&amp;NR=2021116245A1&amp;KC=A1" TargetMode="External"/><Relationship Id="rId72" Type="http://schemas.openxmlformats.org/officeDocument/2006/relationships/hyperlink" Target="https://worldwide.espacenet.com/publicationDetails/biblio?DB=EPODOC&amp;adjacent=true&amp;locale=en_EP&amp;FT=D&amp;date=20201230&amp;CC=WO&amp;NR=2020260571A1&amp;KC=A1" TargetMode="External"/><Relationship Id="rId93" Type="http://schemas.openxmlformats.org/officeDocument/2006/relationships/hyperlink" Target="https://worldwide.espacenet.com/publicationDetails/biblio?DB=EPODOC&amp;adjacent=true&amp;locale=en_EP&amp;FT=D&amp;date=20200206&amp;CC=US&amp;NR=2020041550A1&amp;KC=A1" TargetMode="External"/><Relationship Id="rId189" Type="http://schemas.openxmlformats.org/officeDocument/2006/relationships/hyperlink" Target="https://worldwide.espacenet.com/publicationDetails/biblio?DB=EPODOC&amp;adjacent=true&amp;locale=en_EP&amp;FT=D&amp;date=20170608&amp;CC=US&amp;NR=2017164336A1&amp;KC=A1" TargetMode="External"/><Relationship Id="rId3" Type="http://schemas.openxmlformats.org/officeDocument/2006/relationships/hyperlink" Target="https://worldwide.espacenet.com/searchResults?AB=&amp;AP=&amp;CPC=&amp;DB=EPODOC&amp;IC=&amp;IN=&amp;PA=telecom+italia&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180412&amp;CC=WO&amp;NR=2018065025A1&amp;KC=A1" TargetMode="External"/><Relationship Id="rId235" Type="http://schemas.openxmlformats.org/officeDocument/2006/relationships/hyperlink" Target="https://worldwide.espacenet.com/publicationDetails/biblio?DB=EPODOC&amp;adjacent=true&amp;locale=en_EP&amp;FT=D&amp;date=20151224&amp;CC=US&amp;NR=2015372485A1&amp;KC=A1" TargetMode="External"/><Relationship Id="rId116" Type="http://schemas.openxmlformats.org/officeDocument/2006/relationships/hyperlink" Target="https://worldwide.espacenet.com/publicationDetails/biblio?DB=EPODOC&amp;adjacent=true&amp;locale=en_EP&amp;FT=D&amp;date=20190509&amp;CC=US&amp;NR=2019140703A1&amp;KC=A1" TargetMode="External"/><Relationship Id="rId137" Type="http://schemas.openxmlformats.org/officeDocument/2006/relationships/hyperlink" Target="https://worldwide.espacenet.com/publicationDetails/biblio?DB=EPODOC&amp;adjacent=true&amp;locale=en_EP&amp;FT=D&amp;date=20181011&amp;CC=US&amp;NR=2018294647A1&amp;KC=A1" TargetMode="External"/><Relationship Id="rId158" Type="http://schemas.openxmlformats.org/officeDocument/2006/relationships/hyperlink" Target="https://worldwide.espacenet.com/publicationDetails/biblio?DB=EPODOC&amp;adjacent=true&amp;locale=en_EP&amp;FT=D&amp;date=20170919&amp;CC=BR&amp;NR=112014028917A2&amp;KC=A2" TargetMode="External"/><Relationship Id="rId20" Type="http://schemas.openxmlformats.org/officeDocument/2006/relationships/hyperlink" Target="https://worldwide.espacenet.com/publicationDetails/biblio?DB=EPODOC&amp;adjacent=true&amp;locale=en_EP&amp;FT=D&amp;date=20210805&amp;CC=US&amp;NR=2021243173A1&amp;KC=A1" TargetMode="External"/><Relationship Id="rId41" Type="http://schemas.openxmlformats.org/officeDocument/2006/relationships/hyperlink" Target="https://worldwide.espacenet.com/publicationDetails/biblio?DB=EPODOC&amp;adjacent=true&amp;locale=en_EP&amp;FT=D&amp;date=20210910&amp;CC=WO&amp;NR=2021175861A1&amp;KC=A1" TargetMode="External"/><Relationship Id="rId62" Type="http://schemas.openxmlformats.org/officeDocument/2006/relationships/hyperlink" Target="https://worldwide.espacenet.com/publicationDetails/biblio?DB=EPODOC&amp;adjacent=true&amp;locale=en_EP&amp;FT=D&amp;date=20200924&amp;CC=US&amp;NR=2020297155A1&amp;KC=A1" TargetMode="External"/><Relationship Id="rId83" Type="http://schemas.openxmlformats.org/officeDocument/2006/relationships/hyperlink" Target="https://worldwide.espacenet.com/publicationDetails/biblio?DB=EPODOC&amp;adjacent=true&amp;locale=en_EP&amp;FT=D&amp;date=20200423&amp;CC=US&amp;NR=2020128606A1&amp;KC=A1" TargetMode="External"/><Relationship Id="rId179" Type="http://schemas.openxmlformats.org/officeDocument/2006/relationships/hyperlink" Target="https://worldwide.espacenet.com/publicationDetails/biblio?DB=EPODOC&amp;adjacent=true&amp;locale=en_EP&amp;FT=D&amp;date=20061003&amp;CC=CA&amp;NR=107934S&amp;KC=S" TargetMode="External"/><Relationship Id="rId190" Type="http://schemas.openxmlformats.org/officeDocument/2006/relationships/hyperlink" Target="https://worldwide.espacenet.com/publicationDetails/biblio?DB=EPODOC&amp;adjacent=true&amp;locale=en_EP&amp;FT=D&amp;date=20170525&amp;CC=US&amp;NR=2017150497A1&amp;KC=A1" TargetMode="External"/><Relationship Id="rId204" Type="http://schemas.openxmlformats.org/officeDocument/2006/relationships/hyperlink" Target="https://worldwide.espacenet.com/publicationDetails/biblio?DB=EPODOC&amp;adjacent=true&amp;locale=en_EP&amp;FT=D&amp;date=20161108&amp;CC=KR&amp;NR=20160129021A&amp;KC=A" TargetMode="External"/><Relationship Id="rId225" Type="http://schemas.openxmlformats.org/officeDocument/2006/relationships/hyperlink" Target="https://worldwide.espacenet.com/publicationDetails/biblio?DB=EPODOC&amp;adjacent=true&amp;locale=en_EP&amp;FT=D&amp;date=20160505&amp;CC=US&amp;NR=2016127902A1&amp;KC=A1" TargetMode="External"/><Relationship Id="rId246" Type="http://schemas.openxmlformats.org/officeDocument/2006/relationships/hyperlink" Target="https://worldwide.espacenet.com/publicationDetails/biblio?DB=EPODOC&amp;adjacent=true&amp;locale=en_EP&amp;FT=D&amp;date=20150623&amp;CC=ES&amp;NR=2538663T3&amp;KC=T3" TargetMode="External"/><Relationship Id="rId106" Type="http://schemas.openxmlformats.org/officeDocument/2006/relationships/hyperlink" Target="https://worldwide.espacenet.com/publicationDetails/biblio?DB=EPODOC&amp;adjacent=true&amp;locale=en_EP&amp;FT=D&amp;date=20191107&amp;CC=US&amp;NR=2019342860A1&amp;KC=A1" TargetMode="External"/><Relationship Id="rId127" Type="http://schemas.openxmlformats.org/officeDocument/2006/relationships/hyperlink" Target="https://worldwide.espacenet.com/publicationDetails/biblio?DB=EPODOC&amp;adjacent=true&amp;locale=en_EP&amp;FT=D&amp;date=20181220&amp;CC=US&amp;NR=2018367432A1&amp;KC=A1" TargetMode="External"/><Relationship Id="rId10" Type="http://schemas.openxmlformats.org/officeDocument/2006/relationships/hyperlink" Target="https://worldwide.espacenet.com/publicationDetails/biblio?DB=EPODOC&amp;adjacent=true&amp;locale=en_EP&amp;FT=D&amp;date=20220203&amp;CC=US&amp;NR=2022039083A1&amp;KC=A1" TargetMode="External"/><Relationship Id="rId31" Type="http://schemas.openxmlformats.org/officeDocument/2006/relationships/hyperlink" Target="https://worldwide.espacenet.com/publicationDetails/biblio?DB=EPODOC&amp;adjacent=true&amp;locale=en_EP&amp;FT=D&amp;date=20210527&amp;CC=ES&amp;NR=2828720T3&amp;KC=T3" TargetMode="External"/><Relationship Id="rId52" Type="http://schemas.openxmlformats.org/officeDocument/2006/relationships/hyperlink" Target="https://worldwide.espacenet.com/publicationDetails/biblio?DB=EPODOC&amp;adjacent=true&amp;locale=en_EP&amp;FT=D&amp;date=20201203&amp;CC=US&amp;NR=2020383002A1&amp;KC=A1" TargetMode="External"/><Relationship Id="rId73" Type="http://schemas.openxmlformats.org/officeDocument/2006/relationships/hyperlink" Target="https://worldwide.espacenet.com/publicationDetails/biblio?DB=EPODOC&amp;adjacent=true&amp;locale=en_EP&amp;FT=D&amp;date=20200625&amp;CC=US&amp;NR=2020204290A1&amp;KC=A1" TargetMode="External"/><Relationship Id="rId94" Type="http://schemas.openxmlformats.org/officeDocument/2006/relationships/hyperlink" Target="https://worldwide.espacenet.com/publicationDetails/biblio?DB=EPODOC&amp;adjacent=true&amp;locale=en_EP&amp;FT=D&amp;date=20200116&amp;CC=US&amp;NR=2020022003A1&amp;KC=A1" TargetMode="External"/><Relationship Id="rId148" Type="http://schemas.openxmlformats.org/officeDocument/2006/relationships/hyperlink" Target="https://worldwide.espacenet.com/publicationDetails/biblio?DB=EPODOC&amp;adjacent=true&amp;locale=en_EP&amp;FT=D&amp;date=20180712&amp;CC=US&amp;NR=2018198562A1&amp;KC=A1" TargetMode="External"/><Relationship Id="rId169" Type="http://schemas.openxmlformats.org/officeDocument/2006/relationships/hyperlink" Target="https://worldwide.espacenet.com/publicationDetails/biblio?DB=EPODOC&amp;adjacent=true&amp;locale=en_EP&amp;FT=D&amp;date=20170613&amp;CC=BR&amp;NR=112014013248A2&amp;KC=A2" TargetMode="External"/><Relationship Id="rId4" Type="http://schemas.openxmlformats.org/officeDocument/2006/relationships/hyperlink" Target="https://worldwide.espacenet.com/publicationDetails/biblio?DB=EPODOC&amp;adjacent=true&amp;locale=en_EP&amp;FT=D&amp;date=20220414&amp;CC=US&amp;NR=2022116245A1&amp;KC=A1" TargetMode="External"/><Relationship Id="rId180" Type="http://schemas.openxmlformats.org/officeDocument/2006/relationships/hyperlink" Target="https://worldwide.espacenet.com/publicationDetails/biblio?DB=EPODOC&amp;adjacent=true&amp;locale=en_EP&amp;FT=D&amp;date=20171005&amp;CC=US&amp;NR=2017288804A1&amp;KC=A1" TargetMode="External"/><Relationship Id="rId215" Type="http://schemas.openxmlformats.org/officeDocument/2006/relationships/hyperlink" Target="https://worldwide.espacenet.com/publicationDetails/biblio?DB=EPODOC&amp;adjacent=true&amp;locale=en_EP&amp;FT=D&amp;date=20160920&amp;CC=ES&amp;NR=2583261T3&amp;KC=T3" TargetMode="External"/><Relationship Id="rId236" Type="http://schemas.openxmlformats.org/officeDocument/2006/relationships/hyperlink" Target="https://worldwide.espacenet.com/publicationDetails/biblio?DB=EPODOC&amp;adjacent=true&amp;locale=en_EP&amp;FT=D&amp;date=20170706&amp;CC=WO&amp;NR=2017114573A1&amp;KC=A1" TargetMode="External"/></Relationships>
</file>

<file path=xl/worksheets/_rels/sheet38.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11230&amp;CC=SG&amp;NR=11202112576YA&amp;KC=A" TargetMode="External"/><Relationship Id="rId21" Type="http://schemas.openxmlformats.org/officeDocument/2006/relationships/hyperlink" Target="https://worldwide.espacenet.com/publicationDetails/biblio?DB=EPODOC&amp;adjacent=true&amp;locale=en_EP&amp;FT=D&amp;date=20220414&amp;CC=US&amp;NR=2022113045A1&amp;KC=A1" TargetMode="External"/><Relationship Id="rId42" Type="http://schemas.openxmlformats.org/officeDocument/2006/relationships/hyperlink" Target="https://worldwide.espacenet.com/publicationDetails/biblio?DB=EPODOC&amp;adjacent=true&amp;locale=en_EP&amp;FT=D&amp;date=20220407&amp;CC=US&amp;NR=2022109697A1&amp;KC=A1" TargetMode="External"/><Relationship Id="rId63" Type="http://schemas.openxmlformats.org/officeDocument/2006/relationships/hyperlink" Target="https://worldwide.espacenet.com/publicationDetails/biblio?DB=EPODOC&amp;adjacent=true&amp;locale=en_EP&amp;FT=D&amp;date=20220330&amp;CC=ZA&amp;NR=201805100B&amp;KC=B" TargetMode="External"/><Relationship Id="rId84" Type="http://schemas.openxmlformats.org/officeDocument/2006/relationships/hyperlink" Target="https://worldwide.espacenet.com/publicationDetails/biblio?DB=EPODOC&amp;adjacent=true&amp;locale=en_EP&amp;FT=D&amp;date=20220331&amp;CC=US&amp;NR=2022104378A1&amp;KC=A1" TargetMode="External"/><Relationship Id="rId138" Type="http://schemas.openxmlformats.org/officeDocument/2006/relationships/hyperlink" Target="https://worldwide.espacenet.com/publicationDetails/biblio?DB=EPODOC&amp;adjacent=true&amp;locale=en_EP&amp;FT=D&amp;date=20220322&amp;CC=US&amp;NR=D946690S&amp;KC=S" TargetMode="External"/><Relationship Id="rId159" Type="http://schemas.openxmlformats.org/officeDocument/2006/relationships/hyperlink" Target="https://worldwide.espacenet.com/publicationDetails/biblio?DB=EPODOC&amp;adjacent=true&amp;locale=en_EP&amp;FT=D&amp;date=20220317&amp;CC=US&amp;NR=2022080399A1&amp;KC=A1" TargetMode="External"/><Relationship Id="rId170" Type="http://schemas.openxmlformats.org/officeDocument/2006/relationships/hyperlink" Target="https://worldwide.espacenet.com/publicationDetails/biblio?DB=EPODOC&amp;adjacent=true&amp;locale=en_EP&amp;FT=D&amp;date=20220310&amp;CC=WO&amp;NR=2022051299A1&amp;KC=A1" TargetMode="External"/><Relationship Id="rId191" Type="http://schemas.openxmlformats.org/officeDocument/2006/relationships/hyperlink" Target="https://worldwide.espacenet.com/publicationDetails/biblio?DB=EPODOC&amp;adjacent=true&amp;locale=en_EP&amp;FT=D&amp;date=20220303&amp;CC=US&amp;NR=2022062475A1&amp;KC=A1" TargetMode="External"/><Relationship Id="rId205" Type="http://schemas.openxmlformats.org/officeDocument/2006/relationships/hyperlink" Target="https://worldwide.espacenet.com/publicationDetails/biblio?DB=EPODOC&amp;adjacent=true&amp;locale=en_EP&amp;FT=D&amp;date=20220224&amp;CC=WO&amp;NR=2022040361A1&amp;KC=A1" TargetMode="External"/><Relationship Id="rId226" Type="http://schemas.openxmlformats.org/officeDocument/2006/relationships/hyperlink" Target="https://worldwide.espacenet.com/publicationDetails/biblio?DB=EPODOC&amp;adjacent=true&amp;locale=en_EP&amp;FT=D&amp;date=20220208&amp;CC=KR&amp;NR=20220016052A&amp;KC=A" TargetMode="External"/><Relationship Id="rId247" Type="http://schemas.openxmlformats.org/officeDocument/2006/relationships/hyperlink" Target="https://worldwide.espacenet.com/publicationDetails/biblio?DB=EPODOC&amp;adjacent=true&amp;locale=en_EP&amp;FT=D&amp;date=20220215&amp;CC=US&amp;NR=D943422S&amp;KC=S" TargetMode="External"/><Relationship Id="rId107" Type="http://schemas.openxmlformats.org/officeDocument/2006/relationships/hyperlink" Target="https://worldwide.espacenet.com/publicationDetails/biblio?DB=EPODOC&amp;adjacent=true&amp;locale=en_EP&amp;FT=D&amp;date=20220210&amp;CC=CA&amp;NR=195541S&amp;KC=S" TargetMode="External"/><Relationship Id="rId11" Type="http://schemas.openxmlformats.org/officeDocument/2006/relationships/hyperlink" Target="https://worldwide.espacenet.com/publicationDetails/biblio?DB=EPODOC&amp;adjacent=true&amp;locale=en_EP&amp;FT=D&amp;date=20220414&amp;CC=AU&amp;NR=2020345776A1&amp;KC=A1" TargetMode="External"/><Relationship Id="rId32" Type="http://schemas.openxmlformats.org/officeDocument/2006/relationships/hyperlink" Target="https://worldwide.espacenet.com/publicationDetails/biblio?DB=EPODOC&amp;adjacent=true&amp;locale=en_EP&amp;FT=D&amp;date=20210309&amp;CC=MY&amp;NR=183713A&amp;KC=A" TargetMode="External"/><Relationship Id="rId53" Type="http://schemas.openxmlformats.org/officeDocument/2006/relationships/hyperlink" Target="https://worldwide.espacenet.com/publicationDetails/biblio?DB=EPODOC&amp;adjacent=true&amp;locale=en_EP&amp;FT=D&amp;date=20220330&amp;CC=ZA&amp;NR=201805099B&amp;KC=B" TargetMode="External"/><Relationship Id="rId74" Type="http://schemas.openxmlformats.org/officeDocument/2006/relationships/hyperlink" Target="https://worldwide.espacenet.com/publicationDetails/biblio?DB=EPODOC&amp;adjacent=true&amp;locale=en_EP&amp;FT=D&amp;date=20220331&amp;CC=US&amp;NR=2022097354A1&amp;KC=A1" TargetMode="External"/><Relationship Id="rId128" Type="http://schemas.openxmlformats.org/officeDocument/2006/relationships/hyperlink" Target="https://worldwide.espacenet.com/publicationDetails/biblio?DB=EPODOC&amp;adjacent=true&amp;locale=en_EP&amp;FT=D&amp;date=20220324&amp;CC=US&amp;NR=2022092500A1&amp;KC=A1" TargetMode="External"/><Relationship Id="rId149" Type="http://schemas.openxmlformats.org/officeDocument/2006/relationships/hyperlink" Target="https://worldwide.espacenet.com/publicationDetails/biblio?DB=EPODOC&amp;adjacent=true&amp;locale=en_EP&amp;FT=D&amp;date=20220317&amp;CC=WO&amp;NR=2022053010A1&amp;KC=A1" TargetMode="External"/><Relationship Id="rId5" Type="http://schemas.openxmlformats.org/officeDocument/2006/relationships/hyperlink" Target="https://worldwide.espacenet.com/publicationDetails/biblio?DB=EPODOC&amp;adjacent=true&amp;locale=en_EP&amp;FT=D&amp;date=20220419&amp;CC=US&amp;NR=D949330S&amp;KC=S" TargetMode="External"/><Relationship Id="rId95" Type="http://schemas.openxmlformats.org/officeDocument/2006/relationships/hyperlink" Target="https://worldwide.espacenet.com/publicationDetails/biblio?DB=EPODOC&amp;adjacent=true&amp;locale=en_EP&amp;FT=D&amp;date=20220116&amp;CC=TW&amp;NR=202202487A&amp;KC=A" TargetMode="External"/><Relationship Id="rId160" Type="http://schemas.openxmlformats.org/officeDocument/2006/relationships/hyperlink" Target="https://worldwide.espacenet.com/publicationDetails/biblio?DB=EPODOC&amp;adjacent=true&amp;locale=en_EP&amp;FT=D&amp;date=20220317&amp;CC=US&amp;NR=2022080368A1&amp;KC=A1" TargetMode="External"/><Relationship Id="rId181" Type="http://schemas.openxmlformats.org/officeDocument/2006/relationships/hyperlink" Target="https://worldwide.espacenet.com/publicationDetails/biblio?DB=EPODOC&amp;adjacent=true&amp;locale=en_EP&amp;FT=D&amp;date=20220310&amp;CC=US&amp;NR=2022072515A1&amp;KC=A1" TargetMode="External"/><Relationship Id="rId216" Type="http://schemas.openxmlformats.org/officeDocument/2006/relationships/hyperlink" Target="https://worldwide.espacenet.com/publicationDetails/biblio?DB=EPODOC&amp;adjacent=true&amp;locale=en_EP&amp;FT=D&amp;date=20220224&amp;CC=US&amp;NR=2022061140A1&amp;KC=A1" TargetMode="External"/><Relationship Id="rId237" Type="http://schemas.openxmlformats.org/officeDocument/2006/relationships/hyperlink" Target="https://worldwide.espacenet.com/publicationDetails/biblio?DB=EPODOC&amp;adjacent=true&amp;locale=en_EP&amp;FT=D&amp;date=20220217&amp;CC=WO&amp;NR=2022036264A1&amp;KC=A1" TargetMode="External"/><Relationship Id="rId22" Type="http://schemas.openxmlformats.org/officeDocument/2006/relationships/hyperlink" Target="https://worldwide.espacenet.com/publicationDetails/biblio?DB=EPODOC&amp;adjacent=true&amp;locale=en_EP&amp;FT=D&amp;date=20220414&amp;CC=US&amp;NR=2022113050A1&amp;KC=A1" TargetMode="External"/><Relationship Id="rId43" Type="http://schemas.openxmlformats.org/officeDocument/2006/relationships/hyperlink" Target="https://worldwide.espacenet.com/publicationDetails/biblio?DB=EPODOC&amp;adjacent=true&amp;locale=en_EP&amp;FT=D&amp;date=20220407&amp;CC=US&amp;NR=2022108594A1&amp;KC=A1" TargetMode="External"/><Relationship Id="rId64" Type="http://schemas.openxmlformats.org/officeDocument/2006/relationships/hyperlink" Target="https://worldwide.espacenet.com/publicationDetails/biblio?DB=EPODOC&amp;adjacent=true&amp;locale=en_EP&amp;FT=D&amp;date=20220330&amp;CC=ES&amp;NR=2902945T3&amp;KC=T3" TargetMode="External"/><Relationship Id="rId118" Type="http://schemas.openxmlformats.org/officeDocument/2006/relationships/hyperlink" Target="https://worldwide.espacenet.com/publicationDetails/biblio?DB=EPODOC&amp;adjacent=true&amp;locale=en_EP&amp;FT=D&amp;date=20211230&amp;CC=SG&amp;NR=11202112575PA&amp;KC=A" TargetMode="External"/><Relationship Id="rId139" Type="http://schemas.openxmlformats.org/officeDocument/2006/relationships/hyperlink" Target="https://worldwide.espacenet.com/publicationDetails/biblio?DB=EPODOC&amp;adjacent=true&amp;locale=en_EP&amp;FT=D&amp;date=20220315&amp;CC=US&amp;NR=11273526B1&amp;KC=B1" TargetMode="External"/><Relationship Id="rId85" Type="http://schemas.openxmlformats.org/officeDocument/2006/relationships/hyperlink" Target="https://worldwide.espacenet.com/publicationDetails/biblio?DB=EPODOC&amp;adjacent=true&amp;locale=en_EP&amp;FT=D&amp;date=20220331&amp;CC=US&amp;NR=2022103537A1&amp;KC=A1" TargetMode="External"/><Relationship Id="rId150" Type="http://schemas.openxmlformats.org/officeDocument/2006/relationships/hyperlink" Target="https://worldwide.espacenet.com/publicationDetails/biblio?DB=EPODOC&amp;adjacent=true&amp;locale=en_EP&amp;FT=D&amp;date=20220215&amp;CC=BR&amp;NR=122021025287A2&amp;KC=A2" TargetMode="External"/><Relationship Id="rId171" Type="http://schemas.openxmlformats.org/officeDocument/2006/relationships/hyperlink" Target="https://worldwide.espacenet.com/publicationDetails/biblio?DB=EPODOC&amp;adjacent=true&amp;locale=en_EP&amp;FT=D&amp;date=20220310&amp;CC=WO&amp;NR=2022051655A1&amp;KC=A1" TargetMode="External"/><Relationship Id="rId192" Type="http://schemas.openxmlformats.org/officeDocument/2006/relationships/hyperlink" Target="https://worldwide.espacenet.com/publicationDetails/biblio?DB=EPODOC&amp;adjacent=true&amp;locale=en_EP&amp;FT=D&amp;date=20220303&amp;CC=US&amp;NR=2022062882A1&amp;KC=A1" TargetMode="External"/><Relationship Id="rId206" Type="http://schemas.openxmlformats.org/officeDocument/2006/relationships/hyperlink" Target="https://worldwide.espacenet.com/publicationDetails/biblio?DB=EPODOC&amp;adjacent=true&amp;locale=en_EP&amp;FT=D&amp;date=20220224&amp;CC=WO&amp;NR=2022040411A2&amp;KC=A2" TargetMode="External"/><Relationship Id="rId227" Type="http://schemas.openxmlformats.org/officeDocument/2006/relationships/hyperlink" Target="https://worldwide.espacenet.com/publicationDetails/biblio?DB=EPODOC&amp;adjacent=true&amp;locale=en_EP&amp;FT=D&amp;date=20220208&amp;CC=KR&amp;NR=20220015993A&amp;KC=A" TargetMode="External"/><Relationship Id="rId248" Type="http://schemas.openxmlformats.org/officeDocument/2006/relationships/hyperlink" Target="https://worldwide.espacenet.com/publicationDetails/biblio?DB=EPODOC&amp;adjacent=true&amp;locale=en_EP&amp;FT=D&amp;date=20220215&amp;CC=US&amp;NR=D943434S&amp;KC=S" TargetMode="External"/><Relationship Id="rId12" Type="http://schemas.openxmlformats.org/officeDocument/2006/relationships/hyperlink" Target="https://worldwide.espacenet.com/publicationDetails/biblio?DB=EPODOC&amp;adjacent=true&amp;locale=en_EP&amp;FT=D&amp;date=20220411&amp;CC=DK&amp;NR=3721987T3&amp;KC=T3" TargetMode="External"/><Relationship Id="rId33" Type="http://schemas.openxmlformats.org/officeDocument/2006/relationships/hyperlink" Target="https://worldwide.espacenet.com/publicationDetails/biblio?DB=EPODOC&amp;adjacent=true&amp;locale=en_EP&amp;FT=D&amp;date=20210118&amp;CC=MY&amp;NR=181995A&amp;KC=A" TargetMode="External"/><Relationship Id="rId108" Type="http://schemas.openxmlformats.org/officeDocument/2006/relationships/hyperlink" Target="https://worldwide.espacenet.com/publicationDetails/biblio?DB=EPODOC&amp;adjacent=true&amp;locale=en_EP&amp;FT=D&amp;date=20220210&amp;CC=CA&amp;NR=195542S&amp;KC=S" TargetMode="External"/><Relationship Id="rId129" Type="http://schemas.openxmlformats.org/officeDocument/2006/relationships/hyperlink" Target="https://worldwide.espacenet.com/publicationDetails/biblio?DB=EPODOC&amp;adjacent=true&amp;locale=en_EP&amp;FT=D&amp;date=20220324&amp;CC=US&amp;NR=2022090805A1&amp;KC=A1" TargetMode="External"/><Relationship Id="rId54" Type="http://schemas.openxmlformats.org/officeDocument/2006/relationships/hyperlink" Target="https://worldwide.espacenet.com/publicationDetails/biblio?DB=EPODOC&amp;adjacent=true&amp;locale=en_EP&amp;FT=D&amp;date=20210304&amp;CC=CA&amp;NR=3152660A1&amp;KC=A1" TargetMode="External"/><Relationship Id="rId75" Type="http://schemas.openxmlformats.org/officeDocument/2006/relationships/hyperlink" Target="https://worldwide.espacenet.com/publicationDetails/biblio?DB=EPODOC&amp;adjacent=true&amp;locale=en_EP&amp;FT=D&amp;date=20220331&amp;CC=US&amp;NR=2022097029A1&amp;KC=A1" TargetMode="External"/><Relationship Id="rId96" Type="http://schemas.openxmlformats.org/officeDocument/2006/relationships/hyperlink" Target="https://worldwide.espacenet.com/publicationDetails/biblio?DB=EPODOC&amp;adjacent=true&amp;locale=en_EP&amp;FT=D&amp;date=20220113&amp;CC=US&amp;NR=2022011731A1&amp;KC=A1" TargetMode="External"/><Relationship Id="rId140" Type="http://schemas.openxmlformats.org/officeDocument/2006/relationships/hyperlink" Target="https://worldwide.espacenet.com/publicationDetails/biblio?DB=EPODOC&amp;adjacent=true&amp;locale=en_EP&amp;FT=D&amp;date=20211221&amp;CC=TW&amp;NR=I750983B&amp;KC=B" TargetMode="External"/><Relationship Id="rId161" Type="http://schemas.openxmlformats.org/officeDocument/2006/relationships/hyperlink" Target="https://worldwide.espacenet.com/publicationDetails/biblio?DB=EPODOC&amp;adjacent=true&amp;locale=en_EP&amp;FT=D&amp;date=20220317&amp;CC=US&amp;NR=2022079409A1&amp;KC=A1" TargetMode="External"/><Relationship Id="rId182" Type="http://schemas.openxmlformats.org/officeDocument/2006/relationships/hyperlink" Target="https://worldwide.espacenet.com/publicationDetails/biblio?DB=EPODOC&amp;adjacent=true&amp;locale=en_EP&amp;FT=D&amp;date=20220310&amp;CC=US&amp;NR=2022071278A1&amp;KC=A1" TargetMode="External"/><Relationship Id="rId217" Type="http://schemas.openxmlformats.org/officeDocument/2006/relationships/hyperlink" Target="https://worldwide.espacenet.com/publicationDetails/biblio?DB=EPODOC&amp;adjacent=true&amp;locale=en_EP&amp;FT=D&amp;date=20220224&amp;CC=US&amp;NR=2022059859A1&amp;KC=A1" TargetMode="External"/><Relationship Id="rId6" Type="http://schemas.openxmlformats.org/officeDocument/2006/relationships/hyperlink" Target="https://worldwide.espacenet.com/publicationDetails/biblio?DB=EPODOC&amp;adjacent=true&amp;locale=en_EP&amp;FT=D&amp;date=20220419&amp;CC=US&amp;NR=D949347S&amp;KC=S" TargetMode="External"/><Relationship Id="rId238" Type="http://schemas.openxmlformats.org/officeDocument/2006/relationships/hyperlink" Target="https://worldwide.espacenet.com/publicationDetails/biblio?DB=EPODOC&amp;adjacent=true&amp;locale=en_EP&amp;FT=D&amp;date=20220217&amp;CC=AU&amp;NR=2019452220A1&amp;KC=A1" TargetMode="External"/><Relationship Id="rId23" Type="http://schemas.openxmlformats.org/officeDocument/2006/relationships/hyperlink" Target="https://worldwide.espacenet.com/publicationDetails/biblio?DB=EPODOC&amp;adjacent=true&amp;locale=en_EP&amp;FT=D&amp;date=20220414&amp;CC=US&amp;NR=2022112925A1&amp;KC=A1" TargetMode="External"/><Relationship Id="rId119" Type="http://schemas.openxmlformats.org/officeDocument/2006/relationships/hyperlink" Target="https://worldwide.espacenet.com/publicationDetails/biblio?DB=EPODOC&amp;adjacent=true&amp;locale=en_EP&amp;FT=D&amp;date=20211230&amp;CC=SG&amp;NR=11202111180WA&amp;KC=A" TargetMode="External"/><Relationship Id="rId44" Type="http://schemas.openxmlformats.org/officeDocument/2006/relationships/hyperlink" Target="https://worldwide.espacenet.com/publicationDetails/biblio?DB=EPODOC&amp;adjacent=true&amp;locale=en_EP&amp;FT=D&amp;date=20220407&amp;CC=US&amp;NR=2022107615A1&amp;KC=A1" TargetMode="External"/><Relationship Id="rId65" Type="http://schemas.openxmlformats.org/officeDocument/2006/relationships/hyperlink" Target="https://worldwide.espacenet.com/publicationDetails/biblio?DB=EPODOC&amp;adjacent=true&amp;locale=en_EP&amp;FT=D&amp;date=20220331&amp;CC=WO&amp;NR=2022067065A1&amp;KC=A1" TargetMode="External"/><Relationship Id="rId86" Type="http://schemas.openxmlformats.org/officeDocument/2006/relationships/hyperlink" Target="https://worldwide.espacenet.com/publicationDetails/biblio?DB=EPODOC&amp;adjacent=true&amp;locale=en_EP&amp;FT=D&amp;date=20220331&amp;CC=US&amp;NR=2022103047A1&amp;KC=A1" TargetMode="External"/><Relationship Id="rId130" Type="http://schemas.openxmlformats.org/officeDocument/2006/relationships/hyperlink" Target="https://worldwide.espacenet.com/publicationDetails/biblio?DB=EPODOC&amp;adjacent=true&amp;locale=en_EP&amp;FT=D&amp;date=20220324&amp;CC=US&amp;NR=2022090601A1&amp;KC=A1" TargetMode="External"/><Relationship Id="rId151" Type="http://schemas.openxmlformats.org/officeDocument/2006/relationships/hyperlink" Target="https://worldwide.espacenet.com/publicationDetails/biblio?DB=EPODOC&amp;adjacent=true&amp;locale=en_EP&amp;FT=D&amp;date=20220208&amp;CC=BR&amp;NR=112021026035A2&amp;KC=A2" TargetMode="External"/><Relationship Id="rId172" Type="http://schemas.openxmlformats.org/officeDocument/2006/relationships/hyperlink" Target="https://worldwide.espacenet.com/publicationDetails/biblio?DB=EPODOC&amp;adjacent=true&amp;locale=en_EP&amp;FT=D&amp;date=20220310&amp;CC=WO&amp;NR=2022051417A1&amp;KC=A1" TargetMode="External"/><Relationship Id="rId193" Type="http://schemas.openxmlformats.org/officeDocument/2006/relationships/hyperlink" Target="https://worldwide.espacenet.com/publicationDetails/biblio?DB=EPODOC&amp;adjacent=true&amp;locale=en_EP&amp;FT=D&amp;date=20220303&amp;CC=US&amp;NR=2022066695A1&amp;KC=A1" TargetMode="External"/><Relationship Id="rId207" Type="http://schemas.openxmlformats.org/officeDocument/2006/relationships/hyperlink" Target="https://worldwide.espacenet.com/publicationDetails/biblio?DB=EPODOC&amp;adjacent=true&amp;locale=en_EP&amp;FT=D&amp;date=20220222&amp;CC=US&amp;NR=11253422B1&amp;KC=B1" TargetMode="External"/><Relationship Id="rId228" Type="http://schemas.openxmlformats.org/officeDocument/2006/relationships/hyperlink" Target="https://worldwide.espacenet.com/publicationDetails/biblio?DB=EPODOC&amp;adjacent=true&amp;locale=en_EP&amp;FT=D&amp;date=20220222&amp;CC=US&amp;NR=D944089S&amp;KC=S" TargetMode="External"/><Relationship Id="rId249" Type="http://schemas.openxmlformats.org/officeDocument/2006/relationships/hyperlink" Target="https://worldwide.espacenet.com/publicationDetails/biblio?DB=EPODOC&amp;adjacent=true&amp;locale=en_EP&amp;FT=D&amp;date=20220215&amp;CC=US&amp;NR=D943751S&amp;KC=S" TargetMode="External"/><Relationship Id="rId13" Type="http://schemas.openxmlformats.org/officeDocument/2006/relationships/hyperlink" Target="https://worldwide.espacenet.com/publicationDetails/biblio?DB=EPODOC&amp;adjacent=true&amp;locale=en_EP&amp;FT=D&amp;date=20220414&amp;CC=US&amp;NR=2022111376A1&amp;KC=A1" TargetMode="External"/><Relationship Id="rId109" Type="http://schemas.openxmlformats.org/officeDocument/2006/relationships/hyperlink" Target="https://worldwide.espacenet.com/publicationDetails/biblio?DB=EPODOC&amp;adjacent=true&amp;locale=en_EP&amp;FT=D&amp;date=20220324&amp;CC=CA&amp;NR=194662S&amp;KC=S" TargetMode="External"/><Relationship Id="rId34" Type="http://schemas.openxmlformats.org/officeDocument/2006/relationships/hyperlink" Target="https://worldwide.espacenet.com/publicationDetails/biblio?DB=EPODOC&amp;adjacent=true&amp;locale=en_EP&amp;FT=D&amp;date=20210603&amp;CC=MY&amp;NR=185748A&amp;KC=A" TargetMode="External"/><Relationship Id="rId55" Type="http://schemas.openxmlformats.org/officeDocument/2006/relationships/hyperlink" Target="https://worldwide.espacenet.com/publicationDetails/biblio?DB=EPODOC&amp;adjacent=true&amp;locale=en_EP&amp;FT=D&amp;date=20220421&amp;CC=DE&amp;NR=112020003719T5&amp;KC=T5" TargetMode="External"/><Relationship Id="rId76" Type="http://schemas.openxmlformats.org/officeDocument/2006/relationships/hyperlink" Target="https://worldwide.espacenet.com/publicationDetails/biblio?DB=EPODOC&amp;adjacent=true&amp;locale=en_EP&amp;FT=D&amp;date=20220331&amp;CC=US&amp;NR=2022096270A1&amp;KC=A1" TargetMode="External"/><Relationship Id="rId97" Type="http://schemas.openxmlformats.org/officeDocument/2006/relationships/hyperlink" Target="https://worldwide.espacenet.com/publicationDetails/biblio?DB=EPODOC&amp;adjacent=true&amp;locale=en_EP&amp;FT=D&amp;date=20211201&amp;CC=TW&amp;NR=202144510A&amp;KC=A" TargetMode="External"/><Relationship Id="rId120" Type="http://schemas.openxmlformats.org/officeDocument/2006/relationships/hyperlink" Target="https://worldwide.espacenet.com/publicationDetails/biblio?DB=EPODOC&amp;adjacent=true&amp;locale=en_EP&amp;FT=D&amp;date=20220324&amp;CC=AU&amp;NR=2020347538A1&amp;KC=A1" TargetMode="External"/><Relationship Id="rId141" Type="http://schemas.openxmlformats.org/officeDocument/2006/relationships/hyperlink" Target="https://worldwide.espacenet.com/publicationDetails/biblio?DB=EPODOC&amp;adjacent=true&amp;locale=en_EP&amp;FT=D&amp;date=20220315&amp;CC=ES&amp;NR=2899855T3&amp;KC=T3" TargetMode="External"/><Relationship Id="rId7" Type="http://schemas.openxmlformats.org/officeDocument/2006/relationships/hyperlink" Target="https://worldwide.espacenet.com/publicationDetails/biblio?DB=EPODOC&amp;adjacent=true&amp;locale=en_EP&amp;FT=D&amp;date=20220414&amp;CC=WO&amp;NR=2022076414A1&amp;KC=A1" TargetMode="External"/><Relationship Id="rId162" Type="http://schemas.openxmlformats.org/officeDocument/2006/relationships/hyperlink" Target="https://worldwide.espacenet.com/publicationDetails/biblio?DB=EPODOC&amp;adjacent=true&amp;locale=en_EP&amp;FT=D&amp;date=20220317&amp;CC=US&amp;NR=2022080099A1&amp;KC=A1" TargetMode="External"/><Relationship Id="rId183" Type="http://schemas.openxmlformats.org/officeDocument/2006/relationships/hyperlink" Target="https://worldwide.espacenet.com/publicationDetails/biblio?DB=EPODOC&amp;adjacent=true&amp;locale=en_EP&amp;FT=D&amp;date=20220308&amp;CC=US&amp;NR=D945679S&amp;KC=S" TargetMode="External"/><Relationship Id="rId218" Type="http://schemas.openxmlformats.org/officeDocument/2006/relationships/hyperlink" Target="https://worldwide.espacenet.com/publicationDetails/biblio?DB=EPODOC&amp;adjacent=true&amp;locale=en_EP&amp;FT=D&amp;date=20220224&amp;CC=US&amp;NR=2022059841A1&amp;KC=A1" TargetMode="External"/><Relationship Id="rId239" Type="http://schemas.openxmlformats.org/officeDocument/2006/relationships/hyperlink" Target="https://worldwide.espacenet.com/publicationDetails/biblio?DB=EPODOC&amp;adjacent=true&amp;locale=en_EP&amp;FT=D&amp;date=20220217&amp;CC=US&amp;NR=2022047544A1&amp;KC=A1" TargetMode="External"/><Relationship Id="rId250" Type="http://schemas.openxmlformats.org/officeDocument/2006/relationships/hyperlink" Target="https://worldwide.espacenet.com/publicationDetails/biblio?DB=EPODOC&amp;adjacent=true&amp;locale=en_EP&amp;FT=D&amp;date=20220215&amp;CC=US&amp;NR=D943749S&amp;KC=S" TargetMode="External"/><Relationship Id="rId24" Type="http://schemas.openxmlformats.org/officeDocument/2006/relationships/hyperlink" Target="https://worldwide.espacenet.com/publicationDetails/biblio?DB=EPODOC&amp;adjacent=true&amp;locale=en_EP&amp;FT=D&amp;date=20220414&amp;CC=US&amp;NR=2022115636A1&amp;KC=A1" TargetMode="External"/><Relationship Id="rId45" Type="http://schemas.openxmlformats.org/officeDocument/2006/relationships/hyperlink" Target="https://worldwide.espacenet.com/publicationDetails/biblio?DB=EPODOC&amp;adjacent=true&amp;locale=en_EP&amp;FT=D&amp;date=20220407&amp;CC=US&amp;NR=2022106952A1&amp;KC=A1" TargetMode="External"/><Relationship Id="rId66" Type="http://schemas.openxmlformats.org/officeDocument/2006/relationships/hyperlink" Target="https://worldwide.espacenet.com/publicationDetails/biblio?DB=EPODOC&amp;adjacent=true&amp;locale=en_EP&amp;FT=D&amp;date=20220331&amp;CC=WO&amp;NR=2022064363A1&amp;KC=A1" TargetMode="External"/><Relationship Id="rId87" Type="http://schemas.openxmlformats.org/officeDocument/2006/relationships/hyperlink" Target="https://worldwide.espacenet.com/publicationDetails/biblio?DB=EPODOC&amp;adjacent=true&amp;locale=en_EP&amp;FT=D&amp;date=20220331&amp;CC=US&amp;NR=2022100802A1&amp;KC=A1" TargetMode="External"/><Relationship Id="rId110" Type="http://schemas.openxmlformats.org/officeDocument/2006/relationships/hyperlink" Target="https://worldwide.espacenet.com/publicationDetails/biblio?DB=EPODOC&amp;adjacent=true&amp;locale=en_EP&amp;FT=D&amp;date=20220324&amp;CC=CA&amp;NR=194663S&amp;KC=S" TargetMode="External"/><Relationship Id="rId131" Type="http://schemas.openxmlformats.org/officeDocument/2006/relationships/hyperlink" Target="https://worldwide.espacenet.com/publicationDetails/biblio?DB=EPODOC&amp;adjacent=true&amp;locale=en_EP&amp;FT=D&amp;date=20220324&amp;CC=US&amp;NR=2022088894A1&amp;KC=A1" TargetMode="External"/><Relationship Id="rId152" Type="http://schemas.openxmlformats.org/officeDocument/2006/relationships/hyperlink" Target="https://worldwide.espacenet.com/publicationDetails/biblio?DB=EPODOC&amp;adjacent=true&amp;locale=en_EP&amp;FT=D&amp;date=20220317&amp;CC=US&amp;NR=2022079808A1&amp;KC=A1" TargetMode="External"/><Relationship Id="rId173" Type="http://schemas.openxmlformats.org/officeDocument/2006/relationships/hyperlink" Target="https://worldwide.espacenet.com/publicationDetails/biblio?DB=EPODOC&amp;adjacent=true&amp;locale=en_EP&amp;FT=D&amp;date=20220310&amp;CC=WO&amp;NR=2022051337A1&amp;KC=A1" TargetMode="External"/><Relationship Id="rId194" Type="http://schemas.openxmlformats.org/officeDocument/2006/relationships/hyperlink" Target="https://worldwide.espacenet.com/publicationDetails/biblio?DB=EPODOC&amp;adjacent=true&amp;locale=en_EP&amp;FT=D&amp;date=20220303&amp;CC=US&amp;NR=2022065493A1&amp;KC=A1" TargetMode="External"/><Relationship Id="rId208" Type="http://schemas.openxmlformats.org/officeDocument/2006/relationships/hyperlink" Target="https://worldwide.espacenet.com/publicationDetails/biblio?DB=EPODOC&amp;adjacent=true&amp;locale=en_EP&amp;FT=D&amp;date=20170620&amp;CC=BR&amp;NR=112014023567A2&amp;KC=A2" TargetMode="External"/><Relationship Id="rId229" Type="http://schemas.openxmlformats.org/officeDocument/2006/relationships/hyperlink" Target="https://worldwide.espacenet.com/publicationDetails/biblio?DB=EPODOC&amp;adjacent=true&amp;locale=en_EP&amp;FT=D&amp;date=20220222&amp;CC=US&amp;NR=D944373S&amp;KC=S" TargetMode="External"/><Relationship Id="rId240" Type="http://schemas.openxmlformats.org/officeDocument/2006/relationships/hyperlink" Target="https://worldwide.espacenet.com/publicationDetails/biblio?DB=EPODOC&amp;adjacent=true&amp;locale=en_EP&amp;FT=D&amp;date=20220217&amp;CC=US&amp;NR=2022050655A1&amp;KC=A1" TargetMode="External"/><Relationship Id="rId14" Type="http://schemas.openxmlformats.org/officeDocument/2006/relationships/hyperlink" Target="https://worldwide.espacenet.com/publicationDetails/biblio?DB=EPODOC&amp;adjacent=true&amp;locale=en_EP&amp;FT=D&amp;date=20220414&amp;CC=US&amp;NR=2022111083A1&amp;KC=A1" TargetMode="External"/><Relationship Id="rId35" Type="http://schemas.openxmlformats.org/officeDocument/2006/relationships/hyperlink" Target="https://worldwide.espacenet.com/publicationDetails/biblio?DB=EPODOC&amp;adjacent=true&amp;locale=en_EP&amp;FT=D&amp;date=20210524&amp;CC=MY&amp;NR=185595A&amp;KC=A" TargetMode="External"/><Relationship Id="rId56" Type="http://schemas.openxmlformats.org/officeDocument/2006/relationships/hyperlink" Target="https://worldwide.espacenet.com/publicationDetails/biblio?DB=EPODOC&amp;adjacent=true&amp;locale=en_EP&amp;FT=D&amp;date=20210311&amp;CC=CA&amp;NR=3152377A1&amp;KC=A1" TargetMode="External"/><Relationship Id="rId77" Type="http://schemas.openxmlformats.org/officeDocument/2006/relationships/hyperlink" Target="https://worldwide.espacenet.com/publicationDetails/biblio?DB=EPODOC&amp;adjacent=true&amp;locale=en_EP&amp;FT=D&amp;date=20220331&amp;CC=US&amp;NR=2022096269A1&amp;KC=A1" TargetMode="External"/><Relationship Id="rId100" Type="http://schemas.openxmlformats.org/officeDocument/2006/relationships/hyperlink" Target="https://worldwide.espacenet.com/publicationDetails/biblio?DB=EPODOC&amp;adjacent=true&amp;locale=en_EP&amp;FT=D&amp;date=20180529&amp;CC=CA&amp;NR=176436S&amp;KC=S" TargetMode="External"/><Relationship Id="rId8" Type="http://schemas.openxmlformats.org/officeDocument/2006/relationships/hyperlink" Target="https://worldwide.espacenet.com/publicationDetails/biblio?DB=EPODOC&amp;adjacent=true&amp;locale=en_EP&amp;FT=D&amp;date=20220414&amp;CC=WO&amp;NR=2022076608A1&amp;KC=A1" TargetMode="External"/><Relationship Id="rId98" Type="http://schemas.openxmlformats.org/officeDocument/2006/relationships/hyperlink" Target="https://worldwide.espacenet.com/publicationDetails/biblio?DB=EPODOC&amp;adjacent=true&amp;locale=en_EP&amp;FT=D&amp;date=20211101&amp;CC=TW&amp;NR=202141521A&amp;KC=A" TargetMode="External"/><Relationship Id="rId121" Type="http://schemas.openxmlformats.org/officeDocument/2006/relationships/hyperlink" Target="https://worldwide.espacenet.com/publicationDetails/biblio?DB=EPODOC&amp;adjacent=true&amp;locale=en_EP&amp;FT=D&amp;date=20220324&amp;CC=WO&amp;NR=2022057891A1&amp;KC=A1" TargetMode="External"/><Relationship Id="rId142" Type="http://schemas.openxmlformats.org/officeDocument/2006/relationships/hyperlink" Target="https://worldwide.espacenet.com/publicationDetails/biblio?DB=EPODOC&amp;adjacent=true&amp;locale=en_EP&amp;FT=D&amp;date=20220105&amp;CC=AR&amp;NR=119743A1&amp;KC=A1" TargetMode="External"/><Relationship Id="rId163" Type="http://schemas.openxmlformats.org/officeDocument/2006/relationships/hyperlink" Target="https://worldwide.espacenet.com/publicationDetails/biblio?DB=EPODOC&amp;adjacent=true&amp;locale=en_EP&amp;FT=D&amp;date=20220314&amp;CC=DK&amp;NR=3692857T3&amp;KC=T3" TargetMode="External"/><Relationship Id="rId184" Type="http://schemas.openxmlformats.org/officeDocument/2006/relationships/hyperlink" Target="https://worldwide.espacenet.com/publicationDetails/biblio?DB=EPODOC&amp;adjacent=true&amp;locale=en_EP&amp;FT=D&amp;date=20220308&amp;CC=US&amp;NR=D945589S&amp;KC=S" TargetMode="External"/><Relationship Id="rId219" Type="http://schemas.openxmlformats.org/officeDocument/2006/relationships/hyperlink" Target="https://worldwide.espacenet.com/publicationDetails/biblio?DB=EPODOC&amp;adjacent=true&amp;locale=en_EP&amp;FT=D&amp;date=20220224&amp;CC=US&amp;NR=2022057120A1&amp;KC=A1" TargetMode="External"/><Relationship Id="rId230" Type="http://schemas.openxmlformats.org/officeDocument/2006/relationships/hyperlink" Target="https://worldwide.espacenet.com/publicationDetails/biblio?DB=EPODOC&amp;adjacent=true&amp;locale=en_EP&amp;FT=D&amp;date=20220216&amp;CC=ES&amp;NR=2894823T3&amp;KC=T3" TargetMode="External"/><Relationship Id="rId251" Type="http://schemas.openxmlformats.org/officeDocument/2006/relationships/hyperlink" Target="https://worldwide.espacenet.com/publicationDetails/biblio?DB=EPODOC&amp;adjacent=true&amp;locale=en_EP&amp;FT=D&amp;date=20220215&amp;CC=US&amp;NR=D943739S&amp;KC=S" TargetMode="External"/><Relationship Id="rId25" Type="http://schemas.openxmlformats.org/officeDocument/2006/relationships/hyperlink" Target="https://worldwide.espacenet.com/publicationDetails/biblio?DB=EPODOC&amp;adjacent=true&amp;locale=en_EP&amp;FT=D&amp;date=20220404&amp;CC=CA&amp;NR=196351S&amp;KC=S" TargetMode="External"/><Relationship Id="rId46" Type="http://schemas.openxmlformats.org/officeDocument/2006/relationships/hyperlink" Target="https://worldwide.espacenet.com/publicationDetails/biblio?DB=EPODOC&amp;adjacent=true&amp;locale=en_EP&amp;FT=D&amp;date=20220407&amp;CC=US&amp;NR=2022106798A1&amp;KC=A1" TargetMode="External"/><Relationship Id="rId67" Type="http://schemas.openxmlformats.org/officeDocument/2006/relationships/hyperlink" Target="https://worldwide.espacenet.com/publicationDetails/biblio?DB=EPODOC&amp;adjacent=true&amp;locale=en_EP&amp;FT=D&amp;date=20220331&amp;CC=WO&amp;NR=2022066925A1&amp;KC=A1" TargetMode="External"/><Relationship Id="rId88" Type="http://schemas.openxmlformats.org/officeDocument/2006/relationships/hyperlink" Target="https://worldwide.espacenet.com/publicationDetails/biblio?DB=EPODOC&amp;adjacent=true&amp;locale=en_EP&amp;FT=D&amp;date=20220331&amp;CC=US&amp;NR=2022099008A1&amp;KC=A1" TargetMode="External"/><Relationship Id="rId111" Type="http://schemas.openxmlformats.org/officeDocument/2006/relationships/hyperlink" Target="https://worldwide.espacenet.com/publicationDetails/biblio?DB=EPODOC&amp;adjacent=true&amp;locale=en_EP&amp;FT=D&amp;date=20220209&amp;CC=AR&amp;NR=120402A1&amp;KC=A1" TargetMode="External"/><Relationship Id="rId132" Type="http://schemas.openxmlformats.org/officeDocument/2006/relationships/hyperlink" Target="https://worldwide.espacenet.com/publicationDetails/biblio?DB=EPODOC&amp;adjacent=true&amp;locale=en_EP&amp;FT=D&amp;date=20220324&amp;CC=US&amp;NR=2022088575A1&amp;KC=A1" TargetMode="External"/><Relationship Id="rId153" Type="http://schemas.openxmlformats.org/officeDocument/2006/relationships/hyperlink" Target="https://worldwide.espacenet.com/publicationDetails/biblio?DB=EPODOC&amp;adjacent=true&amp;locale=en_EP&amp;FT=D&amp;date=20220317&amp;CC=US&amp;NR=2022079809A1&amp;KC=A1" TargetMode="External"/><Relationship Id="rId174" Type="http://schemas.openxmlformats.org/officeDocument/2006/relationships/hyperlink" Target="https://worldwide.espacenet.com/publicationDetails/biblio?DB=EPODOC&amp;adjacent=true&amp;locale=en_EP&amp;FT=D&amp;date=20220303&amp;CC=US&amp;NR=2022062173A1&amp;KC=A1" TargetMode="External"/><Relationship Id="rId195" Type="http://schemas.openxmlformats.org/officeDocument/2006/relationships/hyperlink" Target="https://worldwide.espacenet.com/publicationDetails/biblio?DB=EPODOC&amp;adjacent=true&amp;locale=en_EP&amp;FT=D&amp;date=20220303&amp;CC=US&amp;NR=2022065265A1&amp;KC=A1" TargetMode="External"/><Relationship Id="rId209" Type="http://schemas.openxmlformats.org/officeDocument/2006/relationships/hyperlink" Target="https://worldwide.espacenet.com/publicationDetails/biblio?DB=EPODOC&amp;adjacent=true&amp;locale=en_EP&amp;FT=D&amp;date=20220221&amp;CC=ES&amp;NR=2895402T3&amp;KC=T3" TargetMode="External"/><Relationship Id="rId220" Type="http://schemas.openxmlformats.org/officeDocument/2006/relationships/hyperlink" Target="https://worldwide.espacenet.com/publicationDetails/biblio?DB=EPODOC&amp;adjacent=true&amp;locale=en_EP&amp;FT=D&amp;date=20220224&amp;CC=US&amp;NR=2022057099A1&amp;KC=A1" TargetMode="External"/><Relationship Id="rId241" Type="http://schemas.openxmlformats.org/officeDocument/2006/relationships/hyperlink" Target="https://worldwide.espacenet.com/publicationDetails/biblio?DB=EPODOC&amp;adjacent=true&amp;locale=en_EP&amp;FT=D&amp;date=20220217&amp;CC=US&amp;NR=2022049868A1&amp;KC=A1" TargetMode="External"/><Relationship Id="rId15" Type="http://schemas.openxmlformats.org/officeDocument/2006/relationships/hyperlink" Target="https://worldwide.espacenet.com/publicationDetails/biblio?DB=EPODOC&amp;adjacent=true&amp;locale=en_EP&amp;FT=D&amp;date=20220414&amp;CC=US&amp;NR=2022110357A1&amp;KC=A1" TargetMode="External"/><Relationship Id="rId36" Type="http://schemas.openxmlformats.org/officeDocument/2006/relationships/hyperlink" Target="https://worldwide.espacenet.com/publicationDetails/biblio?DB=EPODOC&amp;adjacent=true&amp;locale=en_EP&amp;FT=D&amp;date=20210511&amp;CC=MY&amp;NR=185371A&amp;KC=A" TargetMode="External"/><Relationship Id="rId57" Type="http://schemas.openxmlformats.org/officeDocument/2006/relationships/hyperlink" Target="https://worldwide.espacenet.com/publicationDetails/biblio?DB=EPODOC&amp;adjacent=true&amp;locale=en_EP&amp;FT=D&amp;date=20220303&amp;CC=BR&amp;NR=112022000684A2&amp;KC=A2" TargetMode="External"/><Relationship Id="rId78" Type="http://schemas.openxmlformats.org/officeDocument/2006/relationships/hyperlink" Target="https://worldwide.espacenet.com/publicationDetails/biblio?DB=EPODOC&amp;adjacent=true&amp;locale=en_EP&amp;FT=D&amp;date=20220331&amp;CC=US&amp;NR=2022101701A1&amp;KC=A1" TargetMode="External"/><Relationship Id="rId99" Type="http://schemas.openxmlformats.org/officeDocument/2006/relationships/hyperlink" Target="https://worldwide.espacenet.com/publicationDetails/biblio?DB=EPODOC&amp;adjacent=true&amp;locale=en_EP&amp;FT=D&amp;date=20211101&amp;CC=TW&amp;NR=202140930A&amp;KC=A" TargetMode="External"/><Relationship Id="rId101" Type="http://schemas.openxmlformats.org/officeDocument/2006/relationships/hyperlink" Target="https://worldwide.espacenet.com/publicationDetails/biblio?DB=EPODOC&amp;adjacent=true&amp;locale=en_EP&amp;FT=D&amp;date=20220324&amp;CC=CA&amp;NR=208798S&amp;KC=S" TargetMode="External"/><Relationship Id="rId122" Type="http://schemas.openxmlformats.org/officeDocument/2006/relationships/hyperlink" Target="https://worldwide.espacenet.com/publicationDetails/biblio?DB=EPODOC&amp;adjacent=true&amp;locale=en_EP&amp;FT=D&amp;date=20220324&amp;CC=WO&amp;NR=2022057890A1&amp;KC=A1" TargetMode="External"/><Relationship Id="rId143" Type="http://schemas.openxmlformats.org/officeDocument/2006/relationships/hyperlink" Target="https://worldwide.espacenet.com/publicationDetails/biblio?DB=EPODOC&amp;adjacent=true&amp;locale=en_EP&amp;FT=D&amp;date=20210225&amp;CC=CA&amp;NR=3141051A1&amp;KC=A1" TargetMode="External"/><Relationship Id="rId164" Type="http://schemas.openxmlformats.org/officeDocument/2006/relationships/hyperlink" Target="https://worldwide.espacenet.com/publicationDetails/biblio?DB=EPODOC&amp;adjacent=true&amp;locale=en_EP&amp;FT=D&amp;date=20220224&amp;CC=AU&amp;NR=2020307528A1&amp;KC=A1" TargetMode="External"/><Relationship Id="rId185" Type="http://schemas.openxmlformats.org/officeDocument/2006/relationships/hyperlink" Target="https://worldwide.espacenet.com/publicationDetails/biblio?DB=EPODOC&amp;adjacent=true&amp;locale=en_EP&amp;FT=D&amp;date=20220301&amp;CC=US&amp;NR=11262199B1&amp;KC=B1" TargetMode="External"/><Relationship Id="rId9" Type="http://schemas.openxmlformats.org/officeDocument/2006/relationships/hyperlink" Target="https://worldwide.espacenet.com/publicationDetails/biblio?DB=EPODOC&amp;adjacent=true&amp;locale=en_EP&amp;FT=D&amp;date=20220412&amp;CC=US&amp;NR=11297927B1&amp;KC=B1" TargetMode="External"/><Relationship Id="rId210" Type="http://schemas.openxmlformats.org/officeDocument/2006/relationships/hyperlink" Target="https://worldwide.espacenet.com/publicationDetails/biblio?DB=EPODOC&amp;adjacent=true&amp;locale=en_EP&amp;FT=D&amp;date=20220224&amp;CC=US&amp;NR=2022058556A1&amp;KC=A1" TargetMode="External"/><Relationship Id="rId26" Type="http://schemas.openxmlformats.org/officeDocument/2006/relationships/hyperlink" Target="https://worldwide.espacenet.com/publicationDetails/biblio?DB=EPODOC&amp;adjacent=true&amp;locale=en_EP&amp;FT=D&amp;date=20220309&amp;CC=AR&amp;NR=120695A1&amp;KC=A1" TargetMode="External"/><Relationship Id="rId231" Type="http://schemas.openxmlformats.org/officeDocument/2006/relationships/hyperlink" Target="https://worldwide.espacenet.com/publicationDetails/biblio?DB=EPODOC&amp;adjacent=true&amp;locale=en_EP&amp;FT=D&amp;date=20020830&amp;CC=MY&amp;NR=114130A&amp;KC=A" TargetMode="External"/><Relationship Id="rId252" Type="http://schemas.openxmlformats.org/officeDocument/2006/relationships/hyperlink" Target="https://worldwide.espacenet.com/publicationDetails/biblio?DB=EPODOC&amp;adjacent=true&amp;locale=en_EP&amp;FT=D&amp;date=20220207&amp;CC=ES&amp;NR=2892958T3&amp;KC=T3" TargetMode="External"/><Relationship Id="rId47" Type="http://schemas.openxmlformats.org/officeDocument/2006/relationships/hyperlink" Target="https://worldwide.espacenet.com/publicationDetails/biblio?DB=EPODOC&amp;adjacent=true&amp;locale=en_EP&amp;FT=D&amp;date=20220407&amp;CC=US&amp;NR=2022106240A1&amp;KC=A1" TargetMode="External"/><Relationship Id="rId68" Type="http://schemas.openxmlformats.org/officeDocument/2006/relationships/hyperlink" Target="https://worldwide.espacenet.com/publicationDetails/biblio?DB=EPODOC&amp;adjacent=true&amp;locale=en_EP&amp;FT=D&amp;date=20220331&amp;CC=WO&amp;NR=2022066663A1&amp;KC=A1" TargetMode="External"/><Relationship Id="rId89" Type="http://schemas.openxmlformats.org/officeDocument/2006/relationships/hyperlink" Target="https://worldwide.espacenet.com/publicationDetails/biblio?DB=EPODOC&amp;adjacent=true&amp;locale=en_EP&amp;FT=D&amp;date=20220328&amp;CC=DK&amp;NR=3721997T3&amp;KC=T3" TargetMode="External"/><Relationship Id="rId112" Type="http://schemas.openxmlformats.org/officeDocument/2006/relationships/hyperlink" Target="https://worldwide.espacenet.com/publicationDetails/biblio?DB=EPODOC&amp;adjacent=true&amp;locale=en_EP&amp;FT=D&amp;date=20220209&amp;CC=AR&amp;NR=120294A1&amp;KC=A1" TargetMode="External"/><Relationship Id="rId133" Type="http://schemas.openxmlformats.org/officeDocument/2006/relationships/hyperlink" Target="https://worldwide.espacenet.com/publicationDetails/biblio?DB=EPODOC&amp;adjacent=true&amp;locale=en_EP&amp;FT=D&amp;date=20220324&amp;CC=US&amp;NR=2022087965A1&amp;KC=A1" TargetMode="External"/><Relationship Id="rId154" Type="http://schemas.openxmlformats.org/officeDocument/2006/relationships/hyperlink" Target="https://worldwide.espacenet.com/publicationDetails/biblio?DB=EPODOC&amp;adjacent=true&amp;locale=en_EP&amp;FT=D&amp;date=20220317&amp;CC=US&amp;NR=2022086327A1&amp;KC=A1" TargetMode="External"/><Relationship Id="rId175" Type="http://schemas.openxmlformats.org/officeDocument/2006/relationships/hyperlink" Target="https://worldwide.espacenet.com/publicationDetails/biblio?DB=EPODOC&amp;adjacent=true&amp;locale=en_EP&amp;FT=D&amp;date=20220310&amp;CC=US&amp;NR=2022076347A1&amp;KC=A1" TargetMode="External"/><Relationship Id="rId196" Type="http://schemas.openxmlformats.org/officeDocument/2006/relationships/hyperlink" Target="https://worldwide.espacenet.com/publicationDetails/biblio?DB=EPODOC&amp;adjacent=true&amp;locale=en_EP&amp;FT=D&amp;date=20220303&amp;CC=US&amp;NR=2022063798A1&amp;KC=A1" TargetMode="External"/><Relationship Id="rId200" Type="http://schemas.openxmlformats.org/officeDocument/2006/relationships/hyperlink" Target="https://worldwide.espacenet.com/publicationDetails/biblio?DB=EPODOC&amp;adjacent=true&amp;locale=en_EP&amp;FT=D&amp;date=20220303&amp;CC=US&amp;NR=2022061490A1&amp;KC=A1" TargetMode="External"/><Relationship Id="rId16" Type="http://schemas.openxmlformats.org/officeDocument/2006/relationships/hyperlink" Target="https://worldwide.espacenet.com/publicationDetails/biblio?DB=EPODOC&amp;adjacent=true&amp;locale=en_EP&amp;FT=D&amp;date=20220414&amp;CC=US&amp;NR=2022110691A1&amp;KC=A1" TargetMode="External"/><Relationship Id="rId221" Type="http://schemas.openxmlformats.org/officeDocument/2006/relationships/hyperlink" Target="https://worldwide.espacenet.com/publicationDetails/biblio?DB=EPODOC&amp;adjacent=true&amp;locale=en_EP&amp;FT=D&amp;date=20220224&amp;CC=US&amp;NR=2022054925A1&amp;KC=A1" TargetMode="External"/><Relationship Id="rId242" Type="http://schemas.openxmlformats.org/officeDocument/2006/relationships/hyperlink" Target="https://worldwide.espacenet.com/publicationDetails/biblio?DB=EPODOC&amp;adjacent=true&amp;locale=en_EP&amp;FT=D&amp;date=20220217&amp;CC=US&amp;NR=2022048767A1&amp;KC=A1" TargetMode="External"/><Relationship Id="rId37" Type="http://schemas.openxmlformats.org/officeDocument/2006/relationships/hyperlink" Target="https://worldwide.espacenet.com/publicationDetails/biblio?DB=EPODOC&amp;adjacent=true&amp;locale=en_EP&amp;FT=D&amp;date=20220330&amp;CC=CA&amp;NR=198145S&amp;KC=S" TargetMode="External"/><Relationship Id="rId58" Type="http://schemas.openxmlformats.org/officeDocument/2006/relationships/hyperlink" Target="https://worldwide.espacenet.com/publicationDetails/biblio?DB=EPODOC&amp;adjacent=true&amp;locale=en_EP&amp;FT=D&amp;date=20220303&amp;CC=BR&amp;NR=112022000434A2&amp;KC=A2" TargetMode="External"/><Relationship Id="rId79" Type="http://schemas.openxmlformats.org/officeDocument/2006/relationships/hyperlink" Target="https://worldwide.espacenet.com/publicationDetails/biblio?DB=EPODOC&amp;adjacent=true&amp;locale=en_EP&amp;FT=D&amp;date=20220331&amp;CC=US&amp;NR=2022101700A1&amp;KC=A1" TargetMode="External"/><Relationship Id="rId102" Type="http://schemas.openxmlformats.org/officeDocument/2006/relationships/hyperlink" Target="https://worldwide.espacenet.com/publicationDetails/biblio?DB=EPODOC&amp;adjacent=true&amp;locale=en_EP&amp;FT=D&amp;date=20220324&amp;CC=CA&amp;NR=194665S&amp;KC=S" TargetMode="External"/><Relationship Id="rId123" Type="http://schemas.openxmlformats.org/officeDocument/2006/relationships/hyperlink" Target="https://worldwide.espacenet.com/publicationDetails/biblio?DB=EPODOC&amp;adjacent=true&amp;locale=en_EP&amp;FT=D&amp;date=20220324&amp;CC=WO&amp;NR=2022060861A1&amp;KC=A1" TargetMode="External"/><Relationship Id="rId144" Type="http://schemas.openxmlformats.org/officeDocument/2006/relationships/hyperlink" Target="https://worldwide.espacenet.com/publicationDetails/biblio?DB=EPODOC&amp;adjacent=true&amp;locale=en_EP&amp;FT=D&amp;date=20220126&amp;CC=ZA&amp;NR=202004108B&amp;KC=B" TargetMode="External"/><Relationship Id="rId90" Type="http://schemas.openxmlformats.org/officeDocument/2006/relationships/hyperlink" Target="https://worldwide.espacenet.com/publicationDetails/biblio?DB=EPODOC&amp;adjacent=true&amp;locale=en_EP&amp;FT=D&amp;date=20220328&amp;CC=DK&amp;NR=3151960T3&amp;KC=T3" TargetMode="External"/><Relationship Id="rId165" Type="http://schemas.openxmlformats.org/officeDocument/2006/relationships/hyperlink" Target="https://worldwide.espacenet.com/publicationDetails/biblio?DB=EPODOC&amp;adjacent=true&amp;locale=en_EP&amp;FT=D&amp;date=20220127&amp;CC=WO&amp;NR=2022016940A1&amp;KC=A1" TargetMode="External"/><Relationship Id="rId186" Type="http://schemas.openxmlformats.org/officeDocument/2006/relationships/hyperlink" Target="https://worldwide.espacenet.com/publicationDetails/biblio?DB=EPODOC&amp;adjacent=true&amp;locale=en_EP&amp;FT=D&amp;date=20220303&amp;CC=US&amp;NR=2022068152A1&amp;KC=A1" TargetMode="External"/><Relationship Id="rId211" Type="http://schemas.openxmlformats.org/officeDocument/2006/relationships/hyperlink" Target="https://worldwide.espacenet.com/publicationDetails/biblio?DB=EPODOC&amp;adjacent=true&amp;locale=en_EP&amp;FT=D&amp;date=20220224&amp;CC=US&amp;NR=2022057635A1&amp;KC=A1" TargetMode="External"/><Relationship Id="rId232" Type="http://schemas.openxmlformats.org/officeDocument/2006/relationships/hyperlink" Target="https://worldwide.espacenet.com/publicationDetails/biblio?DB=EPODOC&amp;adjacent=true&amp;locale=en_EP&amp;FT=D&amp;date=20001130&amp;CC=MY&amp;NR=111709A&amp;KC=A" TargetMode="External"/><Relationship Id="rId253" Type="http://schemas.openxmlformats.org/officeDocument/2006/relationships/hyperlink" Target="https://worldwide.espacenet.com/publicationDetails/biblio?DB=EPODOC&amp;adjacent=true&amp;locale=en_EP&amp;FT=D&amp;date=20220210&amp;CC=WO&amp;NR=2022028261A1&amp;KC=A1" TargetMode="External"/><Relationship Id="rId27" Type="http://schemas.openxmlformats.org/officeDocument/2006/relationships/hyperlink" Target="https://worldwide.espacenet.com/publicationDetails/biblio?DB=EPODOC&amp;adjacent=true&amp;locale=en_EP&amp;FT=D&amp;date=20220404&amp;CC=DK&amp;NR=2459113T3&amp;KC=T3" TargetMode="External"/><Relationship Id="rId48" Type="http://schemas.openxmlformats.org/officeDocument/2006/relationships/hyperlink" Target="https://worldwide.espacenet.com/publicationDetails/biblio?DB=EPODOC&amp;adjacent=true&amp;locale=en_EP&amp;FT=D&amp;date=20220407&amp;CC=US&amp;NR=2022105500A1&amp;KC=A1" TargetMode="External"/><Relationship Id="rId69" Type="http://schemas.openxmlformats.org/officeDocument/2006/relationships/hyperlink" Target="https://worldwide.espacenet.com/publicationDetails/biblio?DB=EPODOC&amp;adjacent=true&amp;locale=en_EP&amp;FT=D&amp;date=20220331&amp;CC=US&amp;NR=2022099333A1&amp;KC=A1" TargetMode="External"/><Relationship Id="rId113" Type="http://schemas.openxmlformats.org/officeDocument/2006/relationships/hyperlink" Target="https://worldwide.espacenet.com/publicationDetails/biblio?DB=EPODOC&amp;adjacent=true&amp;locale=en_EP&amp;FT=D&amp;date=20220202&amp;CC=AR&amp;NR=120203A1&amp;KC=A1" TargetMode="External"/><Relationship Id="rId134" Type="http://schemas.openxmlformats.org/officeDocument/2006/relationships/hyperlink" Target="https://worldwide.espacenet.com/publicationDetails/biblio?DB=EPODOC&amp;adjacent=true&amp;locale=en_EP&amp;FT=D&amp;date=20220324&amp;CC=US&amp;NR=2022087432A1&amp;KC=A1" TargetMode="External"/><Relationship Id="rId80" Type="http://schemas.openxmlformats.org/officeDocument/2006/relationships/hyperlink" Target="https://worldwide.espacenet.com/publicationDetails/biblio?DB=EPODOC&amp;adjacent=true&amp;locale=en_EP&amp;FT=D&amp;date=20220331&amp;CC=US&amp;NR=2022100918A1&amp;KC=A1" TargetMode="External"/><Relationship Id="rId155" Type="http://schemas.openxmlformats.org/officeDocument/2006/relationships/hyperlink" Target="https://worldwide.espacenet.com/publicationDetails/biblio?DB=EPODOC&amp;adjacent=true&amp;locale=en_EP&amp;FT=D&amp;date=20220317&amp;CC=US&amp;NR=2022085673A1&amp;KC=A1" TargetMode="External"/><Relationship Id="rId176" Type="http://schemas.openxmlformats.org/officeDocument/2006/relationships/hyperlink" Target="https://worldwide.espacenet.com/publicationDetails/biblio?DB=EPODOC&amp;adjacent=true&amp;locale=en_EP&amp;FT=D&amp;date=20220310&amp;CC=US&amp;NR=2022076852A1&amp;KC=A1" TargetMode="External"/><Relationship Id="rId197" Type="http://schemas.openxmlformats.org/officeDocument/2006/relationships/hyperlink" Target="https://worldwide.espacenet.com/publicationDetails/biblio?DB=EPODOC&amp;adjacent=true&amp;locale=en_EP&amp;FT=D&amp;date=20220303&amp;CC=US&amp;NR=2022062424A1&amp;KC=A1" TargetMode="External"/><Relationship Id="rId201" Type="http://schemas.openxmlformats.org/officeDocument/2006/relationships/hyperlink" Target="https://worldwide.espacenet.com/publicationDetails/biblio?DB=EPODOC&amp;adjacent=true&amp;locale=en_EP&amp;FT=D&amp;date=20220303&amp;CC=US&amp;NR=2022061381A1&amp;KC=A1" TargetMode="External"/><Relationship Id="rId222" Type="http://schemas.openxmlformats.org/officeDocument/2006/relationships/hyperlink" Target="https://worldwide.espacenet.com/publicationDetails/biblio?DB=EPODOC&amp;adjacent=true&amp;locale=en_EP&amp;FT=D&amp;date=20220224&amp;CC=US&amp;NR=2022054436A1&amp;KC=A1" TargetMode="External"/><Relationship Id="rId243" Type="http://schemas.openxmlformats.org/officeDocument/2006/relationships/hyperlink" Target="https://worldwide.espacenet.com/publicationDetails/biblio?DB=EPODOC&amp;adjacent=true&amp;locale=en_EP&amp;FT=D&amp;date=20220217&amp;CC=US&amp;NR=2022047657A1&amp;KC=A1" TargetMode="External"/><Relationship Id="rId17" Type="http://schemas.openxmlformats.org/officeDocument/2006/relationships/hyperlink" Target="https://worldwide.espacenet.com/publicationDetails/biblio?DB=EPODOC&amp;adjacent=true&amp;locale=en_EP&amp;FT=D&amp;date=20220414&amp;CC=US&amp;NR=2022114283A1&amp;KC=A1" TargetMode="External"/><Relationship Id="rId38" Type="http://schemas.openxmlformats.org/officeDocument/2006/relationships/hyperlink" Target="https://worldwide.espacenet.com/publicationDetails/biblio?DB=EPODOC&amp;adjacent=true&amp;locale=en_EP&amp;FT=D&amp;date=20220407&amp;CC=AU&amp;NR=2020352901A1&amp;KC=A1" TargetMode="External"/><Relationship Id="rId59" Type="http://schemas.openxmlformats.org/officeDocument/2006/relationships/hyperlink" Target="https://worldwide.espacenet.com/publicationDetails/biblio?DB=EPODOC&amp;adjacent=true&amp;locale=en_EP&amp;FT=D&amp;date=20220330&amp;CC=ZA&amp;NR=201908094B&amp;KC=B" TargetMode="External"/><Relationship Id="rId103" Type="http://schemas.openxmlformats.org/officeDocument/2006/relationships/hyperlink" Target="https://worldwide.espacenet.com/publicationDetails/biblio?DB=EPODOC&amp;adjacent=true&amp;locale=en_EP&amp;FT=D&amp;date=20220210&amp;CC=CA&amp;NR=195546S&amp;KC=S" TargetMode="External"/><Relationship Id="rId124" Type="http://schemas.openxmlformats.org/officeDocument/2006/relationships/hyperlink" Target="https://worldwide.espacenet.com/publicationDetails/biblio?DB=EPODOC&amp;adjacent=true&amp;locale=en_EP&amp;FT=D&amp;date=20220222&amp;CC=BR&amp;NR=112022000223A2&amp;KC=A2" TargetMode="External"/><Relationship Id="rId70" Type="http://schemas.openxmlformats.org/officeDocument/2006/relationships/hyperlink" Target="https://worldwide.espacenet.com/publicationDetails/biblio?DB=EPODOC&amp;adjacent=true&amp;locale=en_EP&amp;FT=D&amp;date=20220331&amp;CC=US&amp;NR=2022095666A1&amp;KC=A1" TargetMode="External"/><Relationship Id="rId91" Type="http://schemas.openxmlformats.org/officeDocument/2006/relationships/hyperlink" Target="https://worldwide.espacenet.com/publicationDetails/biblio?DB=EPODOC&amp;adjacent=true&amp;locale=en_EP&amp;FT=D&amp;date=20220420&amp;CC=GB&amp;NR=2600014A&amp;KC=A" TargetMode="External"/><Relationship Id="rId145" Type="http://schemas.openxmlformats.org/officeDocument/2006/relationships/hyperlink" Target="https://worldwide.espacenet.com/publicationDetails/biblio?DB=EPODOC&amp;adjacent=true&amp;locale=en_EP&amp;FT=D&amp;date=20220126&amp;CC=ZA&amp;NR=A201901817S&amp;KC=S" TargetMode="External"/><Relationship Id="rId166" Type="http://schemas.openxmlformats.org/officeDocument/2006/relationships/hyperlink" Target="https://worldwide.espacenet.com/publicationDetails/biblio?DB=EPODOC&amp;adjacent=true&amp;locale=en_EP&amp;FT=D&amp;date=20220315&amp;CC=US&amp;NR=D946088S&amp;KC=S" TargetMode="External"/><Relationship Id="rId187" Type="http://schemas.openxmlformats.org/officeDocument/2006/relationships/hyperlink" Target="https://worldwide.espacenet.com/publicationDetails/biblio?DB=EPODOC&amp;adjacent=true&amp;locale=en_EP&amp;FT=D&amp;date=20220303&amp;CC=US&amp;NR=2022067851A1&amp;KC=A1" TargetMode="External"/><Relationship Id="rId1" Type="http://schemas.openxmlformats.org/officeDocument/2006/relationships/hyperlink" Target="https://worldwide.espacenet.com/searchResults?AB=&amp;AP=&amp;CPC=&amp;DB=EPODOC&amp;IC=&amp;IN=&amp;PA=johnson+and+johnson&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220224&amp;CC=US&amp;NR=2022057383A1&amp;KC=A1" TargetMode="External"/><Relationship Id="rId233" Type="http://schemas.openxmlformats.org/officeDocument/2006/relationships/hyperlink" Target="https://worldwide.espacenet.com/publicationDetails/biblio?DB=EPODOC&amp;adjacent=true&amp;locale=en_EP&amp;FT=D&amp;date=20020131&amp;CC=MY&amp;NR=113295A&amp;KC=A" TargetMode="External"/><Relationship Id="rId28" Type="http://schemas.openxmlformats.org/officeDocument/2006/relationships/hyperlink" Target="https://worldwide.espacenet.com/publicationDetails/biblio?DB=EPODOC&amp;adjacent=true&amp;locale=en_EP&amp;FT=D&amp;date=20220315&amp;CC=BR&amp;NR=112021024110A2&amp;KC=A2" TargetMode="External"/><Relationship Id="rId49" Type="http://schemas.openxmlformats.org/officeDocument/2006/relationships/hyperlink" Target="https://worldwide.espacenet.com/publicationDetails/biblio?DB=EPODOC&amp;adjacent=true&amp;locale=en_EP&amp;FT=D&amp;date=20220407&amp;CC=US&amp;NR=2022105423A1&amp;KC=A1" TargetMode="External"/><Relationship Id="rId114" Type="http://schemas.openxmlformats.org/officeDocument/2006/relationships/hyperlink" Target="https://worldwide.espacenet.com/publicationDetails/biblio?DB=EPODOC&amp;adjacent=true&amp;locale=en_EP&amp;FT=D&amp;date=20220322&amp;CC=US&amp;NR=11281865B1&amp;KC=B1" TargetMode="External"/><Relationship Id="rId60" Type="http://schemas.openxmlformats.org/officeDocument/2006/relationships/hyperlink" Target="https://worldwide.espacenet.com/publicationDetails/biblio?DB=EPODOC&amp;adjacent=true&amp;locale=en_EP&amp;FT=D&amp;date=20220228&amp;CC=CR&amp;NR=20210527A&amp;KC=A" TargetMode="External"/><Relationship Id="rId81" Type="http://schemas.openxmlformats.org/officeDocument/2006/relationships/hyperlink" Target="https://worldwide.espacenet.com/publicationDetails/biblio?DB=EPODOC&amp;adjacent=true&amp;locale=en_EP&amp;FT=D&amp;date=20100831&amp;CC=US&amp;NR=D622523S&amp;KC=S" TargetMode="External"/><Relationship Id="rId135" Type="http://schemas.openxmlformats.org/officeDocument/2006/relationships/hyperlink" Target="https://worldwide.espacenet.com/publicationDetails/biblio?DB=EPODOC&amp;adjacent=true&amp;locale=en_EP&amp;FT=D&amp;date=20210408&amp;CC=CA&amp;NR=3147136A1&amp;KC=A1" TargetMode="External"/><Relationship Id="rId156" Type="http://schemas.openxmlformats.org/officeDocument/2006/relationships/hyperlink" Target="https://worldwide.espacenet.com/publicationDetails/biblio?DB=EPODOC&amp;adjacent=true&amp;locale=en_EP&amp;FT=D&amp;date=20220317&amp;CC=US&amp;NR=2022082425A1&amp;KC=A1" TargetMode="External"/><Relationship Id="rId177" Type="http://schemas.openxmlformats.org/officeDocument/2006/relationships/hyperlink" Target="https://worldwide.espacenet.com/publicationDetails/biblio?DB=EPODOC&amp;adjacent=true&amp;locale=en_EP&amp;FT=D&amp;date=20220310&amp;CC=US&amp;NR=2022075362A1&amp;KC=A1" TargetMode="External"/><Relationship Id="rId198" Type="http://schemas.openxmlformats.org/officeDocument/2006/relationships/hyperlink" Target="https://worldwide.espacenet.com/publicationDetails/biblio?DB=EPODOC&amp;adjacent=true&amp;locale=en_EP&amp;FT=D&amp;date=20220303&amp;CC=US&amp;NR=2022062613A1&amp;KC=A1" TargetMode="External"/><Relationship Id="rId202" Type="http://schemas.openxmlformats.org/officeDocument/2006/relationships/hyperlink" Target="https://worldwide.espacenet.com/publicationDetails/biblio?DB=EPODOC&amp;adjacent=true&amp;locale=en_EP&amp;FT=D&amp;date=20220303&amp;CC=US&amp;NR=2022061367A1&amp;KC=A1" TargetMode="External"/><Relationship Id="rId223" Type="http://schemas.openxmlformats.org/officeDocument/2006/relationships/hyperlink" Target="https://worldwide.espacenet.com/publicationDetails/biblio?DB=EPODOC&amp;adjacent=true&amp;locale=en_EP&amp;FT=D&amp;date=20220204&amp;CC=KR&amp;NR=20220012945A&amp;KC=A" TargetMode="External"/><Relationship Id="rId244" Type="http://schemas.openxmlformats.org/officeDocument/2006/relationships/hyperlink" Target="https://worldwide.espacenet.com/publicationDetails/biblio?DB=EPODOC&amp;adjacent=true&amp;locale=en_EP&amp;FT=D&amp;date=20220217&amp;CC=US&amp;NR=2022050431A1&amp;KC=A1" TargetMode="External"/><Relationship Id="rId18" Type="http://schemas.openxmlformats.org/officeDocument/2006/relationships/hyperlink" Target="https://worldwide.espacenet.com/publicationDetails/biblio?DB=EPODOC&amp;adjacent=true&amp;locale=en_EP&amp;FT=D&amp;date=20220414&amp;CC=US&amp;NR=2022111189A1&amp;KC=A1" TargetMode="External"/><Relationship Id="rId39" Type="http://schemas.openxmlformats.org/officeDocument/2006/relationships/hyperlink" Target="https://worldwide.espacenet.com/publicationDetails/biblio?DB=EPODOC&amp;adjacent=true&amp;locale=en_EP&amp;FT=D&amp;date=20220407&amp;CC=AU&amp;NR=2020333241A1&amp;KC=A1" TargetMode="External"/><Relationship Id="rId50" Type="http://schemas.openxmlformats.org/officeDocument/2006/relationships/hyperlink" Target="https://worldwide.espacenet.com/publicationDetails/biblio?DB=EPODOC&amp;adjacent=true&amp;locale=en_EP&amp;FT=D&amp;date=20220407&amp;CC=US&amp;NR=2022105127A1&amp;KC=A1" TargetMode="External"/><Relationship Id="rId104" Type="http://schemas.openxmlformats.org/officeDocument/2006/relationships/hyperlink" Target="https://worldwide.espacenet.com/publicationDetails/biblio?DB=EPODOC&amp;adjacent=true&amp;locale=en_EP&amp;FT=D&amp;date=20220210&amp;CC=CA&amp;NR=195547S&amp;KC=S" TargetMode="External"/><Relationship Id="rId125" Type="http://schemas.openxmlformats.org/officeDocument/2006/relationships/hyperlink" Target="https://worldwide.espacenet.com/publicationDetails/biblio?DB=EPODOC&amp;adjacent=true&amp;locale=en_EP&amp;FT=D&amp;date=20220222&amp;CC=BR&amp;NR=112022000179A2&amp;KC=A2" TargetMode="External"/><Relationship Id="rId146" Type="http://schemas.openxmlformats.org/officeDocument/2006/relationships/hyperlink" Target="https://worldwide.espacenet.com/publicationDetails/biblio?DB=EPODOC&amp;adjacent=true&amp;locale=en_EP&amp;FT=D&amp;date=20220126&amp;CC=ZA&amp;NR=A202000277S&amp;KC=S" TargetMode="External"/><Relationship Id="rId167" Type="http://schemas.openxmlformats.org/officeDocument/2006/relationships/hyperlink" Target="https://worldwide.espacenet.com/publicationDetails/biblio?DB=EPODOC&amp;adjacent=true&amp;locale=en_EP&amp;FT=D&amp;date=20220315&amp;CC=US&amp;NR=D945878S&amp;KC=S" TargetMode="External"/><Relationship Id="rId188" Type="http://schemas.openxmlformats.org/officeDocument/2006/relationships/hyperlink" Target="https://worldwide.espacenet.com/publicationDetails/biblio?DB=EPODOC&amp;adjacent=true&amp;locale=en_EP&amp;FT=D&amp;date=20220303&amp;CC=US&amp;NR=2022065479A1&amp;KC=A1" TargetMode="External"/><Relationship Id="rId71" Type="http://schemas.openxmlformats.org/officeDocument/2006/relationships/hyperlink" Target="https://worldwide.espacenet.com/publicationDetails/biblio?DB=EPODOC&amp;adjacent=true&amp;locale=en_EP&amp;FT=D&amp;date=19941031&amp;CC=GR&amp;NR=930100331A&amp;KC=A" TargetMode="External"/><Relationship Id="rId92" Type="http://schemas.openxmlformats.org/officeDocument/2006/relationships/hyperlink" Target="https://worldwide.espacenet.com/publicationDetails/biblio?DB=EPODOC&amp;adjacent=true&amp;locale=en_EP&amp;FT=D&amp;date=20220420&amp;CC=GB&amp;NR=2600013A&amp;KC=A" TargetMode="External"/><Relationship Id="rId213" Type="http://schemas.openxmlformats.org/officeDocument/2006/relationships/hyperlink" Target="https://worldwide.espacenet.com/publicationDetails/biblio?DB=EPODOC&amp;adjacent=true&amp;locale=en_EP&amp;FT=D&amp;date=20220224&amp;CC=US&amp;NR=2022056878A1&amp;KC=A1" TargetMode="External"/><Relationship Id="rId234" Type="http://schemas.openxmlformats.org/officeDocument/2006/relationships/hyperlink" Target="https://worldwide.espacenet.com/publicationDetails/biblio?DB=EPODOC&amp;adjacent=true&amp;locale=en_EP&amp;FT=D&amp;date=20020731&amp;CC=MY&amp;NR=113968A&amp;KC=A" TargetMode="External"/><Relationship Id="rId2" Type="http://schemas.openxmlformats.org/officeDocument/2006/relationships/hyperlink" Target="https://worldwide.espacenet.com/searchResults?AB=&amp;AP=&amp;CPC=&amp;DB=EPODOC&amp;IC=&amp;IN=&amp;PA=johnson+and+johnson&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407&amp;CC=WO&amp;NR=2022072704A1&amp;KC=A1" TargetMode="External"/><Relationship Id="rId40" Type="http://schemas.openxmlformats.org/officeDocument/2006/relationships/hyperlink" Target="https://worldwide.espacenet.com/publicationDetails/biblio?DB=EPODOC&amp;adjacent=true&amp;locale=en_EP&amp;FT=D&amp;date=20220407&amp;CC=AU&amp;NR=2020331921A1&amp;KC=A1" TargetMode="External"/><Relationship Id="rId115" Type="http://schemas.openxmlformats.org/officeDocument/2006/relationships/hyperlink" Target="https://worldwide.espacenet.com/publicationDetails/biblio?DB=EPODOC&amp;adjacent=true&amp;locale=en_EP&amp;FT=D&amp;date=20211222&amp;CC=AR&amp;NR=119472A1&amp;KC=A1" TargetMode="External"/><Relationship Id="rId136" Type="http://schemas.openxmlformats.org/officeDocument/2006/relationships/hyperlink" Target="https://worldwide.espacenet.com/publicationDetails/biblio?DB=EPODOC&amp;adjacent=true&amp;locale=en_EP&amp;FT=D&amp;date=20220315&amp;CC=RU&amp;NR=2766338C1&amp;KC=C1" TargetMode="External"/><Relationship Id="rId157" Type="http://schemas.openxmlformats.org/officeDocument/2006/relationships/hyperlink" Target="https://worldwide.espacenet.com/publicationDetails/biblio?DB=EPODOC&amp;adjacent=true&amp;locale=en_EP&amp;FT=D&amp;date=20220317&amp;CC=US&amp;NR=2022082286A1&amp;KC=A1" TargetMode="External"/><Relationship Id="rId178" Type="http://schemas.openxmlformats.org/officeDocument/2006/relationships/hyperlink" Target="https://worldwide.espacenet.com/publicationDetails/biblio?DB=EPODOC&amp;adjacent=true&amp;locale=en_EP&amp;FT=D&amp;date=20220310&amp;CC=US&amp;NR=2022072383A1&amp;KC=A1" TargetMode="External"/><Relationship Id="rId61" Type="http://schemas.openxmlformats.org/officeDocument/2006/relationships/hyperlink" Target="https://worldwide.espacenet.com/publicationDetails/biblio?DB=EPODOC&amp;adjacent=true&amp;locale=en_EP&amp;FT=D&amp;date=20220330&amp;CC=ZA&amp;NR=201908475B&amp;KC=B" TargetMode="External"/><Relationship Id="rId82" Type="http://schemas.openxmlformats.org/officeDocument/2006/relationships/hyperlink" Target="https://worldwide.espacenet.com/publicationDetails/biblio?DB=EPODOC&amp;adjacent=true&amp;locale=en_EP&amp;FT=D&amp;date=20220331&amp;CC=US&amp;NR=2022099345A1&amp;KC=A1" TargetMode="External"/><Relationship Id="rId199" Type="http://schemas.openxmlformats.org/officeDocument/2006/relationships/hyperlink" Target="https://worldwide.espacenet.com/publicationDetails/biblio?DB=EPODOC&amp;adjacent=true&amp;locale=en_EP&amp;FT=D&amp;date=20220303&amp;CC=US&amp;NR=2022061507A1&amp;KC=A1" TargetMode="External"/><Relationship Id="rId203" Type="http://schemas.openxmlformats.org/officeDocument/2006/relationships/hyperlink" Target="https://worldwide.espacenet.com/publicationDetails/biblio?DB=EPODOC&amp;adjacent=true&amp;locale=en_EP&amp;FT=D&amp;date=20220301&amp;CC=US&amp;NR=D944660S&amp;KC=S" TargetMode="External"/><Relationship Id="rId19" Type="http://schemas.openxmlformats.org/officeDocument/2006/relationships/hyperlink" Target="https://worldwide.espacenet.com/publicationDetails/biblio?DB=EPODOC&amp;adjacent=true&amp;locale=en_EP&amp;FT=D&amp;date=20220414&amp;CC=US&amp;NR=2022114673A1&amp;KC=A1" TargetMode="External"/><Relationship Id="rId224" Type="http://schemas.openxmlformats.org/officeDocument/2006/relationships/hyperlink" Target="https://worldwide.espacenet.com/publicationDetails/biblio?DB=EPODOC&amp;adjacent=true&amp;locale=en_EP&amp;FT=D&amp;date=20220204&amp;CC=KR&amp;NR=20220012841A&amp;KC=A" TargetMode="External"/><Relationship Id="rId245" Type="http://schemas.openxmlformats.org/officeDocument/2006/relationships/hyperlink" Target="https://worldwide.espacenet.com/publicationDetails/biblio?DB=EPODOC&amp;adjacent=true&amp;locale=en_EP&amp;FT=D&amp;date=20220217&amp;CC=US&amp;NR=2022050430A1&amp;KC=A1" TargetMode="External"/><Relationship Id="rId30" Type="http://schemas.openxmlformats.org/officeDocument/2006/relationships/hyperlink" Target="https://worldwide.espacenet.com/publicationDetails/biblio?DB=EPODOC&amp;adjacent=true&amp;locale=en_EP&amp;FT=D&amp;date=20220407&amp;CC=WO&amp;NR=2022072533A1&amp;KC=A1" TargetMode="External"/><Relationship Id="rId105" Type="http://schemas.openxmlformats.org/officeDocument/2006/relationships/hyperlink" Target="https://worldwide.espacenet.com/publicationDetails/biblio?DB=EPODOC&amp;adjacent=true&amp;locale=en_EP&amp;FT=D&amp;date=20220210&amp;CC=CA&amp;NR=195544S&amp;KC=S" TargetMode="External"/><Relationship Id="rId126" Type="http://schemas.openxmlformats.org/officeDocument/2006/relationships/hyperlink" Target="https://worldwide.espacenet.com/publicationDetails/biblio?DB=EPODOC&amp;adjacent=true&amp;locale=en_EP&amp;FT=D&amp;date=20220324&amp;CC=US&amp;NR=2022091436A1&amp;KC=A1" TargetMode="External"/><Relationship Id="rId147" Type="http://schemas.openxmlformats.org/officeDocument/2006/relationships/hyperlink" Target="https://worldwide.espacenet.com/publicationDetails/biblio?DB=EPODOC&amp;adjacent=true&amp;locale=en_EP&amp;FT=D&amp;date=20220126&amp;CC=ZA&amp;NR=A201901808S&amp;KC=S" TargetMode="External"/><Relationship Id="rId168" Type="http://schemas.openxmlformats.org/officeDocument/2006/relationships/hyperlink" Target="https://worldwide.espacenet.com/publicationDetails/biblio?DB=EPODOC&amp;adjacent=true&amp;locale=en_EP&amp;FT=D&amp;date=20220228&amp;CC=RU&amp;NR=2020128538A&amp;KC=A" TargetMode="External"/><Relationship Id="rId51" Type="http://schemas.openxmlformats.org/officeDocument/2006/relationships/hyperlink" Target="https://worldwide.espacenet.com/publicationDetails/biblio?DB=EPODOC&amp;adjacent=true&amp;locale=en_EP&amp;FT=D&amp;date=20220407&amp;CC=US&amp;NR=2022104795A1&amp;KC=A1" TargetMode="External"/><Relationship Id="rId72" Type="http://schemas.openxmlformats.org/officeDocument/2006/relationships/hyperlink" Target="https://worldwide.espacenet.com/publicationDetails/biblio?DB=EPODOC&amp;adjacent=true&amp;locale=en_EP&amp;FT=D&amp;date=20220331&amp;CC=US&amp;NR=2022099039A1&amp;KC=A1" TargetMode="External"/><Relationship Id="rId93" Type="http://schemas.openxmlformats.org/officeDocument/2006/relationships/hyperlink" Target="https://worldwide.espacenet.com/publicationDetails/biblio?DB=EPODOC&amp;adjacent=true&amp;locale=en_EP&amp;FT=D&amp;date=20220329&amp;CC=US&amp;NR=RE48999E&amp;KC=E" TargetMode="External"/><Relationship Id="rId189" Type="http://schemas.openxmlformats.org/officeDocument/2006/relationships/hyperlink" Target="https://worldwide.espacenet.com/publicationDetails/biblio?DB=EPODOC&amp;adjacent=true&amp;locale=en_EP&amp;FT=D&amp;date=20220303&amp;CC=US&amp;NR=2022065476A1&amp;KC=A1" TargetMode="External"/><Relationship Id="rId3" Type="http://schemas.openxmlformats.org/officeDocument/2006/relationships/hyperlink" Target="https://worldwide.espacenet.com/searchResults?AB=&amp;AP=&amp;CPC=&amp;DB=EPODOC&amp;IC=&amp;IN=&amp;PA=johnson+and+johnson&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220224&amp;CC=US&amp;NR=2022054811A1&amp;KC=A1" TargetMode="External"/><Relationship Id="rId235" Type="http://schemas.openxmlformats.org/officeDocument/2006/relationships/hyperlink" Target="https://worldwide.espacenet.com/publicationDetails/biblio?DB=EPODOC&amp;adjacent=true&amp;locale=en_EP&amp;FT=D&amp;date=20220217&amp;CC=WO&amp;NR=2022035985A1&amp;KC=A1" TargetMode="External"/><Relationship Id="rId116" Type="http://schemas.openxmlformats.org/officeDocument/2006/relationships/hyperlink" Target="https://worldwide.espacenet.com/publicationDetails/biblio?DB=EPODOC&amp;adjacent=true&amp;locale=en_EP&amp;FT=D&amp;date=20220303&amp;CC=BR&amp;NR=112013008688A2&amp;KC=A2" TargetMode="External"/><Relationship Id="rId137" Type="http://schemas.openxmlformats.org/officeDocument/2006/relationships/hyperlink" Target="https://worldwide.espacenet.com/publicationDetails/biblio?DB=EPODOC&amp;adjacent=true&amp;locale=en_EP&amp;FT=D&amp;date=20220322&amp;CC=US&amp;NR=D946648S&amp;KC=S" TargetMode="External"/><Relationship Id="rId158" Type="http://schemas.openxmlformats.org/officeDocument/2006/relationships/hyperlink" Target="https://worldwide.espacenet.com/publicationDetails/biblio?DB=EPODOC&amp;adjacent=true&amp;locale=en_EP&amp;FT=D&amp;date=20220317&amp;CC=US&amp;NR=2022082280A1&amp;KC=A1" TargetMode="External"/><Relationship Id="rId20" Type="http://schemas.openxmlformats.org/officeDocument/2006/relationships/hyperlink" Target="https://worldwide.espacenet.com/publicationDetails/biblio?DB=EPODOC&amp;adjacent=true&amp;locale=en_EP&amp;FT=D&amp;date=20220414&amp;CC=US&amp;NR=2022113558A1&amp;KC=A1" TargetMode="External"/><Relationship Id="rId41" Type="http://schemas.openxmlformats.org/officeDocument/2006/relationships/hyperlink" Target="https://worldwide.espacenet.com/publicationDetails/biblio?DB=EPODOC&amp;adjacent=true&amp;locale=en_EP&amp;FT=D&amp;date=20220407&amp;CC=US&amp;NR=2022109287A1&amp;KC=A1" TargetMode="External"/><Relationship Id="rId62" Type="http://schemas.openxmlformats.org/officeDocument/2006/relationships/hyperlink" Target="https://worldwide.espacenet.com/publicationDetails/biblio?DB=EPODOC&amp;adjacent=true&amp;locale=en_EP&amp;FT=D&amp;date=20220330&amp;CC=ZA&amp;NR=201908023B&amp;KC=B" TargetMode="External"/><Relationship Id="rId83" Type="http://schemas.openxmlformats.org/officeDocument/2006/relationships/hyperlink" Target="https://worldwide.espacenet.com/publicationDetails/biblio?DB=EPODOC&amp;adjacent=true&amp;locale=en_EP&amp;FT=D&amp;date=19910315&amp;CC=GR&amp;NR=890100848A&amp;KC=A" TargetMode="External"/><Relationship Id="rId179" Type="http://schemas.openxmlformats.org/officeDocument/2006/relationships/hyperlink" Target="https://worldwide.espacenet.com/publicationDetails/biblio?DB=EPODOC&amp;adjacent=true&amp;locale=en_EP&amp;FT=D&amp;date=20220310&amp;CC=US&amp;NR=2022073180A1&amp;KC=A1" TargetMode="External"/><Relationship Id="rId190" Type="http://schemas.openxmlformats.org/officeDocument/2006/relationships/hyperlink" Target="https://worldwide.espacenet.com/publicationDetails/biblio?DB=EPODOC&amp;adjacent=true&amp;locale=en_EP&amp;FT=D&amp;date=20220303&amp;CC=US&amp;NR=2022065468A1&amp;KC=A1" TargetMode="External"/><Relationship Id="rId204" Type="http://schemas.openxmlformats.org/officeDocument/2006/relationships/hyperlink" Target="https://worldwide.espacenet.com/publicationDetails/biblio?DB=EPODOC&amp;adjacent=true&amp;locale=en_EP&amp;FT=D&amp;date=20220301&amp;CC=US&amp;NR=D944558S&amp;KC=S" TargetMode="External"/><Relationship Id="rId225" Type="http://schemas.openxmlformats.org/officeDocument/2006/relationships/hyperlink" Target="https://worldwide.espacenet.com/publicationDetails/biblio?DB=EPODOC&amp;adjacent=true&amp;locale=en_EP&amp;FT=D&amp;date=20220209&amp;CC=KR&amp;NR=20220016476A&amp;KC=A" TargetMode="External"/><Relationship Id="rId246" Type="http://schemas.openxmlformats.org/officeDocument/2006/relationships/hyperlink" Target="https://worldwide.espacenet.com/publicationDetails/biblio?DB=EPODOC&amp;adjacent=true&amp;locale=en_EP&amp;FT=D&amp;date=20220125&amp;CC=BR&amp;NR=112021022896A2&amp;KC=A2" TargetMode="External"/><Relationship Id="rId106" Type="http://schemas.openxmlformats.org/officeDocument/2006/relationships/hyperlink" Target="https://worldwide.espacenet.com/publicationDetails/biblio?DB=EPODOC&amp;adjacent=true&amp;locale=en_EP&amp;FT=D&amp;date=20220210&amp;CC=CA&amp;NR=195545S&amp;KC=S" TargetMode="External"/><Relationship Id="rId127" Type="http://schemas.openxmlformats.org/officeDocument/2006/relationships/hyperlink" Target="https://worldwide.espacenet.com/publicationDetails/biblio?DB=EPODOC&amp;adjacent=true&amp;locale=en_EP&amp;FT=D&amp;date=20220324&amp;CC=US&amp;NR=2022090979A1&amp;KC=A1" TargetMode="External"/><Relationship Id="rId10" Type="http://schemas.openxmlformats.org/officeDocument/2006/relationships/hyperlink" Target="https://worldwide.espacenet.com/publicationDetails/biblio?DB=EPODOC&amp;adjacent=true&amp;locale=en_EP&amp;FT=D&amp;date=20220414&amp;CC=AU&amp;NR=2020345844A1&amp;KC=A1" TargetMode="External"/><Relationship Id="rId31" Type="http://schemas.openxmlformats.org/officeDocument/2006/relationships/hyperlink" Target="https://worldwide.espacenet.com/publicationDetails/biblio?DB=EPODOC&amp;adjacent=true&amp;locale=en_EP&amp;FT=D&amp;date=20220407&amp;CC=WO&amp;NR=2022072871A1&amp;KC=A1" TargetMode="External"/><Relationship Id="rId52" Type="http://schemas.openxmlformats.org/officeDocument/2006/relationships/hyperlink" Target="https://worldwide.espacenet.com/publicationDetails/biblio?DB=EPODOC&amp;adjacent=true&amp;locale=en_EP&amp;FT=D&amp;date=20220407&amp;CC=US&amp;NR=2022104589A1&amp;KC=A1" TargetMode="External"/><Relationship Id="rId73" Type="http://schemas.openxmlformats.org/officeDocument/2006/relationships/hyperlink" Target="https://worldwide.espacenet.com/publicationDetails/biblio?DB=EPODOC&amp;adjacent=true&amp;locale=en_EP&amp;FT=D&amp;date=20220331&amp;CC=US&amp;NR=2022097919A1&amp;KC=A1" TargetMode="External"/><Relationship Id="rId94" Type="http://schemas.openxmlformats.org/officeDocument/2006/relationships/hyperlink" Target="https://worldwide.espacenet.com/publicationDetails/biblio?DB=EPODOC&amp;adjacent=true&amp;locale=en_EP&amp;FT=D&amp;date=20220329&amp;CC=US&amp;NR=D947003S&amp;KC=S" TargetMode="External"/><Relationship Id="rId148" Type="http://schemas.openxmlformats.org/officeDocument/2006/relationships/hyperlink" Target="https://worldwide.espacenet.com/publicationDetails/biblio?DB=EPODOC&amp;adjacent=true&amp;locale=en_EP&amp;FT=D&amp;date=20220126&amp;CC=ZA&amp;NR=A201901814S&amp;KC=S" TargetMode="External"/><Relationship Id="rId169" Type="http://schemas.openxmlformats.org/officeDocument/2006/relationships/hyperlink" Target="https://worldwide.espacenet.com/publicationDetails/biblio?DB=EPODOC&amp;adjacent=true&amp;locale=en_EP&amp;FT=D&amp;date=20220309&amp;CC=ES&amp;NR=2898859T3&amp;KC=T3" TargetMode="External"/><Relationship Id="rId4" Type="http://schemas.openxmlformats.org/officeDocument/2006/relationships/hyperlink" Target="https://worldwide.espacenet.com/publicationDetails/biblio?DB=EPODOC&amp;adjacent=true&amp;locale=en_EP&amp;FT=D&amp;date=20220414&amp;CC=US&amp;NR=2022112896A1&amp;KC=A1" TargetMode="External"/><Relationship Id="rId180" Type="http://schemas.openxmlformats.org/officeDocument/2006/relationships/hyperlink" Target="https://worldwide.espacenet.com/publicationDetails/biblio?DB=EPODOC&amp;adjacent=true&amp;locale=en_EP&amp;FT=D&amp;date=20220310&amp;CC=US&amp;NR=2022072514A1&amp;KC=A1" TargetMode="External"/><Relationship Id="rId215" Type="http://schemas.openxmlformats.org/officeDocument/2006/relationships/hyperlink" Target="https://worldwide.espacenet.com/publicationDetails/biblio?DB=EPODOC&amp;adjacent=true&amp;locale=en_EP&amp;FT=D&amp;date=20220224&amp;CC=US&amp;NR=2022061130A1&amp;KC=A1" TargetMode="External"/><Relationship Id="rId236" Type="http://schemas.openxmlformats.org/officeDocument/2006/relationships/hyperlink" Target="https://worldwide.espacenet.com/publicationDetails/biblio?DB=EPODOC&amp;adjacent=true&amp;locale=en_EP&amp;FT=D&amp;date=20220217&amp;CC=WO&amp;NR=2022035960A1&amp;KC=A1" TargetMode="External"/></Relationships>
</file>

<file path=xl/worksheets/_rels/sheet39.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19940331&amp;CC=MY&amp;NR=104341A&amp;KC=A" TargetMode="External"/><Relationship Id="rId21" Type="http://schemas.openxmlformats.org/officeDocument/2006/relationships/hyperlink" Target="https://worldwide.espacenet.com/publicationDetails/biblio?DB=EPODOC&amp;adjacent=true&amp;locale=en_EP&amp;FT=D&amp;date=20210108&amp;CC=NI&amp;NR=202000058A&amp;KC=A" TargetMode="External"/><Relationship Id="rId42" Type="http://schemas.openxmlformats.org/officeDocument/2006/relationships/hyperlink" Target="https://worldwide.espacenet.com/publicationDetails/biblio?DB=EPODOC&amp;adjacent=true&amp;locale=en_EP&amp;FT=D&amp;date=20211101&amp;CC=TW&amp;NR=202140022A&amp;KC=A" TargetMode="External"/><Relationship Id="rId63" Type="http://schemas.openxmlformats.org/officeDocument/2006/relationships/hyperlink" Target="https://worldwide.espacenet.com/publicationDetails/biblio?DB=EPODOC&amp;adjacent=true&amp;locale=en_EP&amp;FT=D&amp;date=20220202&amp;CC=PE&amp;NR=20220220A1&amp;KC=A1" TargetMode="External"/><Relationship Id="rId84" Type="http://schemas.openxmlformats.org/officeDocument/2006/relationships/hyperlink" Target="https://worldwide.espacenet.com/publicationDetails/biblio?DB=EPODOC&amp;adjacent=true&amp;locale=en_EP&amp;FT=D&amp;date=20220209&amp;CC=UA&amp;NR=125252C2&amp;KC=C2" TargetMode="External"/><Relationship Id="rId138" Type="http://schemas.openxmlformats.org/officeDocument/2006/relationships/hyperlink" Target="https://worldwide.espacenet.com/publicationDetails/biblio?DB=EPODOC&amp;adjacent=true&amp;locale=en_EP&amp;FT=D&amp;date=19961031&amp;CC=MY&amp;NR=108602A&amp;KC=A" TargetMode="External"/><Relationship Id="rId159" Type="http://schemas.openxmlformats.org/officeDocument/2006/relationships/hyperlink" Target="https://worldwide.espacenet.com/publicationDetails/biblio?DB=EPODOC&amp;adjacent=true&amp;locale=en_EP&amp;FT=D&amp;date=20201006&amp;CC=MY&amp;NR=178189A&amp;KC=A" TargetMode="External"/><Relationship Id="rId170" Type="http://schemas.openxmlformats.org/officeDocument/2006/relationships/hyperlink" Target="https://worldwide.espacenet.com/publicationDetails/biblio?DB=EPODOC&amp;adjacent=true&amp;locale=en_EP&amp;FT=D&amp;date=19920229&amp;CC=MY&amp;NR=101983A&amp;KC=A" TargetMode="External"/><Relationship Id="rId191" Type="http://schemas.openxmlformats.org/officeDocument/2006/relationships/hyperlink" Target="https://worldwide.espacenet.com/publicationDetails/biblio?DB=EPODOC&amp;adjacent=true&amp;locale=en_EP&amp;FT=D&amp;date=19930630&amp;CC=MY&amp;NR=103505A&amp;KC=A" TargetMode="External"/><Relationship Id="rId205" Type="http://schemas.openxmlformats.org/officeDocument/2006/relationships/hyperlink" Target="https://worldwide.espacenet.com/publicationDetails/biblio?DB=EPODOC&amp;adjacent=true&amp;locale=en_EP&amp;FT=D&amp;date=20211001&amp;CC=TW&amp;NR=202135855A&amp;KC=A" TargetMode="External"/><Relationship Id="rId226" Type="http://schemas.openxmlformats.org/officeDocument/2006/relationships/hyperlink" Target="https://worldwide.espacenet.com/publicationDetails/biblio?DB=EPODOC&amp;adjacent=true&amp;locale=en_EP&amp;FT=D&amp;date=19960629&amp;CC=MY&amp;NR=107819A&amp;KC=A" TargetMode="External"/><Relationship Id="rId247" Type="http://schemas.openxmlformats.org/officeDocument/2006/relationships/hyperlink" Target="https://worldwide.espacenet.com/publicationDetails/biblio?DB=EPODOC&amp;adjacent=true&amp;locale=en_EP&amp;FT=D&amp;date=19950530&amp;CC=MY&amp;NR=106374A&amp;KC=A" TargetMode="External"/><Relationship Id="rId107" Type="http://schemas.openxmlformats.org/officeDocument/2006/relationships/hyperlink" Target="https://worldwide.espacenet.com/publicationDetails/biblio?DB=EPODOC&amp;adjacent=true&amp;locale=en_EP&amp;FT=D&amp;date=20220203&amp;CC=US&amp;NR=2022033784A1&amp;KC=A1" TargetMode="External"/><Relationship Id="rId11" Type="http://schemas.openxmlformats.org/officeDocument/2006/relationships/hyperlink" Target="https://worldwide.espacenet.com/publicationDetails/biblio?DB=EPODOC&amp;adjacent=true&amp;locale=en_EP&amp;FT=D&amp;date=20220405&amp;CC=RU&amp;NR=2769715C1&amp;KC=C1" TargetMode="External"/><Relationship Id="rId32" Type="http://schemas.openxmlformats.org/officeDocument/2006/relationships/hyperlink" Target="https://worldwide.espacenet.com/publicationDetails/biblio?DB=EPODOC&amp;adjacent=true&amp;locale=en_EP&amp;FT=D&amp;date=20220331&amp;CC=US&amp;NR=2022096619A1&amp;KC=A1" TargetMode="External"/><Relationship Id="rId53" Type="http://schemas.openxmlformats.org/officeDocument/2006/relationships/hyperlink" Target="https://worldwide.espacenet.com/publicationDetails/biblio?DB=EPODOC&amp;adjacent=true&amp;locale=en_EP&amp;FT=D&amp;date=20220324&amp;CC=US&amp;NR=2022088184A1&amp;KC=A1" TargetMode="External"/><Relationship Id="rId74" Type="http://schemas.openxmlformats.org/officeDocument/2006/relationships/hyperlink" Target="https://worldwide.espacenet.com/publicationDetails/biblio?DB=EPODOC&amp;adjacent=true&amp;locale=en_EP&amp;FT=D&amp;date=19991030&amp;CC=MY&amp;NR=111320A&amp;KC=A" TargetMode="External"/><Relationship Id="rId128" Type="http://schemas.openxmlformats.org/officeDocument/2006/relationships/hyperlink" Target="https://worldwide.espacenet.com/publicationDetails/biblio?DB=EPODOC&amp;adjacent=true&amp;locale=en_EP&amp;FT=D&amp;date=19930731&amp;CC=MY&amp;NR=103529A&amp;KC=A" TargetMode="External"/><Relationship Id="rId149" Type="http://schemas.openxmlformats.org/officeDocument/2006/relationships/hyperlink" Target="https://worldwide.espacenet.com/publicationDetails/biblio?DB=EPODOC&amp;adjacent=true&amp;locale=en_EP&amp;FT=D&amp;date=19911130&amp;CC=MY&amp;NR=101536A&amp;KC=A" TargetMode="External"/><Relationship Id="rId5" Type="http://schemas.openxmlformats.org/officeDocument/2006/relationships/hyperlink" Target="https://worldwide.espacenet.com/publicationDetails/biblio?DB=EPODOC&amp;adjacent=true&amp;locale=en_EP&amp;FT=D&amp;date=20220414&amp;CC=AU&amp;NR=2020355401A1&amp;KC=A1" TargetMode="External"/><Relationship Id="rId95" Type="http://schemas.openxmlformats.org/officeDocument/2006/relationships/hyperlink" Target="https://worldwide.espacenet.com/publicationDetails/biblio?DB=EPODOC&amp;adjacent=true&amp;locale=en_EP&amp;FT=D&amp;date=19961130&amp;CC=MY&amp;NR=109037A&amp;KC=A" TargetMode="External"/><Relationship Id="rId160" Type="http://schemas.openxmlformats.org/officeDocument/2006/relationships/hyperlink" Target="https://worldwide.espacenet.com/publicationDetails/biblio?DB=EPODOC&amp;adjacent=true&amp;locale=en_EP&amp;FT=D&amp;date=20200903&amp;CC=MY&amp;NR=177065A&amp;KC=A" TargetMode="External"/><Relationship Id="rId181" Type="http://schemas.openxmlformats.org/officeDocument/2006/relationships/hyperlink" Target="https://worldwide.espacenet.com/publicationDetails/biblio?DB=EPODOC&amp;adjacent=true&amp;locale=en_EP&amp;FT=D&amp;date=20200820&amp;CC=MY&amp;NR=176727A&amp;KC=A" TargetMode="External"/><Relationship Id="rId216" Type="http://schemas.openxmlformats.org/officeDocument/2006/relationships/hyperlink" Target="https://worldwide.espacenet.com/publicationDetails/biblio?DB=EPODOC&amp;adjacent=true&amp;locale=en_EP&amp;FT=D&amp;date=19950429&amp;CC=MY&amp;NR=106305A&amp;KC=A" TargetMode="External"/><Relationship Id="rId237" Type="http://schemas.openxmlformats.org/officeDocument/2006/relationships/hyperlink" Target="https://worldwide.espacenet.com/publicationDetails/biblio?DB=EPODOC&amp;adjacent=true&amp;locale=en_EP&amp;FT=D&amp;date=19940228&amp;CC=MY&amp;NR=104239A&amp;KC=A" TargetMode="External"/><Relationship Id="rId22" Type="http://schemas.openxmlformats.org/officeDocument/2006/relationships/hyperlink" Target="https://worldwide.espacenet.com/publicationDetails/biblio?DB=EPODOC&amp;adjacent=true&amp;locale=en_EP&amp;FT=D&amp;date=20210401&amp;CC=MY&amp;NR=184433A&amp;KC=A" TargetMode="External"/><Relationship Id="rId43" Type="http://schemas.openxmlformats.org/officeDocument/2006/relationships/hyperlink" Target="https://worldwide.espacenet.com/publicationDetails/biblio?DB=EPODOC&amp;adjacent=true&amp;locale=en_EP&amp;FT=D&amp;date=20211101&amp;CC=TW&amp;NR=202140004A&amp;KC=A" TargetMode="External"/><Relationship Id="rId64" Type="http://schemas.openxmlformats.org/officeDocument/2006/relationships/hyperlink" Target="https://worldwide.espacenet.com/publicationDetails/biblio?DB=EPODOC&amp;adjacent=true&amp;locale=en_EP&amp;FT=D&amp;date=20220228&amp;CC=PH&amp;NR=12021551529A1&amp;KC=A1" TargetMode="External"/><Relationship Id="rId118" Type="http://schemas.openxmlformats.org/officeDocument/2006/relationships/hyperlink" Target="https://worldwide.espacenet.com/publicationDetails/biblio?DB=EPODOC&amp;adjacent=true&amp;locale=en_EP&amp;FT=D&amp;date=19940331&amp;CC=MY&amp;NR=104335A&amp;KC=A" TargetMode="External"/><Relationship Id="rId139" Type="http://schemas.openxmlformats.org/officeDocument/2006/relationships/hyperlink" Target="https://worldwide.espacenet.com/publicationDetails/biblio?DB=EPODOC&amp;adjacent=true&amp;locale=en_EP&amp;FT=D&amp;date=19960930&amp;CC=MY&amp;NR=108303A&amp;KC=A" TargetMode="External"/><Relationship Id="rId85" Type="http://schemas.openxmlformats.org/officeDocument/2006/relationships/hyperlink" Target="https://worldwide.espacenet.com/publicationDetails/biblio?DB=EPODOC&amp;adjacent=true&amp;locale=en_EP&amp;FT=D&amp;date=20000531&amp;CC=MY&amp;NR=111446A&amp;KC=A" TargetMode="External"/><Relationship Id="rId150" Type="http://schemas.openxmlformats.org/officeDocument/2006/relationships/hyperlink" Target="https://worldwide.espacenet.com/publicationDetails/biblio?DB=EPODOC&amp;adjacent=true&amp;locale=en_EP&amp;FT=D&amp;date=20210921&amp;CC=SA&amp;NR=516371109B1&amp;KC=B1" TargetMode="External"/><Relationship Id="rId171" Type="http://schemas.openxmlformats.org/officeDocument/2006/relationships/hyperlink" Target="https://worldwide.espacenet.com/publicationDetails/biblio?DB=EPODOC&amp;adjacent=true&amp;locale=en_EP&amp;FT=D&amp;date=19910531&amp;CC=MY&amp;NR=100945A&amp;KC=A" TargetMode="External"/><Relationship Id="rId192" Type="http://schemas.openxmlformats.org/officeDocument/2006/relationships/hyperlink" Target="https://worldwide.espacenet.com/publicationDetails/biblio?DB=EPODOC&amp;adjacent=true&amp;locale=en_EP&amp;FT=D&amp;date=19930630&amp;CC=MY&amp;NR=103498A&amp;KC=A" TargetMode="External"/><Relationship Id="rId206" Type="http://schemas.openxmlformats.org/officeDocument/2006/relationships/hyperlink" Target="https://worldwide.espacenet.com/publicationDetails/biblio?DB=EPODOC&amp;adjacent=true&amp;locale=en_EP&amp;FT=D&amp;date=20211001&amp;CC=TW&amp;NR=202136222A&amp;KC=A" TargetMode="External"/><Relationship Id="rId227" Type="http://schemas.openxmlformats.org/officeDocument/2006/relationships/hyperlink" Target="https://worldwide.espacenet.com/publicationDetails/biblio?DB=EPODOC&amp;adjacent=true&amp;locale=en_EP&amp;FT=D&amp;date=19950630&amp;CC=MY&amp;NR=106528A&amp;KC=A" TargetMode="External"/><Relationship Id="rId248" Type="http://schemas.openxmlformats.org/officeDocument/2006/relationships/hyperlink" Target="https://worldwide.espacenet.com/publicationDetails/biblio?DB=EPODOC&amp;adjacent=true&amp;locale=en_EP&amp;FT=D&amp;date=19960629&amp;CC=MY&amp;NR=107799A&amp;KC=A" TargetMode="External"/><Relationship Id="rId12" Type="http://schemas.openxmlformats.org/officeDocument/2006/relationships/hyperlink" Target="https://worldwide.espacenet.com/publicationDetails/biblio?DB=EPODOC&amp;adjacent=true&amp;locale=en_EP&amp;FT=D&amp;date=20220407&amp;CC=ES&amp;NR=2905315T3&amp;KC=T3" TargetMode="External"/><Relationship Id="rId33" Type="http://schemas.openxmlformats.org/officeDocument/2006/relationships/hyperlink" Target="https://worldwide.espacenet.com/publicationDetails/biblio?DB=EPODOC&amp;adjacent=true&amp;locale=en_EP&amp;FT=D&amp;date=20220131&amp;CC=UY&amp;NR=39260A&amp;KC=A" TargetMode="External"/><Relationship Id="rId108" Type="http://schemas.openxmlformats.org/officeDocument/2006/relationships/hyperlink" Target="https://worldwide.espacenet.com/publicationDetails/biblio?DB=EPODOC&amp;adjacent=true&amp;locale=en_EP&amp;FT=D&amp;date=20211129&amp;CC=SG&amp;NR=10202110707UA&amp;KC=A" TargetMode="External"/><Relationship Id="rId129" Type="http://schemas.openxmlformats.org/officeDocument/2006/relationships/hyperlink" Target="https://worldwide.espacenet.com/publicationDetails/biblio?DB=EPODOC&amp;adjacent=true&amp;locale=en_EP&amp;FT=D&amp;date=19930731&amp;CC=MY&amp;NR=103527A&amp;KC=A" TargetMode="External"/><Relationship Id="rId54" Type="http://schemas.openxmlformats.org/officeDocument/2006/relationships/hyperlink" Target="https://worldwide.espacenet.com/publicationDetails/biblio?DB=EPODOC&amp;adjacent=true&amp;locale=en_EP&amp;FT=D&amp;date=20220310&amp;CC=AU&amp;NR=2022201091A1&amp;KC=A1" TargetMode="External"/><Relationship Id="rId75" Type="http://schemas.openxmlformats.org/officeDocument/2006/relationships/hyperlink" Target="https://worldwide.espacenet.com/publicationDetails/biblio?DB=EPODOC&amp;adjacent=true&amp;locale=en_EP&amp;FT=D&amp;date=19990830&amp;CC=MY&amp;NR=111127A&amp;KC=A" TargetMode="External"/><Relationship Id="rId96" Type="http://schemas.openxmlformats.org/officeDocument/2006/relationships/hyperlink" Target="https://worldwide.espacenet.com/publicationDetails/biblio?DB=EPODOC&amp;adjacent=true&amp;locale=en_EP&amp;FT=D&amp;date=19961130&amp;CC=MY&amp;NR=109002A&amp;KC=A" TargetMode="External"/><Relationship Id="rId140" Type="http://schemas.openxmlformats.org/officeDocument/2006/relationships/hyperlink" Target="https://worldwide.espacenet.com/publicationDetails/biblio?DB=EPODOC&amp;adjacent=true&amp;locale=en_EP&amp;FT=D&amp;date=19930529&amp;CC=MY&amp;NR=103229A&amp;KC=A" TargetMode="External"/><Relationship Id="rId161" Type="http://schemas.openxmlformats.org/officeDocument/2006/relationships/hyperlink" Target="https://worldwide.espacenet.com/publicationDetails/biblio?DB=EPODOC&amp;adjacent=true&amp;locale=en_EP&amp;FT=D&amp;date=20220127&amp;CC=AU&amp;NR=2020281535A1&amp;KC=A1" TargetMode="External"/><Relationship Id="rId182" Type="http://schemas.openxmlformats.org/officeDocument/2006/relationships/hyperlink" Target="https://worldwide.espacenet.com/publicationDetails/biblio?DB=EPODOC&amp;adjacent=true&amp;locale=en_EP&amp;FT=D&amp;date=20200912&amp;CC=MY&amp;NR=177331A&amp;KC=A" TargetMode="External"/><Relationship Id="rId217" Type="http://schemas.openxmlformats.org/officeDocument/2006/relationships/hyperlink" Target="https://worldwide.espacenet.com/publicationDetails/biblio?DB=EPODOC&amp;adjacent=true&amp;locale=en_EP&amp;FT=D&amp;date=19940630&amp;CC=MY&amp;NR=104861A&amp;KC=A" TargetMode="External"/><Relationship Id="rId6" Type="http://schemas.openxmlformats.org/officeDocument/2006/relationships/hyperlink" Target="https://worldwide.espacenet.com/publicationDetails/biblio?DB=EPODOC&amp;adjacent=true&amp;locale=en_EP&amp;FT=D&amp;date=20220414&amp;CC=AU&amp;NR=2020355343A1&amp;KC=A1" TargetMode="External"/><Relationship Id="rId238" Type="http://schemas.openxmlformats.org/officeDocument/2006/relationships/hyperlink" Target="https://worldwide.espacenet.com/publicationDetails/biblio?DB=EPODOC&amp;adjacent=true&amp;locale=en_EP&amp;FT=D&amp;date=19940331&amp;CC=MY&amp;NR=104455A&amp;KC=A" TargetMode="External"/><Relationship Id="rId23" Type="http://schemas.openxmlformats.org/officeDocument/2006/relationships/hyperlink" Target="https://worldwide.espacenet.com/publicationDetails/biblio?DB=EPODOC&amp;adjacent=true&amp;locale=en_EP&amp;FT=D&amp;date=20220407&amp;CC=AU&amp;NR=2022201762A1&amp;KC=A1" TargetMode="External"/><Relationship Id="rId119" Type="http://schemas.openxmlformats.org/officeDocument/2006/relationships/hyperlink" Target="https://worldwide.espacenet.com/publicationDetails/biblio?DB=EPODOC&amp;adjacent=true&amp;locale=en_EP&amp;FT=D&amp;date=19940730&amp;CC=MY&amp;NR=104933A&amp;KC=A" TargetMode="External"/><Relationship Id="rId44" Type="http://schemas.openxmlformats.org/officeDocument/2006/relationships/hyperlink" Target="https://worldwide.espacenet.com/publicationDetails/biblio?DB=EPODOC&amp;adjacent=true&amp;locale=en_EP&amp;FT=D&amp;date=20211116&amp;CC=TW&amp;NR=202142265A&amp;KC=A" TargetMode="External"/><Relationship Id="rId65" Type="http://schemas.openxmlformats.org/officeDocument/2006/relationships/hyperlink" Target="https://worldwide.espacenet.com/publicationDetails/biblio?DB=EPODOC&amp;adjacent=true&amp;locale=en_EP&amp;FT=D&amp;date=20220310&amp;CC=US&amp;NR=2022073942A1&amp;KC=A1" TargetMode="External"/><Relationship Id="rId86" Type="http://schemas.openxmlformats.org/officeDocument/2006/relationships/hyperlink" Target="https://worldwide.espacenet.com/publicationDetails/biblio?DB=EPODOC&amp;adjacent=true&amp;locale=en_EP&amp;FT=D&amp;date=20220128&amp;CC=KR&amp;NR=20220011796A&amp;KC=A" TargetMode="External"/><Relationship Id="rId130" Type="http://schemas.openxmlformats.org/officeDocument/2006/relationships/hyperlink" Target="https://worldwide.espacenet.com/publicationDetails/biblio?DB=EPODOC&amp;adjacent=true&amp;locale=en_EP&amp;FT=D&amp;date=19930630&amp;CC=MY&amp;NR=103388A&amp;KC=A" TargetMode="External"/><Relationship Id="rId151" Type="http://schemas.openxmlformats.org/officeDocument/2006/relationships/hyperlink" Target="https://worldwide.espacenet.com/publicationDetails/biblio?DB=EPODOC&amp;adjacent=true&amp;locale=en_EP&amp;FT=D&amp;date=19911130&amp;CC=MY&amp;NR=101526A&amp;KC=A" TargetMode="External"/><Relationship Id="rId172" Type="http://schemas.openxmlformats.org/officeDocument/2006/relationships/hyperlink" Target="https://worldwide.espacenet.com/publicationDetails/biblio?DB=EPODOC&amp;adjacent=true&amp;locale=en_EP&amp;FT=D&amp;date=19920131&amp;CC=MY&amp;NR=101827A&amp;KC=A" TargetMode="External"/><Relationship Id="rId193" Type="http://schemas.openxmlformats.org/officeDocument/2006/relationships/hyperlink" Target="https://worldwide.espacenet.com/publicationDetails/biblio?DB=EPODOC&amp;adjacent=true&amp;locale=en_EP&amp;FT=D&amp;date=19930630&amp;CC=MY&amp;NR=103499A&amp;KC=A" TargetMode="External"/><Relationship Id="rId207" Type="http://schemas.openxmlformats.org/officeDocument/2006/relationships/hyperlink" Target="https://worldwide.espacenet.com/publicationDetails/biblio?DB=EPODOC&amp;adjacent=true&amp;locale=en_EP&amp;FT=D&amp;date=19950930&amp;CC=MY&amp;NR=107092A&amp;KC=A" TargetMode="External"/><Relationship Id="rId228" Type="http://schemas.openxmlformats.org/officeDocument/2006/relationships/hyperlink" Target="https://worldwide.espacenet.com/publicationDetails/biblio?DB=EPODOC&amp;adjacent=true&amp;locale=en_EP&amp;FT=D&amp;date=19950530&amp;CC=MY&amp;NR=106399A&amp;KC=A" TargetMode="External"/><Relationship Id="rId249" Type="http://schemas.openxmlformats.org/officeDocument/2006/relationships/hyperlink" Target="https://worldwide.espacenet.com/publicationDetails/biblio?DB=EPODOC&amp;adjacent=true&amp;locale=en_EP&amp;FT=D&amp;date=19941031&amp;CC=MY&amp;NR=105512A&amp;KC=A" TargetMode="External"/><Relationship Id="rId13" Type="http://schemas.openxmlformats.org/officeDocument/2006/relationships/hyperlink" Target="https://worldwide.espacenet.com/publicationDetails/biblio?DB=EPODOC&amp;adjacent=true&amp;locale=en_EP&amp;FT=D&amp;date=20220405&amp;CC=ES&amp;NR=2904593T3&amp;KC=T3" TargetMode="External"/><Relationship Id="rId109" Type="http://schemas.openxmlformats.org/officeDocument/2006/relationships/hyperlink" Target="https://worldwide.espacenet.com/publicationDetails/biblio?DB=EPODOC&amp;adjacent=true&amp;locale=en_EP&amp;FT=D&amp;date=19970531&amp;CC=MY&amp;NR=109731A&amp;KC=A" TargetMode="External"/><Relationship Id="rId34" Type="http://schemas.openxmlformats.org/officeDocument/2006/relationships/hyperlink" Target="https://worldwide.espacenet.com/publicationDetails/biblio?DB=EPODOC&amp;adjacent=true&amp;locale=en_EP&amp;FT=D&amp;date=20220131&amp;CC=UY&amp;NR=39308A&amp;KC=A" TargetMode="External"/><Relationship Id="rId55" Type="http://schemas.openxmlformats.org/officeDocument/2006/relationships/hyperlink" Target="https://worldwide.espacenet.com/publicationDetails/biblio?DB=EPODOC&amp;adjacent=true&amp;locale=en_EP&amp;FT=D&amp;date=20220228&amp;CC=SI&amp;NR=3498734T1&amp;KC=T1" TargetMode="External"/><Relationship Id="rId76" Type="http://schemas.openxmlformats.org/officeDocument/2006/relationships/hyperlink" Target="https://worldwide.espacenet.com/publicationDetails/biblio?DB=EPODOC&amp;adjacent=true&amp;locale=en_EP&amp;FT=D&amp;date=20220217&amp;CC=US&amp;NR=2022049275A1&amp;KC=A1" TargetMode="External"/><Relationship Id="rId97" Type="http://schemas.openxmlformats.org/officeDocument/2006/relationships/hyperlink" Target="https://worldwide.espacenet.com/publicationDetails/biblio?DB=EPODOC&amp;adjacent=true&amp;locale=en_EP&amp;FT=D&amp;date=19970430&amp;CC=MY&amp;NR=109696A&amp;KC=A" TargetMode="External"/><Relationship Id="rId120" Type="http://schemas.openxmlformats.org/officeDocument/2006/relationships/hyperlink" Target="https://worldwide.espacenet.com/publicationDetails/biblio?DB=EPODOC&amp;adjacent=true&amp;locale=en_EP&amp;FT=D&amp;date=19930430&amp;CC=MY&amp;NR=103102A&amp;KC=A" TargetMode="External"/><Relationship Id="rId141" Type="http://schemas.openxmlformats.org/officeDocument/2006/relationships/hyperlink" Target="https://worldwide.espacenet.com/publicationDetails/biblio?DB=EPODOC&amp;adjacent=true&amp;locale=en_EP&amp;FT=D&amp;date=19930529&amp;CC=MY&amp;NR=103245A&amp;KC=A" TargetMode="External"/><Relationship Id="rId7" Type="http://schemas.openxmlformats.org/officeDocument/2006/relationships/hyperlink" Target="https://worldwide.espacenet.com/publicationDetails/biblio?DB=EPODOC&amp;adjacent=true&amp;locale=en_EP&amp;FT=D&amp;date=20220411&amp;CC=DK&amp;NR=3570879T3&amp;KC=T3" TargetMode="External"/><Relationship Id="rId162" Type="http://schemas.openxmlformats.org/officeDocument/2006/relationships/hyperlink" Target="https://worldwide.espacenet.com/publicationDetails/biblio?DB=EPODOC&amp;adjacent=true&amp;locale=en_EP&amp;FT=D&amp;date=20201230&amp;CC=CA&amp;NR=3144869A1&amp;KC=A1" TargetMode="External"/><Relationship Id="rId183" Type="http://schemas.openxmlformats.org/officeDocument/2006/relationships/hyperlink" Target="https://worldwide.espacenet.com/publicationDetails/biblio?DB=EPODOC&amp;adjacent=true&amp;locale=en_EP&amp;FT=D&amp;date=20201030&amp;CC=MY&amp;NR=179191A&amp;KC=A" TargetMode="External"/><Relationship Id="rId218" Type="http://schemas.openxmlformats.org/officeDocument/2006/relationships/hyperlink" Target="https://worldwide.espacenet.com/publicationDetails/biblio?DB=EPODOC&amp;adjacent=true&amp;locale=en_EP&amp;FT=D&amp;date=19950130&amp;CC=MY&amp;NR=105761A&amp;KC=A" TargetMode="External"/><Relationship Id="rId239" Type="http://schemas.openxmlformats.org/officeDocument/2006/relationships/hyperlink" Target="https://worldwide.espacenet.com/publicationDetails/biblio?DB=EPODOC&amp;adjacent=true&amp;locale=en_EP&amp;FT=D&amp;date=19940228&amp;CC=MY&amp;NR=104238A&amp;KC=A" TargetMode="External"/><Relationship Id="rId250" Type="http://schemas.openxmlformats.org/officeDocument/2006/relationships/hyperlink" Target="https://worldwide.espacenet.com/publicationDetails/biblio?DB=EPODOC&amp;adjacent=true&amp;locale=en_EP&amp;FT=D&amp;date=19960815&amp;CC=MY&amp;NR=108069A&amp;KC=A" TargetMode="External"/><Relationship Id="rId24" Type="http://schemas.openxmlformats.org/officeDocument/2006/relationships/hyperlink" Target="https://worldwide.espacenet.com/publicationDetails/biblio?DB=EPODOC&amp;adjacent=true&amp;locale=en_EP&amp;FT=D&amp;date=20220208&amp;CC=CR&amp;NR=20210627A&amp;KC=A" TargetMode="External"/><Relationship Id="rId45" Type="http://schemas.openxmlformats.org/officeDocument/2006/relationships/hyperlink" Target="https://worldwide.espacenet.com/publicationDetails/biblio?DB=EPODOC&amp;adjacent=true&amp;locale=en_EP&amp;FT=D&amp;date=20211101&amp;CC=TW&amp;NR=202140558A&amp;KC=A" TargetMode="External"/><Relationship Id="rId66" Type="http://schemas.openxmlformats.org/officeDocument/2006/relationships/hyperlink" Target="https://worldwide.espacenet.com/publicationDetails/biblio?DB=EPODOC&amp;adjacent=true&amp;locale=en_EP&amp;FT=D&amp;date=20220310&amp;CC=US&amp;NR=2022071965A1&amp;KC=A1" TargetMode="External"/><Relationship Id="rId87" Type="http://schemas.openxmlformats.org/officeDocument/2006/relationships/hyperlink" Target="https://worldwide.espacenet.com/publicationDetails/biblio?DB=EPODOC&amp;adjacent=true&amp;locale=en_EP&amp;FT=D&amp;date=20220121&amp;CC=KR&amp;NR=20220008941A&amp;KC=A" TargetMode="External"/><Relationship Id="rId110" Type="http://schemas.openxmlformats.org/officeDocument/2006/relationships/hyperlink" Target="https://worldwide.espacenet.com/publicationDetails/biblio?DB=EPODOC&amp;adjacent=true&amp;locale=en_EP&amp;FT=D&amp;date=19961130&amp;CC=MY&amp;NR=108890A&amp;KC=A" TargetMode="External"/><Relationship Id="rId131" Type="http://schemas.openxmlformats.org/officeDocument/2006/relationships/hyperlink" Target="https://worldwide.espacenet.com/publicationDetails/biblio?DB=EPODOC&amp;adjacent=true&amp;locale=en_EP&amp;FT=D&amp;date=19940730&amp;CC=MY&amp;NR=104930A&amp;KC=A" TargetMode="External"/><Relationship Id="rId152" Type="http://schemas.openxmlformats.org/officeDocument/2006/relationships/hyperlink" Target="https://worldwide.espacenet.com/publicationDetails/biblio?DB=EPODOC&amp;adjacent=true&amp;locale=en_EP&amp;FT=D&amp;date=19930529&amp;CC=MY&amp;NR=103189A&amp;KC=A" TargetMode="External"/><Relationship Id="rId173" Type="http://schemas.openxmlformats.org/officeDocument/2006/relationships/hyperlink" Target="https://worldwide.espacenet.com/publicationDetails/biblio?DB=EPODOC&amp;adjacent=true&amp;locale=en_EP&amp;FT=D&amp;date=19910228&amp;CC=MY&amp;NR=100803A&amp;KC=A" TargetMode="External"/><Relationship Id="rId194" Type="http://schemas.openxmlformats.org/officeDocument/2006/relationships/hyperlink" Target="https://worldwide.espacenet.com/publicationDetails/biblio?DB=EPODOC&amp;adjacent=true&amp;locale=en_EP&amp;FT=D&amp;date=19931231&amp;CC=MY&amp;NR=104109A&amp;KC=A" TargetMode="External"/><Relationship Id="rId208" Type="http://schemas.openxmlformats.org/officeDocument/2006/relationships/hyperlink" Target="https://worldwide.espacenet.com/publicationDetails/biblio?DB=EPODOC&amp;adjacent=true&amp;locale=en_EP&amp;FT=D&amp;date=19941031&amp;CC=MY&amp;NR=105529A&amp;KC=A" TargetMode="External"/><Relationship Id="rId229" Type="http://schemas.openxmlformats.org/officeDocument/2006/relationships/hyperlink" Target="https://worldwide.espacenet.com/publicationDetails/biblio?DB=EPODOC&amp;adjacent=true&amp;locale=en_EP&amp;FT=D&amp;date=19950930&amp;CC=MY&amp;NR=107157A&amp;KC=A" TargetMode="External"/><Relationship Id="rId240" Type="http://schemas.openxmlformats.org/officeDocument/2006/relationships/hyperlink" Target="https://worldwide.espacenet.com/publicationDetails/biblio?DB=EPODOC&amp;adjacent=true&amp;locale=en_EP&amp;FT=D&amp;date=19940228&amp;CC=MY&amp;NR=104183A&amp;KC=A" TargetMode="External"/><Relationship Id="rId14" Type="http://schemas.openxmlformats.org/officeDocument/2006/relationships/hyperlink" Target="https://worldwide.espacenet.com/publicationDetails/biblio?DB=EPODOC&amp;adjacent=true&amp;locale=en_EP&amp;FT=D&amp;date=20220309&amp;CC=AR&amp;NR=120703A1&amp;KC=A1" TargetMode="External"/><Relationship Id="rId35" Type="http://schemas.openxmlformats.org/officeDocument/2006/relationships/hyperlink" Target="https://worldwide.espacenet.com/publicationDetails/biblio?DB=EPODOC&amp;adjacent=true&amp;locale=en_EP&amp;FT=D&amp;date=20220201&amp;CC=IL&amp;NR=260508A&amp;KC=A" TargetMode="External"/><Relationship Id="rId56" Type="http://schemas.openxmlformats.org/officeDocument/2006/relationships/hyperlink" Target="https://worldwide.espacenet.com/publicationDetails/biblio?DB=EPODOC&amp;adjacent=true&amp;locale=en_EP&amp;FT=D&amp;date=20220225&amp;CC=NZ&amp;NR=747917A&amp;KC=A" TargetMode="External"/><Relationship Id="rId77" Type="http://schemas.openxmlformats.org/officeDocument/2006/relationships/hyperlink" Target="https://worldwide.espacenet.com/publicationDetails/biblio?DB=EPODOC&amp;adjacent=true&amp;locale=en_EP&amp;FT=D&amp;date=20220217&amp;CC=US&amp;NR=2022048997A1&amp;KC=A1" TargetMode="External"/><Relationship Id="rId100" Type="http://schemas.openxmlformats.org/officeDocument/2006/relationships/hyperlink" Target="https://worldwide.espacenet.com/publicationDetails/biblio?DB=EPODOC&amp;adjacent=true&amp;locale=en_EP&amp;FT=D&amp;date=20210914&amp;CC=BR&amp;NR=112021013019A2&amp;KC=A2" TargetMode="External"/><Relationship Id="rId8" Type="http://schemas.openxmlformats.org/officeDocument/2006/relationships/hyperlink" Target="https://worldwide.espacenet.com/publicationDetails/biblio?DB=EPODOC&amp;adjacent=true&amp;locale=en_EP&amp;FT=D&amp;date=20220414&amp;CC=US&amp;NR=2022112291A1&amp;KC=A1" TargetMode="External"/><Relationship Id="rId98" Type="http://schemas.openxmlformats.org/officeDocument/2006/relationships/hyperlink" Target="https://worldwide.espacenet.com/publicationDetails/biblio?DB=EPODOC&amp;adjacent=true&amp;locale=en_EP&amp;FT=D&amp;date=19970430&amp;CC=MY&amp;NR=109684A&amp;KC=A" TargetMode="External"/><Relationship Id="rId121" Type="http://schemas.openxmlformats.org/officeDocument/2006/relationships/hyperlink" Target="https://worldwide.espacenet.com/publicationDetails/biblio?DB=EPODOC&amp;adjacent=true&amp;locale=en_EP&amp;FT=D&amp;date=19930930&amp;CC=MY&amp;NR=103765A&amp;KC=A" TargetMode="External"/><Relationship Id="rId142" Type="http://schemas.openxmlformats.org/officeDocument/2006/relationships/hyperlink" Target="https://worldwide.espacenet.com/publicationDetails/biblio?DB=EPODOC&amp;adjacent=true&amp;locale=en_EP&amp;FT=D&amp;date=19920930&amp;CC=MY&amp;NR=102737A&amp;KC=A" TargetMode="External"/><Relationship Id="rId163" Type="http://schemas.openxmlformats.org/officeDocument/2006/relationships/hyperlink" Target="https://worldwide.espacenet.com/publicationDetails/biblio?DB=EPODOC&amp;adjacent=true&amp;locale=en_EP&amp;FT=D&amp;date=20201230&amp;CC=CA&amp;NR=3144864A1&amp;KC=A1" TargetMode="External"/><Relationship Id="rId184" Type="http://schemas.openxmlformats.org/officeDocument/2006/relationships/hyperlink" Target="https://worldwide.espacenet.com/publicationDetails/biblio?DB=EPODOC&amp;adjacent=true&amp;locale=en_EP&amp;FT=D&amp;date=20201030&amp;CC=MY&amp;NR=179194A&amp;KC=A" TargetMode="External"/><Relationship Id="rId219" Type="http://schemas.openxmlformats.org/officeDocument/2006/relationships/hyperlink" Target="https://worldwide.espacenet.com/publicationDetails/biblio?DB=EPODOC&amp;adjacent=true&amp;locale=en_EP&amp;FT=D&amp;date=19950830&amp;CC=MY&amp;NR=106854A&amp;KC=A" TargetMode="External"/><Relationship Id="rId230" Type="http://schemas.openxmlformats.org/officeDocument/2006/relationships/hyperlink" Target="https://worldwide.espacenet.com/publicationDetails/biblio?DB=EPODOC&amp;adjacent=true&amp;locale=en_EP&amp;FT=D&amp;date=19950530&amp;CC=MY&amp;NR=106380A&amp;KC=A" TargetMode="External"/><Relationship Id="rId251" Type="http://schemas.openxmlformats.org/officeDocument/2006/relationships/hyperlink" Target="https://worldwide.espacenet.com/publicationDetails/biblio?DB=EPODOC&amp;adjacent=true&amp;locale=en_EP&amp;FT=D&amp;date=19940930&amp;CC=MY&amp;NR=105293A&amp;KC=A" TargetMode="External"/><Relationship Id="rId25" Type="http://schemas.openxmlformats.org/officeDocument/2006/relationships/hyperlink" Target="https://worldwide.espacenet.com/publicationDetails/biblio?DB=EPODOC&amp;adjacent=true&amp;locale=en_EP&amp;FT=D&amp;date=20220330&amp;CC=ZA&amp;NR=201900716B&amp;KC=B" TargetMode="External"/><Relationship Id="rId46" Type="http://schemas.openxmlformats.org/officeDocument/2006/relationships/hyperlink" Target="https://worldwide.espacenet.com/publicationDetails/biblio?DB=EPODOC&amp;adjacent=true&amp;locale=en_EP&amp;FT=D&amp;date=20211101&amp;CC=TW&amp;NR=202140452A&amp;KC=A" TargetMode="External"/><Relationship Id="rId67" Type="http://schemas.openxmlformats.org/officeDocument/2006/relationships/hyperlink" Target="https://worldwide.espacenet.com/publicationDetails/biblio?DB=EPODOC&amp;adjacent=true&amp;locale=en_EP&amp;FT=D&amp;date=20220121&amp;CC=CL&amp;NR=2021001602A1&amp;KC=A1" TargetMode="External"/><Relationship Id="rId88" Type="http://schemas.openxmlformats.org/officeDocument/2006/relationships/hyperlink" Target="https://worldwide.espacenet.com/publicationDetails/biblio?DB=EPODOC&amp;adjacent=true&amp;locale=en_EP&amp;FT=D&amp;date=20211126&amp;CC=NZ&amp;NR=737018A&amp;KC=A" TargetMode="External"/><Relationship Id="rId111" Type="http://schemas.openxmlformats.org/officeDocument/2006/relationships/hyperlink" Target="https://worldwide.espacenet.com/publicationDetails/biblio?DB=EPODOC&amp;adjacent=true&amp;locale=en_EP&amp;FT=D&amp;date=19991030&amp;CC=MY&amp;NR=111251A&amp;KC=A" TargetMode="External"/><Relationship Id="rId132" Type="http://schemas.openxmlformats.org/officeDocument/2006/relationships/hyperlink" Target="https://worldwide.espacenet.com/publicationDetails/biblio?DB=EPODOC&amp;adjacent=true&amp;locale=en_EP&amp;FT=D&amp;date=19930930&amp;CC=MY&amp;NR=103744A&amp;KC=A" TargetMode="External"/><Relationship Id="rId153" Type="http://schemas.openxmlformats.org/officeDocument/2006/relationships/hyperlink" Target="https://worldwide.espacenet.com/publicationDetails/biblio?DB=EPODOC&amp;adjacent=true&amp;locale=en_EP&amp;FT=D&amp;date=19930331&amp;CC=MY&amp;NR=102980A&amp;KC=A" TargetMode="External"/><Relationship Id="rId174" Type="http://schemas.openxmlformats.org/officeDocument/2006/relationships/hyperlink" Target="https://worldwide.espacenet.com/publicationDetails/biblio?DB=EPODOC&amp;adjacent=true&amp;locale=en_EP&amp;FT=D&amp;date=19961031&amp;CC=MY&amp;NR=108496A&amp;KC=A" TargetMode="External"/><Relationship Id="rId195" Type="http://schemas.openxmlformats.org/officeDocument/2006/relationships/hyperlink" Target="https://worldwide.espacenet.com/publicationDetails/biblio?DB=EPODOC&amp;adjacent=true&amp;locale=en_EP&amp;FT=D&amp;date=19940730&amp;CC=MY&amp;NR=104951A&amp;KC=A" TargetMode="External"/><Relationship Id="rId209" Type="http://schemas.openxmlformats.org/officeDocument/2006/relationships/hyperlink" Target="https://worldwide.espacenet.com/publicationDetails/biblio?DB=EPODOC&amp;adjacent=true&amp;locale=en_EP&amp;FT=D&amp;date=19950530&amp;CC=MY&amp;NR=106322A&amp;KC=A" TargetMode="External"/><Relationship Id="rId220" Type="http://schemas.openxmlformats.org/officeDocument/2006/relationships/hyperlink" Target="https://worldwide.espacenet.com/publicationDetails/biblio?DB=EPODOC&amp;adjacent=true&amp;locale=en_EP&amp;FT=D&amp;date=19950830&amp;CC=MY&amp;NR=106991A&amp;KC=A" TargetMode="External"/><Relationship Id="rId241" Type="http://schemas.openxmlformats.org/officeDocument/2006/relationships/hyperlink" Target="https://worldwide.espacenet.com/publicationDetails/biblio?DB=EPODOC&amp;adjacent=true&amp;locale=en_EP&amp;FT=D&amp;date=19940228&amp;CC=MY&amp;NR=104179A&amp;KC=A" TargetMode="External"/><Relationship Id="rId15" Type="http://schemas.openxmlformats.org/officeDocument/2006/relationships/hyperlink" Target="https://worldwide.espacenet.com/publicationDetails/biblio?DB=EPODOC&amp;adjacent=true&amp;locale=en_EP&amp;FT=D&amp;date=20220323&amp;CC=AR&amp;NR=120835A1&amp;KC=A1" TargetMode="External"/><Relationship Id="rId36" Type="http://schemas.openxmlformats.org/officeDocument/2006/relationships/hyperlink" Target="https://worldwide.espacenet.com/publicationDetails/biblio?DB=EPODOC&amp;adjacent=true&amp;locale=en_EP&amp;FT=D&amp;date=20220116&amp;CC=TW&amp;NR=202202496A&amp;KC=A" TargetMode="External"/><Relationship Id="rId57" Type="http://schemas.openxmlformats.org/officeDocument/2006/relationships/hyperlink" Target="https://worldwide.espacenet.com/publicationDetails/biblio?DB=EPODOC&amp;adjacent=true&amp;locale=en_EP&amp;FT=D&amp;date=20220105&amp;CC=AR&amp;NR=119747A1&amp;KC=A1" TargetMode="External"/><Relationship Id="rId78" Type="http://schemas.openxmlformats.org/officeDocument/2006/relationships/hyperlink" Target="https://worldwide.espacenet.com/publicationDetails/biblio?DB=EPODOC&amp;adjacent=true&amp;locale=en_EP&amp;FT=D&amp;date=20220127&amp;CC=US&amp;NR=2022023299A1&amp;KC=A1" TargetMode="External"/><Relationship Id="rId99" Type="http://schemas.openxmlformats.org/officeDocument/2006/relationships/hyperlink" Target="https://worldwide.espacenet.com/publicationDetails/biblio?DB=EPODOC&amp;adjacent=true&amp;locale=en_EP&amp;FT=D&amp;date=19970430&amp;CC=MY&amp;NR=109680A&amp;KC=A" TargetMode="External"/><Relationship Id="rId101" Type="http://schemas.openxmlformats.org/officeDocument/2006/relationships/hyperlink" Target="https://worldwide.espacenet.com/publicationDetails/biblio?DB=EPODOC&amp;adjacent=true&amp;locale=en_EP&amp;FT=D&amp;date=19990630&amp;CC=MY&amp;NR=110886A&amp;KC=A" TargetMode="External"/><Relationship Id="rId122" Type="http://schemas.openxmlformats.org/officeDocument/2006/relationships/hyperlink" Target="https://worldwide.espacenet.com/publicationDetails/biblio?DB=EPODOC&amp;adjacent=true&amp;locale=en_EP&amp;FT=D&amp;date=19930828&amp;CC=MY&amp;NR=103573A&amp;KC=A" TargetMode="External"/><Relationship Id="rId143" Type="http://schemas.openxmlformats.org/officeDocument/2006/relationships/hyperlink" Target="https://worldwide.espacenet.com/publicationDetails/biblio?DB=EPODOC&amp;adjacent=true&amp;locale=en_EP&amp;FT=D&amp;date=19930630&amp;CC=MY&amp;NR=103352A&amp;KC=A" TargetMode="External"/><Relationship Id="rId164" Type="http://schemas.openxmlformats.org/officeDocument/2006/relationships/hyperlink" Target="https://worldwide.espacenet.com/publicationDetails/biblio?DB=EPODOC&amp;adjacent=true&amp;locale=en_EP&amp;FT=D&amp;date=20201230&amp;CC=CA&amp;NR=3144848A1&amp;KC=A1" TargetMode="External"/><Relationship Id="rId185" Type="http://schemas.openxmlformats.org/officeDocument/2006/relationships/hyperlink" Target="https://worldwide.espacenet.com/publicationDetails/biblio?DB=EPODOC&amp;adjacent=true&amp;locale=en_EP&amp;FT=D&amp;date=19940730&amp;CC=MY&amp;NR=104958A&amp;KC=A" TargetMode="External"/><Relationship Id="rId9" Type="http://schemas.openxmlformats.org/officeDocument/2006/relationships/hyperlink" Target="https://worldwide.espacenet.com/publicationDetails/biblio?DB=EPODOC&amp;adjacent=true&amp;locale=en_EP&amp;FT=D&amp;date=20220314&amp;CC=PE&amp;NR=20220342A1&amp;KC=A1" TargetMode="External"/><Relationship Id="rId210" Type="http://schemas.openxmlformats.org/officeDocument/2006/relationships/hyperlink" Target="https://worldwide.espacenet.com/publicationDetails/biblio?DB=EPODOC&amp;adjacent=true&amp;locale=en_EP&amp;FT=D&amp;date=19950429&amp;CC=MY&amp;NR=106272A&amp;KC=A" TargetMode="External"/><Relationship Id="rId26" Type="http://schemas.openxmlformats.org/officeDocument/2006/relationships/hyperlink" Target="https://worldwide.espacenet.com/publicationDetails/biblio?DB=EPODOC&amp;adjacent=true&amp;locale=en_EP&amp;FT=D&amp;date=20220328&amp;CC=HU&amp;NR=E056842T2&amp;KC=T2" TargetMode="External"/><Relationship Id="rId231" Type="http://schemas.openxmlformats.org/officeDocument/2006/relationships/hyperlink" Target="https://worldwide.espacenet.com/publicationDetails/biblio?DB=EPODOC&amp;adjacent=true&amp;locale=en_EP&amp;FT=D&amp;date=19950630&amp;CC=MY&amp;NR=106553A&amp;KC=A" TargetMode="External"/><Relationship Id="rId252" Type="http://schemas.openxmlformats.org/officeDocument/2006/relationships/hyperlink" Target="https://worldwide.espacenet.com/publicationDetails/biblio?DB=EPODOC&amp;adjacent=true&amp;locale=en_EP&amp;FT=D&amp;date=19941031&amp;CC=MY&amp;NR=105494A&amp;KC=A" TargetMode="External"/><Relationship Id="rId47" Type="http://schemas.openxmlformats.org/officeDocument/2006/relationships/hyperlink" Target="https://worldwide.espacenet.com/publicationDetails/biblio?DB=EPODOC&amp;adjacent=true&amp;locale=en_EP&amp;FT=D&amp;date=20220216&amp;CC=AR&amp;NR=120471A1&amp;KC=A1" TargetMode="External"/><Relationship Id="rId68" Type="http://schemas.openxmlformats.org/officeDocument/2006/relationships/hyperlink" Target="https://worldwide.espacenet.com/publicationDetails/biblio?DB=EPODOC&amp;adjacent=true&amp;locale=en_EP&amp;FT=D&amp;date=20211224&amp;CC=CL&amp;NR=2021001190A1&amp;KC=A1" TargetMode="External"/><Relationship Id="rId89" Type="http://schemas.openxmlformats.org/officeDocument/2006/relationships/hyperlink" Target="https://worldwide.espacenet.com/publicationDetails/biblio?DB=EPODOC&amp;adjacent=true&amp;locale=en_EP&amp;FT=D&amp;date=20211213&amp;CC=PL&amp;NR=3096783T3&amp;KC=T3" TargetMode="External"/><Relationship Id="rId112" Type="http://schemas.openxmlformats.org/officeDocument/2006/relationships/hyperlink" Target="https://worldwide.espacenet.com/publicationDetails/biblio?DB=EPODOC&amp;adjacent=true&amp;locale=en_EP&amp;FT=D&amp;date=19961130&amp;CC=MY&amp;NR=108909A&amp;KC=A" TargetMode="External"/><Relationship Id="rId133" Type="http://schemas.openxmlformats.org/officeDocument/2006/relationships/hyperlink" Target="https://worldwide.espacenet.com/publicationDetails/biblio?DB=EPODOC&amp;adjacent=true&amp;locale=en_EP&amp;FT=D&amp;date=19951130&amp;CC=MY&amp;NR=107341A&amp;KC=A" TargetMode="External"/><Relationship Id="rId154" Type="http://schemas.openxmlformats.org/officeDocument/2006/relationships/hyperlink" Target="https://worldwide.espacenet.com/publicationDetails/biblio?DB=EPODOC&amp;adjacent=true&amp;locale=en_EP&amp;FT=D&amp;date=19930331&amp;CC=MY&amp;NR=102922A&amp;KC=A" TargetMode="External"/><Relationship Id="rId175" Type="http://schemas.openxmlformats.org/officeDocument/2006/relationships/hyperlink" Target="https://worldwide.espacenet.com/publicationDetails/biblio?DB=EPODOC&amp;adjacent=true&amp;locale=en_EP&amp;FT=D&amp;date=19920131&amp;CC=MY&amp;NR=101826A&amp;KC=A" TargetMode="External"/><Relationship Id="rId196" Type="http://schemas.openxmlformats.org/officeDocument/2006/relationships/hyperlink" Target="https://worldwide.espacenet.com/publicationDetails/biblio?DB=EPODOC&amp;adjacent=true&amp;locale=en_EP&amp;FT=D&amp;date=19930630&amp;CC=MY&amp;NR=103436A&amp;KC=A" TargetMode="External"/><Relationship Id="rId200" Type="http://schemas.openxmlformats.org/officeDocument/2006/relationships/hyperlink" Target="https://worldwide.espacenet.com/publicationDetails/biblio?DB=EPODOC&amp;adjacent=true&amp;locale=en_EP&amp;FT=D&amp;date=19911217&amp;CC=MY&amp;NR=101557A&amp;KC=A" TargetMode="External"/><Relationship Id="rId16" Type="http://schemas.openxmlformats.org/officeDocument/2006/relationships/hyperlink" Target="https://worldwide.espacenet.com/publicationDetails/biblio?DB=EPODOC&amp;adjacent=true&amp;locale=en_EP&amp;FT=D&amp;date=20220323&amp;CC=AR&amp;NR=120809A1&amp;KC=A1" TargetMode="External"/><Relationship Id="rId221" Type="http://schemas.openxmlformats.org/officeDocument/2006/relationships/hyperlink" Target="https://worldwide.espacenet.com/publicationDetails/biblio?DB=EPODOC&amp;adjacent=true&amp;locale=en_EP&amp;FT=D&amp;date=19950228&amp;CC=MY&amp;NR=105933A&amp;KC=A" TargetMode="External"/><Relationship Id="rId242" Type="http://schemas.openxmlformats.org/officeDocument/2006/relationships/hyperlink" Target="https://worldwide.espacenet.com/publicationDetails/biblio?DB=EPODOC&amp;adjacent=true&amp;locale=en_EP&amp;FT=D&amp;date=19940830&amp;CC=MY&amp;NR=105092A&amp;KC=A" TargetMode="External"/><Relationship Id="rId37" Type="http://schemas.openxmlformats.org/officeDocument/2006/relationships/hyperlink" Target="https://worldwide.espacenet.com/publicationDetails/biblio?DB=EPODOC&amp;adjacent=true&amp;locale=en_EP&amp;FT=D&amp;date=20220116&amp;CC=TW&amp;NR=202202143A&amp;KC=A" TargetMode="External"/><Relationship Id="rId58" Type="http://schemas.openxmlformats.org/officeDocument/2006/relationships/hyperlink" Target="https://worldwide.espacenet.com/publicationDetails/biblio?DB=EPODOC&amp;adjacent=true&amp;locale=en_EP&amp;FT=D&amp;date=20220202&amp;CC=AR&amp;NR=120154A1&amp;KC=A1" TargetMode="External"/><Relationship Id="rId79" Type="http://schemas.openxmlformats.org/officeDocument/2006/relationships/hyperlink" Target="https://worldwide.espacenet.com/publicationDetails/biblio?DB=EPODOC&amp;adjacent=true&amp;locale=en_EP&amp;FT=D&amp;date=19990830&amp;CC=MY&amp;NR=111140A&amp;KC=A" TargetMode="External"/><Relationship Id="rId102" Type="http://schemas.openxmlformats.org/officeDocument/2006/relationships/hyperlink" Target="https://worldwide.espacenet.com/publicationDetails/biblio?DB=EPODOC&amp;adjacent=true&amp;locale=en_EP&amp;FT=D&amp;date=19950731&amp;CC=MY&amp;NR=106638A&amp;KC=A" TargetMode="External"/><Relationship Id="rId123" Type="http://schemas.openxmlformats.org/officeDocument/2006/relationships/hyperlink" Target="https://worldwide.espacenet.com/publicationDetails/biblio?DB=EPODOC&amp;adjacent=true&amp;locale=en_EP&amp;FT=D&amp;date=19930828&amp;CC=MY&amp;NR=103572A&amp;KC=A" TargetMode="External"/><Relationship Id="rId144" Type="http://schemas.openxmlformats.org/officeDocument/2006/relationships/hyperlink" Target="https://worldwide.espacenet.com/publicationDetails/biblio?DB=EPODOC&amp;adjacent=true&amp;locale=en_EP&amp;FT=D&amp;date=19940331&amp;CC=MY&amp;NR=104306A&amp;KC=A" TargetMode="External"/><Relationship Id="rId90" Type="http://schemas.openxmlformats.org/officeDocument/2006/relationships/hyperlink" Target="https://worldwide.espacenet.com/publicationDetails/biblio?DB=EPODOC&amp;adjacent=true&amp;locale=en_EP&amp;FT=D&amp;date=20211110&amp;CC=AR&amp;NR=118965A1&amp;KC=A1" TargetMode="External"/><Relationship Id="rId165" Type="http://schemas.openxmlformats.org/officeDocument/2006/relationships/hyperlink" Target="https://worldwide.espacenet.com/publicationDetails/biblio?DB=EPODOC&amp;adjacent=true&amp;locale=en_EP&amp;FT=D&amp;date=20220127&amp;CC=US&amp;NR=2022025017A1&amp;KC=A1" TargetMode="External"/><Relationship Id="rId186" Type="http://schemas.openxmlformats.org/officeDocument/2006/relationships/hyperlink" Target="https://worldwide.espacenet.com/publicationDetails/biblio?DB=EPODOC&amp;adjacent=true&amp;locale=en_EP&amp;FT=D&amp;date=19930930&amp;CC=MY&amp;NR=103837A&amp;KC=A" TargetMode="External"/><Relationship Id="rId211" Type="http://schemas.openxmlformats.org/officeDocument/2006/relationships/hyperlink" Target="https://worldwide.espacenet.com/publicationDetails/biblio?DB=EPODOC&amp;adjacent=true&amp;locale=en_EP&amp;FT=D&amp;date=19940930&amp;CC=MY&amp;NR=105263A&amp;KC=A" TargetMode="External"/><Relationship Id="rId232" Type="http://schemas.openxmlformats.org/officeDocument/2006/relationships/hyperlink" Target="https://worldwide.espacenet.com/publicationDetails/biblio?DB=EPODOC&amp;adjacent=true&amp;locale=en_EP&amp;FT=D&amp;date=19940531&amp;CC=MY&amp;NR=104686A&amp;KC=A" TargetMode="External"/><Relationship Id="rId253" Type="http://schemas.openxmlformats.org/officeDocument/2006/relationships/hyperlink" Target="https://worldwide.espacenet.com/publicationDetails/biblio?DB=EPODOC&amp;adjacent=true&amp;locale=en_EP&amp;FT=D&amp;date=19941031&amp;CC=MY&amp;NR=105438A&amp;KC=A" TargetMode="External"/><Relationship Id="rId27" Type="http://schemas.openxmlformats.org/officeDocument/2006/relationships/hyperlink" Target="https://worldwide.espacenet.com/publicationDetails/biblio?DB=EPODOC&amp;adjacent=true&amp;locale=en_EP&amp;FT=D&amp;date=20220328&amp;CC=HU&amp;NR=E056743T2&amp;KC=T2" TargetMode="External"/><Relationship Id="rId48" Type="http://schemas.openxmlformats.org/officeDocument/2006/relationships/hyperlink" Target="https://worldwide.espacenet.com/publicationDetails/biblio?DB=EPODOC&amp;adjacent=true&amp;locale=en_EP&amp;FT=D&amp;date=20211229&amp;CC=AR&amp;NR=119614A1&amp;KC=A1" TargetMode="External"/><Relationship Id="rId69" Type="http://schemas.openxmlformats.org/officeDocument/2006/relationships/hyperlink" Target="https://worldwide.espacenet.com/publicationDetails/biblio?DB=EPODOC&amp;adjacent=true&amp;locale=en_EP&amp;FT=D&amp;date=20220303&amp;CC=WO&amp;NR=2022047311A1&amp;KC=A1" TargetMode="External"/><Relationship Id="rId113" Type="http://schemas.openxmlformats.org/officeDocument/2006/relationships/hyperlink" Target="https://worldwide.espacenet.com/publicationDetails/biblio?DB=EPODOC&amp;adjacent=true&amp;locale=en_EP&amp;FT=D&amp;date=19961231&amp;CC=MY&amp;NR=109298A&amp;KC=A" TargetMode="External"/><Relationship Id="rId134" Type="http://schemas.openxmlformats.org/officeDocument/2006/relationships/hyperlink" Target="https://worldwide.espacenet.com/publicationDetails/biblio?DB=EPODOC&amp;adjacent=true&amp;locale=en_EP&amp;FT=D&amp;date=20001130&amp;CC=MY&amp;NR=111683A&amp;KC=A" TargetMode="External"/><Relationship Id="rId80" Type="http://schemas.openxmlformats.org/officeDocument/2006/relationships/hyperlink" Target="https://worldwide.espacenet.com/publicationDetails/biblio?DB=EPODOC&amp;adjacent=true&amp;locale=en_EP&amp;FT=D&amp;date=20211214&amp;CC=LU&amp;NR=C00173I2&amp;KC=I2" TargetMode="External"/><Relationship Id="rId155" Type="http://schemas.openxmlformats.org/officeDocument/2006/relationships/hyperlink" Target="https://worldwide.espacenet.com/publicationDetails/biblio?DB=EPODOC&amp;adjacent=true&amp;locale=en_EP&amp;FT=D&amp;date=19920229&amp;CC=MY&amp;NR=102017A&amp;KC=A" TargetMode="External"/><Relationship Id="rId176" Type="http://schemas.openxmlformats.org/officeDocument/2006/relationships/hyperlink" Target="https://worldwide.espacenet.com/publicationDetails/biblio?DB=EPODOC&amp;adjacent=true&amp;locale=en_EP&amp;FT=D&amp;date=19920731&amp;CC=MY&amp;NR=102518A&amp;KC=A" TargetMode="External"/><Relationship Id="rId197" Type="http://schemas.openxmlformats.org/officeDocument/2006/relationships/hyperlink" Target="https://worldwide.espacenet.com/publicationDetails/biblio?DB=EPODOC&amp;adjacent=true&amp;locale=en_EP&amp;FT=D&amp;date=19930930&amp;CC=MY&amp;NR=103788A&amp;KC=A" TargetMode="External"/><Relationship Id="rId201" Type="http://schemas.openxmlformats.org/officeDocument/2006/relationships/hyperlink" Target="https://worldwide.espacenet.com/publicationDetails/biblio?DB=EPODOC&amp;adjacent=true&amp;locale=en_EP&amp;FT=D&amp;date=19910731&amp;CC=MY&amp;NR=101177A&amp;KC=A" TargetMode="External"/><Relationship Id="rId222" Type="http://schemas.openxmlformats.org/officeDocument/2006/relationships/hyperlink" Target="https://worldwide.espacenet.com/publicationDetails/biblio?DB=EPODOC&amp;adjacent=true&amp;locale=en_EP&amp;FT=D&amp;date=19950830&amp;CC=MY&amp;NR=106939A&amp;KC=A" TargetMode="External"/><Relationship Id="rId243" Type="http://schemas.openxmlformats.org/officeDocument/2006/relationships/hyperlink" Target="https://worldwide.espacenet.com/publicationDetails/biblio?DB=EPODOC&amp;adjacent=true&amp;locale=en_EP&amp;FT=D&amp;date=19951031&amp;CC=MY&amp;NR=107227A&amp;KC=A" TargetMode="External"/><Relationship Id="rId17" Type="http://schemas.openxmlformats.org/officeDocument/2006/relationships/hyperlink" Target="https://worldwide.espacenet.com/publicationDetails/biblio?DB=EPODOC&amp;adjacent=true&amp;locale=en_EP&amp;FT=D&amp;date=20220316&amp;CC=AR&amp;NR=120808A1&amp;KC=A1" TargetMode="External"/><Relationship Id="rId38" Type="http://schemas.openxmlformats.org/officeDocument/2006/relationships/hyperlink" Target="https://worldwide.espacenet.com/publicationDetails/biblio?DB=EPODOC&amp;adjacent=true&amp;locale=en_EP&amp;FT=D&amp;date=20220116&amp;CC=TW&amp;NR=202202139A&amp;KC=A" TargetMode="External"/><Relationship Id="rId59" Type="http://schemas.openxmlformats.org/officeDocument/2006/relationships/hyperlink" Target="https://worldwide.espacenet.com/publicationDetails/biblio?DB=EPODOC&amp;adjacent=true&amp;locale=en_EP&amp;FT=D&amp;date=20220310&amp;CC=LT&amp;NR=PA2022502I1&amp;KC=I1" TargetMode="External"/><Relationship Id="rId103" Type="http://schemas.openxmlformats.org/officeDocument/2006/relationships/hyperlink" Target="https://worldwide.espacenet.com/publicationDetails/biblio?DB=EPODOC&amp;adjacent=true&amp;locale=en_EP&amp;FT=D&amp;date=19960930&amp;CC=MY&amp;NR=108437A&amp;KC=A" TargetMode="External"/><Relationship Id="rId124" Type="http://schemas.openxmlformats.org/officeDocument/2006/relationships/hyperlink" Target="https://worldwide.espacenet.com/publicationDetails/biblio?DB=EPODOC&amp;adjacent=true&amp;locale=en_EP&amp;FT=D&amp;date=19930828&amp;CC=MY&amp;NR=103570A&amp;KC=A" TargetMode="External"/><Relationship Id="rId70" Type="http://schemas.openxmlformats.org/officeDocument/2006/relationships/hyperlink" Target="https://worldwide.espacenet.com/publicationDetails/biblio?DB=EPODOC&amp;adjacent=true&amp;locale=en_EP&amp;FT=D&amp;date=20220215&amp;CC=KR&amp;NR=20220018607A&amp;KC=A" TargetMode="External"/><Relationship Id="rId91" Type="http://schemas.openxmlformats.org/officeDocument/2006/relationships/hyperlink" Target="https://worldwide.espacenet.com/publicationDetails/biblio?DB=EPODOC&amp;adjacent=true&amp;locale=en_EP&amp;FT=D&amp;date=19980829&amp;CC=MY&amp;NR=110581A&amp;KC=A" TargetMode="External"/><Relationship Id="rId145" Type="http://schemas.openxmlformats.org/officeDocument/2006/relationships/hyperlink" Target="https://worldwide.espacenet.com/publicationDetails/biblio?DB=EPODOC&amp;adjacent=true&amp;locale=en_EP&amp;FT=D&amp;date=19920528&amp;CC=MY&amp;NR=102312A&amp;KC=A" TargetMode="External"/><Relationship Id="rId166" Type="http://schemas.openxmlformats.org/officeDocument/2006/relationships/hyperlink" Target="https://worldwide.espacenet.com/publicationDetails/biblio?DB=EPODOC&amp;adjacent=true&amp;locale=en_EP&amp;FT=D&amp;date=20220127&amp;CC=US&amp;NR=2022024894A1&amp;KC=A1" TargetMode="External"/><Relationship Id="rId187" Type="http://schemas.openxmlformats.org/officeDocument/2006/relationships/hyperlink" Target="https://worldwide.espacenet.com/publicationDetails/biblio?DB=EPODOC&amp;adjacent=true&amp;locale=en_EP&amp;FT=D&amp;date=19931030&amp;CC=MY&amp;NR=103979A&amp;KC=A" TargetMode="External"/><Relationship Id="rId1" Type="http://schemas.openxmlformats.org/officeDocument/2006/relationships/hyperlink" Target="https://worldwide.espacenet.com/searchResults?AB=&amp;AP=&amp;CPC=&amp;DB=EPODOC&amp;IC=&amp;IN=&amp;PA=pfizer&amp;PD=&amp;PN=&amp;PR=&amp;ST=advanced&amp;TI=&amp;locale=en_EP&amp;page=4" TargetMode="External"/><Relationship Id="rId212" Type="http://schemas.openxmlformats.org/officeDocument/2006/relationships/hyperlink" Target="https://worldwide.espacenet.com/publicationDetails/biblio?DB=EPODOC&amp;adjacent=true&amp;locale=en_EP&amp;FT=D&amp;date=19940830&amp;CC=MY&amp;NR=105176A&amp;KC=A" TargetMode="External"/><Relationship Id="rId233" Type="http://schemas.openxmlformats.org/officeDocument/2006/relationships/hyperlink" Target="https://worldwide.espacenet.com/publicationDetails/biblio?DB=EPODOC&amp;adjacent=true&amp;locale=en_EP&amp;FT=D&amp;date=19950630&amp;CC=MY&amp;NR=106606A&amp;KC=A" TargetMode="External"/><Relationship Id="rId28" Type="http://schemas.openxmlformats.org/officeDocument/2006/relationships/hyperlink" Target="https://worldwide.espacenet.com/publicationDetails/biblio?DB=EPODOC&amp;adjacent=true&amp;locale=en_EP&amp;FT=D&amp;date=20220116&amp;CC=TW&amp;NR=202202148A&amp;KC=A" TargetMode="External"/><Relationship Id="rId49" Type="http://schemas.openxmlformats.org/officeDocument/2006/relationships/hyperlink" Target="https://worldwide.espacenet.com/publicationDetails/biblio?DB=EPODOC&amp;adjacent=true&amp;locale=en_EP&amp;FT=D&amp;date=20211209&amp;CC=AR&amp;NR=119298A1&amp;KC=A1" TargetMode="External"/><Relationship Id="rId114" Type="http://schemas.openxmlformats.org/officeDocument/2006/relationships/hyperlink" Target="https://worldwide.espacenet.com/publicationDetails/biblio?DB=EPODOC&amp;adjacent=true&amp;locale=en_EP&amp;FT=D&amp;date=19961231&amp;CC=MY&amp;NR=109151A&amp;KC=A" TargetMode="External"/><Relationship Id="rId60" Type="http://schemas.openxmlformats.org/officeDocument/2006/relationships/hyperlink" Target="https://worldwide.espacenet.com/publicationDetails/biblio?DB=EPODOC&amp;adjacent=true&amp;locale=en_EP&amp;FT=D&amp;date=20210824&amp;CC=NI&amp;NR=202100020A&amp;KC=A" TargetMode="External"/><Relationship Id="rId81" Type="http://schemas.openxmlformats.org/officeDocument/2006/relationships/hyperlink" Target="https://worldwide.espacenet.com/publicationDetails/biblio?DB=EPODOC&amp;adjacent=true&amp;locale=en_EP&amp;FT=D&amp;date=20220202&amp;CC=RU&amp;NR=2765721C1&amp;KC=C1" TargetMode="External"/><Relationship Id="rId135" Type="http://schemas.openxmlformats.org/officeDocument/2006/relationships/hyperlink" Target="https://worldwide.espacenet.com/publicationDetails/biblio?DB=EPODOC&amp;adjacent=true&amp;locale=en_EP&amp;FT=D&amp;date=19971031&amp;CC=MY&amp;NR=109954A&amp;KC=A" TargetMode="External"/><Relationship Id="rId156" Type="http://schemas.openxmlformats.org/officeDocument/2006/relationships/hyperlink" Target="https://worldwide.espacenet.com/publicationDetails/biblio?DB=EPODOC&amp;adjacent=true&amp;locale=en_EP&amp;FT=D&amp;date=19920131&amp;CC=MY&amp;NR=101833A&amp;KC=A" TargetMode="External"/><Relationship Id="rId177" Type="http://schemas.openxmlformats.org/officeDocument/2006/relationships/hyperlink" Target="https://worldwide.espacenet.com/publicationDetails/biblio?DB=EPODOC&amp;adjacent=true&amp;locale=en_EP&amp;FT=D&amp;date=19920131&amp;CC=MY&amp;NR=101825A&amp;KC=A" TargetMode="External"/><Relationship Id="rId198" Type="http://schemas.openxmlformats.org/officeDocument/2006/relationships/hyperlink" Target="https://worldwide.espacenet.com/publicationDetails/biblio?DB=EPODOC&amp;adjacent=true&amp;locale=en_EP&amp;FT=D&amp;date=19930630&amp;CC=MY&amp;NR=103435A&amp;KC=A" TargetMode="External"/><Relationship Id="rId202" Type="http://schemas.openxmlformats.org/officeDocument/2006/relationships/hyperlink" Target="https://worldwide.espacenet.com/publicationDetails/biblio?DB=EPODOC&amp;adjacent=true&amp;locale=en_EP&amp;FT=D&amp;date=19990930&amp;CC=MY&amp;NR=111142A&amp;KC=A" TargetMode="External"/><Relationship Id="rId223" Type="http://schemas.openxmlformats.org/officeDocument/2006/relationships/hyperlink" Target="https://worldwide.espacenet.com/publicationDetails/biblio?DB=EPODOC&amp;adjacent=true&amp;locale=en_EP&amp;FT=D&amp;date=19950830&amp;CC=MY&amp;NR=106938A&amp;KC=A" TargetMode="External"/><Relationship Id="rId244" Type="http://schemas.openxmlformats.org/officeDocument/2006/relationships/hyperlink" Target="https://worldwide.espacenet.com/publicationDetails/biblio?DB=EPODOC&amp;adjacent=true&amp;locale=en_EP&amp;FT=D&amp;date=19951031&amp;CC=MY&amp;NR=107235A&amp;KC=A" TargetMode="External"/><Relationship Id="rId18" Type="http://schemas.openxmlformats.org/officeDocument/2006/relationships/hyperlink" Target="https://worldwide.espacenet.com/publicationDetails/biblio?DB=EPODOC&amp;adjacent=true&amp;locale=en_EP&amp;FT=D&amp;date=20220316&amp;CC=AR&amp;NR=120778A1&amp;KC=A1" TargetMode="External"/><Relationship Id="rId39" Type="http://schemas.openxmlformats.org/officeDocument/2006/relationships/hyperlink" Target="https://worldwide.espacenet.com/publicationDetails/biblio?DB=EPODOC&amp;adjacent=true&amp;locale=en_EP&amp;FT=D&amp;date=20220116&amp;CC=TW&amp;NR=202202503A&amp;KC=A" TargetMode="External"/><Relationship Id="rId50" Type="http://schemas.openxmlformats.org/officeDocument/2006/relationships/hyperlink" Target="https://worldwide.espacenet.com/publicationDetails/biblio?DB=EPODOC&amp;adjacent=true&amp;locale=en_EP&amp;FT=D&amp;date=20220223&amp;CC=UA&amp;NR=125334C2&amp;KC=C2" TargetMode="External"/><Relationship Id="rId104" Type="http://schemas.openxmlformats.org/officeDocument/2006/relationships/hyperlink" Target="https://worldwide.espacenet.com/publicationDetails/biblio?DB=EPODOC&amp;adjacent=true&amp;locale=en_EP&amp;FT=D&amp;date=19980228&amp;CC=MY&amp;NR=110167A&amp;KC=A" TargetMode="External"/><Relationship Id="rId125" Type="http://schemas.openxmlformats.org/officeDocument/2006/relationships/hyperlink" Target="https://worldwide.espacenet.com/publicationDetails/biblio?DB=EPODOC&amp;adjacent=true&amp;locale=en_EP&amp;FT=D&amp;date=19930529&amp;CC=MY&amp;NR=103297A&amp;KC=A" TargetMode="External"/><Relationship Id="rId146" Type="http://schemas.openxmlformats.org/officeDocument/2006/relationships/hyperlink" Target="https://worldwide.espacenet.com/publicationDetails/biblio?DB=EPODOC&amp;adjacent=true&amp;locale=en_EP&amp;FT=D&amp;date=19930529&amp;CC=MY&amp;NR=103210A&amp;KC=A" TargetMode="External"/><Relationship Id="rId167" Type="http://schemas.openxmlformats.org/officeDocument/2006/relationships/hyperlink" Target="https://worldwide.espacenet.com/publicationDetails/biblio?DB=EPODOC&amp;adjacent=true&amp;locale=en_EP&amp;FT=D&amp;date=19920229&amp;CC=MY&amp;NR=101984A&amp;KC=A" TargetMode="External"/><Relationship Id="rId188" Type="http://schemas.openxmlformats.org/officeDocument/2006/relationships/hyperlink" Target="https://worldwide.espacenet.com/publicationDetails/biblio?DB=EPODOC&amp;adjacent=true&amp;locale=en_EP&amp;FT=D&amp;date=19931130&amp;CC=MY&amp;NR=104072A&amp;KC=A" TargetMode="External"/><Relationship Id="rId71" Type="http://schemas.openxmlformats.org/officeDocument/2006/relationships/hyperlink" Target="https://worldwide.espacenet.com/publicationDetails/biblio?DB=EPODOC&amp;adjacent=true&amp;locale=en_EP&amp;FT=D&amp;date=20220224&amp;CC=US&amp;NR=2022056025A1&amp;KC=A1" TargetMode="External"/><Relationship Id="rId92" Type="http://schemas.openxmlformats.org/officeDocument/2006/relationships/hyperlink" Target="https://worldwide.espacenet.com/publicationDetails/biblio?DB=EPODOC&amp;adjacent=true&amp;locale=en_EP&amp;FT=D&amp;date=19970228&amp;CC=MY&amp;NR=109504A&amp;KC=A" TargetMode="External"/><Relationship Id="rId213" Type="http://schemas.openxmlformats.org/officeDocument/2006/relationships/hyperlink" Target="https://worldwide.espacenet.com/publicationDetails/biblio?DB=EPODOC&amp;adjacent=true&amp;locale=en_EP&amp;FT=D&amp;date=19950429&amp;CC=MY&amp;NR=106261A&amp;KC=A" TargetMode="External"/><Relationship Id="rId234" Type="http://schemas.openxmlformats.org/officeDocument/2006/relationships/hyperlink" Target="https://worldwide.espacenet.com/publicationDetails/biblio?DB=EPODOC&amp;adjacent=true&amp;locale=en_EP&amp;FT=D&amp;date=19951130&amp;CC=MY&amp;NR=107389A&amp;KC=A" TargetMode="External"/><Relationship Id="rId2" Type="http://schemas.openxmlformats.org/officeDocument/2006/relationships/hyperlink" Target="https://worldwide.espacenet.com/searchResults?AB=&amp;AP=&amp;CPC=&amp;DB=EPODOC&amp;IC=&amp;IN=&amp;PA=pfizer&amp;PD=&amp;PN=&amp;PR=&amp;ST=advanced&amp;TI=&amp;locale=en_EP&amp;page=4" TargetMode="External"/><Relationship Id="rId29" Type="http://schemas.openxmlformats.org/officeDocument/2006/relationships/hyperlink" Target="https://worldwide.espacenet.com/publicationDetails/biblio?DB=EPODOC&amp;adjacent=true&amp;locale=en_EP&amp;FT=D&amp;date=20220228&amp;CC=HU&amp;NR=E056583T2&amp;KC=T2" TargetMode="External"/><Relationship Id="rId40" Type="http://schemas.openxmlformats.org/officeDocument/2006/relationships/hyperlink" Target="https://worldwide.espacenet.com/publicationDetails/biblio?DB=EPODOC&amp;adjacent=true&amp;locale=en_EP&amp;FT=D&amp;date=20211216&amp;CC=TW&amp;NR=202146017A&amp;KC=A" TargetMode="External"/><Relationship Id="rId115" Type="http://schemas.openxmlformats.org/officeDocument/2006/relationships/hyperlink" Target="https://worldwide.espacenet.com/publicationDetails/biblio?DB=EPODOC&amp;adjacent=true&amp;locale=en_EP&amp;FT=D&amp;date=19960530&amp;CC=MY&amp;NR=107723A&amp;KC=A" TargetMode="External"/><Relationship Id="rId136" Type="http://schemas.openxmlformats.org/officeDocument/2006/relationships/hyperlink" Target="https://worldwide.espacenet.com/publicationDetails/biblio?DB=EPODOC&amp;adjacent=true&amp;locale=en_EP&amp;FT=D&amp;date=19961231&amp;CC=MY&amp;NR=109144A&amp;KC=A" TargetMode="External"/><Relationship Id="rId157" Type="http://schemas.openxmlformats.org/officeDocument/2006/relationships/hyperlink" Target="https://worldwide.espacenet.com/publicationDetails/biblio?DB=EPODOC&amp;adjacent=true&amp;locale=en_EP&amp;FT=D&amp;date=20201229&amp;CC=MY&amp;NR=181586A&amp;KC=A" TargetMode="External"/><Relationship Id="rId178" Type="http://schemas.openxmlformats.org/officeDocument/2006/relationships/hyperlink" Target="https://worldwide.espacenet.com/publicationDetails/biblio?DB=EPODOC&amp;adjacent=true&amp;locale=en_EP&amp;FT=D&amp;date=19920131&amp;CC=MY&amp;NR=101823A&amp;KC=A" TargetMode="External"/><Relationship Id="rId61" Type="http://schemas.openxmlformats.org/officeDocument/2006/relationships/hyperlink" Target="https://worldwide.espacenet.com/publicationDetails/biblio?DB=EPODOC&amp;adjacent=true&amp;locale=en_EP&amp;FT=D&amp;date=20210622&amp;CC=NI&amp;NR=202100012A&amp;KC=A" TargetMode="External"/><Relationship Id="rId82" Type="http://schemas.openxmlformats.org/officeDocument/2006/relationships/hyperlink" Target="https://worldwide.espacenet.com/publicationDetails/biblio?DB=EPODOC&amp;adjacent=true&amp;locale=en_EP&amp;FT=D&amp;date=20150520&amp;CC=ME&amp;NR=02016B&amp;KC=B" TargetMode="External"/><Relationship Id="rId199" Type="http://schemas.openxmlformats.org/officeDocument/2006/relationships/hyperlink" Target="https://worldwide.espacenet.com/publicationDetails/biblio?DB=EPODOC&amp;adjacent=true&amp;locale=en_EP&amp;FT=D&amp;date=19910817&amp;CC=MY&amp;NR=101208A&amp;KC=A" TargetMode="External"/><Relationship Id="rId203" Type="http://schemas.openxmlformats.org/officeDocument/2006/relationships/hyperlink" Target="https://worldwide.espacenet.com/publicationDetails/biblio?DB=EPODOC&amp;adjacent=true&amp;locale=en_EP&amp;FT=D&amp;date=20211001&amp;CC=TW&amp;NR=202135856A&amp;KC=A" TargetMode="External"/><Relationship Id="rId19" Type="http://schemas.openxmlformats.org/officeDocument/2006/relationships/hyperlink" Target="https://worldwide.espacenet.com/publicationDetails/biblio?DB=EPODOC&amp;adjacent=true&amp;locale=en_EP&amp;FT=D&amp;date=20220328&amp;CC=PT&amp;NR=3536685T&amp;KC=T" TargetMode="External"/><Relationship Id="rId224" Type="http://schemas.openxmlformats.org/officeDocument/2006/relationships/hyperlink" Target="https://worldwide.espacenet.com/publicationDetails/biblio?DB=EPODOC&amp;adjacent=true&amp;locale=en_EP&amp;FT=D&amp;date=19941130&amp;CC=MY&amp;NR=105745A&amp;KC=A" TargetMode="External"/><Relationship Id="rId245" Type="http://schemas.openxmlformats.org/officeDocument/2006/relationships/hyperlink" Target="https://worldwide.espacenet.com/publicationDetails/biblio?DB=EPODOC&amp;adjacent=true&amp;locale=en_EP&amp;FT=D&amp;date=19950630&amp;CC=MY&amp;NR=106510A&amp;KC=A" TargetMode="External"/><Relationship Id="rId30" Type="http://schemas.openxmlformats.org/officeDocument/2006/relationships/hyperlink" Target="https://worldwide.espacenet.com/publicationDetails/biblio?DB=EPODOC&amp;adjacent=true&amp;locale=en_EP&amp;FT=D&amp;date=20220228&amp;CC=HU&amp;NR=E056634T2&amp;KC=T2" TargetMode="External"/><Relationship Id="rId105" Type="http://schemas.openxmlformats.org/officeDocument/2006/relationships/hyperlink" Target="https://worldwide.espacenet.com/publicationDetails/biblio?DB=EPODOC&amp;adjacent=true&amp;locale=en_EP&amp;FT=D&amp;date=19961231&amp;CC=MY&amp;NR=109140A&amp;KC=A" TargetMode="External"/><Relationship Id="rId126" Type="http://schemas.openxmlformats.org/officeDocument/2006/relationships/hyperlink" Target="https://worldwide.espacenet.com/publicationDetails/biblio?DB=EPODOC&amp;adjacent=true&amp;locale=en_EP&amp;FT=D&amp;date=19930529&amp;CC=MY&amp;NR=103332A&amp;KC=A" TargetMode="External"/><Relationship Id="rId147" Type="http://schemas.openxmlformats.org/officeDocument/2006/relationships/hyperlink" Target="https://worldwide.espacenet.com/publicationDetails/biblio?DB=EPODOC&amp;adjacent=true&amp;locale=en_EP&amp;FT=D&amp;date=19920731&amp;CC=MY&amp;NR=102581A&amp;KC=A" TargetMode="External"/><Relationship Id="rId168" Type="http://schemas.openxmlformats.org/officeDocument/2006/relationships/hyperlink" Target="https://worldwide.espacenet.com/publicationDetails/biblio?DB=EPODOC&amp;adjacent=true&amp;locale=en_EP&amp;FT=D&amp;date=19900529&amp;CC=MY&amp;NR=100229A&amp;KC=A" TargetMode="External"/><Relationship Id="rId51" Type="http://schemas.openxmlformats.org/officeDocument/2006/relationships/hyperlink" Target="https://worldwide.espacenet.com/publicationDetails/biblio?DB=EPODOC&amp;adjacent=true&amp;locale=en_EP&amp;FT=D&amp;date=20220324&amp;CC=US&amp;NR=2022089710A1&amp;KC=A1" TargetMode="External"/><Relationship Id="rId72" Type="http://schemas.openxmlformats.org/officeDocument/2006/relationships/hyperlink" Target="https://worldwide.espacenet.com/publicationDetails/biblio?DB=EPODOC&amp;adjacent=true&amp;locale=en_EP&amp;FT=D&amp;date=19910131&amp;CC=MY&amp;NR=100740A&amp;KC=A" TargetMode="External"/><Relationship Id="rId93" Type="http://schemas.openxmlformats.org/officeDocument/2006/relationships/hyperlink" Target="https://worldwide.espacenet.com/publicationDetails/biblio?DB=EPODOC&amp;adjacent=true&amp;locale=en_EP&amp;FT=D&amp;date=19970228&amp;CC=MY&amp;NR=109576A&amp;KC=A" TargetMode="External"/><Relationship Id="rId189" Type="http://schemas.openxmlformats.org/officeDocument/2006/relationships/hyperlink" Target="https://worldwide.espacenet.com/publicationDetails/biblio?DB=EPODOC&amp;adjacent=true&amp;locale=en_EP&amp;FT=D&amp;date=19940331&amp;CC=MY&amp;NR=104354A&amp;KC=A" TargetMode="External"/><Relationship Id="rId3" Type="http://schemas.openxmlformats.org/officeDocument/2006/relationships/hyperlink" Target="https://worldwide.espacenet.com/searchResults?AB=&amp;AP=&amp;CPC=&amp;DB=EPODOC&amp;IC=&amp;IN=&amp;PA=pfizer&amp;PD=&amp;PN=&amp;PR=&amp;ST=advanced&amp;TI=&amp;locale=en_EP&amp;page=4" TargetMode="External"/><Relationship Id="rId214" Type="http://schemas.openxmlformats.org/officeDocument/2006/relationships/hyperlink" Target="https://worldwide.espacenet.com/publicationDetails/biblio?DB=EPODOC&amp;adjacent=true&amp;locale=en_EP&amp;FT=D&amp;date=19940830&amp;CC=MY&amp;NR=105242A&amp;KC=A" TargetMode="External"/><Relationship Id="rId235" Type="http://schemas.openxmlformats.org/officeDocument/2006/relationships/hyperlink" Target="https://worldwide.espacenet.com/publicationDetails/biblio?DB=EPODOC&amp;adjacent=true&amp;locale=en_EP&amp;FT=D&amp;date=19950228&amp;CC=MY&amp;NR=105874A&amp;KC=A" TargetMode="External"/><Relationship Id="rId116" Type="http://schemas.openxmlformats.org/officeDocument/2006/relationships/hyperlink" Target="https://worldwide.espacenet.com/publicationDetails/biblio?DB=EPODOC&amp;adjacent=true&amp;locale=en_EP&amp;FT=D&amp;date=19930731&amp;CC=MY&amp;NR=103537A&amp;KC=A" TargetMode="External"/><Relationship Id="rId137" Type="http://schemas.openxmlformats.org/officeDocument/2006/relationships/hyperlink" Target="https://worldwide.espacenet.com/publicationDetails/biblio?DB=EPODOC&amp;adjacent=true&amp;locale=en_EP&amp;FT=D&amp;date=20220131&amp;CC=SI&amp;NR=3397631T1&amp;KC=T1" TargetMode="External"/><Relationship Id="rId158" Type="http://schemas.openxmlformats.org/officeDocument/2006/relationships/hyperlink" Target="https://worldwide.espacenet.com/publicationDetails/biblio?DB=EPODOC&amp;adjacent=true&amp;locale=en_EP&amp;FT=D&amp;date=20200204&amp;CC=MY&amp;NR=173548A&amp;KC=A" TargetMode="External"/><Relationship Id="rId20" Type="http://schemas.openxmlformats.org/officeDocument/2006/relationships/hyperlink" Target="https://worldwide.espacenet.com/publicationDetails/biblio?DB=EPODOC&amp;adjacent=true&amp;locale=en_EP&amp;FT=D&amp;date=20210323&amp;CC=NI&amp;NR=202000072A&amp;KC=A" TargetMode="External"/><Relationship Id="rId41" Type="http://schemas.openxmlformats.org/officeDocument/2006/relationships/hyperlink" Target="https://worldwide.espacenet.com/publicationDetails/biblio?DB=EPODOC&amp;adjacent=true&amp;locale=en_EP&amp;FT=D&amp;date=20211216&amp;CC=TW&amp;NR=202146012A&amp;KC=A" TargetMode="External"/><Relationship Id="rId62" Type="http://schemas.openxmlformats.org/officeDocument/2006/relationships/hyperlink" Target="https://worldwide.espacenet.com/publicationDetails/biblio?DB=EPODOC&amp;adjacent=true&amp;locale=en_EP&amp;FT=D&amp;date=20220215&amp;CC=BR&amp;NR=122020017756B1&amp;KC=B1" TargetMode="External"/><Relationship Id="rId83" Type="http://schemas.openxmlformats.org/officeDocument/2006/relationships/hyperlink" Target="https://worldwide.espacenet.com/publicationDetails/biblio?DB=EPODOC&amp;adjacent=true&amp;locale=en_EP&amp;FT=D&amp;date=20200727&amp;CC=UA&amp;NR=121775C2&amp;KC=C2" TargetMode="External"/><Relationship Id="rId179" Type="http://schemas.openxmlformats.org/officeDocument/2006/relationships/hyperlink" Target="https://worldwide.espacenet.com/publicationDetails/biblio?DB=EPODOC&amp;adjacent=true&amp;locale=en_EP&amp;FT=D&amp;date=19920131&amp;CC=MY&amp;NR=101821A&amp;KC=A" TargetMode="External"/><Relationship Id="rId190" Type="http://schemas.openxmlformats.org/officeDocument/2006/relationships/hyperlink" Target="https://worldwide.espacenet.com/publicationDetails/biblio?DB=EPODOC&amp;adjacent=true&amp;locale=en_EP&amp;FT=D&amp;date=19930930&amp;CC=MY&amp;NR=103822A&amp;KC=A" TargetMode="External"/><Relationship Id="rId204" Type="http://schemas.openxmlformats.org/officeDocument/2006/relationships/hyperlink" Target="https://worldwide.espacenet.com/publicationDetails/biblio?DB=EPODOC&amp;adjacent=true&amp;locale=en_EP&amp;FT=D&amp;date=20211001&amp;CC=TW&amp;NR=202136777A&amp;KC=A" TargetMode="External"/><Relationship Id="rId225" Type="http://schemas.openxmlformats.org/officeDocument/2006/relationships/hyperlink" Target="https://worldwide.espacenet.com/publicationDetails/biblio?DB=EPODOC&amp;adjacent=true&amp;locale=en_EP&amp;FT=D&amp;date=19950930&amp;CC=MY&amp;NR=107176A&amp;KC=A" TargetMode="External"/><Relationship Id="rId246" Type="http://schemas.openxmlformats.org/officeDocument/2006/relationships/hyperlink" Target="https://worldwide.espacenet.com/publicationDetails/biblio?DB=EPODOC&amp;adjacent=true&amp;locale=en_EP&amp;FT=D&amp;date=20021031&amp;CC=MY&amp;NR=114347A&amp;KC=A" TargetMode="External"/><Relationship Id="rId106" Type="http://schemas.openxmlformats.org/officeDocument/2006/relationships/hyperlink" Target="https://worldwide.espacenet.com/publicationDetails/biblio?DB=EPODOC&amp;adjacent=true&amp;locale=en_EP&amp;FT=D&amp;date=20211129&amp;CC=SG&amp;NR=11202111533XA&amp;KC=A" TargetMode="External"/><Relationship Id="rId127" Type="http://schemas.openxmlformats.org/officeDocument/2006/relationships/hyperlink" Target="https://worldwide.espacenet.com/publicationDetails/biblio?DB=EPODOC&amp;adjacent=true&amp;locale=en_EP&amp;FT=D&amp;date=19930828&amp;CC=MY&amp;NR=103575A&amp;KC=A" TargetMode="External"/><Relationship Id="rId10" Type="http://schemas.openxmlformats.org/officeDocument/2006/relationships/hyperlink" Target="https://worldwide.espacenet.com/publicationDetails/biblio?DB=EPODOC&amp;adjacent=true&amp;locale=en_EP&amp;FT=D&amp;date=20220329&amp;CC=PE&amp;NR=20220432A1&amp;KC=A1" TargetMode="External"/><Relationship Id="rId31" Type="http://schemas.openxmlformats.org/officeDocument/2006/relationships/hyperlink" Target="https://worldwide.espacenet.com/publicationDetails/biblio?DB=EPODOC&amp;adjacent=true&amp;locale=en_EP&amp;FT=D&amp;date=20220128&amp;CC=HU&amp;NR=E055928T2&amp;KC=T2" TargetMode="External"/><Relationship Id="rId52" Type="http://schemas.openxmlformats.org/officeDocument/2006/relationships/hyperlink" Target="https://worldwide.espacenet.com/publicationDetails/biblio?DB=EPODOC&amp;adjacent=true&amp;locale=en_EP&amp;FT=D&amp;date=20220324&amp;CC=US&amp;NR=2022089613A1&amp;KC=A1" TargetMode="External"/><Relationship Id="rId73" Type="http://schemas.openxmlformats.org/officeDocument/2006/relationships/hyperlink" Target="https://worldwide.espacenet.com/publicationDetails/biblio?DB=EPODOC&amp;adjacent=true&amp;locale=en_EP&amp;FT=D&amp;date=19941031&amp;CC=MY&amp;NR=105555A&amp;KC=A" TargetMode="External"/><Relationship Id="rId94" Type="http://schemas.openxmlformats.org/officeDocument/2006/relationships/hyperlink" Target="https://worldwide.espacenet.com/publicationDetails/biblio?DB=EPODOC&amp;adjacent=true&amp;locale=en_EP&amp;FT=D&amp;date=19970228&amp;CC=MY&amp;NR=109522A&amp;KC=A" TargetMode="External"/><Relationship Id="rId148" Type="http://schemas.openxmlformats.org/officeDocument/2006/relationships/hyperlink" Target="https://worldwide.espacenet.com/publicationDetails/biblio?DB=EPODOC&amp;adjacent=true&amp;locale=en_EP&amp;FT=D&amp;date=19930731&amp;CC=MY&amp;NR=103514A&amp;KC=A" TargetMode="External"/><Relationship Id="rId169" Type="http://schemas.openxmlformats.org/officeDocument/2006/relationships/hyperlink" Target="https://worldwide.espacenet.com/publicationDetails/biblio?DB=EPODOC&amp;adjacent=true&amp;locale=en_EP&amp;FT=D&amp;date=19920131&amp;CC=MY&amp;NR=101815A&amp;KC=A" TargetMode="External"/><Relationship Id="rId4" Type="http://schemas.openxmlformats.org/officeDocument/2006/relationships/hyperlink" Target="https://worldwide.espacenet.com/publicationDetails/biblio?DB=EPODOC&amp;adjacent=true&amp;locale=en_EP&amp;FT=D&amp;date=20220414&amp;CC=AU&amp;NR=2020347561A1&amp;KC=A1" TargetMode="External"/><Relationship Id="rId180" Type="http://schemas.openxmlformats.org/officeDocument/2006/relationships/hyperlink" Target="https://worldwide.espacenet.com/publicationDetails/biblio?DB=EPODOC&amp;adjacent=true&amp;locale=en_EP&amp;FT=D&amp;date=20200728&amp;CC=MY&amp;NR=176307A&amp;KC=A" TargetMode="External"/><Relationship Id="rId215" Type="http://schemas.openxmlformats.org/officeDocument/2006/relationships/hyperlink" Target="https://worldwide.espacenet.com/publicationDetails/biblio?DB=EPODOC&amp;adjacent=true&amp;locale=en_EP&amp;FT=D&amp;date=19940630&amp;CC=MY&amp;NR=104896A&amp;KC=A" TargetMode="External"/><Relationship Id="rId236" Type="http://schemas.openxmlformats.org/officeDocument/2006/relationships/hyperlink" Target="https://worldwide.espacenet.com/publicationDetails/biblio?DB=EPODOC&amp;adjacent=true&amp;locale=en_EP&amp;FT=D&amp;date=19940730&amp;CC=MY&amp;NR=105061A&amp;KC=A" TargetMode="External"/></Relationships>
</file>

<file path=xl/worksheets/_rels/sheet40.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071031&amp;CC=MY&amp;NR=132859A&amp;KC=A" TargetMode="External"/><Relationship Id="rId21" Type="http://schemas.openxmlformats.org/officeDocument/2006/relationships/hyperlink" Target="https://worldwide.espacenet.com/publicationDetails/biblio?DB=EPODOC&amp;adjacent=true&amp;locale=en_EP&amp;FT=D&amp;date=20220328&amp;CC=HU&amp;NR=E056928T2&amp;KC=T2" TargetMode="External"/><Relationship Id="rId42" Type="http://schemas.openxmlformats.org/officeDocument/2006/relationships/hyperlink" Target="https://worldwide.espacenet.com/publicationDetails/biblio?DB=EPODOC&amp;adjacent=true&amp;locale=en_EP&amp;FT=D&amp;date=20210128&amp;CC=CA&amp;NR=3147700A1&amp;KC=A1" TargetMode="External"/><Relationship Id="rId63" Type="http://schemas.openxmlformats.org/officeDocument/2006/relationships/hyperlink" Target="https://worldwide.espacenet.com/publicationDetails/biblio?DB=EPODOC&amp;adjacent=true&amp;locale=en_EP&amp;FT=D&amp;date=20220209&amp;CC=ES&amp;NR=2893542T3&amp;KC=T3" TargetMode="External"/><Relationship Id="rId84" Type="http://schemas.openxmlformats.org/officeDocument/2006/relationships/hyperlink" Target="https://worldwide.espacenet.com/publicationDetails/biblio?DB=EPODOC&amp;adjacent=true&amp;locale=en_EP&amp;FT=D&amp;date=20220120&amp;CC=AU&amp;NR=2020308053A1&amp;KC=A1" TargetMode="External"/><Relationship Id="rId138" Type="http://schemas.openxmlformats.org/officeDocument/2006/relationships/hyperlink" Target="https://worldwide.espacenet.com/publicationDetails/biblio?DB=EPODOC&amp;adjacent=true&amp;locale=en_EP&amp;FT=D&amp;date=20211026&amp;CC=CN&amp;NR=113549110A&amp;KC=A" TargetMode="External"/><Relationship Id="rId159" Type="http://schemas.openxmlformats.org/officeDocument/2006/relationships/hyperlink" Target="https://worldwide.espacenet.com/publicationDetails/biblio?DB=EPODOC&amp;adjacent=true&amp;locale=en_EP&amp;FT=D&amp;date=20210930&amp;CC=JP&amp;NR=2021152019A&amp;KC=A" TargetMode="External"/><Relationship Id="rId170" Type="http://schemas.openxmlformats.org/officeDocument/2006/relationships/hyperlink" Target="https://worldwide.espacenet.com/publicationDetails/biblio?DB=EPODOC&amp;adjacent=true&amp;locale=en_EP&amp;FT=D&amp;date=20220303&amp;CC=WO&amp;NR=2022046633A1&amp;KC=A1" TargetMode="External"/><Relationship Id="rId191" Type="http://schemas.openxmlformats.org/officeDocument/2006/relationships/hyperlink" Target="https://worldwide.espacenet.com/publicationDetails/biblio?DB=EPODOC&amp;adjacent=true&amp;locale=en_EP&amp;FT=D&amp;date=20210324&amp;CC=MA&amp;NR=43556A&amp;KC=A" TargetMode="External"/><Relationship Id="rId205" Type="http://schemas.openxmlformats.org/officeDocument/2006/relationships/hyperlink" Target="https://worldwide.espacenet.com/publicationDetails/biblio?DB=EPODOC&amp;adjacent=true&amp;locale=en_EP&amp;FT=D&amp;date=20210805&amp;CC=US&amp;NR=2021238172A1&amp;KC=A1" TargetMode="External"/><Relationship Id="rId226" Type="http://schemas.openxmlformats.org/officeDocument/2006/relationships/hyperlink" Target="https://worldwide.espacenet.com/publicationDetails/biblio?DB=EPODOC&amp;adjacent=true&amp;locale=en_EP&amp;FT=D&amp;date=20210722&amp;CC=US&amp;NR=2021220462A1&amp;KC=A1" TargetMode="External"/><Relationship Id="rId247" Type="http://schemas.openxmlformats.org/officeDocument/2006/relationships/hyperlink" Target="https://worldwide.espacenet.com/publicationDetails/biblio?DB=EPODOC&amp;adjacent=true&amp;locale=en_EP&amp;FT=D&amp;date=20210624&amp;CC=US&amp;NR=2021189420A1&amp;KC=A1" TargetMode="External"/><Relationship Id="rId107" Type="http://schemas.openxmlformats.org/officeDocument/2006/relationships/hyperlink" Target="https://worldwide.espacenet.com/publicationDetails/biblio?DB=EPODOC&amp;adjacent=true&amp;locale=en_EP&amp;FT=D&amp;date=20211207&amp;CC=KR&amp;NR=20210148262A&amp;KC=A" TargetMode="External"/><Relationship Id="rId11" Type="http://schemas.openxmlformats.org/officeDocument/2006/relationships/hyperlink" Target="https://worldwide.espacenet.com/publicationDetails/biblio?DB=EPODOC&amp;adjacent=true&amp;locale=en_EP&amp;FT=D&amp;date=20210613&amp;CC=MY&amp;NR=185845A&amp;KC=A" TargetMode="External"/><Relationship Id="rId32" Type="http://schemas.openxmlformats.org/officeDocument/2006/relationships/hyperlink" Target="https://worldwide.espacenet.com/publicationDetails/biblio?DB=EPODOC&amp;adjacent=true&amp;locale=en_EP&amp;FT=D&amp;date=20220303&amp;CC=BR&amp;NR=112021018815A2&amp;KC=A2" TargetMode="External"/><Relationship Id="rId53" Type="http://schemas.openxmlformats.org/officeDocument/2006/relationships/hyperlink" Target="https://worldwide.espacenet.com/publicationDetails/biblio?DB=EPODOC&amp;adjacent=true&amp;locale=en_EP&amp;FT=D&amp;date=20220211&amp;CC=CL&amp;NR=2021002110A1&amp;KC=A1" TargetMode="External"/><Relationship Id="rId74" Type="http://schemas.openxmlformats.org/officeDocument/2006/relationships/hyperlink" Target="https://worldwide.espacenet.com/publicationDetails/biblio?DB=EPODOC&amp;adjacent=true&amp;locale=en_EP&amp;FT=D&amp;date=20220127&amp;CC=US&amp;NR=2022023409A1&amp;KC=A1" TargetMode="External"/><Relationship Id="rId128" Type="http://schemas.openxmlformats.org/officeDocument/2006/relationships/hyperlink" Target="https://worldwide.espacenet.com/publicationDetails/biblio?DB=EPODOC&amp;adjacent=true&amp;locale=en_EP&amp;FT=D&amp;date=20211111&amp;CC=US&amp;NR=2021347740A1&amp;KC=A1" TargetMode="External"/><Relationship Id="rId149" Type="http://schemas.openxmlformats.org/officeDocument/2006/relationships/hyperlink" Target="https://worldwide.espacenet.com/publicationDetails/biblio?DB=EPODOC&amp;adjacent=true&amp;locale=en_EP&amp;FT=D&amp;date=20210903&amp;CC=CL&amp;NR=2021000329A1&amp;KC=A1" TargetMode="External"/><Relationship Id="rId5" Type="http://schemas.openxmlformats.org/officeDocument/2006/relationships/hyperlink" Target="https://worldwide.espacenet.com/publicationDetails/biblio?DB=EPODOC&amp;adjacent=true&amp;locale=en_EP&amp;FT=D&amp;date=20220414&amp;CC=AU&amp;NR=2020358775A1&amp;KC=A1" TargetMode="External"/><Relationship Id="rId95" Type="http://schemas.openxmlformats.org/officeDocument/2006/relationships/hyperlink" Target="https://worldwide.espacenet.com/publicationDetails/biblio?DB=EPODOC&amp;adjacent=true&amp;locale=en_EP&amp;FT=D&amp;date=20220106&amp;CC=US&amp;NR=2022002355A1&amp;KC=A1" TargetMode="External"/><Relationship Id="rId160" Type="http://schemas.openxmlformats.org/officeDocument/2006/relationships/hyperlink" Target="https://worldwide.espacenet.com/publicationDetails/biblio?DB=EPODOC&amp;adjacent=true&amp;locale=en_EP&amp;FT=D&amp;date=20210930&amp;CC=JP&amp;NR=2021151493A&amp;KC=A" TargetMode="External"/><Relationship Id="rId181" Type="http://schemas.openxmlformats.org/officeDocument/2006/relationships/hyperlink" Target="https://worldwide.espacenet.com/publicationDetails/biblio?DB=EPODOC&amp;adjacent=true&amp;locale=en_EP&amp;FT=D&amp;date=20190410&amp;CC=MA&amp;NR=40581A&amp;KC=A" TargetMode="External"/><Relationship Id="rId216" Type="http://schemas.openxmlformats.org/officeDocument/2006/relationships/hyperlink" Target="https://worldwide.espacenet.com/publicationDetails/biblio?DB=EPODOC&amp;adjacent=true&amp;locale=en_EP&amp;FT=D&amp;date=20210812&amp;CC=US&amp;NR=2021246468A1&amp;KC=A1" TargetMode="External"/><Relationship Id="rId237" Type="http://schemas.openxmlformats.org/officeDocument/2006/relationships/hyperlink" Target="https://worldwide.espacenet.com/publicationDetails/biblio?DB=EPODOC&amp;adjacent=true&amp;locale=en_EP&amp;FT=D&amp;date=20210707&amp;CC=ES&amp;NR=2840848T3&amp;KC=T3" TargetMode="External"/><Relationship Id="rId22" Type="http://schemas.openxmlformats.org/officeDocument/2006/relationships/hyperlink" Target="https://worldwide.espacenet.com/publicationDetails/biblio?DB=EPODOC&amp;adjacent=true&amp;locale=en_EP&amp;FT=D&amp;date=20220329&amp;CC=ES&amp;NR=2902600T3&amp;KC=T3" TargetMode="External"/><Relationship Id="rId43" Type="http://schemas.openxmlformats.org/officeDocument/2006/relationships/hyperlink" Target="https://worldwide.espacenet.com/publicationDetails/biblio?DB=EPODOC&amp;adjacent=true&amp;locale=en_EP&amp;FT=D&amp;date=20220208&amp;CC=BR&amp;NR=112021026395A2&amp;KC=A2" TargetMode="External"/><Relationship Id="rId64" Type="http://schemas.openxmlformats.org/officeDocument/2006/relationships/hyperlink" Target="https://worldwide.espacenet.com/publicationDetails/biblio?DB=EPODOC&amp;adjacent=true&amp;locale=en_EP&amp;FT=D&amp;date=20150520&amp;CC=ME&amp;NR=02020B&amp;KC=B" TargetMode="External"/><Relationship Id="rId118" Type="http://schemas.openxmlformats.org/officeDocument/2006/relationships/hyperlink" Target="https://worldwide.espacenet.com/publicationDetails/biblio?DB=EPODOC&amp;adjacent=true&amp;locale=en_EP&amp;FT=D&amp;date=20211201&amp;CC=ES&amp;NR=2882282T3&amp;KC=T3" TargetMode="External"/><Relationship Id="rId139" Type="http://schemas.openxmlformats.org/officeDocument/2006/relationships/hyperlink" Target="https://worldwide.espacenet.com/publicationDetails/biblio?DB=EPODOC&amp;adjacent=true&amp;locale=en_EP&amp;FT=D&amp;date=20211021&amp;CC=US&amp;NR=2021323993A1&amp;KC=A1" TargetMode="External"/><Relationship Id="rId85" Type="http://schemas.openxmlformats.org/officeDocument/2006/relationships/hyperlink" Target="https://worldwide.espacenet.com/publicationDetails/biblio?DB=EPODOC&amp;adjacent=true&amp;locale=en_EP&amp;FT=D&amp;date=20190827&amp;CC=MY&amp;NR=170729A&amp;KC=A" TargetMode="External"/><Relationship Id="rId150" Type="http://schemas.openxmlformats.org/officeDocument/2006/relationships/hyperlink" Target="https://worldwide.espacenet.com/publicationDetails/biblio?DB=EPODOC&amp;adjacent=true&amp;locale=en_EP&amp;FT=D&amp;date=20211011&amp;CC=ES&amp;NR=2863225T3&amp;KC=T3" TargetMode="External"/><Relationship Id="rId171" Type="http://schemas.openxmlformats.org/officeDocument/2006/relationships/hyperlink" Target="https://worldwide.espacenet.com/publicationDetails/biblio?DB=EPODOC&amp;adjacent=true&amp;locale=en_EP&amp;FT=D&amp;date=20210923&amp;CC=US&amp;NR=2021292395A1&amp;KC=A1" TargetMode="External"/><Relationship Id="rId192" Type="http://schemas.openxmlformats.org/officeDocument/2006/relationships/hyperlink" Target="https://worldwide.espacenet.com/publicationDetails/biblio?DB=EPODOC&amp;adjacent=true&amp;locale=en_EP&amp;FT=D&amp;date=20180620&amp;CC=MA&amp;NR=42621A&amp;KC=A" TargetMode="External"/><Relationship Id="rId206" Type="http://schemas.openxmlformats.org/officeDocument/2006/relationships/hyperlink" Target="https://worldwide.espacenet.com/publicationDetails/biblio?DB=EPODOC&amp;adjacent=true&amp;locale=en_EP&amp;FT=D&amp;date=20210826&amp;CC=US&amp;NR=2021260033A1&amp;KC=A1" TargetMode="External"/><Relationship Id="rId227" Type="http://schemas.openxmlformats.org/officeDocument/2006/relationships/hyperlink" Target="https://worldwide.espacenet.com/publicationDetails/biblio?DB=EPODOC&amp;adjacent=true&amp;locale=en_EP&amp;FT=D&amp;date=20210721&amp;CC=ES&amp;NR=2844208T3&amp;KC=T3" TargetMode="External"/><Relationship Id="rId248" Type="http://schemas.openxmlformats.org/officeDocument/2006/relationships/hyperlink" Target="https://worldwide.espacenet.com/publicationDetails/biblio?DB=EPODOC&amp;adjacent=true&amp;locale=en_EP&amp;FT=D&amp;date=20210624&amp;CC=US&amp;NR=2021186960A1&amp;KC=A1" TargetMode="External"/><Relationship Id="rId12" Type="http://schemas.openxmlformats.org/officeDocument/2006/relationships/hyperlink" Target="https://worldwide.espacenet.com/publicationDetails/biblio?DB=EPODOC&amp;adjacent=true&amp;locale=en_EP&amp;FT=D&amp;date=20210402&amp;CC=MY&amp;NR=184553A&amp;KC=A" TargetMode="External"/><Relationship Id="rId33" Type="http://schemas.openxmlformats.org/officeDocument/2006/relationships/hyperlink" Target="https://worldwide.espacenet.com/publicationDetails/biblio?DB=EPODOC&amp;adjacent=true&amp;locale=en_EP&amp;FT=D&amp;date=20211229&amp;CC=AR&amp;NR=119587A1&amp;KC=A1" TargetMode="External"/><Relationship Id="rId108" Type="http://schemas.openxmlformats.org/officeDocument/2006/relationships/hyperlink" Target="https://worldwide.espacenet.com/publicationDetails/biblio?DB=EPODOC&amp;adjacent=true&amp;locale=en_EP&amp;FT=D&amp;date=20211210&amp;CC=CN&amp;NR=113785046A&amp;KC=A" TargetMode="External"/><Relationship Id="rId129" Type="http://schemas.openxmlformats.org/officeDocument/2006/relationships/hyperlink" Target="https://worldwide.espacenet.com/publicationDetails/biblio?DB=EPODOC&amp;adjacent=true&amp;locale=en_EP&amp;FT=D&amp;date=20211111&amp;CC=US&amp;NR=2021346336A1&amp;KC=A1" TargetMode="External"/><Relationship Id="rId54" Type="http://schemas.openxmlformats.org/officeDocument/2006/relationships/hyperlink" Target="https://worldwide.espacenet.com/publicationDetails/biblio?DB=EPODOC&amp;adjacent=true&amp;locale=en_EP&amp;FT=D&amp;date=20211105&amp;CC=CL&amp;NR=2021001388A1&amp;KC=A1" TargetMode="External"/><Relationship Id="rId75" Type="http://schemas.openxmlformats.org/officeDocument/2006/relationships/hyperlink" Target="https://worldwide.espacenet.com/publicationDetails/biblio?DB=EPODOC&amp;adjacent=true&amp;locale=en_EP&amp;FT=D&amp;date=20201016&amp;CC=MY&amp;NR=178552A&amp;KC=A" TargetMode="External"/><Relationship Id="rId96" Type="http://schemas.openxmlformats.org/officeDocument/2006/relationships/hyperlink" Target="https://worldwide.espacenet.com/publicationDetails/biblio?DB=EPODOC&amp;adjacent=true&amp;locale=en_EP&amp;FT=D&amp;date=20220106&amp;CC=US&amp;NR=2022000779A1&amp;KC=A1" TargetMode="External"/><Relationship Id="rId140" Type="http://schemas.openxmlformats.org/officeDocument/2006/relationships/hyperlink" Target="https://worldwide.espacenet.com/publicationDetails/biblio?DB=EPODOC&amp;adjacent=true&amp;locale=en_EP&amp;FT=D&amp;date=20211021&amp;CC=US&amp;NR=2021324081A1&amp;KC=A1" TargetMode="External"/><Relationship Id="rId161" Type="http://schemas.openxmlformats.org/officeDocument/2006/relationships/hyperlink" Target="https://worldwide.espacenet.com/publicationDetails/biblio?DB=EPODOC&amp;adjacent=true&amp;locale=en_EP&amp;FT=D&amp;date=20210928&amp;CC=ES&amp;NR=2856899T3&amp;KC=T3" TargetMode="External"/><Relationship Id="rId182" Type="http://schemas.openxmlformats.org/officeDocument/2006/relationships/hyperlink" Target="https://worldwide.espacenet.com/publicationDetails/biblio?DB=EPODOC&amp;adjacent=true&amp;locale=en_EP&amp;FT=D&amp;date=20210505&amp;CC=MA&amp;NR=40848A&amp;KC=A" TargetMode="External"/><Relationship Id="rId217" Type="http://schemas.openxmlformats.org/officeDocument/2006/relationships/hyperlink" Target="https://worldwide.espacenet.com/publicationDetails/biblio?DB=EPODOC&amp;adjacent=true&amp;locale=en_EP&amp;FT=D&amp;date=20210805&amp;CC=ES&amp;NR=2848048T3&amp;KC=T3" TargetMode="External"/><Relationship Id="rId6" Type="http://schemas.openxmlformats.org/officeDocument/2006/relationships/hyperlink" Target="https://worldwide.espacenet.com/publicationDetails/biblio?DB=EPODOC&amp;adjacent=true&amp;locale=en_EP&amp;FT=D&amp;date=20220411&amp;CC=DK&amp;NR=3240895T3&amp;KC=T3" TargetMode="External"/><Relationship Id="rId238" Type="http://schemas.openxmlformats.org/officeDocument/2006/relationships/hyperlink" Target="https://worldwide.espacenet.com/publicationDetails/biblio?DB=EPODOC&amp;adjacent=true&amp;locale=en_EP&amp;FT=D&amp;date=20220106&amp;CC=WO&amp;NR=2022002783A1&amp;KC=A1" TargetMode="External"/><Relationship Id="rId23" Type="http://schemas.openxmlformats.org/officeDocument/2006/relationships/hyperlink" Target="https://worldwide.espacenet.com/publicationDetails/biblio?DB=EPODOC&amp;adjacent=true&amp;locale=en_EP&amp;FT=D&amp;date=20220228&amp;CC=HU&amp;NR=E056675T2&amp;KC=T2" TargetMode="External"/><Relationship Id="rId119" Type="http://schemas.openxmlformats.org/officeDocument/2006/relationships/hyperlink" Target="https://worldwide.espacenet.com/publicationDetails/biblio?DB=EPODOC&amp;adjacent=true&amp;locale=en_EP&amp;FT=D&amp;date=20211202&amp;CC=US&amp;NR=2021371440A1&amp;KC=A1" TargetMode="External"/><Relationship Id="rId44" Type="http://schemas.openxmlformats.org/officeDocument/2006/relationships/hyperlink" Target="https://worldwide.espacenet.com/publicationDetails/biblio?DB=EPODOC&amp;adjacent=true&amp;locale=en_EP&amp;FT=D&amp;date=20220208&amp;CC=BR&amp;NR=112021018258A2&amp;KC=A2" TargetMode="External"/><Relationship Id="rId65" Type="http://schemas.openxmlformats.org/officeDocument/2006/relationships/hyperlink" Target="https://worldwide.espacenet.com/publicationDetails/biblio?DB=EPODOC&amp;adjacent=true&amp;locale=en_EP&amp;FT=D&amp;date=20220210&amp;CC=US&amp;NR=2022041344A1&amp;KC=A1" TargetMode="External"/><Relationship Id="rId86" Type="http://schemas.openxmlformats.org/officeDocument/2006/relationships/hyperlink" Target="https://worldwide.espacenet.com/publicationDetails/biblio?DB=EPODOC&amp;adjacent=true&amp;locale=en_EP&amp;FT=D&amp;date=20200130&amp;CC=MY&amp;NR=173521A&amp;KC=A" TargetMode="External"/><Relationship Id="rId130" Type="http://schemas.openxmlformats.org/officeDocument/2006/relationships/hyperlink" Target="https://worldwide.espacenet.com/publicationDetails/biblio?DB=EPODOC&amp;adjacent=true&amp;locale=en_EP&amp;FT=D&amp;date=20211031&amp;CC=IL&amp;NR=265016A&amp;KC=A" TargetMode="External"/><Relationship Id="rId151" Type="http://schemas.openxmlformats.org/officeDocument/2006/relationships/hyperlink" Target="https://worldwide.espacenet.com/publicationDetails/biblio?DB=EPODOC&amp;adjacent=true&amp;locale=en_EP&amp;FT=D&amp;date=20211007&amp;CC=ES&amp;NR=2862188T3&amp;KC=T3" TargetMode="External"/><Relationship Id="rId172" Type="http://schemas.openxmlformats.org/officeDocument/2006/relationships/hyperlink" Target="https://worldwide.espacenet.com/publicationDetails/biblio?DB=EPODOC&amp;adjacent=true&amp;locale=en_EP&amp;FT=D&amp;date=20210923&amp;CC=US&amp;NR=2021290755A1&amp;KC=A1" TargetMode="External"/><Relationship Id="rId193" Type="http://schemas.openxmlformats.org/officeDocument/2006/relationships/hyperlink" Target="https://worldwide.espacenet.com/publicationDetails/biblio?DB=EPODOC&amp;adjacent=true&amp;locale=en_EP&amp;FT=D&amp;date=20180328&amp;CC=MA&amp;NR=42111A&amp;KC=A" TargetMode="External"/><Relationship Id="rId207" Type="http://schemas.openxmlformats.org/officeDocument/2006/relationships/hyperlink" Target="https://worldwide.espacenet.com/publicationDetails/biblio?DB=EPODOC&amp;adjacent=true&amp;locale=en_EP&amp;FT=D&amp;date=20210826&amp;CC=US&amp;NR=2021259931A1&amp;KC=A1" TargetMode="External"/><Relationship Id="rId228" Type="http://schemas.openxmlformats.org/officeDocument/2006/relationships/hyperlink" Target="https://worldwide.espacenet.com/publicationDetails/biblio?DB=EPODOC&amp;adjacent=true&amp;locale=en_EP&amp;FT=D&amp;date=20220106&amp;CC=WO&amp;NR=2022005932A1&amp;KC=A1" TargetMode="External"/><Relationship Id="rId249" Type="http://schemas.openxmlformats.org/officeDocument/2006/relationships/hyperlink" Target="https://worldwide.espacenet.com/publicationDetails/biblio?DB=EPODOC&amp;adjacent=true&amp;locale=en_EP&amp;FT=D&amp;date=20210624&amp;CC=US&amp;NR=2021187107A1&amp;KC=A1" TargetMode="External"/><Relationship Id="rId13" Type="http://schemas.openxmlformats.org/officeDocument/2006/relationships/hyperlink" Target="https://worldwide.espacenet.com/publicationDetails/biblio?DB=EPODOC&amp;adjacent=true&amp;locale=en_EP&amp;FT=D&amp;date=20220407&amp;CC=US&amp;NR=2022106364A1&amp;KC=A1" TargetMode="External"/><Relationship Id="rId109" Type="http://schemas.openxmlformats.org/officeDocument/2006/relationships/hyperlink" Target="https://worldwide.espacenet.com/publicationDetails/biblio?DB=EPODOC&amp;adjacent=true&amp;locale=en_EP&amp;FT=D&amp;date=20211217&amp;CC=ES&amp;NR=2886367T3&amp;KC=T3" TargetMode="External"/><Relationship Id="rId34" Type="http://schemas.openxmlformats.org/officeDocument/2006/relationships/hyperlink" Target="https://worldwide.espacenet.com/publicationDetails/biblio?DB=EPODOC&amp;adjacent=true&amp;locale=en_EP&amp;FT=D&amp;date=20211209&amp;CC=AR&amp;NR=119280A1&amp;KC=A1" TargetMode="External"/><Relationship Id="rId55" Type="http://schemas.openxmlformats.org/officeDocument/2006/relationships/hyperlink" Target="https://worldwide.espacenet.com/publicationDetails/biblio?DB=EPODOC&amp;adjacent=true&amp;locale=en_EP&amp;FT=D&amp;date=20220303&amp;CC=US&amp;NR=2022062409A1&amp;KC=A1" TargetMode="External"/><Relationship Id="rId76" Type="http://schemas.openxmlformats.org/officeDocument/2006/relationships/hyperlink" Target="https://worldwide.espacenet.com/publicationDetails/biblio?DB=EPODOC&amp;adjacent=true&amp;locale=en_EP&amp;FT=D&amp;date=20200706&amp;CC=MY&amp;NR=175676A&amp;KC=A" TargetMode="External"/><Relationship Id="rId97" Type="http://schemas.openxmlformats.org/officeDocument/2006/relationships/hyperlink" Target="https://worldwide.espacenet.com/publicationDetails/biblio?DB=EPODOC&amp;adjacent=true&amp;locale=en_EP&amp;FT=D&amp;date=20211210&amp;CC=KR&amp;NR=20210150488A&amp;KC=A" TargetMode="External"/><Relationship Id="rId120" Type="http://schemas.openxmlformats.org/officeDocument/2006/relationships/hyperlink" Target="https://worldwide.espacenet.com/publicationDetails/biblio?DB=EPODOC&amp;adjacent=true&amp;locale=en_EP&amp;FT=D&amp;date=20201119&amp;CC=CA&amp;NR=3139257A1&amp;KC=A1" TargetMode="External"/><Relationship Id="rId141" Type="http://schemas.openxmlformats.org/officeDocument/2006/relationships/hyperlink" Target="https://worldwide.espacenet.com/publicationDetails/biblio?DB=EPODOC&amp;adjacent=true&amp;locale=en_EP&amp;FT=D&amp;date=20211021&amp;CC=JP&amp;NR=2021167317A&amp;KC=A" TargetMode="External"/><Relationship Id="rId7" Type="http://schemas.openxmlformats.org/officeDocument/2006/relationships/hyperlink" Target="https://worldwide.espacenet.com/publicationDetails/biblio?DB=EPODOC&amp;adjacent=true&amp;locale=en_EP&amp;FT=D&amp;date=20220414&amp;CC=US&amp;NR=2022112174A1&amp;KC=A1" TargetMode="External"/><Relationship Id="rId162" Type="http://schemas.openxmlformats.org/officeDocument/2006/relationships/hyperlink" Target="https://worldwide.espacenet.com/publicationDetails/biblio?DB=EPODOC&amp;adjacent=true&amp;locale=en_EP&amp;FT=D&amp;date=20210817&amp;CC=BR&amp;NR=112021009578A2&amp;KC=A2" TargetMode="External"/><Relationship Id="rId183" Type="http://schemas.openxmlformats.org/officeDocument/2006/relationships/hyperlink" Target="https://worldwide.espacenet.com/publicationDetails/biblio?DB=EPODOC&amp;adjacent=true&amp;locale=en_EP&amp;FT=D&amp;date=20191009&amp;CC=MA&amp;NR=46981A&amp;KC=A" TargetMode="External"/><Relationship Id="rId218" Type="http://schemas.openxmlformats.org/officeDocument/2006/relationships/hyperlink" Target="https://worldwide.espacenet.com/publicationDetails/biblio?DB=EPODOC&amp;adjacent=true&amp;locale=en_EP&amp;FT=D&amp;date=20220203&amp;CC=WO&amp;NR=2022024034A1&amp;KC=A1" TargetMode="External"/><Relationship Id="rId239" Type="http://schemas.openxmlformats.org/officeDocument/2006/relationships/hyperlink" Target="https://worldwide.espacenet.com/publicationDetails/biblio?DB=EPODOC&amp;adjacent=true&amp;locale=en_EP&amp;FT=D&amp;date=20210701&amp;CC=ES&amp;NR=2837825T3&amp;KC=T3" TargetMode="External"/><Relationship Id="rId250" Type="http://schemas.openxmlformats.org/officeDocument/2006/relationships/hyperlink" Target="https://worldwide.espacenet.com/publicationDetails/biblio?DB=EPODOC&amp;adjacent=true&amp;locale=en_EP&amp;FT=D&amp;date=20210624&amp;CC=US&amp;NR=2021187098A1&amp;KC=A1" TargetMode="External"/><Relationship Id="rId24" Type="http://schemas.openxmlformats.org/officeDocument/2006/relationships/hyperlink" Target="https://worldwide.espacenet.com/publicationDetails/biblio?DB=EPODOC&amp;adjacent=true&amp;locale=en_EP&amp;FT=D&amp;date=20220228&amp;CC=HU&amp;NR=E056059T2&amp;KC=T2" TargetMode="External"/><Relationship Id="rId45" Type="http://schemas.openxmlformats.org/officeDocument/2006/relationships/hyperlink" Target="https://worldwide.espacenet.com/publicationDetails/biblio?DB=EPODOC&amp;adjacent=true&amp;locale=en_EP&amp;FT=D&amp;date=20220317&amp;CC=US&amp;NR=2022080043A1&amp;KC=A1" TargetMode="External"/><Relationship Id="rId66" Type="http://schemas.openxmlformats.org/officeDocument/2006/relationships/hyperlink" Target="https://worldwide.espacenet.com/publicationDetails/biblio?DB=EPODOC&amp;adjacent=true&amp;locale=en_EP&amp;FT=D&amp;date=20000531&amp;CC=MY&amp;NR=111445A&amp;KC=A" TargetMode="External"/><Relationship Id="rId87" Type="http://schemas.openxmlformats.org/officeDocument/2006/relationships/hyperlink" Target="https://worldwide.espacenet.com/publicationDetails/biblio?DB=EPODOC&amp;adjacent=true&amp;locale=en_EP&amp;FT=D&amp;date=20190711&amp;CC=MY&amp;NR=170236A&amp;KC=A" TargetMode="External"/><Relationship Id="rId110" Type="http://schemas.openxmlformats.org/officeDocument/2006/relationships/hyperlink" Target="https://worldwide.espacenet.com/publicationDetails/biblio?DB=EPODOC&amp;adjacent=true&amp;locale=en_EP&amp;FT=D&amp;date=20211216&amp;CC=US&amp;NR=2021387988A1&amp;KC=A1" TargetMode="External"/><Relationship Id="rId131" Type="http://schemas.openxmlformats.org/officeDocument/2006/relationships/hyperlink" Target="https://worldwide.espacenet.com/publicationDetails/biblio?DB=EPODOC&amp;adjacent=true&amp;locale=en_EP&amp;FT=D&amp;date=20211111&amp;CC=JP&amp;NR=2021176303A&amp;KC=A" TargetMode="External"/><Relationship Id="rId152" Type="http://schemas.openxmlformats.org/officeDocument/2006/relationships/hyperlink" Target="https://worldwide.espacenet.com/publicationDetails/biblio?DB=EPODOC&amp;adjacent=true&amp;locale=en_EP&amp;FT=D&amp;date=20211006&amp;CC=ES&amp;NR=2861428T3&amp;KC=T3" TargetMode="External"/><Relationship Id="rId173" Type="http://schemas.openxmlformats.org/officeDocument/2006/relationships/hyperlink" Target="https://worldwide.espacenet.com/publicationDetails/biblio?DB=EPODOC&amp;adjacent=true&amp;locale=en_EP&amp;FT=D&amp;date=20171205&amp;CC=MA&amp;NR=41415A&amp;KC=A" TargetMode="External"/><Relationship Id="rId194" Type="http://schemas.openxmlformats.org/officeDocument/2006/relationships/hyperlink" Target="https://worldwide.espacenet.com/publicationDetails/biblio?DB=EPODOC&amp;adjacent=true&amp;locale=en_EP&amp;FT=D&amp;date=20210727&amp;CC=BR&amp;NR=112021007668A2&amp;KC=A2" TargetMode="External"/><Relationship Id="rId208" Type="http://schemas.openxmlformats.org/officeDocument/2006/relationships/hyperlink" Target="https://worldwide.espacenet.com/publicationDetails/biblio?DB=EPODOC&amp;adjacent=true&amp;locale=en_EP&amp;FT=D&amp;date=20210826&amp;CC=US&amp;NR=2021259932A1&amp;KC=A1" TargetMode="External"/><Relationship Id="rId229" Type="http://schemas.openxmlformats.org/officeDocument/2006/relationships/hyperlink" Target="https://worldwide.espacenet.com/publicationDetails/biblio?DB=EPODOC&amp;adjacent=true&amp;locale=en_EP&amp;FT=D&amp;date=20210720&amp;CC=ES&amp;NR=2843679T3&amp;KC=T3" TargetMode="External"/><Relationship Id="rId240" Type="http://schemas.openxmlformats.org/officeDocument/2006/relationships/hyperlink" Target="https://worldwide.espacenet.com/publicationDetails/biblio?DB=EPODOC&amp;adjacent=true&amp;locale=en_EP&amp;FT=D&amp;date=20210701&amp;CC=US&amp;NR=2021198321A1&amp;KC=A1" TargetMode="External"/><Relationship Id="rId14" Type="http://schemas.openxmlformats.org/officeDocument/2006/relationships/hyperlink" Target="https://worldwide.espacenet.com/publicationDetails/biblio?DB=EPODOC&amp;adjacent=true&amp;locale=en_EP&amp;FT=D&amp;date=20220407&amp;CC=US&amp;NR=2022105167A1&amp;KC=A1" TargetMode="External"/><Relationship Id="rId35" Type="http://schemas.openxmlformats.org/officeDocument/2006/relationships/hyperlink" Target="https://worldwide.espacenet.com/publicationDetails/biblio?DB=EPODOC&amp;adjacent=true&amp;locale=en_EP&amp;FT=D&amp;date=20220222&amp;CC=BR&amp;NR=112022000314A2&amp;KC=A2" TargetMode="External"/><Relationship Id="rId56" Type="http://schemas.openxmlformats.org/officeDocument/2006/relationships/hyperlink" Target="https://worldwide.espacenet.com/publicationDetails/biblio?DB=EPODOC&amp;adjacent=true&amp;locale=en_EP&amp;FT=D&amp;date=20220224&amp;CC=US&amp;NR=2022055999A1&amp;KC=A1" TargetMode="External"/><Relationship Id="rId77" Type="http://schemas.openxmlformats.org/officeDocument/2006/relationships/hyperlink" Target="https://worldwide.espacenet.com/publicationDetails/biblio?DB=EPODOC&amp;adjacent=true&amp;locale=en_EP&amp;FT=D&amp;date=20200224&amp;CC=MY&amp;NR=173845A&amp;KC=A" TargetMode="External"/><Relationship Id="rId100" Type="http://schemas.openxmlformats.org/officeDocument/2006/relationships/hyperlink" Target="https://worldwide.espacenet.com/publicationDetails/biblio?DB=EPODOC&amp;adjacent=true&amp;locale=en_EP&amp;FT=D&amp;date=20211224&amp;CC=CN&amp;NR=113827712A&amp;KC=A" TargetMode="External"/><Relationship Id="rId8" Type="http://schemas.openxmlformats.org/officeDocument/2006/relationships/hyperlink" Target="https://worldwide.espacenet.com/publicationDetails/biblio?DB=EPODOC&amp;adjacent=true&amp;locale=en_EP&amp;FT=D&amp;date=20220331&amp;CC=RS&amp;NR=62887B1&amp;KC=B1" TargetMode="External"/><Relationship Id="rId98" Type="http://schemas.openxmlformats.org/officeDocument/2006/relationships/hyperlink" Target="https://worldwide.espacenet.com/publicationDetails/biblio?DB=EPODOC&amp;adjacent=true&amp;locale=en_EP&amp;FT=D&amp;date=20211223&amp;CC=US&amp;NR=2021395287A1&amp;KC=A1" TargetMode="External"/><Relationship Id="rId121" Type="http://schemas.openxmlformats.org/officeDocument/2006/relationships/hyperlink" Target="https://worldwide.espacenet.com/publicationDetails/biblio?DB=EPODOC&amp;adjacent=true&amp;locale=en_EP&amp;FT=D&amp;date=20211125&amp;CC=US&amp;NR=2021362898A1&amp;KC=A1" TargetMode="External"/><Relationship Id="rId142" Type="http://schemas.openxmlformats.org/officeDocument/2006/relationships/hyperlink" Target="https://worldwide.espacenet.com/publicationDetails/biblio?DB=EPODOC&amp;adjacent=true&amp;locale=en_EP&amp;FT=D&amp;date=20210922&amp;CC=AR&amp;NR=118165A2&amp;KC=A2" TargetMode="External"/><Relationship Id="rId163" Type="http://schemas.openxmlformats.org/officeDocument/2006/relationships/hyperlink" Target="https://worldwide.espacenet.com/publicationDetails/biblio?DB=EPODOC&amp;adjacent=true&amp;locale=en_EP&amp;FT=D&amp;date=20210614&amp;CC=PL&amp;NR=3298002T3&amp;KC=T3" TargetMode="External"/><Relationship Id="rId184" Type="http://schemas.openxmlformats.org/officeDocument/2006/relationships/hyperlink" Target="https://worldwide.espacenet.com/publicationDetails/biblio?DB=EPODOC&amp;adjacent=true&amp;locale=en_EP&amp;FT=D&amp;date=20190710&amp;CC=MA&amp;NR=46085A&amp;KC=A" TargetMode="External"/><Relationship Id="rId219" Type="http://schemas.openxmlformats.org/officeDocument/2006/relationships/hyperlink" Target="https://worldwide.espacenet.com/publicationDetails/biblio?DB=EPODOC&amp;adjacent=true&amp;locale=en_EP&amp;FT=D&amp;date=20220210&amp;CC=WO&amp;NR=2022029024A1&amp;KC=A1" TargetMode="External"/><Relationship Id="rId230" Type="http://schemas.openxmlformats.org/officeDocument/2006/relationships/hyperlink" Target="https://worldwide.espacenet.com/publicationDetails/biblio?DB=EPODOC&amp;adjacent=true&amp;locale=en_EP&amp;FT=D&amp;date=20210719&amp;CC=BE&amp;NR=2012C042I2&amp;KC=I2" TargetMode="External"/><Relationship Id="rId251" Type="http://schemas.openxmlformats.org/officeDocument/2006/relationships/hyperlink" Target="https://worldwide.espacenet.com/publicationDetails/biblio?DB=EPODOC&amp;adjacent=true&amp;locale=en_EP&amp;FT=D&amp;date=20210624&amp;CC=US&amp;NR=2021187090A1&amp;KC=A1" TargetMode="External"/><Relationship Id="rId25" Type="http://schemas.openxmlformats.org/officeDocument/2006/relationships/hyperlink" Target="https://worldwide.espacenet.com/publicationDetails/biblio?DB=EPODOC&amp;adjacent=true&amp;locale=en_EP&amp;FT=D&amp;date=20220131&amp;CC=SI&amp;NR=3498292T1&amp;KC=T1" TargetMode="External"/><Relationship Id="rId46" Type="http://schemas.openxmlformats.org/officeDocument/2006/relationships/hyperlink" Target="https://worldwide.espacenet.com/publicationDetails/biblio?DB=EPODOC&amp;adjacent=true&amp;locale=en_EP&amp;FT=D&amp;date=20220317&amp;CC=US&amp;NR=2022079319A1&amp;KC=A1" TargetMode="External"/><Relationship Id="rId67" Type="http://schemas.openxmlformats.org/officeDocument/2006/relationships/hyperlink" Target="https://worldwide.espacenet.com/publicationDetails/biblio?DB=EPODOC&amp;adjacent=true&amp;locale=en_EP&amp;FT=D&amp;date=20220118&amp;CC=BR&amp;NR=112021024845A2&amp;KC=A2" TargetMode="External"/><Relationship Id="rId88" Type="http://schemas.openxmlformats.org/officeDocument/2006/relationships/hyperlink" Target="https://worldwide.espacenet.com/publicationDetails/biblio?DB=EPODOC&amp;adjacent=true&amp;locale=en_EP&amp;FT=D&amp;date=20211025&amp;CC=ES&amp;NR=2869199T3&amp;KC=T3" TargetMode="External"/><Relationship Id="rId111" Type="http://schemas.openxmlformats.org/officeDocument/2006/relationships/hyperlink" Target="https://worldwide.espacenet.com/publicationDetails/biblio?DB=EPODOC&amp;adjacent=true&amp;locale=en_EP&amp;FT=D&amp;date=20211216&amp;CC=US&amp;NR=2021386846A1&amp;KC=A1" TargetMode="External"/><Relationship Id="rId132" Type="http://schemas.openxmlformats.org/officeDocument/2006/relationships/hyperlink" Target="https://worldwide.espacenet.com/publicationDetails/biblio?DB=EPODOC&amp;adjacent=true&amp;locale=en_EP&amp;FT=D&amp;date=20211104&amp;CC=US&amp;NR=2021341475A1&amp;KC=A1" TargetMode="External"/><Relationship Id="rId153" Type="http://schemas.openxmlformats.org/officeDocument/2006/relationships/hyperlink" Target="https://worldwide.espacenet.com/publicationDetails/biblio?DB=EPODOC&amp;adjacent=true&amp;locale=en_EP&amp;FT=D&amp;date=20211007&amp;CC=US&amp;NR=2021308131A1&amp;KC=A1" TargetMode="External"/><Relationship Id="rId174" Type="http://schemas.openxmlformats.org/officeDocument/2006/relationships/hyperlink" Target="https://worldwide.espacenet.com/publicationDetails/biblio?DB=EPODOC&amp;adjacent=true&amp;locale=en_EP&amp;FT=D&amp;date=20210917&amp;CC=ES&amp;NR=2853773T3&amp;KC=T3" TargetMode="External"/><Relationship Id="rId195" Type="http://schemas.openxmlformats.org/officeDocument/2006/relationships/hyperlink" Target="https://worldwide.espacenet.com/publicationDetails/biblio?DB=EPODOC&amp;adjacent=true&amp;locale=en_EP&amp;FT=D&amp;date=20190417&amp;CC=MA&amp;NR=45244A&amp;KC=A" TargetMode="External"/><Relationship Id="rId209" Type="http://schemas.openxmlformats.org/officeDocument/2006/relationships/hyperlink" Target="https://worldwide.espacenet.com/publicationDetails/biblio?DB=EPODOC&amp;adjacent=true&amp;locale=en_EP&amp;FT=D&amp;date=20210819&amp;CC=US&amp;NR=2021253528A1&amp;KC=A1" TargetMode="External"/><Relationship Id="rId220" Type="http://schemas.openxmlformats.org/officeDocument/2006/relationships/hyperlink" Target="https://worldwide.espacenet.com/publicationDetails/biblio?DB=EPODOC&amp;adjacent=true&amp;locale=en_EP&amp;FT=D&amp;date=20210805&amp;CC=JP&amp;NR=2021112202A&amp;KC=A" TargetMode="External"/><Relationship Id="rId241" Type="http://schemas.openxmlformats.org/officeDocument/2006/relationships/hyperlink" Target="https://worldwide.espacenet.com/publicationDetails/biblio?DB=EPODOC&amp;adjacent=true&amp;locale=en_EP&amp;FT=D&amp;date=20220106&amp;CC=WO&amp;NR=2022002801A2&amp;KC=A2" TargetMode="External"/><Relationship Id="rId15" Type="http://schemas.openxmlformats.org/officeDocument/2006/relationships/hyperlink" Target="https://worldwide.espacenet.com/publicationDetails/biblio?DB=EPODOC&amp;adjacent=true&amp;locale=en_EP&amp;FT=D&amp;date=20210318&amp;CC=CA&amp;NR=3151872A1&amp;KC=A1" TargetMode="External"/><Relationship Id="rId36" Type="http://schemas.openxmlformats.org/officeDocument/2006/relationships/hyperlink" Target="https://worldwide.espacenet.com/publicationDetails/biblio?DB=EPODOC&amp;adjacent=true&amp;locale=en_EP&amp;FT=D&amp;date=20220222&amp;CC=BR&amp;NR=112021025025A2&amp;KC=A2" TargetMode="External"/><Relationship Id="rId57" Type="http://schemas.openxmlformats.org/officeDocument/2006/relationships/hyperlink" Target="https://worldwide.espacenet.com/publicationDetails/biblio?DB=EPODOC&amp;adjacent=true&amp;locale=en_EP&amp;FT=D&amp;date=20220224&amp;CC=US&amp;NR=2022054525A1&amp;KC=A1" TargetMode="External"/><Relationship Id="rId78" Type="http://schemas.openxmlformats.org/officeDocument/2006/relationships/hyperlink" Target="https://worldwide.espacenet.com/publicationDetails/biblio?DB=EPODOC&amp;adjacent=true&amp;locale=en_EP&amp;FT=D&amp;date=20190731&amp;CC=MY&amp;NR=170427A&amp;KC=A" TargetMode="External"/><Relationship Id="rId99" Type="http://schemas.openxmlformats.org/officeDocument/2006/relationships/hyperlink" Target="https://worldwide.espacenet.com/publicationDetails/biblio?DB=EPODOC&amp;adjacent=true&amp;locale=en_EP&amp;FT=D&amp;date=20211223&amp;CC=US&amp;NR=2021395367A1&amp;KC=A1" TargetMode="External"/><Relationship Id="rId101" Type="http://schemas.openxmlformats.org/officeDocument/2006/relationships/hyperlink" Target="https://worldwide.espacenet.com/publicationDetails/biblio?DB=EPODOC&amp;adjacent=true&amp;locale=en_EP&amp;FT=D&amp;date=20211224&amp;CC=CN&amp;NR=113840595A&amp;KC=A" TargetMode="External"/><Relationship Id="rId122" Type="http://schemas.openxmlformats.org/officeDocument/2006/relationships/hyperlink" Target="https://worldwide.espacenet.com/publicationDetails/biblio?DB=EPODOC&amp;adjacent=true&amp;locale=en_EP&amp;FT=D&amp;date=20211125&amp;CC=US&amp;NR=2021361772A1&amp;KC=A1" TargetMode="External"/><Relationship Id="rId143" Type="http://schemas.openxmlformats.org/officeDocument/2006/relationships/hyperlink" Target="https://worldwide.espacenet.com/publicationDetails/biblio?DB=EPODOC&amp;adjacent=true&amp;locale=en_EP&amp;FT=D&amp;date=20211014&amp;CC=AU&amp;NR=2021232807A1&amp;KC=A1" TargetMode="External"/><Relationship Id="rId164" Type="http://schemas.openxmlformats.org/officeDocument/2006/relationships/hyperlink" Target="https://worldwide.espacenet.com/publicationDetails/biblio?DB=EPODOC&amp;adjacent=true&amp;locale=en_EP&amp;FT=D&amp;date=20210614&amp;CC=PL&amp;NR=3256479T3&amp;KC=T3" TargetMode="External"/><Relationship Id="rId185" Type="http://schemas.openxmlformats.org/officeDocument/2006/relationships/hyperlink" Target="https://worldwide.espacenet.com/publicationDetails/biblio?DB=EPODOC&amp;adjacent=true&amp;locale=en_EP&amp;FT=D&amp;date=20190923&amp;CC=PH&amp;NR=12018502136A1&amp;KC=A1" TargetMode="External"/><Relationship Id="rId9" Type="http://schemas.openxmlformats.org/officeDocument/2006/relationships/hyperlink" Target="https://worldwide.espacenet.com/publicationDetails/biblio?DB=EPODOC&amp;adjacent=true&amp;locale=en_EP&amp;FT=D&amp;date=20220407&amp;CC=ES&amp;NR=2905107T3&amp;KC=T3" TargetMode="External"/><Relationship Id="rId210" Type="http://schemas.openxmlformats.org/officeDocument/2006/relationships/hyperlink" Target="https://worldwide.espacenet.com/publicationDetails/biblio?DB=EPODOC&amp;adjacent=true&amp;locale=en_EP&amp;FT=D&amp;date=20210819&amp;CC=US&amp;NR=2021252081A1&amp;KC=A1" TargetMode="External"/><Relationship Id="rId26" Type="http://schemas.openxmlformats.org/officeDocument/2006/relationships/hyperlink" Target="https://worldwide.espacenet.com/publicationDetails/biblio?DB=EPODOC&amp;adjacent=true&amp;locale=en_EP&amp;FT=D&amp;date=20220331&amp;CC=US&amp;NR=2022096650A1&amp;KC=A1" TargetMode="External"/><Relationship Id="rId231" Type="http://schemas.openxmlformats.org/officeDocument/2006/relationships/hyperlink" Target="https://worldwide.espacenet.com/publicationDetails/biblio?DB=EPODOC&amp;adjacent=true&amp;locale=en_EP&amp;FT=D&amp;date=20220113&amp;CC=WO&amp;NR=2022008517A1&amp;KC=A1" TargetMode="External"/><Relationship Id="rId252" Type="http://schemas.openxmlformats.org/officeDocument/2006/relationships/hyperlink" Target="https://worldwide.espacenet.com/publicationDetails/biblio?DB=EPODOC&amp;adjacent=true&amp;locale=en_EP&amp;FT=D&amp;date=20210429&amp;CC=SG&amp;NR=11202101113YA&amp;KC=A" TargetMode="External"/><Relationship Id="rId47" Type="http://schemas.openxmlformats.org/officeDocument/2006/relationships/hyperlink" Target="https://worldwide.espacenet.com/publicationDetails/biblio?DB=EPODOC&amp;adjacent=true&amp;locale=en_EP&amp;FT=D&amp;date=20210218&amp;CC=CA&amp;NR=3150545A1&amp;KC=A1" TargetMode="External"/><Relationship Id="rId68" Type="http://schemas.openxmlformats.org/officeDocument/2006/relationships/hyperlink" Target="https://worldwide.espacenet.com/publicationDetails/biblio?DB=EPODOC&amp;adjacent=true&amp;locale=en_EP&amp;FT=D&amp;date=20211213&amp;CC=PL&amp;NR=3668856T3&amp;KC=T3" TargetMode="External"/><Relationship Id="rId89" Type="http://schemas.openxmlformats.org/officeDocument/2006/relationships/hyperlink" Target="https://worldwide.espacenet.com/publicationDetails/biblio?DB=EPODOC&amp;adjacent=true&amp;locale=en_EP&amp;FT=D&amp;date=20220113&amp;CC=US&amp;NR=2022009918A1&amp;KC=A1" TargetMode="External"/><Relationship Id="rId112" Type="http://schemas.openxmlformats.org/officeDocument/2006/relationships/hyperlink" Target="https://worldwide.espacenet.com/publicationDetails/biblio?DB=EPODOC&amp;adjacent=true&amp;locale=en_EP&amp;FT=D&amp;date=20211216&amp;CC=US&amp;NR=2021386738A1&amp;KC=A1" TargetMode="External"/><Relationship Id="rId133" Type="http://schemas.openxmlformats.org/officeDocument/2006/relationships/hyperlink" Target="https://worldwide.espacenet.com/publicationDetails/biblio?DB=EPODOC&amp;adjacent=true&amp;locale=en_EP&amp;FT=D&amp;date=20211104&amp;CC=US&amp;NR=2021340246A1&amp;KC=A1" TargetMode="External"/><Relationship Id="rId154" Type="http://schemas.openxmlformats.org/officeDocument/2006/relationships/hyperlink" Target="https://worldwide.espacenet.com/publicationDetails/biblio?DB=EPODOC&amp;adjacent=true&amp;locale=en_EP&amp;FT=D&amp;date=20200917&amp;CC=CA&amp;NR=3131741A1&amp;KC=A1" TargetMode="External"/><Relationship Id="rId175" Type="http://schemas.openxmlformats.org/officeDocument/2006/relationships/hyperlink" Target="https://worldwide.espacenet.com/publicationDetails/biblio?DB=EPODOC&amp;adjacent=true&amp;locale=en_EP&amp;FT=D&amp;date=20210916&amp;CC=US&amp;NR=2021283238A1&amp;KC=A1" TargetMode="External"/><Relationship Id="rId196" Type="http://schemas.openxmlformats.org/officeDocument/2006/relationships/hyperlink" Target="https://worldwide.espacenet.com/publicationDetails/biblio?DB=EPODOC&amp;adjacent=true&amp;locale=en_EP&amp;FT=D&amp;date=20181212&amp;CC=MA&amp;NR=43940A&amp;KC=A" TargetMode="External"/><Relationship Id="rId200" Type="http://schemas.openxmlformats.org/officeDocument/2006/relationships/hyperlink" Target="https://worldwide.espacenet.com/publicationDetails/biblio?DB=EPODOC&amp;adjacent=true&amp;locale=en_EP&amp;FT=D&amp;date=20210902&amp;CC=US&amp;NR=2021268116A1&amp;KC=A1" TargetMode="External"/><Relationship Id="rId16" Type="http://schemas.openxmlformats.org/officeDocument/2006/relationships/hyperlink" Target="https://worldwide.espacenet.com/publicationDetails/biblio?DB=EPODOC&amp;adjacent=true&amp;locale=en_EP&amp;FT=D&amp;date=20210304&amp;CC=CA&amp;NR=3151687A1&amp;KC=A1" TargetMode="External"/><Relationship Id="rId221" Type="http://schemas.openxmlformats.org/officeDocument/2006/relationships/hyperlink" Target="https://worldwide.espacenet.com/publicationDetails/biblio?DB=EPODOC&amp;adjacent=true&amp;locale=en_EP&amp;FT=D&amp;date=20210804&amp;CC=ES&amp;NR=2847923T3&amp;KC=T3" TargetMode="External"/><Relationship Id="rId242" Type="http://schemas.openxmlformats.org/officeDocument/2006/relationships/hyperlink" Target="https://worldwide.espacenet.com/publicationDetails/biblio?DB=EPODOC&amp;adjacent=true&amp;locale=en_EP&amp;FT=D&amp;date=20220106&amp;CC=WO&amp;NR=2022002802A1&amp;KC=A1" TargetMode="External"/><Relationship Id="rId37" Type="http://schemas.openxmlformats.org/officeDocument/2006/relationships/hyperlink" Target="https://worldwide.espacenet.com/publicationDetails/biblio?DB=EPODOC&amp;adjacent=true&amp;locale=en_EP&amp;FT=D&amp;date=20220324&amp;CC=US&amp;NR=2022090143A1&amp;KC=A1" TargetMode="External"/><Relationship Id="rId58" Type="http://schemas.openxmlformats.org/officeDocument/2006/relationships/hyperlink" Target="https://worldwide.espacenet.com/publicationDetails/biblio?DB=EPODOC&amp;adjacent=true&amp;locale=en_EP&amp;FT=D&amp;date=20220224&amp;CC=US&amp;NR=2022054632A1&amp;KC=A1" TargetMode="External"/><Relationship Id="rId79" Type="http://schemas.openxmlformats.org/officeDocument/2006/relationships/hyperlink" Target="https://worldwide.espacenet.com/publicationDetails/biblio?DB=EPODOC&amp;adjacent=true&amp;locale=en_EP&amp;FT=D&amp;date=20211001&amp;CC=TW&amp;NR=202135781A&amp;KC=A" TargetMode="External"/><Relationship Id="rId102" Type="http://schemas.openxmlformats.org/officeDocument/2006/relationships/hyperlink" Target="https://worldwide.espacenet.com/publicationDetails/biblio?DB=EPODOC&amp;adjacent=true&amp;locale=en_EP&amp;FT=D&amp;date=20201210&amp;CC=CA&amp;NR=3142300A1&amp;KC=A1" TargetMode="External"/><Relationship Id="rId123" Type="http://schemas.openxmlformats.org/officeDocument/2006/relationships/hyperlink" Target="https://worldwide.espacenet.com/publicationDetails/biblio?DB=EPODOC&amp;adjacent=true&amp;locale=en_EP&amp;FT=D&amp;date=20071130&amp;CC=MY&amp;NR=134041A&amp;KC=A" TargetMode="External"/><Relationship Id="rId144" Type="http://schemas.openxmlformats.org/officeDocument/2006/relationships/hyperlink" Target="https://worldwide.espacenet.com/publicationDetails/biblio?DB=EPODOC&amp;adjacent=true&amp;locale=en_EP&amp;FT=D&amp;date=20211014&amp;CC=ES&amp;NR=2864584T3&amp;KC=T3" TargetMode="External"/><Relationship Id="rId90" Type="http://schemas.openxmlformats.org/officeDocument/2006/relationships/hyperlink" Target="https://worldwide.espacenet.com/publicationDetails/biblio?DB=EPODOC&amp;adjacent=true&amp;locale=en_EP&amp;FT=D&amp;date=20220113&amp;CC=US&amp;NR=2022008529A1&amp;KC=A1" TargetMode="External"/><Relationship Id="rId165" Type="http://schemas.openxmlformats.org/officeDocument/2006/relationships/hyperlink" Target="https://worldwide.espacenet.com/publicationDetails/biblio?DB=EPODOC&amp;adjacent=true&amp;locale=en_EP&amp;FT=D&amp;date=20210614&amp;CC=PL&amp;NR=3544637T3&amp;KC=T3" TargetMode="External"/><Relationship Id="rId186" Type="http://schemas.openxmlformats.org/officeDocument/2006/relationships/hyperlink" Target="https://worldwide.espacenet.com/publicationDetails/biblio?DB=EPODOC&amp;adjacent=true&amp;locale=en_EP&amp;FT=D&amp;date=20220317&amp;CC=WO&amp;NR=2022053535A1&amp;KC=A1" TargetMode="External"/><Relationship Id="rId211" Type="http://schemas.openxmlformats.org/officeDocument/2006/relationships/hyperlink" Target="https://worldwide.espacenet.com/publicationDetails/biblio?DB=EPODOC&amp;adjacent=true&amp;locale=en_EP&amp;FT=D&amp;date=20210819&amp;CC=US&amp;NR=2021252133A1&amp;KC=A1" TargetMode="External"/><Relationship Id="rId232" Type="http://schemas.openxmlformats.org/officeDocument/2006/relationships/hyperlink" Target="https://worldwide.espacenet.com/publicationDetails/biblio?DB=EPODOC&amp;adjacent=true&amp;locale=en_EP&amp;FT=D&amp;date=20210715&amp;CC=US&amp;NR=2021214388A1&amp;KC=A1" TargetMode="External"/><Relationship Id="rId253" Type="http://schemas.openxmlformats.org/officeDocument/2006/relationships/hyperlink" Target="https://worldwide.espacenet.com/publicationDetails/biblio?DB=EPODOC&amp;adjacent=true&amp;locale=en_EP&amp;FT=D&amp;date=20211216&amp;CC=WO&amp;NR=2021250628A1&amp;KC=A1" TargetMode="External"/><Relationship Id="rId27" Type="http://schemas.openxmlformats.org/officeDocument/2006/relationships/hyperlink" Target="https://worldwide.espacenet.com/publicationDetails/biblio?DB=EPODOC&amp;adjacent=true&amp;locale=en_EP&amp;FT=D&amp;date=20220331&amp;CC=US&amp;NR=2022098303A1&amp;KC=A1" TargetMode="External"/><Relationship Id="rId48" Type="http://schemas.openxmlformats.org/officeDocument/2006/relationships/hyperlink" Target="https://worldwide.espacenet.com/publicationDetails/biblio?DB=EPODOC&amp;adjacent=true&amp;locale=en_EP&amp;FT=D&amp;date=20220224&amp;CC=AU&amp;NR=2020325569A1&amp;KC=A1" TargetMode="External"/><Relationship Id="rId69" Type="http://schemas.openxmlformats.org/officeDocument/2006/relationships/hyperlink" Target="https://worldwide.espacenet.com/publicationDetails/biblio?DB=EPODOC&amp;adjacent=true&amp;locale=en_EP&amp;FT=D&amp;date=20220203&amp;CC=US&amp;NR=2022032330A1&amp;KC=A1" TargetMode="External"/><Relationship Id="rId113" Type="http://schemas.openxmlformats.org/officeDocument/2006/relationships/hyperlink" Target="https://worldwide.espacenet.com/publicationDetails/biblio?DB=EPODOC&amp;adjacent=true&amp;locale=en_EP&amp;FT=D&amp;date=20211209&amp;CC=US&amp;NR=2021379044A1&amp;KC=A1" TargetMode="External"/><Relationship Id="rId134" Type="http://schemas.openxmlformats.org/officeDocument/2006/relationships/hyperlink" Target="https://worldwide.espacenet.com/publicationDetails/biblio?DB=EPODOC&amp;adjacent=true&amp;locale=en_EP&amp;FT=D&amp;date=20211102&amp;CC=CN&amp;NR=113592459A&amp;KC=A" TargetMode="External"/><Relationship Id="rId80" Type="http://schemas.openxmlformats.org/officeDocument/2006/relationships/hyperlink" Target="https://worldwide.espacenet.com/publicationDetails/biblio?DB=EPODOC&amp;adjacent=true&amp;locale=en_EP&amp;FT=D&amp;date=20211228&amp;CC=CN&amp;NR=215323781U&amp;KC=U" TargetMode="External"/><Relationship Id="rId155" Type="http://schemas.openxmlformats.org/officeDocument/2006/relationships/hyperlink" Target="https://worldwide.espacenet.com/publicationDetails/biblio?DB=EPODOC&amp;adjacent=true&amp;locale=en_EP&amp;FT=D&amp;date=20211007&amp;CC=JP&amp;NR=2021155450A&amp;KC=A" TargetMode="External"/><Relationship Id="rId176" Type="http://schemas.openxmlformats.org/officeDocument/2006/relationships/hyperlink" Target="https://worldwide.espacenet.com/publicationDetails/biblio?DB=EPODOC&amp;adjacent=true&amp;locale=en_EP&amp;FT=D&amp;date=20210803&amp;CC=BR&amp;NR=112021004386A2&amp;KC=A2" TargetMode="External"/><Relationship Id="rId197" Type="http://schemas.openxmlformats.org/officeDocument/2006/relationships/hyperlink" Target="https://worldwide.espacenet.com/publicationDetails/biblio?DB=EPODOC&amp;adjacent=true&amp;locale=en_EP&amp;FT=D&amp;date=20210902&amp;CC=US&amp;NR=2021269486A1&amp;KC=A1" TargetMode="External"/><Relationship Id="rId201" Type="http://schemas.openxmlformats.org/officeDocument/2006/relationships/hyperlink" Target="https://worldwide.espacenet.com/publicationDetails/biblio?DB=EPODOC&amp;adjacent=true&amp;locale=en_EP&amp;FT=D&amp;date=20210902&amp;CC=US&amp;NR=2021268013A1&amp;KC=A1" TargetMode="External"/><Relationship Id="rId222" Type="http://schemas.openxmlformats.org/officeDocument/2006/relationships/hyperlink" Target="https://worldwide.espacenet.com/publicationDetails/biblio?DB=EPODOC&amp;adjacent=true&amp;locale=en_EP&amp;FT=D&amp;date=20210805&amp;CC=US&amp;NR=2021238162A1&amp;KC=A1" TargetMode="External"/><Relationship Id="rId243" Type="http://schemas.openxmlformats.org/officeDocument/2006/relationships/hyperlink" Target="https://worldwide.espacenet.com/publicationDetails/biblio?DB=EPODOC&amp;adjacent=true&amp;locale=en_EP&amp;FT=D&amp;date=20211223&amp;CC=WO&amp;NR=2021255159A1&amp;KC=A1" TargetMode="External"/><Relationship Id="rId17" Type="http://schemas.openxmlformats.org/officeDocument/2006/relationships/hyperlink" Target="https://worldwide.espacenet.com/publicationDetails/biblio?DB=EPODOC&amp;adjacent=true&amp;locale=en_EP&amp;FT=D&amp;date=20220203&amp;CC=CR&amp;NR=20210460A&amp;KC=A" TargetMode="External"/><Relationship Id="rId38" Type="http://schemas.openxmlformats.org/officeDocument/2006/relationships/hyperlink" Target="https://worldwide.espacenet.com/publicationDetails/biblio?DB=EPODOC&amp;adjacent=true&amp;locale=en_EP&amp;FT=D&amp;date=20220324&amp;CC=US&amp;NR=2022089590A1&amp;KC=A1" TargetMode="External"/><Relationship Id="rId59" Type="http://schemas.openxmlformats.org/officeDocument/2006/relationships/hyperlink" Target="https://worldwide.espacenet.com/publicationDetails/biblio?DB=EPODOC&amp;adjacent=true&amp;locale=en_EP&amp;FT=D&amp;date=20220224&amp;CC=US&amp;NR=2022056449A1&amp;KC=A1" TargetMode="External"/><Relationship Id="rId103" Type="http://schemas.openxmlformats.org/officeDocument/2006/relationships/hyperlink" Target="https://worldwide.espacenet.com/publicationDetails/biblio?DB=EPODOC&amp;adjacent=true&amp;locale=en_EP&amp;FT=D&amp;date=20211126&amp;CC=CN&amp;NR=214888452U&amp;KC=U" TargetMode="External"/><Relationship Id="rId124" Type="http://schemas.openxmlformats.org/officeDocument/2006/relationships/hyperlink" Target="https://worldwide.espacenet.com/publicationDetails/biblio?DB=EPODOC&amp;adjacent=true&amp;locale=en_EP&amp;FT=D&amp;date=20211117&amp;CC=ES&amp;NR=2877763T3&amp;KC=T3" TargetMode="External"/><Relationship Id="rId70" Type="http://schemas.openxmlformats.org/officeDocument/2006/relationships/hyperlink" Target="https://worldwide.espacenet.com/publicationDetails/biblio?DB=EPODOC&amp;adjacent=true&amp;locale=en_EP&amp;FT=D&amp;date=20220203&amp;CC=US&amp;NR=2022032247A1&amp;KC=A1" TargetMode="External"/><Relationship Id="rId91" Type="http://schemas.openxmlformats.org/officeDocument/2006/relationships/hyperlink" Target="https://worldwide.espacenet.com/publicationDetails/biblio?DB=EPODOC&amp;adjacent=true&amp;locale=en_EP&amp;FT=D&amp;date=20211213&amp;CC=DK&amp;NR=3504128T3&amp;KC=T3" TargetMode="External"/><Relationship Id="rId145" Type="http://schemas.openxmlformats.org/officeDocument/2006/relationships/hyperlink" Target="https://worldwide.espacenet.com/publicationDetails/biblio?DB=EPODOC&amp;adjacent=true&amp;locale=en_EP&amp;FT=D&amp;date=20220414&amp;CC=WO&amp;NR=2022073905A1&amp;KC=A1" TargetMode="External"/><Relationship Id="rId166" Type="http://schemas.openxmlformats.org/officeDocument/2006/relationships/hyperlink" Target="https://worldwide.espacenet.com/publicationDetails/biblio?DB=EPODOC&amp;adjacent=true&amp;locale=en_EP&amp;FT=D&amp;date=20210531&amp;CC=PL&amp;NR=3307739T3&amp;KC=T3" TargetMode="External"/><Relationship Id="rId187" Type="http://schemas.openxmlformats.org/officeDocument/2006/relationships/hyperlink" Target="https://worldwide.espacenet.com/publicationDetails/biblio?DB=EPODOC&amp;adjacent=true&amp;locale=en_EP&amp;FT=D&amp;date=20210120&amp;CC=MA&amp;NR=52032A&amp;KC=A" TargetMode="External"/><Relationship Id="rId1" Type="http://schemas.openxmlformats.org/officeDocument/2006/relationships/hyperlink" Target="https://worldwide.espacenet.com/searchResults?AB=&amp;AP=&amp;CPC=&amp;DB=EPODOC&amp;IC=&amp;IN=&amp;PA=glaxosmithkline&amp;PD=&amp;PN=&amp;PR=&amp;ST=advanced&amp;TI=&amp;locale=en_EP&amp;page=4" TargetMode="External"/><Relationship Id="rId212" Type="http://schemas.openxmlformats.org/officeDocument/2006/relationships/hyperlink" Target="https://worldwide.espacenet.com/publicationDetails/biblio?DB=EPODOC&amp;adjacent=true&amp;locale=en_EP&amp;FT=D&amp;date=20210525&amp;CC=NO&amp;NR=2021022I1&amp;KC=I1" TargetMode="External"/><Relationship Id="rId233" Type="http://schemas.openxmlformats.org/officeDocument/2006/relationships/hyperlink" Target="https://worldwide.espacenet.com/publicationDetails/biblio?DB=EPODOC&amp;adjacent=true&amp;locale=en_EP&amp;FT=D&amp;date=20210715&amp;CC=US&amp;NR=2021214402A1&amp;KC=A1" TargetMode="External"/><Relationship Id="rId28" Type="http://schemas.openxmlformats.org/officeDocument/2006/relationships/hyperlink" Target="https://worldwide.espacenet.com/publicationDetails/biblio?DB=EPODOC&amp;adjacent=true&amp;locale=en_EP&amp;FT=D&amp;date=20220323&amp;CC=ES&amp;NR=2901616T3&amp;KC=T3" TargetMode="External"/><Relationship Id="rId49" Type="http://schemas.openxmlformats.org/officeDocument/2006/relationships/hyperlink" Target="https://worldwide.espacenet.com/publicationDetails/biblio?DB=EPODOC&amp;adjacent=true&amp;locale=en_EP&amp;FT=D&amp;date=20210211&amp;CC=CA&amp;NR=3148924A1&amp;KC=A1" TargetMode="External"/><Relationship Id="rId114" Type="http://schemas.openxmlformats.org/officeDocument/2006/relationships/hyperlink" Target="https://worldwide.espacenet.com/publicationDetails/biblio?DB=EPODOC&amp;adjacent=true&amp;locale=en_EP&amp;FT=D&amp;date=20211209&amp;CC=US&amp;NR=2021378923A1&amp;KC=A1" TargetMode="External"/><Relationship Id="rId60" Type="http://schemas.openxmlformats.org/officeDocument/2006/relationships/hyperlink" Target="https://worldwide.espacenet.com/publicationDetails/biblio?DB=EPODOC&amp;adjacent=true&amp;locale=en_EP&amp;FT=D&amp;date=20220204&amp;CC=KR&amp;NR=20220013473A&amp;KC=A" TargetMode="External"/><Relationship Id="rId81" Type="http://schemas.openxmlformats.org/officeDocument/2006/relationships/hyperlink" Target="https://worldwide.espacenet.com/publicationDetails/biblio?DB=EPODOC&amp;adjacent=true&amp;locale=en_EP&amp;FT=D&amp;date=20211217&amp;CC=CN&amp;NR=215205793U&amp;KC=U" TargetMode="External"/><Relationship Id="rId135" Type="http://schemas.openxmlformats.org/officeDocument/2006/relationships/hyperlink" Target="https://worldwide.espacenet.com/publicationDetails/biblio?DB=EPODOC&amp;adjacent=true&amp;locale=en_EP&amp;FT=D&amp;date=20211028&amp;CC=ES&amp;NR=2871003T3&amp;KC=T3" TargetMode="External"/><Relationship Id="rId156" Type="http://schemas.openxmlformats.org/officeDocument/2006/relationships/hyperlink" Target="https://worldwide.espacenet.com/publicationDetails/biblio?DB=EPODOC&amp;adjacent=true&amp;locale=en_EP&amp;FT=D&amp;date=20211005&amp;CC=US&amp;NR=D932190S&amp;KC=S" TargetMode="External"/><Relationship Id="rId177" Type="http://schemas.openxmlformats.org/officeDocument/2006/relationships/hyperlink" Target="https://worldwide.espacenet.com/publicationDetails/biblio?DB=EPODOC&amp;adjacent=true&amp;locale=en_EP&amp;FT=D&amp;date=20170719&amp;CC=MA&amp;NR=40366A&amp;KC=A" TargetMode="External"/><Relationship Id="rId198" Type="http://schemas.openxmlformats.org/officeDocument/2006/relationships/hyperlink" Target="https://worldwide.espacenet.com/publicationDetails/biblio?DB=EPODOC&amp;adjacent=true&amp;locale=en_EP&amp;FT=D&amp;date=20210902&amp;CC=US&amp;NR=2021269603A1&amp;KC=A1" TargetMode="External"/><Relationship Id="rId202" Type="http://schemas.openxmlformats.org/officeDocument/2006/relationships/hyperlink" Target="https://worldwide.espacenet.com/publicationDetails/biblio?DB=EPODOC&amp;adjacent=true&amp;locale=en_EP&amp;FT=D&amp;date=20210902&amp;CC=US&amp;NR=2021267973A1&amp;KC=A1" TargetMode="External"/><Relationship Id="rId223" Type="http://schemas.openxmlformats.org/officeDocument/2006/relationships/hyperlink" Target="https://worldwide.espacenet.com/publicationDetails/biblio?DB=EPODOC&amp;adjacent=true&amp;locale=en_EP&amp;FT=D&amp;date=20210729&amp;CC=US&amp;NR=2021230124A1&amp;KC=A1" TargetMode="External"/><Relationship Id="rId244" Type="http://schemas.openxmlformats.org/officeDocument/2006/relationships/hyperlink" Target="https://worldwide.espacenet.com/publicationDetails/biblio?DB=EPODOC&amp;adjacent=true&amp;locale=en_EP&amp;FT=D&amp;date=20211223&amp;CC=WO&amp;NR=2021255684A1&amp;KC=A1" TargetMode="External"/><Relationship Id="rId18" Type="http://schemas.openxmlformats.org/officeDocument/2006/relationships/hyperlink" Target="https://worldwide.espacenet.com/publicationDetails/biblio?DB=EPODOC&amp;adjacent=true&amp;locale=en_EP&amp;FT=D&amp;date=20220330&amp;CC=ZA&amp;NR=201508585B&amp;KC=B" TargetMode="External"/><Relationship Id="rId39" Type="http://schemas.openxmlformats.org/officeDocument/2006/relationships/hyperlink" Target="https://worldwide.espacenet.com/publicationDetails/biblio?DB=EPODOC&amp;adjacent=true&amp;locale=en_EP&amp;FT=D&amp;date=20220324&amp;CC=US&amp;NR=2022089627A1&amp;KC=A1" TargetMode="External"/><Relationship Id="rId50" Type="http://schemas.openxmlformats.org/officeDocument/2006/relationships/hyperlink" Target="https://worldwide.espacenet.com/publicationDetails/biblio?DB=EPODOC&amp;adjacent=true&amp;locale=en_EP&amp;FT=D&amp;date=20210218&amp;CC=CA&amp;NR=3149430A1&amp;KC=A1" TargetMode="External"/><Relationship Id="rId104" Type="http://schemas.openxmlformats.org/officeDocument/2006/relationships/hyperlink" Target="https://worldwide.espacenet.com/publicationDetails/biblio?DB=EPODOC&amp;adjacent=true&amp;locale=en_EP&amp;FT=D&amp;date=20211126&amp;CC=CN&amp;NR=214876111U&amp;KC=U" TargetMode="External"/><Relationship Id="rId125" Type="http://schemas.openxmlformats.org/officeDocument/2006/relationships/hyperlink" Target="https://worldwide.espacenet.com/publicationDetails/biblio?DB=EPODOC&amp;adjacent=true&amp;locale=en_EP&amp;FT=D&amp;date=20201026&amp;CC=SA&amp;NR=518391585B1&amp;KC=B1" TargetMode="External"/><Relationship Id="rId146" Type="http://schemas.openxmlformats.org/officeDocument/2006/relationships/hyperlink" Target="https://worldwide.espacenet.com/publicationDetails/biblio?DB=EPODOC&amp;adjacent=true&amp;locale=en_EP&amp;FT=D&amp;date=20211014&amp;CC=WO&amp;NR=2021206707A1&amp;KC=A1" TargetMode="External"/><Relationship Id="rId167" Type="http://schemas.openxmlformats.org/officeDocument/2006/relationships/hyperlink" Target="https://worldwide.espacenet.com/publicationDetails/biblio?DB=EPODOC&amp;adjacent=true&amp;locale=en_EP&amp;FT=D&amp;date=20210531&amp;CC=PL&amp;NR=3279313T3&amp;KC=T3" TargetMode="External"/><Relationship Id="rId188" Type="http://schemas.openxmlformats.org/officeDocument/2006/relationships/hyperlink" Target="https://worldwide.espacenet.com/publicationDetails/biblio?DB=EPODOC&amp;adjacent=true&amp;locale=en_EP&amp;FT=D&amp;date=20210909&amp;CC=US&amp;NR=2021277069A1&amp;KC=A1" TargetMode="External"/><Relationship Id="rId71" Type="http://schemas.openxmlformats.org/officeDocument/2006/relationships/hyperlink" Target="https://worldwide.espacenet.com/publicationDetails/biblio?DB=EPODOC&amp;adjacent=true&amp;locale=en_EP&amp;FT=D&amp;date=20211129&amp;CC=SG&amp;NR=10202111648YA&amp;KC=A" TargetMode="External"/><Relationship Id="rId92" Type="http://schemas.openxmlformats.org/officeDocument/2006/relationships/hyperlink" Target="https://worldwide.espacenet.com/publicationDetails/biblio?DB=EPODOC&amp;adjacent=true&amp;locale=en_EP&amp;FT=D&amp;date=20200513&amp;CC=MY&amp;NR=174759A&amp;KC=A" TargetMode="External"/><Relationship Id="rId213" Type="http://schemas.openxmlformats.org/officeDocument/2006/relationships/hyperlink" Target="https://worldwide.espacenet.com/publicationDetails/biblio?DB=EPODOC&amp;adjacent=true&amp;locale=en_EP&amp;FT=D&amp;date=20210629&amp;CC=BR&amp;NR=112021005780A2&amp;KC=A2" TargetMode="External"/><Relationship Id="rId234" Type="http://schemas.openxmlformats.org/officeDocument/2006/relationships/hyperlink" Target="https://worldwide.espacenet.com/publicationDetails/biblio?DB=EPODOC&amp;adjacent=true&amp;locale=en_EP&amp;FT=D&amp;date=20210708&amp;CC=ES&amp;NR=2841548T3&amp;KC=T3" TargetMode="External"/><Relationship Id="rId2" Type="http://schemas.openxmlformats.org/officeDocument/2006/relationships/hyperlink" Target="https://worldwide.espacenet.com/searchResults?AB=&amp;AP=&amp;CPC=&amp;DB=EPODOC&amp;IC=&amp;IN=&amp;PA=glaxosmithkline&amp;PD=&amp;PN=&amp;PR=&amp;ST=advanced&amp;TI=&amp;locale=en_EP&amp;page=4" TargetMode="External"/><Relationship Id="rId29" Type="http://schemas.openxmlformats.org/officeDocument/2006/relationships/hyperlink" Target="https://worldwide.espacenet.com/publicationDetails/biblio?DB=EPODOC&amp;adjacent=true&amp;locale=en_EP&amp;FT=D&amp;date=20220323&amp;CC=ES&amp;NR=2901617T3&amp;KC=T3" TargetMode="External"/><Relationship Id="rId40" Type="http://schemas.openxmlformats.org/officeDocument/2006/relationships/hyperlink" Target="https://worldwide.espacenet.com/publicationDetails/biblio?DB=EPODOC&amp;adjacent=true&amp;locale=en_EP&amp;FT=D&amp;date=20220228&amp;CC=SI&amp;NR=2869841T1&amp;KC=T1" TargetMode="External"/><Relationship Id="rId115" Type="http://schemas.openxmlformats.org/officeDocument/2006/relationships/hyperlink" Target="https://worldwide.espacenet.com/publicationDetails/biblio?DB=EPODOC&amp;adjacent=true&amp;locale=en_EP&amp;FT=D&amp;date=20211123&amp;CC=CN&amp;NR=214827402U&amp;KC=U" TargetMode="External"/><Relationship Id="rId136" Type="http://schemas.openxmlformats.org/officeDocument/2006/relationships/hyperlink" Target="https://worldwide.espacenet.com/publicationDetails/biblio?DB=EPODOC&amp;adjacent=true&amp;locale=en_EP&amp;FT=D&amp;date=20211029&amp;CC=CN&amp;NR=113573730A&amp;KC=A" TargetMode="External"/><Relationship Id="rId157" Type="http://schemas.openxmlformats.org/officeDocument/2006/relationships/hyperlink" Target="https://worldwide.espacenet.com/publicationDetails/biblio?DB=EPODOC&amp;adjacent=true&amp;locale=en_EP&amp;FT=D&amp;date=20210716&amp;CC=TW&amp;NR=202126806A&amp;KC=A" TargetMode="External"/><Relationship Id="rId178" Type="http://schemas.openxmlformats.org/officeDocument/2006/relationships/hyperlink" Target="https://worldwide.espacenet.com/publicationDetails/biblio?DB=EPODOC&amp;adjacent=true&amp;locale=en_EP&amp;FT=D&amp;date=20170920&amp;CC=MA&amp;NR=40844A&amp;KC=A" TargetMode="External"/><Relationship Id="rId61" Type="http://schemas.openxmlformats.org/officeDocument/2006/relationships/hyperlink" Target="https://worldwide.espacenet.com/publicationDetails/biblio?DB=EPODOC&amp;adjacent=true&amp;locale=en_EP&amp;FT=D&amp;date=20220217&amp;CC=AU&amp;NR=2020318680A1&amp;KC=A1" TargetMode="External"/><Relationship Id="rId82" Type="http://schemas.openxmlformats.org/officeDocument/2006/relationships/hyperlink" Target="https://worldwide.espacenet.com/publicationDetails/biblio?DB=EPODOC&amp;adjacent=true&amp;locale=en_EP&amp;FT=D&amp;date=20211214&amp;CC=CN&amp;NR=215142088U&amp;KC=U" TargetMode="External"/><Relationship Id="rId199" Type="http://schemas.openxmlformats.org/officeDocument/2006/relationships/hyperlink" Target="https://worldwide.espacenet.com/publicationDetails/biblio?DB=EPODOC&amp;adjacent=true&amp;locale=en_EP&amp;FT=D&amp;date=20210902&amp;CC=US&amp;NR=2021269489A1&amp;KC=A1" TargetMode="External"/><Relationship Id="rId203" Type="http://schemas.openxmlformats.org/officeDocument/2006/relationships/hyperlink" Target="https://worldwide.espacenet.com/publicationDetails/biblio?DB=EPODOC&amp;adjacent=true&amp;locale=en_EP&amp;FT=D&amp;date=20210406&amp;CC=PL&amp;NR=3003363T3&amp;KC=T3" TargetMode="External"/><Relationship Id="rId19" Type="http://schemas.openxmlformats.org/officeDocument/2006/relationships/hyperlink" Target="https://worldwide.espacenet.com/publicationDetails/biblio?DB=EPODOC&amp;adjacent=true&amp;locale=en_EP&amp;FT=D&amp;date=20210909&amp;CC=US&amp;NR=2021277038A1&amp;KC=A1" TargetMode="External"/><Relationship Id="rId224" Type="http://schemas.openxmlformats.org/officeDocument/2006/relationships/hyperlink" Target="https://worldwide.espacenet.com/publicationDetails/biblio?DB=EPODOC&amp;adjacent=true&amp;locale=en_EP&amp;FT=D&amp;date=20210726&amp;CC=ES&amp;NR=2845185T3&amp;KC=T3" TargetMode="External"/><Relationship Id="rId245" Type="http://schemas.openxmlformats.org/officeDocument/2006/relationships/hyperlink" Target="https://worldwide.espacenet.com/publicationDetails/biblio?DB=EPODOC&amp;adjacent=true&amp;locale=en_EP&amp;FT=D&amp;date=20210624&amp;CC=US&amp;NR=2021189422A1&amp;KC=A1" TargetMode="External"/><Relationship Id="rId30" Type="http://schemas.openxmlformats.org/officeDocument/2006/relationships/hyperlink" Target="https://worldwide.espacenet.com/publicationDetails/biblio?DB=EPODOC&amp;adjacent=true&amp;locale=en_EP&amp;FT=D&amp;date=20220329&amp;CC=CO&amp;NR=2021013823A2&amp;KC=A2" TargetMode="External"/><Relationship Id="rId105" Type="http://schemas.openxmlformats.org/officeDocument/2006/relationships/hyperlink" Target="https://worldwide.espacenet.com/publicationDetails/biblio?DB=EPODOC&amp;adjacent=true&amp;locale=en_EP&amp;FT=D&amp;date=20211126&amp;CC=CN&amp;NR=214870343U&amp;KC=U" TargetMode="External"/><Relationship Id="rId126" Type="http://schemas.openxmlformats.org/officeDocument/2006/relationships/hyperlink" Target="https://worldwide.espacenet.com/publicationDetails/biblio?DB=EPODOC&amp;adjacent=true&amp;locale=en_EP&amp;FT=D&amp;date=20220323&amp;CC=EP&amp;NR=3970742A1&amp;KC=A1" TargetMode="External"/><Relationship Id="rId147" Type="http://schemas.openxmlformats.org/officeDocument/2006/relationships/hyperlink" Target="https://worldwide.espacenet.com/publicationDetails/biblio?DB=EPODOC&amp;adjacent=true&amp;locale=en_EP&amp;FT=D&amp;date=20211014&amp;CC=US&amp;NR=2021317184A1&amp;KC=A1" TargetMode="External"/><Relationship Id="rId168" Type="http://schemas.openxmlformats.org/officeDocument/2006/relationships/hyperlink" Target="https://worldwide.espacenet.com/publicationDetails/biblio?DB=EPODOC&amp;adjacent=true&amp;locale=en_EP&amp;FT=D&amp;date=20210517&amp;CC=PL&amp;NR=3432887T3&amp;KC=T3" TargetMode="External"/><Relationship Id="rId51" Type="http://schemas.openxmlformats.org/officeDocument/2006/relationships/hyperlink" Target="https://worldwide.espacenet.com/publicationDetails/biblio?DB=EPODOC&amp;adjacent=true&amp;locale=en_EP&amp;FT=D&amp;date=20220310&amp;CC=ES&amp;NR=2899281T3&amp;KC=T3" TargetMode="External"/><Relationship Id="rId72" Type="http://schemas.openxmlformats.org/officeDocument/2006/relationships/hyperlink" Target="https://worldwide.espacenet.com/publicationDetails/biblio?DB=EPODOC&amp;adjacent=true&amp;locale=en_EP&amp;FT=D&amp;date=20220127&amp;CC=AU&amp;NR=2020301401A1&amp;KC=A1" TargetMode="External"/><Relationship Id="rId93" Type="http://schemas.openxmlformats.org/officeDocument/2006/relationships/hyperlink" Target="https://worldwide.espacenet.com/publicationDetails/biblio?DB=EPODOC&amp;adjacent=true&amp;locale=en_EP&amp;FT=D&amp;date=20220106&amp;CC=US&amp;NR=2022002272A1&amp;KC=A1" TargetMode="External"/><Relationship Id="rId189" Type="http://schemas.openxmlformats.org/officeDocument/2006/relationships/hyperlink" Target="https://worldwide.espacenet.com/publicationDetails/biblio?DB=EPODOC&amp;adjacent=true&amp;locale=en_EP&amp;FT=D&amp;date=20210909&amp;CC=US&amp;NR=2021277067A1&amp;KC=A1" TargetMode="External"/><Relationship Id="rId3" Type="http://schemas.openxmlformats.org/officeDocument/2006/relationships/hyperlink" Target="https://worldwide.espacenet.com/searchResults?AB=&amp;AP=&amp;CPC=&amp;DB=EPODOC&amp;IC=&amp;IN=&amp;PA=glaxosmithkline&amp;PD=&amp;PN=&amp;PR=&amp;ST=advanced&amp;TI=&amp;locale=en_EP&amp;page=4" TargetMode="External"/><Relationship Id="rId214" Type="http://schemas.openxmlformats.org/officeDocument/2006/relationships/hyperlink" Target="https://worldwide.espacenet.com/publicationDetails/biblio?DB=EPODOC&amp;adjacent=true&amp;locale=en_EP&amp;FT=D&amp;date=20210811&amp;CC=ES&amp;NR=2848648T3&amp;KC=T3" TargetMode="External"/><Relationship Id="rId235" Type="http://schemas.openxmlformats.org/officeDocument/2006/relationships/hyperlink" Target="https://worldwide.espacenet.com/publicationDetails/biblio?DB=EPODOC&amp;adjacent=true&amp;locale=en_EP&amp;FT=D&amp;date=20210708&amp;CC=US&amp;NR=2021207171A1&amp;KC=A1" TargetMode="External"/><Relationship Id="rId116" Type="http://schemas.openxmlformats.org/officeDocument/2006/relationships/hyperlink" Target="https://worldwide.espacenet.com/publicationDetails/biblio?DB=EPODOC&amp;adjacent=true&amp;locale=en_EP&amp;FT=D&amp;date=20211123&amp;CC=CN&amp;NR=214818132U&amp;KC=U" TargetMode="External"/><Relationship Id="rId137" Type="http://schemas.openxmlformats.org/officeDocument/2006/relationships/hyperlink" Target="https://worldwide.espacenet.com/publicationDetails/biblio?DB=EPODOC&amp;adjacent=true&amp;locale=en_EP&amp;FT=D&amp;date=20211025&amp;CC=ES&amp;NR=2869374T3&amp;KC=T3" TargetMode="External"/><Relationship Id="rId158" Type="http://schemas.openxmlformats.org/officeDocument/2006/relationships/hyperlink" Target="https://worldwide.espacenet.com/publicationDetails/biblio?DB=EPODOC&amp;adjacent=true&amp;locale=en_EP&amp;FT=D&amp;date=20210929&amp;CC=ZA&amp;NR=201505877B&amp;KC=B" TargetMode="External"/><Relationship Id="rId20" Type="http://schemas.openxmlformats.org/officeDocument/2006/relationships/hyperlink" Target="https://worldwide.espacenet.com/publicationDetails/biblio?DB=EPODOC&amp;adjacent=true&amp;locale=en_EP&amp;FT=D&amp;date=20220330&amp;CC=ZA&amp;NR=201307118B&amp;KC=B" TargetMode="External"/><Relationship Id="rId41" Type="http://schemas.openxmlformats.org/officeDocument/2006/relationships/hyperlink" Target="https://worldwide.espacenet.com/publicationDetails/biblio?DB=EPODOC&amp;adjacent=true&amp;locale=en_EP&amp;FT=D&amp;date=20220202&amp;CC=AR&amp;NR=120095A1&amp;KC=A1" TargetMode="External"/><Relationship Id="rId62" Type="http://schemas.openxmlformats.org/officeDocument/2006/relationships/hyperlink" Target="https://worldwide.espacenet.com/publicationDetails/biblio?DB=EPODOC&amp;adjacent=true&amp;locale=en_EP&amp;FT=D&amp;date=20220125&amp;CC=BR&amp;NR=112021024955A2&amp;KC=A2" TargetMode="External"/><Relationship Id="rId83" Type="http://schemas.openxmlformats.org/officeDocument/2006/relationships/hyperlink" Target="https://worldwide.espacenet.com/publicationDetails/biblio?DB=EPODOC&amp;adjacent=true&amp;locale=en_EP&amp;FT=D&amp;date=20211214&amp;CC=CN&amp;NR=215156366U&amp;KC=U" TargetMode="External"/><Relationship Id="rId179" Type="http://schemas.openxmlformats.org/officeDocument/2006/relationships/hyperlink" Target="https://worldwide.espacenet.com/publicationDetails/biblio?DB=EPODOC&amp;adjacent=true&amp;locale=en_EP&amp;FT=D&amp;date=20190821&amp;CC=MA&amp;NR=46531A&amp;KC=A" TargetMode="External"/><Relationship Id="rId190" Type="http://schemas.openxmlformats.org/officeDocument/2006/relationships/hyperlink" Target="https://worldwide.espacenet.com/publicationDetails/biblio?DB=EPODOC&amp;adjacent=true&amp;locale=en_EP&amp;FT=D&amp;date=20220310&amp;CC=WO&amp;NR=2022049521A1&amp;KC=A1" TargetMode="External"/><Relationship Id="rId204" Type="http://schemas.openxmlformats.org/officeDocument/2006/relationships/hyperlink" Target="https://worldwide.espacenet.com/publicationDetails/biblio?DB=EPODOC&amp;adjacent=true&amp;locale=en_EP&amp;FT=D&amp;date=20220303&amp;CC=WO&amp;NR=2022043238A1&amp;KC=A1" TargetMode="External"/><Relationship Id="rId225" Type="http://schemas.openxmlformats.org/officeDocument/2006/relationships/hyperlink" Target="https://worldwide.espacenet.com/publicationDetails/biblio?DB=EPODOC&amp;adjacent=true&amp;locale=en_EP&amp;FT=D&amp;date=20210722&amp;CC=ES&amp;NR=2844596T3&amp;KC=T3" TargetMode="External"/><Relationship Id="rId246" Type="http://schemas.openxmlformats.org/officeDocument/2006/relationships/hyperlink" Target="https://worldwide.espacenet.com/publicationDetails/biblio?DB=EPODOC&amp;adjacent=true&amp;locale=en_EP&amp;FT=D&amp;date=20210624&amp;CC=US&amp;NR=2021189421A1&amp;KC=A1" TargetMode="External"/><Relationship Id="rId106" Type="http://schemas.openxmlformats.org/officeDocument/2006/relationships/hyperlink" Target="https://worldwide.espacenet.com/publicationDetails/biblio?DB=EPODOC&amp;adjacent=true&amp;locale=en_EP&amp;FT=D&amp;date=20211214&amp;CC=CN&amp;NR=113795487A&amp;KC=A" TargetMode="External"/><Relationship Id="rId127" Type="http://schemas.openxmlformats.org/officeDocument/2006/relationships/hyperlink" Target="https://worldwide.espacenet.com/publicationDetails/biblio?DB=EPODOC&amp;adjacent=true&amp;locale=en_EP&amp;FT=D&amp;date=20211111&amp;CC=US&amp;NR=2021347902A1&amp;KC=A1" TargetMode="External"/><Relationship Id="rId10" Type="http://schemas.openxmlformats.org/officeDocument/2006/relationships/hyperlink" Target="https://worldwide.espacenet.com/publicationDetails/biblio?DB=EPODOC&amp;adjacent=true&amp;locale=en_EP&amp;FT=D&amp;date=20220408&amp;CC=CO&amp;NR=2022002627A2&amp;KC=A2" TargetMode="External"/><Relationship Id="rId31" Type="http://schemas.openxmlformats.org/officeDocument/2006/relationships/hyperlink" Target="https://worldwide.espacenet.com/publicationDetails/biblio?DB=EPODOC&amp;adjacent=true&amp;locale=en_EP&amp;FT=D&amp;date=20220116&amp;CC=TW&amp;NR=202202167A&amp;KC=A" TargetMode="External"/><Relationship Id="rId52" Type="http://schemas.openxmlformats.org/officeDocument/2006/relationships/hyperlink" Target="https://worldwide.espacenet.com/publicationDetails/biblio?DB=EPODOC&amp;adjacent=true&amp;locale=en_EP&amp;FT=D&amp;date=20220304&amp;CC=ES&amp;NR=2898235T3&amp;KC=T3" TargetMode="External"/><Relationship Id="rId73" Type="http://schemas.openxmlformats.org/officeDocument/2006/relationships/hyperlink" Target="https://worldwide.espacenet.com/publicationDetails/biblio?DB=EPODOC&amp;adjacent=true&amp;locale=en_EP&amp;FT=D&amp;date=20201230&amp;CC=CA&amp;NR=3144291A1&amp;KC=A1" TargetMode="External"/><Relationship Id="rId94" Type="http://schemas.openxmlformats.org/officeDocument/2006/relationships/hyperlink" Target="https://worldwide.espacenet.com/publicationDetails/biblio?DB=EPODOC&amp;adjacent=true&amp;locale=en_EP&amp;FT=D&amp;date=20220106&amp;CC=US&amp;NR=2022003772A1&amp;KC=A1" TargetMode="External"/><Relationship Id="rId148" Type="http://schemas.openxmlformats.org/officeDocument/2006/relationships/hyperlink" Target="https://worldwide.espacenet.com/publicationDetails/biblio?DB=EPODOC&amp;adjacent=true&amp;locale=en_EP&amp;FT=D&amp;date=20211014&amp;CC=US&amp;NR=2021315915A1&amp;KC=A1" TargetMode="External"/><Relationship Id="rId169" Type="http://schemas.openxmlformats.org/officeDocument/2006/relationships/hyperlink" Target="https://worldwide.espacenet.com/publicationDetails/biblio?DB=EPODOC&amp;adjacent=true&amp;locale=en_EP&amp;FT=D&amp;date=20210419&amp;CC=PL&amp;NR=3110442T3&amp;KC=T3" TargetMode="External"/><Relationship Id="rId4" Type="http://schemas.openxmlformats.org/officeDocument/2006/relationships/hyperlink" Target="https://worldwide.espacenet.com/publicationDetails/biblio?DB=EPODOC&amp;adjacent=true&amp;locale=en_EP&amp;FT=D&amp;date=20220414&amp;CC=AU&amp;NR=2020355614A1&amp;KC=A1" TargetMode="External"/><Relationship Id="rId180" Type="http://schemas.openxmlformats.org/officeDocument/2006/relationships/hyperlink" Target="https://worldwide.espacenet.com/publicationDetails/biblio?DB=EPODOC&amp;adjacent=true&amp;locale=en_EP&amp;FT=D&amp;date=20170920&amp;CC=MA&amp;NR=40817A&amp;KC=A" TargetMode="External"/><Relationship Id="rId215" Type="http://schemas.openxmlformats.org/officeDocument/2006/relationships/hyperlink" Target="https://worldwide.espacenet.com/publicationDetails/biblio?DB=EPODOC&amp;adjacent=true&amp;locale=en_EP&amp;FT=D&amp;date=20210812&amp;CC=US&amp;NR=2021247395A1&amp;KC=A1" TargetMode="External"/><Relationship Id="rId236" Type="http://schemas.openxmlformats.org/officeDocument/2006/relationships/hyperlink" Target="https://worldwide.espacenet.com/publicationDetails/biblio?DB=EPODOC&amp;adjacent=true&amp;locale=en_EP&amp;FT=D&amp;date=20210708&amp;CC=US&amp;NR=2021206758A1&amp;KC=A1" TargetMode="External"/></Relationships>
</file>

<file path=xl/worksheets/_rels/sheet41.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317&amp;CC=AU&amp;NR=2020347575A1&amp;KC=A1" TargetMode="External"/><Relationship Id="rId21" Type="http://schemas.openxmlformats.org/officeDocument/2006/relationships/hyperlink" Target="https://worldwide.espacenet.com/publicationDetails/biblio?DB=EPODOC&amp;adjacent=true&amp;locale=en_EP&amp;FT=D&amp;date=20220408&amp;CC=CO&amp;NR=2021016552A2&amp;KC=A2" TargetMode="External"/><Relationship Id="rId42" Type="http://schemas.openxmlformats.org/officeDocument/2006/relationships/hyperlink" Target="https://worldwide.espacenet.com/publicationDetails/biblio?DB=EPODOC&amp;adjacent=true&amp;locale=en_EP&amp;FT=D&amp;date=20220330&amp;CC=ZA&amp;NR=201904280B&amp;KC=B" TargetMode="External"/><Relationship Id="rId63" Type="http://schemas.openxmlformats.org/officeDocument/2006/relationships/hyperlink" Target="https://worldwide.espacenet.com/publicationDetails/biblio?DB=EPODOC&amp;adjacent=true&amp;locale=en_EP&amp;FT=D&amp;date=20220101&amp;CC=TW&amp;NR=202200137A&amp;KC=A" TargetMode="External"/><Relationship Id="rId84" Type="http://schemas.openxmlformats.org/officeDocument/2006/relationships/hyperlink" Target="https://worldwide.espacenet.com/publicationDetails/biblio?DB=EPODOC&amp;adjacent=true&amp;locale=en_EP&amp;FT=D&amp;date=20220202&amp;CC=AR&amp;NR=120170A1&amp;KC=A1" TargetMode="External"/><Relationship Id="rId138" Type="http://schemas.openxmlformats.org/officeDocument/2006/relationships/hyperlink" Target="https://worldwide.espacenet.com/publicationDetails/biblio?DB=EPODOC&amp;adjacent=true&amp;locale=en_EP&amp;FT=D&amp;date=20200120&amp;CC=ME&amp;NR=03371B&amp;KC=B" TargetMode="External"/><Relationship Id="rId159" Type="http://schemas.openxmlformats.org/officeDocument/2006/relationships/hyperlink" Target="https://worldwide.espacenet.com/publicationDetails/biblio?DB=EPODOC&amp;adjacent=true&amp;locale=en_EP&amp;FT=D&amp;date=20220203&amp;CC=KR&amp;NR=20220012281A&amp;KC=A" TargetMode="External"/><Relationship Id="rId170" Type="http://schemas.openxmlformats.org/officeDocument/2006/relationships/hyperlink" Target="https://worldwide.espacenet.com/publicationDetails/biblio?DB=EPODOC&amp;adjacent=true&amp;locale=en_EP&amp;FT=D&amp;date=20160920&amp;CC=ME&amp;NR=02407B&amp;KC=B" TargetMode="External"/><Relationship Id="rId191" Type="http://schemas.openxmlformats.org/officeDocument/2006/relationships/hyperlink" Target="https://worldwide.espacenet.com/publicationDetails/biblio?DB=EPODOC&amp;adjacent=true&amp;locale=en_EP&amp;FT=D&amp;date=20220125&amp;CC=KR&amp;NR=20220010527A&amp;KC=A" TargetMode="External"/><Relationship Id="rId205" Type="http://schemas.openxmlformats.org/officeDocument/2006/relationships/hyperlink" Target="https://worldwide.espacenet.com/publicationDetails/biblio?DB=EPODOC&amp;adjacent=true&amp;locale=en_EP&amp;FT=D&amp;date=20211129&amp;CC=SG&amp;NR=10202111808WA&amp;KC=A" TargetMode="External"/><Relationship Id="rId226" Type="http://schemas.openxmlformats.org/officeDocument/2006/relationships/hyperlink" Target="https://worldwide.espacenet.com/publicationDetails/biblio?DB=EPODOC&amp;adjacent=true&amp;locale=en_EP&amp;FT=D&amp;date=19990531&amp;CC=MY&amp;NR=110819A&amp;KC=A" TargetMode="External"/><Relationship Id="rId247" Type="http://schemas.openxmlformats.org/officeDocument/2006/relationships/hyperlink" Target="https://worldwide.espacenet.com/publicationDetails/biblio?DB=EPODOC&amp;adjacent=true&amp;locale=en_EP&amp;FT=D&amp;date=19911118&amp;CC=MY&amp;NR=101443A&amp;KC=A" TargetMode="External"/><Relationship Id="rId107" Type="http://schemas.openxmlformats.org/officeDocument/2006/relationships/hyperlink" Target="https://worldwide.espacenet.com/publicationDetails/biblio?DB=EPODOC&amp;adjacent=true&amp;locale=en_EP&amp;FT=D&amp;date=20220324&amp;CC=US&amp;NR=2022089639A1&amp;KC=A1" TargetMode="External"/><Relationship Id="rId11" Type="http://schemas.openxmlformats.org/officeDocument/2006/relationships/hyperlink" Target="https://worldwide.espacenet.com/publicationDetails/biblio?DB=EPODOC&amp;adjacent=true&amp;locale=en_EP&amp;FT=D&amp;date=20220411&amp;CC=PL&amp;NR=3487851T3&amp;KC=T3" TargetMode="External"/><Relationship Id="rId32" Type="http://schemas.openxmlformats.org/officeDocument/2006/relationships/hyperlink" Target="https://worldwide.espacenet.com/publicationDetails/biblio?DB=EPODOC&amp;adjacent=true&amp;locale=en_EP&amp;FT=D&amp;date=20210610&amp;CC=MY&amp;NR=185813A&amp;KC=A" TargetMode="External"/><Relationship Id="rId53" Type="http://schemas.openxmlformats.org/officeDocument/2006/relationships/hyperlink" Target="https://worldwide.espacenet.com/publicationDetails/biblio?DB=EPODOC&amp;adjacent=true&amp;locale=en_EP&amp;FT=D&amp;date=20220331&amp;CC=US&amp;NR=2022098315A1&amp;KC=A1" TargetMode="External"/><Relationship Id="rId74" Type="http://schemas.openxmlformats.org/officeDocument/2006/relationships/hyperlink" Target="https://worldwide.espacenet.com/publicationDetails/biblio?DB=EPODOC&amp;adjacent=true&amp;locale=en_EP&amp;FT=D&amp;date=20211101&amp;CC=TW&amp;NR=202140557A&amp;KC=A" TargetMode="External"/><Relationship Id="rId128" Type="http://schemas.openxmlformats.org/officeDocument/2006/relationships/hyperlink" Target="https://worldwide.espacenet.com/publicationDetails/biblio?DB=EPODOC&amp;adjacent=true&amp;locale=en_EP&amp;FT=D&amp;date=20220228&amp;CC=PL&amp;NR=3579874T3&amp;KC=T3" TargetMode="External"/><Relationship Id="rId149" Type="http://schemas.openxmlformats.org/officeDocument/2006/relationships/hyperlink" Target="https://worldwide.espacenet.com/publicationDetails/biblio?DB=EPODOC&amp;adjacent=true&amp;locale=en_EP&amp;FT=D&amp;date=20211119&amp;CC=CL&amp;NR=2021001034A1&amp;KC=A1" TargetMode="External"/><Relationship Id="rId5" Type="http://schemas.openxmlformats.org/officeDocument/2006/relationships/hyperlink" Target="https://worldwide.espacenet.com/publicationDetails/biblio?DB=EPODOC&amp;adjacent=true&amp;locale=en_EP&amp;FT=D&amp;date=20220414&amp;CC=AU&amp;NR=2022201921A1&amp;KC=A1" TargetMode="External"/><Relationship Id="rId95" Type="http://schemas.openxmlformats.org/officeDocument/2006/relationships/hyperlink" Target="https://worldwide.espacenet.com/publicationDetails/biblio?DB=EPODOC&amp;adjacent=true&amp;locale=en_EP&amp;FT=D&amp;date=20211230&amp;CC=SG&amp;NR=11202112281UA&amp;KC=A" TargetMode="External"/><Relationship Id="rId160" Type="http://schemas.openxmlformats.org/officeDocument/2006/relationships/hyperlink" Target="https://worldwide.espacenet.com/publicationDetails/biblio?DB=EPODOC&amp;adjacent=true&amp;locale=en_EP&amp;FT=D&amp;date=20220203&amp;CC=KR&amp;NR=20220012280A&amp;KC=A" TargetMode="External"/><Relationship Id="rId181" Type="http://schemas.openxmlformats.org/officeDocument/2006/relationships/hyperlink" Target="https://worldwide.espacenet.com/publicationDetails/biblio?DB=EPODOC&amp;adjacent=true&amp;locale=en_EP&amp;FT=D&amp;date=20211110&amp;CC=AR&amp;NR=118919A2&amp;KC=A2" TargetMode="External"/><Relationship Id="rId216" Type="http://schemas.openxmlformats.org/officeDocument/2006/relationships/hyperlink" Target="https://worldwide.espacenet.com/publicationDetails/biblio?DB=EPODOC&amp;adjacent=true&amp;locale=en_EP&amp;FT=D&amp;date=19930930&amp;CC=MY&amp;NR=103769A&amp;KC=A" TargetMode="External"/><Relationship Id="rId237" Type="http://schemas.openxmlformats.org/officeDocument/2006/relationships/hyperlink" Target="https://worldwide.espacenet.com/publicationDetails/biblio?DB=EPODOC&amp;adjacent=true&amp;locale=en_EP&amp;FT=D&amp;date=19930331&amp;CC=MY&amp;NR=102919A&amp;KC=A" TargetMode="External"/><Relationship Id="rId22" Type="http://schemas.openxmlformats.org/officeDocument/2006/relationships/hyperlink" Target="https://worldwide.espacenet.com/publicationDetails/biblio?DB=EPODOC&amp;adjacent=true&amp;locale=en_EP&amp;FT=D&amp;date=20220405&amp;CC=ES&amp;NR=2904580T3&amp;KC=T3" TargetMode="External"/><Relationship Id="rId43" Type="http://schemas.openxmlformats.org/officeDocument/2006/relationships/hyperlink" Target="https://worldwide.espacenet.com/publicationDetails/biblio?DB=EPODOC&amp;adjacent=true&amp;locale=en_EP&amp;FT=D&amp;date=20220330&amp;CC=ES&amp;NR=2902874T3&amp;KC=T3" TargetMode="External"/><Relationship Id="rId64" Type="http://schemas.openxmlformats.org/officeDocument/2006/relationships/hyperlink" Target="https://worldwide.espacenet.com/publicationDetails/biblio?DB=EPODOC&amp;adjacent=true&amp;locale=en_EP&amp;FT=D&amp;date=20220101&amp;CC=TW&amp;NR=202200148A&amp;KC=A" TargetMode="External"/><Relationship Id="rId118" Type="http://schemas.openxmlformats.org/officeDocument/2006/relationships/hyperlink" Target="https://worldwide.espacenet.com/publicationDetails/biblio?DB=EPODOC&amp;adjacent=true&amp;locale=en_EP&amp;FT=D&amp;date=20141009&amp;CC=CA&amp;NR=3149287A1&amp;KC=A1" TargetMode="External"/><Relationship Id="rId139" Type="http://schemas.openxmlformats.org/officeDocument/2006/relationships/hyperlink" Target="https://worldwide.espacenet.com/publicationDetails/biblio?DB=EPODOC&amp;adjacent=true&amp;locale=en_EP&amp;FT=D&amp;date=20220211&amp;CC=CL&amp;NR=2021001587A1&amp;KC=A1" TargetMode="External"/><Relationship Id="rId85" Type="http://schemas.openxmlformats.org/officeDocument/2006/relationships/hyperlink" Target="https://worldwide.espacenet.com/publicationDetails/biblio?DB=EPODOC&amp;adjacent=true&amp;locale=en_EP&amp;FT=D&amp;date=20220202&amp;CC=AR&amp;NR=120169A1&amp;KC=A1" TargetMode="External"/><Relationship Id="rId150" Type="http://schemas.openxmlformats.org/officeDocument/2006/relationships/hyperlink" Target="https://worldwide.espacenet.com/publicationDetails/biblio?DB=EPODOC&amp;adjacent=true&amp;locale=en_EP&amp;FT=D&amp;date=20220303&amp;CC=US&amp;NR=2022064185A1&amp;KC=A1" TargetMode="External"/><Relationship Id="rId171" Type="http://schemas.openxmlformats.org/officeDocument/2006/relationships/hyperlink" Target="https://worldwide.espacenet.com/publicationDetails/biblio?DB=EPODOC&amp;adjacent=true&amp;locale=en_EP&amp;FT=D&amp;date=19980829&amp;CC=MY&amp;NR=110603A&amp;KC=A" TargetMode="External"/><Relationship Id="rId192" Type="http://schemas.openxmlformats.org/officeDocument/2006/relationships/hyperlink" Target="https://worldwide.espacenet.com/publicationDetails/biblio?DB=EPODOC&amp;adjacent=true&amp;locale=en_EP&amp;FT=D&amp;date=19961231&amp;CC=MY&amp;NR=109272A&amp;KC=A" TargetMode="External"/><Relationship Id="rId206" Type="http://schemas.openxmlformats.org/officeDocument/2006/relationships/hyperlink" Target="https://worldwide.espacenet.com/publicationDetails/biblio?DB=EPODOC&amp;adjacent=true&amp;locale=en_EP&amp;FT=D&amp;date=20211206&amp;CC=PL&amp;NR=3555048T3&amp;KC=T3" TargetMode="External"/><Relationship Id="rId227" Type="http://schemas.openxmlformats.org/officeDocument/2006/relationships/hyperlink" Target="https://worldwide.espacenet.com/publicationDetails/biblio?DB=EPODOC&amp;adjacent=true&amp;locale=en_EP&amp;FT=D&amp;date=19980530&amp;CC=MY&amp;NR=110450A&amp;KC=A" TargetMode="External"/><Relationship Id="rId248" Type="http://schemas.openxmlformats.org/officeDocument/2006/relationships/hyperlink" Target="https://worldwide.espacenet.com/publicationDetails/biblio?DB=EPODOC&amp;adjacent=true&amp;locale=en_EP&amp;FT=D&amp;date=19920131&amp;CC=MY&amp;NR=101863A&amp;KC=A" TargetMode="External"/><Relationship Id="rId12" Type="http://schemas.openxmlformats.org/officeDocument/2006/relationships/hyperlink" Target="https://worldwide.espacenet.com/publicationDetails/biblio?DB=EPODOC&amp;adjacent=true&amp;locale=en_EP&amp;FT=D&amp;date=20220314&amp;CC=PE&amp;NR=20220346A1&amp;KC=A1" TargetMode="External"/><Relationship Id="rId33" Type="http://schemas.openxmlformats.org/officeDocument/2006/relationships/hyperlink" Target="https://worldwide.espacenet.com/publicationDetails/biblio?DB=EPODOC&amp;adjacent=true&amp;locale=en_EP&amp;FT=D&amp;date=20220225&amp;CC=GE&amp;NR=P20227357B&amp;KC=B" TargetMode="External"/><Relationship Id="rId108" Type="http://schemas.openxmlformats.org/officeDocument/2006/relationships/hyperlink" Target="https://worldwide.espacenet.com/publicationDetails/biblio?DB=EPODOC&amp;adjacent=true&amp;locale=en_EP&amp;FT=D&amp;date=20220324&amp;CC=US&amp;NR=2022089597A1&amp;KC=A1" TargetMode="External"/><Relationship Id="rId129" Type="http://schemas.openxmlformats.org/officeDocument/2006/relationships/hyperlink" Target="https://worldwide.espacenet.com/publicationDetails/biblio?DB=EPODOC&amp;adjacent=true&amp;locale=en_EP&amp;FT=D&amp;date=20220113&amp;CC=CU&amp;NR=20210043A7&amp;KC=A7" TargetMode="External"/><Relationship Id="rId54" Type="http://schemas.openxmlformats.org/officeDocument/2006/relationships/hyperlink" Target="https://worldwide.espacenet.com/publicationDetails/biblio?DB=EPODOC&amp;adjacent=true&amp;locale=en_EP&amp;FT=D&amp;date=20220131&amp;CC=UY&amp;NR=39265A&amp;KC=A" TargetMode="External"/><Relationship Id="rId75" Type="http://schemas.openxmlformats.org/officeDocument/2006/relationships/hyperlink" Target="https://worldwide.espacenet.com/publicationDetails/biblio?DB=EPODOC&amp;adjacent=true&amp;locale=en_EP&amp;FT=D&amp;date=20211101&amp;CC=TW&amp;NR=202140550A&amp;KC=A" TargetMode="External"/><Relationship Id="rId96" Type="http://schemas.openxmlformats.org/officeDocument/2006/relationships/hyperlink" Target="https://worldwide.espacenet.com/publicationDetails/biblio?DB=EPODOC&amp;adjacent=true&amp;locale=en_EP&amp;FT=D&amp;date=20211230&amp;CC=SG&amp;NR=11202111281TA&amp;KC=A" TargetMode="External"/><Relationship Id="rId140" Type="http://schemas.openxmlformats.org/officeDocument/2006/relationships/hyperlink" Target="https://worldwide.espacenet.com/publicationDetails/biblio?DB=EPODOC&amp;adjacent=true&amp;locale=en_EP&amp;FT=D&amp;date=20220211&amp;CC=CL&amp;NR=2021001619A1&amp;KC=A1" TargetMode="External"/><Relationship Id="rId161" Type="http://schemas.openxmlformats.org/officeDocument/2006/relationships/hyperlink" Target="https://worldwide.espacenet.com/publicationDetails/biblio?DB=EPODOC&amp;adjacent=true&amp;locale=en_EP&amp;FT=D&amp;date=19930529&amp;CC=MY&amp;NR=103206A&amp;KC=A" TargetMode="External"/><Relationship Id="rId182" Type="http://schemas.openxmlformats.org/officeDocument/2006/relationships/hyperlink" Target="https://worldwide.espacenet.com/publicationDetails/biblio?DB=EPODOC&amp;adjacent=true&amp;locale=en_EP&amp;FT=D&amp;date=20211110&amp;CC=AR&amp;NR=118924A1&amp;KC=A1" TargetMode="External"/><Relationship Id="rId217" Type="http://schemas.openxmlformats.org/officeDocument/2006/relationships/hyperlink" Target="https://worldwide.espacenet.com/publicationDetails/biblio?DB=EPODOC&amp;adjacent=true&amp;locale=en_EP&amp;FT=D&amp;date=19930731&amp;CC=MY&amp;NR=103552A&amp;KC=A" TargetMode="External"/><Relationship Id="rId6" Type="http://schemas.openxmlformats.org/officeDocument/2006/relationships/hyperlink" Target="https://worldwide.espacenet.com/publicationDetails/biblio?DB=EPODOC&amp;adjacent=true&amp;locale=en_EP&amp;FT=D&amp;date=20220414&amp;CC=US&amp;NR=2022112189A1&amp;KC=A1" TargetMode="External"/><Relationship Id="rId238" Type="http://schemas.openxmlformats.org/officeDocument/2006/relationships/hyperlink" Target="https://worldwide.espacenet.com/publicationDetails/biblio?DB=EPODOC&amp;adjacent=true&amp;locale=en_EP&amp;FT=D&amp;date=19920331&amp;CC=MY&amp;NR=102124A&amp;KC=A" TargetMode="External"/><Relationship Id="rId23" Type="http://schemas.openxmlformats.org/officeDocument/2006/relationships/hyperlink" Target="https://worldwide.espacenet.com/publicationDetails/biblio?DB=EPODOC&amp;adjacent=true&amp;locale=en_EP&amp;FT=D&amp;date=20220323&amp;CC=AR&amp;NR=120867A1&amp;KC=A1" TargetMode="External"/><Relationship Id="rId119" Type="http://schemas.openxmlformats.org/officeDocument/2006/relationships/hyperlink" Target="https://worldwide.espacenet.com/publicationDetails/biblio?DB=EPODOC&amp;adjacent=true&amp;locale=en_EP&amp;FT=D&amp;date=20220317&amp;CC=US&amp;NR=2022081488A1&amp;KC=A1" TargetMode="External"/><Relationship Id="rId44" Type="http://schemas.openxmlformats.org/officeDocument/2006/relationships/hyperlink" Target="https://worldwide.espacenet.com/publicationDetails/biblio?DB=EPODOC&amp;adjacent=true&amp;locale=en_EP&amp;FT=D&amp;date=20220329&amp;CC=ES&amp;NR=2902579T3&amp;KC=T3" TargetMode="External"/><Relationship Id="rId65" Type="http://schemas.openxmlformats.org/officeDocument/2006/relationships/hyperlink" Target="https://worldwide.espacenet.com/publicationDetails/biblio?DB=EPODOC&amp;adjacent=true&amp;locale=en_EP&amp;FT=D&amp;date=20220324&amp;CC=US&amp;NR=2022089750A1&amp;KC=A1" TargetMode="External"/><Relationship Id="rId86" Type="http://schemas.openxmlformats.org/officeDocument/2006/relationships/hyperlink" Target="https://worldwide.espacenet.com/publicationDetails/biblio?DB=EPODOC&amp;adjacent=true&amp;locale=en_EP&amp;FT=D&amp;date=20220126&amp;CC=AR&amp;NR=120045A1&amp;KC=A1" TargetMode="External"/><Relationship Id="rId130" Type="http://schemas.openxmlformats.org/officeDocument/2006/relationships/hyperlink" Target="https://worldwide.espacenet.com/publicationDetails/biblio?DB=EPODOC&amp;adjacent=true&amp;locale=en_EP&amp;FT=D&amp;date=20220113&amp;CC=CU&amp;NR=20210047A7&amp;KC=A7" TargetMode="External"/><Relationship Id="rId151" Type="http://schemas.openxmlformats.org/officeDocument/2006/relationships/hyperlink" Target="https://worldwide.espacenet.com/publicationDetails/biblio?DB=EPODOC&amp;adjacent=true&amp;locale=en_EP&amp;FT=D&amp;date=20220303&amp;CC=US&amp;NR=2022064164A1&amp;KC=A1" TargetMode="External"/><Relationship Id="rId172" Type="http://schemas.openxmlformats.org/officeDocument/2006/relationships/hyperlink" Target="https://worldwide.espacenet.com/publicationDetails/biblio?DB=EPODOC&amp;adjacent=true&amp;locale=en_EP&amp;FT=D&amp;date=20211214&amp;CC=LU&amp;NR=C00171I2&amp;KC=I2" TargetMode="External"/><Relationship Id="rId193" Type="http://schemas.openxmlformats.org/officeDocument/2006/relationships/hyperlink" Target="https://worldwide.espacenet.com/publicationDetails/biblio?DB=EPODOC&amp;adjacent=true&amp;locale=en_EP&amp;FT=D&amp;date=19980228&amp;CC=MY&amp;NR=110183A&amp;KC=A" TargetMode="External"/><Relationship Id="rId207" Type="http://schemas.openxmlformats.org/officeDocument/2006/relationships/hyperlink" Target="https://worldwide.espacenet.com/publicationDetails/biblio?DB=EPODOC&amp;adjacent=true&amp;locale=en_EP&amp;FT=D&amp;date=19950830&amp;CC=MY&amp;NR=106921A&amp;KC=A" TargetMode="External"/><Relationship Id="rId228" Type="http://schemas.openxmlformats.org/officeDocument/2006/relationships/hyperlink" Target="https://worldwide.espacenet.com/publicationDetails/biblio?DB=EPODOC&amp;adjacent=true&amp;locale=en_EP&amp;FT=D&amp;date=19930529&amp;CC=MY&amp;NR=103225A&amp;KC=A" TargetMode="External"/><Relationship Id="rId249" Type="http://schemas.openxmlformats.org/officeDocument/2006/relationships/hyperlink" Target="https://worldwide.espacenet.com/publicationDetails/biblio?DB=EPODOC&amp;adjacent=true&amp;locale=en_EP&amp;FT=D&amp;date=19920131&amp;CC=MY&amp;NR=101861A&amp;KC=A" TargetMode="External"/><Relationship Id="rId13" Type="http://schemas.openxmlformats.org/officeDocument/2006/relationships/hyperlink" Target="https://worldwide.espacenet.com/publicationDetails/biblio?DB=EPODOC&amp;adjacent=true&amp;locale=en_EP&amp;FT=D&amp;date=20220322&amp;CC=PE&amp;NR=20220401A1&amp;KC=A1" TargetMode="External"/><Relationship Id="rId109" Type="http://schemas.openxmlformats.org/officeDocument/2006/relationships/hyperlink" Target="https://worldwide.espacenet.com/publicationDetails/biblio?DB=EPODOC&amp;adjacent=true&amp;locale=en_EP&amp;FT=D&amp;date=20220324&amp;CC=US&amp;NR=2022088022A1&amp;KC=A1" TargetMode="External"/><Relationship Id="rId34" Type="http://schemas.openxmlformats.org/officeDocument/2006/relationships/hyperlink" Target="https://worldwide.espacenet.com/publicationDetails/biblio?DB=EPODOC&amp;adjacent=true&amp;locale=en_EP&amp;FT=D&amp;date=20220407&amp;CC=AU&amp;NR=2020350211A1&amp;KC=A1" TargetMode="External"/><Relationship Id="rId55" Type="http://schemas.openxmlformats.org/officeDocument/2006/relationships/hyperlink" Target="https://worldwide.espacenet.com/publicationDetails/biblio?DB=EPODOC&amp;adjacent=true&amp;locale=en_EP&amp;FT=D&amp;date=20220131&amp;CC=UY&amp;NR=39267A&amp;KC=A" TargetMode="External"/><Relationship Id="rId76" Type="http://schemas.openxmlformats.org/officeDocument/2006/relationships/hyperlink" Target="https://worldwide.espacenet.com/publicationDetails/biblio?DB=EPODOC&amp;adjacent=true&amp;locale=en_EP&amp;FT=D&amp;date=20211101&amp;CC=TW&amp;NR=202140435A&amp;KC=A" TargetMode="External"/><Relationship Id="rId97" Type="http://schemas.openxmlformats.org/officeDocument/2006/relationships/hyperlink" Target="https://worldwide.espacenet.com/publicationDetails/biblio?DB=EPODOC&amp;adjacent=true&amp;locale=en_EP&amp;FT=D&amp;date=20211230&amp;CC=SG&amp;NR=11202111029PA&amp;KC=A" TargetMode="External"/><Relationship Id="rId120" Type="http://schemas.openxmlformats.org/officeDocument/2006/relationships/hyperlink" Target="https://worldwide.espacenet.com/publicationDetails/biblio?DB=EPODOC&amp;adjacent=true&amp;locale=en_EP&amp;FT=D&amp;date=20210401&amp;CC=CA&amp;NR=3150284A1&amp;KC=A1" TargetMode="External"/><Relationship Id="rId141" Type="http://schemas.openxmlformats.org/officeDocument/2006/relationships/hyperlink" Target="https://worldwide.espacenet.com/publicationDetails/biblio?DB=EPODOC&amp;adjacent=true&amp;locale=en_EP&amp;FT=D&amp;date=20220211&amp;CC=CL&amp;NR=2021001623A1&amp;KC=A1" TargetMode="External"/><Relationship Id="rId7" Type="http://schemas.openxmlformats.org/officeDocument/2006/relationships/hyperlink" Target="https://worldwide.espacenet.com/publicationDetails/biblio?DB=EPODOC&amp;adjacent=true&amp;locale=en_EP&amp;FT=D&amp;date=20210325&amp;CC=CA&amp;NR=3153658A1&amp;KC=A1" TargetMode="External"/><Relationship Id="rId162" Type="http://schemas.openxmlformats.org/officeDocument/2006/relationships/hyperlink" Target="https://worldwide.espacenet.com/publicationDetails/biblio?DB=EPODOC&amp;adjacent=true&amp;locale=en_EP&amp;FT=D&amp;date=20220208&amp;CC=KR&amp;NR=20220015490A&amp;KC=A" TargetMode="External"/><Relationship Id="rId183" Type="http://schemas.openxmlformats.org/officeDocument/2006/relationships/hyperlink" Target="https://worldwide.espacenet.com/publicationDetails/biblio?DB=EPODOC&amp;adjacent=true&amp;locale=en_EP&amp;FT=D&amp;date=20220120&amp;CC=KR&amp;NR=20220008307A&amp;KC=A" TargetMode="External"/><Relationship Id="rId218" Type="http://schemas.openxmlformats.org/officeDocument/2006/relationships/hyperlink" Target="https://worldwide.espacenet.com/publicationDetails/biblio?DB=EPODOC&amp;adjacent=true&amp;locale=en_EP&amp;FT=D&amp;date=19930828&amp;CC=MY&amp;NR=103571A&amp;KC=A" TargetMode="External"/><Relationship Id="rId239" Type="http://schemas.openxmlformats.org/officeDocument/2006/relationships/hyperlink" Target="https://worldwide.espacenet.com/publicationDetails/biblio?DB=EPODOC&amp;adjacent=true&amp;locale=en_EP&amp;FT=D&amp;date=19930331&amp;CC=MY&amp;NR=102979A&amp;KC=A" TargetMode="External"/><Relationship Id="rId250" Type="http://schemas.openxmlformats.org/officeDocument/2006/relationships/hyperlink" Target="https://worldwide.espacenet.com/publicationDetails/biblio?DB=EPODOC&amp;adjacent=true&amp;locale=en_EP&amp;FT=D&amp;date=19920331&amp;CC=MY&amp;NR=102059A&amp;KC=A" TargetMode="External"/><Relationship Id="rId24" Type="http://schemas.openxmlformats.org/officeDocument/2006/relationships/hyperlink" Target="https://worldwide.espacenet.com/publicationDetails/biblio?DB=EPODOC&amp;adjacent=true&amp;locale=en_EP&amp;FT=D&amp;date=20220323&amp;CC=AR&amp;NR=120859A1&amp;KC=A1" TargetMode="External"/><Relationship Id="rId45" Type="http://schemas.openxmlformats.org/officeDocument/2006/relationships/hyperlink" Target="https://worldwide.espacenet.com/publicationDetails/biblio?DB=EPODOC&amp;adjacent=true&amp;locale=en_EP&amp;FT=D&amp;date=20220328&amp;CC=ES&amp;NR=2902404T3&amp;KC=T3" TargetMode="External"/><Relationship Id="rId66" Type="http://schemas.openxmlformats.org/officeDocument/2006/relationships/hyperlink" Target="https://worldwide.espacenet.com/publicationDetails/biblio?DB=EPODOC&amp;adjacent=true&amp;locale=en_EP&amp;FT=D&amp;date=20211216&amp;CC=TW&amp;NR=202146441A&amp;KC=A" TargetMode="External"/><Relationship Id="rId87" Type="http://schemas.openxmlformats.org/officeDocument/2006/relationships/hyperlink" Target="https://worldwide.espacenet.com/publicationDetails/biblio?DB=EPODOC&amp;adjacent=true&amp;locale=en_EP&amp;FT=D&amp;date=20220126&amp;CC=AR&amp;NR=120026A1&amp;KC=A1" TargetMode="External"/><Relationship Id="rId110" Type="http://schemas.openxmlformats.org/officeDocument/2006/relationships/hyperlink" Target="https://worldwide.espacenet.com/publicationDetails/biblio?DB=EPODOC&amp;adjacent=true&amp;locale=en_EP&amp;FT=D&amp;date=20220324&amp;CC=US&amp;NR=2022088075A1&amp;KC=A1" TargetMode="External"/><Relationship Id="rId131" Type="http://schemas.openxmlformats.org/officeDocument/2006/relationships/hyperlink" Target="https://worldwide.espacenet.com/publicationDetails/biblio?DB=EPODOC&amp;adjacent=true&amp;locale=en_EP&amp;FT=D&amp;date=20220310&amp;CC=US&amp;NR=2022073537A1&amp;KC=A1" TargetMode="External"/><Relationship Id="rId152" Type="http://schemas.openxmlformats.org/officeDocument/2006/relationships/hyperlink" Target="https://worldwide.espacenet.com/publicationDetails/biblio?DB=EPODOC&amp;adjacent=true&amp;locale=en_EP&amp;FT=D&amp;date=20220303&amp;CC=US&amp;NR=2022064110A1&amp;KC=A1" TargetMode="External"/><Relationship Id="rId173" Type="http://schemas.openxmlformats.org/officeDocument/2006/relationships/hyperlink" Target="https://worldwide.espacenet.com/publicationDetails/biblio?DB=EPODOC&amp;adjacent=true&amp;locale=en_EP&amp;FT=D&amp;date=20220124&amp;CC=PT&amp;NR=3685826T&amp;KC=T" TargetMode="External"/><Relationship Id="rId194" Type="http://schemas.openxmlformats.org/officeDocument/2006/relationships/hyperlink" Target="https://worldwide.espacenet.com/publicationDetails/biblio?DB=EPODOC&amp;adjacent=true&amp;locale=en_EP&amp;FT=D&amp;date=20210914&amp;CC=BR&amp;NR=112021013377A2&amp;KC=A2" TargetMode="External"/><Relationship Id="rId208" Type="http://schemas.openxmlformats.org/officeDocument/2006/relationships/hyperlink" Target="https://worldwide.espacenet.com/publicationDetails/biblio?DB=EPODOC&amp;adjacent=true&amp;locale=en_EP&amp;FT=D&amp;date=19970331&amp;CC=MY&amp;NR=109602A&amp;KC=A" TargetMode="External"/><Relationship Id="rId229" Type="http://schemas.openxmlformats.org/officeDocument/2006/relationships/hyperlink" Target="https://worldwide.espacenet.com/publicationDetails/biblio?DB=EPODOC&amp;adjacent=true&amp;locale=en_EP&amp;FT=D&amp;date=19920930&amp;CC=MY&amp;NR=102732A&amp;KC=A" TargetMode="External"/><Relationship Id="rId240" Type="http://schemas.openxmlformats.org/officeDocument/2006/relationships/hyperlink" Target="https://worldwide.espacenet.com/publicationDetails/biblio?DB=EPODOC&amp;adjacent=true&amp;locale=en_EP&amp;FT=D&amp;date=19920630&amp;CC=MY&amp;NR=102473A&amp;KC=A" TargetMode="External"/><Relationship Id="rId14" Type="http://schemas.openxmlformats.org/officeDocument/2006/relationships/hyperlink" Target="https://worldwide.espacenet.com/publicationDetails/biblio?DB=EPODOC&amp;adjacent=true&amp;locale=en_EP&amp;FT=D&amp;date=20220314&amp;CC=PE&amp;NR=20220343A1&amp;KC=A1" TargetMode="External"/><Relationship Id="rId35" Type="http://schemas.openxmlformats.org/officeDocument/2006/relationships/hyperlink" Target="https://worldwide.espacenet.com/publicationDetails/biblio?DB=EPODOC&amp;adjacent=true&amp;locale=en_EP&amp;FT=D&amp;date=20220407&amp;CC=AU&amp;NR=2020347952A1&amp;KC=A1" TargetMode="External"/><Relationship Id="rId56" Type="http://schemas.openxmlformats.org/officeDocument/2006/relationships/hyperlink" Target="https://worldwide.espacenet.com/publicationDetails/biblio?DB=EPODOC&amp;adjacent=true&amp;locale=en_EP&amp;FT=D&amp;date=20220325&amp;CC=ES&amp;NR=2902198T3&amp;KC=T3" TargetMode="External"/><Relationship Id="rId77" Type="http://schemas.openxmlformats.org/officeDocument/2006/relationships/hyperlink" Target="https://worldwide.espacenet.com/publicationDetails/biblio?DB=EPODOC&amp;adjacent=true&amp;locale=en_EP&amp;FT=D&amp;date=20211101&amp;CC=TW&amp;NR=202140037A&amp;KC=A" TargetMode="External"/><Relationship Id="rId100" Type="http://schemas.openxmlformats.org/officeDocument/2006/relationships/hyperlink" Target="https://worldwide.espacenet.com/publicationDetails/biblio?DB=EPODOC&amp;adjacent=true&amp;locale=en_EP&amp;FT=D&amp;date=20220324&amp;CC=AU&amp;NR=2022201425A1&amp;KC=A1" TargetMode="External"/><Relationship Id="rId8" Type="http://schemas.openxmlformats.org/officeDocument/2006/relationships/hyperlink" Target="https://worldwide.espacenet.com/publicationDetails/biblio?DB=EPODOC&amp;adjacent=true&amp;locale=en_EP&amp;FT=D&amp;date=20210325&amp;CC=CA&amp;NR=3153529A1&amp;KC=A1" TargetMode="External"/><Relationship Id="rId98" Type="http://schemas.openxmlformats.org/officeDocument/2006/relationships/hyperlink" Target="https://worldwide.espacenet.com/publicationDetails/biblio?DB=EPODOC&amp;adjacent=true&amp;locale=en_EP&amp;FT=D&amp;date=20220318&amp;CC=ES&amp;NR=2900829T3&amp;KC=T3" TargetMode="External"/><Relationship Id="rId121" Type="http://schemas.openxmlformats.org/officeDocument/2006/relationships/hyperlink" Target="https://worldwide.espacenet.com/publicationDetails/biblio?DB=EPODOC&amp;adjacent=true&amp;locale=en_EP&amp;FT=D&amp;date=20220224&amp;CC=AU&amp;NR=2022200690A1&amp;KC=A1" TargetMode="External"/><Relationship Id="rId142" Type="http://schemas.openxmlformats.org/officeDocument/2006/relationships/hyperlink" Target="https://worldwide.espacenet.com/publicationDetails/biblio?DB=EPODOC&amp;adjacent=true&amp;locale=en_EP&amp;FT=D&amp;date=20220211&amp;CC=CL&amp;NR=2021001609A1&amp;KC=A1" TargetMode="External"/><Relationship Id="rId163" Type="http://schemas.openxmlformats.org/officeDocument/2006/relationships/hyperlink" Target="https://worldwide.espacenet.com/publicationDetails/biblio?DB=EPODOC&amp;adjacent=true&amp;locale=en_EP&amp;FT=D&amp;date=19950331&amp;CC=MY&amp;NR=106120A&amp;KC=A" TargetMode="External"/><Relationship Id="rId184" Type="http://schemas.openxmlformats.org/officeDocument/2006/relationships/hyperlink" Target="https://worldwide.espacenet.com/publicationDetails/biblio?DB=EPODOC&amp;adjacent=true&amp;locale=en_EP&amp;FT=D&amp;date=20220120&amp;CC=KR&amp;NR=20220008273A&amp;KC=A" TargetMode="External"/><Relationship Id="rId219" Type="http://schemas.openxmlformats.org/officeDocument/2006/relationships/hyperlink" Target="https://worldwide.espacenet.com/publicationDetails/biblio?DB=EPODOC&amp;adjacent=true&amp;locale=en_EP&amp;FT=D&amp;date=19931030&amp;CC=MY&amp;NR=103906A&amp;KC=A" TargetMode="External"/><Relationship Id="rId230" Type="http://schemas.openxmlformats.org/officeDocument/2006/relationships/hyperlink" Target="https://worldwide.espacenet.com/publicationDetails/biblio?DB=EPODOC&amp;adjacent=true&amp;locale=en_EP&amp;FT=D&amp;date=19930630&amp;CC=MY&amp;NR=103367A&amp;KC=A" TargetMode="External"/><Relationship Id="rId251" Type="http://schemas.openxmlformats.org/officeDocument/2006/relationships/hyperlink" Target="https://worldwide.espacenet.com/publicationDetails/biblio?DB=EPODOC&amp;adjacent=true&amp;locale=en_EP&amp;FT=D&amp;date=19911118&amp;CC=MY&amp;NR=101447A&amp;KC=A" TargetMode="External"/><Relationship Id="rId25" Type="http://schemas.openxmlformats.org/officeDocument/2006/relationships/hyperlink" Target="https://worldwide.espacenet.com/publicationDetails/biblio?DB=EPODOC&amp;adjacent=true&amp;locale=en_EP&amp;FT=D&amp;date=20220323&amp;CC=AR&amp;NR=120855A1&amp;KC=A1" TargetMode="External"/><Relationship Id="rId46" Type="http://schemas.openxmlformats.org/officeDocument/2006/relationships/hyperlink" Target="https://worldwide.espacenet.com/publicationDetails/biblio?DB=EPODOC&amp;adjacent=true&amp;locale=en_EP&amp;FT=D&amp;date=20220228&amp;CC=HU&amp;NR=E056646T2&amp;KC=T2" TargetMode="External"/><Relationship Id="rId67" Type="http://schemas.openxmlformats.org/officeDocument/2006/relationships/hyperlink" Target="https://worldwide.espacenet.com/publicationDetails/biblio?DB=EPODOC&amp;adjacent=true&amp;locale=en_EP&amp;FT=D&amp;date=20211216&amp;CC=TW&amp;NR=202146430A&amp;KC=A" TargetMode="External"/><Relationship Id="rId88" Type="http://schemas.openxmlformats.org/officeDocument/2006/relationships/hyperlink" Target="https://worldwide.espacenet.com/publicationDetails/biblio?DB=EPODOC&amp;adjacent=true&amp;locale=en_EP&amp;FT=D&amp;date=20220126&amp;CC=AR&amp;NR=119967A1&amp;KC=A1" TargetMode="External"/><Relationship Id="rId111" Type="http://schemas.openxmlformats.org/officeDocument/2006/relationships/hyperlink" Target="https://worldwide.espacenet.com/publicationDetails/biblio?DB=EPODOC&amp;adjacent=true&amp;locale=en_EP&amp;FT=D&amp;date=20220321&amp;CC=PL&amp;NR=3685826T3&amp;KC=T3" TargetMode="External"/><Relationship Id="rId132" Type="http://schemas.openxmlformats.org/officeDocument/2006/relationships/hyperlink" Target="https://worldwide.espacenet.com/publicationDetails/biblio?DB=EPODOC&amp;adjacent=true&amp;locale=en_EP&amp;FT=D&amp;date=20220310&amp;CC=US&amp;NR=2022071972A1&amp;KC=A1" TargetMode="External"/><Relationship Id="rId153" Type="http://schemas.openxmlformats.org/officeDocument/2006/relationships/hyperlink" Target="https://worldwide.espacenet.com/publicationDetails/biblio?DB=EPODOC&amp;adjacent=true&amp;locale=en_EP&amp;FT=D&amp;date=20220303&amp;CC=US&amp;NR=2022064316A1&amp;KC=A1" TargetMode="External"/><Relationship Id="rId174" Type="http://schemas.openxmlformats.org/officeDocument/2006/relationships/hyperlink" Target="https://worldwide.espacenet.com/publicationDetails/biblio?DB=EPODOC&amp;adjacent=true&amp;locale=en_EP&amp;FT=D&amp;date=20220210&amp;CC=AU&amp;NR=2022200288A1&amp;KC=A1" TargetMode="External"/><Relationship Id="rId195" Type="http://schemas.openxmlformats.org/officeDocument/2006/relationships/hyperlink" Target="https://worldwide.espacenet.com/publicationDetails/biblio?DB=EPODOC&amp;adjacent=true&amp;locale=en_EP&amp;FT=D&amp;date=20210908&amp;CC=BR&amp;NR=PI0915414A2&amp;KC=A2" TargetMode="External"/><Relationship Id="rId209" Type="http://schemas.openxmlformats.org/officeDocument/2006/relationships/hyperlink" Target="https://worldwide.espacenet.com/publicationDetails/biblio?DB=EPODOC&amp;adjacent=true&amp;locale=en_EP&amp;FT=D&amp;date=19961231&amp;CC=MY&amp;NR=109264A&amp;KC=A" TargetMode="External"/><Relationship Id="rId220" Type="http://schemas.openxmlformats.org/officeDocument/2006/relationships/hyperlink" Target="https://worldwide.espacenet.com/publicationDetails/biblio?DB=EPODOC&amp;adjacent=true&amp;locale=en_EP&amp;FT=D&amp;date=19940331&amp;CC=MY&amp;NR=104316A&amp;KC=A" TargetMode="External"/><Relationship Id="rId241" Type="http://schemas.openxmlformats.org/officeDocument/2006/relationships/hyperlink" Target="https://worldwide.espacenet.com/publicationDetails/biblio?DB=EPODOC&amp;adjacent=true&amp;locale=en_EP&amp;FT=D&amp;date=19920131&amp;CC=MY&amp;NR=101795A&amp;KC=A" TargetMode="External"/><Relationship Id="rId15" Type="http://schemas.openxmlformats.org/officeDocument/2006/relationships/hyperlink" Target="https://worldwide.espacenet.com/publicationDetails/biblio?DB=EPODOC&amp;adjacent=true&amp;locale=en_EP&amp;FT=D&amp;date=20220331&amp;CC=RS&amp;NR=62907B1&amp;KC=B1" TargetMode="External"/><Relationship Id="rId36" Type="http://schemas.openxmlformats.org/officeDocument/2006/relationships/hyperlink" Target="https://worldwide.espacenet.com/publicationDetails/biblio?DB=EPODOC&amp;adjacent=true&amp;locale=en_EP&amp;FT=D&amp;date=20220407&amp;CC=AU&amp;NR=2020347474A1&amp;KC=A1" TargetMode="External"/><Relationship Id="rId57" Type="http://schemas.openxmlformats.org/officeDocument/2006/relationships/hyperlink" Target="https://worldwide.espacenet.com/publicationDetails/biblio?DB=EPODOC&amp;adjacent=true&amp;locale=en_EP&amp;FT=D&amp;date=20220323&amp;CC=ES&amp;NR=2901712T3&amp;KC=T3" TargetMode="External"/><Relationship Id="rId78" Type="http://schemas.openxmlformats.org/officeDocument/2006/relationships/hyperlink" Target="https://worldwide.espacenet.com/publicationDetails/biblio?DB=EPODOC&amp;adjacent=true&amp;locale=en_EP&amp;FT=D&amp;date=20211101&amp;CC=TW&amp;NR=202140029A&amp;KC=A" TargetMode="External"/><Relationship Id="rId99" Type="http://schemas.openxmlformats.org/officeDocument/2006/relationships/hyperlink" Target="https://worldwide.espacenet.com/publicationDetails/biblio?DB=EPODOC&amp;adjacent=true&amp;locale=en_EP&amp;FT=D&amp;date=20220316&amp;CC=ES&amp;NR=2900301T3&amp;KC=T3" TargetMode="External"/><Relationship Id="rId101" Type="http://schemas.openxmlformats.org/officeDocument/2006/relationships/hyperlink" Target="https://worldwide.espacenet.com/publicationDetails/biblio?DB=EPODOC&amp;adjacent=true&amp;locale=en_EP&amp;FT=D&amp;date=20220324&amp;CC=AU&amp;NR=2020349116A1&amp;KC=A1" TargetMode="External"/><Relationship Id="rId122" Type="http://schemas.openxmlformats.org/officeDocument/2006/relationships/hyperlink" Target="https://worldwide.espacenet.com/publicationDetails/biblio?DB=EPODOC&amp;adjacent=true&amp;locale=en_EP&amp;FT=D&amp;date=20220214&amp;CC=PT&amp;NR=3177642T&amp;KC=T" TargetMode="External"/><Relationship Id="rId143" Type="http://schemas.openxmlformats.org/officeDocument/2006/relationships/hyperlink" Target="https://worldwide.espacenet.com/publicationDetails/biblio?DB=EPODOC&amp;adjacent=true&amp;locale=en_EP&amp;FT=D&amp;date=20211231&amp;CC=CL&amp;NR=2021001228A1&amp;KC=A1" TargetMode="External"/><Relationship Id="rId164" Type="http://schemas.openxmlformats.org/officeDocument/2006/relationships/hyperlink" Target="https://worldwide.espacenet.com/publicationDetails/biblio?DB=EPODOC&amp;adjacent=true&amp;locale=en_EP&amp;FT=D&amp;date=19960715&amp;CC=MY&amp;NR=107976A&amp;KC=A" TargetMode="External"/><Relationship Id="rId185" Type="http://schemas.openxmlformats.org/officeDocument/2006/relationships/hyperlink" Target="https://worldwide.espacenet.com/publicationDetails/biblio?DB=EPODOC&amp;adjacent=true&amp;locale=en_EP&amp;FT=D&amp;date=20220128&amp;CC=KR&amp;NR=20220011741A&amp;KC=A" TargetMode="External"/><Relationship Id="rId9" Type="http://schemas.openxmlformats.org/officeDocument/2006/relationships/hyperlink" Target="https://worldwide.espacenet.com/publicationDetails/biblio?DB=EPODOC&amp;adjacent=true&amp;locale=en_EP&amp;FT=D&amp;date=20210318&amp;CC=CA&amp;NR=3153634A1&amp;KC=A1" TargetMode="External"/><Relationship Id="rId210" Type="http://schemas.openxmlformats.org/officeDocument/2006/relationships/hyperlink" Target="https://worldwide.espacenet.com/publicationDetails/biblio?DB=EPODOC&amp;adjacent=true&amp;locale=en_EP&amp;FT=D&amp;date=19970131&amp;CC=MY&amp;NR=109309A&amp;KC=A" TargetMode="External"/><Relationship Id="rId26" Type="http://schemas.openxmlformats.org/officeDocument/2006/relationships/hyperlink" Target="https://worldwide.espacenet.com/publicationDetails/biblio?DB=EPODOC&amp;adjacent=true&amp;locale=en_EP&amp;FT=D&amp;date=20220316&amp;CC=AR&amp;NR=120773A1&amp;KC=A1" TargetMode="External"/><Relationship Id="rId231" Type="http://schemas.openxmlformats.org/officeDocument/2006/relationships/hyperlink" Target="https://worldwide.espacenet.com/publicationDetails/biblio?DB=EPODOC&amp;adjacent=true&amp;locale=en_EP&amp;FT=D&amp;date=19920817&amp;CC=MY&amp;NR=102660A&amp;KC=A" TargetMode="External"/><Relationship Id="rId252" Type="http://schemas.openxmlformats.org/officeDocument/2006/relationships/hyperlink" Target="https://worldwide.espacenet.com/publicationDetails/biblio?DB=EPODOC&amp;adjacent=true&amp;locale=en_EP&amp;FT=D&amp;date=19920331&amp;CC=MY&amp;NR=102063A&amp;KC=A" TargetMode="External"/><Relationship Id="rId47" Type="http://schemas.openxmlformats.org/officeDocument/2006/relationships/hyperlink" Target="https://worldwide.espacenet.com/publicationDetails/biblio?DB=EPODOC&amp;adjacent=true&amp;locale=en_EP&amp;FT=D&amp;date=20220228&amp;CC=HU&amp;NR=E056626T2&amp;KC=T2" TargetMode="External"/><Relationship Id="rId68" Type="http://schemas.openxmlformats.org/officeDocument/2006/relationships/hyperlink" Target="https://worldwide.espacenet.com/publicationDetails/biblio?DB=EPODOC&amp;adjacent=true&amp;locale=en_EP&amp;FT=D&amp;date=20211216&amp;CC=TW&amp;NR=202146452A&amp;KC=A" TargetMode="External"/><Relationship Id="rId89" Type="http://schemas.openxmlformats.org/officeDocument/2006/relationships/hyperlink" Target="https://worldwide.espacenet.com/publicationDetails/biblio?DB=EPODOC&amp;adjacent=true&amp;locale=en_EP&amp;FT=D&amp;date=20220126&amp;CC=AR&amp;NR=119982A1&amp;KC=A1" TargetMode="External"/><Relationship Id="rId112" Type="http://schemas.openxmlformats.org/officeDocument/2006/relationships/hyperlink" Target="https://worldwide.espacenet.com/publicationDetails/biblio?DB=EPODOC&amp;adjacent=true&amp;locale=en_EP&amp;FT=D&amp;date=20220315&amp;CC=ES&amp;NR=2899922T3&amp;KC=T3" TargetMode="External"/><Relationship Id="rId133" Type="http://schemas.openxmlformats.org/officeDocument/2006/relationships/hyperlink" Target="https://worldwide.espacenet.com/publicationDetails/biblio?DB=EPODOC&amp;adjacent=true&amp;locale=en_EP&amp;FT=D&amp;date=20220310&amp;CC=US&amp;NR=2022071971A1&amp;KC=A1" TargetMode="External"/><Relationship Id="rId154" Type="http://schemas.openxmlformats.org/officeDocument/2006/relationships/hyperlink" Target="https://worldwide.espacenet.com/publicationDetails/biblio?DB=EPODOC&amp;adjacent=true&amp;locale=en_EP&amp;FT=D&amp;date=20220222&amp;CC=ES&amp;NR=2895651T3&amp;KC=T3" TargetMode="External"/><Relationship Id="rId175" Type="http://schemas.openxmlformats.org/officeDocument/2006/relationships/hyperlink" Target="https://worldwide.espacenet.com/publicationDetails/biblio?DB=EPODOC&amp;adjacent=true&amp;locale=en_EP&amp;FT=D&amp;date=20220210&amp;CC=US&amp;NR=2022041610A1&amp;KC=A1" TargetMode="External"/><Relationship Id="rId196" Type="http://schemas.openxmlformats.org/officeDocument/2006/relationships/hyperlink" Target="https://worldwide.espacenet.com/publicationDetails/biblio?DB=EPODOC&amp;adjacent=true&amp;locale=en_EP&amp;FT=D&amp;date=20201116&amp;CC=MY&amp;NR=179818A&amp;KC=A" TargetMode="External"/><Relationship Id="rId200" Type="http://schemas.openxmlformats.org/officeDocument/2006/relationships/hyperlink" Target="https://worldwide.espacenet.com/publicationDetails/biblio?DB=EPODOC&amp;adjacent=true&amp;locale=en_EP&amp;FT=D&amp;date=20220203&amp;CC=US&amp;NR=2022031697A1&amp;KC=A1" TargetMode="External"/><Relationship Id="rId16" Type="http://schemas.openxmlformats.org/officeDocument/2006/relationships/hyperlink" Target="https://worldwide.espacenet.com/publicationDetails/biblio?DB=EPODOC&amp;adjacent=true&amp;locale=en_EP&amp;FT=D&amp;date=20220331&amp;CC=RS&amp;NR=62913B1&amp;KC=B1" TargetMode="External"/><Relationship Id="rId221" Type="http://schemas.openxmlformats.org/officeDocument/2006/relationships/hyperlink" Target="https://worldwide.espacenet.com/publicationDetails/biblio?DB=EPODOC&amp;adjacent=true&amp;locale=en_EP&amp;FT=D&amp;date=19961031&amp;CC=MY&amp;NR=108591A&amp;KC=A" TargetMode="External"/><Relationship Id="rId242" Type="http://schemas.openxmlformats.org/officeDocument/2006/relationships/hyperlink" Target="https://worldwide.espacenet.com/publicationDetails/biblio?DB=EPODOC&amp;adjacent=true&amp;locale=en_EP&amp;FT=D&amp;date=19910228&amp;CC=MY&amp;NR=100784A&amp;KC=A" TargetMode="External"/><Relationship Id="rId37" Type="http://schemas.openxmlformats.org/officeDocument/2006/relationships/hyperlink" Target="https://worldwide.espacenet.com/publicationDetails/biblio?DB=EPODOC&amp;adjacent=true&amp;locale=en_EP&amp;FT=D&amp;date=20220407&amp;CC=AU&amp;NR=2020344154A1&amp;KC=A1" TargetMode="External"/><Relationship Id="rId58" Type="http://schemas.openxmlformats.org/officeDocument/2006/relationships/hyperlink" Target="https://worldwide.espacenet.com/publicationDetails/biblio?DB=EPODOC&amp;adjacent=true&amp;locale=en_EP&amp;FT=D&amp;date=20220101&amp;CC=TW&amp;NR=202200565A&amp;KC=A" TargetMode="External"/><Relationship Id="rId79" Type="http://schemas.openxmlformats.org/officeDocument/2006/relationships/hyperlink" Target="https://worldwide.espacenet.com/publicationDetails/biblio?DB=EPODOC&amp;adjacent=true&amp;locale=en_EP&amp;FT=D&amp;date=20220209&amp;CC=AR&amp;NR=120343A1&amp;KC=A1" TargetMode="External"/><Relationship Id="rId102" Type="http://schemas.openxmlformats.org/officeDocument/2006/relationships/hyperlink" Target="https://worldwide.espacenet.com/publicationDetails/biblio?DB=EPODOC&amp;adjacent=true&amp;locale=en_EP&amp;FT=D&amp;date=20220324&amp;CC=AU&amp;NR=2019465294A1&amp;KC=A1" TargetMode="External"/><Relationship Id="rId123" Type="http://schemas.openxmlformats.org/officeDocument/2006/relationships/hyperlink" Target="https://worldwide.espacenet.com/publicationDetails/biblio?DB=EPODOC&amp;adjacent=true&amp;locale=en_EP&amp;FT=D&amp;date=20220310&amp;CC=ES&amp;NR=2899167T3&amp;KC=T3" TargetMode="External"/><Relationship Id="rId144" Type="http://schemas.openxmlformats.org/officeDocument/2006/relationships/hyperlink" Target="https://worldwide.espacenet.com/publicationDetails/biblio?DB=EPODOC&amp;adjacent=true&amp;locale=en_EP&amp;FT=D&amp;date=20211119&amp;CC=CL&amp;NR=2021000909A1&amp;KC=A1" TargetMode="External"/><Relationship Id="rId90" Type="http://schemas.openxmlformats.org/officeDocument/2006/relationships/hyperlink" Target="https://worldwide.espacenet.com/publicationDetails/biblio?DB=EPODOC&amp;adjacent=true&amp;locale=en_EP&amp;FT=D&amp;date=20220126&amp;CC=AR&amp;NR=119984A1&amp;KC=A1" TargetMode="External"/><Relationship Id="rId165" Type="http://schemas.openxmlformats.org/officeDocument/2006/relationships/hyperlink" Target="https://worldwide.espacenet.com/publicationDetails/biblio?DB=EPODOC&amp;adjacent=true&amp;locale=en_EP&amp;FT=D&amp;date=20220119&amp;CC=UA&amp;NR=125138C2&amp;KC=C2" TargetMode="External"/><Relationship Id="rId186" Type="http://schemas.openxmlformats.org/officeDocument/2006/relationships/hyperlink" Target="https://worldwide.espacenet.com/publicationDetails/biblio?DB=EPODOC&amp;adjacent=true&amp;locale=en_EP&amp;FT=D&amp;date=20220128&amp;CC=KR&amp;NR=20220011652A&amp;KC=A" TargetMode="External"/><Relationship Id="rId211" Type="http://schemas.openxmlformats.org/officeDocument/2006/relationships/hyperlink" Target="https://worldwide.espacenet.com/publicationDetails/biblio?DB=EPODOC&amp;adjacent=true&amp;locale=en_EP&amp;FT=D&amp;date=19970228&amp;CC=MY&amp;NR=109517A&amp;KC=A" TargetMode="External"/><Relationship Id="rId232" Type="http://schemas.openxmlformats.org/officeDocument/2006/relationships/hyperlink" Target="https://worldwide.espacenet.com/publicationDetails/biblio?DB=EPODOC&amp;adjacent=true&amp;locale=en_EP&amp;FT=D&amp;date=19930630&amp;CC=MY&amp;NR=103358A&amp;KC=A" TargetMode="External"/><Relationship Id="rId253" Type="http://schemas.openxmlformats.org/officeDocument/2006/relationships/hyperlink" Target="https://worldwide.espacenet.com/publicationDetails/biblio?DB=EPODOC&amp;adjacent=true&amp;locale=en_EP&amp;FT=D&amp;date=19920215&amp;CC=MY&amp;NR=101902A&amp;KC=A" TargetMode="External"/><Relationship Id="rId27" Type="http://schemas.openxmlformats.org/officeDocument/2006/relationships/hyperlink" Target="https://worldwide.espacenet.com/publicationDetails/biblio?DB=EPODOC&amp;adjacent=true&amp;locale=en_EP&amp;FT=D&amp;date=20220309&amp;CC=AR&amp;NR=120721A2&amp;KC=A2" TargetMode="External"/><Relationship Id="rId48" Type="http://schemas.openxmlformats.org/officeDocument/2006/relationships/hyperlink" Target="https://worldwide.espacenet.com/publicationDetails/biblio?DB=EPODOC&amp;adjacent=true&amp;locale=en_EP&amp;FT=D&amp;date=20220228&amp;CC=HU&amp;NR=E056586T2&amp;KC=T2" TargetMode="External"/><Relationship Id="rId69" Type="http://schemas.openxmlformats.org/officeDocument/2006/relationships/hyperlink" Target="https://worldwide.espacenet.com/publicationDetails/biblio?DB=EPODOC&amp;adjacent=true&amp;locale=en_EP&amp;FT=D&amp;date=20211216&amp;CC=TW&amp;NR=202146024A&amp;KC=A" TargetMode="External"/><Relationship Id="rId113" Type="http://schemas.openxmlformats.org/officeDocument/2006/relationships/hyperlink" Target="https://worldwide.espacenet.com/publicationDetails/biblio?DB=EPODOC&amp;adjacent=true&amp;locale=en_EP&amp;FT=D&amp;date=20220105&amp;CC=AR&amp;NR=119639A1&amp;KC=A1" TargetMode="External"/><Relationship Id="rId134" Type="http://schemas.openxmlformats.org/officeDocument/2006/relationships/hyperlink" Target="https://worldwide.espacenet.com/publicationDetails/biblio?DB=EPODOC&amp;adjacent=true&amp;locale=en_EP&amp;FT=D&amp;date=20220310&amp;CC=US&amp;NR=2022071983A1&amp;KC=A1" TargetMode="External"/><Relationship Id="rId80" Type="http://schemas.openxmlformats.org/officeDocument/2006/relationships/hyperlink" Target="https://worldwide.espacenet.com/publicationDetails/biblio?DB=EPODOC&amp;adjacent=true&amp;locale=en_EP&amp;FT=D&amp;date=20220209&amp;CC=AR&amp;NR=120273A1&amp;KC=A1" TargetMode="External"/><Relationship Id="rId155" Type="http://schemas.openxmlformats.org/officeDocument/2006/relationships/hyperlink" Target="https://worldwide.espacenet.com/publicationDetails/biblio?DB=EPODOC&amp;adjacent=true&amp;locale=en_EP&amp;FT=D&amp;date=20220215&amp;CC=KR&amp;NR=20220019015A&amp;KC=A" TargetMode="External"/><Relationship Id="rId176" Type="http://schemas.openxmlformats.org/officeDocument/2006/relationships/hyperlink" Target="https://worldwide.espacenet.com/publicationDetails/biblio?DB=EPODOC&amp;adjacent=true&amp;locale=en_EP&amp;FT=D&amp;date=20220210&amp;CC=US&amp;NR=2022041561A1&amp;KC=A1" TargetMode="External"/><Relationship Id="rId197" Type="http://schemas.openxmlformats.org/officeDocument/2006/relationships/hyperlink" Target="https://worldwide.espacenet.com/publicationDetails/biblio?DB=EPODOC&amp;adjacent=true&amp;locale=en_EP&amp;FT=D&amp;date=19960830&amp;CC=MY&amp;NR=108158A&amp;KC=A" TargetMode="External"/><Relationship Id="rId201" Type="http://schemas.openxmlformats.org/officeDocument/2006/relationships/hyperlink" Target="https://worldwide.espacenet.com/publicationDetails/biblio?DB=EPODOC&amp;adjacent=true&amp;locale=en_EP&amp;FT=D&amp;date=20220203&amp;CC=US&amp;NR=2022031973A1&amp;KC=A1" TargetMode="External"/><Relationship Id="rId222" Type="http://schemas.openxmlformats.org/officeDocument/2006/relationships/hyperlink" Target="https://worldwide.espacenet.com/publicationDetails/biblio?DB=EPODOC&amp;adjacent=true&amp;locale=en_EP&amp;FT=D&amp;date=19960830&amp;CC=MY&amp;NR=108187A&amp;KC=A" TargetMode="External"/><Relationship Id="rId243" Type="http://schemas.openxmlformats.org/officeDocument/2006/relationships/hyperlink" Target="https://worldwide.espacenet.com/publicationDetails/biblio?DB=EPODOC&amp;adjacent=true&amp;locale=en_EP&amp;FT=D&amp;date=19920215&amp;CC=MY&amp;NR=101880A&amp;KC=A" TargetMode="External"/><Relationship Id="rId17" Type="http://schemas.openxmlformats.org/officeDocument/2006/relationships/hyperlink" Target="https://worldwide.espacenet.com/publicationDetails/biblio?DB=EPODOC&amp;adjacent=true&amp;locale=en_EP&amp;FT=D&amp;date=20220404&amp;CC=CA&amp;NR=191652S&amp;KC=S" TargetMode="External"/><Relationship Id="rId38" Type="http://schemas.openxmlformats.org/officeDocument/2006/relationships/hyperlink" Target="https://worldwide.espacenet.com/publicationDetails/biblio?DB=EPODOC&amp;adjacent=true&amp;locale=en_EP&amp;FT=D&amp;date=20220407&amp;CC=US&amp;NR=2022105091A1&amp;KC=A1" TargetMode="External"/><Relationship Id="rId59" Type="http://schemas.openxmlformats.org/officeDocument/2006/relationships/hyperlink" Target="https://worldwide.espacenet.com/publicationDetails/biblio?DB=EPODOC&amp;adjacent=true&amp;locale=en_EP&amp;FT=D&amp;date=20220101&amp;CC=TW&amp;NR=202200555A&amp;KC=A" TargetMode="External"/><Relationship Id="rId103" Type="http://schemas.openxmlformats.org/officeDocument/2006/relationships/hyperlink" Target="https://worldwide.espacenet.com/publicationDetails/biblio?DB=EPODOC&amp;adjacent=true&amp;locale=en_EP&amp;FT=D&amp;date=20220324&amp;CC=AU&amp;NR=2020326490A1&amp;KC=A1" TargetMode="External"/><Relationship Id="rId124" Type="http://schemas.openxmlformats.org/officeDocument/2006/relationships/hyperlink" Target="https://worldwide.espacenet.com/publicationDetails/biblio?DB=EPODOC&amp;adjacent=true&amp;locale=en_EP&amp;FT=D&amp;date=20220308&amp;CC=ES&amp;NR=2898635T3&amp;KC=T3" TargetMode="External"/><Relationship Id="rId70" Type="http://schemas.openxmlformats.org/officeDocument/2006/relationships/hyperlink" Target="https://worldwide.espacenet.com/publicationDetails/biblio?DB=EPODOC&amp;adjacent=true&amp;locale=en_EP&amp;FT=D&amp;date=20211216&amp;CC=TW&amp;NR=202146021A&amp;KC=A" TargetMode="External"/><Relationship Id="rId91" Type="http://schemas.openxmlformats.org/officeDocument/2006/relationships/hyperlink" Target="https://worldwide.espacenet.com/publicationDetails/biblio?DB=EPODOC&amp;adjacent=true&amp;locale=en_EP&amp;FT=D&amp;date=20211222&amp;CC=AR&amp;NR=119450A1&amp;KC=A1" TargetMode="External"/><Relationship Id="rId145" Type="http://schemas.openxmlformats.org/officeDocument/2006/relationships/hyperlink" Target="https://worldwide.espacenet.com/publicationDetails/biblio?DB=EPODOC&amp;adjacent=true&amp;locale=en_EP&amp;FT=D&amp;date=20211112&amp;CC=CL&amp;NR=2021000783A1&amp;KC=A1" TargetMode="External"/><Relationship Id="rId166" Type="http://schemas.openxmlformats.org/officeDocument/2006/relationships/hyperlink" Target="https://worldwide.espacenet.com/publicationDetails/biblio?DB=EPODOC&amp;adjacent=true&amp;locale=en_EP&amp;FT=D&amp;date=20220216&amp;CC=ES&amp;NR=2894830T3&amp;KC=T3" TargetMode="External"/><Relationship Id="rId187" Type="http://schemas.openxmlformats.org/officeDocument/2006/relationships/hyperlink" Target="https://worldwide.espacenet.com/publicationDetails/biblio?DB=EPODOC&amp;adjacent=true&amp;locale=en_EP&amp;FT=D&amp;date=20220126&amp;CC=KR&amp;NR=20220010743A&amp;KC=A" TargetMode="External"/><Relationship Id="rId1" Type="http://schemas.openxmlformats.org/officeDocument/2006/relationships/hyperlink" Target="https://worldwide.espacenet.com/searchResults?AB=&amp;AP=&amp;CPC=&amp;DB=EPODOC&amp;IC=&amp;IN=&amp;PA=novartis&amp;PD=&amp;PN=&amp;PR=&amp;ST=advanced&amp;TI=&amp;locale=en_EP&amp;page=4" TargetMode="External"/><Relationship Id="rId212" Type="http://schemas.openxmlformats.org/officeDocument/2006/relationships/hyperlink" Target="https://worldwide.espacenet.com/publicationDetails/biblio?DB=EPODOC&amp;adjacent=true&amp;locale=en_EP&amp;FT=D&amp;date=19961130&amp;CC=MY&amp;NR=109060A&amp;KC=A" TargetMode="External"/><Relationship Id="rId233" Type="http://schemas.openxmlformats.org/officeDocument/2006/relationships/hyperlink" Target="https://worldwide.espacenet.com/publicationDetails/biblio?DB=EPODOC&amp;adjacent=true&amp;locale=en_EP&amp;FT=D&amp;date=19920229&amp;CC=MY&amp;NR=102037A&amp;KC=A" TargetMode="External"/><Relationship Id="rId28" Type="http://schemas.openxmlformats.org/officeDocument/2006/relationships/hyperlink" Target="https://worldwide.espacenet.com/publicationDetails/biblio?DB=EPODOC&amp;adjacent=true&amp;locale=en_EP&amp;FT=D&amp;date=20201201&amp;CC=MY&amp;NR=180546A&amp;KC=A" TargetMode="External"/><Relationship Id="rId49" Type="http://schemas.openxmlformats.org/officeDocument/2006/relationships/hyperlink" Target="https://worldwide.espacenet.com/publicationDetails/biblio?DB=EPODOC&amp;adjacent=true&amp;locale=en_EP&amp;FT=D&amp;date=20220128&amp;CC=HU&amp;NR=E056090T2&amp;KC=T2" TargetMode="External"/><Relationship Id="rId114" Type="http://schemas.openxmlformats.org/officeDocument/2006/relationships/hyperlink" Target="https://worldwide.espacenet.com/publicationDetails/biblio?DB=EPODOC&amp;adjacent=true&amp;locale=en_EP&amp;FT=D&amp;date=20211215&amp;CC=AR&amp;NR=119409A1&amp;KC=A1" TargetMode="External"/><Relationship Id="rId60" Type="http://schemas.openxmlformats.org/officeDocument/2006/relationships/hyperlink" Target="https://worldwide.espacenet.com/publicationDetails/biblio?DB=EPODOC&amp;adjacent=true&amp;locale=en_EP&amp;FT=D&amp;date=20220101&amp;CC=TW&amp;NR=202200554A&amp;KC=A" TargetMode="External"/><Relationship Id="rId81" Type="http://schemas.openxmlformats.org/officeDocument/2006/relationships/hyperlink" Target="https://worldwide.espacenet.com/publicationDetails/biblio?DB=EPODOC&amp;adjacent=true&amp;locale=en_EP&amp;FT=D&amp;date=20220223&amp;CC=AR&amp;NR=120563A1&amp;KC=A1" TargetMode="External"/><Relationship Id="rId135" Type="http://schemas.openxmlformats.org/officeDocument/2006/relationships/hyperlink" Target="https://worldwide.espacenet.com/publicationDetails/biblio?DB=EPODOC&amp;adjacent=true&amp;locale=en_EP&amp;FT=D&amp;date=20220310&amp;CC=US&amp;NR=2022073535A1&amp;KC=A1" TargetMode="External"/><Relationship Id="rId156" Type="http://schemas.openxmlformats.org/officeDocument/2006/relationships/hyperlink" Target="https://worldwide.espacenet.com/publicationDetails/biblio?DB=EPODOC&amp;adjacent=true&amp;locale=en_EP&amp;FT=D&amp;date=20170905&amp;CC=BR&amp;NR=112013010949A2&amp;KC=A2" TargetMode="External"/><Relationship Id="rId177" Type="http://schemas.openxmlformats.org/officeDocument/2006/relationships/hyperlink" Target="https://worldwide.espacenet.com/publicationDetails/biblio?DB=EPODOC&amp;adjacent=true&amp;locale=en_EP&amp;FT=D&amp;date=20220131&amp;CC=PL&amp;NR=3194443T3&amp;KC=T3" TargetMode="External"/><Relationship Id="rId198" Type="http://schemas.openxmlformats.org/officeDocument/2006/relationships/hyperlink" Target="https://worldwide.espacenet.com/publicationDetails/biblio?DB=EPODOC&amp;adjacent=true&amp;locale=en_EP&amp;FT=D&amp;date=20220203&amp;CC=US&amp;NR=2022033412A1&amp;KC=A1" TargetMode="External"/><Relationship Id="rId202" Type="http://schemas.openxmlformats.org/officeDocument/2006/relationships/hyperlink" Target="https://worldwide.espacenet.com/publicationDetails/biblio?DB=EPODOC&amp;adjacent=true&amp;locale=en_EP&amp;FT=D&amp;date=20220203&amp;CC=US&amp;NR=2022031657A1&amp;KC=A1" TargetMode="External"/><Relationship Id="rId223" Type="http://schemas.openxmlformats.org/officeDocument/2006/relationships/hyperlink" Target="https://worldwide.espacenet.com/publicationDetails/biblio?DB=EPODOC&amp;adjacent=true&amp;locale=en_EP&amp;FT=D&amp;date=19920331&amp;CC=MY&amp;NR=102084A&amp;KC=A" TargetMode="External"/><Relationship Id="rId244" Type="http://schemas.openxmlformats.org/officeDocument/2006/relationships/hyperlink" Target="https://worldwide.espacenet.com/publicationDetails/biblio?DB=EPODOC&amp;adjacent=true&amp;locale=en_EP&amp;FT=D&amp;date=20211026&amp;CC=MY&amp;NR=187888A&amp;KC=A" TargetMode="External"/><Relationship Id="rId18" Type="http://schemas.openxmlformats.org/officeDocument/2006/relationships/hyperlink" Target="https://worldwide.espacenet.com/publicationDetails/biblio?DB=EPODOC&amp;adjacent=true&amp;locale=en_EP&amp;FT=D&amp;date=20220411&amp;CC=LT&amp;NR=3502138T&amp;KC=T" TargetMode="External"/><Relationship Id="rId39" Type="http://schemas.openxmlformats.org/officeDocument/2006/relationships/hyperlink" Target="https://worldwide.espacenet.com/publicationDetails/biblio?DB=EPODOC&amp;adjacent=true&amp;locale=en_EP&amp;FT=D&amp;date=20220407&amp;CC=US&amp;NR=2022106296A1&amp;KC=A1" TargetMode="External"/><Relationship Id="rId50" Type="http://schemas.openxmlformats.org/officeDocument/2006/relationships/hyperlink" Target="https://worldwide.espacenet.com/publicationDetails/biblio?DB=EPODOC&amp;adjacent=true&amp;locale=en_EP&amp;FT=D&amp;date=20220128&amp;CC=HU&amp;NR=E056007T2&amp;KC=T2" TargetMode="External"/><Relationship Id="rId104" Type="http://schemas.openxmlformats.org/officeDocument/2006/relationships/hyperlink" Target="https://worldwide.espacenet.com/publicationDetails/biblio?DB=EPODOC&amp;adjacent=true&amp;locale=en_EP&amp;FT=D&amp;date=20210930&amp;CC=EC&amp;NR=SP21059628A&amp;KC=A" TargetMode="External"/><Relationship Id="rId125" Type="http://schemas.openxmlformats.org/officeDocument/2006/relationships/hyperlink" Target="https://worldwide.espacenet.com/publicationDetails/biblio?DB=EPODOC&amp;adjacent=true&amp;locale=en_EP&amp;FT=D&amp;date=20220303&amp;CC=ES&amp;NR=2898069T3&amp;KC=T3" TargetMode="External"/><Relationship Id="rId146" Type="http://schemas.openxmlformats.org/officeDocument/2006/relationships/hyperlink" Target="https://worldwide.espacenet.com/publicationDetails/biblio?DB=EPODOC&amp;adjacent=true&amp;locale=en_EP&amp;FT=D&amp;date=20211112&amp;CC=CL&amp;NR=2021000819A1&amp;KC=A1" TargetMode="External"/><Relationship Id="rId167" Type="http://schemas.openxmlformats.org/officeDocument/2006/relationships/hyperlink" Target="https://worldwide.espacenet.com/publicationDetails/biblio?DB=EPODOC&amp;adjacent=true&amp;locale=en_EP&amp;FT=D&amp;date=20220217&amp;CC=AU&amp;NR=2022200528A1&amp;KC=A1" TargetMode="External"/><Relationship Id="rId188" Type="http://schemas.openxmlformats.org/officeDocument/2006/relationships/hyperlink" Target="https://worldwide.espacenet.com/publicationDetails/biblio?DB=EPODOC&amp;adjacent=true&amp;locale=en_EP&amp;FT=D&amp;date=20220124&amp;CC=KR&amp;NR=20220009415A&amp;KC=A" TargetMode="External"/><Relationship Id="rId71" Type="http://schemas.openxmlformats.org/officeDocument/2006/relationships/hyperlink" Target="https://worldwide.espacenet.com/publicationDetails/biblio?DB=EPODOC&amp;adjacent=true&amp;locale=en_EP&amp;FT=D&amp;date=20211216&amp;CC=TW&amp;NR=202146049A&amp;KC=A" TargetMode="External"/><Relationship Id="rId92" Type="http://schemas.openxmlformats.org/officeDocument/2006/relationships/hyperlink" Target="https://worldwide.espacenet.com/publicationDetails/biblio?DB=EPODOC&amp;adjacent=true&amp;locale=en_EP&amp;FT=D&amp;date=20211209&amp;CC=AR&amp;NR=119267A1&amp;KC=A1" TargetMode="External"/><Relationship Id="rId213" Type="http://schemas.openxmlformats.org/officeDocument/2006/relationships/hyperlink" Target="https://worldwide.espacenet.com/publicationDetails/biblio?DB=EPODOC&amp;adjacent=true&amp;locale=en_EP&amp;FT=D&amp;date=19930828&amp;CC=MY&amp;NR=103584A&amp;KC=A" TargetMode="External"/><Relationship Id="rId234" Type="http://schemas.openxmlformats.org/officeDocument/2006/relationships/hyperlink" Target="https://worldwide.espacenet.com/publicationDetails/biblio?DB=EPODOC&amp;adjacent=true&amp;locale=en_EP&amp;FT=D&amp;date=20210727&amp;CC=SA&amp;NR=518391711B1&amp;KC=B1" TargetMode="External"/><Relationship Id="rId2" Type="http://schemas.openxmlformats.org/officeDocument/2006/relationships/hyperlink" Target="https://worldwide.espacenet.com/searchResults?AB=&amp;AP=&amp;CPC=&amp;DB=EPODOC&amp;IC=&amp;IN=&amp;PA=novartis&amp;PD=&amp;PN=&amp;PR=&amp;ST=advanced&amp;TI=&amp;locale=en_EP&amp;page=4" TargetMode="External"/><Relationship Id="rId29" Type="http://schemas.openxmlformats.org/officeDocument/2006/relationships/hyperlink" Target="https://worldwide.espacenet.com/publicationDetails/biblio?DB=EPODOC&amp;adjacent=true&amp;locale=en_EP&amp;FT=D&amp;date=20210315&amp;CC=MY&amp;NR=183779A&amp;KC=A" TargetMode="External"/><Relationship Id="rId40" Type="http://schemas.openxmlformats.org/officeDocument/2006/relationships/hyperlink" Target="https://worldwide.espacenet.com/publicationDetails/biblio?DB=EPODOC&amp;adjacent=true&amp;locale=en_EP&amp;FT=D&amp;date=20220407&amp;CC=AU&amp;NR=2021278156A1&amp;KC=A1" TargetMode="External"/><Relationship Id="rId115" Type="http://schemas.openxmlformats.org/officeDocument/2006/relationships/hyperlink" Target="https://worldwide.espacenet.com/publicationDetails/biblio?DB=EPODOC&amp;adjacent=true&amp;locale=en_EP&amp;FT=D&amp;date=20220203&amp;CC=CA&amp;NR=205592S&amp;KC=S" TargetMode="External"/><Relationship Id="rId136" Type="http://schemas.openxmlformats.org/officeDocument/2006/relationships/hyperlink" Target="https://worldwide.espacenet.com/publicationDetails/biblio?DB=EPODOC&amp;adjacent=true&amp;locale=en_EP&amp;FT=D&amp;date=20220310&amp;CC=US&amp;NR=2022073500A1&amp;KC=A1" TargetMode="External"/><Relationship Id="rId157" Type="http://schemas.openxmlformats.org/officeDocument/2006/relationships/hyperlink" Target="https://worldwide.espacenet.com/publicationDetails/biblio?DB=EPODOC&amp;adjacent=true&amp;locale=en_EP&amp;FT=D&amp;date=20220217&amp;CC=ES&amp;NR=2895080T3&amp;KC=T3" TargetMode="External"/><Relationship Id="rId178" Type="http://schemas.openxmlformats.org/officeDocument/2006/relationships/hyperlink" Target="https://worldwide.espacenet.com/publicationDetails/biblio?DB=EPODOC&amp;adjacent=true&amp;locale=en_EP&amp;FT=D&amp;date=20220204&amp;CC=ES&amp;NR=2892624T3&amp;KC=T3" TargetMode="External"/><Relationship Id="rId61" Type="http://schemas.openxmlformats.org/officeDocument/2006/relationships/hyperlink" Target="https://worldwide.espacenet.com/publicationDetails/biblio?DB=EPODOC&amp;adjacent=true&amp;locale=en_EP&amp;FT=D&amp;date=20220101&amp;CC=TW&amp;NR=202200211A&amp;KC=A" TargetMode="External"/><Relationship Id="rId82" Type="http://schemas.openxmlformats.org/officeDocument/2006/relationships/hyperlink" Target="https://worldwide.espacenet.com/publicationDetails/biblio?DB=EPODOC&amp;adjacent=true&amp;locale=en_EP&amp;FT=D&amp;date=20220223&amp;CC=AR&amp;NR=120533A1&amp;KC=A1" TargetMode="External"/><Relationship Id="rId199" Type="http://schemas.openxmlformats.org/officeDocument/2006/relationships/hyperlink" Target="https://worldwide.espacenet.com/publicationDetails/biblio?DB=EPODOC&amp;adjacent=true&amp;locale=en_EP&amp;FT=D&amp;date=20220203&amp;CC=US&amp;NR=2022033407A1&amp;KC=A1" TargetMode="External"/><Relationship Id="rId203" Type="http://schemas.openxmlformats.org/officeDocument/2006/relationships/hyperlink" Target="https://worldwide.espacenet.com/publicationDetails/biblio?DB=EPODOC&amp;adjacent=true&amp;locale=en_EP&amp;FT=D&amp;date=20220203&amp;CC=US&amp;NR=2022031609A1&amp;KC=A1" TargetMode="External"/><Relationship Id="rId19" Type="http://schemas.openxmlformats.org/officeDocument/2006/relationships/hyperlink" Target="https://worldwide.espacenet.com/publicationDetails/biblio?DB=EPODOC&amp;adjacent=true&amp;locale=en_EP&amp;FT=D&amp;date=20220408&amp;CC=CO&amp;NR=2022002804A2&amp;KC=A2" TargetMode="External"/><Relationship Id="rId224" Type="http://schemas.openxmlformats.org/officeDocument/2006/relationships/hyperlink" Target="https://worldwide.espacenet.com/publicationDetails/biblio?DB=EPODOC&amp;adjacent=true&amp;locale=en_EP&amp;FT=D&amp;date=19920215&amp;CC=MY&amp;NR=101939A&amp;KC=A" TargetMode="External"/><Relationship Id="rId245" Type="http://schemas.openxmlformats.org/officeDocument/2006/relationships/hyperlink" Target="https://worldwide.espacenet.com/publicationDetails/biblio?DB=EPODOC&amp;adjacent=true&amp;locale=en_EP&amp;FT=D&amp;date=20211018&amp;CC=MY&amp;NR=187744A&amp;KC=A" TargetMode="External"/><Relationship Id="rId30" Type="http://schemas.openxmlformats.org/officeDocument/2006/relationships/hyperlink" Target="https://worldwide.espacenet.com/publicationDetails/biblio?DB=EPODOC&amp;adjacent=true&amp;locale=en_EP&amp;FT=D&amp;date=20210715&amp;CC=MY&amp;NR=186352A&amp;KC=A" TargetMode="External"/><Relationship Id="rId105" Type="http://schemas.openxmlformats.org/officeDocument/2006/relationships/hyperlink" Target="https://worldwide.espacenet.com/publicationDetails/biblio?DB=EPODOC&amp;adjacent=true&amp;locale=en_EP&amp;FT=D&amp;date=20220222&amp;CC=BR&amp;NR=122017009404B1&amp;KC=B1" TargetMode="External"/><Relationship Id="rId126" Type="http://schemas.openxmlformats.org/officeDocument/2006/relationships/hyperlink" Target="https://worldwide.espacenet.com/publicationDetails/biblio?DB=EPODOC&amp;adjacent=true&amp;locale=en_EP&amp;FT=D&amp;date=20220303&amp;CC=ES&amp;NR=2897913T3&amp;KC=T3" TargetMode="External"/><Relationship Id="rId147" Type="http://schemas.openxmlformats.org/officeDocument/2006/relationships/hyperlink" Target="https://worldwide.espacenet.com/publicationDetails/biblio?DB=EPODOC&amp;adjacent=true&amp;locale=en_EP&amp;FT=D&amp;date=20211112&amp;CC=CL&amp;NR=2021000864A1&amp;KC=A1" TargetMode="External"/><Relationship Id="rId168" Type="http://schemas.openxmlformats.org/officeDocument/2006/relationships/hyperlink" Target="https://worldwide.espacenet.com/publicationDetails/biblio?DB=EPODOC&amp;adjacent=true&amp;locale=en_EP&amp;FT=D&amp;date=20220217&amp;CC=US&amp;NR=2022047633A1&amp;KC=A1" TargetMode="External"/><Relationship Id="rId51" Type="http://schemas.openxmlformats.org/officeDocument/2006/relationships/hyperlink" Target="https://worldwide.espacenet.com/publicationDetails/biblio?DB=EPODOC&amp;adjacent=true&amp;locale=en_EP&amp;FT=D&amp;date=20220128&amp;CC=HU&amp;NR=E055994T2&amp;KC=T2" TargetMode="External"/><Relationship Id="rId72" Type="http://schemas.openxmlformats.org/officeDocument/2006/relationships/hyperlink" Target="https://worldwide.espacenet.com/publicationDetails/biblio?DB=EPODOC&amp;adjacent=true&amp;locale=en_EP&amp;FT=D&amp;date=20211201&amp;CC=TW&amp;NR=202143973A&amp;KC=A" TargetMode="External"/><Relationship Id="rId93" Type="http://schemas.openxmlformats.org/officeDocument/2006/relationships/hyperlink" Target="https://worldwide.espacenet.com/publicationDetails/biblio?DB=EPODOC&amp;adjacent=true&amp;locale=en_EP&amp;FT=D&amp;date=20211201&amp;CC=AR&amp;NR=119193A2&amp;KC=A2" TargetMode="External"/><Relationship Id="rId189" Type="http://schemas.openxmlformats.org/officeDocument/2006/relationships/hyperlink" Target="https://worldwide.espacenet.com/publicationDetails/biblio?DB=EPODOC&amp;adjacent=true&amp;locale=en_EP&amp;FT=D&amp;date=20220124&amp;CC=KR&amp;NR=20220009414A&amp;KC=A" TargetMode="External"/><Relationship Id="rId3" Type="http://schemas.openxmlformats.org/officeDocument/2006/relationships/hyperlink" Target="https://worldwide.espacenet.com/searchResults?AB=&amp;AP=&amp;CPC=&amp;DB=EPODOC&amp;IC=&amp;IN=&amp;PA=novartis&amp;PD=&amp;PN=&amp;PR=&amp;ST=advanced&amp;TI=&amp;locale=en_EP&amp;page=4" TargetMode="External"/><Relationship Id="rId214" Type="http://schemas.openxmlformats.org/officeDocument/2006/relationships/hyperlink" Target="https://worldwide.espacenet.com/publicationDetails/biblio?DB=EPODOC&amp;adjacent=true&amp;locale=en_EP&amp;FT=D&amp;date=19930828&amp;CC=MY&amp;NR=103582A&amp;KC=A" TargetMode="External"/><Relationship Id="rId235" Type="http://schemas.openxmlformats.org/officeDocument/2006/relationships/hyperlink" Target="https://worldwide.espacenet.com/publicationDetails/biblio?DB=EPODOC&amp;adjacent=true&amp;locale=en_EP&amp;FT=D&amp;date=19911023&amp;CC=MY&amp;NR=101392A&amp;KC=A" TargetMode="External"/><Relationship Id="rId116" Type="http://schemas.openxmlformats.org/officeDocument/2006/relationships/hyperlink" Target="https://worldwide.espacenet.com/publicationDetails/biblio?DB=EPODOC&amp;adjacent=true&amp;locale=en_EP&amp;FT=D&amp;date=20210128&amp;CC=CA&amp;NR=3147574A1&amp;KC=A1" TargetMode="External"/><Relationship Id="rId137" Type="http://schemas.openxmlformats.org/officeDocument/2006/relationships/hyperlink" Target="https://worldwide.espacenet.com/publicationDetails/biblio?DB=EPODOC&amp;adjacent=true&amp;locale=en_EP&amp;FT=D&amp;date=20220310&amp;CC=US&amp;NR=2022071996A1&amp;KC=A1" TargetMode="External"/><Relationship Id="rId158" Type="http://schemas.openxmlformats.org/officeDocument/2006/relationships/hyperlink" Target="https://worldwide.espacenet.com/publicationDetails/biblio?DB=EPODOC&amp;adjacent=true&amp;locale=en_EP&amp;FT=D&amp;date=20220224&amp;CC=US&amp;NR=2022056123A1&amp;KC=A1" TargetMode="External"/><Relationship Id="rId20" Type="http://schemas.openxmlformats.org/officeDocument/2006/relationships/hyperlink" Target="https://worldwide.espacenet.com/publicationDetails/biblio?DB=EPODOC&amp;adjacent=true&amp;locale=en_EP&amp;FT=D&amp;date=20220408&amp;CC=CO&amp;NR=2022002808A2&amp;KC=A2" TargetMode="External"/><Relationship Id="rId41" Type="http://schemas.openxmlformats.org/officeDocument/2006/relationships/hyperlink" Target="https://worldwide.espacenet.com/publicationDetails/biblio?DB=EPODOC&amp;adjacent=true&amp;locale=en_EP&amp;FT=D&amp;date=20210325&amp;CC=CA&amp;NR=3152840A1&amp;KC=A1" TargetMode="External"/><Relationship Id="rId62" Type="http://schemas.openxmlformats.org/officeDocument/2006/relationships/hyperlink" Target="https://worldwide.espacenet.com/publicationDetails/biblio?DB=EPODOC&amp;adjacent=true&amp;locale=en_EP&amp;FT=D&amp;date=20220101&amp;CC=TW&amp;NR=202200611A&amp;KC=A" TargetMode="External"/><Relationship Id="rId83" Type="http://schemas.openxmlformats.org/officeDocument/2006/relationships/hyperlink" Target="https://worldwide.espacenet.com/publicationDetails/biblio?DB=EPODOC&amp;adjacent=true&amp;locale=en_EP&amp;FT=D&amp;date=20220223&amp;CC=AR&amp;NR=120566A1&amp;KC=A1" TargetMode="External"/><Relationship Id="rId179" Type="http://schemas.openxmlformats.org/officeDocument/2006/relationships/hyperlink" Target="https://worldwide.espacenet.com/publicationDetails/biblio?DB=EPODOC&amp;adjacent=true&amp;locale=en_EP&amp;FT=D&amp;date=20211124&amp;CC=AR&amp;NR=119156A1&amp;KC=A1" TargetMode="External"/><Relationship Id="rId190" Type="http://schemas.openxmlformats.org/officeDocument/2006/relationships/hyperlink" Target="https://worldwide.espacenet.com/publicationDetails/biblio?DB=EPODOC&amp;adjacent=true&amp;locale=en_EP&amp;FT=D&amp;date=20220127&amp;CC=KR&amp;NR=20220011118A&amp;KC=A" TargetMode="External"/><Relationship Id="rId204" Type="http://schemas.openxmlformats.org/officeDocument/2006/relationships/hyperlink" Target="https://worldwide.espacenet.com/publicationDetails/biblio?DB=EPODOC&amp;adjacent=true&amp;locale=en_EP&amp;FT=D&amp;date=20211129&amp;CC=SG&amp;NR=10202110399WA&amp;KC=A" TargetMode="External"/><Relationship Id="rId225" Type="http://schemas.openxmlformats.org/officeDocument/2006/relationships/hyperlink" Target="https://worldwide.espacenet.com/publicationDetails/biblio?DB=EPODOC&amp;adjacent=true&amp;locale=en_EP&amp;FT=D&amp;date=19970228&amp;CC=MY&amp;NR=109512A&amp;KC=A" TargetMode="External"/><Relationship Id="rId246" Type="http://schemas.openxmlformats.org/officeDocument/2006/relationships/hyperlink" Target="https://worldwide.espacenet.com/publicationDetails/biblio?DB=EPODOC&amp;adjacent=true&amp;locale=en_EP&amp;FT=D&amp;date=20201009&amp;CC=MY&amp;NR=178379A&amp;KC=A" TargetMode="External"/><Relationship Id="rId106" Type="http://schemas.openxmlformats.org/officeDocument/2006/relationships/hyperlink" Target="https://worldwide.espacenet.com/publicationDetails/biblio?DB=EPODOC&amp;adjacent=true&amp;locale=en_EP&amp;FT=D&amp;date=20220222&amp;CC=BR&amp;NR=112021021923A2&amp;KC=A2" TargetMode="External"/><Relationship Id="rId127" Type="http://schemas.openxmlformats.org/officeDocument/2006/relationships/hyperlink" Target="https://worldwide.espacenet.com/publicationDetails/biblio?DB=EPODOC&amp;adjacent=true&amp;locale=en_EP&amp;FT=D&amp;date=20220302&amp;CC=ES&amp;NR=2897697T3&amp;KC=T3" TargetMode="External"/><Relationship Id="rId10" Type="http://schemas.openxmlformats.org/officeDocument/2006/relationships/hyperlink" Target="https://worldwide.espacenet.com/publicationDetails/biblio?DB=EPODOC&amp;adjacent=true&amp;locale=en_EP&amp;FT=D&amp;date=20210311&amp;CC=CA&amp;NR=3153062A1&amp;KC=A1" TargetMode="External"/><Relationship Id="rId31" Type="http://schemas.openxmlformats.org/officeDocument/2006/relationships/hyperlink" Target="https://worldwide.espacenet.com/publicationDetails/biblio?DB=EPODOC&amp;adjacent=true&amp;locale=en_EP&amp;FT=D&amp;date=20210503&amp;CC=MY&amp;NR=185317A&amp;KC=A" TargetMode="External"/><Relationship Id="rId52" Type="http://schemas.openxmlformats.org/officeDocument/2006/relationships/hyperlink" Target="https://worldwide.espacenet.com/publicationDetails/biblio?DB=EPODOC&amp;adjacent=true&amp;locale=en_EP&amp;FT=D&amp;date=20220331&amp;CC=US&amp;NR=2022098296A1&amp;KC=A1" TargetMode="External"/><Relationship Id="rId73" Type="http://schemas.openxmlformats.org/officeDocument/2006/relationships/hyperlink" Target="https://worldwide.espacenet.com/publicationDetails/biblio?DB=EPODOC&amp;adjacent=true&amp;locale=en_EP&amp;FT=D&amp;date=20211116&amp;CC=TW&amp;NR=202142558A&amp;KC=A" TargetMode="External"/><Relationship Id="rId94" Type="http://schemas.openxmlformats.org/officeDocument/2006/relationships/hyperlink" Target="https://worldwide.espacenet.com/publicationDetails/biblio?DB=EPODOC&amp;adjacent=true&amp;locale=en_EP&amp;FT=D&amp;date=20211230&amp;CC=SG&amp;NR=11202112969VA&amp;KC=A" TargetMode="External"/><Relationship Id="rId148" Type="http://schemas.openxmlformats.org/officeDocument/2006/relationships/hyperlink" Target="https://worldwide.espacenet.com/publicationDetails/biblio?DB=EPODOC&amp;adjacent=true&amp;locale=en_EP&amp;FT=D&amp;date=20211126&amp;CC=CL&amp;NR=2021001018A1&amp;KC=A1" TargetMode="External"/><Relationship Id="rId169" Type="http://schemas.openxmlformats.org/officeDocument/2006/relationships/hyperlink" Target="https://worldwide.espacenet.com/publicationDetails/biblio?DB=EPODOC&amp;adjacent=true&amp;locale=en_EP&amp;FT=D&amp;date=20220217&amp;CC=US&amp;NR=2022048909A1&amp;KC=A1" TargetMode="External"/><Relationship Id="rId4" Type="http://schemas.openxmlformats.org/officeDocument/2006/relationships/hyperlink" Target="https://worldwide.espacenet.com/publicationDetails/biblio?DB=EPODOC&amp;adjacent=true&amp;locale=en_EP&amp;FT=D&amp;date=20220414&amp;CC=AU&amp;NR=2022202024A1&amp;KC=A1" TargetMode="External"/><Relationship Id="rId180" Type="http://schemas.openxmlformats.org/officeDocument/2006/relationships/hyperlink" Target="https://worldwide.espacenet.com/publicationDetails/biblio?DB=EPODOC&amp;adjacent=true&amp;locale=en_EP&amp;FT=D&amp;date=20211110&amp;CC=AR&amp;NR=118957A1&amp;KC=A1" TargetMode="External"/><Relationship Id="rId215" Type="http://schemas.openxmlformats.org/officeDocument/2006/relationships/hyperlink" Target="https://worldwide.espacenet.com/publicationDetails/biblio?DB=EPODOC&amp;adjacent=true&amp;locale=en_EP&amp;FT=D&amp;date=19930930&amp;CC=MY&amp;NR=103735A&amp;KC=A" TargetMode="External"/><Relationship Id="rId236" Type="http://schemas.openxmlformats.org/officeDocument/2006/relationships/hyperlink" Target="https://worldwide.espacenet.com/publicationDetails/biblio?DB=EPODOC&amp;adjacent=true&amp;locale=en_EP&amp;FT=D&amp;date=19920215&amp;CC=MY&amp;NR=101919A&amp;KC=A" TargetMode="External"/></Relationships>
</file>

<file path=xl/worksheets/_rels/sheet42.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070401&amp;CC=TW&amp;NR=200713091A&amp;KC=A" TargetMode="External"/><Relationship Id="rId21" Type="http://schemas.openxmlformats.org/officeDocument/2006/relationships/hyperlink" Target="https://worldwide.espacenet.com/publicationDetails/biblio?DB=EPODOC&amp;adjacent=true&amp;locale=en_EP&amp;FT=D&amp;date=20210902&amp;CC=US&amp;NR=2021273682A1&amp;KC=A1" TargetMode="External"/><Relationship Id="rId42" Type="http://schemas.openxmlformats.org/officeDocument/2006/relationships/hyperlink" Target="https://worldwide.espacenet.com/publicationDetails/biblio?DB=EPODOC&amp;adjacent=true&amp;locale=en_EP&amp;FT=D&amp;date=20200821&amp;CC=CN&amp;NR=211314320U&amp;KC=U" TargetMode="External"/><Relationship Id="rId63" Type="http://schemas.openxmlformats.org/officeDocument/2006/relationships/hyperlink" Target="https://worldwide.espacenet.com/publicationDetails/biblio?DB=EPODOC&amp;adjacent=true&amp;locale=en_EP&amp;FT=D&amp;date=20190212&amp;CC=US&amp;NR=D840420S&amp;KC=S" TargetMode="External"/><Relationship Id="rId84" Type="http://schemas.openxmlformats.org/officeDocument/2006/relationships/hyperlink" Target="https://worldwide.espacenet.com/publicationDetails/biblio?DB=EPODOC&amp;adjacent=true&amp;locale=en_EP&amp;FT=D&amp;date=20180913&amp;CC=US&amp;NR=2018261311A1&amp;KC=A1" TargetMode="External"/><Relationship Id="rId138" Type="http://schemas.openxmlformats.org/officeDocument/2006/relationships/hyperlink" Target="https://worldwide.espacenet.com/publicationDetails/biblio?DB=EPODOC&amp;adjacent=true&amp;locale=en_EP&amp;FT=D&amp;date=20121025&amp;CC=US&amp;NR=2012271647A1&amp;KC=A1" TargetMode="External"/><Relationship Id="rId159" Type="http://schemas.openxmlformats.org/officeDocument/2006/relationships/hyperlink" Target="https://worldwide.espacenet.com/publicationDetails/biblio?DB=EPODOC&amp;adjacent=true&amp;locale=en_EP&amp;FT=D&amp;date=20061031&amp;CC=NL&amp;NR=1028908C2&amp;KC=C2" TargetMode="External"/><Relationship Id="rId170" Type="http://schemas.openxmlformats.org/officeDocument/2006/relationships/hyperlink" Target="https://worldwide.espacenet.com/publicationDetails/biblio?DB=EPODOC&amp;adjacent=true&amp;locale=en_EP&amp;FT=D&amp;date=20030414&amp;CC=KR&amp;NR=20030029248A&amp;KC=A" TargetMode="External"/><Relationship Id="rId191" Type="http://schemas.openxmlformats.org/officeDocument/2006/relationships/hyperlink" Target="https://worldwide.espacenet.com/publicationDetails/biblio?DB=EPODOC&amp;adjacent=true&amp;locale=en_EP&amp;FT=D&amp;date=19780531&amp;CC=CS&amp;NR=183199B1&amp;KC=B1" TargetMode="External"/><Relationship Id="rId107" Type="http://schemas.openxmlformats.org/officeDocument/2006/relationships/hyperlink" Target="https://worldwide.espacenet.com/publicationDetails/biblio?DB=EPODOC&amp;adjacent=true&amp;locale=en_EP&amp;FT=D&amp;date=20170531&amp;CC=CN&amp;NR=206197917U&amp;KC=U" TargetMode="External"/><Relationship Id="rId11" Type="http://schemas.openxmlformats.org/officeDocument/2006/relationships/hyperlink" Target="https://worldwide.espacenet.com/publicationDetails/biblio?DB=EPODOC&amp;adjacent=true&amp;locale=en_EP&amp;FT=D&amp;date=20211216&amp;CC=US&amp;NR=2021389442A1&amp;KC=A1" TargetMode="External"/><Relationship Id="rId32" Type="http://schemas.openxmlformats.org/officeDocument/2006/relationships/hyperlink" Target="https://worldwide.espacenet.com/publicationDetails/biblio?DB=EPODOC&amp;adjacent=true&amp;locale=en_EP&amp;FT=D&amp;date=20210121&amp;CC=US&amp;NR=2021022092A1&amp;KC=A1" TargetMode="External"/><Relationship Id="rId53" Type="http://schemas.openxmlformats.org/officeDocument/2006/relationships/hyperlink" Target="https://worldwide.espacenet.com/publicationDetails/biblio?DB=EPODOC&amp;adjacent=true&amp;locale=en_EP&amp;FT=D&amp;date=20191031&amp;CC=US&amp;NR=2019334229A1&amp;KC=A1" TargetMode="External"/><Relationship Id="rId74" Type="http://schemas.openxmlformats.org/officeDocument/2006/relationships/hyperlink" Target="https://worldwide.espacenet.com/publicationDetails/biblio?DB=EPODOC&amp;adjacent=true&amp;locale=en_EP&amp;FT=D&amp;date=20181026&amp;CC=CN&amp;NR=208010573U&amp;KC=U" TargetMode="External"/><Relationship Id="rId128" Type="http://schemas.openxmlformats.org/officeDocument/2006/relationships/hyperlink" Target="https://worldwide.espacenet.com/publicationDetails/biblio?DB=EPODOC&amp;adjacent=true&amp;locale=en_EP&amp;FT=D&amp;date=20140626&amp;CC=US&amp;NR=2014180707A1&amp;KC=A1" TargetMode="External"/><Relationship Id="rId149" Type="http://schemas.openxmlformats.org/officeDocument/2006/relationships/hyperlink" Target="https://worldwide.espacenet.com/publicationDetails/biblio?DB=EPODOC&amp;adjacent=true&amp;locale=en_EP&amp;FT=D&amp;date=20091215&amp;CC=KR&amp;NR=20090128191A&amp;KC=A" TargetMode="External"/><Relationship Id="rId5" Type="http://schemas.openxmlformats.org/officeDocument/2006/relationships/hyperlink" Target="https://worldwide.espacenet.com/publicationDetails/biblio?DB=EPODOC&amp;adjacent=true&amp;locale=en_EP&amp;FT=D&amp;date=20220224&amp;CC=US&amp;NR=2022059243A1&amp;KC=A1" TargetMode="External"/><Relationship Id="rId95" Type="http://schemas.openxmlformats.org/officeDocument/2006/relationships/hyperlink" Target="https://worldwide.espacenet.com/publicationDetails/biblio?DB=EPODOC&amp;adjacent=true&amp;locale=en_EP&amp;FT=D&amp;date=20180405&amp;CC=US&amp;NR=2018097805A1&amp;KC=A1" TargetMode="External"/><Relationship Id="rId160" Type="http://schemas.openxmlformats.org/officeDocument/2006/relationships/hyperlink" Target="https://worldwide.espacenet.com/publicationDetails/biblio?DB=EPODOC&amp;adjacent=true&amp;locale=en_EP&amp;FT=D&amp;date=20061214&amp;CC=KR&amp;NR=100657519B1&amp;KC=B1" TargetMode="External"/><Relationship Id="rId181" Type="http://schemas.openxmlformats.org/officeDocument/2006/relationships/hyperlink" Target="https://worldwide.espacenet.com/publicationDetails/biblio?DB=EPODOC&amp;adjacent=true&amp;locale=en_EP&amp;FT=D&amp;date=20020215&amp;CC=JP&amp;NR=2002049677A&amp;KC=A" TargetMode="External"/><Relationship Id="rId22" Type="http://schemas.openxmlformats.org/officeDocument/2006/relationships/hyperlink" Target="https://worldwide.espacenet.com/publicationDetails/biblio?DB=EPODOC&amp;adjacent=true&amp;locale=en_EP&amp;FT=D&amp;date=20210902&amp;CC=US&amp;NR=2021272666A1&amp;KC=A1" TargetMode="External"/><Relationship Id="rId43" Type="http://schemas.openxmlformats.org/officeDocument/2006/relationships/hyperlink" Target="https://worldwide.espacenet.com/publicationDetails/biblio?DB=EPODOC&amp;adjacent=true&amp;locale=en_EP&amp;FT=D&amp;date=20200821&amp;CC=CN&amp;NR=211314346U&amp;KC=U" TargetMode="External"/><Relationship Id="rId64" Type="http://schemas.openxmlformats.org/officeDocument/2006/relationships/hyperlink" Target="https://worldwide.espacenet.com/publicationDetails/biblio?DB=EPODOC&amp;adjacent=true&amp;locale=en_EP&amp;FT=D&amp;date=20190212&amp;CC=US&amp;NR=D840240S&amp;KC=S" TargetMode="External"/><Relationship Id="rId118" Type="http://schemas.openxmlformats.org/officeDocument/2006/relationships/hyperlink" Target="https://worldwide.espacenet.com/publicationDetails/biblio?DB=EPODOC&amp;adjacent=true&amp;locale=en_EP&amp;FT=D&amp;date=20160609&amp;CC=US&amp;NR=2016163142A1&amp;KC=A1" TargetMode="External"/><Relationship Id="rId139" Type="http://schemas.openxmlformats.org/officeDocument/2006/relationships/hyperlink" Target="https://worldwide.espacenet.com/publicationDetails/biblio?DB=EPODOC&amp;adjacent=true&amp;locale=en_EP&amp;FT=D&amp;date=20120822&amp;CC=TR&amp;NR=201108666A2&amp;KC=A2" TargetMode="External"/><Relationship Id="rId85" Type="http://schemas.openxmlformats.org/officeDocument/2006/relationships/hyperlink" Target="https://worldwide.espacenet.com/publicationDetails/biblio?DB=EPODOC&amp;adjacent=true&amp;locale=en_EP&amp;FT=D&amp;date=20180821&amp;CC=US&amp;NR=D826062S&amp;KC=S" TargetMode="External"/><Relationship Id="rId150" Type="http://schemas.openxmlformats.org/officeDocument/2006/relationships/hyperlink" Target="https://worldwide.espacenet.com/publicationDetails/biblio?DB=EPODOC&amp;adjacent=true&amp;locale=en_EP&amp;FT=D&amp;date=20091215&amp;CC=KR&amp;NR=20090128190A&amp;KC=A" TargetMode="External"/><Relationship Id="rId171" Type="http://schemas.openxmlformats.org/officeDocument/2006/relationships/hyperlink" Target="https://worldwide.espacenet.com/publicationDetails/biblio?DB=EPODOC&amp;adjacent=true&amp;locale=en_EP&amp;FT=D&amp;date=20021019&amp;CC=KR&amp;NR=20020078571A&amp;KC=A" TargetMode="External"/><Relationship Id="rId192" Type="http://schemas.openxmlformats.org/officeDocument/2006/relationships/hyperlink" Target="https://worldwide.espacenet.com/publicationDetails/biblio?DB=EPODOC&amp;adjacent=true&amp;locale=en_EP&amp;FT=D&amp;date=19741008&amp;CC=CA&amp;NR=955766A&amp;KC=A" TargetMode="External"/><Relationship Id="rId12" Type="http://schemas.openxmlformats.org/officeDocument/2006/relationships/hyperlink" Target="https://worldwide.espacenet.com/publicationDetails/biblio?DB=EPODOC&amp;adjacent=true&amp;locale=en_EP&amp;FT=D&amp;date=20211202&amp;CC=US&amp;NR=2021375418A1&amp;KC=A1" TargetMode="External"/><Relationship Id="rId33" Type="http://schemas.openxmlformats.org/officeDocument/2006/relationships/hyperlink" Target="https://worldwide.espacenet.com/publicationDetails/biblio?DB=EPODOC&amp;adjacent=true&amp;locale=en_EP&amp;FT=D&amp;date=20201222&amp;CC=CN&amp;NR=112119586A&amp;KC=A" TargetMode="External"/><Relationship Id="rId108" Type="http://schemas.openxmlformats.org/officeDocument/2006/relationships/hyperlink" Target="https://worldwide.espacenet.com/publicationDetails/biblio?DB=EPODOC&amp;adjacent=true&amp;locale=en_EP&amp;FT=D&amp;date=20170525&amp;CC=US&amp;NR=2017148086A1&amp;KC=A1" TargetMode="External"/><Relationship Id="rId129" Type="http://schemas.openxmlformats.org/officeDocument/2006/relationships/hyperlink" Target="https://worldwide.espacenet.com/publicationDetails/biblio?DB=EPODOC&amp;adjacent=true&amp;locale=en_EP&amp;FT=D&amp;date=20140605&amp;CC=US&amp;NR=2014151250A1&amp;KC=A1" TargetMode="External"/><Relationship Id="rId54" Type="http://schemas.openxmlformats.org/officeDocument/2006/relationships/hyperlink" Target="https://worldwide.espacenet.com/publicationDetails/biblio?DB=EPODOC&amp;adjacent=true&amp;locale=en_EP&amp;FT=D&amp;date=20191024&amp;CC=WO&amp;NR=2019204203A1&amp;KC=A1" TargetMode="External"/><Relationship Id="rId75" Type="http://schemas.openxmlformats.org/officeDocument/2006/relationships/hyperlink" Target="https://worldwide.espacenet.com/publicationDetails/biblio?DB=EPODOC&amp;adjacent=true&amp;locale=en_EP&amp;FT=D&amp;date=20181026&amp;CC=CN&amp;NR=208010583U&amp;KC=U" TargetMode="External"/><Relationship Id="rId96" Type="http://schemas.openxmlformats.org/officeDocument/2006/relationships/hyperlink" Target="https://worldwide.espacenet.com/publicationDetails/biblio?DB=EPODOC&amp;adjacent=true&amp;locale=en_EP&amp;FT=D&amp;date=20170223&amp;CC=CA&amp;NR=2995955A1&amp;KC=A1" TargetMode="External"/><Relationship Id="rId140" Type="http://schemas.openxmlformats.org/officeDocument/2006/relationships/hyperlink" Target="https://worldwide.espacenet.com/publicationDetails/biblio?DB=EPODOC&amp;adjacent=true&amp;locale=en_EP&amp;FT=D&amp;date=20120723&amp;CC=TR&amp;NR=201106102A2&amp;KC=A2" TargetMode="External"/><Relationship Id="rId161" Type="http://schemas.openxmlformats.org/officeDocument/2006/relationships/hyperlink" Target="https://worldwide.espacenet.com/publicationDetails/biblio?DB=EPODOC&amp;adjacent=true&amp;locale=en_EP&amp;FT=D&amp;date=20070418&amp;CC=KR&amp;NR=20070040934A&amp;KC=A" TargetMode="External"/><Relationship Id="rId182" Type="http://schemas.openxmlformats.org/officeDocument/2006/relationships/hyperlink" Target="https://worldwide.espacenet.com/publicationDetails/biblio?DB=EPODOC&amp;adjacent=true&amp;locale=en_EP&amp;FT=D&amp;date=20011122&amp;CC=JP&amp;NR=2001325661A&amp;KC=A" TargetMode="External"/><Relationship Id="rId6" Type="http://schemas.openxmlformats.org/officeDocument/2006/relationships/hyperlink" Target="https://worldwide.espacenet.com/publicationDetails/biblio?DB=EPODOC&amp;adjacent=true&amp;locale=en_EP&amp;FT=D&amp;date=20220217&amp;CC=US&amp;NR=2022047445A1&amp;KC=A1" TargetMode="External"/><Relationship Id="rId23" Type="http://schemas.openxmlformats.org/officeDocument/2006/relationships/hyperlink" Target="https://worldwide.espacenet.com/publicationDetails/biblio?DB=EPODOC&amp;adjacent=true&amp;locale=en_EP&amp;FT=D&amp;date=20210610&amp;CC=US&amp;NR=2021175750A1&amp;KC=A1" TargetMode="External"/><Relationship Id="rId119" Type="http://schemas.openxmlformats.org/officeDocument/2006/relationships/hyperlink" Target="https://worldwide.espacenet.com/publicationDetails/biblio?DB=EPODOC&amp;adjacent=true&amp;locale=en_EP&amp;FT=D&amp;date=20160602&amp;CC=US&amp;NR=2016154985A1&amp;KC=A1" TargetMode="External"/><Relationship Id="rId44" Type="http://schemas.openxmlformats.org/officeDocument/2006/relationships/hyperlink" Target="https://worldwide.espacenet.com/publicationDetails/biblio?DB=EPODOC&amp;adjacent=true&amp;locale=en_EP&amp;FT=D&amp;date=20200821&amp;CC=CN&amp;NR=211314468U&amp;KC=U" TargetMode="External"/><Relationship Id="rId65" Type="http://schemas.openxmlformats.org/officeDocument/2006/relationships/hyperlink" Target="https://worldwide.espacenet.com/publicationDetails/biblio?DB=EPODOC&amp;adjacent=true&amp;locale=en_EP&amp;FT=D&amp;date=20190111&amp;CC=CN&amp;NR=208364351U&amp;KC=U" TargetMode="External"/><Relationship Id="rId86" Type="http://schemas.openxmlformats.org/officeDocument/2006/relationships/hyperlink" Target="https://worldwide.espacenet.com/publicationDetails/biblio?DB=EPODOC&amp;adjacent=true&amp;locale=en_EP&amp;FT=D&amp;date=20180809&amp;CC=US&amp;NR=2018222732A1&amp;KC=A1" TargetMode="External"/><Relationship Id="rId130" Type="http://schemas.openxmlformats.org/officeDocument/2006/relationships/hyperlink" Target="https://worldwide.espacenet.com/publicationDetails/biblio?DB=EPODOC&amp;adjacent=true&amp;locale=en_EP&amp;FT=D&amp;date=20131219&amp;CC=US&amp;NR=2013339048A1&amp;KC=A1" TargetMode="External"/><Relationship Id="rId151" Type="http://schemas.openxmlformats.org/officeDocument/2006/relationships/hyperlink" Target="https://worldwide.espacenet.com/publicationDetails/biblio?DB=EPODOC&amp;adjacent=true&amp;locale=en_EP&amp;FT=D&amp;date=20091231&amp;CC=US&amp;NR=2009320806A1&amp;KC=A1" TargetMode="External"/><Relationship Id="rId172" Type="http://schemas.openxmlformats.org/officeDocument/2006/relationships/hyperlink" Target="https://worldwide.espacenet.com/publicationDetails/biblio?DB=EPODOC&amp;adjacent=true&amp;locale=en_EP&amp;FT=D&amp;date=20020627&amp;CC=KR&amp;NR=20020050689A&amp;KC=A" TargetMode="External"/><Relationship Id="rId13" Type="http://schemas.openxmlformats.org/officeDocument/2006/relationships/hyperlink" Target="https://worldwide.espacenet.com/publicationDetails/biblio?DB=EPODOC&amp;adjacent=true&amp;locale=en_EP&amp;FT=D&amp;date=20211202&amp;CC=US&amp;NR=2021374732A1&amp;KC=A1" TargetMode="External"/><Relationship Id="rId18" Type="http://schemas.openxmlformats.org/officeDocument/2006/relationships/hyperlink" Target="https://worldwide.espacenet.com/publicationDetails/biblio?DB=EPODOC&amp;adjacent=true&amp;locale=en_EP&amp;FT=D&amp;date=20220331&amp;CC=WO&amp;NR=2022064470A1&amp;KC=A1" TargetMode="External"/><Relationship Id="rId39" Type="http://schemas.openxmlformats.org/officeDocument/2006/relationships/hyperlink" Target="https://worldwide.espacenet.com/publicationDetails/biblio?DB=EPODOC&amp;adjacent=true&amp;locale=en_EP&amp;FT=D&amp;date=20200821&amp;CC=CN&amp;NR=211316159U&amp;KC=U" TargetMode="External"/><Relationship Id="rId109" Type="http://schemas.openxmlformats.org/officeDocument/2006/relationships/hyperlink" Target="https://worldwide.espacenet.com/publicationDetails/biblio?DB=EPODOC&amp;adjacent=true&amp;locale=en_EP&amp;FT=D&amp;date=20170516&amp;CC=US&amp;NR=D786674S&amp;KC=S" TargetMode="External"/><Relationship Id="rId34" Type="http://schemas.openxmlformats.org/officeDocument/2006/relationships/hyperlink" Target="https://worldwide.espacenet.com/publicationDetails/biblio?DB=EPODOC&amp;adjacent=true&amp;locale=en_EP&amp;FT=D&amp;date=20210527&amp;CC=WO&amp;NR=2021099975A1&amp;KC=A1" TargetMode="External"/><Relationship Id="rId50" Type="http://schemas.openxmlformats.org/officeDocument/2006/relationships/hyperlink" Target="https://worldwide.espacenet.com/publicationDetails/biblio?DB=EPODOC&amp;adjacent=true&amp;locale=en_EP&amp;FT=D&amp;date=20200225&amp;CC=US&amp;NR=D876224S&amp;KC=S" TargetMode="External"/><Relationship Id="rId55" Type="http://schemas.openxmlformats.org/officeDocument/2006/relationships/hyperlink" Target="https://worldwide.espacenet.com/publicationDetails/biblio?DB=EPODOC&amp;adjacent=true&amp;locale=en_EP&amp;FT=D&amp;date=20191010&amp;CC=WO&amp;NR=2019195703A1&amp;KC=A1" TargetMode="External"/><Relationship Id="rId76" Type="http://schemas.openxmlformats.org/officeDocument/2006/relationships/hyperlink" Target="https://worldwide.espacenet.com/publicationDetails/biblio?DB=EPODOC&amp;adjacent=true&amp;locale=en_EP&amp;FT=D&amp;date=20181026&amp;CC=CN&amp;NR=208010440U&amp;KC=U" TargetMode="External"/><Relationship Id="rId97" Type="http://schemas.openxmlformats.org/officeDocument/2006/relationships/hyperlink" Target="https://worldwide.espacenet.com/publicationDetails/biblio?DB=EPODOC&amp;adjacent=true&amp;locale=en_EP&amp;FT=D&amp;date=20180227&amp;CC=US&amp;NR=D811459S&amp;KC=S" TargetMode="External"/><Relationship Id="rId104" Type="http://schemas.openxmlformats.org/officeDocument/2006/relationships/hyperlink" Target="https://worldwide.espacenet.com/publicationDetails/biblio?DB=EPODOC&amp;adjacent=true&amp;locale=en_EP&amp;FT=D&amp;date=20170919&amp;CC=US&amp;NR=D797568S&amp;KC=S" TargetMode="External"/><Relationship Id="rId120" Type="http://schemas.openxmlformats.org/officeDocument/2006/relationships/hyperlink" Target="https://worldwide.espacenet.com/publicationDetails/biblio?DB=EPODOC&amp;adjacent=true&amp;locale=en_EP&amp;FT=D&amp;date=20151223&amp;CC=KR&amp;NR=20150142773A&amp;KC=A" TargetMode="External"/><Relationship Id="rId125" Type="http://schemas.openxmlformats.org/officeDocument/2006/relationships/hyperlink" Target="https://worldwide.espacenet.com/publicationDetails/biblio?DB=EPODOC&amp;adjacent=true&amp;locale=en_EP&amp;FT=D&amp;date=20140929&amp;CC=KR&amp;NR=20140114697A&amp;KC=A" TargetMode="External"/><Relationship Id="rId141" Type="http://schemas.openxmlformats.org/officeDocument/2006/relationships/hyperlink" Target="https://worldwide.espacenet.com/publicationDetails/biblio?DB=EPODOC&amp;adjacent=true&amp;locale=en_EP&amp;FT=D&amp;date=20120723&amp;CC=TR&amp;NR=201106090A2&amp;KC=A2" TargetMode="External"/><Relationship Id="rId146" Type="http://schemas.openxmlformats.org/officeDocument/2006/relationships/hyperlink" Target="https://worldwide.espacenet.com/publicationDetails/biblio?DB=EPODOC&amp;adjacent=true&amp;locale=en_EP&amp;FT=D&amp;date=20110621&amp;CC=TR&amp;NR=201103738U&amp;KC=U" TargetMode="External"/><Relationship Id="rId167" Type="http://schemas.openxmlformats.org/officeDocument/2006/relationships/hyperlink" Target="https://worldwide.espacenet.com/publicationDetails/biblio?DB=EPODOC&amp;adjacent=true&amp;locale=en_EP&amp;FT=D&amp;date=20050616&amp;CC=KR&amp;NR=20050056823A&amp;KC=A" TargetMode="External"/><Relationship Id="rId188" Type="http://schemas.openxmlformats.org/officeDocument/2006/relationships/hyperlink" Target="https://worldwide.espacenet.com/publicationDetails/biblio?DB=EPODOC&amp;adjacent=true&amp;locale=en_EP&amp;FT=D&amp;date=20010131&amp;CC=EP&amp;NR=1071594A1&amp;KC=A1" TargetMode="External"/><Relationship Id="rId7" Type="http://schemas.openxmlformats.org/officeDocument/2006/relationships/hyperlink" Target="https://worldwide.espacenet.com/publicationDetails/biblio?DB=EPODOC&amp;adjacent=true&amp;locale=en_EP&amp;FT=D&amp;date=20220217&amp;CC=US&amp;NR=2022047460A1&amp;KC=A1" TargetMode="External"/><Relationship Id="rId71" Type="http://schemas.openxmlformats.org/officeDocument/2006/relationships/hyperlink" Target="https://worldwide.espacenet.com/publicationDetails/biblio?DB=EPODOC&amp;adjacent=true&amp;locale=en_EP&amp;FT=D&amp;date=20181026&amp;CC=CN&amp;NR=208010576U&amp;KC=U" TargetMode="External"/><Relationship Id="rId92" Type="http://schemas.openxmlformats.org/officeDocument/2006/relationships/hyperlink" Target="https://worldwide.espacenet.com/publicationDetails/biblio?DB=EPODOC&amp;adjacent=true&amp;locale=en_EP&amp;FT=D&amp;date=20180612&amp;CC=US&amp;NR=D820105S&amp;KC=S" TargetMode="External"/><Relationship Id="rId162" Type="http://schemas.openxmlformats.org/officeDocument/2006/relationships/hyperlink" Target="https://worldwide.espacenet.com/publicationDetails/biblio?DB=EPODOC&amp;adjacent=true&amp;locale=en_EP&amp;FT=D&amp;date=20061205&amp;CC=KR&amp;NR=20060124006A&amp;KC=A" TargetMode="External"/><Relationship Id="rId183" Type="http://schemas.openxmlformats.org/officeDocument/2006/relationships/hyperlink" Target="https://worldwide.espacenet.com/publicationDetails/biblio?DB=EPODOC&amp;adjacent=true&amp;locale=en_EP&amp;FT=D&amp;date=20010921&amp;CC=JP&amp;NR=2001256285A&amp;KC=A" TargetMode="External"/><Relationship Id="rId2" Type="http://schemas.openxmlformats.org/officeDocument/2006/relationships/hyperlink" Target="https://worldwide.espacenet.com/searchResults?AB=&amp;AP=&amp;CPC=&amp;DB=EPODOC&amp;IC=&amp;IN=&amp;PA=cvs&amp;PD=&amp;PN=&amp;PR=&amp;ST=advanced&amp;TI=&amp;locale=en_EP&amp;page=3" TargetMode="External"/><Relationship Id="rId29" Type="http://schemas.openxmlformats.org/officeDocument/2006/relationships/hyperlink" Target="https://worldwide.espacenet.com/publicationDetails/biblio?DB=EPODOC&amp;adjacent=true&amp;locale=en_EP&amp;FT=D&amp;date=20210916&amp;CC=WO&amp;NR=2021181318A1&amp;KC=A1" TargetMode="External"/><Relationship Id="rId24" Type="http://schemas.openxmlformats.org/officeDocument/2006/relationships/hyperlink" Target="https://worldwide.espacenet.com/publicationDetails/biblio?DB=EPODOC&amp;adjacent=true&amp;locale=en_EP&amp;FT=D&amp;date=20210624&amp;CC=DE&amp;NR=102019220166A1&amp;KC=A1" TargetMode="External"/><Relationship Id="rId40" Type="http://schemas.openxmlformats.org/officeDocument/2006/relationships/hyperlink" Target="https://worldwide.espacenet.com/publicationDetails/biblio?DB=EPODOC&amp;adjacent=true&amp;locale=en_EP&amp;FT=D&amp;date=20200821&amp;CC=CN&amp;NR=211316160U&amp;KC=U" TargetMode="External"/><Relationship Id="rId45" Type="http://schemas.openxmlformats.org/officeDocument/2006/relationships/hyperlink" Target="https://worldwide.espacenet.com/publicationDetails/biblio?DB=EPODOC&amp;adjacent=true&amp;locale=en_EP&amp;FT=D&amp;date=20200714&amp;CC=CN&amp;NR=111417473A&amp;KC=A" TargetMode="External"/><Relationship Id="rId66" Type="http://schemas.openxmlformats.org/officeDocument/2006/relationships/hyperlink" Target="https://worldwide.espacenet.com/publicationDetails/biblio?DB=EPODOC&amp;adjacent=true&amp;locale=en_EP&amp;FT=D&amp;date=20190111&amp;CC=CN&amp;NR=208358703U&amp;KC=U" TargetMode="External"/><Relationship Id="rId87" Type="http://schemas.openxmlformats.org/officeDocument/2006/relationships/hyperlink" Target="https://worldwide.espacenet.com/publicationDetails/biblio?DB=EPODOC&amp;adjacent=true&amp;locale=en_EP&amp;FT=D&amp;date=20180807&amp;CC=US&amp;NR=D824770S&amp;KC=S" TargetMode="External"/><Relationship Id="rId110" Type="http://schemas.openxmlformats.org/officeDocument/2006/relationships/hyperlink" Target="https://worldwide.espacenet.com/publicationDetails/biblio?DB=EPODOC&amp;adjacent=true&amp;locale=en_EP&amp;FT=D&amp;date=20170330&amp;CC=US&amp;NR=2017093832A1&amp;KC=A1" TargetMode="External"/><Relationship Id="rId115" Type="http://schemas.openxmlformats.org/officeDocument/2006/relationships/hyperlink" Target="https://worldwide.espacenet.com/publicationDetails/biblio?DB=EPODOC&amp;adjacent=true&amp;locale=en_EP&amp;FT=D&amp;date=20170208&amp;CC=CN&amp;NR=205942084U&amp;KC=U" TargetMode="External"/><Relationship Id="rId131" Type="http://schemas.openxmlformats.org/officeDocument/2006/relationships/hyperlink" Target="https://worldwide.espacenet.com/publicationDetails/biblio?DB=EPODOC&amp;adjacent=true&amp;locale=en_EP&amp;FT=D&amp;date=20131002&amp;CC=CN&amp;NR=203224670U&amp;KC=U" TargetMode="External"/><Relationship Id="rId136" Type="http://schemas.openxmlformats.org/officeDocument/2006/relationships/hyperlink" Target="https://worldwide.espacenet.com/publicationDetails/biblio?DB=EPODOC&amp;adjacent=true&amp;locale=en_EP&amp;FT=D&amp;date=20130116&amp;CC=CN&amp;NR=202674110U&amp;KC=U" TargetMode="External"/><Relationship Id="rId157" Type="http://schemas.openxmlformats.org/officeDocument/2006/relationships/hyperlink" Target="https://worldwide.espacenet.com/publicationDetails/biblio?DB=EPODOC&amp;adjacent=true&amp;locale=en_EP&amp;FT=D&amp;date=19980203&amp;CC=US&amp;NR=5713648A&amp;KC=A" TargetMode="External"/><Relationship Id="rId178" Type="http://schemas.openxmlformats.org/officeDocument/2006/relationships/hyperlink" Target="https://worldwide.espacenet.com/publicationDetails/biblio?DB=EPODOC&amp;adjacent=true&amp;locale=en_EP&amp;FT=D&amp;date=20050217&amp;CC=JP&amp;NR=2005040399A&amp;KC=A" TargetMode="External"/><Relationship Id="rId61" Type="http://schemas.openxmlformats.org/officeDocument/2006/relationships/hyperlink" Target="https://worldwide.espacenet.com/publicationDetails/biblio?DB=EPODOC&amp;adjacent=true&amp;locale=en_EP&amp;FT=D&amp;date=20190319&amp;CC=US&amp;NR=D843209S&amp;KC=S" TargetMode="External"/><Relationship Id="rId82" Type="http://schemas.openxmlformats.org/officeDocument/2006/relationships/hyperlink" Target="https://worldwide.espacenet.com/publicationDetails/biblio?DB=EPODOC&amp;adjacent=true&amp;locale=en_EP&amp;FT=D&amp;date=20180925&amp;CC=BR&amp;NR=112018003465A2&amp;KC=A2" TargetMode="External"/><Relationship Id="rId152" Type="http://schemas.openxmlformats.org/officeDocument/2006/relationships/hyperlink" Target="https://worldwide.espacenet.com/publicationDetails/biblio?DB=EPODOC&amp;adjacent=true&amp;locale=en_EP&amp;FT=D&amp;date=20091231&amp;CC=US&amp;NR=2009320805A1&amp;KC=A1" TargetMode="External"/><Relationship Id="rId173" Type="http://schemas.openxmlformats.org/officeDocument/2006/relationships/hyperlink" Target="https://worldwide.espacenet.com/publicationDetails/biblio?DB=EPODOC&amp;adjacent=true&amp;locale=en_EP&amp;FT=D&amp;date=20020813&amp;CC=KR&amp;NR=20020065217A&amp;KC=A" TargetMode="External"/><Relationship Id="rId19" Type="http://schemas.openxmlformats.org/officeDocument/2006/relationships/hyperlink" Target="https://worldwide.espacenet.com/publicationDetails/biblio?DB=EPODOC&amp;adjacent=true&amp;locale=en_EP&amp;FT=D&amp;date=20210928&amp;CC=CN&amp;NR=113455023A&amp;KC=A" TargetMode="External"/><Relationship Id="rId14" Type="http://schemas.openxmlformats.org/officeDocument/2006/relationships/hyperlink" Target="https://worldwide.espacenet.com/publicationDetails/biblio?DB=EPODOC&amp;adjacent=true&amp;locale=en_EP&amp;FT=D&amp;date=20211202&amp;CC=US&amp;NR=2021377377A1&amp;KC=A1" TargetMode="External"/><Relationship Id="rId30" Type="http://schemas.openxmlformats.org/officeDocument/2006/relationships/hyperlink" Target="https://worldwide.espacenet.com/publicationDetails/biblio?DB=EPODOC&amp;adjacent=true&amp;locale=en_EP&amp;FT=D&amp;date=20210225&amp;CC=US&amp;NR=2021056500A1&amp;KC=A1" TargetMode="External"/><Relationship Id="rId35" Type="http://schemas.openxmlformats.org/officeDocument/2006/relationships/hyperlink" Target="https://worldwide.espacenet.com/publicationDetails/biblio?DB=EPODOC&amp;adjacent=true&amp;locale=en_EP&amp;FT=D&amp;date=20201217&amp;CC=US&amp;NR=2020395973A1&amp;KC=A1" TargetMode="External"/><Relationship Id="rId56" Type="http://schemas.openxmlformats.org/officeDocument/2006/relationships/hyperlink" Target="https://worldwide.espacenet.com/publicationDetails/biblio?DB=EPODOC&amp;adjacent=true&amp;locale=en_EP&amp;FT=D&amp;date=20191001&amp;CC=US&amp;NR=D861718S&amp;KC=S" TargetMode="External"/><Relationship Id="rId77" Type="http://schemas.openxmlformats.org/officeDocument/2006/relationships/hyperlink" Target="https://worldwide.espacenet.com/publicationDetails/biblio?DB=EPODOC&amp;adjacent=true&amp;locale=en_EP&amp;FT=D&amp;date=20181023&amp;CC=CN&amp;NR=208000178U&amp;KC=U" TargetMode="External"/><Relationship Id="rId100" Type="http://schemas.openxmlformats.org/officeDocument/2006/relationships/hyperlink" Target="https://worldwide.espacenet.com/publicationDetails/biblio?DB=EPODOC&amp;adjacent=true&amp;locale=en_EP&amp;FT=D&amp;date=20171205&amp;CC=CN&amp;NR=206707811U&amp;KC=U" TargetMode="External"/><Relationship Id="rId105" Type="http://schemas.openxmlformats.org/officeDocument/2006/relationships/hyperlink" Target="https://worldwide.espacenet.com/publicationDetails/biblio?DB=EPODOC&amp;adjacent=true&amp;locale=en_EP&amp;FT=D&amp;date=20170620&amp;CC=KR&amp;NR=101745643B1&amp;KC=B1" TargetMode="External"/><Relationship Id="rId126" Type="http://schemas.openxmlformats.org/officeDocument/2006/relationships/hyperlink" Target="https://worldwide.espacenet.com/publicationDetails/biblio?DB=EPODOC&amp;adjacent=true&amp;locale=en_EP&amp;FT=D&amp;date=20140918&amp;CC=US&amp;NR=2014278466A1&amp;KC=A1" TargetMode="External"/><Relationship Id="rId147" Type="http://schemas.openxmlformats.org/officeDocument/2006/relationships/hyperlink" Target="https://worldwide.espacenet.com/publicationDetails/biblio?DB=EPODOC&amp;adjacent=true&amp;locale=en_EP&amp;FT=D&amp;date=20110908&amp;CC=US&amp;NR=2011215173A1&amp;KC=A1" TargetMode="External"/><Relationship Id="rId168" Type="http://schemas.openxmlformats.org/officeDocument/2006/relationships/hyperlink" Target="https://worldwide.espacenet.com/publicationDetails/biblio?DB=EPODOC&amp;adjacent=true&amp;locale=en_EP&amp;FT=D&amp;date=20030414&amp;CC=KR&amp;NR=100379160B1&amp;KC=B1" TargetMode="External"/><Relationship Id="rId8" Type="http://schemas.openxmlformats.org/officeDocument/2006/relationships/hyperlink" Target="https://worldwide.espacenet.com/publicationDetails/biblio?DB=EPODOC&amp;adjacent=true&amp;locale=en_EP&amp;FT=D&amp;date=20220217&amp;CC=US&amp;NR=2022047129A1&amp;KC=A1" TargetMode="External"/><Relationship Id="rId51" Type="http://schemas.openxmlformats.org/officeDocument/2006/relationships/hyperlink" Target="https://worldwide.espacenet.com/publicationDetails/biblio?DB=EPODOC&amp;adjacent=true&amp;locale=en_EP&amp;FT=D&amp;date=20190812&amp;CC=MX&amp;NR=2019005328A&amp;KC=A" TargetMode="External"/><Relationship Id="rId72" Type="http://schemas.openxmlformats.org/officeDocument/2006/relationships/hyperlink" Target="https://worldwide.espacenet.com/publicationDetails/biblio?DB=EPODOC&amp;adjacent=true&amp;locale=en_EP&amp;FT=D&amp;date=20181026&amp;CC=CN&amp;NR=208010439U&amp;KC=U" TargetMode="External"/><Relationship Id="rId93" Type="http://schemas.openxmlformats.org/officeDocument/2006/relationships/hyperlink" Target="https://worldwide.espacenet.com/publicationDetails/biblio?DB=EPODOC&amp;adjacent=true&amp;locale=en_EP&amp;FT=D&amp;date=20180612&amp;CC=US&amp;NR=D820104S&amp;KC=S" TargetMode="External"/><Relationship Id="rId98" Type="http://schemas.openxmlformats.org/officeDocument/2006/relationships/hyperlink" Target="https://worldwide.espacenet.com/publicationDetails/biblio?DB=EPODOC&amp;adjacent=true&amp;locale=en_EP&amp;FT=D&amp;date=20171215&amp;CC=DE&amp;NR=202016105113U1&amp;KC=U1" TargetMode="External"/><Relationship Id="rId121" Type="http://schemas.openxmlformats.org/officeDocument/2006/relationships/hyperlink" Target="https://worldwide.espacenet.com/publicationDetails/biblio?DB=EPODOC&amp;adjacent=true&amp;locale=en_EP&amp;FT=D&amp;date=20151203&amp;CC=US&amp;NR=2015347715A1&amp;KC=A1" TargetMode="External"/><Relationship Id="rId142" Type="http://schemas.openxmlformats.org/officeDocument/2006/relationships/hyperlink" Target="https://worldwide.espacenet.com/publicationDetails/biblio?DB=EPODOC&amp;adjacent=true&amp;locale=en_EP&amp;FT=D&amp;date=20120822&amp;CC=CN&amp;NR=202392012U&amp;KC=U" TargetMode="External"/><Relationship Id="rId163" Type="http://schemas.openxmlformats.org/officeDocument/2006/relationships/hyperlink" Target="https://worldwide.espacenet.com/publicationDetails/biblio?DB=EPODOC&amp;adjacent=true&amp;locale=en_EP&amp;FT=D&amp;date=20060809&amp;CC=KR&amp;NR=20060089413A&amp;KC=A" TargetMode="External"/><Relationship Id="rId184" Type="http://schemas.openxmlformats.org/officeDocument/2006/relationships/hyperlink" Target="https://worldwide.espacenet.com/publicationDetails/biblio?DB=EPODOC&amp;adjacent=true&amp;locale=en_EP&amp;FT=D&amp;date=20070801&amp;CC=GB&amp;NR=2434619A&amp;KC=A" TargetMode="External"/><Relationship Id="rId189" Type="http://schemas.openxmlformats.org/officeDocument/2006/relationships/hyperlink" Target="https://worldwide.espacenet.com/publicationDetails/biblio?DB=EPODOC&amp;adjacent=true&amp;locale=en_EP&amp;FT=D&amp;date=20010131&amp;CC=EP&amp;NR=1071601A1&amp;KC=A1" TargetMode="External"/><Relationship Id="rId3" Type="http://schemas.openxmlformats.org/officeDocument/2006/relationships/hyperlink" Target="https://worldwide.espacenet.com/searchResults?AB=&amp;AP=&amp;CPC=&amp;DB=EPODOC&amp;IC=&amp;IN=&amp;PA=cvs&amp;PD=&amp;PN=&amp;PR=&amp;ST=advanced&amp;TI=&amp;locale=en_EP&amp;page=3" TargetMode="External"/><Relationship Id="rId25" Type="http://schemas.openxmlformats.org/officeDocument/2006/relationships/hyperlink" Target="https://worldwide.espacenet.com/publicationDetails/biblio?DB=EPODOC&amp;adjacent=true&amp;locale=en_EP&amp;FT=D&amp;date=20210525&amp;CC=CN&amp;NR=112840509A&amp;KC=A" TargetMode="External"/><Relationship Id="rId46" Type="http://schemas.openxmlformats.org/officeDocument/2006/relationships/hyperlink" Target="https://worldwide.espacenet.com/publicationDetails/biblio?DB=EPODOC&amp;adjacent=true&amp;locale=en_EP&amp;FT=D&amp;date=20200707&amp;CC=BR&amp;NR=202018076589U2&amp;KC=U2" TargetMode="External"/><Relationship Id="rId67" Type="http://schemas.openxmlformats.org/officeDocument/2006/relationships/hyperlink" Target="https://worldwide.espacenet.com/publicationDetails/biblio?DB=EPODOC&amp;adjacent=true&amp;locale=en_EP&amp;FT=D&amp;date=20190101&amp;CC=US&amp;NR=D837058S&amp;KC=S" TargetMode="External"/><Relationship Id="rId116" Type="http://schemas.openxmlformats.org/officeDocument/2006/relationships/hyperlink" Target="https://worldwide.espacenet.com/publicationDetails/biblio?DB=EPODOC&amp;adjacent=true&amp;locale=en_EP&amp;FT=D&amp;date=20170208&amp;CC=CN&amp;NR=205942083U&amp;KC=U" TargetMode="External"/><Relationship Id="rId137" Type="http://schemas.openxmlformats.org/officeDocument/2006/relationships/hyperlink" Target="https://worldwide.espacenet.com/publicationDetails/biblio?DB=EPODOC&amp;adjacent=true&amp;locale=en_EP&amp;FT=D&amp;date=20120905&amp;CC=KR&amp;NR=20120098277A&amp;KC=A" TargetMode="External"/><Relationship Id="rId158" Type="http://schemas.openxmlformats.org/officeDocument/2006/relationships/hyperlink" Target="https://worldwide.espacenet.com/publicationDetails/biblio?DB=EPODOC&amp;adjacent=true&amp;locale=en_EP&amp;FT=D&amp;date=19740625&amp;CC=US&amp;NR=3818820A&amp;KC=A" TargetMode="External"/><Relationship Id="rId20" Type="http://schemas.openxmlformats.org/officeDocument/2006/relationships/hyperlink" Target="https://worldwide.espacenet.com/publicationDetails/biblio?DB=EPODOC&amp;adjacent=true&amp;locale=en_EP&amp;FT=D&amp;date=20210909&amp;CC=US&amp;NR=2021279769A1&amp;KC=A1" TargetMode="External"/><Relationship Id="rId41" Type="http://schemas.openxmlformats.org/officeDocument/2006/relationships/hyperlink" Target="https://worldwide.espacenet.com/publicationDetails/biblio?DB=EPODOC&amp;adjacent=true&amp;locale=en_EP&amp;FT=D&amp;date=20200821&amp;CC=CN&amp;NR=211314333U&amp;KC=U" TargetMode="External"/><Relationship Id="rId62" Type="http://schemas.openxmlformats.org/officeDocument/2006/relationships/hyperlink" Target="https://worldwide.espacenet.com/publicationDetails/biblio?DB=EPODOC&amp;adjacent=true&amp;locale=en_EP&amp;FT=D&amp;date=20190315&amp;CC=CN&amp;NR=208605253U&amp;KC=U" TargetMode="External"/><Relationship Id="rId83" Type="http://schemas.openxmlformats.org/officeDocument/2006/relationships/hyperlink" Target="https://worldwide.espacenet.com/publicationDetails/biblio?DB=EPODOC&amp;adjacent=true&amp;locale=en_EP&amp;FT=D&amp;date=20180918&amp;CC=US&amp;NR=D828862S&amp;KC=S" TargetMode="External"/><Relationship Id="rId88" Type="http://schemas.openxmlformats.org/officeDocument/2006/relationships/hyperlink" Target="https://worldwide.espacenet.com/publicationDetails/biblio?DB=EPODOC&amp;adjacent=true&amp;locale=en_EP&amp;FT=D&amp;date=20180802&amp;CC=US&amp;NR=2018218051A1&amp;KC=A1" TargetMode="External"/><Relationship Id="rId111" Type="http://schemas.openxmlformats.org/officeDocument/2006/relationships/hyperlink" Target="https://worldwide.espacenet.com/publicationDetails/biblio?DB=EPODOC&amp;adjacent=true&amp;locale=en_EP&amp;FT=D&amp;date=20170330&amp;CC=US&amp;NR=2017091424A1&amp;KC=A1" TargetMode="External"/><Relationship Id="rId132" Type="http://schemas.openxmlformats.org/officeDocument/2006/relationships/hyperlink" Target="https://worldwide.espacenet.com/publicationDetails/biblio?DB=EPODOC&amp;adjacent=true&amp;locale=en_EP&amp;FT=D&amp;date=20131002&amp;CC=CN&amp;NR=203224669U&amp;KC=U" TargetMode="External"/><Relationship Id="rId153" Type="http://schemas.openxmlformats.org/officeDocument/2006/relationships/hyperlink" Target="https://worldwide.espacenet.com/publicationDetails/biblio?DB=EPODOC&amp;adjacent=true&amp;locale=en_EP&amp;FT=D&amp;date=20090910&amp;CC=US&amp;NR=2009223985A1&amp;KC=A1" TargetMode="External"/><Relationship Id="rId174" Type="http://schemas.openxmlformats.org/officeDocument/2006/relationships/hyperlink" Target="https://worldwide.espacenet.com/publicationDetails/biblio?DB=EPODOC&amp;adjacent=true&amp;locale=en_EP&amp;FT=D&amp;date=20020619&amp;CC=KR&amp;NR=20020045301A&amp;KC=A" TargetMode="External"/><Relationship Id="rId179" Type="http://schemas.openxmlformats.org/officeDocument/2006/relationships/hyperlink" Target="https://worldwide.espacenet.com/publicationDetails/biblio?DB=EPODOC&amp;adjacent=true&amp;locale=en_EP&amp;FT=D&amp;date=20020329&amp;CC=JP&amp;NR=2002092369A&amp;KC=A" TargetMode="External"/><Relationship Id="rId190" Type="http://schemas.openxmlformats.org/officeDocument/2006/relationships/hyperlink" Target="https://worldwide.espacenet.com/publicationDetails/biblio?DB=EPODOC&amp;adjacent=true&amp;locale=en_EP&amp;FT=D&amp;date=20090211&amp;CC=EP&amp;NR=2022687A1&amp;KC=A1" TargetMode="External"/><Relationship Id="rId15" Type="http://schemas.openxmlformats.org/officeDocument/2006/relationships/hyperlink" Target="https://worldwide.espacenet.com/publicationDetails/biblio?DB=EPODOC&amp;adjacent=true&amp;locale=en_EP&amp;FT=D&amp;date=20211116&amp;CC=US&amp;NR=11176617B1&amp;KC=B1" TargetMode="External"/><Relationship Id="rId36" Type="http://schemas.openxmlformats.org/officeDocument/2006/relationships/hyperlink" Target="https://worldwide.espacenet.com/publicationDetails/biblio?DB=EPODOC&amp;adjacent=true&amp;locale=en_EP&amp;FT=D&amp;date=20201224&amp;CC=DE&amp;NR=102019208987A1&amp;KC=A1" TargetMode="External"/><Relationship Id="rId57" Type="http://schemas.openxmlformats.org/officeDocument/2006/relationships/hyperlink" Target="https://worldwide.espacenet.com/publicationDetails/biblio?DB=EPODOC&amp;adjacent=true&amp;locale=en_EP&amp;FT=D&amp;date=20191106&amp;CC=GB&amp;NR=2573471A&amp;KC=A" TargetMode="External"/><Relationship Id="rId106" Type="http://schemas.openxmlformats.org/officeDocument/2006/relationships/hyperlink" Target="https://worldwide.espacenet.com/publicationDetails/biblio?DB=EPODOC&amp;adjacent=true&amp;locale=en_EP&amp;FT=D&amp;date=20170531&amp;CC=CN&amp;NR=106762048A&amp;KC=A" TargetMode="External"/><Relationship Id="rId127" Type="http://schemas.openxmlformats.org/officeDocument/2006/relationships/hyperlink" Target="https://worldwide.espacenet.com/publicationDetails/biblio?DB=EPODOC&amp;adjacent=true&amp;locale=en_EP&amp;FT=D&amp;date=20140807&amp;CC=US&amp;NR=2014222627A1&amp;KC=A1" TargetMode="External"/><Relationship Id="rId10" Type="http://schemas.openxmlformats.org/officeDocument/2006/relationships/hyperlink" Target="https://worldwide.espacenet.com/publicationDetails/biblio?DB=EPODOC&amp;adjacent=true&amp;locale=en_EP&amp;FT=D&amp;date=20220217&amp;CC=US&amp;NR=2022047123A1&amp;KC=A1" TargetMode="External"/><Relationship Id="rId31" Type="http://schemas.openxmlformats.org/officeDocument/2006/relationships/hyperlink" Target="https://worldwide.espacenet.com/publicationDetails/biblio?DB=EPODOC&amp;adjacent=true&amp;locale=en_EP&amp;FT=D&amp;date=20210121&amp;CC=US&amp;NR=2021019697A1&amp;KC=A1" TargetMode="External"/><Relationship Id="rId52" Type="http://schemas.openxmlformats.org/officeDocument/2006/relationships/hyperlink" Target="https://worldwide.espacenet.com/publicationDetails/biblio?DB=EPODOC&amp;adjacent=true&amp;locale=en_EP&amp;FT=D&amp;date=20181025&amp;CC=CA&amp;NR=3059686A1&amp;KC=A1" TargetMode="External"/><Relationship Id="rId73" Type="http://schemas.openxmlformats.org/officeDocument/2006/relationships/hyperlink" Target="https://worldwide.espacenet.com/publicationDetails/biblio?DB=EPODOC&amp;adjacent=true&amp;locale=en_EP&amp;FT=D&amp;date=20181026&amp;CC=CN&amp;NR=208010444U&amp;KC=U" TargetMode="External"/><Relationship Id="rId78" Type="http://schemas.openxmlformats.org/officeDocument/2006/relationships/hyperlink" Target="https://worldwide.espacenet.com/publicationDetails/biblio?DB=EPODOC&amp;adjacent=true&amp;locale=en_EP&amp;FT=D&amp;date=20181023&amp;CC=CN&amp;NR=208000198U&amp;KC=U" TargetMode="External"/><Relationship Id="rId94" Type="http://schemas.openxmlformats.org/officeDocument/2006/relationships/hyperlink" Target="https://worldwide.espacenet.com/publicationDetails/biblio?DB=EPODOC&amp;adjacent=true&amp;locale=en_EP&amp;FT=D&amp;date=20180612&amp;CC=US&amp;NR=D820103S&amp;KC=S" TargetMode="External"/><Relationship Id="rId99" Type="http://schemas.openxmlformats.org/officeDocument/2006/relationships/hyperlink" Target="https://worldwide.espacenet.com/publicationDetails/biblio?DB=EPODOC&amp;adjacent=true&amp;locale=en_EP&amp;FT=D&amp;date=20180102&amp;CC=CN&amp;NR=206833070U&amp;KC=U" TargetMode="External"/><Relationship Id="rId101" Type="http://schemas.openxmlformats.org/officeDocument/2006/relationships/hyperlink" Target="https://worldwide.espacenet.com/publicationDetails/biblio?DB=EPODOC&amp;adjacent=true&amp;locale=en_EP&amp;FT=D&amp;date=20171205&amp;CC=CN&amp;NR=206707810U&amp;KC=U" TargetMode="External"/><Relationship Id="rId122" Type="http://schemas.openxmlformats.org/officeDocument/2006/relationships/hyperlink" Target="https://worldwide.espacenet.com/publicationDetails/biblio?DB=EPODOC&amp;adjacent=true&amp;locale=en_EP&amp;FT=D&amp;date=20151026&amp;CC=KR&amp;NR=20150119544A&amp;KC=A" TargetMode="External"/><Relationship Id="rId143" Type="http://schemas.openxmlformats.org/officeDocument/2006/relationships/hyperlink" Target="https://worldwide.espacenet.com/publicationDetails/biblio?DB=EPODOC&amp;adjacent=true&amp;locale=en_EP&amp;FT=D&amp;date=20120308&amp;CC=US&amp;NR=2012055913A1&amp;KC=A1" TargetMode="External"/><Relationship Id="rId148" Type="http://schemas.openxmlformats.org/officeDocument/2006/relationships/hyperlink" Target="https://worldwide.espacenet.com/publicationDetails/biblio?DB=EPODOC&amp;adjacent=true&amp;locale=en_EP&amp;FT=D&amp;date=20100624&amp;CC=CA&amp;NR=2742888A1&amp;KC=A1" TargetMode="External"/><Relationship Id="rId164" Type="http://schemas.openxmlformats.org/officeDocument/2006/relationships/hyperlink" Target="https://worldwide.espacenet.com/publicationDetails/biblio?DB=EPODOC&amp;adjacent=true&amp;locale=en_EP&amp;FT=D&amp;date=20040924&amp;CC=KR&amp;NR=100450096B1&amp;KC=B1" TargetMode="External"/><Relationship Id="rId169" Type="http://schemas.openxmlformats.org/officeDocument/2006/relationships/hyperlink" Target="https://worldwide.espacenet.com/publicationDetails/biblio?DB=EPODOC&amp;adjacent=true&amp;locale=en_EP&amp;FT=D&amp;date=20020403&amp;CC=KR&amp;NR=20020025122A&amp;KC=A" TargetMode="External"/><Relationship Id="rId185" Type="http://schemas.openxmlformats.org/officeDocument/2006/relationships/hyperlink" Target="https://worldwide.espacenet.com/publicationDetails/biblio?DB=EPODOC&amp;adjacent=true&amp;locale=en_EP&amp;FT=D&amp;date=20010111&amp;CC=WO&amp;NR=0102221A2&amp;KC=A2" TargetMode="External"/><Relationship Id="rId4" Type="http://schemas.openxmlformats.org/officeDocument/2006/relationships/hyperlink" Target="https://worldwide.espacenet.com/publicationDetails/biblio?DB=EPODOC&amp;adjacent=true&amp;locale=en_EP&amp;FT=D&amp;date=20220303&amp;CC=US&amp;NR=2022070644A1&amp;KC=A1" TargetMode="External"/><Relationship Id="rId9" Type="http://schemas.openxmlformats.org/officeDocument/2006/relationships/hyperlink" Target="https://worldwide.espacenet.com/publicationDetails/biblio?DB=EPODOC&amp;adjacent=true&amp;locale=en_EP&amp;FT=D&amp;date=20220217&amp;CC=US&amp;NR=2022047128A1&amp;KC=A1" TargetMode="External"/><Relationship Id="rId180" Type="http://schemas.openxmlformats.org/officeDocument/2006/relationships/hyperlink" Target="https://worldwide.espacenet.com/publicationDetails/biblio?DB=EPODOC&amp;adjacent=true&amp;locale=en_EP&amp;FT=D&amp;date=20020312&amp;CC=JP&amp;NR=2002073983A&amp;KC=A" TargetMode="External"/><Relationship Id="rId26" Type="http://schemas.openxmlformats.org/officeDocument/2006/relationships/hyperlink" Target="https://worldwide.espacenet.com/publicationDetails/biblio?DB=EPODOC&amp;adjacent=true&amp;locale=en_EP&amp;FT=D&amp;date=20210429&amp;CC=US&amp;NR=2021127004A1&amp;KC=A1" TargetMode="External"/><Relationship Id="rId47" Type="http://schemas.openxmlformats.org/officeDocument/2006/relationships/hyperlink" Target="https://worldwide.espacenet.com/publicationDetails/biblio?DB=EPODOC&amp;adjacent=true&amp;locale=en_EP&amp;FT=D&amp;date=20200707&amp;CC=BR&amp;NR=202018076590U2&amp;KC=U2" TargetMode="External"/><Relationship Id="rId68" Type="http://schemas.openxmlformats.org/officeDocument/2006/relationships/hyperlink" Target="https://worldwide.espacenet.com/publicationDetails/biblio?DB=EPODOC&amp;adjacent=true&amp;locale=en_EP&amp;FT=D&amp;date=20181026&amp;CC=CN&amp;NR=208010438U&amp;KC=U" TargetMode="External"/><Relationship Id="rId89" Type="http://schemas.openxmlformats.org/officeDocument/2006/relationships/hyperlink" Target="https://worldwide.espacenet.com/publicationDetails/biblio?DB=EPODOC&amp;adjacent=true&amp;locale=en_EP&amp;FT=D&amp;date=20171107&amp;CC=BR&amp;NR=112016030918A2&amp;KC=A2" TargetMode="External"/><Relationship Id="rId112" Type="http://schemas.openxmlformats.org/officeDocument/2006/relationships/hyperlink" Target="https://worldwide.espacenet.com/publicationDetails/biblio?DB=EPODOC&amp;adjacent=true&amp;locale=en_EP&amp;FT=D&amp;date=20170321&amp;CC=US&amp;NR=D781625S&amp;KC=S" TargetMode="External"/><Relationship Id="rId133" Type="http://schemas.openxmlformats.org/officeDocument/2006/relationships/hyperlink" Target="https://worldwide.espacenet.com/publicationDetails/biblio?DB=EPODOC&amp;adjacent=true&amp;locale=en_EP&amp;FT=D&amp;date=20130823&amp;CC=KR&amp;NR=20130094088A&amp;KC=A" TargetMode="External"/><Relationship Id="rId154" Type="http://schemas.openxmlformats.org/officeDocument/2006/relationships/hyperlink" Target="https://worldwide.espacenet.com/publicationDetails/biblio?DB=EPODOC&amp;adjacent=true&amp;locale=en_EP&amp;FT=D&amp;date=20090813&amp;CC=US&amp;NR=2009200200A1&amp;KC=A1" TargetMode="External"/><Relationship Id="rId175" Type="http://schemas.openxmlformats.org/officeDocument/2006/relationships/hyperlink" Target="https://worldwide.espacenet.com/publicationDetails/biblio?DB=EPODOC&amp;adjacent=true&amp;locale=en_EP&amp;FT=D&amp;date=20020523&amp;CC=KR&amp;NR=20020038175A&amp;KC=A" TargetMode="External"/><Relationship Id="rId16" Type="http://schemas.openxmlformats.org/officeDocument/2006/relationships/hyperlink" Target="https://worldwide.espacenet.com/publicationDetails/biblio?DB=EPODOC&amp;adjacent=true&amp;locale=en_EP&amp;FT=D&amp;date=20211111&amp;CC=US&amp;NR=2021351799A1&amp;KC=A1" TargetMode="External"/><Relationship Id="rId37" Type="http://schemas.openxmlformats.org/officeDocument/2006/relationships/hyperlink" Target="https://worldwide.espacenet.com/publicationDetails/biblio?DB=EPODOC&amp;adjacent=true&amp;locale=en_EP&amp;FT=D&amp;date=20201015&amp;CC=US&amp;NR=2020326406A1&amp;KC=A1" TargetMode="External"/><Relationship Id="rId58" Type="http://schemas.openxmlformats.org/officeDocument/2006/relationships/hyperlink" Target="https://worldwide.espacenet.com/publicationDetails/biblio?DB=EPODOC&amp;adjacent=true&amp;locale=en_EP&amp;FT=D&amp;date=20190614&amp;CC=CN&amp;NR=109891757A&amp;KC=A" TargetMode="External"/><Relationship Id="rId79" Type="http://schemas.openxmlformats.org/officeDocument/2006/relationships/hyperlink" Target="https://worldwide.espacenet.com/publicationDetails/biblio?DB=EPODOC&amp;adjacent=true&amp;locale=en_EP&amp;FT=D&amp;date=20181023&amp;CC=CN&amp;NR=207999520U&amp;KC=U" TargetMode="External"/><Relationship Id="rId102" Type="http://schemas.openxmlformats.org/officeDocument/2006/relationships/hyperlink" Target="https://worldwide.espacenet.com/publicationDetails/biblio?DB=EPODOC&amp;adjacent=true&amp;locale=en_EP&amp;FT=D&amp;date=20170929&amp;CC=CN&amp;NR=206526018U&amp;KC=U" TargetMode="External"/><Relationship Id="rId123" Type="http://schemas.openxmlformats.org/officeDocument/2006/relationships/hyperlink" Target="https://worldwide.espacenet.com/publicationDetails/biblio?DB=EPODOC&amp;adjacent=true&amp;locale=en_EP&amp;FT=D&amp;date=20150827&amp;CC=KR&amp;NR=101547304B1&amp;KC=B1" TargetMode="External"/><Relationship Id="rId144" Type="http://schemas.openxmlformats.org/officeDocument/2006/relationships/hyperlink" Target="https://worldwide.espacenet.com/publicationDetails/biblio?DB=EPODOC&amp;adjacent=true&amp;locale=en_EP&amp;FT=D&amp;date=20120216&amp;CC=US&amp;NR=2012037606A1&amp;KC=A1" TargetMode="External"/><Relationship Id="rId90" Type="http://schemas.openxmlformats.org/officeDocument/2006/relationships/hyperlink" Target="https://worldwide.espacenet.com/publicationDetails/biblio?DB=EPODOC&amp;adjacent=true&amp;locale=en_EP&amp;FT=D&amp;date=20180614&amp;CC=WO&amp;NR=2018105825A1&amp;KC=A1" TargetMode="External"/><Relationship Id="rId165" Type="http://schemas.openxmlformats.org/officeDocument/2006/relationships/hyperlink" Target="https://worldwide.espacenet.com/publicationDetails/biblio?DB=EPODOC&amp;adjacent=true&amp;locale=en_EP&amp;FT=D&amp;date=20050928&amp;CC=KR&amp;NR=20050094564A&amp;KC=A" TargetMode="External"/><Relationship Id="rId186" Type="http://schemas.openxmlformats.org/officeDocument/2006/relationships/hyperlink" Target="https://worldwide.espacenet.com/publicationDetails/biblio?DB=EPODOC&amp;adjacent=true&amp;locale=en_EP&amp;FT=D&amp;date=20090702&amp;CC=WO&amp;NR=2009080128A1&amp;KC=A1" TargetMode="External"/><Relationship Id="rId27" Type="http://schemas.openxmlformats.org/officeDocument/2006/relationships/hyperlink" Target="https://worldwide.espacenet.com/publicationDetails/biblio?DB=EPODOC&amp;adjacent=true&amp;locale=en_EP&amp;FT=D&amp;date=20210408&amp;CC=US&amp;NR=2021105028A1&amp;KC=A1" TargetMode="External"/><Relationship Id="rId48" Type="http://schemas.openxmlformats.org/officeDocument/2006/relationships/hyperlink" Target="https://worldwide.espacenet.com/publicationDetails/biblio?DB=EPODOC&amp;adjacent=true&amp;locale=en_EP&amp;FT=D&amp;date=20200515&amp;CC=CN&amp;NR=111164898A&amp;KC=A" TargetMode="External"/><Relationship Id="rId69" Type="http://schemas.openxmlformats.org/officeDocument/2006/relationships/hyperlink" Target="https://worldwide.espacenet.com/publicationDetails/biblio?DB=EPODOC&amp;adjacent=true&amp;locale=en_EP&amp;FT=D&amp;date=20181026&amp;CC=CN&amp;NR=208010441U&amp;KC=U" TargetMode="External"/><Relationship Id="rId113" Type="http://schemas.openxmlformats.org/officeDocument/2006/relationships/hyperlink" Target="https://worldwide.espacenet.com/publicationDetails/biblio?DB=EPODOC&amp;adjacent=true&amp;locale=en_EP&amp;FT=D&amp;date=20170315&amp;CC=CN&amp;NR=206020806U&amp;KC=U" TargetMode="External"/><Relationship Id="rId134" Type="http://schemas.openxmlformats.org/officeDocument/2006/relationships/hyperlink" Target="https://worldwide.espacenet.com/publicationDetails/biblio?DB=EPODOC&amp;adjacent=true&amp;locale=en_EP&amp;FT=D&amp;date=20090313&amp;CC=CA&amp;NR=126997S&amp;KC=S" TargetMode="External"/><Relationship Id="rId80" Type="http://schemas.openxmlformats.org/officeDocument/2006/relationships/hyperlink" Target="https://worldwide.espacenet.com/publicationDetails/biblio?DB=EPODOC&amp;adjacent=true&amp;locale=en_EP&amp;FT=D&amp;date=20181023&amp;CC=US&amp;NR=D831493S&amp;KC=S" TargetMode="External"/><Relationship Id="rId155" Type="http://schemas.openxmlformats.org/officeDocument/2006/relationships/hyperlink" Target="https://worldwide.espacenet.com/publicationDetails/biblio?DB=EPODOC&amp;adjacent=true&amp;locale=en_EP&amp;FT=D&amp;date=20100825&amp;CC=EP&amp;NR=2220910A1&amp;KC=A1" TargetMode="External"/><Relationship Id="rId176" Type="http://schemas.openxmlformats.org/officeDocument/2006/relationships/hyperlink" Target="https://worldwide.espacenet.com/publicationDetails/biblio?DB=EPODOC&amp;adjacent=true&amp;locale=en_EP&amp;FT=D&amp;date=20020308&amp;CC=KR&amp;NR=20020018444A&amp;KC=A" TargetMode="External"/><Relationship Id="rId17" Type="http://schemas.openxmlformats.org/officeDocument/2006/relationships/hyperlink" Target="https://worldwide.espacenet.com/publicationDetails/biblio?DB=EPODOC&amp;adjacent=true&amp;locale=en_EP&amp;FT=D&amp;date=20211019&amp;CC=US&amp;NR=11153215B1&amp;KC=B1" TargetMode="External"/><Relationship Id="rId38" Type="http://schemas.openxmlformats.org/officeDocument/2006/relationships/hyperlink" Target="https://worldwide.espacenet.com/publicationDetails/biblio?DB=EPODOC&amp;adjacent=true&amp;locale=en_EP&amp;FT=D&amp;date=20200824&amp;CC=PL&amp;NR=3130557T3&amp;KC=T3" TargetMode="External"/><Relationship Id="rId59" Type="http://schemas.openxmlformats.org/officeDocument/2006/relationships/hyperlink" Target="https://worldwide.espacenet.com/publicationDetails/biblio?DB=EPODOC&amp;adjacent=true&amp;locale=en_EP&amp;FT=D&amp;date=20190618&amp;CC=US&amp;NR=D851660S&amp;KC=S" TargetMode="External"/><Relationship Id="rId103" Type="http://schemas.openxmlformats.org/officeDocument/2006/relationships/hyperlink" Target="https://worldwide.espacenet.com/publicationDetails/biblio?DB=EPODOC&amp;adjacent=true&amp;locale=en_EP&amp;FT=D&amp;date=20170926&amp;CC=US&amp;NR=D798160S&amp;KC=S" TargetMode="External"/><Relationship Id="rId124" Type="http://schemas.openxmlformats.org/officeDocument/2006/relationships/hyperlink" Target="https://worldwide.espacenet.com/publicationDetails/biblio?DB=EPODOC&amp;adjacent=true&amp;locale=en_EP&amp;FT=D&amp;date=20141106&amp;CC=US&amp;NR=2014327815A1&amp;KC=A1" TargetMode="External"/><Relationship Id="rId70" Type="http://schemas.openxmlformats.org/officeDocument/2006/relationships/hyperlink" Target="https://worldwide.espacenet.com/publicationDetails/biblio?DB=EPODOC&amp;adjacent=true&amp;locale=en_EP&amp;FT=D&amp;date=20181026&amp;CC=CN&amp;NR=208010578U&amp;KC=U" TargetMode="External"/><Relationship Id="rId91" Type="http://schemas.openxmlformats.org/officeDocument/2006/relationships/hyperlink" Target="https://worldwide.espacenet.com/publicationDetails/biblio?DB=EPODOC&amp;adjacent=true&amp;locale=en_EP&amp;FT=D&amp;date=20180614&amp;CC=US&amp;NR=2018167991A1&amp;KC=A1" TargetMode="External"/><Relationship Id="rId145" Type="http://schemas.openxmlformats.org/officeDocument/2006/relationships/hyperlink" Target="https://worldwide.espacenet.com/publicationDetails/biblio?DB=EPODOC&amp;adjacent=true&amp;locale=en_EP&amp;FT=D&amp;date=20111128&amp;CC=KR&amp;NR=20110127891A&amp;KC=A" TargetMode="External"/><Relationship Id="rId166" Type="http://schemas.openxmlformats.org/officeDocument/2006/relationships/hyperlink" Target="https://worldwide.espacenet.com/publicationDetails/biblio?DB=EPODOC&amp;adjacent=true&amp;locale=en_EP&amp;FT=D&amp;date=20050927&amp;CC=KR&amp;NR=100516861B1&amp;KC=B1" TargetMode="External"/><Relationship Id="rId187" Type="http://schemas.openxmlformats.org/officeDocument/2006/relationships/hyperlink" Target="https://worldwide.espacenet.com/publicationDetails/biblio?DB=EPODOC&amp;adjacent=true&amp;locale=en_EP&amp;FT=D&amp;date=20090702&amp;CC=WO&amp;NR=2009080127A1&amp;KC=A1" TargetMode="External"/><Relationship Id="rId1" Type="http://schemas.openxmlformats.org/officeDocument/2006/relationships/hyperlink" Target="https://worldwide.espacenet.com/searchResults?AB=&amp;AP=&amp;CPC=&amp;DB=EPODOC&amp;IC=&amp;IN=&amp;PA=cvs&amp;PD=&amp;PN=&amp;PR=&amp;ST=advanced&amp;TI=&amp;locale=en_EP&amp;page=3" TargetMode="External"/><Relationship Id="rId28" Type="http://schemas.openxmlformats.org/officeDocument/2006/relationships/hyperlink" Target="https://worldwide.espacenet.com/publicationDetails/biblio?DB=EPODOC&amp;adjacent=true&amp;locale=en_EP&amp;FT=D&amp;date=20210325&amp;CC=US&amp;NR=2021091982A1&amp;KC=A1" TargetMode="External"/><Relationship Id="rId49" Type="http://schemas.openxmlformats.org/officeDocument/2006/relationships/hyperlink" Target="https://worldwide.espacenet.com/publicationDetails/biblio?DB=EPODOC&amp;adjacent=true&amp;locale=en_EP&amp;FT=D&amp;date=20200227&amp;CC=WO&amp;NR=2020041478A1&amp;KC=A1" TargetMode="External"/><Relationship Id="rId114" Type="http://schemas.openxmlformats.org/officeDocument/2006/relationships/hyperlink" Target="https://worldwide.espacenet.com/publicationDetails/biblio?DB=EPODOC&amp;adjacent=true&amp;locale=en_EP&amp;FT=D&amp;date=20170309&amp;CC=US&amp;NR=2017065487A1&amp;KC=A1" TargetMode="External"/><Relationship Id="rId60" Type="http://schemas.openxmlformats.org/officeDocument/2006/relationships/hyperlink" Target="https://worldwide.espacenet.com/publicationDetails/biblio?DB=EPODOC&amp;adjacent=true&amp;locale=en_EP&amp;FT=D&amp;date=20190606&amp;CC=US&amp;NR=2019173187A1&amp;KC=A1" TargetMode="External"/><Relationship Id="rId81" Type="http://schemas.openxmlformats.org/officeDocument/2006/relationships/hyperlink" Target="https://worldwide.espacenet.com/publicationDetails/biblio?DB=EPODOC&amp;adjacent=true&amp;locale=en_EP&amp;FT=D&amp;date=20181012&amp;CC=CA&amp;NR=3001417A1&amp;KC=A1" TargetMode="External"/><Relationship Id="rId135" Type="http://schemas.openxmlformats.org/officeDocument/2006/relationships/hyperlink" Target="https://worldwide.espacenet.com/publicationDetails/biblio?DB=EPODOC&amp;adjacent=true&amp;locale=en_EP&amp;FT=D&amp;date=20130725&amp;CC=JP&amp;NR=2013144295A&amp;KC=A" TargetMode="External"/><Relationship Id="rId156" Type="http://schemas.openxmlformats.org/officeDocument/2006/relationships/hyperlink" Target="https://worldwide.espacenet.com/publicationDetails/biblio?DB=EPODOC&amp;adjacent=true&amp;locale=en_EP&amp;FT=D&amp;date=20100825&amp;CC=EP&amp;NR=2220358A1&amp;KC=A1" TargetMode="External"/><Relationship Id="rId177" Type="http://schemas.openxmlformats.org/officeDocument/2006/relationships/hyperlink" Target="https://worldwide.espacenet.com/publicationDetails/biblio?DB=EPODOC&amp;adjacent=true&amp;locale=en_EP&amp;FT=D&amp;date=20060622&amp;CC=JP&amp;NR=2006163510A&amp;KC=A" TargetMode="External"/></Relationships>
</file>

<file path=xl/worksheets/_rels/sheet43.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10225&amp;CC=ES&amp;NR=2808204T3&amp;KC=T3" TargetMode="External"/><Relationship Id="rId21" Type="http://schemas.openxmlformats.org/officeDocument/2006/relationships/hyperlink" Target="https://worldwide.espacenet.com/publicationDetails/biblio?DB=EPODOC&amp;adjacent=true&amp;locale=en_EP&amp;FT=D&amp;date=20210511&amp;CC=MY&amp;NR=185369A&amp;KC=A" TargetMode="External"/><Relationship Id="rId42" Type="http://schemas.openxmlformats.org/officeDocument/2006/relationships/hyperlink" Target="https://worldwide.espacenet.com/publicationDetails/biblio?DB=EPODOC&amp;adjacent=true&amp;locale=en_EP&amp;FT=D&amp;date=20211202&amp;CC=AU&amp;NR=2020307469A1&amp;KC=A1" TargetMode="External"/><Relationship Id="rId63" Type="http://schemas.openxmlformats.org/officeDocument/2006/relationships/hyperlink" Target="https://worldwide.espacenet.com/publicationDetails/biblio?DB=EPODOC&amp;adjacent=true&amp;locale=en_EP&amp;FT=D&amp;date=20211111&amp;CC=US&amp;NR=2021351355A1&amp;KC=A1" TargetMode="External"/><Relationship Id="rId84" Type="http://schemas.openxmlformats.org/officeDocument/2006/relationships/hyperlink" Target="https://worldwide.espacenet.com/publicationDetails/biblio?DB=EPODOC&amp;adjacent=true&amp;locale=en_EP&amp;FT=D&amp;date=20210909&amp;CC=US&amp;NR=2021280787A1&amp;KC=A1" TargetMode="External"/><Relationship Id="rId138" Type="http://schemas.openxmlformats.org/officeDocument/2006/relationships/hyperlink" Target="https://worldwide.espacenet.com/publicationDetails/biblio?DB=EPODOC&amp;adjacent=true&amp;locale=en_EP&amp;FT=D&amp;date=20200810&amp;CC=UA&amp;NR=121872C2&amp;KC=C2" TargetMode="External"/><Relationship Id="rId159" Type="http://schemas.openxmlformats.org/officeDocument/2006/relationships/hyperlink" Target="https://worldwide.espacenet.com/publicationDetails/biblio?DB=EPODOC&amp;adjacent=true&amp;locale=en_EP&amp;FT=D&amp;date=20210512&amp;CC=IT&amp;NR=201900020964A1&amp;KC=A1" TargetMode="External"/><Relationship Id="rId170" Type="http://schemas.openxmlformats.org/officeDocument/2006/relationships/hyperlink" Target="https://worldwide.espacenet.com/publicationDetails/biblio?DB=EPODOC&amp;adjacent=true&amp;locale=en_EP&amp;FT=D&amp;date=20210208&amp;CC=IT&amp;NR=201900014427A1&amp;KC=A1" TargetMode="External"/><Relationship Id="rId191" Type="http://schemas.openxmlformats.org/officeDocument/2006/relationships/hyperlink" Target="https://worldwide.espacenet.com/publicationDetails/biblio?DB=EPODOC&amp;adjacent=true&amp;locale=en_EP&amp;FT=D&amp;date=20190214&amp;CC=PT&amp;NR=2584381T&amp;KC=T" TargetMode="External"/><Relationship Id="rId205" Type="http://schemas.openxmlformats.org/officeDocument/2006/relationships/hyperlink" Target="https://worldwide.espacenet.com/publicationDetails/biblio?DB=EPODOC&amp;adjacent=true&amp;locale=en_EP&amp;FT=D&amp;date=20110930&amp;CC=PL&amp;NR=2054344T3&amp;KC=T3" TargetMode="External"/><Relationship Id="rId226" Type="http://schemas.openxmlformats.org/officeDocument/2006/relationships/hyperlink" Target="https://worldwide.espacenet.com/publicationDetails/biblio?DB=EPODOC&amp;adjacent=true&amp;locale=en_EP&amp;FT=D&amp;date=20181228&amp;CC=HU&amp;NR=E038957T2&amp;KC=T2" TargetMode="External"/><Relationship Id="rId247" Type="http://schemas.openxmlformats.org/officeDocument/2006/relationships/hyperlink" Target="https://worldwide.espacenet.com/publicationDetails/biblio?DB=EPODOC&amp;adjacent=true&amp;locale=en_EP&amp;FT=D&amp;date=20180420&amp;CC=MY&amp;NR=165710A&amp;KC=A" TargetMode="External"/><Relationship Id="rId107" Type="http://schemas.openxmlformats.org/officeDocument/2006/relationships/hyperlink" Target="https://worldwide.espacenet.com/publicationDetails/biblio?DB=EPODOC&amp;adjacent=true&amp;locale=en_EP&amp;FT=D&amp;date=20210420&amp;CC=ES&amp;NR=2820286T3&amp;KC=T3" TargetMode="External"/><Relationship Id="rId11" Type="http://schemas.openxmlformats.org/officeDocument/2006/relationships/hyperlink" Target="https://worldwide.espacenet.com/publicationDetails/biblio?DB=EPODOC&amp;adjacent=true&amp;locale=en_EP&amp;FT=D&amp;date=20220317&amp;CC=US&amp;NR=2022082336A1&amp;KC=A1" TargetMode="External"/><Relationship Id="rId32" Type="http://schemas.openxmlformats.org/officeDocument/2006/relationships/hyperlink" Target="https://worldwide.espacenet.com/publicationDetails/biblio?DB=EPODOC&amp;adjacent=true&amp;locale=en_EP&amp;FT=D&amp;date=20201021&amp;CC=MY&amp;NR=178875A&amp;KC=A" TargetMode="External"/><Relationship Id="rId53" Type="http://schemas.openxmlformats.org/officeDocument/2006/relationships/hyperlink" Target="https://worldwide.espacenet.com/publicationDetails/biblio?DB=EPODOC&amp;adjacent=true&amp;locale=en_EP&amp;FT=D&amp;date=20211119&amp;CC=CN&amp;NR=113678026A&amp;KC=A" TargetMode="External"/><Relationship Id="rId74" Type="http://schemas.openxmlformats.org/officeDocument/2006/relationships/hyperlink" Target="https://worldwide.espacenet.com/publicationDetails/biblio?DB=EPODOC&amp;adjacent=true&amp;locale=en_EP&amp;FT=D&amp;date=20220331&amp;CC=WO&amp;NR=2022064444A1&amp;KC=A1" TargetMode="External"/><Relationship Id="rId128" Type="http://schemas.openxmlformats.org/officeDocument/2006/relationships/hyperlink" Target="https://worldwide.espacenet.com/publicationDetails/biblio?DB=EPODOC&amp;adjacent=true&amp;locale=en_EP&amp;FT=D&amp;date=20210520&amp;CC=WO&amp;NR=2021094976A1&amp;KC=A1" TargetMode="External"/><Relationship Id="rId149" Type="http://schemas.openxmlformats.org/officeDocument/2006/relationships/hyperlink" Target="https://worldwide.espacenet.com/publicationDetails/biblio?DB=EPODOC&amp;adjacent=true&amp;locale=en_EP&amp;FT=D&amp;date=20200604&amp;CC=KR&amp;NR=20200062618A&amp;KC=A" TargetMode="External"/><Relationship Id="rId5" Type="http://schemas.openxmlformats.org/officeDocument/2006/relationships/hyperlink" Target="https://worldwide.espacenet.com/publicationDetails/biblio?DB=EPODOC&amp;adjacent=true&amp;locale=en_EP&amp;FT=D&amp;date=20220414&amp;CC=US&amp;NR=2022112081A1&amp;KC=A1" TargetMode="External"/><Relationship Id="rId95" Type="http://schemas.openxmlformats.org/officeDocument/2006/relationships/hyperlink" Target="https://worldwide.espacenet.com/publicationDetails/biblio?DB=EPODOC&amp;adjacent=true&amp;locale=en_EP&amp;FT=D&amp;date=20210630&amp;CC=KR&amp;NR=20210079784A&amp;KC=A" TargetMode="External"/><Relationship Id="rId160" Type="http://schemas.openxmlformats.org/officeDocument/2006/relationships/hyperlink" Target="https://worldwide.espacenet.com/publicationDetails/biblio?DB=EPODOC&amp;adjacent=true&amp;locale=en_EP&amp;FT=D&amp;date=20200320&amp;CC=ES&amp;NR=2749499T3&amp;KC=T3" TargetMode="External"/><Relationship Id="rId181" Type="http://schemas.openxmlformats.org/officeDocument/2006/relationships/hyperlink" Target="https://worldwide.espacenet.com/publicationDetails/biblio?DB=EPODOC&amp;adjacent=true&amp;locale=en_EP&amp;FT=D&amp;date=20140930&amp;CC=PL&amp;NR=1907508T3&amp;KC=T3" TargetMode="External"/><Relationship Id="rId216" Type="http://schemas.openxmlformats.org/officeDocument/2006/relationships/hyperlink" Target="https://worldwide.espacenet.com/publicationDetails/biblio?DB=EPODOC&amp;adjacent=true&amp;locale=en_EP&amp;FT=D&amp;date=20190121&amp;CC=TR&amp;NR=201818705T4&amp;KC=T4" TargetMode="External"/><Relationship Id="rId237" Type="http://schemas.openxmlformats.org/officeDocument/2006/relationships/hyperlink" Target="https://worldwide.espacenet.com/publicationDetails/biblio?DB=EPODOC&amp;adjacent=true&amp;locale=en_EP&amp;FT=D&amp;date=20180730&amp;CC=HU&amp;NR=E036510T2&amp;KC=T2" TargetMode="External"/><Relationship Id="rId22" Type="http://schemas.openxmlformats.org/officeDocument/2006/relationships/hyperlink" Target="https://worldwide.espacenet.com/publicationDetails/biblio?DB=EPODOC&amp;adjacent=true&amp;locale=en_EP&amp;FT=D&amp;date=20201218&amp;CC=MY&amp;NR=181118A&amp;KC=A" TargetMode="External"/><Relationship Id="rId43" Type="http://schemas.openxmlformats.org/officeDocument/2006/relationships/hyperlink" Target="https://worldwide.espacenet.com/publicationDetails/biblio?DB=EPODOC&amp;adjacent=true&amp;locale=en_EP&amp;FT=D&amp;date=20211202&amp;CC=US&amp;NR=2021371595A1&amp;KC=A1" TargetMode="External"/><Relationship Id="rId64" Type="http://schemas.openxmlformats.org/officeDocument/2006/relationships/hyperlink" Target="https://worldwide.espacenet.com/publicationDetails/biblio?DB=EPODOC&amp;adjacent=true&amp;locale=en_EP&amp;FT=D&amp;date=20061130&amp;CC=MY&amp;NR=127327A&amp;KC=A" TargetMode="External"/><Relationship Id="rId118" Type="http://schemas.openxmlformats.org/officeDocument/2006/relationships/hyperlink" Target="https://worldwide.espacenet.com/publicationDetails/biblio?DB=EPODOC&amp;adjacent=true&amp;locale=en_EP&amp;FT=D&amp;date=20210219&amp;CC=ES&amp;NR=2806984T3&amp;KC=T3" TargetMode="External"/><Relationship Id="rId139" Type="http://schemas.openxmlformats.org/officeDocument/2006/relationships/hyperlink" Target="https://worldwide.espacenet.com/publicationDetails/biblio?DB=EPODOC&amp;adjacent=true&amp;locale=en_EP&amp;FT=D&amp;date=20200804&amp;CC=BR&amp;NR=PI0911283A2&amp;KC=A2" TargetMode="External"/><Relationship Id="rId85" Type="http://schemas.openxmlformats.org/officeDocument/2006/relationships/hyperlink" Target="https://worldwide.espacenet.com/publicationDetails/biblio?DB=EPODOC&amp;adjacent=true&amp;locale=en_EP&amp;FT=D&amp;date=20220310&amp;CC=WO&amp;NR=2022049539A1&amp;KC=A1" TargetMode="External"/><Relationship Id="rId150" Type="http://schemas.openxmlformats.org/officeDocument/2006/relationships/hyperlink" Target="https://worldwide.espacenet.com/publicationDetails/biblio?DB=EPODOC&amp;adjacent=true&amp;locale=en_EP&amp;FT=D&amp;date=20200604&amp;CC=US&amp;NR=2020172799A1&amp;KC=A1" TargetMode="External"/><Relationship Id="rId171" Type="http://schemas.openxmlformats.org/officeDocument/2006/relationships/hyperlink" Target="https://worldwide.espacenet.com/publicationDetails/biblio?DB=EPODOC&amp;adjacent=true&amp;locale=en_EP&amp;FT=D&amp;date=20200618&amp;CC=WO&amp;NR=2020121254A1&amp;KC=A1" TargetMode="External"/><Relationship Id="rId192" Type="http://schemas.openxmlformats.org/officeDocument/2006/relationships/hyperlink" Target="https://worldwide.espacenet.com/publicationDetails/biblio?DB=EPODOC&amp;adjacent=true&amp;locale=en_EP&amp;FT=D&amp;date=20191022&amp;CC=KR&amp;NR=20190119311A&amp;KC=A" TargetMode="External"/><Relationship Id="rId206" Type="http://schemas.openxmlformats.org/officeDocument/2006/relationships/hyperlink" Target="https://worldwide.espacenet.com/publicationDetails/biblio?DB=EPODOC&amp;adjacent=true&amp;locale=en_EP&amp;FT=D&amp;date=20080430&amp;CC=PL&amp;NR=1776509T3&amp;KC=T3" TargetMode="External"/><Relationship Id="rId227" Type="http://schemas.openxmlformats.org/officeDocument/2006/relationships/hyperlink" Target="https://worldwide.espacenet.com/publicationDetails/biblio?DB=EPODOC&amp;adjacent=true&amp;locale=en_EP&amp;FT=D&amp;date=20181030&amp;CC=BR&amp;NR=PI0808871A2&amp;KC=A2" TargetMode="External"/><Relationship Id="rId248" Type="http://schemas.openxmlformats.org/officeDocument/2006/relationships/hyperlink" Target="https://worldwide.espacenet.com/publicationDetails/biblio?DB=EPODOC&amp;adjacent=true&amp;locale=en_EP&amp;FT=D&amp;date=20180521&amp;CC=ES&amp;NR=2668642T3&amp;KC=T3" TargetMode="External"/><Relationship Id="rId12" Type="http://schemas.openxmlformats.org/officeDocument/2006/relationships/hyperlink" Target="https://worldwide.espacenet.com/publicationDetails/biblio?DB=EPODOC&amp;adjacent=true&amp;locale=en_EP&amp;FT=D&amp;date=20220317&amp;CC=US&amp;NR=2022081380A1&amp;KC=A1" TargetMode="External"/><Relationship Id="rId33" Type="http://schemas.openxmlformats.org/officeDocument/2006/relationships/hyperlink" Target="https://worldwide.espacenet.com/publicationDetails/biblio?DB=EPODOC&amp;adjacent=true&amp;locale=en_EP&amp;FT=D&amp;date=20220106&amp;CC=US&amp;NR=2022003458A1&amp;KC=A1" TargetMode="External"/><Relationship Id="rId108" Type="http://schemas.openxmlformats.org/officeDocument/2006/relationships/hyperlink" Target="https://worldwide.espacenet.com/publicationDetails/biblio?DB=EPODOC&amp;adjacent=true&amp;locale=en_EP&amp;FT=D&amp;date=20210419&amp;CC=ES&amp;NR=2819723T3&amp;KC=T3" TargetMode="External"/><Relationship Id="rId129" Type="http://schemas.openxmlformats.org/officeDocument/2006/relationships/hyperlink" Target="https://worldwide.espacenet.com/publicationDetails/biblio?DB=EPODOC&amp;adjacent=true&amp;locale=en_EP&amp;FT=D&amp;date=20210520&amp;CC=WO&amp;NR=2021094973A1&amp;KC=A1" TargetMode="External"/><Relationship Id="rId54" Type="http://schemas.openxmlformats.org/officeDocument/2006/relationships/hyperlink" Target="https://worldwide.espacenet.com/publicationDetails/biblio?DB=EPODOC&amp;adjacent=true&amp;locale=en_EP&amp;FT=D&amp;date=20160516&amp;CC=SA&amp;NR=114360069B1&amp;KC=B1" TargetMode="External"/><Relationship Id="rId75" Type="http://schemas.openxmlformats.org/officeDocument/2006/relationships/hyperlink" Target="https://worldwide.espacenet.com/publicationDetails/biblio?DB=EPODOC&amp;adjacent=true&amp;locale=en_EP&amp;FT=D&amp;date=20220331&amp;CC=WO&amp;NR=2022064414A1&amp;KC=A1" TargetMode="External"/><Relationship Id="rId96" Type="http://schemas.openxmlformats.org/officeDocument/2006/relationships/hyperlink" Target="https://worldwide.espacenet.com/publicationDetails/biblio?DB=EPODOC&amp;adjacent=true&amp;locale=en_EP&amp;FT=D&amp;date=20210623&amp;CC=PT&amp;NR=2732312T&amp;KC=T" TargetMode="External"/><Relationship Id="rId140" Type="http://schemas.openxmlformats.org/officeDocument/2006/relationships/hyperlink" Target="https://worldwide.espacenet.com/publicationDetails/biblio?DB=EPODOC&amp;adjacent=true&amp;locale=en_EP&amp;FT=D&amp;date=20200907&amp;CC=ES&amp;NR=2781798T3&amp;KC=T3" TargetMode="External"/><Relationship Id="rId161" Type="http://schemas.openxmlformats.org/officeDocument/2006/relationships/hyperlink" Target="https://worldwide.espacenet.com/publicationDetails/biblio?DB=EPODOC&amp;adjacent=true&amp;locale=en_EP&amp;FT=D&amp;date=20200316&amp;CC=ES&amp;NR=2748273T3&amp;KC=T3" TargetMode="External"/><Relationship Id="rId182" Type="http://schemas.openxmlformats.org/officeDocument/2006/relationships/hyperlink" Target="https://worldwide.espacenet.com/publicationDetails/biblio?DB=EPODOC&amp;adjacent=true&amp;locale=en_EP&amp;FT=D&amp;date=20140930&amp;CC=PL&amp;NR=2513256T3&amp;KC=T3" TargetMode="External"/><Relationship Id="rId217" Type="http://schemas.openxmlformats.org/officeDocument/2006/relationships/hyperlink" Target="https://worldwide.espacenet.com/publicationDetails/biblio?DB=EPODOC&amp;adjacent=true&amp;locale=en_EP&amp;FT=D&amp;date=20190725&amp;CC=US&amp;NR=2019226329A1&amp;KC=A1" TargetMode="External"/><Relationship Id="rId6" Type="http://schemas.openxmlformats.org/officeDocument/2006/relationships/hyperlink" Target="https://worldwide.espacenet.com/publicationDetails/biblio?DB=EPODOC&amp;adjacent=true&amp;locale=en_EP&amp;FT=D&amp;date=20220331&amp;CC=AU&amp;NR=2020341183A1&amp;KC=A1" TargetMode="External"/><Relationship Id="rId238" Type="http://schemas.openxmlformats.org/officeDocument/2006/relationships/hyperlink" Target="https://worldwide.espacenet.com/publicationDetails/biblio?DB=EPODOC&amp;adjacent=true&amp;locale=en_EP&amp;FT=D&amp;date=20180726&amp;CC=ES&amp;NR=2676929T3&amp;KC=T3" TargetMode="External"/><Relationship Id="rId23" Type="http://schemas.openxmlformats.org/officeDocument/2006/relationships/hyperlink" Target="https://worldwide.espacenet.com/publicationDetails/biblio?DB=EPODOC&amp;adjacent=true&amp;locale=en_EP&amp;FT=D&amp;date=20211208&amp;CC=SA&amp;NR=517390147B1&amp;KC=B1" TargetMode="External"/><Relationship Id="rId119" Type="http://schemas.openxmlformats.org/officeDocument/2006/relationships/hyperlink" Target="https://worldwide.espacenet.com/publicationDetails/biblio?DB=EPODOC&amp;adjacent=true&amp;locale=en_EP&amp;FT=D&amp;date=20210209&amp;CC=BR&amp;NR=112020018851A2&amp;KC=A2" TargetMode="External"/><Relationship Id="rId44" Type="http://schemas.openxmlformats.org/officeDocument/2006/relationships/hyperlink" Target="https://worldwide.espacenet.com/publicationDetails/biblio?DB=EPODOC&amp;adjacent=true&amp;locale=en_EP&amp;FT=D&amp;date=20211202&amp;CC=US&amp;NR=2021375558A1&amp;KC=A1" TargetMode="External"/><Relationship Id="rId65" Type="http://schemas.openxmlformats.org/officeDocument/2006/relationships/hyperlink" Target="https://worldwide.espacenet.com/publicationDetails/biblio?DB=EPODOC&amp;adjacent=true&amp;locale=en_EP&amp;FT=D&amp;date=20211102&amp;CC=ES&amp;NR=2871853T3&amp;KC=T3" TargetMode="External"/><Relationship Id="rId86" Type="http://schemas.openxmlformats.org/officeDocument/2006/relationships/hyperlink" Target="https://worldwide.espacenet.com/publicationDetails/biblio?DB=EPODOC&amp;adjacent=true&amp;locale=en_EP&amp;FT=D&amp;date=20190522&amp;CC=MA&amp;NR=45681A&amp;KC=A" TargetMode="External"/><Relationship Id="rId130" Type="http://schemas.openxmlformats.org/officeDocument/2006/relationships/hyperlink" Target="https://worldwide.espacenet.com/publicationDetails/biblio?DB=EPODOC&amp;adjacent=true&amp;locale=en_EP&amp;FT=D&amp;date=20201030&amp;CC=ES&amp;NR=2790975T3&amp;KC=T3" TargetMode="External"/><Relationship Id="rId151" Type="http://schemas.openxmlformats.org/officeDocument/2006/relationships/hyperlink" Target="https://worldwide.espacenet.com/publicationDetails/biblio?DB=EPODOC&amp;adjacent=true&amp;locale=en_EP&amp;FT=D&amp;date=20210909&amp;CC=IT&amp;NR=202000004981A1&amp;KC=A1" TargetMode="External"/><Relationship Id="rId172" Type="http://schemas.openxmlformats.org/officeDocument/2006/relationships/hyperlink" Target="https://worldwide.espacenet.com/publicationDetails/biblio?DB=EPODOC&amp;adjacent=true&amp;locale=en_EP&amp;FT=D&amp;date=20200618&amp;CC=WO&amp;NR=2020121250A1&amp;KC=A1" TargetMode="External"/><Relationship Id="rId193" Type="http://schemas.openxmlformats.org/officeDocument/2006/relationships/hyperlink" Target="https://worldwide.espacenet.com/publicationDetails/biblio?DB=EPODOC&amp;adjacent=true&amp;locale=en_EP&amp;FT=D&amp;date=20091127&amp;CC=CL&amp;NR=2008002757A1&amp;KC=A1" TargetMode="External"/><Relationship Id="rId207" Type="http://schemas.openxmlformats.org/officeDocument/2006/relationships/hyperlink" Target="https://worldwide.espacenet.com/publicationDetails/biblio?DB=EPODOC&amp;adjacent=true&amp;locale=en_EP&amp;FT=D&amp;date=20080930&amp;CC=PL&amp;NR=1697264T3&amp;KC=T3" TargetMode="External"/><Relationship Id="rId228" Type="http://schemas.openxmlformats.org/officeDocument/2006/relationships/hyperlink" Target="https://worldwide.espacenet.com/publicationDetails/biblio?DB=EPODOC&amp;adjacent=true&amp;locale=en_EP&amp;FT=D&amp;date=20060615&amp;CC=NO&amp;NR=20181196A1&amp;KC=A1" TargetMode="External"/><Relationship Id="rId249" Type="http://schemas.openxmlformats.org/officeDocument/2006/relationships/hyperlink" Target="https://worldwide.espacenet.com/publicationDetails/biblio?DB=EPODOC&amp;adjacent=true&amp;locale=en_EP&amp;FT=D&amp;date=20180517&amp;CC=US&amp;NR=2018136036A1&amp;KC=A1" TargetMode="External"/><Relationship Id="rId13" Type="http://schemas.openxmlformats.org/officeDocument/2006/relationships/hyperlink" Target="https://worldwide.espacenet.com/publicationDetails/biblio?DB=EPODOC&amp;adjacent=true&amp;locale=en_EP&amp;FT=D&amp;date=20220224&amp;CC=AU&amp;NR=2020321713A1&amp;KC=A1" TargetMode="External"/><Relationship Id="rId109" Type="http://schemas.openxmlformats.org/officeDocument/2006/relationships/hyperlink" Target="https://worldwide.espacenet.com/publicationDetails/biblio?DB=EPODOC&amp;adjacent=true&amp;locale=en_EP&amp;FT=D&amp;date=20211014&amp;CC=WO&amp;NR=2021205360A1&amp;KC=A1" TargetMode="External"/><Relationship Id="rId34" Type="http://schemas.openxmlformats.org/officeDocument/2006/relationships/hyperlink" Target="https://worldwide.espacenet.com/publicationDetails/biblio?DB=EPODOC&amp;adjacent=true&amp;locale=en_EP&amp;FT=D&amp;date=20211230&amp;CC=US&amp;NR=2021404281A1&amp;KC=A1" TargetMode="External"/><Relationship Id="rId55" Type="http://schemas.openxmlformats.org/officeDocument/2006/relationships/hyperlink" Target="https://worldwide.espacenet.com/publicationDetails/biblio?DB=EPODOC&amp;adjacent=true&amp;locale=en_EP&amp;FT=D&amp;date=20190428&amp;CC=SA&amp;NR=515360781B1&amp;KC=B1" TargetMode="External"/><Relationship Id="rId76" Type="http://schemas.openxmlformats.org/officeDocument/2006/relationships/hyperlink" Target="https://worldwide.espacenet.com/publicationDetails/biblio?DB=EPODOC&amp;adjacent=true&amp;locale=en_EP&amp;FT=D&amp;date=20220303&amp;CC=WO&amp;NR=2022043891A1&amp;KC=A1" TargetMode="External"/><Relationship Id="rId97" Type="http://schemas.openxmlformats.org/officeDocument/2006/relationships/hyperlink" Target="https://worldwide.espacenet.com/publicationDetails/biblio?DB=EPODOC&amp;adjacent=true&amp;locale=en_EP&amp;FT=D&amp;date=20210623&amp;CC=ES&amp;NR=2835790T3&amp;KC=T3" TargetMode="External"/><Relationship Id="rId120" Type="http://schemas.openxmlformats.org/officeDocument/2006/relationships/hyperlink" Target="https://worldwide.espacenet.com/publicationDetails/biblio?DB=EPODOC&amp;adjacent=true&amp;locale=en_EP&amp;FT=D&amp;date=20210211&amp;CC=US&amp;NR=2021040110A1&amp;KC=A1" TargetMode="External"/><Relationship Id="rId141" Type="http://schemas.openxmlformats.org/officeDocument/2006/relationships/hyperlink" Target="https://worldwide.espacenet.com/publicationDetails/biblio?DB=EPODOC&amp;adjacent=true&amp;locale=en_EP&amp;FT=D&amp;date=20200828&amp;CC=HU&amp;NR=E048634T2&amp;KC=T2" TargetMode="External"/><Relationship Id="rId7" Type="http://schemas.openxmlformats.org/officeDocument/2006/relationships/hyperlink" Target="https://worldwide.espacenet.com/publicationDetails/biblio?DB=EPODOC&amp;adjacent=true&amp;locale=en_EP&amp;FT=D&amp;date=20220228&amp;CC=HU&amp;NR=E056571T2&amp;KC=T2" TargetMode="External"/><Relationship Id="rId162" Type="http://schemas.openxmlformats.org/officeDocument/2006/relationships/hyperlink" Target="https://worldwide.espacenet.com/publicationDetails/biblio?DB=EPODOC&amp;adjacent=true&amp;locale=en_EP&amp;FT=D&amp;date=20210418&amp;CC=IT&amp;NR=201900019271A1&amp;KC=A1" TargetMode="External"/><Relationship Id="rId183" Type="http://schemas.openxmlformats.org/officeDocument/2006/relationships/hyperlink" Target="https://worldwide.espacenet.com/publicationDetails/biblio?DB=EPODOC&amp;adjacent=true&amp;locale=en_EP&amp;FT=D&amp;date=20140731&amp;CC=PL&amp;NR=2367763T3&amp;KC=T3" TargetMode="External"/><Relationship Id="rId218" Type="http://schemas.openxmlformats.org/officeDocument/2006/relationships/hyperlink" Target="https://worldwide.espacenet.com/publicationDetails/biblio?DB=EPODOC&amp;adjacent=true&amp;locale=en_EP&amp;FT=D&amp;date=20190710&amp;CC=CY&amp;NR=1120527T1&amp;KC=T1" TargetMode="External"/><Relationship Id="rId239" Type="http://schemas.openxmlformats.org/officeDocument/2006/relationships/hyperlink" Target="https://worldwide.espacenet.com/publicationDetails/biblio?DB=EPODOC&amp;adjacent=true&amp;locale=en_EP&amp;FT=D&amp;date=20180719&amp;CC=US&amp;NR=2018202247A1&amp;KC=A1" TargetMode="External"/><Relationship Id="rId250" Type="http://schemas.openxmlformats.org/officeDocument/2006/relationships/hyperlink" Target="https://worldwide.espacenet.com/publicationDetails/biblio?DB=EPODOC&amp;adjacent=true&amp;locale=en_EP&amp;FT=D&amp;date=20180517&amp;CC=US&amp;NR=2018136350A1&amp;KC=A1" TargetMode="External"/><Relationship Id="rId24" Type="http://schemas.openxmlformats.org/officeDocument/2006/relationships/hyperlink" Target="https://worldwide.espacenet.com/publicationDetails/biblio?DB=EPODOC&amp;adjacent=true&amp;locale=en_EP&amp;FT=D&amp;date=20220128&amp;CC=ES&amp;NR=2891499T3&amp;KC=T3" TargetMode="External"/><Relationship Id="rId45" Type="http://schemas.openxmlformats.org/officeDocument/2006/relationships/hyperlink" Target="https://worldwide.espacenet.com/publicationDetails/biblio?DB=EPODOC&amp;adjacent=true&amp;locale=en_EP&amp;FT=D&amp;date=20200910&amp;CC=CA&amp;NR=3138741A1&amp;KC=A1" TargetMode="External"/><Relationship Id="rId66" Type="http://schemas.openxmlformats.org/officeDocument/2006/relationships/hyperlink" Target="https://worldwide.espacenet.com/publicationDetails/biblio?DB=EPODOC&amp;adjacent=true&amp;locale=en_EP&amp;FT=D&amp;date=20211029&amp;CC=CN&amp;NR=113574040A&amp;KC=A" TargetMode="External"/><Relationship Id="rId87" Type="http://schemas.openxmlformats.org/officeDocument/2006/relationships/hyperlink" Target="https://worldwide.espacenet.com/publicationDetails/biblio?DB=EPODOC&amp;adjacent=true&amp;locale=en_EP&amp;FT=D&amp;date=20220303&amp;CC=WO&amp;NR=2022043868A1&amp;KC=A1" TargetMode="External"/><Relationship Id="rId110" Type="http://schemas.openxmlformats.org/officeDocument/2006/relationships/hyperlink" Target="https://worldwide.espacenet.com/publicationDetails/biblio?DB=EPODOC&amp;adjacent=true&amp;locale=en_EP&amp;FT=D&amp;date=20210408&amp;CC=US&amp;NR=2021102731A1&amp;KC=A1" TargetMode="External"/><Relationship Id="rId131" Type="http://schemas.openxmlformats.org/officeDocument/2006/relationships/hyperlink" Target="https://worldwide.espacenet.com/publicationDetails/biblio?DB=EPODOC&amp;adjacent=true&amp;locale=en_EP&amp;FT=D&amp;date=20210422&amp;CC=WO&amp;NR=2021074886A1&amp;KC=A1" TargetMode="External"/><Relationship Id="rId152" Type="http://schemas.openxmlformats.org/officeDocument/2006/relationships/hyperlink" Target="https://worldwide.espacenet.com/publicationDetails/biblio?DB=EPODOC&amp;adjacent=true&amp;locale=en_EP&amp;FT=D&amp;date=20220316&amp;CC=EP&amp;NR=3965928A1&amp;KC=A1" TargetMode="External"/><Relationship Id="rId173" Type="http://schemas.openxmlformats.org/officeDocument/2006/relationships/hyperlink" Target="https://worldwide.espacenet.com/publicationDetails/biblio?DB=EPODOC&amp;adjacent=true&amp;locale=en_EP&amp;FT=D&amp;date=20191211&amp;CC=CY&amp;NR=1120818T1&amp;KC=T1" TargetMode="External"/><Relationship Id="rId194" Type="http://schemas.openxmlformats.org/officeDocument/2006/relationships/hyperlink" Target="https://worldwide.espacenet.com/publicationDetails/biblio?DB=EPODOC&amp;adjacent=true&amp;locale=en_EP&amp;FT=D&amp;date=20181211&amp;CC=PT&amp;NR=2938574T&amp;KC=T" TargetMode="External"/><Relationship Id="rId208" Type="http://schemas.openxmlformats.org/officeDocument/2006/relationships/hyperlink" Target="https://worldwide.espacenet.com/publicationDetails/biblio?DB=EPODOC&amp;adjacent=true&amp;locale=en_EP&amp;FT=D&amp;date=20210707&amp;CC=EP&amp;NR=3844135A1&amp;KC=A1" TargetMode="External"/><Relationship Id="rId229" Type="http://schemas.openxmlformats.org/officeDocument/2006/relationships/hyperlink" Target="https://worldwide.espacenet.com/publicationDetails/biblio?DB=EPODOC&amp;adjacent=true&amp;locale=en_EP&amp;FT=D&amp;date=20181023&amp;CC=BR&amp;NR=PI0923186A2&amp;KC=A2" TargetMode="External"/><Relationship Id="rId240" Type="http://schemas.openxmlformats.org/officeDocument/2006/relationships/hyperlink" Target="https://worldwide.espacenet.com/publicationDetails/biblio?DB=EPODOC&amp;adjacent=true&amp;locale=en_EP&amp;FT=D&amp;date=20180620&amp;CC=PT&amp;NR=2084245T&amp;KC=T" TargetMode="External"/><Relationship Id="rId14" Type="http://schemas.openxmlformats.org/officeDocument/2006/relationships/hyperlink" Target="https://worldwide.espacenet.com/publicationDetails/biblio?DB=EPODOC&amp;adjacent=true&amp;locale=en_EP&amp;FT=D&amp;date=20210211&amp;CC=CA&amp;NR=3145281A1&amp;KC=A1" TargetMode="External"/><Relationship Id="rId35" Type="http://schemas.openxmlformats.org/officeDocument/2006/relationships/hyperlink" Target="https://worldwide.espacenet.com/publicationDetails/biblio?DB=EPODOC&amp;adjacent=true&amp;locale=en_EP&amp;FT=D&amp;date=20211230&amp;CC=US&amp;NR=2021408393A1&amp;KC=A1" TargetMode="External"/><Relationship Id="rId56" Type="http://schemas.openxmlformats.org/officeDocument/2006/relationships/hyperlink" Target="https://worldwide.espacenet.com/publicationDetails/biblio?DB=EPODOC&amp;adjacent=true&amp;locale=en_EP&amp;FT=D&amp;date=20151220&amp;CC=SA&amp;NR=515360149B1&amp;KC=B1" TargetMode="External"/><Relationship Id="rId77" Type="http://schemas.openxmlformats.org/officeDocument/2006/relationships/hyperlink" Target="https://worldwide.espacenet.com/publicationDetails/biblio?DB=EPODOC&amp;adjacent=true&amp;locale=en_EP&amp;FT=D&amp;date=20210923&amp;CC=US&amp;NR=2021292673A1&amp;KC=A1" TargetMode="External"/><Relationship Id="rId100" Type="http://schemas.openxmlformats.org/officeDocument/2006/relationships/hyperlink" Target="https://worldwide.espacenet.com/publicationDetails/biblio?DB=EPODOC&amp;adjacent=true&amp;locale=en_EP&amp;FT=D&amp;date=20210617&amp;CC=US&amp;NR=2021183534A1&amp;KC=A1" TargetMode="External"/><Relationship Id="rId8" Type="http://schemas.openxmlformats.org/officeDocument/2006/relationships/hyperlink" Target="https://worldwide.espacenet.com/publicationDetails/biblio?DB=EPODOC&amp;adjacent=true&amp;locale=en_EP&amp;FT=D&amp;date=20220331&amp;CC=US&amp;NR=2022098185A1&amp;KC=A1" TargetMode="External"/><Relationship Id="rId98" Type="http://schemas.openxmlformats.org/officeDocument/2006/relationships/hyperlink" Target="https://worldwide.espacenet.com/publicationDetails/biblio?DB=EPODOC&amp;adjacent=true&amp;locale=en_EP&amp;FT=D&amp;date=20211223&amp;CC=WO&amp;NR=2021255662A1&amp;KC=A1" TargetMode="External"/><Relationship Id="rId121" Type="http://schemas.openxmlformats.org/officeDocument/2006/relationships/hyperlink" Target="https://worldwide.espacenet.com/publicationDetails/biblio?DB=EPODOC&amp;adjacent=true&amp;locale=en_EP&amp;FT=D&amp;date=20210812&amp;CC=WO&amp;NR=2021156814A2&amp;KC=A2" TargetMode="External"/><Relationship Id="rId142" Type="http://schemas.openxmlformats.org/officeDocument/2006/relationships/hyperlink" Target="https://worldwide.espacenet.com/publicationDetails/biblio?DB=EPODOC&amp;adjacent=true&amp;locale=en_EP&amp;FT=D&amp;date=20200806&amp;CC=US&amp;NR=2020248214A1&amp;KC=A1" TargetMode="External"/><Relationship Id="rId163" Type="http://schemas.openxmlformats.org/officeDocument/2006/relationships/hyperlink" Target="https://worldwide.espacenet.com/publicationDetails/biblio?DB=EPODOC&amp;adjacent=true&amp;locale=en_EP&amp;FT=D&amp;date=20211222&amp;CC=EP&amp;NR=3924566A1&amp;KC=A1" TargetMode="External"/><Relationship Id="rId184" Type="http://schemas.openxmlformats.org/officeDocument/2006/relationships/hyperlink" Target="https://worldwide.espacenet.com/publicationDetails/biblio?DB=EPODOC&amp;adjacent=true&amp;locale=en_EP&amp;FT=D&amp;date=20140930&amp;CC=PL&amp;NR=2416153T3&amp;KC=T3" TargetMode="External"/><Relationship Id="rId219" Type="http://schemas.openxmlformats.org/officeDocument/2006/relationships/hyperlink" Target="https://worldwide.espacenet.com/publicationDetails/biblio?DB=EPODOC&amp;adjacent=true&amp;locale=en_EP&amp;FT=D&amp;date=20190509&amp;CC=ES&amp;NR=2712101T3&amp;KC=T3" TargetMode="External"/><Relationship Id="rId230" Type="http://schemas.openxmlformats.org/officeDocument/2006/relationships/hyperlink" Target="https://worldwide.espacenet.com/publicationDetails/biblio?DB=EPODOC&amp;adjacent=true&amp;locale=en_EP&amp;FT=D&amp;date=20181108&amp;CC=ES&amp;NR=2689181T3&amp;KC=T3" TargetMode="External"/><Relationship Id="rId251" Type="http://schemas.openxmlformats.org/officeDocument/2006/relationships/hyperlink" Target="https://worldwide.espacenet.com/publicationDetails/biblio?DB=EPODOC&amp;adjacent=true&amp;locale=en_EP&amp;FT=D&amp;date=20180426&amp;CC=AU&amp;NR=2018202194A1&amp;KC=A1" TargetMode="External"/><Relationship Id="rId25" Type="http://schemas.openxmlformats.org/officeDocument/2006/relationships/hyperlink" Target="https://worldwide.espacenet.com/publicationDetails/biblio?DB=EPODOC&amp;adjacent=true&amp;locale=en_EP&amp;FT=D&amp;date=20211004&amp;CC=MY&amp;NR=187615A&amp;KC=A" TargetMode="External"/><Relationship Id="rId46" Type="http://schemas.openxmlformats.org/officeDocument/2006/relationships/hyperlink" Target="https://worldwide.espacenet.com/publicationDetails/biblio?DB=EPODOC&amp;adjacent=true&amp;locale=en_EP&amp;FT=D&amp;date=20211126&amp;CC=CN&amp;NR=113710634A&amp;KC=A" TargetMode="External"/><Relationship Id="rId67" Type="http://schemas.openxmlformats.org/officeDocument/2006/relationships/hyperlink" Target="https://worldwide.espacenet.com/publicationDetails/biblio?DB=EPODOC&amp;adjacent=true&amp;locale=en_EP&amp;FT=D&amp;date=20211021&amp;CC=US&amp;NR=2021324731A1&amp;KC=A1" TargetMode="External"/><Relationship Id="rId88" Type="http://schemas.openxmlformats.org/officeDocument/2006/relationships/hyperlink" Target="https://worldwide.espacenet.com/publicationDetails/biblio?DB=EPODOC&amp;adjacent=true&amp;locale=en_EP&amp;FT=D&amp;date=20210819&amp;CC=US&amp;NR=2021253935A1&amp;KC=A1" TargetMode="External"/><Relationship Id="rId111" Type="http://schemas.openxmlformats.org/officeDocument/2006/relationships/hyperlink" Target="https://worldwide.espacenet.com/publicationDetails/biblio?DB=EPODOC&amp;adjacent=true&amp;locale=en_EP&amp;FT=D&amp;date=20210331&amp;CC=ES&amp;NR=2816203T3&amp;KC=T3" TargetMode="External"/><Relationship Id="rId132" Type="http://schemas.openxmlformats.org/officeDocument/2006/relationships/hyperlink" Target="https://worldwide.espacenet.com/publicationDetails/biblio?DB=EPODOC&amp;adjacent=true&amp;locale=en_EP&amp;FT=D&amp;date=20201029&amp;CC=US&amp;NR=2020339560A1&amp;KC=A1" TargetMode="External"/><Relationship Id="rId153" Type="http://schemas.openxmlformats.org/officeDocument/2006/relationships/hyperlink" Target="https://worldwide.espacenet.com/publicationDetails/biblio?DB=EPODOC&amp;adjacent=true&amp;locale=en_EP&amp;FT=D&amp;date=20200521&amp;CC=US&amp;NR=2020157456A1&amp;KC=A1" TargetMode="External"/><Relationship Id="rId174" Type="http://schemas.openxmlformats.org/officeDocument/2006/relationships/hyperlink" Target="https://worldwide.espacenet.com/publicationDetails/biblio?DB=EPODOC&amp;adjacent=true&amp;locale=en_EP&amp;FT=D&amp;date=20191211&amp;CC=CY&amp;NR=1120614T1&amp;KC=T1" TargetMode="External"/><Relationship Id="rId195" Type="http://schemas.openxmlformats.org/officeDocument/2006/relationships/hyperlink" Target="https://worldwide.espacenet.com/publicationDetails/biblio?DB=EPODOC&amp;adjacent=true&amp;locale=en_EP&amp;FT=D&amp;date=20181114&amp;CC=PT&amp;NR=2989182T&amp;KC=T" TargetMode="External"/><Relationship Id="rId209" Type="http://schemas.openxmlformats.org/officeDocument/2006/relationships/hyperlink" Target="https://worldwide.espacenet.com/publicationDetails/biblio?DB=EPODOC&amp;adjacent=true&amp;locale=en_EP&amp;FT=D&amp;date=20180716&amp;CC=PT&amp;NR=3004526T&amp;KC=T" TargetMode="External"/><Relationship Id="rId220" Type="http://schemas.openxmlformats.org/officeDocument/2006/relationships/hyperlink" Target="https://worldwide.espacenet.com/publicationDetails/biblio?DB=EPODOC&amp;adjacent=true&amp;locale=en_EP&amp;FT=D&amp;date=20190423&amp;CC=DK&amp;NR=2797688T3&amp;KC=T3" TargetMode="External"/><Relationship Id="rId241" Type="http://schemas.openxmlformats.org/officeDocument/2006/relationships/hyperlink" Target="https://worldwide.espacenet.com/publicationDetails/biblio?DB=EPODOC&amp;adjacent=true&amp;locale=en_EP&amp;FT=D&amp;date=20180615&amp;CC=ES&amp;NR=2672575T3&amp;KC=T3" TargetMode="External"/><Relationship Id="rId15" Type="http://schemas.openxmlformats.org/officeDocument/2006/relationships/hyperlink" Target="https://worldwide.espacenet.com/publicationDetails/biblio?DB=EPODOC&amp;adjacent=true&amp;locale=en_EP&amp;FT=D&amp;date=20220310&amp;CC=ES&amp;NR=2899246T3&amp;KC=T3" TargetMode="External"/><Relationship Id="rId36" Type="http://schemas.openxmlformats.org/officeDocument/2006/relationships/hyperlink" Target="https://worldwide.espacenet.com/publicationDetails/biblio?DB=EPODOC&amp;adjacent=true&amp;locale=en_EP&amp;FT=D&amp;date=20211223&amp;CC=US&amp;NR=2021395623A1&amp;KC=A1" TargetMode="External"/><Relationship Id="rId57" Type="http://schemas.openxmlformats.org/officeDocument/2006/relationships/hyperlink" Target="https://worldwide.espacenet.com/publicationDetails/biblio?DB=EPODOC&amp;adjacent=true&amp;locale=en_EP&amp;FT=D&amp;date=20211118&amp;CC=US&amp;NR=2021355274A1&amp;KC=A1" TargetMode="External"/><Relationship Id="rId78" Type="http://schemas.openxmlformats.org/officeDocument/2006/relationships/hyperlink" Target="https://worldwide.espacenet.com/publicationDetails/biblio?DB=EPODOC&amp;adjacent=true&amp;locale=en_EP&amp;FT=D&amp;date=20190828&amp;CC=MA&amp;NR=46572A&amp;KC=A" TargetMode="External"/><Relationship Id="rId99" Type="http://schemas.openxmlformats.org/officeDocument/2006/relationships/hyperlink" Target="https://worldwide.espacenet.com/publicationDetails/biblio?DB=EPODOC&amp;adjacent=true&amp;locale=en_EP&amp;FT=D&amp;date=20211223&amp;CC=WO&amp;NR=2021255657A1&amp;KC=A1" TargetMode="External"/><Relationship Id="rId101" Type="http://schemas.openxmlformats.org/officeDocument/2006/relationships/hyperlink" Target="https://worldwide.espacenet.com/publicationDetails/biblio?DB=EPODOC&amp;adjacent=true&amp;locale=en_EP&amp;FT=D&amp;date=20210614&amp;CC=ES&amp;NR=2833078T3&amp;KC=T3" TargetMode="External"/><Relationship Id="rId122" Type="http://schemas.openxmlformats.org/officeDocument/2006/relationships/hyperlink" Target="https://worldwide.espacenet.com/publicationDetails/biblio?DB=EPODOC&amp;adjacent=true&amp;locale=en_EP&amp;FT=D&amp;date=20210126&amp;CC=CN&amp;NR=112271228A&amp;KC=A" TargetMode="External"/><Relationship Id="rId143" Type="http://schemas.openxmlformats.org/officeDocument/2006/relationships/hyperlink" Target="https://worldwide.espacenet.com/publicationDetails/biblio?DB=EPODOC&amp;adjacent=true&amp;locale=en_EP&amp;FT=D&amp;date=20210204&amp;CC=WO&amp;NR=2021019406A1&amp;KC=A1" TargetMode="External"/><Relationship Id="rId164" Type="http://schemas.openxmlformats.org/officeDocument/2006/relationships/hyperlink" Target="https://worldwide.espacenet.com/publicationDetails/biblio?DB=EPODOC&amp;adjacent=true&amp;locale=en_EP&amp;FT=D&amp;date=20200127&amp;CC=NO&amp;NR=344528B1&amp;KC=B1" TargetMode="External"/><Relationship Id="rId185" Type="http://schemas.openxmlformats.org/officeDocument/2006/relationships/hyperlink" Target="https://worldwide.espacenet.com/publicationDetails/biblio?DB=EPODOC&amp;adjacent=true&amp;locale=en_EP&amp;FT=D&amp;date=20140829&amp;CC=PL&amp;NR=1824585T3&amp;KC=T3" TargetMode="External"/><Relationship Id="rId9" Type="http://schemas.openxmlformats.org/officeDocument/2006/relationships/hyperlink" Target="https://worldwide.espacenet.com/publicationDetails/biblio?DB=EPODOC&amp;adjacent=true&amp;locale=en_EP&amp;FT=D&amp;date=20220324&amp;CC=US&amp;NR=2022089969A1&amp;KC=A1" TargetMode="External"/><Relationship Id="rId210" Type="http://schemas.openxmlformats.org/officeDocument/2006/relationships/hyperlink" Target="https://worldwide.espacenet.com/publicationDetails/biblio?DB=EPODOC&amp;adjacent=true&amp;locale=en_EP&amp;FT=D&amp;date=20180720&amp;CC=PT&amp;NR=2440635T&amp;KC=T" TargetMode="External"/><Relationship Id="rId26" Type="http://schemas.openxmlformats.org/officeDocument/2006/relationships/hyperlink" Target="https://worldwide.espacenet.com/publicationDetails/biblio?DB=EPODOC&amp;adjacent=true&amp;locale=en_EP&amp;FT=D&amp;date=20200821&amp;CC=MY&amp;NR=176777A&amp;KC=A" TargetMode="External"/><Relationship Id="rId231" Type="http://schemas.openxmlformats.org/officeDocument/2006/relationships/hyperlink" Target="https://worldwide.espacenet.com/publicationDetails/biblio?DB=EPODOC&amp;adjacent=true&amp;locale=en_EP&amp;FT=D&amp;date=20181031&amp;CC=ES&amp;NR=2688151T3&amp;KC=T3" TargetMode="External"/><Relationship Id="rId252" Type="http://schemas.openxmlformats.org/officeDocument/2006/relationships/hyperlink" Target="https://worldwide.espacenet.com/publicationDetails/biblio?DB=EPODOC&amp;adjacent=true&amp;locale=en_EP&amp;FT=D&amp;date=20170711&amp;CC=BR&amp;NR=112015011696A2&amp;KC=A2" TargetMode="External"/><Relationship Id="rId47" Type="http://schemas.openxmlformats.org/officeDocument/2006/relationships/hyperlink" Target="https://worldwide.espacenet.com/publicationDetails/biblio?DB=EPODOC&amp;adjacent=true&amp;locale=en_EP&amp;FT=D&amp;date=20211126&amp;CC=CN&amp;NR=113710613A&amp;KC=A" TargetMode="External"/><Relationship Id="rId68" Type="http://schemas.openxmlformats.org/officeDocument/2006/relationships/hyperlink" Target="https://worldwide.espacenet.com/publicationDetails/biblio?DB=EPODOC&amp;adjacent=true&amp;locale=en_EP&amp;FT=D&amp;date=20211015&amp;CC=ES&amp;NR=2865524T3&amp;KC=T3" TargetMode="External"/><Relationship Id="rId89" Type="http://schemas.openxmlformats.org/officeDocument/2006/relationships/hyperlink" Target="https://worldwide.espacenet.com/publicationDetails/biblio?DB=EPODOC&amp;adjacent=true&amp;locale=en_EP&amp;FT=D&amp;date=20220217&amp;CC=WO&amp;NR=2022034451A1&amp;KC=A1" TargetMode="External"/><Relationship Id="rId112" Type="http://schemas.openxmlformats.org/officeDocument/2006/relationships/hyperlink" Target="https://worldwide.espacenet.com/publicationDetails/biblio?DB=EPODOC&amp;adjacent=true&amp;locale=en_EP&amp;FT=D&amp;date=20211007&amp;CC=WO&amp;NR=2021198900A1&amp;KC=A1" TargetMode="External"/><Relationship Id="rId133" Type="http://schemas.openxmlformats.org/officeDocument/2006/relationships/hyperlink" Target="https://worldwide.espacenet.com/publicationDetails/biblio?DB=EPODOC&amp;adjacent=true&amp;locale=en_EP&amp;FT=D&amp;date=20210422&amp;CC=WO&amp;NR=2021074883A1&amp;KC=A1" TargetMode="External"/><Relationship Id="rId154" Type="http://schemas.openxmlformats.org/officeDocument/2006/relationships/hyperlink" Target="https://worldwide.espacenet.com/publicationDetails/biblio?DB=EPODOC&amp;adjacent=true&amp;locale=en_EP&amp;FT=D&amp;date=20200430&amp;CC=PL&amp;NR=2635536T3&amp;KC=T3" TargetMode="External"/><Relationship Id="rId175" Type="http://schemas.openxmlformats.org/officeDocument/2006/relationships/hyperlink" Target="https://worldwide.espacenet.com/publicationDetails/biblio?DB=EPODOC&amp;adjacent=true&amp;locale=en_EP&amp;FT=D&amp;date=20150731&amp;CC=PL&amp;NR=2485982T3&amp;KC=T3" TargetMode="External"/><Relationship Id="rId196" Type="http://schemas.openxmlformats.org/officeDocument/2006/relationships/hyperlink" Target="https://worldwide.espacenet.com/publicationDetails/biblio?DB=EPODOC&amp;adjacent=true&amp;locale=en_EP&amp;FT=D&amp;date=20191031&amp;CC=US&amp;NR=2019330562A1&amp;KC=A1" TargetMode="External"/><Relationship Id="rId200" Type="http://schemas.openxmlformats.org/officeDocument/2006/relationships/hyperlink" Target="https://worldwide.espacenet.com/publicationDetails/biblio?DB=EPODOC&amp;adjacent=true&amp;locale=en_EP&amp;FT=D&amp;date=20110729&amp;CC=PL&amp;NR=2148912T3&amp;KC=T3" TargetMode="External"/><Relationship Id="rId16" Type="http://schemas.openxmlformats.org/officeDocument/2006/relationships/hyperlink" Target="https://worldwide.espacenet.com/publicationDetails/biblio?DB=EPODOC&amp;adjacent=true&amp;locale=en_EP&amp;FT=D&amp;date=20220224&amp;CC=US&amp;NR=2022056361A1&amp;KC=A1" TargetMode="External"/><Relationship Id="rId221" Type="http://schemas.openxmlformats.org/officeDocument/2006/relationships/hyperlink" Target="https://worldwide.espacenet.com/publicationDetails/biblio?DB=EPODOC&amp;adjacent=true&amp;locale=en_EP&amp;FT=D&amp;date=20190418&amp;CC=US&amp;NR=2019114552A1&amp;KC=A1" TargetMode="External"/><Relationship Id="rId242" Type="http://schemas.openxmlformats.org/officeDocument/2006/relationships/hyperlink" Target="https://worldwide.espacenet.com/publicationDetails/biblio?DB=EPODOC&amp;adjacent=true&amp;locale=en_EP&amp;FT=D&amp;date=20180628&amp;CC=HU&amp;NR=E036162T2&amp;KC=T2" TargetMode="External"/><Relationship Id="rId37" Type="http://schemas.openxmlformats.org/officeDocument/2006/relationships/hyperlink" Target="https://worldwide.espacenet.com/publicationDetails/biblio?DB=EPODOC&amp;adjacent=true&amp;locale=en_EP&amp;FT=D&amp;date=20211224&amp;CC=CN&amp;NR=113840824A&amp;KC=A" TargetMode="External"/><Relationship Id="rId58" Type="http://schemas.openxmlformats.org/officeDocument/2006/relationships/hyperlink" Target="https://worldwide.espacenet.com/publicationDetails/biblio?DB=EPODOC&amp;adjacent=true&amp;locale=en_EP&amp;FT=D&amp;date=20170808&amp;CC=SA&amp;NR=515360602B1&amp;KC=B1" TargetMode="External"/><Relationship Id="rId79" Type="http://schemas.openxmlformats.org/officeDocument/2006/relationships/hyperlink" Target="https://worldwide.espacenet.com/publicationDetails/biblio?DB=EPODOC&amp;adjacent=true&amp;locale=en_EP&amp;FT=D&amp;date=20200325&amp;CC=MA&amp;NR=49104A&amp;KC=A" TargetMode="External"/><Relationship Id="rId102" Type="http://schemas.openxmlformats.org/officeDocument/2006/relationships/hyperlink" Target="https://worldwide.espacenet.com/publicationDetails/biblio?DB=EPODOC&amp;adjacent=true&amp;locale=en_EP&amp;FT=D&amp;date=20211209&amp;CC=WO&amp;NR=2021245592A1&amp;KC=A1" TargetMode="External"/><Relationship Id="rId123" Type="http://schemas.openxmlformats.org/officeDocument/2006/relationships/hyperlink" Target="https://worldwide.espacenet.com/publicationDetails/biblio?DB=EPODOC&amp;adjacent=true&amp;locale=en_EP&amp;FT=D&amp;date=20210127&amp;CC=UA&amp;NR=122964C2&amp;KC=C2" TargetMode="External"/><Relationship Id="rId144" Type="http://schemas.openxmlformats.org/officeDocument/2006/relationships/hyperlink" Target="https://worldwide.espacenet.com/publicationDetails/biblio?DB=EPODOC&amp;adjacent=true&amp;locale=en_EP&amp;FT=D&amp;date=20200529&amp;CC=CY&amp;NR=1121479T1&amp;KC=T1" TargetMode="External"/><Relationship Id="rId90" Type="http://schemas.openxmlformats.org/officeDocument/2006/relationships/hyperlink" Target="https://worldwide.espacenet.com/publicationDetails/biblio?DB=EPODOC&amp;adjacent=true&amp;locale=en_EP&amp;FT=D&amp;date=20210812&amp;CC=US&amp;NR=2021245210A1&amp;KC=A1" TargetMode="External"/><Relationship Id="rId165" Type="http://schemas.openxmlformats.org/officeDocument/2006/relationships/hyperlink" Target="https://worldwide.espacenet.com/publicationDetails/biblio?DB=EPODOC&amp;adjacent=true&amp;locale=en_EP&amp;FT=D&amp;date=20200214&amp;CC=ES&amp;NR=2742549T3&amp;KC=T3" TargetMode="External"/><Relationship Id="rId186" Type="http://schemas.openxmlformats.org/officeDocument/2006/relationships/hyperlink" Target="https://worldwide.espacenet.com/publicationDetails/biblio?DB=EPODOC&amp;adjacent=true&amp;locale=en_EP&amp;FT=D&amp;date=20191120&amp;CC=ES&amp;NR=2732094T3&amp;KC=T3" TargetMode="External"/><Relationship Id="rId211" Type="http://schemas.openxmlformats.org/officeDocument/2006/relationships/hyperlink" Target="https://worldwide.espacenet.com/publicationDetails/biblio?DB=EPODOC&amp;adjacent=true&amp;locale=en_EP&amp;FT=D&amp;date=20180702&amp;CC=PT&amp;NR=3071680T&amp;KC=T" TargetMode="External"/><Relationship Id="rId232" Type="http://schemas.openxmlformats.org/officeDocument/2006/relationships/hyperlink" Target="https://worldwide.espacenet.com/publicationDetails/biblio?DB=EPODOC&amp;adjacent=true&amp;locale=en_EP&amp;FT=D&amp;date=20181001&amp;CC=DK&amp;NR=2669006T3&amp;KC=T3" TargetMode="External"/><Relationship Id="rId253" Type="http://schemas.openxmlformats.org/officeDocument/2006/relationships/hyperlink" Target="https://worldwide.espacenet.com/publicationDetails/biblio?DB=EPODOC&amp;adjacent=true&amp;locale=en_EP&amp;FT=D&amp;date=20180309&amp;CC=HR&amp;NR=P20180167T1&amp;KC=T1" TargetMode="External"/><Relationship Id="rId27" Type="http://schemas.openxmlformats.org/officeDocument/2006/relationships/hyperlink" Target="https://worldwide.espacenet.com/publicationDetails/biblio?DB=EPODOC&amp;adjacent=true&amp;locale=en_EP&amp;FT=D&amp;date=20210114&amp;CC=CA&amp;NR=3137855A1&amp;KC=A1" TargetMode="External"/><Relationship Id="rId48" Type="http://schemas.openxmlformats.org/officeDocument/2006/relationships/hyperlink" Target="https://worldwide.espacenet.com/publicationDetails/biblio?DB=EPODOC&amp;adjacent=true&amp;locale=en_EP&amp;FT=D&amp;date=20211124&amp;CC=UA&amp;NR=124800C2&amp;KC=C2" TargetMode="External"/><Relationship Id="rId69" Type="http://schemas.openxmlformats.org/officeDocument/2006/relationships/hyperlink" Target="https://worldwide.espacenet.com/publicationDetails/biblio?DB=EPODOC&amp;adjacent=true&amp;locale=en_EP&amp;FT=D&amp;date=20211013&amp;CC=ES&amp;NR=2864449T3&amp;KC=T3" TargetMode="External"/><Relationship Id="rId113" Type="http://schemas.openxmlformats.org/officeDocument/2006/relationships/hyperlink" Target="https://worldwide.espacenet.com/publicationDetails/biblio?DB=EPODOC&amp;adjacent=true&amp;locale=en_EP&amp;FT=D&amp;date=20210301&amp;CC=HU&amp;NR=E051602T2&amp;KC=T2" TargetMode="External"/><Relationship Id="rId134" Type="http://schemas.openxmlformats.org/officeDocument/2006/relationships/hyperlink" Target="https://worldwide.espacenet.com/publicationDetails/biblio?DB=EPODOC&amp;adjacent=true&amp;locale=en_EP&amp;FT=D&amp;date=20201007&amp;CC=KR&amp;NR=20200113335A&amp;KC=A" TargetMode="External"/><Relationship Id="rId80" Type="http://schemas.openxmlformats.org/officeDocument/2006/relationships/hyperlink" Target="https://worldwide.espacenet.com/publicationDetails/biblio?DB=EPODOC&amp;adjacent=true&amp;locale=en_EP&amp;FT=D&amp;date=20210910&amp;CC=WO&amp;NR=2021176439A1&amp;KC=A1" TargetMode="External"/><Relationship Id="rId155" Type="http://schemas.openxmlformats.org/officeDocument/2006/relationships/hyperlink" Target="https://worldwide.espacenet.com/publicationDetails/biblio?DB=EPODOC&amp;adjacent=true&amp;locale=en_EP&amp;FT=D&amp;date=20200430&amp;CC=ES&amp;NR=2757820T3&amp;KC=T3" TargetMode="External"/><Relationship Id="rId176" Type="http://schemas.openxmlformats.org/officeDocument/2006/relationships/hyperlink" Target="https://worldwide.espacenet.com/publicationDetails/biblio?DB=EPODOC&amp;adjacent=true&amp;locale=en_EP&amp;FT=D&amp;date=20191104&amp;CC=NO&amp;NR=344338B1&amp;KC=B1" TargetMode="External"/><Relationship Id="rId197" Type="http://schemas.openxmlformats.org/officeDocument/2006/relationships/hyperlink" Target="https://worldwide.espacenet.com/publicationDetails/biblio?DB=EPODOC&amp;adjacent=true&amp;locale=en_EP&amp;FT=D&amp;date=20191031&amp;CC=US&amp;NR=2019330084A1&amp;KC=A1" TargetMode="External"/><Relationship Id="rId201" Type="http://schemas.openxmlformats.org/officeDocument/2006/relationships/hyperlink" Target="https://worldwide.espacenet.com/publicationDetails/biblio?DB=EPODOC&amp;adjacent=true&amp;locale=en_EP&amp;FT=D&amp;date=20110331&amp;CC=PL&amp;NR=1856231T3&amp;KC=T3" TargetMode="External"/><Relationship Id="rId222" Type="http://schemas.openxmlformats.org/officeDocument/2006/relationships/hyperlink" Target="https://worldwide.espacenet.com/publicationDetails/biblio?DB=EPODOC&amp;adjacent=true&amp;locale=en_EP&amp;FT=D&amp;date=20190411&amp;CC=ES&amp;NR=2708762T3&amp;KC=T3" TargetMode="External"/><Relationship Id="rId243" Type="http://schemas.openxmlformats.org/officeDocument/2006/relationships/hyperlink" Target="https://worldwide.espacenet.com/publicationDetails/biblio?DB=EPODOC&amp;adjacent=true&amp;locale=en_EP&amp;FT=D&amp;date=20180628&amp;CC=US&amp;NR=2018178185A1&amp;KC=A1" TargetMode="External"/><Relationship Id="rId17" Type="http://schemas.openxmlformats.org/officeDocument/2006/relationships/hyperlink" Target="https://worldwide.espacenet.com/publicationDetails/biblio?DB=EPODOC&amp;adjacent=true&amp;locale=en_EP&amp;FT=D&amp;date=20220217&amp;CC=US&amp;NR=2022049798A1&amp;KC=A1" TargetMode="External"/><Relationship Id="rId38" Type="http://schemas.openxmlformats.org/officeDocument/2006/relationships/hyperlink" Target="https://worldwide.espacenet.com/publicationDetails/biblio?DB=EPODOC&amp;adjacent=true&amp;locale=en_EP&amp;FT=D&amp;date=20211210&amp;CC=CN&amp;NR=113784913A&amp;KC=A" TargetMode="External"/><Relationship Id="rId59" Type="http://schemas.openxmlformats.org/officeDocument/2006/relationships/hyperlink" Target="https://worldwide.espacenet.com/publicationDetails/biblio?DB=EPODOC&amp;adjacent=true&amp;locale=en_EP&amp;FT=D&amp;date=20170802&amp;CC=SA&amp;NR=516370341B1&amp;KC=B1" TargetMode="External"/><Relationship Id="rId103" Type="http://schemas.openxmlformats.org/officeDocument/2006/relationships/hyperlink" Target="https://worldwide.espacenet.com/publicationDetails/biblio?DB=EPODOC&amp;adjacent=true&amp;locale=en_EP&amp;FT=D&amp;date=20210603&amp;CC=US&amp;NR=2021163692A1&amp;KC=A1" TargetMode="External"/><Relationship Id="rId124" Type="http://schemas.openxmlformats.org/officeDocument/2006/relationships/hyperlink" Target="https://worldwide.espacenet.com/publicationDetails/biblio?DB=EPODOC&amp;adjacent=true&amp;locale=en_EP&amp;FT=D&amp;date=20210610&amp;CC=WO&amp;NR=2021111405A1&amp;KC=A1" TargetMode="External"/><Relationship Id="rId70" Type="http://schemas.openxmlformats.org/officeDocument/2006/relationships/hyperlink" Target="https://worldwide.espacenet.com/publicationDetails/biblio?DB=EPODOC&amp;adjacent=true&amp;locale=en_EP&amp;FT=D&amp;date=20211014&amp;CC=US&amp;NR=2021320262A1&amp;KC=A1" TargetMode="External"/><Relationship Id="rId91" Type="http://schemas.openxmlformats.org/officeDocument/2006/relationships/hyperlink" Target="https://worldwide.espacenet.com/publicationDetails/biblio?DB=EPODOC&amp;adjacent=true&amp;locale=en_EP&amp;FT=D&amp;date=20210702&amp;CC=CL&amp;NR=2020002860A1&amp;KC=A1" TargetMode="External"/><Relationship Id="rId145" Type="http://schemas.openxmlformats.org/officeDocument/2006/relationships/hyperlink" Target="https://worldwide.espacenet.com/publicationDetails/biblio?DB=EPODOC&amp;adjacent=true&amp;locale=en_EP&amp;FT=D&amp;date=20200716&amp;CC=US&amp;NR=2020224148A1&amp;KC=A1" TargetMode="External"/><Relationship Id="rId166" Type="http://schemas.openxmlformats.org/officeDocument/2006/relationships/hyperlink" Target="https://worldwide.espacenet.com/publicationDetails/biblio?DB=EPODOC&amp;adjacent=true&amp;locale=en_EP&amp;FT=D&amp;date=20200214&amp;CC=CH&amp;NR=715241A2&amp;KC=A2" TargetMode="External"/><Relationship Id="rId187" Type="http://schemas.openxmlformats.org/officeDocument/2006/relationships/hyperlink" Target="https://worldwide.espacenet.com/publicationDetails/biblio?DB=EPODOC&amp;adjacent=true&amp;locale=en_EP&amp;FT=D&amp;date=20141031&amp;CC=PL&amp;NR=1641899T3&amp;KC=T3" TargetMode="External"/><Relationship Id="rId1" Type="http://schemas.openxmlformats.org/officeDocument/2006/relationships/hyperlink" Target="https://worldwide.espacenet.com/searchResults?AB=&amp;AP=&amp;CPC=&amp;DB=EPODOC&amp;IC=&amp;IN=&amp;PA=eni&amp;PD=&amp;PN=&amp;PR=&amp;ST=advanced&amp;TI=&amp;locale=en_EP&amp;page=4" TargetMode="External"/><Relationship Id="rId212" Type="http://schemas.openxmlformats.org/officeDocument/2006/relationships/hyperlink" Target="https://worldwide.espacenet.com/publicationDetails/biblio?DB=EPODOC&amp;adjacent=true&amp;locale=en_EP&amp;FT=D&amp;date=20191010&amp;CC=AU&amp;NR=2019232921A1&amp;KC=A1" TargetMode="External"/><Relationship Id="rId233" Type="http://schemas.openxmlformats.org/officeDocument/2006/relationships/hyperlink" Target="https://worldwide.espacenet.com/publicationDetails/biblio?DB=EPODOC&amp;adjacent=true&amp;locale=en_EP&amp;FT=D&amp;date=20180913&amp;CC=RU&amp;NR=2017104232A&amp;KC=A" TargetMode="External"/><Relationship Id="rId28" Type="http://schemas.openxmlformats.org/officeDocument/2006/relationships/hyperlink" Target="https://worldwide.espacenet.com/publicationDetails/biblio?DB=EPODOC&amp;adjacent=true&amp;locale=en_EP&amp;FT=D&amp;date=20220127&amp;CC=US&amp;NR=2022025414A1&amp;KC=A1" TargetMode="External"/><Relationship Id="rId49" Type="http://schemas.openxmlformats.org/officeDocument/2006/relationships/hyperlink" Target="https://worldwide.espacenet.com/publicationDetails/biblio?DB=EPODOC&amp;adjacent=true&amp;locale=en_EP&amp;FT=D&amp;date=20211123&amp;CC=ES&amp;NR=2879988T3&amp;KC=T3" TargetMode="External"/><Relationship Id="rId114" Type="http://schemas.openxmlformats.org/officeDocument/2006/relationships/hyperlink" Target="https://worldwide.espacenet.com/publicationDetails/biblio?DB=EPODOC&amp;adjacent=true&amp;locale=en_EP&amp;FT=D&amp;date=20210326&amp;CC=CN&amp;NR=112567545A&amp;KC=A" TargetMode="External"/><Relationship Id="rId60" Type="http://schemas.openxmlformats.org/officeDocument/2006/relationships/hyperlink" Target="https://worldwide.espacenet.com/publicationDetails/biblio?DB=EPODOC&amp;adjacent=true&amp;locale=en_EP&amp;FT=D&amp;date=20180827&amp;CC=SA&amp;NR=515360587B1&amp;KC=B1" TargetMode="External"/><Relationship Id="rId81" Type="http://schemas.openxmlformats.org/officeDocument/2006/relationships/hyperlink" Target="https://worldwide.espacenet.com/publicationDetails/biblio?DB=EPODOC&amp;adjacent=true&amp;locale=en_EP&amp;FT=D&amp;date=20200311&amp;CC=MA&amp;NR=50756A&amp;KC=A" TargetMode="External"/><Relationship Id="rId135" Type="http://schemas.openxmlformats.org/officeDocument/2006/relationships/hyperlink" Target="https://worldwide.espacenet.com/publicationDetails/biblio?DB=EPODOC&amp;adjacent=true&amp;locale=en_EP&amp;FT=D&amp;date=20201022&amp;CC=US&amp;NR=2020332173A1&amp;KC=A1" TargetMode="External"/><Relationship Id="rId156" Type="http://schemas.openxmlformats.org/officeDocument/2006/relationships/hyperlink" Target="https://worldwide.espacenet.com/publicationDetails/biblio?DB=EPODOC&amp;adjacent=true&amp;locale=en_EP&amp;FT=D&amp;date=20220209&amp;CC=EP&amp;NR=3947900A1&amp;KC=A1" TargetMode="External"/><Relationship Id="rId177" Type="http://schemas.openxmlformats.org/officeDocument/2006/relationships/hyperlink" Target="https://worldwide.espacenet.com/publicationDetails/biblio?DB=EPODOC&amp;adjacent=true&amp;locale=en_EP&amp;FT=D&amp;date=20130329&amp;CC=PL&amp;NR=2242820T3&amp;KC=T3" TargetMode="External"/><Relationship Id="rId198" Type="http://schemas.openxmlformats.org/officeDocument/2006/relationships/hyperlink" Target="https://worldwide.espacenet.com/publicationDetails/biblio?DB=EPODOC&amp;adjacent=true&amp;locale=en_EP&amp;FT=D&amp;date=20191031&amp;CC=US&amp;NR=2019328064A1&amp;KC=A1" TargetMode="External"/><Relationship Id="rId202" Type="http://schemas.openxmlformats.org/officeDocument/2006/relationships/hyperlink" Target="https://worldwide.espacenet.com/publicationDetails/biblio?DB=EPODOC&amp;adjacent=true&amp;locale=en_EP&amp;FT=D&amp;date=20111230&amp;CC=PL&amp;NR=1809423T3&amp;KC=T3" TargetMode="External"/><Relationship Id="rId223" Type="http://schemas.openxmlformats.org/officeDocument/2006/relationships/hyperlink" Target="https://worldwide.espacenet.com/publicationDetails/biblio?DB=EPODOC&amp;adjacent=true&amp;locale=en_EP&amp;FT=D&amp;date=20190409&amp;CC=CN&amp;NR=109593544A&amp;KC=A" TargetMode="External"/><Relationship Id="rId244" Type="http://schemas.openxmlformats.org/officeDocument/2006/relationships/hyperlink" Target="https://worldwide.espacenet.com/publicationDetails/biblio?DB=EPODOC&amp;adjacent=true&amp;locale=en_EP&amp;FT=D&amp;date=20190930&amp;CC=IT&amp;NR=201800004122A1&amp;KC=A1" TargetMode="External"/><Relationship Id="rId18" Type="http://schemas.openxmlformats.org/officeDocument/2006/relationships/hyperlink" Target="https://worldwide.espacenet.com/publicationDetails/biblio?DB=EPODOC&amp;adjacent=true&amp;locale=en_EP&amp;FT=D&amp;date=20220215&amp;CC=US&amp;NR=D943353S&amp;KC=S" TargetMode="External"/><Relationship Id="rId39" Type="http://schemas.openxmlformats.org/officeDocument/2006/relationships/hyperlink" Target="https://worldwide.espacenet.com/publicationDetails/biblio?DB=EPODOC&amp;adjacent=true&amp;locale=en_EP&amp;FT=D&amp;date=20211216&amp;CC=US&amp;NR=2021388462A1&amp;KC=A1" TargetMode="External"/><Relationship Id="rId50" Type="http://schemas.openxmlformats.org/officeDocument/2006/relationships/hyperlink" Target="https://worldwide.espacenet.com/publicationDetails/biblio?DB=EPODOC&amp;adjacent=true&amp;locale=en_EP&amp;FT=D&amp;date=20211125&amp;CC=US&amp;NR=2021367176A1&amp;KC=A1" TargetMode="External"/><Relationship Id="rId104" Type="http://schemas.openxmlformats.org/officeDocument/2006/relationships/hyperlink" Target="https://worldwide.espacenet.com/publicationDetails/biblio?DB=EPODOC&amp;adjacent=true&amp;locale=en_EP&amp;FT=D&amp;date=20210510&amp;CC=ES&amp;NR=2823732T3&amp;KC=T3" TargetMode="External"/><Relationship Id="rId125" Type="http://schemas.openxmlformats.org/officeDocument/2006/relationships/hyperlink" Target="https://worldwide.espacenet.com/publicationDetails/biblio?DB=EPODOC&amp;adjacent=true&amp;locale=en_EP&amp;FT=D&amp;date=20210610&amp;CC=WO&amp;NR=2021111363A1&amp;KC=A1" TargetMode="External"/><Relationship Id="rId146" Type="http://schemas.openxmlformats.org/officeDocument/2006/relationships/hyperlink" Target="https://worldwide.espacenet.com/publicationDetails/biblio?DB=EPODOC&amp;adjacent=true&amp;locale=en_EP&amp;FT=D&amp;date=20200709&amp;CC=US&amp;NR=2020217188A1&amp;KC=A1" TargetMode="External"/><Relationship Id="rId167" Type="http://schemas.openxmlformats.org/officeDocument/2006/relationships/hyperlink" Target="https://worldwide.espacenet.com/publicationDetails/biblio?DB=EPODOC&amp;adjacent=true&amp;locale=en_EP&amp;FT=D&amp;date=20191002&amp;CC=MX&amp;NR=2019006247A&amp;KC=A" TargetMode="External"/><Relationship Id="rId188" Type="http://schemas.openxmlformats.org/officeDocument/2006/relationships/hyperlink" Target="https://worldwide.espacenet.com/publicationDetails/biblio?DB=EPODOC&amp;adjacent=true&amp;locale=en_EP&amp;FT=D&amp;date=20191115&amp;CC=CH&amp;NR=714967A2&amp;KC=A2" TargetMode="External"/><Relationship Id="rId71" Type="http://schemas.openxmlformats.org/officeDocument/2006/relationships/hyperlink" Target="https://worldwide.espacenet.com/publicationDetails/biblio?DB=EPODOC&amp;adjacent=true&amp;locale=en_EP&amp;FT=D&amp;date=20211007&amp;CC=ES&amp;NR=2862583T3&amp;KC=T3" TargetMode="External"/><Relationship Id="rId92" Type="http://schemas.openxmlformats.org/officeDocument/2006/relationships/hyperlink" Target="https://worldwide.espacenet.com/publicationDetails/biblio?DB=EPODOC&amp;adjacent=true&amp;locale=en_EP&amp;FT=D&amp;date=20210802&amp;CC=ES&amp;NR=2847349T3&amp;KC=T3" TargetMode="External"/><Relationship Id="rId213" Type="http://schemas.openxmlformats.org/officeDocument/2006/relationships/hyperlink" Target="https://worldwide.espacenet.com/publicationDetails/biblio?DB=EPODOC&amp;adjacent=true&amp;locale=en_EP&amp;FT=D&amp;date=20190930&amp;CC=PL&amp;NR=2938738T3&amp;KC=T3" TargetMode="External"/><Relationship Id="rId234" Type="http://schemas.openxmlformats.org/officeDocument/2006/relationships/hyperlink" Target="https://worldwide.espacenet.com/publicationDetails/biblio?DB=EPODOC&amp;adjacent=true&amp;locale=en_EP&amp;FT=D&amp;date=20180913&amp;CC=RU&amp;NR=2017104123A&amp;KC=A" TargetMode="External"/><Relationship Id="rId2" Type="http://schemas.openxmlformats.org/officeDocument/2006/relationships/hyperlink" Target="https://worldwide.espacenet.com/searchResults?AB=&amp;AP=&amp;CPC=&amp;DB=EPODOC&amp;IC=&amp;IN=&amp;PA=eni&amp;PD=&amp;PN=&amp;PR=&amp;ST=advanced&amp;TI=&amp;locale=en_EP&amp;page=4" TargetMode="External"/><Relationship Id="rId29" Type="http://schemas.openxmlformats.org/officeDocument/2006/relationships/hyperlink" Target="https://worldwide.espacenet.com/publicationDetails/biblio?DB=EPODOC&amp;adjacent=true&amp;locale=en_EP&amp;FT=D&amp;date=20220120&amp;CC=AU&amp;NR=2020296369A1&amp;KC=A1" TargetMode="External"/><Relationship Id="rId40" Type="http://schemas.openxmlformats.org/officeDocument/2006/relationships/hyperlink" Target="https://worldwide.espacenet.com/publicationDetails/biblio?DB=EPODOC&amp;adjacent=true&amp;locale=en_EP&amp;FT=D&amp;date=20211216&amp;CC=US&amp;NR=2021387934A1&amp;KC=A1" TargetMode="External"/><Relationship Id="rId115" Type="http://schemas.openxmlformats.org/officeDocument/2006/relationships/hyperlink" Target="https://worldwide.espacenet.com/publicationDetails/biblio?DB=EPODOC&amp;adjacent=true&amp;locale=en_EP&amp;FT=D&amp;date=20210916&amp;CC=WO&amp;NR=2021181320A1&amp;KC=A1" TargetMode="External"/><Relationship Id="rId136" Type="http://schemas.openxmlformats.org/officeDocument/2006/relationships/hyperlink" Target="https://worldwide.espacenet.com/publicationDetails/biblio?DB=EPODOC&amp;adjacent=true&amp;locale=en_EP&amp;FT=D&amp;date=20201001&amp;CC=US&amp;NR=2020309741A1&amp;KC=A1" TargetMode="External"/><Relationship Id="rId157" Type="http://schemas.openxmlformats.org/officeDocument/2006/relationships/hyperlink" Target="https://worldwide.espacenet.com/publicationDetails/biblio?DB=EPODOC&amp;adjacent=true&amp;locale=en_EP&amp;FT=D&amp;date=20200331&amp;CC=BR&amp;NR=112019017528A2&amp;KC=A2" TargetMode="External"/><Relationship Id="rId178" Type="http://schemas.openxmlformats.org/officeDocument/2006/relationships/hyperlink" Target="https://worldwide.espacenet.com/publicationDetails/biblio?DB=EPODOC&amp;adjacent=true&amp;locale=en_EP&amp;FT=D&amp;date=20130131&amp;CC=PL&amp;NR=2158287T3&amp;KC=T3" TargetMode="External"/><Relationship Id="rId61" Type="http://schemas.openxmlformats.org/officeDocument/2006/relationships/hyperlink" Target="https://worldwide.espacenet.com/publicationDetails/biblio?DB=EPODOC&amp;adjacent=true&amp;locale=en_EP&amp;FT=D&amp;date=20060630&amp;CC=MY&amp;NR=124190A&amp;KC=A" TargetMode="External"/><Relationship Id="rId82" Type="http://schemas.openxmlformats.org/officeDocument/2006/relationships/hyperlink" Target="https://worldwide.espacenet.com/publicationDetails/biblio?DB=EPODOC&amp;adjacent=true&amp;locale=en_EP&amp;FT=D&amp;date=20210224&amp;CC=MA&amp;NR=52543A&amp;KC=A" TargetMode="External"/><Relationship Id="rId199" Type="http://schemas.openxmlformats.org/officeDocument/2006/relationships/hyperlink" Target="https://worldwide.espacenet.com/publicationDetails/biblio?DB=EPODOC&amp;adjacent=true&amp;locale=en_EP&amp;FT=D&amp;date=20111031&amp;CC=PL&amp;NR=1589072T3&amp;KC=T3" TargetMode="External"/><Relationship Id="rId203" Type="http://schemas.openxmlformats.org/officeDocument/2006/relationships/hyperlink" Target="https://worldwide.espacenet.com/publicationDetails/biblio?DB=EPODOC&amp;adjacent=true&amp;locale=en_EP&amp;FT=D&amp;date=20110729&amp;CC=PL&amp;NR=2077306T3&amp;KC=T3" TargetMode="External"/><Relationship Id="rId19" Type="http://schemas.openxmlformats.org/officeDocument/2006/relationships/hyperlink" Target="https://worldwide.espacenet.com/publicationDetails/biblio?DB=EPODOC&amp;adjacent=true&amp;locale=en_EP&amp;FT=D&amp;date=20220210&amp;CC=US&amp;NR=2022041937A1&amp;KC=A1" TargetMode="External"/><Relationship Id="rId224" Type="http://schemas.openxmlformats.org/officeDocument/2006/relationships/hyperlink" Target="https://worldwide.espacenet.com/publicationDetails/biblio?DB=EPODOC&amp;adjacent=true&amp;locale=en_EP&amp;FT=D&amp;date=20200512&amp;CC=IT&amp;NR=201800010229A1&amp;KC=A1" TargetMode="External"/><Relationship Id="rId245" Type="http://schemas.openxmlformats.org/officeDocument/2006/relationships/hyperlink" Target="https://worldwide.espacenet.com/publicationDetails/biblio?DB=EPODOC&amp;adjacent=true&amp;locale=en_EP&amp;FT=D&amp;date=20190930&amp;CC=IT&amp;NR=201800004117A1&amp;KC=A1" TargetMode="External"/><Relationship Id="rId30" Type="http://schemas.openxmlformats.org/officeDocument/2006/relationships/hyperlink" Target="https://worldwide.espacenet.com/publicationDetails/biblio?DB=EPODOC&amp;adjacent=true&amp;locale=en_EP&amp;FT=D&amp;date=20201230&amp;CC=CA&amp;NR=3143222A1&amp;KC=A1" TargetMode="External"/><Relationship Id="rId105" Type="http://schemas.openxmlformats.org/officeDocument/2006/relationships/hyperlink" Target="https://worldwide.espacenet.com/publicationDetails/biblio?DB=EPODOC&amp;adjacent=true&amp;locale=en_EP&amp;FT=D&amp;date=20210429&amp;CC=US&amp;NR=2021123314A1&amp;KC=A1" TargetMode="External"/><Relationship Id="rId126" Type="http://schemas.openxmlformats.org/officeDocument/2006/relationships/hyperlink" Target="https://worldwide.espacenet.com/publicationDetails/biblio?DB=EPODOC&amp;adjacent=true&amp;locale=en_EP&amp;FT=D&amp;date=20201204&amp;CC=ES&amp;NR=2797954T3&amp;KC=T3" TargetMode="External"/><Relationship Id="rId147" Type="http://schemas.openxmlformats.org/officeDocument/2006/relationships/hyperlink" Target="https://worldwide.espacenet.com/publicationDetails/biblio?DB=EPODOC&amp;adjacent=true&amp;locale=en_EP&amp;FT=D&amp;date=20200909&amp;CC=GB&amp;NR=2582086A&amp;KC=A" TargetMode="External"/><Relationship Id="rId168" Type="http://schemas.openxmlformats.org/officeDocument/2006/relationships/hyperlink" Target="https://worldwide.espacenet.com/publicationDetails/biblio?DB=EPODOC&amp;adjacent=true&amp;locale=en_EP&amp;FT=D&amp;date=20200206&amp;CC=US&amp;NR=2020040287A1&amp;KC=A1" TargetMode="External"/><Relationship Id="rId51" Type="http://schemas.openxmlformats.org/officeDocument/2006/relationships/hyperlink" Target="https://worldwide.espacenet.com/publicationDetails/biblio?DB=EPODOC&amp;adjacent=true&amp;locale=en_EP&amp;FT=D&amp;date=20210211&amp;CC=SA&amp;NR=517381798B1&amp;KC=B1" TargetMode="External"/><Relationship Id="rId72" Type="http://schemas.openxmlformats.org/officeDocument/2006/relationships/hyperlink" Target="https://worldwide.espacenet.com/publicationDetails/biblio?DB=EPODOC&amp;adjacent=true&amp;locale=en_EP&amp;FT=D&amp;date=20211007&amp;CC=US&amp;NR=2021310599A1&amp;KC=A1" TargetMode="External"/><Relationship Id="rId93" Type="http://schemas.openxmlformats.org/officeDocument/2006/relationships/hyperlink" Target="https://worldwide.espacenet.com/publicationDetails/biblio?DB=EPODOC&amp;adjacent=true&amp;locale=en_EP&amp;FT=D&amp;date=20210729&amp;CC=US&amp;NR=2021230358A1&amp;KC=A1" TargetMode="External"/><Relationship Id="rId189" Type="http://schemas.openxmlformats.org/officeDocument/2006/relationships/hyperlink" Target="https://worldwide.espacenet.com/publicationDetails/biblio?DB=EPODOC&amp;adjacent=true&amp;locale=en_EP&amp;FT=D&amp;date=20190318&amp;CC=PT&amp;NR=3058160T&amp;KC=T" TargetMode="External"/><Relationship Id="rId3" Type="http://schemas.openxmlformats.org/officeDocument/2006/relationships/hyperlink" Target="https://worldwide.espacenet.com/searchResults?AB=&amp;AP=&amp;CPC=&amp;DB=EPODOC&amp;IC=&amp;IN=&amp;PA=eni&amp;PD=&amp;PN=&amp;PR=&amp;ST=advanced&amp;TI=&amp;locale=en_EP&amp;page=4" TargetMode="External"/><Relationship Id="rId214" Type="http://schemas.openxmlformats.org/officeDocument/2006/relationships/hyperlink" Target="https://worldwide.espacenet.com/publicationDetails/biblio?DB=EPODOC&amp;adjacent=true&amp;locale=en_EP&amp;FT=D&amp;date=20190924&amp;CC=BR&amp;NR=112012007173A2&amp;KC=A2" TargetMode="External"/><Relationship Id="rId235" Type="http://schemas.openxmlformats.org/officeDocument/2006/relationships/hyperlink" Target="https://worldwide.espacenet.com/publicationDetails/biblio?DB=EPODOC&amp;adjacent=true&amp;locale=en_EP&amp;FT=D&amp;date=20180829&amp;CC=ES&amp;NR=2679629T3&amp;KC=T3" TargetMode="External"/><Relationship Id="rId116" Type="http://schemas.openxmlformats.org/officeDocument/2006/relationships/hyperlink" Target="https://worldwide.espacenet.com/publicationDetails/biblio?DB=EPODOC&amp;adjacent=true&amp;locale=en_EP&amp;FT=D&amp;date=20210311&amp;CC=US&amp;NR=2021070942A1&amp;KC=A1" TargetMode="External"/><Relationship Id="rId137" Type="http://schemas.openxmlformats.org/officeDocument/2006/relationships/hyperlink" Target="https://worldwide.espacenet.com/publicationDetails/biblio?DB=EPODOC&amp;adjacent=true&amp;locale=en_EP&amp;FT=D&amp;date=20200917&amp;CC=US&amp;NR=2020290025A1&amp;KC=A1" TargetMode="External"/><Relationship Id="rId158" Type="http://schemas.openxmlformats.org/officeDocument/2006/relationships/hyperlink" Target="https://worldwide.espacenet.com/publicationDetails/biblio?DB=EPODOC&amp;adjacent=true&amp;locale=en_EP&amp;FT=D&amp;date=20220126&amp;CC=EP&amp;NR=3941993A1&amp;KC=A1" TargetMode="External"/><Relationship Id="rId20" Type="http://schemas.openxmlformats.org/officeDocument/2006/relationships/hyperlink" Target="https://worldwide.espacenet.com/publicationDetails/biblio?DB=EPODOC&amp;adjacent=true&amp;locale=en_EP&amp;FT=D&amp;date=20210114&amp;CC=CA&amp;NR=3146061A1&amp;KC=A1" TargetMode="External"/><Relationship Id="rId41" Type="http://schemas.openxmlformats.org/officeDocument/2006/relationships/hyperlink" Target="https://worldwide.espacenet.com/publicationDetails/biblio?DB=EPODOC&amp;adjacent=true&amp;locale=en_EP&amp;FT=D&amp;date=20211209&amp;CC=US&amp;NR=2021380512A1&amp;KC=A1" TargetMode="External"/><Relationship Id="rId62" Type="http://schemas.openxmlformats.org/officeDocument/2006/relationships/hyperlink" Target="https://worldwide.espacenet.com/publicationDetails/biblio?DB=EPODOC&amp;adjacent=true&amp;locale=en_EP&amp;FT=D&amp;date=20211111&amp;CC=US&amp;NR=2021347716A1&amp;KC=A1" TargetMode="External"/><Relationship Id="rId83" Type="http://schemas.openxmlformats.org/officeDocument/2006/relationships/hyperlink" Target="https://worldwide.espacenet.com/publicationDetails/biblio?DB=EPODOC&amp;adjacent=true&amp;locale=en_EP&amp;FT=D&amp;date=20200513&amp;CC=MA&amp;NR=51115A&amp;KC=A" TargetMode="External"/><Relationship Id="rId179" Type="http://schemas.openxmlformats.org/officeDocument/2006/relationships/hyperlink" Target="https://worldwide.espacenet.com/publicationDetails/biblio?DB=EPODOC&amp;adjacent=true&amp;locale=en_EP&amp;FT=D&amp;date=20131031&amp;CC=PL&amp;NR=2358890T3&amp;KC=T3" TargetMode="External"/><Relationship Id="rId190" Type="http://schemas.openxmlformats.org/officeDocument/2006/relationships/hyperlink" Target="https://worldwide.espacenet.com/publicationDetails/biblio?DB=EPODOC&amp;adjacent=true&amp;locale=en_EP&amp;FT=D&amp;date=20190321&amp;CC=PT&amp;NR=3209854T&amp;KC=T" TargetMode="External"/><Relationship Id="rId204" Type="http://schemas.openxmlformats.org/officeDocument/2006/relationships/hyperlink" Target="https://worldwide.espacenet.com/publicationDetails/biblio?DB=EPODOC&amp;adjacent=true&amp;locale=en_EP&amp;FT=D&amp;date=20110429&amp;CC=PL&amp;NR=2099727T3&amp;KC=T3" TargetMode="External"/><Relationship Id="rId225" Type="http://schemas.openxmlformats.org/officeDocument/2006/relationships/hyperlink" Target="https://worldwide.espacenet.com/publicationDetails/biblio?DB=EPODOC&amp;adjacent=true&amp;locale=en_EP&amp;FT=D&amp;date=20181231&amp;CC=RS&amp;NR=57825B1&amp;KC=B1" TargetMode="External"/><Relationship Id="rId246" Type="http://schemas.openxmlformats.org/officeDocument/2006/relationships/hyperlink" Target="https://worldwide.espacenet.com/publicationDetails/biblio?DB=EPODOC&amp;adjacent=true&amp;locale=en_EP&amp;FT=D&amp;date=20180531&amp;CC=US&amp;NR=2018148631A1&amp;KC=A1" TargetMode="External"/><Relationship Id="rId106" Type="http://schemas.openxmlformats.org/officeDocument/2006/relationships/hyperlink" Target="https://worldwide.espacenet.com/publicationDetails/biblio?DB=EPODOC&amp;adjacent=true&amp;locale=en_EP&amp;FT=D&amp;date=20210423&amp;CC=ES&amp;NR=2821138T3&amp;KC=T3" TargetMode="External"/><Relationship Id="rId127" Type="http://schemas.openxmlformats.org/officeDocument/2006/relationships/hyperlink" Target="https://worldwide.espacenet.com/publicationDetails/biblio?DB=EPODOC&amp;adjacent=true&amp;locale=en_EP&amp;FT=D&amp;date=20210527&amp;CC=WO&amp;NR=2021100015A1&amp;KC=A1" TargetMode="External"/><Relationship Id="rId10" Type="http://schemas.openxmlformats.org/officeDocument/2006/relationships/hyperlink" Target="https://worldwide.espacenet.com/publicationDetails/biblio?DB=EPODOC&amp;adjacent=true&amp;locale=en_EP&amp;FT=D&amp;date=20220318&amp;CC=HR&amp;NR=P20211954T1&amp;KC=T1" TargetMode="External"/><Relationship Id="rId31" Type="http://schemas.openxmlformats.org/officeDocument/2006/relationships/hyperlink" Target="https://worldwide.espacenet.com/publicationDetails/biblio?DB=EPODOC&amp;adjacent=true&amp;locale=en_EP&amp;FT=D&amp;date=20211228&amp;CC=HU&amp;NR=E055689T2&amp;KC=T2" TargetMode="External"/><Relationship Id="rId52" Type="http://schemas.openxmlformats.org/officeDocument/2006/relationships/hyperlink" Target="https://worldwide.espacenet.com/publicationDetails/biblio?DB=EPODOC&amp;adjacent=true&amp;locale=en_EP&amp;FT=D&amp;date=20071130&amp;CC=MY&amp;NR=133469A&amp;KC=A" TargetMode="External"/><Relationship Id="rId73" Type="http://schemas.openxmlformats.org/officeDocument/2006/relationships/hyperlink" Target="https://worldwide.espacenet.com/publicationDetails/biblio?DB=EPODOC&amp;adjacent=true&amp;locale=en_EP&amp;FT=D&amp;date=20211005&amp;CC=ES&amp;NR=2860924T3&amp;KC=T3" TargetMode="External"/><Relationship Id="rId94" Type="http://schemas.openxmlformats.org/officeDocument/2006/relationships/hyperlink" Target="https://worldwide.espacenet.com/publicationDetails/biblio?DB=EPODOC&amp;adjacent=true&amp;locale=en_EP&amp;FT=D&amp;date=20210722&amp;CC=ES&amp;NR=2844588T3&amp;KC=T3" TargetMode="External"/><Relationship Id="rId148" Type="http://schemas.openxmlformats.org/officeDocument/2006/relationships/hyperlink" Target="https://worldwide.espacenet.com/publicationDetails/biblio?DB=EPODOC&amp;adjacent=true&amp;locale=en_EP&amp;FT=D&amp;date=20200619&amp;CC=ES&amp;NR=2768079T3&amp;KC=T3" TargetMode="External"/><Relationship Id="rId169" Type="http://schemas.openxmlformats.org/officeDocument/2006/relationships/hyperlink" Target="https://worldwide.espacenet.com/publicationDetails/biblio?DB=EPODOC&amp;adjacent=true&amp;locale=en_EP&amp;FT=D&amp;date=20200124&amp;CC=RU&amp;NR=2018120701A&amp;KC=A" TargetMode="External"/><Relationship Id="rId4" Type="http://schemas.openxmlformats.org/officeDocument/2006/relationships/hyperlink" Target="https://worldwide.espacenet.com/publicationDetails/biblio?DB=EPODOC&amp;adjacent=true&amp;locale=en_EP&amp;FT=D&amp;date=20220414&amp;CC=US&amp;NR=2022112150A1&amp;KC=A1" TargetMode="External"/><Relationship Id="rId180" Type="http://schemas.openxmlformats.org/officeDocument/2006/relationships/hyperlink" Target="https://worldwide.espacenet.com/publicationDetails/biblio?DB=EPODOC&amp;adjacent=true&amp;locale=en_EP&amp;FT=D&amp;date=20191107&amp;CC=KR&amp;NR=20190125593A&amp;KC=A" TargetMode="External"/><Relationship Id="rId215" Type="http://schemas.openxmlformats.org/officeDocument/2006/relationships/hyperlink" Target="https://worldwide.espacenet.com/publicationDetails/biblio?DB=EPODOC&amp;adjacent=true&amp;locale=en_EP&amp;FT=D&amp;date=20200130&amp;CC=WO&amp;NR=2020021486A1&amp;KC=A1" TargetMode="External"/><Relationship Id="rId236" Type="http://schemas.openxmlformats.org/officeDocument/2006/relationships/hyperlink" Target="https://worldwide.espacenet.com/publicationDetails/biblio?DB=EPODOC&amp;adjacent=true&amp;locale=en_EP&amp;FT=D&amp;date=20180830&amp;CC=US&amp;NR=2018248063A1&amp;KC=A1" TargetMode="External"/></Relationships>
</file>

<file path=xl/worksheets/_rels/sheet44.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120216&amp;CC=DE&amp;NR=102010034174A1&amp;KC=A1" TargetMode="External"/><Relationship Id="rId21" Type="http://schemas.openxmlformats.org/officeDocument/2006/relationships/hyperlink" Target="https://worldwide.espacenet.com/publicationDetails/biblio?DB=EPODOC&amp;adjacent=true&amp;locale=en_EP&amp;FT=D&amp;date=20220120&amp;CC=DE&amp;NR=102020119068A1&amp;KC=A1" TargetMode="External"/><Relationship Id="rId42" Type="http://schemas.openxmlformats.org/officeDocument/2006/relationships/hyperlink" Target="https://worldwide.espacenet.com/publicationDetails/biblio?DB=EPODOC&amp;adjacent=true&amp;locale=en_EP&amp;FT=D&amp;date=20211021&amp;CC=WO&amp;NR=2021209443A1&amp;KC=A1" TargetMode="External"/><Relationship Id="rId63" Type="http://schemas.openxmlformats.org/officeDocument/2006/relationships/hyperlink" Target="https://worldwide.espacenet.com/publicationDetails/biblio?DB=EPODOC&amp;adjacent=true&amp;locale=en_EP&amp;FT=D&amp;date=20220112&amp;CC=EP&amp;NR=3935317A1&amp;KC=A1" TargetMode="External"/><Relationship Id="rId84" Type="http://schemas.openxmlformats.org/officeDocument/2006/relationships/hyperlink" Target="https://worldwide.espacenet.com/publicationDetails/biblio?DB=EPODOC&amp;adjacent=true&amp;locale=en_EP&amp;FT=D&amp;date=19990711&amp;CC=TW&amp;NR=363897B&amp;KC=B" TargetMode="External"/><Relationship Id="rId138" Type="http://schemas.openxmlformats.org/officeDocument/2006/relationships/hyperlink" Target="https://worldwide.espacenet.com/publicationDetails/biblio?DB=EPODOC&amp;adjacent=true&amp;locale=en_EP&amp;FT=D&amp;date=20090507&amp;CC=DE&amp;NR=102008029941A1&amp;KC=A1" TargetMode="External"/><Relationship Id="rId159" Type="http://schemas.openxmlformats.org/officeDocument/2006/relationships/hyperlink" Target="https://worldwide.espacenet.com/publicationDetails/biblio?DB=EPODOC&amp;adjacent=true&amp;locale=en_EP&amp;FT=D&amp;date=20060630&amp;CC=FR&amp;NR=2880155A1&amp;KC=A1" TargetMode="External"/><Relationship Id="rId170" Type="http://schemas.openxmlformats.org/officeDocument/2006/relationships/hyperlink" Target="https://worldwide.espacenet.com/publicationDetails/biblio?DB=EPODOC&amp;adjacent=true&amp;locale=en_EP&amp;FT=D&amp;date=20011128&amp;CC=EP&amp;NR=1158183A2&amp;KC=A2" TargetMode="External"/><Relationship Id="rId191" Type="http://schemas.openxmlformats.org/officeDocument/2006/relationships/hyperlink" Target="https://worldwide.espacenet.com/publicationDetails/biblio?DB=EPODOC&amp;adjacent=true&amp;locale=en_EP&amp;FT=D&amp;date=20051229&amp;CC=DE&amp;NR=102004028442A1&amp;KC=A1" TargetMode="External"/><Relationship Id="rId205" Type="http://schemas.openxmlformats.org/officeDocument/2006/relationships/hyperlink" Target="https://worldwide.espacenet.com/publicationDetails/biblio?DB=EPODOC&amp;adjacent=true&amp;locale=en_EP&amp;FT=D&amp;date=20030226&amp;CC=EP&amp;NR=1286103A2&amp;KC=A2" TargetMode="External"/><Relationship Id="rId107" Type="http://schemas.openxmlformats.org/officeDocument/2006/relationships/hyperlink" Target="https://worldwide.espacenet.com/publicationDetails/biblio?DB=EPODOC&amp;adjacent=true&amp;locale=en_EP&amp;FT=D&amp;date=20130621&amp;CC=ES&amp;NR=2408806T3&amp;KC=T3" TargetMode="External"/><Relationship Id="rId11" Type="http://schemas.openxmlformats.org/officeDocument/2006/relationships/hyperlink" Target="https://worldwide.espacenet.com/publicationDetails/biblio?DB=EPODOC&amp;adjacent=true&amp;locale=en_EP&amp;FT=D&amp;date=20211227&amp;CC=PL&amp;NR=3475709T3&amp;KC=T3" TargetMode="External"/><Relationship Id="rId32" Type="http://schemas.openxmlformats.org/officeDocument/2006/relationships/hyperlink" Target="https://worldwide.espacenet.com/publicationDetails/biblio?DB=EPODOC&amp;adjacent=true&amp;locale=en_EP&amp;FT=D&amp;date=20210923&amp;CC=US&amp;NR=2021293417A1&amp;KC=A1" TargetMode="External"/><Relationship Id="rId53" Type="http://schemas.openxmlformats.org/officeDocument/2006/relationships/hyperlink" Target="https://worldwide.espacenet.com/publicationDetails/biblio?DB=EPODOC&amp;adjacent=true&amp;locale=en_EP&amp;FT=D&amp;date=20210311&amp;CC=WO&amp;NR=2021043879A1&amp;KC=A1" TargetMode="External"/><Relationship Id="rId74" Type="http://schemas.openxmlformats.org/officeDocument/2006/relationships/hyperlink" Target="https://worldwide.espacenet.com/publicationDetails/biblio?DB=EPODOC&amp;adjacent=true&amp;locale=en_EP&amp;FT=D&amp;date=20190103&amp;CC=DE&amp;NR=102017114583A1&amp;KC=A1" TargetMode="External"/><Relationship Id="rId128" Type="http://schemas.openxmlformats.org/officeDocument/2006/relationships/hyperlink" Target="https://worldwide.espacenet.com/publicationDetails/biblio?DB=EPODOC&amp;adjacent=true&amp;locale=en_EP&amp;FT=D&amp;date=20100429&amp;CC=DE&amp;NR=202008016609U1&amp;KC=U1" TargetMode="External"/><Relationship Id="rId149" Type="http://schemas.openxmlformats.org/officeDocument/2006/relationships/hyperlink" Target="https://worldwide.espacenet.com/publicationDetails/biblio?DB=EPODOC&amp;adjacent=true&amp;locale=en_EP&amp;FT=D&amp;date=20031201&amp;CC=TW&amp;NR=564301B&amp;KC=B" TargetMode="External"/><Relationship Id="rId5" Type="http://schemas.openxmlformats.org/officeDocument/2006/relationships/hyperlink" Target="https://worldwide.espacenet.com/publicationDetails/biblio?DB=EPODOC&amp;adjacent=true&amp;locale=en_EP&amp;FT=D&amp;date=20220317&amp;CC=DE&amp;NR=102020123858A1&amp;KC=A1" TargetMode="External"/><Relationship Id="rId95" Type="http://schemas.openxmlformats.org/officeDocument/2006/relationships/hyperlink" Target="https://worldwide.espacenet.com/publicationDetails/biblio?DB=EPODOC&amp;adjacent=true&amp;locale=en_EP&amp;FT=D&amp;date=20140821&amp;CC=DE&amp;NR=102013002558A1&amp;KC=A1" TargetMode="External"/><Relationship Id="rId160" Type="http://schemas.openxmlformats.org/officeDocument/2006/relationships/hyperlink" Target="https://worldwide.espacenet.com/publicationDetails/biblio?DB=EPODOC&amp;adjacent=true&amp;locale=en_EP&amp;FT=D&amp;date=20050416&amp;CC=ES&amp;NR=2228721T3&amp;KC=T3" TargetMode="External"/><Relationship Id="rId181" Type="http://schemas.openxmlformats.org/officeDocument/2006/relationships/hyperlink" Target="https://worldwide.espacenet.com/publicationDetails/biblio?DB=EPODOC&amp;adjacent=true&amp;locale=en_EP&amp;FT=D&amp;date=20070208&amp;CC=DE&amp;NR=202005014799U1&amp;KC=U1" TargetMode="External"/><Relationship Id="rId22" Type="http://schemas.openxmlformats.org/officeDocument/2006/relationships/hyperlink" Target="https://worldwide.espacenet.com/publicationDetails/biblio?DB=EPODOC&amp;adjacent=true&amp;locale=en_EP&amp;FT=D&amp;date=20211217&amp;CC=CN&amp;NR=113811719A&amp;KC=A" TargetMode="External"/><Relationship Id="rId43" Type="http://schemas.openxmlformats.org/officeDocument/2006/relationships/hyperlink" Target="https://worldwide.espacenet.com/publicationDetails/biblio?DB=EPODOC&amp;adjacent=true&amp;locale=en_EP&amp;FT=D&amp;date=20210330&amp;CC=CN&amp;NR=212840842U&amp;KC=U" TargetMode="External"/><Relationship Id="rId64" Type="http://schemas.openxmlformats.org/officeDocument/2006/relationships/hyperlink" Target="https://worldwide.espacenet.com/publicationDetails/biblio?DB=EPODOC&amp;adjacent=true&amp;locale=en_EP&amp;FT=D&amp;date=20210908&amp;CC=EP&amp;NR=3875860A1&amp;KC=A1" TargetMode="External"/><Relationship Id="rId118" Type="http://schemas.openxmlformats.org/officeDocument/2006/relationships/hyperlink" Target="https://worldwide.espacenet.com/publicationDetails/biblio?DB=EPODOC&amp;adjacent=true&amp;locale=en_EP&amp;FT=D&amp;date=20111130&amp;CC=ES&amp;NR=2369418T3&amp;KC=T3" TargetMode="External"/><Relationship Id="rId139" Type="http://schemas.openxmlformats.org/officeDocument/2006/relationships/hyperlink" Target="https://worldwide.espacenet.com/publicationDetails/biblio?DB=EPODOC&amp;adjacent=true&amp;locale=en_EP&amp;FT=D&amp;date=20090319&amp;CC=WO&amp;NR=2009034285A2&amp;KC=A2" TargetMode="External"/><Relationship Id="rId85" Type="http://schemas.openxmlformats.org/officeDocument/2006/relationships/hyperlink" Target="https://worldwide.espacenet.com/publicationDetails/biblio?DB=EPODOC&amp;adjacent=true&amp;locale=en_EP&amp;FT=D&amp;date=20160526&amp;CC=US&amp;NR=2016147221A1&amp;KC=A1" TargetMode="External"/><Relationship Id="rId150" Type="http://schemas.openxmlformats.org/officeDocument/2006/relationships/hyperlink" Target="https://worldwide.espacenet.com/publicationDetails/biblio?DB=EPODOC&amp;adjacent=true&amp;locale=en_EP&amp;FT=D&amp;date=20110808&amp;CC=NO&amp;NR=330898B1&amp;KC=B1" TargetMode="External"/><Relationship Id="rId171" Type="http://schemas.openxmlformats.org/officeDocument/2006/relationships/hyperlink" Target="https://worldwide.espacenet.com/publicationDetails/biblio?DB=EPODOC&amp;adjacent=true&amp;locale=en_EP&amp;FT=D&amp;date=20020116&amp;CC=EP&amp;NR=1172335A1&amp;KC=A1" TargetMode="External"/><Relationship Id="rId192" Type="http://schemas.openxmlformats.org/officeDocument/2006/relationships/hyperlink" Target="https://worldwide.espacenet.com/publicationDetails/biblio?DB=EPODOC&amp;adjacent=true&amp;locale=en_EP&amp;FT=D&amp;date=20050901&amp;CC=DE&amp;NR=102004006733A1&amp;KC=A1" TargetMode="External"/><Relationship Id="rId12" Type="http://schemas.openxmlformats.org/officeDocument/2006/relationships/hyperlink" Target="https://worldwide.espacenet.com/publicationDetails/biblio?DB=EPODOC&amp;adjacent=true&amp;locale=en_EP&amp;FT=D&amp;date=20211227&amp;CC=PL&amp;NR=3557143T3&amp;KC=T3" TargetMode="External"/><Relationship Id="rId33" Type="http://schemas.openxmlformats.org/officeDocument/2006/relationships/hyperlink" Target="https://worldwide.espacenet.com/publicationDetails/biblio?DB=EPODOC&amp;adjacent=true&amp;locale=en_EP&amp;FT=D&amp;date=20210921&amp;CC=CN&amp;NR=113423992A&amp;KC=A" TargetMode="External"/><Relationship Id="rId108" Type="http://schemas.openxmlformats.org/officeDocument/2006/relationships/hyperlink" Target="https://worldwide.espacenet.com/publicationDetails/biblio?DB=EPODOC&amp;adjacent=true&amp;locale=en_EP&amp;FT=D&amp;date=20130408&amp;CC=DK&amp;NR=2330347T3&amp;KC=T3" TargetMode="External"/><Relationship Id="rId129" Type="http://schemas.openxmlformats.org/officeDocument/2006/relationships/hyperlink" Target="https://worldwide.espacenet.com/publicationDetails/biblio?DB=EPODOC&amp;adjacent=true&amp;locale=en_EP&amp;FT=D&amp;date=20100415&amp;CC=DE&amp;NR=102008047528A1&amp;KC=A1" TargetMode="External"/><Relationship Id="rId54" Type="http://schemas.openxmlformats.org/officeDocument/2006/relationships/hyperlink" Target="https://worldwide.espacenet.com/publicationDetails/biblio?DB=EPODOC&amp;adjacent=true&amp;locale=en_EP&amp;FT=D&amp;date=20220303&amp;CC=WO&amp;NR=2022042828A1&amp;KC=A1" TargetMode="External"/><Relationship Id="rId75" Type="http://schemas.openxmlformats.org/officeDocument/2006/relationships/hyperlink" Target="https://worldwide.espacenet.com/publicationDetails/biblio?DB=EPODOC&amp;adjacent=true&amp;locale=en_EP&amp;FT=D&amp;date=20190228&amp;CC=DE&amp;NR=102017119608A1&amp;KC=A1" TargetMode="External"/><Relationship Id="rId96" Type="http://schemas.openxmlformats.org/officeDocument/2006/relationships/hyperlink" Target="https://worldwide.espacenet.com/publicationDetails/biblio?DB=EPODOC&amp;adjacent=true&amp;locale=en_EP&amp;FT=D&amp;date=20140602&amp;CC=DE&amp;NR=202013001809U1&amp;KC=U1" TargetMode="External"/><Relationship Id="rId140" Type="http://schemas.openxmlformats.org/officeDocument/2006/relationships/hyperlink" Target="https://worldwide.espacenet.com/publicationDetails/biblio?DB=EPODOC&amp;adjacent=true&amp;locale=en_EP&amp;FT=D&amp;date=20090402&amp;CC=DE&amp;NR=102007048291B3&amp;KC=B3" TargetMode="External"/><Relationship Id="rId161" Type="http://schemas.openxmlformats.org/officeDocument/2006/relationships/hyperlink" Target="https://worldwide.espacenet.com/publicationDetails/biblio?DB=EPODOC&amp;adjacent=true&amp;locale=en_EP&amp;FT=D&amp;date=19991124&amp;CC=EP&amp;NR=0959354A2&amp;KC=A2" TargetMode="External"/><Relationship Id="rId182" Type="http://schemas.openxmlformats.org/officeDocument/2006/relationships/hyperlink" Target="https://worldwide.espacenet.com/publicationDetails/biblio?DB=EPODOC&amp;adjacent=true&amp;locale=en_EP&amp;FT=D&amp;date=20050407&amp;CC=DE&amp;NR=202005001378U1&amp;KC=U1" TargetMode="External"/><Relationship Id="rId6" Type="http://schemas.openxmlformats.org/officeDocument/2006/relationships/hyperlink" Target="https://worldwide.espacenet.com/publicationDetails/biblio?DB=EPODOC&amp;adjacent=true&amp;locale=en_EP&amp;FT=D&amp;date=20220317&amp;CC=DE&amp;NR=102020124107A1&amp;KC=A1" TargetMode="External"/><Relationship Id="rId23" Type="http://schemas.openxmlformats.org/officeDocument/2006/relationships/hyperlink" Target="https://worldwide.espacenet.com/publicationDetails/biblio?DB=EPODOC&amp;adjacent=true&amp;locale=en_EP&amp;FT=D&amp;date=20211230&amp;CC=DE&amp;NR=102020116674A1&amp;KC=A1" TargetMode="External"/><Relationship Id="rId119" Type="http://schemas.openxmlformats.org/officeDocument/2006/relationships/hyperlink" Target="https://worldwide.espacenet.com/publicationDetails/biblio?DB=EPODOC&amp;adjacent=true&amp;locale=en_EP&amp;FT=D&amp;date=20110630&amp;CC=DE&amp;NR=102009029912A1&amp;KC=A1" TargetMode="External"/><Relationship Id="rId44" Type="http://schemas.openxmlformats.org/officeDocument/2006/relationships/hyperlink" Target="https://worldwide.espacenet.com/publicationDetails/biblio?DB=EPODOC&amp;adjacent=true&amp;locale=en_EP&amp;FT=D&amp;date=20210330&amp;CC=CN&amp;NR=212840843U&amp;KC=U" TargetMode="External"/><Relationship Id="rId65" Type="http://schemas.openxmlformats.org/officeDocument/2006/relationships/hyperlink" Target="https://worldwide.espacenet.com/publicationDetails/biblio?DB=EPODOC&amp;adjacent=true&amp;locale=en_EP&amp;FT=D&amp;date=20210811&amp;CC=EP&amp;NR=3862637A1&amp;KC=A1" TargetMode="External"/><Relationship Id="rId86" Type="http://schemas.openxmlformats.org/officeDocument/2006/relationships/hyperlink" Target="https://worldwide.espacenet.com/publicationDetails/biblio?DB=EPODOC&amp;adjacent=true&amp;locale=en_EP&amp;FT=D&amp;date=20160308&amp;CC=BR&amp;NR=PI1009134A2&amp;KC=A2" TargetMode="External"/><Relationship Id="rId130" Type="http://schemas.openxmlformats.org/officeDocument/2006/relationships/hyperlink" Target="https://worldwide.espacenet.com/publicationDetails/biblio?DB=EPODOC&amp;adjacent=true&amp;locale=en_EP&amp;FT=D&amp;date=20100119&amp;CC=SE&amp;NR=532417C2&amp;KC=C2" TargetMode="External"/><Relationship Id="rId151" Type="http://schemas.openxmlformats.org/officeDocument/2006/relationships/hyperlink" Target="https://worldwide.espacenet.com/publicationDetails/biblio?DB=EPODOC&amp;adjacent=true&amp;locale=en_EP&amp;FT=D&amp;date=20070924&amp;CC=NO&amp;NR=324345B1&amp;KC=B1" TargetMode="External"/><Relationship Id="rId172" Type="http://schemas.openxmlformats.org/officeDocument/2006/relationships/hyperlink" Target="https://worldwide.espacenet.com/publicationDetails/biblio?DB=EPODOC&amp;adjacent=true&amp;locale=en_EP&amp;FT=D&amp;date=20011212&amp;CC=EP&amp;NR=1162373A2&amp;KC=A2" TargetMode="External"/><Relationship Id="rId193" Type="http://schemas.openxmlformats.org/officeDocument/2006/relationships/hyperlink" Target="https://worldwide.espacenet.com/publicationDetails/biblio?DB=EPODOC&amp;adjacent=true&amp;locale=en_EP&amp;FT=D&amp;date=20020814&amp;CC=DE&amp;NR=20208100U1&amp;KC=U1" TargetMode="External"/><Relationship Id="rId13" Type="http://schemas.openxmlformats.org/officeDocument/2006/relationships/hyperlink" Target="https://worldwide.espacenet.com/publicationDetails/biblio?DB=EPODOC&amp;adjacent=true&amp;locale=en_EP&amp;FT=D&amp;date=20211220&amp;CC=PL&amp;NR=3488154T3&amp;KC=T3" TargetMode="External"/><Relationship Id="rId109" Type="http://schemas.openxmlformats.org/officeDocument/2006/relationships/hyperlink" Target="https://worldwide.espacenet.com/publicationDetails/biblio?DB=EPODOC&amp;adjacent=true&amp;locale=en_EP&amp;FT=D&amp;date=20130211&amp;CC=DE&amp;NR=202012011240U1&amp;KC=U1" TargetMode="External"/><Relationship Id="rId34" Type="http://schemas.openxmlformats.org/officeDocument/2006/relationships/hyperlink" Target="https://worldwide.espacenet.com/publicationDetails/biblio?DB=EPODOC&amp;adjacent=true&amp;locale=en_EP&amp;FT=D&amp;date=20210902&amp;CC=US&amp;NR=2021270491A1&amp;KC=A1" TargetMode="External"/><Relationship Id="rId55" Type="http://schemas.openxmlformats.org/officeDocument/2006/relationships/hyperlink" Target="https://worldwide.espacenet.com/publicationDetails/biblio?DB=EPODOC&amp;adjacent=true&amp;locale=en_EP&amp;FT=D&amp;date=20200807&amp;CC=RU&amp;NR=2018143498A&amp;KC=A" TargetMode="External"/><Relationship Id="rId76" Type="http://schemas.openxmlformats.org/officeDocument/2006/relationships/hyperlink" Target="https://worldwide.espacenet.com/publicationDetails/biblio?DB=EPODOC&amp;adjacent=true&amp;locale=en_EP&amp;FT=D&amp;date=20200205&amp;CC=GB&amp;NR=2575962A&amp;KC=A" TargetMode="External"/><Relationship Id="rId97" Type="http://schemas.openxmlformats.org/officeDocument/2006/relationships/hyperlink" Target="https://worldwide.espacenet.com/publicationDetails/biblio?DB=EPODOC&amp;adjacent=true&amp;locale=en_EP&amp;FT=D&amp;date=20140410&amp;CC=US&amp;NR=2014098098A1&amp;KC=A1" TargetMode="External"/><Relationship Id="rId120" Type="http://schemas.openxmlformats.org/officeDocument/2006/relationships/hyperlink" Target="https://worldwide.espacenet.com/publicationDetails/biblio?DB=EPODOC&amp;adjacent=true&amp;locale=en_EP&amp;FT=D&amp;date=20120817&amp;CC=FR&amp;NR=2971604A1&amp;KC=A1" TargetMode="External"/><Relationship Id="rId141" Type="http://schemas.openxmlformats.org/officeDocument/2006/relationships/hyperlink" Target="https://worldwide.espacenet.com/publicationDetails/biblio?DB=EPODOC&amp;adjacent=true&amp;locale=en_EP&amp;FT=D&amp;date=20090115&amp;CC=DE&amp;NR=102007060378A1&amp;KC=A1" TargetMode="External"/><Relationship Id="rId7" Type="http://schemas.openxmlformats.org/officeDocument/2006/relationships/hyperlink" Target="https://worldwide.espacenet.com/publicationDetails/biblio?DB=EPODOC&amp;adjacent=true&amp;locale=en_EP&amp;FT=D&amp;date=20220317&amp;CC=DE&amp;NR=102020124156A1&amp;KC=A1" TargetMode="External"/><Relationship Id="rId162" Type="http://schemas.openxmlformats.org/officeDocument/2006/relationships/hyperlink" Target="https://worldwide.espacenet.com/publicationDetails/biblio?DB=EPODOC&amp;adjacent=true&amp;locale=en_EP&amp;FT=D&amp;date=20000607&amp;CC=EP&amp;NR=1005648A1&amp;KC=A1" TargetMode="External"/><Relationship Id="rId183" Type="http://schemas.openxmlformats.org/officeDocument/2006/relationships/hyperlink" Target="https://worldwide.espacenet.com/publicationDetails/biblio?DB=EPODOC&amp;adjacent=true&amp;locale=en_EP&amp;FT=D&amp;date=20060504&amp;CC=DE&amp;NR=202004020882U1&amp;KC=U1" TargetMode="External"/><Relationship Id="rId24" Type="http://schemas.openxmlformats.org/officeDocument/2006/relationships/hyperlink" Target="https://worldwide.espacenet.com/publicationDetails/biblio?DB=EPODOC&amp;adjacent=true&amp;locale=en_EP&amp;FT=D&amp;date=20211209&amp;CC=US&amp;NR=2021381715A1&amp;KC=A1" TargetMode="External"/><Relationship Id="rId40" Type="http://schemas.openxmlformats.org/officeDocument/2006/relationships/hyperlink" Target="https://worldwide.espacenet.com/publicationDetails/biblio?DB=EPODOC&amp;adjacent=true&amp;locale=en_EP&amp;FT=D&amp;date=20210506&amp;CC=US&amp;NR=2021131677A1&amp;KC=A1" TargetMode="External"/><Relationship Id="rId45" Type="http://schemas.openxmlformats.org/officeDocument/2006/relationships/hyperlink" Target="https://worldwide.espacenet.com/publicationDetails/biblio?DB=EPODOC&amp;adjacent=true&amp;locale=en_EP&amp;FT=D&amp;date=20210916&amp;CC=WO&amp;NR=2021180752A1&amp;KC=A1" TargetMode="External"/><Relationship Id="rId66" Type="http://schemas.openxmlformats.org/officeDocument/2006/relationships/hyperlink" Target="https://worldwide.espacenet.com/publicationDetails/biblio?DB=EPODOC&amp;adjacent=true&amp;locale=en_EP&amp;FT=D&amp;date=20210804&amp;CC=EP&amp;NR=3859931A1&amp;KC=A1" TargetMode="External"/><Relationship Id="rId87" Type="http://schemas.openxmlformats.org/officeDocument/2006/relationships/hyperlink" Target="https://worldwide.espacenet.com/publicationDetails/biblio?DB=EPODOC&amp;adjacent=true&amp;locale=en_EP&amp;FT=D&amp;date=20160630&amp;CC=WO&amp;NR=2016102310A1&amp;KC=A1" TargetMode="External"/><Relationship Id="rId110" Type="http://schemas.openxmlformats.org/officeDocument/2006/relationships/hyperlink" Target="https://worldwide.espacenet.com/publicationDetails/biblio?DB=EPODOC&amp;adjacent=true&amp;locale=en_EP&amp;FT=D&amp;date=20130314&amp;CC=DE&amp;NR=102011082554A1&amp;KC=A1" TargetMode="External"/><Relationship Id="rId115" Type="http://schemas.openxmlformats.org/officeDocument/2006/relationships/hyperlink" Target="https://worldwide.espacenet.com/publicationDetails/biblio?DB=EPODOC&amp;adjacent=true&amp;locale=en_EP&amp;FT=D&amp;date=20120621&amp;CC=US&amp;NR=2012154401A1&amp;KC=A1" TargetMode="External"/><Relationship Id="rId131" Type="http://schemas.openxmlformats.org/officeDocument/2006/relationships/hyperlink" Target="https://worldwide.espacenet.com/publicationDetails/biblio?DB=EPODOC&amp;adjacent=true&amp;locale=en_EP&amp;FT=D&amp;date=20091215&amp;CC=AT&amp;NR=451219T&amp;KC=T" TargetMode="External"/><Relationship Id="rId136" Type="http://schemas.openxmlformats.org/officeDocument/2006/relationships/hyperlink" Target="https://worldwide.espacenet.com/publicationDetails/biblio?DB=EPODOC&amp;adjacent=true&amp;locale=en_EP&amp;FT=D&amp;date=20091015&amp;CC=DE&amp;NR=102008017785A1&amp;KC=A1" TargetMode="External"/><Relationship Id="rId157" Type="http://schemas.openxmlformats.org/officeDocument/2006/relationships/hyperlink" Target="https://worldwide.espacenet.com/publicationDetails/biblio?DB=EPODOC&amp;adjacent=true&amp;locale=en_EP&amp;FT=D&amp;date=20060223&amp;CC=WO&amp;NR=2006018573A1&amp;KC=A1" TargetMode="External"/><Relationship Id="rId178" Type="http://schemas.openxmlformats.org/officeDocument/2006/relationships/hyperlink" Target="https://worldwide.espacenet.com/publicationDetails/biblio?DB=EPODOC&amp;adjacent=true&amp;locale=en_EP&amp;FT=D&amp;date=20070329&amp;CC=DE&amp;NR=202006019792U1&amp;KC=U1" TargetMode="External"/><Relationship Id="rId61" Type="http://schemas.openxmlformats.org/officeDocument/2006/relationships/hyperlink" Target="https://worldwide.espacenet.com/publicationDetails/biblio?DB=EPODOC&amp;adjacent=true&amp;locale=en_EP&amp;FT=D&amp;date=20220126&amp;CC=EP&amp;NR=3942233A1&amp;KC=A1" TargetMode="External"/><Relationship Id="rId82" Type="http://schemas.openxmlformats.org/officeDocument/2006/relationships/hyperlink" Target="https://worldwide.espacenet.com/publicationDetails/biblio?DB=EPODOC&amp;adjacent=true&amp;locale=en_EP&amp;FT=D&amp;date=20171130&amp;CC=WO&amp;NR=2017202963A1&amp;KC=A1" TargetMode="External"/><Relationship Id="rId152" Type="http://schemas.openxmlformats.org/officeDocument/2006/relationships/hyperlink" Target="https://worldwide.espacenet.com/publicationDetails/biblio?DB=EPODOC&amp;adjacent=true&amp;locale=en_EP&amp;FT=D&amp;date=20071205&amp;CC=KR&amp;NR=20070115199A&amp;KC=A" TargetMode="External"/><Relationship Id="rId173" Type="http://schemas.openxmlformats.org/officeDocument/2006/relationships/hyperlink" Target="https://worldwide.espacenet.com/publicationDetails/biblio?DB=EPODOC&amp;adjacent=true&amp;locale=en_EP&amp;FT=D&amp;date=20011114&amp;CC=EP&amp;NR=1154258A1&amp;KC=A1" TargetMode="External"/><Relationship Id="rId194" Type="http://schemas.openxmlformats.org/officeDocument/2006/relationships/hyperlink" Target="https://worldwide.espacenet.com/publicationDetails/biblio?DB=EPODOC&amp;adjacent=true&amp;locale=en_EP&amp;FT=D&amp;date=20011031&amp;CC=DE&amp;NR=20112800U1&amp;KC=U1" TargetMode="External"/><Relationship Id="rId199" Type="http://schemas.openxmlformats.org/officeDocument/2006/relationships/hyperlink" Target="https://worldwide.espacenet.com/publicationDetails/biblio?DB=EPODOC&amp;adjacent=true&amp;locale=en_EP&amp;FT=D&amp;date=20021114&amp;CC=DE&amp;NR=10122039A1&amp;KC=A1" TargetMode="External"/><Relationship Id="rId203" Type="http://schemas.openxmlformats.org/officeDocument/2006/relationships/hyperlink" Target="https://worldwide.espacenet.com/publicationDetails/biblio?DB=EPODOC&amp;adjacent=true&amp;locale=en_EP&amp;FT=D&amp;date=19911015&amp;CC=BR&amp;NR=9001262A&amp;KC=A" TargetMode="External"/><Relationship Id="rId19" Type="http://schemas.openxmlformats.org/officeDocument/2006/relationships/hyperlink" Target="https://worldwide.espacenet.com/publicationDetails/biblio?DB=EPODOC&amp;adjacent=true&amp;locale=en_EP&amp;FT=D&amp;date=20211223&amp;CC=US&amp;NR=2021397147A1&amp;KC=A1" TargetMode="External"/><Relationship Id="rId14" Type="http://schemas.openxmlformats.org/officeDocument/2006/relationships/hyperlink" Target="https://worldwide.espacenet.com/publicationDetails/biblio?DB=EPODOC&amp;adjacent=true&amp;locale=en_EP&amp;FT=D&amp;date=20220124&amp;CC=PL&amp;NR=3488153T3&amp;KC=T3" TargetMode="External"/><Relationship Id="rId30" Type="http://schemas.openxmlformats.org/officeDocument/2006/relationships/hyperlink" Target="https://worldwide.espacenet.com/publicationDetails/biblio?DB=EPODOC&amp;adjacent=true&amp;locale=en_EP&amp;FT=D&amp;date=20211008&amp;CC=CN&amp;NR=113490816A&amp;KC=A" TargetMode="External"/><Relationship Id="rId35" Type="http://schemas.openxmlformats.org/officeDocument/2006/relationships/hyperlink" Target="https://worldwide.espacenet.com/publicationDetails/biblio?DB=EPODOC&amp;adjacent=true&amp;locale=en_EP&amp;FT=D&amp;date=20210831&amp;CC=CN&amp;NR=113330243A&amp;KC=A" TargetMode="External"/><Relationship Id="rId56" Type="http://schemas.openxmlformats.org/officeDocument/2006/relationships/hyperlink" Target="https://worldwide.espacenet.com/publicationDetails/biblio?DB=EPODOC&amp;adjacent=true&amp;locale=en_EP&amp;FT=D&amp;date=20200717&amp;CC=CN&amp;NR=111425915A&amp;KC=A" TargetMode="External"/><Relationship Id="rId77" Type="http://schemas.openxmlformats.org/officeDocument/2006/relationships/hyperlink" Target="https://worldwide.espacenet.com/publicationDetails/biblio?DB=EPODOC&amp;adjacent=true&amp;locale=en_EP&amp;FT=D&amp;date=20190717&amp;CC=EP&amp;NR=3512228A1&amp;KC=A1" TargetMode="External"/><Relationship Id="rId100" Type="http://schemas.openxmlformats.org/officeDocument/2006/relationships/hyperlink" Target="https://worldwide.espacenet.com/publicationDetails/biblio?DB=EPODOC&amp;adjacent=true&amp;locale=en_EP&amp;FT=D&amp;date=20140227&amp;CC=DE&amp;NR=102012214927A1&amp;KC=A1" TargetMode="External"/><Relationship Id="rId105" Type="http://schemas.openxmlformats.org/officeDocument/2006/relationships/hyperlink" Target="https://worldwide.espacenet.com/publicationDetails/biblio?DB=EPODOC&amp;adjacent=true&amp;locale=en_EP&amp;FT=D&amp;date=20140130&amp;CC=WO&amp;NR=2014017918A1&amp;KC=A1" TargetMode="External"/><Relationship Id="rId126" Type="http://schemas.openxmlformats.org/officeDocument/2006/relationships/hyperlink" Target="https://worldwide.espacenet.com/publicationDetails/biblio?DB=EPODOC&amp;adjacent=true&amp;locale=en_EP&amp;FT=D&amp;date=20100909&amp;CC=DE&amp;NR=102009009774A1&amp;KC=A1" TargetMode="External"/><Relationship Id="rId147" Type="http://schemas.openxmlformats.org/officeDocument/2006/relationships/hyperlink" Target="https://worldwide.espacenet.com/publicationDetails/biblio?DB=EPODOC&amp;adjacent=true&amp;locale=en_EP&amp;FT=D&amp;date=20070426&amp;CC=US&amp;NR=2007091409A1&amp;KC=A1" TargetMode="External"/><Relationship Id="rId168" Type="http://schemas.openxmlformats.org/officeDocument/2006/relationships/hyperlink" Target="https://worldwide.espacenet.com/publicationDetails/biblio?DB=EPODOC&amp;adjacent=true&amp;locale=en_EP&amp;FT=D&amp;date=20051026&amp;CC=EP&amp;NR=1587776A2&amp;KC=A2" TargetMode="External"/><Relationship Id="rId8" Type="http://schemas.openxmlformats.org/officeDocument/2006/relationships/hyperlink" Target="https://worldwide.espacenet.com/publicationDetails/biblio?DB=EPODOC&amp;adjacent=true&amp;locale=en_EP&amp;FT=D&amp;date=20220317&amp;CC=DE&amp;NR=102020124154A1&amp;KC=A1" TargetMode="External"/><Relationship Id="rId51" Type="http://schemas.openxmlformats.org/officeDocument/2006/relationships/hyperlink" Target="https://worldwide.espacenet.com/publicationDetails/biblio?DB=EPODOC&amp;adjacent=true&amp;locale=en_EP&amp;FT=D&amp;date=20210624&amp;CC=WO&amp;NR=2021121821A1&amp;KC=A1" TargetMode="External"/><Relationship Id="rId72" Type="http://schemas.openxmlformats.org/officeDocument/2006/relationships/hyperlink" Target="https://worldwide.espacenet.com/publicationDetails/biblio?DB=EPODOC&amp;adjacent=true&amp;locale=en_EP&amp;FT=D&amp;date=20210616&amp;CC=EP&amp;NR=3833907A1&amp;KC=A1" TargetMode="External"/><Relationship Id="rId93" Type="http://schemas.openxmlformats.org/officeDocument/2006/relationships/hyperlink" Target="https://worldwide.espacenet.com/publicationDetails/biblio?DB=EPODOC&amp;adjacent=true&amp;locale=en_EP&amp;FT=D&amp;date=20141023&amp;CC=DE&amp;NR=102013006935A1&amp;KC=A1" TargetMode="External"/><Relationship Id="rId98" Type="http://schemas.openxmlformats.org/officeDocument/2006/relationships/hyperlink" Target="https://worldwide.espacenet.com/publicationDetails/biblio?DB=EPODOC&amp;adjacent=true&amp;locale=en_EP&amp;FT=D&amp;date=20140221&amp;CC=KR&amp;NR=20140021987A&amp;KC=A" TargetMode="External"/><Relationship Id="rId121" Type="http://schemas.openxmlformats.org/officeDocument/2006/relationships/hyperlink" Target="https://worldwide.espacenet.com/publicationDetails/biblio?DB=EPODOC&amp;adjacent=true&amp;locale=en_EP&amp;FT=D&amp;date=20120817&amp;CC=FR&amp;NR=2971602A1&amp;KC=A1" TargetMode="External"/><Relationship Id="rId142" Type="http://schemas.openxmlformats.org/officeDocument/2006/relationships/hyperlink" Target="https://worldwide.espacenet.com/publicationDetails/biblio?DB=EPODOC&amp;adjacent=true&amp;locale=en_EP&amp;FT=D&amp;date=20090422&amp;CC=GB&amp;NR=2453849A&amp;KC=A" TargetMode="External"/><Relationship Id="rId163" Type="http://schemas.openxmlformats.org/officeDocument/2006/relationships/hyperlink" Target="https://worldwide.espacenet.com/publicationDetails/biblio?DB=EPODOC&amp;adjacent=true&amp;locale=en_EP&amp;FT=D&amp;date=20070627&amp;CC=EP&amp;NR=1801683A2&amp;KC=A2" TargetMode="External"/><Relationship Id="rId184" Type="http://schemas.openxmlformats.org/officeDocument/2006/relationships/hyperlink" Target="https://worldwide.espacenet.com/publicationDetails/biblio?DB=EPODOC&amp;adjacent=true&amp;locale=en_EP&amp;FT=D&amp;date=20050407&amp;CC=DE&amp;NR=202004020327U1&amp;KC=U1" TargetMode="External"/><Relationship Id="rId189" Type="http://schemas.openxmlformats.org/officeDocument/2006/relationships/hyperlink" Target="https://worldwide.espacenet.com/publicationDetails/biblio?DB=EPODOC&amp;adjacent=true&amp;locale=en_EP&amp;FT=D&amp;date=20060831&amp;CC=DE&amp;NR=102005007991A1&amp;KC=A1" TargetMode="External"/><Relationship Id="rId3" Type="http://schemas.openxmlformats.org/officeDocument/2006/relationships/hyperlink" Target="https://worldwide.espacenet.com/searchResults?AB=&amp;AP=&amp;CPC=&amp;DB=EPODOC&amp;IC=&amp;IN=&amp;PA=e.on&amp;PD=&amp;PN=&amp;PR=&amp;ST=advanced&amp;TI=&amp;locale=en_EP&amp;page=4" TargetMode="External"/><Relationship Id="rId25" Type="http://schemas.openxmlformats.org/officeDocument/2006/relationships/hyperlink" Target="https://worldwide.espacenet.com/publicationDetails/biblio?DB=EPODOC&amp;adjacent=true&amp;locale=en_EP&amp;FT=D&amp;date=20211216&amp;CC=DE&amp;NR=102020115496A1&amp;KC=A1" TargetMode="External"/><Relationship Id="rId46" Type="http://schemas.openxmlformats.org/officeDocument/2006/relationships/hyperlink" Target="https://worldwide.espacenet.com/publicationDetails/biblio?DB=EPODOC&amp;adjacent=true&amp;locale=en_EP&amp;FT=D&amp;date=20210819&amp;CC=WO&amp;NR=2021160593A1&amp;KC=A1" TargetMode="External"/><Relationship Id="rId67" Type="http://schemas.openxmlformats.org/officeDocument/2006/relationships/hyperlink" Target="https://worldwide.espacenet.com/publicationDetails/biblio?DB=EPODOC&amp;adjacent=true&amp;locale=en_EP&amp;FT=D&amp;date=20190226&amp;CC=PT&amp;NR=3196363T&amp;KC=T" TargetMode="External"/><Relationship Id="rId116" Type="http://schemas.openxmlformats.org/officeDocument/2006/relationships/hyperlink" Target="https://worldwide.espacenet.com/publicationDetails/biblio?DB=EPODOC&amp;adjacent=true&amp;locale=en_EP&amp;FT=D&amp;date=20130807&amp;CC=EP&amp;NR=2623771A1&amp;KC=A1" TargetMode="External"/><Relationship Id="rId137" Type="http://schemas.openxmlformats.org/officeDocument/2006/relationships/hyperlink" Target="https://worldwide.espacenet.com/publicationDetails/biblio?DB=EPODOC&amp;adjacent=true&amp;locale=en_EP&amp;FT=D&amp;date=20090702&amp;CC=DE&amp;NR=102007062505A1&amp;KC=A1" TargetMode="External"/><Relationship Id="rId158" Type="http://schemas.openxmlformats.org/officeDocument/2006/relationships/hyperlink" Target="https://worldwide.espacenet.com/publicationDetails/biblio?DB=EPODOC&amp;adjacent=true&amp;locale=en_EP&amp;FT=D&amp;date=20080118&amp;CC=FR&amp;NR=2903793A1&amp;KC=A1" TargetMode="External"/><Relationship Id="rId20" Type="http://schemas.openxmlformats.org/officeDocument/2006/relationships/hyperlink" Target="https://worldwide.espacenet.com/publicationDetails/biblio?DB=EPODOC&amp;adjacent=true&amp;locale=en_EP&amp;FT=D&amp;date=20220120&amp;CC=DE&amp;NR=102020119067A1&amp;KC=A1" TargetMode="External"/><Relationship Id="rId41" Type="http://schemas.openxmlformats.org/officeDocument/2006/relationships/hyperlink" Target="https://worldwide.espacenet.com/publicationDetails/biblio?DB=EPODOC&amp;adjacent=true&amp;locale=en_EP&amp;FT=D&amp;date=20210422&amp;CC=US&amp;NR=2021114479A1&amp;KC=A1" TargetMode="External"/><Relationship Id="rId62" Type="http://schemas.openxmlformats.org/officeDocument/2006/relationships/hyperlink" Target="https://worldwide.espacenet.com/publicationDetails/biblio?DB=EPODOC&amp;adjacent=true&amp;locale=en_EP&amp;FT=D&amp;date=20210311&amp;CC=WO&amp;NR=2021043449A1&amp;KC=A1" TargetMode="External"/><Relationship Id="rId83" Type="http://schemas.openxmlformats.org/officeDocument/2006/relationships/hyperlink" Target="https://worldwide.espacenet.com/publicationDetails/biblio?DB=EPODOC&amp;adjacent=true&amp;locale=en_EP&amp;FT=D&amp;date=20170907&amp;CC=DE&amp;NR=102016104070A1&amp;KC=A1" TargetMode="External"/><Relationship Id="rId88" Type="http://schemas.openxmlformats.org/officeDocument/2006/relationships/hyperlink" Target="https://worldwide.espacenet.com/publicationDetails/biblio?DB=EPODOC&amp;adjacent=true&amp;locale=en_EP&amp;FT=D&amp;date=20170517&amp;CC=EP&amp;NR=3168855A1&amp;KC=A1" TargetMode="External"/><Relationship Id="rId111" Type="http://schemas.openxmlformats.org/officeDocument/2006/relationships/hyperlink" Target="https://worldwide.espacenet.com/publicationDetails/biblio?DB=EPODOC&amp;adjacent=true&amp;locale=en_EP&amp;FT=D&amp;date=20121228&amp;CC=ES&amp;NR=2393798T3&amp;KC=T3" TargetMode="External"/><Relationship Id="rId132" Type="http://schemas.openxmlformats.org/officeDocument/2006/relationships/hyperlink" Target="https://worldwide.espacenet.com/publicationDetails/biblio?DB=EPODOC&amp;adjacent=true&amp;locale=en_EP&amp;FT=D&amp;date=20091210&amp;CC=DE&amp;NR=102008026463A1&amp;KC=A1" TargetMode="External"/><Relationship Id="rId153" Type="http://schemas.openxmlformats.org/officeDocument/2006/relationships/hyperlink" Target="https://worldwide.espacenet.com/publicationDetails/biblio?DB=EPODOC&amp;adjacent=true&amp;locale=en_EP&amp;FT=D&amp;date=20050310&amp;CC=KR&amp;NR=20050023860A&amp;KC=A" TargetMode="External"/><Relationship Id="rId174" Type="http://schemas.openxmlformats.org/officeDocument/2006/relationships/hyperlink" Target="https://worldwide.espacenet.com/publicationDetails/biblio?DB=EPODOC&amp;adjacent=true&amp;locale=en_EP&amp;FT=D&amp;date=20010801&amp;CC=EP&amp;NR=1120575A2&amp;KC=A2" TargetMode="External"/><Relationship Id="rId179" Type="http://schemas.openxmlformats.org/officeDocument/2006/relationships/hyperlink" Target="https://worldwide.espacenet.com/publicationDetails/biblio?DB=EPODOC&amp;adjacent=true&amp;locale=en_EP&amp;FT=D&amp;date=20060601&amp;CC=DE&amp;NR=202006005244U1&amp;KC=U1" TargetMode="External"/><Relationship Id="rId195" Type="http://schemas.openxmlformats.org/officeDocument/2006/relationships/hyperlink" Target="https://worldwide.espacenet.com/publicationDetails/biblio?DB=EPODOC&amp;adjacent=true&amp;locale=en_EP&amp;FT=D&amp;date=20010628&amp;CC=DE&amp;NR=19962071A1&amp;KC=A1" TargetMode="External"/><Relationship Id="rId190" Type="http://schemas.openxmlformats.org/officeDocument/2006/relationships/hyperlink" Target="https://worldwide.espacenet.com/publicationDetails/biblio?DB=EPODOC&amp;adjacent=true&amp;locale=en_EP&amp;FT=D&amp;date=20060803&amp;CC=DE&amp;NR=102005004036A1&amp;KC=A1" TargetMode="External"/><Relationship Id="rId204" Type="http://schemas.openxmlformats.org/officeDocument/2006/relationships/hyperlink" Target="https://worldwide.espacenet.com/publicationDetails/biblio?DB=EPODOC&amp;adjacent=true&amp;locale=en_EP&amp;FT=D&amp;date=20080315&amp;CC=AT&amp;NR=386791T&amp;KC=T" TargetMode="External"/><Relationship Id="rId15" Type="http://schemas.openxmlformats.org/officeDocument/2006/relationships/hyperlink" Target="https://worldwide.espacenet.com/publicationDetails/biblio?DB=EPODOC&amp;adjacent=true&amp;locale=en_EP&amp;FT=D&amp;date=20220114&amp;CC=KR&amp;NR=20220006091A&amp;KC=A" TargetMode="External"/><Relationship Id="rId36" Type="http://schemas.openxmlformats.org/officeDocument/2006/relationships/hyperlink" Target="https://worldwide.espacenet.com/publicationDetails/biblio?DB=EPODOC&amp;adjacent=true&amp;locale=en_EP&amp;FT=D&amp;date=20210812&amp;CC=US&amp;NR=2021245617A1&amp;KC=A1" TargetMode="External"/><Relationship Id="rId57" Type="http://schemas.openxmlformats.org/officeDocument/2006/relationships/hyperlink" Target="https://worldwide.espacenet.com/publicationDetails/biblio?DB=EPODOC&amp;adjacent=true&amp;locale=en_EP&amp;FT=D&amp;date=20220105&amp;CC=EP&amp;NR=3933280A1&amp;KC=A1" TargetMode="External"/><Relationship Id="rId106" Type="http://schemas.openxmlformats.org/officeDocument/2006/relationships/hyperlink" Target="https://worldwide.espacenet.com/publicationDetails/biblio?DB=EPODOC&amp;adjacent=true&amp;locale=en_EP&amp;FT=D&amp;date=20150128&amp;CC=EP&amp;NR=2830102A1&amp;KC=A1" TargetMode="External"/><Relationship Id="rId127" Type="http://schemas.openxmlformats.org/officeDocument/2006/relationships/hyperlink" Target="https://worldwide.espacenet.com/publicationDetails/biblio?DB=EPODOC&amp;adjacent=true&amp;locale=en_EP&amp;FT=D&amp;date=20100512&amp;CC=DE&amp;NR=202010001326U1&amp;KC=U1" TargetMode="External"/><Relationship Id="rId10" Type="http://schemas.openxmlformats.org/officeDocument/2006/relationships/hyperlink" Target="https://worldwide.espacenet.com/publicationDetails/biblio?DB=EPODOC&amp;adjacent=true&amp;locale=en_EP&amp;FT=D&amp;date=20220127&amp;CC=US&amp;NR=2022026080A1&amp;KC=A1" TargetMode="External"/><Relationship Id="rId31" Type="http://schemas.openxmlformats.org/officeDocument/2006/relationships/hyperlink" Target="https://worldwide.espacenet.com/publicationDetails/biblio?DB=EPODOC&amp;adjacent=true&amp;locale=en_EP&amp;FT=D&amp;date=20210504&amp;CC=PL&amp;NR=3460207T3&amp;KC=T3" TargetMode="External"/><Relationship Id="rId52" Type="http://schemas.openxmlformats.org/officeDocument/2006/relationships/hyperlink" Target="https://worldwide.espacenet.com/publicationDetails/biblio?DB=EPODOC&amp;adjacent=true&amp;locale=en_EP&amp;FT=D&amp;date=20210514&amp;CC=WO&amp;NR=2021089370A1&amp;KC=A1" TargetMode="External"/><Relationship Id="rId73" Type="http://schemas.openxmlformats.org/officeDocument/2006/relationships/hyperlink" Target="https://worldwide.espacenet.com/publicationDetails/biblio?DB=EPODOC&amp;adjacent=true&amp;locale=en_EP&amp;FT=D&amp;date=20200102&amp;CC=WO&amp;NR=2020002648A1&amp;KC=A1" TargetMode="External"/><Relationship Id="rId78" Type="http://schemas.openxmlformats.org/officeDocument/2006/relationships/hyperlink" Target="https://worldwide.espacenet.com/publicationDetails/biblio?DB=EPODOC&amp;adjacent=true&amp;locale=en_EP&amp;FT=D&amp;date=20180524&amp;CC=WO&amp;NR=2018091260A1&amp;KC=A1" TargetMode="External"/><Relationship Id="rId94" Type="http://schemas.openxmlformats.org/officeDocument/2006/relationships/hyperlink" Target="https://worldwide.espacenet.com/publicationDetails/biblio?DB=EPODOC&amp;adjacent=true&amp;locale=en_EP&amp;FT=D&amp;date=20140828&amp;CC=DE&amp;NR=102013003157A1&amp;KC=A1" TargetMode="External"/><Relationship Id="rId99" Type="http://schemas.openxmlformats.org/officeDocument/2006/relationships/hyperlink" Target="https://worldwide.espacenet.com/publicationDetails/biblio?DB=EPODOC&amp;adjacent=true&amp;locale=en_EP&amp;FT=D&amp;date=20150819&amp;CC=EP&amp;NR=2908206A1&amp;KC=A1" TargetMode="External"/><Relationship Id="rId101" Type="http://schemas.openxmlformats.org/officeDocument/2006/relationships/hyperlink" Target="https://worldwide.espacenet.com/publicationDetails/biblio?DB=EPODOC&amp;adjacent=true&amp;locale=en_EP&amp;FT=D&amp;date=20140213&amp;CC=US&amp;NR=2014044345A1&amp;KC=A1" TargetMode="External"/><Relationship Id="rId122" Type="http://schemas.openxmlformats.org/officeDocument/2006/relationships/hyperlink" Target="https://worldwide.espacenet.com/publicationDetails/biblio?DB=EPODOC&amp;adjacent=true&amp;locale=en_EP&amp;FT=D&amp;date=20110415&amp;CC=AT&amp;NR=503156T&amp;KC=T" TargetMode="External"/><Relationship Id="rId143" Type="http://schemas.openxmlformats.org/officeDocument/2006/relationships/hyperlink" Target="https://worldwide.espacenet.com/publicationDetails/biblio?DB=EPODOC&amp;adjacent=true&amp;locale=en_EP&amp;FT=D&amp;date=20090408&amp;CC=EP&amp;NR=2044357A1&amp;KC=A1" TargetMode="External"/><Relationship Id="rId148" Type="http://schemas.openxmlformats.org/officeDocument/2006/relationships/hyperlink" Target="https://worldwide.espacenet.com/publicationDetails/biblio?DB=EPODOC&amp;adjacent=true&amp;locale=en_EP&amp;FT=D&amp;date=20080124&amp;CC=US&amp;NR=2008022408A1&amp;KC=A1" TargetMode="External"/><Relationship Id="rId164" Type="http://schemas.openxmlformats.org/officeDocument/2006/relationships/hyperlink" Target="https://worldwide.espacenet.com/publicationDetails/biblio?DB=EPODOC&amp;adjacent=true&amp;locale=en_EP&amp;FT=D&amp;date=20051123&amp;CC=EP&amp;NR=1598446A2&amp;KC=A2" TargetMode="External"/><Relationship Id="rId169" Type="http://schemas.openxmlformats.org/officeDocument/2006/relationships/hyperlink" Target="https://worldwide.espacenet.com/publicationDetails/biblio?DB=EPODOC&amp;adjacent=true&amp;locale=en_EP&amp;FT=D&amp;date=20050511&amp;CC=EP&amp;NR=1529092A1&amp;KC=A1" TargetMode="External"/><Relationship Id="rId185" Type="http://schemas.openxmlformats.org/officeDocument/2006/relationships/hyperlink" Target="https://worldwide.espacenet.com/publicationDetails/biblio?DB=EPODOC&amp;adjacent=true&amp;locale=en_EP&amp;FT=D&amp;date=20080925&amp;CC=DE&amp;NR=102007014631A1&amp;KC=A1" TargetMode="External"/><Relationship Id="rId4" Type="http://schemas.openxmlformats.org/officeDocument/2006/relationships/hyperlink" Target="https://worldwide.espacenet.com/publicationDetails/biblio?DB=EPODOC&amp;adjacent=true&amp;locale=en_EP&amp;FT=D&amp;date=20220401&amp;CC=HR&amp;NR=P20212006T1&amp;KC=T1" TargetMode="External"/><Relationship Id="rId9" Type="http://schemas.openxmlformats.org/officeDocument/2006/relationships/hyperlink" Target="https://worldwide.espacenet.com/publicationDetails/biblio?DB=EPODOC&amp;adjacent=true&amp;locale=en_EP&amp;FT=D&amp;date=20220214&amp;CC=DK&amp;NR=3741991T3&amp;KC=T3" TargetMode="External"/><Relationship Id="rId180" Type="http://schemas.openxmlformats.org/officeDocument/2006/relationships/hyperlink" Target="https://worldwide.espacenet.com/publicationDetails/biblio?DB=EPODOC&amp;adjacent=true&amp;locale=en_EP&amp;FT=D&amp;date=20060511&amp;CC=DE&amp;NR=202005020648U1&amp;KC=U1" TargetMode="External"/><Relationship Id="rId26" Type="http://schemas.openxmlformats.org/officeDocument/2006/relationships/hyperlink" Target="https://worldwide.espacenet.com/publicationDetails/biblio?DB=EPODOC&amp;adjacent=true&amp;locale=en_EP&amp;FT=D&amp;date=20211125&amp;CC=US&amp;NR=2021364168A1&amp;KC=A1" TargetMode="External"/><Relationship Id="rId47" Type="http://schemas.openxmlformats.org/officeDocument/2006/relationships/hyperlink" Target="https://worldwide.espacenet.com/publicationDetails/biblio?DB=EPODOC&amp;adjacent=true&amp;locale=en_EP&amp;FT=D&amp;date=20210722&amp;CC=WO&amp;NR=2021144216A1&amp;KC=A1" TargetMode="External"/><Relationship Id="rId68" Type="http://schemas.openxmlformats.org/officeDocument/2006/relationships/hyperlink" Target="https://worldwide.espacenet.com/publicationDetails/biblio?DB=EPODOC&amp;adjacent=true&amp;locale=en_EP&amp;FT=D&amp;date=20101029&amp;CC=PL&amp;NR=1855366T3&amp;KC=T3" TargetMode="External"/><Relationship Id="rId89" Type="http://schemas.openxmlformats.org/officeDocument/2006/relationships/hyperlink" Target="https://worldwide.espacenet.com/publicationDetails/biblio?DB=EPODOC&amp;adjacent=true&amp;locale=en_EP&amp;FT=D&amp;date=20160629&amp;CC=EP&amp;NR=3037724A1&amp;KC=A1" TargetMode="External"/><Relationship Id="rId112" Type="http://schemas.openxmlformats.org/officeDocument/2006/relationships/hyperlink" Target="https://worldwide.espacenet.com/publicationDetails/biblio?DB=EPODOC&amp;adjacent=true&amp;locale=en_EP&amp;FT=D&amp;date=20121030&amp;CC=ES&amp;NR=2389663T3&amp;KC=T3" TargetMode="External"/><Relationship Id="rId133" Type="http://schemas.openxmlformats.org/officeDocument/2006/relationships/hyperlink" Target="https://worldwide.espacenet.com/publicationDetails/biblio?DB=EPODOC&amp;adjacent=true&amp;locale=en_EP&amp;FT=D&amp;date=20091210&amp;CC=DE&amp;NR=102008026459A1&amp;KC=A1" TargetMode="External"/><Relationship Id="rId154" Type="http://schemas.openxmlformats.org/officeDocument/2006/relationships/hyperlink" Target="https://worldwide.espacenet.com/publicationDetails/biblio?DB=EPODOC&amp;adjacent=true&amp;locale=en_EP&amp;FT=D&amp;date=20021019&amp;CC=KR&amp;NR=20020078792A&amp;KC=A" TargetMode="External"/><Relationship Id="rId175" Type="http://schemas.openxmlformats.org/officeDocument/2006/relationships/hyperlink" Target="https://worldwide.espacenet.com/publicationDetails/biblio?DB=EPODOC&amp;adjacent=true&amp;locale=en_EP&amp;FT=D&amp;date=20020904&amp;CC=EP&amp;NR=1236024A1&amp;KC=A1" TargetMode="External"/><Relationship Id="rId196" Type="http://schemas.openxmlformats.org/officeDocument/2006/relationships/hyperlink" Target="https://worldwide.espacenet.com/publicationDetails/biblio?DB=EPODOC&amp;adjacent=true&amp;locale=en_EP&amp;FT=D&amp;date=19990114&amp;CC=DE&amp;NR=19729229A1&amp;KC=A1" TargetMode="External"/><Relationship Id="rId200" Type="http://schemas.openxmlformats.org/officeDocument/2006/relationships/hyperlink" Target="https://worldwide.espacenet.com/publicationDetails/biblio?DB=EPODOC&amp;adjacent=true&amp;locale=en_EP&amp;FT=D&amp;date=20021017&amp;CC=DE&amp;NR=10115676A1&amp;KC=A1" TargetMode="External"/><Relationship Id="rId16" Type="http://schemas.openxmlformats.org/officeDocument/2006/relationships/hyperlink" Target="https://worldwide.espacenet.com/publicationDetails/biblio?DB=EPODOC&amp;adjacent=true&amp;locale=en_EP&amp;FT=D&amp;date=20220120&amp;CC=US&amp;NR=2022018488A1&amp;KC=A1" TargetMode="External"/><Relationship Id="rId37" Type="http://schemas.openxmlformats.org/officeDocument/2006/relationships/hyperlink" Target="https://worldwide.espacenet.com/publicationDetails/biblio?DB=EPODOC&amp;adjacent=true&amp;locale=en_EP&amp;FT=D&amp;date=20210729&amp;CC=US&amp;NR=2021231319A1&amp;KC=A1" TargetMode="External"/><Relationship Id="rId58" Type="http://schemas.openxmlformats.org/officeDocument/2006/relationships/hyperlink" Target="https://worldwide.espacenet.com/publicationDetails/biblio?DB=EPODOC&amp;adjacent=true&amp;locale=en_EP&amp;FT=D&amp;date=20220105&amp;CC=EP&amp;NR=3933282A1&amp;KC=A1" TargetMode="External"/><Relationship Id="rId79" Type="http://schemas.openxmlformats.org/officeDocument/2006/relationships/hyperlink" Target="https://worldwide.espacenet.com/publicationDetails/biblio?DB=EPODOC&amp;adjacent=true&amp;locale=en_EP&amp;FT=D&amp;date=20190213&amp;CC=EP&amp;NR=3441649A1&amp;KC=A1" TargetMode="External"/><Relationship Id="rId102" Type="http://schemas.openxmlformats.org/officeDocument/2006/relationships/hyperlink" Target="https://worldwide.espacenet.com/publicationDetails/biblio?DB=EPODOC&amp;adjacent=true&amp;locale=en_EP&amp;FT=D&amp;date=20150417&amp;CC=FR&amp;NR=3011885A1&amp;KC=A1" TargetMode="External"/><Relationship Id="rId123" Type="http://schemas.openxmlformats.org/officeDocument/2006/relationships/hyperlink" Target="https://worldwide.espacenet.com/publicationDetails/biblio?DB=EPODOC&amp;adjacent=true&amp;locale=en_EP&amp;FT=D&amp;date=20110324&amp;CC=DE&amp;NR=102009040947A1&amp;KC=A1" TargetMode="External"/><Relationship Id="rId144" Type="http://schemas.openxmlformats.org/officeDocument/2006/relationships/hyperlink" Target="https://worldwide.espacenet.com/publicationDetails/biblio?DB=EPODOC&amp;adjacent=true&amp;locale=en_EP&amp;FT=D&amp;date=20090408&amp;CC=EP&amp;NR=2044356A1&amp;KC=A1" TargetMode="External"/><Relationship Id="rId90" Type="http://schemas.openxmlformats.org/officeDocument/2006/relationships/hyperlink" Target="https://worldwide.espacenet.com/publicationDetails/biblio?DB=EPODOC&amp;adjacent=true&amp;locale=en_EP&amp;FT=D&amp;date=20150304&amp;CC=KR&amp;NR=101495564B1&amp;KC=B1" TargetMode="External"/><Relationship Id="rId165" Type="http://schemas.openxmlformats.org/officeDocument/2006/relationships/hyperlink" Target="https://worldwide.espacenet.com/publicationDetails/biblio?DB=EPODOC&amp;adjacent=true&amp;locale=en_EP&amp;FT=D&amp;date=20051123&amp;CC=EP&amp;NR=1598717A2&amp;KC=A2" TargetMode="External"/><Relationship Id="rId186" Type="http://schemas.openxmlformats.org/officeDocument/2006/relationships/hyperlink" Target="https://worldwide.espacenet.com/publicationDetails/biblio?DB=EPODOC&amp;adjacent=true&amp;locale=en_EP&amp;FT=D&amp;date=20070503&amp;CC=DE&amp;NR=102005052013A1&amp;KC=A1" TargetMode="External"/><Relationship Id="rId27" Type="http://schemas.openxmlformats.org/officeDocument/2006/relationships/hyperlink" Target="https://worldwide.espacenet.com/publicationDetails/biblio?DB=EPODOC&amp;adjacent=true&amp;locale=en_EP&amp;FT=D&amp;date=20211108&amp;CC=PL&amp;NR=3593054T3&amp;KC=T3" TargetMode="External"/><Relationship Id="rId48" Type="http://schemas.openxmlformats.org/officeDocument/2006/relationships/hyperlink" Target="https://worldwide.espacenet.com/publicationDetails/biblio?DB=EPODOC&amp;adjacent=true&amp;locale=en_EP&amp;FT=D&amp;date=20201214&amp;CC=DK&amp;NR=3394517T3&amp;KC=T3" TargetMode="External"/><Relationship Id="rId69" Type="http://schemas.openxmlformats.org/officeDocument/2006/relationships/hyperlink" Target="https://worldwide.espacenet.com/publicationDetails/biblio?DB=EPODOC&amp;adjacent=true&amp;locale=en_EP&amp;FT=D&amp;date=20090930&amp;CC=PL&amp;NR=1728895T3&amp;KC=T3" TargetMode="External"/><Relationship Id="rId113" Type="http://schemas.openxmlformats.org/officeDocument/2006/relationships/hyperlink" Target="https://worldwide.espacenet.com/publicationDetails/biblio?DB=EPODOC&amp;adjacent=true&amp;locale=en_EP&amp;FT=D&amp;date=20120912&amp;CC=DE&amp;NR=202012007273U1&amp;KC=U1" TargetMode="External"/><Relationship Id="rId134" Type="http://schemas.openxmlformats.org/officeDocument/2006/relationships/hyperlink" Target="https://worldwide.espacenet.com/publicationDetails/biblio?DB=EPODOC&amp;adjacent=true&amp;locale=en_EP&amp;FT=D&amp;date=20101215&amp;CC=EP&amp;NR=2260558A1&amp;KC=A1" TargetMode="External"/><Relationship Id="rId80" Type="http://schemas.openxmlformats.org/officeDocument/2006/relationships/hyperlink" Target="https://worldwide.espacenet.com/publicationDetails/biblio?DB=EPODOC&amp;adjacent=true&amp;locale=en_EP&amp;FT=D&amp;date=20190102&amp;CC=EP&amp;NR=3421941A1&amp;KC=A1" TargetMode="External"/><Relationship Id="rId155" Type="http://schemas.openxmlformats.org/officeDocument/2006/relationships/hyperlink" Target="https://worldwide.espacenet.com/publicationDetails/biblio?DB=EPODOC&amp;adjacent=true&amp;locale=en_EP&amp;FT=D&amp;date=20050310&amp;CC=WO&amp;NR=2005022034A1&amp;KC=A1" TargetMode="External"/><Relationship Id="rId176" Type="http://schemas.openxmlformats.org/officeDocument/2006/relationships/hyperlink" Target="https://worldwide.espacenet.com/publicationDetails/biblio?DB=EPODOC&amp;adjacent=true&amp;locale=en_EP&amp;FT=D&amp;date=20020626&amp;CC=EP&amp;NR=1217298A1&amp;KC=A1" TargetMode="External"/><Relationship Id="rId197" Type="http://schemas.openxmlformats.org/officeDocument/2006/relationships/hyperlink" Target="https://worldwide.espacenet.com/publicationDetails/biblio?DB=EPODOC&amp;adjacent=true&amp;locale=en_EP&amp;FT=D&amp;date=20050303&amp;CC=DE&amp;NR=10336463A1&amp;KC=A1" TargetMode="External"/><Relationship Id="rId201" Type="http://schemas.openxmlformats.org/officeDocument/2006/relationships/hyperlink" Target="https://worldwide.espacenet.com/publicationDetails/biblio?DB=EPODOC&amp;adjacent=true&amp;locale=en_EP&amp;FT=D&amp;date=20020110&amp;CC=DE&amp;NR=10066001A1&amp;KC=A1" TargetMode="External"/><Relationship Id="rId17" Type="http://schemas.openxmlformats.org/officeDocument/2006/relationships/hyperlink" Target="https://worldwide.espacenet.com/publicationDetails/biblio?DB=EPODOC&amp;adjacent=true&amp;locale=en_EP&amp;FT=D&amp;date=20220106&amp;CC=US&amp;NR=2022003429A1&amp;KC=A1" TargetMode="External"/><Relationship Id="rId38" Type="http://schemas.openxmlformats.org/officeDocument/2006/relationships/hyperlink" Target="https://worldwide.espacenet.com/publicationDetails/biblio?DB=EPODOC&amp;adjacent=true&amp;locale=en_EP&amp;FT=D&amp;date=20210629&amp;CC=CN&amp;NR=113050705A&amp;KC=A" TargetMode="External"/><Relationship Id="rId59" Type="http://schemas.openxmlformats.org/officeDocument/2006/relationships/hyperlink" Target="https://worldwide.espacenet.com/publicationDetails/biblio?DB=EPODOC&amp;adjacent=true&amp;locale=en_EP&amp;FT=D&amp;date=20211027&amp;CC=EP&amp;NR=3901525A1&amp;KC=A1" TargetMode="External"/><Relationship Id="rId103" Type="http://schemas.openxmlformats.org/officeDocument/2006/relationships/hyperlink" Target="https://worldwide.espacenet.com/publicationDetails/biblio?DB=EPODOC&amp;adjacent=true&amp;locale=en_EP&amp;FT=D&amp;date=20131031&amp;CC=DE&amp;NR=102012008423A1&amp;KC=A1" TargetMode="External"/><Relationship Id="rId124" Type="http://schemas.openxmlformats.org/officeDocument/2006/relationships/hyperlink" Target="https://worldwide.espacenet.com/publicationDetails/biblio?DB=EPODOC&amp;adjacent=true&amp;locale=en_EP&amp;FT=D&amp;date=20110115&amp;CC=AT&amp;NR=491915T&amp;KC=T" TargetMode="External"/><Relationship Id="rId70" Type="http://schemas.openxmlformats.org/officeDocument/2006/relationships/hyperlink" Target="https://worldwide.espacenet.com/publicationDetails/biblio?DB=EPODOC&amp;adjacent=true&amp;locale=en_EP&amp;FT=D&amp;date=20211020&amp;CC=EP&amp;NR=3895140A1&amp;KC=A1" TargetMode="External"/><Relationship Id="rId91" Type="http://schemas.openxmlformats.org/officeDocument/2006/relationships/hyperlink" Target="https://worldwide.espacenet.com/publicationDetails/biblio?DB=EPODOC&amp;adjacent=true&amp;locale=en_EP&amp;FT=D&amp;date=20160831&amp;CC=EP&amp;NR=3062116A1&amp;KC=A1" TargetMode="External"/><Relationship Id="rId145" Type="http://schemas.openxmlformats.org/officeDocument/2006/relationships/hyperlink" Target="https://worldwide.espacenet.com/publicationDetails/biblio?DB=EPODOC&amp;adjacent=true&amp;locale=en_EP&amp;FT=D&amp;date=20080110&amp;CC=US&amp;NR=2008010036A1&amp;KC=A1" TargetMode="External"/><Relationship Id="rId166" Type="http://schemas.openxmlformats.org/officeDocument/2006/relationships/hyperlink" Target="https://worldwide.espacenet.com/publicationDetails/biblio?DB=EPODOC&amp;adjacent=true&amp;locale=en_EP&amp;FT=D&amp;date=20051214&amp;CC=EP&amp;NR=1605197A1&amp;KC=A1" TargetMode="External"/><Relationship Id="rId187" Type="http://schemas.openxmlformats.org/officeDocument/2006/relationships/hyperlink" Target="https://worldwide.espacenet.com/publicationDetails/biblio?DB=EPODOC&amp;adjacent=true&amp;locale=en_EP&amp;FT=D&amp;date=20070503&amp;CC=DE&amp;NR=102005052011A1&amp;KC=A1" TargetMode="External"/><Relationship Id="rId1" Type="http://schemas.openxmlformats.org/officeDocument/2006/relationships/hyperlink" Target="https://worldwide.espacenet.com/searchResults?AB=&amp;AP=&amp;CPC=&amp;DB=EPODOC&amp;IC=&amp;IN=&amp;PA=e.on&amp;PD=&amp;PN=&amp;PR=&amp;ST=advanced&amp;TI=&amp;locale=en_EP&amp;page=4" TargetMode="External"/><Relationship Id="rId28" Type="http://schemas.openxmlformats.org/officeDocument/2006/relationships/hyperlink" Target="https://worldwide.espacenet.com/publicationDetails/biblio?DB=EPODOC&amp;adjacent=true&amp;locale=en_EP&amp;FT=D&amp;date=20211104&amp;CC=US&amp;NR=2021341167A1&amp;KC=A1" TargetMode="External"/><Relationship Id="rId49" Type="http://schemas.openxmlformats.org/officeDocument/2006/relationships/hyperlink" Target="https://worldwide.espacenet.com/publicationDetails/biblio?DB=EPODOC&amp;adjacent=true&amp;locale=en_EP&amp;FT=D&amp;date=20201217&amp;CC=US&amp;NR=2020392874A1&amp;KC=A1" TargetMode="External"/><Relationship Id="rId114" Type="http://schemas.openxmlformats.org/officeDocument/2006/relationships/hyperlink" Target="https://worldwide.espacenet.com/publicationDetails/biblio?DB=EPODOC&amp;adjacent=true&amp;locale=en_EP&amp;FT=D&amp;date=20121004&amp;CC=DE&amp;NR=102011015355A1&amp;KC=A1" TargetMode="External"/><Relationship Id="rId60" Type="http://schemas.openxmlformats.org/officeDocument/2006/relationships/hyperlink" Target="https://worldwide.espacenet.com/publicationDetails/biblio?DB=EPODOC&amp;adjacent=true&amp;locale=en_EP&amp;FT=D&amp;date=20200326&amp;CC=US&amp;NR=2020096205A1&amp;KC=A1" TargetMode="External"/><Relationship Id="rId81" Type="http://schemas.openxmlformats.org/officeDocument/2006/relationships/hyperlink" Target="https://worldwide.espacenet.com/publicationDetails/biblio?DB=EPODOC&amp;adjacent=true&amp;locale=en_EP&amp;FT=D&amp;date=20171130&amp;CC=WO&amp;NR=2017202964A1&amp;KC=A1" TargetMode="External"/><Relationship Id="rId135" Type="http://schemas.openxmlformats.org/officeDocument/2006/relationships/hyperlink" Target="https://worldwide.espacenet.com/publicationDetails/biblio?DB=EPODOC&amp;adjacent=true&amp;locale=en_EP&amp;FT=D&amp;date=20091015&amp;CC=AT&amp;NR=445577T&amp;KC=T" TargetMode="External"/><Relationship Id="rId156" Type="http://schemas.openxmlformats.org/officeDocument/2006/relationships/hyperlink" Target="https://worldwide.espacenet.com/publicationDetails/biblio?DB=EPODOC&amp;adjacent=true&amp;locale=en_EP&amp;FT=D&amp;date=19860808&amp;CC=JP&amp;NR=S61176302A&amp;KC=A" TargetMode="External"/><Relationship Id="rId177" Type="http://schemas.openxmlformats.org/officeDocument/2006/relationships/hyperlink" Target="https://worldwide.espacenet.com/publicationDetails/biblio?DB=EPODOC&amp;adjacent=true&amp;locale=en_EP&amp;FT=D&amp;date=20080605&amp;CC=DE&amp;NR=202007018385U1&amp;KC=U1" TargetMode="External"/><Relationship Id="rId198" Type="http://schemas.openxmlformats.org/officeDocument/2006/relationships/hyperlink" Target="https://worldwide.espacenet.com/publicationDetails/biblio?DB=EPODOC&amp;adjacent=true&amp;locale=en_EP&amp;FT=D&amp;date=20031113&amp;CC=DE&amp;NR=10219745A1&amp;KC=A1" TargetMode="External"/><Relationship Id="rId202" Type="http://schemas.openxmlformats.org/officeDocument/2006/relationships/hyperlink" Target="https://worldwide.espacenet.com/publicationDetails/biblio?DB=EPODOC&amp;adjacent=true&amp;locale=en_EP&amp;FT=D&amp;date=20020529&amp;CC=DE&amp;NR=10058701A1&amp;KC=A1" TargetMode="External"/><Relationship Id="rId18" Type="http://schemas.openxmlformats.org/officeDocument/2006/relationships/hyperlink" Target="https://worldwide.espacenet.com/publicationDetails/biblio?DB=EPODOC&amp;adjacent=true&amp;locale=en_EP&amp;FT=D&amp;date=20220106&amp;CC=US&amp;NR=2022003427A1&amp;KC=A1" TargetMode="External"/><Relationship Id="rId39" Type="http://schemas.openxmlformats.org/officeDocument/2006/relationships/hyperlink" Target="https://worldwide.espacenet.com/publicationDetails/biblio?DB=EPODOC&amp;adjacent=true&amp;locale=en_EP&amp;FT=D&amp;date=20211202&amp;CC=WO&amp;NR=2021239681A1&amp;KC=A1" TargetMode="External"/><Relationship Id="rId50" Type="http://schemas.openxmlformats.org/officeDocument/2006/relationships/hyperlink" Target="https://worldwide.espacenet.com/publicationDetails/biblio?DB=EPODOC&amp;adjacent=true&amp;locale=en_EP&amp;FT=D&amp;date=20210527&amp;CC=WO&amp;NR=2021099378A1&amp;KC=A1" TargetMode="External"/><Relationship Id="rId104" Type="http://schemas.openxmlformats.org/officeDocument/2006/relationships/hyperlink" Target="https://worldwide.espacenet.com/publicationDetails/biblio?DB=EPODOC&amp;adjacent=true&amp;locale=en_EP&amp;FT=D&amp;date=20130801&amp;CC=DE&amp;NR=202012004228U1&amp;KC=U1" TargetMode="External"/><Relationship Id="rId125" Type="http://schemas.openxmlformats.org/officeDocument/2006/relationships/hyperlink" Target="https://worldwide.espacenet.com/publicationDetails/biblio?DB=EPODOC&amp;adjacent=true&amp;locale=en_EP&amp;FT=D&amp;date=20101014&amp;CC=DE&amp;NR=202009007492U1&amp;KC=U1" TargetMode="External"/><Relationship Id="rId146" Type="http://schemas.openxmlformats.org/officeDocument/2006/relationships/hyperlink" Target="https://worldwide.espacenet.com/publicationDetails/biblio?DB=EPODOC&amp;adjacent=true&amp;locale=en_EP&amp;FT=D&amp;date=20071220&amp;CC=US&amp;NR=2007291033A1&amp;KC=A1" TargetMode="External"/><Relationship Id="rId167" Type="http://schemas.openxmlformats.org/officeDocument/2006/relationships/hyperlink" Target="https://worldwide.espacenet.com/publicationDetails/biblio?DB=EPODOC&amp;adjacent=true&amp;locale=en_EP&amp;FT=D&amp;date=20040811&amp;CC=EP&amp;NR=1445534A1&amp;KC=A1" TargetMode="External"/><Relationship Id="rId188" Type="http://schemas.openxmlformats.org/officeDocument/2006/relationships/hyperlink" Target="https://worldwide.espacenet.com/publicationDetails/biblio?DB=EPODOC&amp;adjacent=true&amp;locale=en_EP&amp;FT=D&amp;date=20070510&amp;CC=DE&amp;NR=102005052010A1&amp;KC=A1" TargetMode="External"/><Relationship Id="rId71" Type="http://schemas.openxmlformats.org/officeDocument/2006/relationships/hyperlink" Target="https://worldwide.espacenet.com/publicationDetails/biblio?DB=EPODOC&amp;adjacent=true&amp;locale=en_EP&amp;FT=D&amp;date=20190930&amp;CC=HU&amp;NR=E043781T2&amp;KC=T2" TargetMode="External"/><Relationship Id="rId92" Type="http://schemas.openxmlformats.org/officeDocument/2006/relationships/hyperlink" Target="https://worldwide.espacenet.com/publicationDetails/biblio?DB=EPODOC&amp;adjacent=true&amp;locale=en_EP&amp;FT=D&amp;date=20150129&amp;CC=DE&amp;NR=102013214610A1&amp;KC=A1" TargetMode="External"/><Relationship Id="rId2" Type="http://schemas.openxmlformats.org/officeDocument/2006/relationships/hyperlink" Target="https://worldwide.espacenet.com/searchResults?AB=&amp;AP=&amp;CPC=&amp;DB=EPODOC&amp;IC=&amp;IN=&amp;PA=e.on&amp;PD=&amp;PN=&amp;PR=&amp;ST=advanced&amp;TI=&amp;locale=en_EP&amp;page=4" TargetMode="External"/><Relationship Id="rId29" Type="http://schemas.openxmlformats.org/officeDocument/2006/relationships/hyperlink" Target="https://worldwide.espacenet.com/publicationDetails/biblio?DB=EPODOC&amp;adjacent=true&amp;locale=en_EP&amp;FT=D&amp;date=20211011&amp;CC=PL&amp;NR=3622224T3&amp;KC=T3" TargetMode="External"/></Relationships>
</file>

<file path=xl/worksheets/_rels/sheet45.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181206&amp;CC=US&amp;NR=2018347895A1&amp;KC=A1" TargetMode="External"/><Relationship Id="rId21" Type="http://schemas.openxmlformats.org/officeDocument/2006/relationships/hyperlink" Target="https://worldwide.espacenet.com/publicationDetails/biblio?DB=EPODOC&amp;adjacent=true&amp;locale=en_EP&amp;FT=D&amp;date=20211118&amp;CC=US&amp;NR=2021359520A1&amp;KC=A1" TargetMode="External"/><Relationship Id="rId42" Type="http://schemas.openxmlformats.org/officeDocument/2006/relationships/hyperlink" Target="https://worldwide.espacenet.com/publicationDetails/biblio?DB=EPODOC&amp;adjacent=true&amp;locale=en_EP&amp;FT=D&amp;date=20210415&amp;CC=US&amp;NR=2021107616A1&amp;KC=A1" TargetMode="External"/><Relationship Id="rId63" Type="http://schemas.openxmlformats.org/officeDocument/2006/relationships/hyperlink" Target="https://worldwide.espacenet.com/publicationDetails/biblio?DB=EPODOC&amp;adjacent=true&amp;locale=en_EP&amp;FT=D&amp;date=20201105&amp;CC=US&amp;NR=2020347810A1&amp;KC=A1" TargetMode="External"/><Relationship Id="rId84" Type="http://schemas.openxmlformats.org/officeDocument/2006/relationships/hyperlink" Target="https://worldwide.espacenet.com/publicationDetails/biblio?DB=EPODOC&amp;adjacent=true&amp;locale=en_EP&amp;FT=D&amp;date=20191001&amp;CC=DK&amp;NR=201800123A1&amp;KC=A1" TargetMode="External"/><Relationship Id="rId138" Type="http://schemas.openxmlformats.org/officeDocument/2006/relationships/hyperlink" Target="https://worldwide.espacenet.com/publicationDetails/biblio?DB=EPODOC&amp;adjacent=true&amp;locale=en_EP&amp;FT=D&amp;date=20170801&amp;CC=BR&amp;NR=112013022520A2&amp;KC=A2" TargetMode="External"/><Relationship Id="rId159" Type="http://schemas.openxmlformats.org/officeDocument/2006/relationships/hyperlink" Target="https://worldwide.espacenet.com/publicationDetails/biblio?DB=EPODOC&amp;adjacent=true&amp;locale=en_EP&amp;FT=D&amp;date=20170517&amp;CC=CY&amp;NR=1117870T1&amp;KC=T1" TargetMode="External"/><Relationship Id="rId170" Type="http://schemas.openxmlformats.org/officeDocument/2006/relationships/hyperlink" Target="https://worldwide.espacenet.com/publicationDetails/biblio?DB=EPODOC&amp;adjacent=true&amp;locale=en_EP&amp;FT=D&amp;date=20170509&amp;CC=BR&amp;NR=PI0817600A2&amp;KC=A2" TargetMode="External"/><Relationship Id="rId191" Type="http://schemas.openxmlformats.org/officeDocument/2006/relationships/hyperlink" Target="https://worldwide.espacenet.com/publicationDetails/biblio?DB=EPODOC&amp;adjacent=true&amp;locale=en_EP&amp;FT=D&amp;date=20170330&amp;CC=WO&amp;NR=2017050334A2&amp;KC=A2" TargetMode="External"/><Relationship Id="rId205" Type="http://schemas.openxmlformats.org/officeDocument/2006/relationships/hyperlink" Target="https://worldwide.espacenet.com/publicationDetails/biblio?DB=EPODOC&amp;adjacent=true&amp;locale=en_EP&amp;FT=D&amp;date=20160629&amp;CC=CN&amp;NR=105710495A&amp;KC=A" TargetMode="External"/><Relationship Id="rId226" Type="http://schemas.openxmlformats.org/officeDocument/2006/relationships/hyperlink" Target="https://worldwide.espacenet.com/publicationDetails/biblio?DB=EPODOC&amp;adjacent=true&amp;locale=en_EP&amp;FT=D&amp;date=20151028&amp;CC=CN&amp;NR=204726951U&amp;KC=U" TargetMode="External"/><Relationship Id="rId247" Type="http://schemas.openxmlformats.org/officeDocument/2006/relationships/hyperlink" Target="https://worldwide.espacenet.com/publicationDetails/biblio?DB=EPODOC&amp;adjacent=true&amp;locale=en_EP&amp;FT=D&amp;date=20150813&amp;CC=WO&amp;NR=2015118053A2&amp;KC=A2" TargetMode="External"/><Relationship Id="rId107" Type="http://schemas.openxmlformats.org/officeDocument/2006/relationships/hyperlink" Target="https://worldwide.espacenet.com/publicationDetails/biblio?DB=EPODOC&amp;adjacent=true&amp;locale=en_EP&amp;FT=D&amp;date=20190731&amp;CC=ZA&amp;NR=201506620B&amp;KC=B" TargetMode="External"/><Relationship Id="rId11" Type="http://schemas.openxmlformats.org/officeDocument/2006/relationships/hyperlink" Target="https://worldwide.espacenet.com/publicationDetails/biblio?DB=EPODOC&amp;adjacent=true&amp;locale=en_EP&amp;FT=D&amp;date=20211207&amp;CC=CN&amp;NR=215026705U&amp;KC=U" TargetMode="External"/><Relationship Id="rId32" Type="http://schemas.openxmlformats.org/officeDocument/2006/relationships/hyperlink" Target="https://worldwide.espacenet.com/publicationDetails/biblio?DB=EPODOC&amp;adjacent=true&amp;locale=en_EP&amp;FT=D&amp;date=20210909&amp;CC=DK&amp;NR=202170398A1&amp;KC=A1" TargetMode="External"/><Relationship Id="rId53" Type="http://schemas.openxmlformats.org/officeDocument/2006/relationships/hyperlink" Target="https://worldwide.espacenet.com/publicationDetails/biblio?DB=EPODOC&amp;adjacent=true&amp;locale=en_EP&amp;FT=D&amp;date=20210204&amp;CC=US&amp;NR=2021035452A1&amp;KC=A1" TargetMode="External"/><Relationship Id="rId74" Type="http://schemas.openxmlformats.org/officeDocument/2006/relationships/hyperlink" Target="https://worldwide.espacenet.com/publicationDetails/biblio?DB=EPODOC&amp;adjacent=true&amp;locale=en_EP&amp;FT=D&amp;date=20191209&amp;CC=NO&amp;NR=20191470A1&amp;KC=A1" TargetMode="External"/><Relationship Id="rId128" Type="http://schemas.openxmlformats.org/officeDocument/2006/relationships/hyperlink" Target="https://worldwide.espacenet.com/publicationDetails/biblio?DB=EPODOC&amp;adjacent=true&amp;locale=en_EP&amp;FT=D&amp;date=20181227&amp;CC=WO&amp;NR=2018234551A1&amp;KC=A1" TargetMode="External"/><Relationship Id="rId149" Type="http://schemas.openxmlformats.org/officeDocument/2006/relationships/hyperlink" Target="https://worldwide.espacenet.com/publicationDetails/biblio?DB=EPODOC&amp;adjacent=true&amp;locale=en_EP&amp;FT=D&amp;date=20180104&amp;CC=US&amp;NR=2018002987A1&amp;KC=A1" TargetMode="External"/><Relationship Id="rId5" Type="http://schemas.openxmlformats.org/officeDocument/2006/relationships/hyperlink" Target="https://worldwide.espacenet.com/publicationDetails/biblio?DB=EPODOC&amp;adjacent=true&amp;locale=en_EP&amp;FT=D&amp;date=20220324&amp;CC=WO&amp;NR=2022057989A1&amp;KC=A1" TargetMode="External"/><Relationship Id="rId95" Type="http://schemas.openxmlformats.org/officeDocument/2006/relationships/hyperlink" Target="https://worldwide.espacenet.com/publicationDetails/biblio?DB=EPODOC&amp;adjacent=true&amp;locale=en_EP&amp;FT=D&amp;date=20200102&amp;CC=WO&amp;NR=2020005357A1&amp;KC=A1" TargetMode="External"/><Relationship Id="rId160" Type="http://schemas.openxmlformats.org/officeDocument/2006/relationships/hyperlink" Target="https://worldwide.espacenet.com/publicationDetails/biblio?DB=EPODOC&amp;adjacent=true&amp;locale=en_EP&amp;FT=D&amp;date=20181107&amp;CC=GB&amp;NR=2562105A&amp;KC=A" TargetMode="External"/><Relationship Id="rId181" Type="http://schemas.openxmlformats.org/officeDocument/2006/relationships/hyperlink" Target="https://worldwide.espacenet.com/publicationDetails/biblio?DB=EPODOC&amp;adjacent=true&amp;locale=en_EP&amp;FT=D&amp;date=20170216&amp;CC=US&amp;NR=2017044863A1&amp;KC=A1" TargetMode="External"/><Relationship Id="rId216" Type="http://schemas.openxmlformats.org/officeDocument/2006/relationships/hyperlink" Target="https://worldwide.espacenet.com/publicationDetails/biblio?DB=EPODOC&amp;adjacent=true&amp;locale=en_EP&amp;FT=D&amp;date=20160217&amp;CC=CN&amp;NR=205034585U&amp;KC=U" TargetMode="External"/><Relationship Id="rId237" Type="http://schemas.openxmlformats.org/officeDocument/2006/relationships/hyperlink" Target="https://worldwide.espacenet.com/publicationDetails/biblio?DB=EPODOC&amp;adjacent=true&amp;locale=en_EP&amp;FT=D&amp;date=20150514&amp;CC=US&amp;NR=2015128443A1&amp;KC=A1" TargetMode="External"/><Relationship Id="rId22" Type="http://schemas.openxmlformats.org/officeDocument/2006/relationships/hyperlink" Target="https://worldwide.espacenet.com/publicationDetails/biblio?DB=EPODOC&amp;adjacent=true&amp;locale=en_EP&amp;FT=D&amp;date=20211105&amp;CC=CN&amp;NR=113614467A&amp;KC=A" TargetMode="External"/><Relationship Id="rId43" Type="http://schemas.openxmlformats.org/officeDocument/2006/relationships/hyperlink" Target="https://worldwide.espacenet.com/publicationDetails/biblio?DB=EPODOC&amp;adjacent=true&amp;locale=en_EP&amp;FT=D&amp;date=20210318&amp;CC=US&amp;NR=2021079753A1&amp;KC=A1" TargetMode="External"/><Relationship Id="rId64" Type="http://schemas.openxmlformats.org/officeDocument/2006/relationships/hyperlink" Target="https://worldwide.espacenet.com/publicationDetails/biblio?DB=EPODOC&amp;adjacent=true&amp;locale=en_EP&amp;FT=D&amp;date=20200908&amp;CC=BR&amp;NR=112020004536A2&amp;KC=A2" TargetMode="External"/><Relationship Id="rId118" Type="http://schemas.openxmlformats.org/officeDocument/2006/relationships/hyperlink" Target="https://worldwide.espacenet.com/publicationDetails/biblio?DB=EPODOC&amp;adjacent=true&amp;locale=en_EP&amp;FT=D&amp;date=20181206&amp;CC=US&amp;NR=2018347135A1&amp;KC=A1" TargetMode="External"/><Relationship Id="rId139" Type="http://schemas.openxmlformats.org/officeDocument/2006/relationships/hyperlink" Target="https://worldwide.espacenet.com/publicationDetails/biblio?DB=EPODOC&amp;adjacent=true&amp;locale=en_EP&amp;FT=D&amp;date=20180326&amp;CC=DK&amp;NR=2255062T3&amp;KC=T3" TargetMode="External"/><Relationship Id="rId85" Type="http://schemas.openxmlformats.org/officeDocument/2006/relationships/hyperlink" Target="https://worldwide.espacenet.com/publicationDetails/biblio?DB=EPODOC&amp;adjacent=true&amp;locale=en_EP&amp;FT=D&amp;date=20190829&amp;CC=DK&amp;NR=201800520A1&amp;KC=A1" TargetMode="External"/><Relationship Id="rId150" Type="http://schemas.openxmlformats.org/officeDocument/2006/relationships/hyperlink" Target="https://worldwide.espacenet.com/publicationDetails/biblio?DB=EPODOC&amp;adjacent=true&amp;locale=en_EP&amp;FT=D&amp;date=20180102&amp;CC=DK&amp;NR=2976582T3&amp;KC=T3" TargetMode="External"/><Relationship Id="rId171" Type="http://schemas.openxmlformats.org/officeDocument/2006/relationships/hyperlink" Target="https://worldwide.espacenet.com/publicationDetails/biblio?DB=EPODOC&amp;adjacent=true&amp;locale=en_EP&amp;FT=D&amp;date=20170525&amp;CC=US&amp;NR=2017145800A1&amp;KC=A1" TargetMode="External"/><Relationship Id="rId192" Type="http://schemas.openxmlformats.org/officeDocument/2006/relationships/hyperlink" Target="https://worldwide.espacenet.com/publicationDetails/biblio?DB=EPODOC&amp;adjacent=true&amp;locale=en_EP&amp;FT=D&amp;date=20161006&amp;CC=US&amp;NR=2016289101A1&amp;KC=A1" TargetMode="External"/><Relationship Id="rId206" Type="http://schemas.openxmlformats.org/officeDocument/2006/relationships/hyperlink" Target="https://worldwide.espacenet.com/publicationDetails/biblio?DB=EPODOC&amp;adjacent=true&amp;locale=en_EP&amp;FT=D&amp;date=20160623&amp;CC=US&amp;NR=2016177662A1&amp;KC=A1" TargetMode="External"/><Relationship Id="rId227" Type="http://schemas.openxmlformats.org/officeDocument/2006/relationships/hyperlink" Target="https://worldwide.espacenet.com/publicationDetails/biblio?DB=EPODOC&amp;adjacent=true&amp;locale=en_EP&amp;FT=D&amp;date=20160428&amp;CC=WO&amp;NR=2016062314A1&amp;KC=A1" TargetMode="External"/><Relationship Id="rId248" Type="http://schemas.openxmlformats.org/officeDocument/2006/relationships/hyperlink" Target="https://worldwide.espacenet.com/publicationDetails/biblio?DB=EPODOC&amp;adjacent=true&amp;locale=en_EP&amp;FT=D&amp;date=20150126&amp;CC=DK&amp;NR=201470817A1&amp;KC=A1" TargetMode="External"/><Relationship Id="rId12" Type="http://schemas.openxmlformats.org/officeDocument/2006/relationships/hyperlink" Target="https://worldwide.espacenet.com/publicationDetails/biblio?DB=EPODOC&amp;adjacent=true&amp;locale=en_EP&amp;FT=D&amp;date=20211207&amp;CC=CN&amp;NR=215048796U&amp;KC=U" TargetMode="External"/><Relationship Id="rId33" Type="http://schemas.openxmlformats.org/officeDocument/2006/relationships/hyperlink" Target="https://worldwide.espacenet.com/publicationDetails/biblio?DB=EPODOC&amp;adjacent=true&amp;locale=en_EP&amp;FT=D&amp;date=20210826&amp;CC=US&amp;NR=2021262727A1&amp;KC=A1" TargetMode="External"/><Relationship Id="rId108" Type="http://schemas.openxmlformats.org/officeDocument/2006/relationships/hyperlink" Target="https://worldwide.espacenet.com/publicationDetails/biblio?DB=EPODOC&amp;adjacent=true&amp;locale=en_EP&amp;FT=D&amp;date=20190702&amp;CC=RU&amp;NR=2017146303A&amp;KC=A" TargetMode="External"/><Relationship Id="rId129" Type="http://schemas.openxmlformats.org/officeDocument/2006/relationships/hyperlink" Target="https://worldwide.espacenet.com/publicationDetails/biblio?DB=EPODOC&amp;adjacent=true&amp;locale=en_EP&amp;FT=D&amp;date=20180628&amp;CC=US&amp;NR=2018178975A1&amp;KC=A1" TargetMode="External"/><Relationship Id="rId54" Type="http://schemas.openxmlformats.org/officeDocument/2006/relationships/hyperlink" Target="https://worldwide.espacenet.com/publicationDetails/biblio?DB=EPODOC&amp;adjacent=true&amp;locale=en_EP&amp;FT=D&amp;date=20210819&amp;CC=WO&amp;NR=2021160514A1&amp;KC=A1" TargetMode="External"/><Relationship Id="rId75" Type="http://schemas.openxmlformats.org/officeDocument/2006/relationships/hyperlink" Target="https://worldwide.espacenet.com/publicationDetails/biblio?DB=EPODOC&amp;adjacent=true&amp;locale=en_EP&amp;FT=D&amp;date=20200512&amp;CC=DK&amp;NR=201800518A1&amp;KC=A1" TargetMode="External"/><Relationship Id="rId96" Type="http://schemas.openxmlformats.org/officeDocument/2006/relationships/hyperlink" Target="https://worldwide.espacenet.com/publicationDetails/biblio?DB=EPODOC&amp;adjacent=true&amp;locale=en_EP&amp;FT=D&amp;date=20191128&amp;CC=US&amp;NR=2019360281A1&amp;KC=A1" TargetMode="External"/><Relationship Id="rId140" Type="http://schemas.openxmlformats.org/officeDocument/2006/relationships/hyperlink" Target="https://worldwide.espacenet.com/publicationDetails/biblio?DB=EPODOC&amp;adjacent=true&amp;locale=en_EP&amp;FT=D&amp;date=20181121&amp;CC=GB&amp;NR=2562557A&amp;KC=A" TargetMode="External"/><Relationship Id="rId161" Type="http://schemas.openxmlformats.org/officeDocument/2006/relationships/hyperlink" Target="https://worldwide.espacenet.com/publicationDetails/biblio?DB=EPODOC&amp;adjacent=true&amp;locale=en_EP&amp;FT=D&amp;date=20171016&amp;CC=DK&amp;NR=201670187A1&amp;KC=A1" TargetMode="External"/><Relationship Id="rId182" Type="http://schemas.openxmlformats.org/officeDocument/2006/relationships/hyperlink" Target="https://worldwide.espacenet.com/publicationDetails/biblio?DB=EPODOC&amp;adjacent=true&amp;locale=en_EP&amp;FT=D&amp;date=20070216&amp;CC=TW&amp;NR=200706456A&amp;KC=A" TargetMode="External"/><Relationship Id="rId217" Type="http://schemas.openxmlformats.org/officeDocument/2006/relationships/hyperlink" Target="https://worldwide.espacenet.com/publicationDetails/biblio?DB=EPODOC&amp;adjacent=true&amp;locale=en_EP&amp;FT=D&amp;date=20160217&amp;CC=CN&amp;NR=205034578U&amp;KC=U" TargetMode="External"/><Relationship Id="rId6" Type="http://schemas.openxmlformats.org/officeDocument/2006/relationships/hyperlink" Target="https://worldwide.espacenet.com/publicationDetails/biblio?DB=EPODOC&amp;adjacent=true&amp;locale=en_EP&amp;FT=D&amp;date=20220317&amp;CC=US&amp;NR=2022082323A1&amp;KC=A1" TargetMode="External"/><Relationship Id="rId238" Type="http://schemas.openxmlformats.org/officeDocument/2006/relationships/hyperlink" Target="https://worldwide.espacenet.com/publicationDetails/biblio?DB=EPODOC&amp;adjacent=true&amp;locale=en_EP&amp;FT=D&amp;date=20150504&amp;CC=DK&amp;NR=201570244A1&amp;KC=A1" TargetMode="External"/><Relationship Id="rId23" Type="http://schemas.openxmlformats.org/officeDocument/2006/relationships/hyperlink" Target="https://worldwide.espacenet.com/publicationDetails/biblio?DB=EPODOC&amp;adjacent=true&amp;locale=en_EP&amp;FT=D&amp;date=20211015&amp;CC=ES&amp;NR=2865195T3&amp;KC=T3" TargetMode="External"/><Relationship Id="rId119" Type="http://schemas.openxmlformats.org/officeDocument/2006/relationships/hyperlink" Target="https://worldwide.espacenet.com/publicationDetails/biblio?DB=EPODOC&amp;adjacent=true&amp;locale=en_EP&amp;FT=D&amp;date=20150907&amp;CC=NO&amp;NR=20180728A1&amp;KC=A1" TargetMode="External"/><Relationship Id="rId44" Type="http://schemas.openxmlformats.org/officeDocument/2006/relationships/hyperlink" Target="https://worldwide.espacenet.com/publicationDetails/biblio?DB=EPODOC&amp;adjacent=true&amp;locale=en_EP&amp;FT=D&amp;date=20211012&amp;CC=DK&amp;NR=202070082A1&amp;KC=A1" TargetMode="External"/><Relationship Id="rId65" Type="http://schemas.openxmlformats.org/officeDocument/2006/relationships/hyperlink" Target="https://worldwide.espacenet.com/publicationDetails/biblio?DB=EPODOC&amp;adjacent=true&amp;locale=en_EP&amp;FT=D&amp;date=20200901&amp;CC=BR&amp;NR=112020004224A2&amp;KC=A2" TargetMode="External"/><Relationship Id="rId86" Type="http://schemas.openxmlformats.org/officeDocument/2006/relationships/hyperlink" Target="https://worldwide.espacenet.com/publicationDetails/biblio?DB=EPODOC&amp;adjacent=true&amp;locale=en_EP&amp;FT=D&amp;date=20190920&amp;CC=DK&amp;NR=201870089A1&amp;KC=A1" TargetMode="External"/><Relationship Id="rId130" Type="http://schemas.openxmlformats.org/officeDocument/2006/relationships/hyperlink" Target="https://worldwide.espacenet.com/publicationDetails/biblio?DB=EPODOC&amp;adjacent=true&amp;locale=en_EP&amp;FT=D&amp;date=20180614&amp;CC=DK&amp;NR=3105414T3&amp;KC=T3" TargetMode="External"/><Relationship Id="rId151" Type="http://schemas.openxmlformats.org/officeDocument/2006/relationships/hyperlink" Target="https://worldwide.espacenet.com/publicationDetails/biblio?DB=EPODOC&amp;adjacent=true&amp;locale=en_EP&amp;FT=D&amp;date=20171214&amp;CC=US&amp;NR=2017356778A1&amp;KC=A1" TargetMode="External"/><Relationship Id="rId172" Type="http://schemas.openxmlformats.org/officeDocument/2006/relationships/hyperlink" Target="https://worldwide.espacenet.com/publicationDetails/biblio?DB=EPODOC&amp;adjacent=true&amp;locale=en_EP&amp;FT=D&amp;date=20170522&amp;CC=DK&amp;NR=201770304A1&amp;KC=A1" TargetMode="External"/><Relationship Id="rId193" Type="http://schemas.openxmlformats.org/officeDocument/2006/relationships/hyperlink" Target="https://worldwide.espacenet.com/publicationDetails/biblio?DB=EPODOC&amp;adjacent=true&amp;locale=en_EP&amp;FT=D&amp;date=20160922&amp;CC=US&amp;NR=2016272898A1&amp;KC=A1" TargetMode="External"/><Relationship Id="rId207" Type="http://schemas.openxmlformats.org/officeDocument/2006/relationships/hyperlink" Target="https://worldwide.espacenet.com/publicationDetails/biblio?DB=EPODOC&amp;adjacent=true&amp;locale=en_EP&amp;FT=D&amp;date=20160518&amp;CC=CN&amp;NR=205240389U&amp;KC=U" TargetMode="External"/><Relationship Id="rId228" Type="http://schemas.openxmlformats.org/officeDocument/2006/relationships/hyperlink" Target="https://worldwide.espacenet.com/publicationDetails/biblio?DB=EPODOC&amp;adjacent=true&amp;locale=en_EP&amp;FT=D&amp;date=20151029&amp;CC=US&amp;NR=2015308220A1&amp;KC=A1" TargetMode="External"/><Relationship Id="rId249" Type="http://schemas.openxmlformats.org/officeDocument/2006/relationships/hyperlink" Target="https://worldwide.espacenet.com/publicationDetails/biblio?DB=EPODOC&amp;adjacent=true&amp;locale=en_EP&amp;FT=D&amp;date=20150121&amp;CC=CN&amp;NR=104302992A&amp;KC=A" TargetMode="External"/><Relationship Id="rId13" Type="http://schemas.openxmlformats.org/officeDocument/2006/relationships/hyperlink" Target="https://worldwide.espacenet.com/publicationDetails/biblio?DB=EPODOC&amp;adjacent=true&amp;locale=en_EP&amp;FT=D&amp;date=20220113&amp;CC=US&amp;NR=2022009602A1&amp;KC=A1" TargetMode="External"/><Relationship Id="rId109" Type="http://schemas.openxmlformats.org/officeDocument/2006/relationships/hyperlink" Target="https://worldwide.espacenet.com/publicationDetails/biblio?DB=EPODOC&amp;adjacent=true&amp;locale=en_EP&amp;FT=D&amp;date=20190627&amp;CC=US&amp;NR=2019194895A1&amp;KC=A1" TargetMode="External"/><Relationship Id="rId34" Type="http://schemas.openxmlformats.org/officeDocument/2006/relationships/hyperlink" Target="https://worldwide.espacenet.com/publicationDetails/biblio?DB=EPODOC&amp;adjacent=true&amp;locale=en_EP&amp;FT=D&amp;date=20210805&amp;CC=US&amp;NR=2021238935A1&amp;KC=A1" TargetMode="External"/><Relationship Id="rId55" Type="http://schemas.openxmlformats.org/officeDocument/2006/relationships/hyperlink" Target="https://worldwide.espacenet.com/publicationDetails/biblio?DB=EPODOC&amp;adjacent=true&amp;locale=en_EP&amp;FT=D&amp;date=20210125&amp;CC=DK&amp;NR=201900391A1&amp;KC=A1" TargetMode="External"/><Relationship Id="rId76" Type="http://schemas.openxmlformats.org/officeDocument/2006/relationships/hyperlink" Target="https://worldwide.espacenet.com/publicationDetails/biblio?DB=EPODOC&amp;adjacent=true&amp;locale=en_EP&amp;FT=D&amp;date=20200428&amp;CC=DK&amp;NR=201800522A1&amp;KC=A1" TargetMode="External"/><Relationship Id="rId97" Type="http://schemas.openxmlformats.org/officeDocument/2006/relationships/hyperlink" Target="https://worldwide.espacenet.com/publicationDetails/biblio?DB=EPODOC&amp;adjacent=true&amp;locale=en_EP&amp;FT=D&amp;date=20191121&amp;CC=AU&amp;NR=2019212999A1&amp;KC=A1" TargetMode="External"/><Relationship Id="rId120" Type="http://schemas.openxmlformats.org/officeDocument/2006/relationships/hyperlink" Target="https://worldwide.espacenet.com/publicationDetails/biblio?DB=EPODOC&amp;adjacent=true&amp;locale=en_EP&amp;FT=D&amp;date=20181108&amp;CC=US&amp;NR=2018320331A1&amp;KC=A1" TargetMode="External"/><Relationship Id="rId141" Type="http://schemas.openxmlformats.org/officeDocument/2006/relationships/hyperlink" Target="https://worldwide.espacenet.com/publicationDetails/biblio?DB=EPODOC&amp;adjacent=true&amp;locale=en_EP&amp;FT=D&amp;date=20180305&amp;CC=DK&amp;NR=2935771T3&amp;KC=T3" TargetMode="External"/><Relationship Id="rId7" Type="http://schemas.openxmlformats.org/officeDocument/2006/relationships/hyperlink" Target="https://worldwide.espacenet.com/publicationDetails/biblio?DB=EPODOC&amp;adjacent=true&amp;locale=en_EP&amp;FT=D&amp;date=20220217&amp;CC=KR&amp;NR=20220019789A&amp;KC=A" TargetMode="External"/><Relationship Id="rId162" Type="http://schemas.openxmlformats.org/officeDocument/2006/relationships/hyperlink" Target="https://worldwide.espacenet.com/publicationDetails/biblio?DB=EPODOC&amp;adjacent=true&amp;locale=en_EP&amp;FT=D&amp;date=20170612&amp;CC=DK&amp;NR=201570729A1&amp;KC=A1" TargetMode="External"/><Relationship Id="rId183" Type="http://schemas.openxmlformats.org/officeDocument/2006/relationships/hyperlink" Target="https://worldwide.espacenet.com/publicationDetails/biblio?DB=EPODOC&amp;adjacent=true&amp;locale=en_EP&amp;FT=D&amp;date=20170116&amp;CC=DK&amp;NR=201570386A1&amp;KC=A1" TargetMode="External"/><Relationship Id="rId218" Type="http://schemas.openxmlformats.org/officeDocument/2006/relationships/hyperlink" Target="https://worldwide.espacenet.com/publicationDetails/biblio?DB=EPODOC&amp;adjacent=true&amp;locale=en_EP&amp;FT=D&amp;date=20150528&amp;CC=SG&amp;NR=10201502329PA&amp;KC=A" TargetMode="External"/><Relationship Id="rId239" Type="http://schemas.openxmlformats.org/officeDocument/2006/relationships/hyperlink" Target="https://worldwide.espacenet.com/publicationDetails/biblio?DB=EPODOC&amp;adjacent=true&amp;locale=en_EP&amp;FT=D&amp;date=20150504&amp;CC=DK&amp;NR=201570232A1&amp;KC=A1" TargetMode="External"/><Relationship Id="rId250" Type="http://schemas.openxmlformats.org/officeDocument/2006/relationships/hyperlink" Target="https://worldwide.espacenet.com/publicationDetails/biblio?DB=EPODOC&amp;adjacent=true&amp;locale=en_EP&amp;FT=D&amp;date=20150716&amp;CC=WO&amp;NR=2015104173A2&amp;KC=A2" TargetMode="External"/><Relationship Id="rId24" Type="http://schemas.openxmlformats.org/officeDocument/2006/relationships/hyperlink" Target="https://worldwide.espacenet.com/publicationDetails/biblio?DB=EPODOC&amp;adjacent=true&amp;locale=en_EP&amp;FT=D&amp;date=20220414&amp;CC=WO&amp;NR=2022073908A1&amp;KC=A1" TargetMode="External"/><Relationship Id="rId45" Type="http://schemas.openxmlformats.org/officeDocument/2006/relationships/hyperlink" Target="https://worldwide.espacenet.com/publicationDetails/biblio?DB=EPODOC&amp;adjacent=true&amp;locale=en_EP&amp;FT=D&amp;date=20211007&amp;CC=DK&amp;NR=202000153A1&amp;KC=A1" TargetMode="External"/><Relationship Id="rId66" Type="http://schemas.openxmlformats.org/officeDocument/2006/relationships/hyperlink" Target="https://worldwide.espacenet.com/publicationDetails/biblio?DB=EPODOC&amp;adjacent=true&amp;locale=en_EP&amp;FT=D&amp;date=20210325&amp;CC=WO&amp;NR=2021053224A1&amp;KC=A1" TargetMode="External"/><Relationship Id="rId87" Type="http://schemas.openxmlformats.org/officeDocument/2006/relationships/hyperlink" Target="https://worldwide.espacenet.com/publicationDetails/biblio?DB=EPODOC&amp;adjacent=true&amp;locale=en_EP&amp;FT=D&amp;date=20190919&amp;CC=DK&amp;NR=201800076A1&amp;KC=A1" TargetMode="External"/><Relationship Id="rId110" Type="http://schemas.openxmlformats.org/officeDocument/2006/relationships/hyperlink" Target="https://worldwide.espacenet.com/publicationDetails/biblio?DB=EPODOC&amp;adjacent=true&amp;locale=en_EP&amp;FT=D&amp;date=20190606&amp;CC=US&amp;NR=2019169936A1&amp;KC=A1" TargetMode="External"/><Relationship Id="rId131" Type="http://schemas.openxmlformats.org/officeDocument/2006/relationships/hyperlink" Target="https://worldwide.espacenet.com/publicationDetails/biblio?DB=EPODOC&amp;adjacent=true&amp;locale=en_EP&amp;FT=D&amp;date=20180528&amp;CC=DK&amp;NR=201600711A1&amp;KC=A1" TargetMode="External"/><Relationship Id="rId152" Type="http://schemas.openxmlformats.org/officeDocument/2006/relationships/hyperlink" Target="https://worldwide.espacenet.com/publicationDetails/biblio?DB=EPODOC&amp;adjacent=true&amp;locale=en_EP&amp;FT=D&amp;date=20180531&amp;CC=WO&amp;NR=2018096160A1&amp;KC=A1" TargetMode="External"/><Relationship Id="rId173" Type="http://schemas.openxmlformats.org/officeDocument/2006/relationships/hyperlink" Target="https://worldwide.espacenet.com/publicationDetails/biblio?DB=EPODOC&amp;adjacent=true&amp;locale=en_EP&amp;FT=D&amp;date=20180919&amp;CC=EP&amp;NR=3374610A1&amp;KC=A1" TargetMode="External"/><Relationship Id="rId194" Type="http://schemas.openxmlformats.org/officeDocument/2006/relationships/hyperlink" Target="https://worldwide.espacenet.com/publicationDetails/biblio?DB=EPODOC&amp;adjacent=true&amp;locale=en_EP&amp;FT=D&amp;date=20160915&amp;CC=US&amp;NR=2016264846A1&amp;KC=A1" TargetMode="External"/><Relationship Id="rId208" Type="http://schemas.openxmlformats.org/officeDocument/2006/relationships/hyperlink" Target="https://worldwide.espacenet.com/publicationDetails/biblio?DB=EPODOC&amp;adjacent=true&amp;locale=en_EP&amp;FT=D&amp;date=20160505&amp;CC=US&amp;NR=2016123122A1&amp;KC=A1" TargetMode="External"/><Relationship Id="rId229" Type="http://schemas.openxmlformats.org/officeDocument/2006/relationships/hyperlink" Target="https://worldwide.espacenet.com/publicationDetails/biblio?DB=EPODOC&amp;adjacent=true&amp;locale=en_EP&amp;FT=D&amp;date=20150924&amp;CC=US&amp;NR=2015267500A1&amp;KC=A1" TargetMode="External"/><Relationship Id="rId240" Type="http://schemas.openxmlformats.org/officeDocument/2006/relationships/hyperlink" Target="https://worldwide.espacenet.com/publicationDetails/biblio?DB=EPODOC&amp;adjacent=true&amp;locale=en_EP&amp;FT=D&amp;date=20150427&amp;CC=DK&amp;NR=201570226A1&amp;KC=A1" TargetMode="External"/><Relationship Id="rId14" Type="http://schemas.openxmlformats.org/officeDocument/2006/relationships/hyperlink" Target="https://worldwide.espacenet.com/publicationDetails/biblio?DB=EPODOC&amp;adjacent=true&amp;locale=en_EP&amp;FT=D&amp;date=20211224&amp;CC=CN&amp;NR=113840786A&amp;KC=A" TargetMode="External"/><Relationship Id="rId35" Type="http://schemas.openxmlformats.org/officeDocument/2006/relationships/hyperlink" Target="https://worldwide.espacenet.com/publicationDetails/biblio?DB=EPODOC&amp;adjacent=true&amp;locale=en_EP&amp;FT=D&amp;date=20210715&amp;CC=DK&amp;NR=201901378A1&amp;KC=A1" TargetMode="External"/><Relationship Id="rId56" Type="http://schemas.openxmlformats.org/officeDocument/2006/relationships/hyperlink" Target="https://worldwide.espacenet.com/publicationDetails/biblio?DB=EPODOC&amp;adjacent=true&amp;locale=en_EP&amp;FT=D&amp;date=20201215&amp;CC=BR&amp;NR=112020016629A2&amp;KC=A2" TargetMode="External"/><Relationship Id="rId77" Type="http://schemas.openxmlformats.org/officeDocument/2006/relationships/hyperlink" Target="https://worldwide.espacenet.com/publicationDetails/biblio?DB=EPODOC&amp;adjacent=true&amp;locale=en_EP&amp;FT=D&amp;date=20200504&amp;CC=ES&amp;NR=2758074T3&amp;KC=T3" TargetMode="External"/><Relationship Id="rId100" Type="http://schemas.openxmlformats.org/officeDocument/2006/relationships/hyperlink" Target="https://worldwide.espacenet.com/publicationDetails/biblio?DB=EPODOC&amp;adjacent=true&amp;locale=en_EP&amp;FT=D&amp;date=20191225&amp;CC=GB&amp;NR=2574979A&amp;KC=A" TargetMode="External"/><Relationship Id="rId8" Type="http://schemas.openxmlformats.org/officeDocument/2006/relationships/hyperlink" Target="https://worldwide.espacenet.com/publicationDetails/biblio?DB=EPODOC&amp;adjacent=true&amp;locale=en_EP&amp;FT=D&amp;date=20220215&amp;CC=KR&amp;NR=20220018593A&amp;KC=A" TargetMode="External"/><Relationship Id="rId98" Type="http://schemas.openxmlformats.org/officeDocument/2006/relationships/hyperlink" Target="https://worldwide.espacenet.com/publicationDetails/biblio?DB=EPODOC&amp;adjacent=true&amp;locale=en_EP&amp;FT=D&amp;date=20190906&amp;CC=NO&amp;NR=20191084A1&amp;KC=A1" TargetMode="External"/><Relationship Id="rId121" Type="http://schemas.openxmlformats.org/officeDocument/2006/relationships/hyperlink" Target="https://worldwide.espacenet.com/publicationDetails/biblio?DB=EPODOC&amp;adjacent=true&amp;locale=en_EP&amp;FT=D&amp;date=20190425&amp;CC=WO&amp;NR=2019076419A1&amp;KC=A1" TargetMode="External"/><Relationship Id="rId142" Type="http://schemas.openxmlformats.org/officeDocument/2006/relationships/hyperlink" Target="https://worldwide.espacenet.com/publicationDetails/biblio?DB=EPODOC&amp;adjacent=true&amp;locale=en_EP&amp;FT=D&amp;date=20180305&amp;CC=DK&amp;NR=2304169T3&amp;KC=T3" TargetMode="External"/><Relationship Id="rId163" Type="http://schemas.openxmlformats.org/officeDocument/2006/relationships/hyperlink" Target="https://worldwide.espacenet.com/publicationDetails/biblio?DB=EPODOC&amp;adjacent=true&amp;locale=en_EP&amp;FT=D&amp;date=20171016&amp;CC=DK&amp;NR=201670182A1&amp;KC=A1" TargetMode="External"/><Relationship Id="rId184" Type="http://schemas.openxmlformats.org/officeDocument/2006/relationships/hyperlink" Target="https://worldwide.espacenet.com/publicationDetails/biblio?DB=EPODOC&amp;adjacent=true&amp;locale=en_EP&amp;FT=D&amp;date=20170202&amp;CC=US&amp;NR=2017030174A1&amp;KC=A1" TargetMode="External"/><Relationship Id="rId219" Type="http://schemas.openxmlformats.org/officeDocument/2006/relationships/hyperlink" Target="https://worldwide.espacenet.com/publicationDetails/biblio?DB=EPODOC&amp;adjacent=true&amp;locale=en_EP&amp;FT=D&amp;date=20160121&amp;CC=WO&amp;NR=2016008490A1&amp;KC=A1" TargetMode="External"/><Relationship Id="rId230" Type="http://schemas.openxmlformats.org/officeDocument/2006/relationships/hyperlink" Target="https://worldwide.espacenet.com/publicationDetails/biblio?DB=EPODOC&amp;adjacent=true&amp;locale=en_EP&amp;FT=D&amp;date=20150831&amp;CC=DK&amp;NR=201470227A1&amp;KC=A1" TargetMode="External"/><Relationship Id="rId251" Type="http://schemas.openxmlformats.org/officeDocument/2006/relationships/hyperlink" Target="https://worldwide.espacenet.com/publicationDetails/biblio?DB=EPODOC&amp;adjacent=true&amp;locale=en_EP&amp;FT=D&amp;date=20141215&amp;CC=DK&amp;NR=201300607A1&amp;KC=A1" TargetMode="External"/><Relationship Id="rId25" Type="http://schemas.openxmlformats.org/officeDocument/2006/relationships/hyperlink" Target="https://worldwide.espacenet.com/publicationDetails/biblio?DB=EPODOC&amp;adjacent=true&amp;locale=en_EP&amp;FT=D&amp;date=20220414&amp;CC=WO&amp;NR=2022073900A1&amp;KC=A1" TargetMode="External"/><Relationship Id="rId46" Type="http://schemas.openxmlformats.org/officeDocument/2006/relationships/hyperlink" Target="https://worldwide.espacenet.com/publicationDetails/biblio?DB=EPODOC&amp;adjacent=true&amp;locale=en_EP&amp;FT=D&amp;date=20211007&amp;CC=DK&amp;NR=202000104A1&amp;KC=A1" TargetMode="External"/><Relationship Id="rId67" Type="http://schemas.openxmlformats.org/officeDocument/2006/relationships/hyperlink" Target="https://worldwide.espacenet.com/publicationDetails/biblio?DB=EPODOC&amp;adjacent=true&amp;locale=en_EP&amp;FT=D&amp;date=20200911&amp;CC=CN&amp;NR=111656293A&amp;KC=A" TargetMode="External"/><Relationship Id="rId88" Type="http://schemas.openxmlformats.org/officeDocument/2006/relationships/hyperlink" Target="https://worldwide.espacenet.com/publicationDetails/biblio?DB=EPODOC&amp;adjacent=true&amp;locale=en_EP&amp;FT=D&amp;date=20190708&amp;CC=DK&amp;NR=201700492A1&amp;KC=A1" TargetMode="External"/><Relationship Id="rId111" Type="http://schemas.openxmlformats.org/officeDocument/2006/relationships/hyperlink" Target="https://worldwide.espacenet.com/publicationDetails/biblio?DB=EPODOC&amp;adjacent=true&amp;locale=en_EP&amp;FT=D&amp;date=20190213&amp;CC=NO&amp;NR=20190228A1&amp;KC=A1" TargetMode="External"/><Relationship Id="rId132" Type="http://schemas.openxmlformats.org/officeDocument/2006/relationships/hyperlink" Target="https://worldwide.espacenet.com/publicationDetails/biblio?DB=EPODOC&amp;adjacent=true&amp;locale=en_EP&amp;FT=D&amp;date=20180130&amp;CC=MY&amp;NR=164735A&amp;KC=A" TargetMode="External"/><Relationship Id="rId153" Type="http://schemas.openxmlformats.org/officeDocument/2006/relationships/hyperlink" Target="https://worldwide.espacenet.com/publicationDetails/biblio?DB=EPODOC&amp;adjacent=true&amp;locale=en_EP&amp;FT=D&amp;date=20180531&amp;CC=WO&amp;NR=2018095752A1&amp;KC=A1" TargetMode="External"/><Relationship Id="rId174" Type="http://schemas.openxmlformats.org/officeDocument/2006/relationships/hyperlink" Target="https://worldwide.espacenet.com/publicationDetails/biblio?DB=EPODOC&amp;adjacent=true&amp;locale=en_EP&amp;FT=D&amp;date=20160930&amp;CC=MY&amp;NR=158331A&amp;KC=A" TargetMode="External"/><Relationship Id="rId195" Type="http://schemas.openxmlformats.org/officeDocument/2006/relationships/hyperlink" Target="https://worldwide.espacenet.com/publicationDetails/biblio?DB=EPODOC&amp;adjacent=true&amp;locale=en_EP&amp;FT=D&amp;date=20160411&amp;CC=NO&amp;NR=20160585A1&amp;KC=A1" TargetMode="External"/><Relationship Id="rId209" Type="http://schemas.openxmlformats.org/officeDocument/2006/relationships/hyperlink" Target="https://worldwide.espacenet.com/publicationDetails/biblio?DB=EPODOC&amp;adjacent=true&amp;locale=en_EP&amp;FT=D&amp;date=20161020&amp;CC=WO&amp;NR=2016165716A1&amp;KC=A1" TargetMode="External"/><Relationship Id="rId220" Type="http://schemas.openxmlformats.org/officeDocument/2006/relationships/hyperlink" Target="https://worldwide.espacenet.com/publicationDetails/biblio?DB=EPODOC&amp;adjacent=true&amp;locale=en_EP&amp;FT=D&amp;date=20160623&amp;CC=WO&amp;NR=2016097276A1&amp;KC=A1" TargetMode="External"/><Relationship Id="rId241" Type="http://schemas.openxmlformats.org/officeDocument/2006/relationships/hyperlink" Target="https://worldwide.espacenet.com/publicationDetails/biblio?DB=EPODOC&amp;adjacent=true&amp;locale=en_EP&amp;FT=D&amp;date=20150427&amp;CC=DK&amp;NR=201370602A1&amp;KC=A1" TargetMode="External"/><Relationship Id="rId15" Type="http://schemas.openxmlformats.org/officeDocument/2006/relationships/hyperlink" Target="https://worldwide.espacenet.com/publicationDetails/biblio?DB=EPODOC&amp;adjacent=true&amp;locale=en_EP&amp;FT=D&amp;date=20211126&amp;CC=CN&amp;NR=214883449U&amp;KC=U" TargetMode="External"/><Relationship Id="rId36" Type="http://schemas.openxmlformats.org/officeDocument/2006/relationships/hyperlink" Target="https://worldwide.espacenet.com/publicationDetails/biblio?DB=EPODOC&amp;adjacent=true&amp;locale=en_EP&amp;FT=D&amp;date=20210715&amp;CC=US&amp;NR=2021212332A1&amp;KC=A1" TargetMode="External"/><Relationship Id="rId57" Type="http://schemas.openxmlformats.org/officeDocument/2006/relationships/hyperlink" Target="https://worldwide.espacenet.com/publicationDetails/biblio?DB=EPODOC&amp;adjacent=true&amp;locale=en_EP&amp;FT=D&amp;date=20210722&amp;CC=DK&amp;NR=201901566A1&amp;KC=A1" TargetMode="External"/><Relationship Id="rId78" Type="http://schemas.openxmlformats.org/officeDocument/2006/relationships/hyperlink" Target="https://worldwide.espacenet.com/publicationDetails/biblio?DB=EPODOC&amp;adjacent=true&amp;locale=en_EP&amp;FT=D&amp;date=20210128&amp;CC=WO&amp;NR=2021013391A1&amp;KC=A1" TargetMode="External"/><Relationship Id="rId99" Type="http://schemas.openxmlformats.org/officeDocument/2006/relationships/hyperlink" Target="https://worldwide.espacenet.com/publicationDetails/biblio?DB=EPODOC&amp;adjacent=true&amp;locale=en_EP&amp;FT=D&amp;date=20130131&amp;CC=PL&amp;NR=2225149T3&amp;KC=T3" TargetMode="External"/><Relationship Id="rId101" Type="http://schemas.openxmlformats.org/officeDocument/2006/relationships/hyperlink" Target="https://worldwide.espacenet.com/publicationDetails/biblio?DB=EPODOC&amp;adjacent=true&amp;locale=en_EP&amp;FT=D&amp;date=20190513&amp;CC=PT&amp;NR=3259821T&amp;KC=T" TargetMode="External"/><Relationship Id="rId122" Type="http://schemas.openxmlformats.org/officeDocument/2006/relationships/hyperlink" Target="https://worldwide.espacenet.com/publicationDetails/biblio?DB=EPODOC&amp;adjacent=true&amp;locale=en_EP&amp;FT=D&amp;date=20181015&amp;CC=DK&amp;NR=3160871T3&amp;KC=T3" TargetMode="External"/><Relationship Id="rId143" Type="http://schemas.openxmlformats.org/officeDocument/2006/relationships/hyperlink" Target="https://worldwide.espacenet.com/publicationDetails/biblio?DB=EPODOC&amp;adjacent=true&amp;locale=en_EP&amp;FT=D&amp;date=20180305&amp;CC=DK&amp;NR=201870062A1&amp;KC=A1" TargetMode="External"/><Relationship Id="rId164" Type="http://schemas.openxmlformats.org/officeDocument/2006/relationships/hyperlink" Target="https://worldwide.espacenet.com/publicationDetails/biblio?DB=EPODOC&amp;adjacent=true&amp;locale=en_EP&amp;FT=D&amp;date=20171106&amp;CC=DK&amp;NR=201670191A1&amp;KC=A1" TargetMode="External"/><Relationship Id="rId185" Type="http://schemas.openxmlformats.org/officeDocument/2006/relationships/hyperlink" Target="https://worldwide.espacenet.com/publicationDetails/biblio?DB=EPODOC&amp;adjacent=true&amp;locale=en_EP&amp;FT=D&amp;date=20170330&amp;CC=WO&amp;NR=2017050336A1&amp;KC=A1" TargetMode="External"/><Relationship Id="rId9" Type="http://schemas.openxmlformats.org/officeDocument/2006/relationships/hyperlink" Target="https://worldwide.espacenet.com/publicationDetails/biblio?DB=EPODOC&amp;adjacent=true&amp;locale=en_EP&amp;FT=D&amp;date=19940830&amp;CC=MY&amp;NR=105243A&amp;KC=A" TargetMode="External"/><Relationship Id="rId210" Type="http://schemas.openxmlformats.org/officeDocument/2006/relationships/hyperlink" Target="https://worldwide.espacenet.com/publicationDetails/biblio?DB=EPODOC&amp;adjacent=true&amp;locale=en_EP&amp;FT=D&amp;date=20160912&amp;CC=DK&amp;NR=201500424A1&amp;KC=A1" TargetMode="External"/><Relationship Id="rId26" Type="http://schemas.openxmlformats.org/officeDocument/2006/relationships/hyperlink" Target="https://worldwide.espacenet.com/publicationDetails/biblio?DB=EPODOC&amp;adjacent=true&amp;locale=en_EP&amp;FT=D&amp;date=20220407&amp;CC=WO&amp;NR=2022069627A1&amp;KC=A1" TargetMode="External"/><Relationship Id="rId231" Type="http://schemas.openxmlformats.org/officeDocument/2006/relationships/hyperlink" Target="https://worldwide.espacenet.com/publicationDetails/biblio?DB=EPODOC&amp;adjacent=true&amp;locale=en_EP&amp;FT=D&amp;date=20150820&amp;CC=US&amp;NR=2015233227A1&amp;KC=A1" TargetMode="External"/><Relationship Id="rId252" Type="http://schemas.openxmlformats.org/officeDocument/2006/relationships/hyperlink" Target="https://worldwide.espacenet.com/publicationDetails/biblio?DB=EPODOC&amp;adjacent=true&amp;locale=en_EP&amp;FT=D&amp;date=20141215&amp;CC=DK&amp;NR=201300606A1&amp;KC=A1" TargetMode="External"/><Relationship Id="rId47" Type="http://schemas.openxmlformats.org/officeDocument/2006/relationships/hyperlink" Target="https://worldwide.espacenet.com/publicationDetails/biblio?DB=EPODOC&amp;adjacent=true&amp;locale=en_EP&amp;FT=D&amp;date=20210910&amp;CC=WO&amp;NR=2021176016A1&amp;KC=A1" TargetMode="External"/><Relationship Id="rId68" Type="http://schemas.openxmlformats.org/officeDocument/2006/relationships/hyperlink" Target="https://worldwide.espacenet.com/publicationDetails/biblio?DB=EPODOC&amp;adjacent=true&amp;locale=en_EP&amp;FT=D&amp;date=20200903&amp;CC=US&amp;NR=2020275671A1&amp;KC=A1" TargetMode="External"/><Relationship Id="rId89" Type="http://schemas.openxmlformats.org/officeDocument/2006/relationships/hyperlink" Target="https://worldwide.espacenet.com/publicationDetails/biblio?DB=EPODOC&amp;adjacent=true&amp;locale=en_EP&amp;FT=D&amp;date=20190405&amp;CC=DK&amp;NR=201870281A1&amp;KC=A1" TargetMode="External"/><Relationship Id="rId112" Type="http://schemas.openxmlformats.org/officeDocument/2006/relationships/hyperlink" Target="https://worldwide.espacenet.com/publicationDetails/biblio?DB=EPODOC&amp;adjacent=true&amp;locale=en_EP&amp;FT=D&amp;date=20190228&amp;CC=US&amp;NR=2019063028A1&amp;KC=A1" TargetMode="External"/><Relationship Id="rId133" Type="http://schemas.openxmlformats.org/officeDocument/2006/relationships/hyperlink" Target="https://worldwide.espacenet.com/publicationDetails/biblio?DB=EPODOC&amp;adjacent=true&amp;locale=en_EP&amp;FT=D&amp;date=20180517&amp;CC=US&amp;NR=2018135360A1&amp;KC=A1" TargetMode="External"/><Relationship Id="rId154" Type="http://schemas.openxmlformats.org/officeDocument/2006/relationships/hyperlink" Target="https://worldwide.espacenet.com/publicationDetails/biblio?DB=EPODOC&amp;adjacent=true&amp;locale=en_EP&amp;FT=D&amp;date=20180614&amp;CC=WO&amp;NR=2018103970A1&amp;KC=A1" TargetMode="External"/><Relationship Id="rId175" Type="http://schemas.openxmlformats.org/officeDocument/2006/relationships/hyperlink" Target="https://worldwide.espacenet.com/publicationDetails/biblio?DB=EPODOC&amp;adjacent=true&amp;locale=en_EP&amp;FT=D&amp;date=20170508&amp;CC=DK&amp;NR=201500647A1&amp;KC=A1" TargetMode="External"/><Relationship Id="rId196" Type="http://schemas.openxmlformats.org/officeDocument/2006/relationships/hyperlink" Target="https://worldwide.espacenet.com/publicationDetails/biblio?DB=EPODOC&amp;adjacent=true&amp;locale=en_EP&amp;FT=D&amp;date=20160603&amp;CC=NO&amp;NR=20160966A1&amp;KC=A1" TargetMode="External"/><Relationship Id="rId200" Type="http://schemas.openxmlformats.org/officeDocument/2006/relationships/hyperlink" Target="https://worldwide.espacenet.com/publicationDetails/biblio?DB=EPODOC&amp;adjacent=true&amp;locale=en_EP&amp;FT=D&amp;date=20160825&amp;CC=US&amp;NR=2016245940A1&amp;KC=A1" TargetMode="External"/><Relationship Id="rId16" Type="http://schemas.openxmlformats.org/officeDocument/2006/relationships/hyperlink" Target="https://worldwide.espacenet.com/publicationDetails/biblio?DB=EPODOC&amp;adjacent=true&amp;locale=en_EP&amp;FT=D&amp;date=20211126&amp;CC=CN&amp;NR=214861425U&amp;KC=U" TargetMode="External"/><Relationship Id="rId221" Type="http://schemas.openxmlformats.org/officeDocument/2006/relationships/hyperlink" Target="https://worldwide.espacenet.com/publicationDetails/biblio?DB=EPODOC&amp;adjacent=true&amp;locale=en_EP&amp;FT=D&amp;date=20160623&amp;CC=WO&amp;NR=2016097275A2&amp;KC=A2" TargetMode="External"/><Relationship Id="rId242" Type="http://schemas.openxmlformats.org/officeDocument/2006/relationships/hyperlink" Target="https://worldwide.espacenet.com/publicationDetails/biblio?DB=EPODOC&amp;adjacent=true&amp;locale=en_EP&amp;FT=D&amp;date=20151022&amp;CC=WO&amp;NR=2015158527A1&amp;KC=A1" TargetMode="External"/><Relationship Id="rId37" Type="http://schemas.openxmlformats.org/officeDocument/2006/relationships/hyperlink" Target="https://worldwide.espacenet.com/publicationDetails/biblio?DB=EPODOC&amp;adjacent=true&amp;locale=en_EP&amp;FT=D&amp;date=20220113&amp;CC=WO&amp;NR=2022008316A1&amp;KC=A1" TargetMode="External"/><Relationship Id="rId58" Type="http://schemas.openxmlformats.org/officeDocument/2006/relationships/hyperlink" Target="https://worldwide.espacenet.com/publicationDetails/biblio?DB=EPODOC&amp;adjacent=true&amp;locale=en_EP&amp;FT=D&amp;date=20201231&amp;CC=US&amp;NR=2020408058A1&amp;KC=A1" TargetMode="External"/><Relationship Id="rId79" Type="http://schemas.openxmlformats.org/officeDocument/2006/relationships/hyperlink" Target="https://worldwide.espacenet.com/publicationDetails/biblio?DB=EPODOC&amp;adjacent=true&amp;locale=en_EP&amp;FT=D&amp;date=20220209&amp;CC=EP&amp;NR=3947969A1&amp;KC=A1" TargetMode="External"/><Relationship Id="rId102" Type="http://schemas.openxmlformats.org/officeDocument/2006/relationships/hyperlink" Target="https://worldwide.espacenet.com/publicationDetails/biblio?DB=EPODOC&amp;adjacent=true&amp;locale=en_EP&amp;FT=D&amp;date=20210825&amp;CC=EP&amp;NR=3868007A1&amp;KC=A1" TargetMode="External"/><Relationship Id="rId123" Type="http://schemas.openxmlformats.org/officeDocument/2006/relationships/hyperlink" Target="https://worldwide.espacenet.com/publicationDetails/biblio?DB=EPODOC&amp;adjacent=true&amp;locale=en_EP&amp;FT=D&amp;date=20180925&amp;CC=CN&amp;NR=207903202U&amp;KC=U" TargetMode="External"/><Relationship Id="rId144" Type="http://schemas.openxmlformats.org/officeDocument/2006/relationships/hyperlink" Target="https://worldwide.espacenet.com/publicationDetails/biblio?DB=EPODOC&amp;adjacent=true&amp;locale=en_EP&amp;FT=D&amp;date=20190724&amp;CC=GB&amp;NR=2570294A&amp;KC=A" TargetMode="External"/><Relationship Id="rId90" Type="http://schemas.openxmlformats.org/officeDocument/2006/relationships/hyperlink" Target="https://worldwide.espacenet.com/publicationDetails/biblio?DB=EPODOC&amp;adjacent=true&amp;locale=en_EP&amp;FT=D&amp;date=20190208&amp;CC=DK&amp;NR=201770509A1&amp;KC=A1" TargetMode="External"/><Relationship Id="rId165" Type="http://schemas.openxmlformats.org/officeDocument/2006/relationships/hyperlink" Target="https://worldwide.espacenet.com/publicationDetails/biblio?DB=EPODOC&amp;adjacent=true&amp;locale=en_EP&amp;FT=D&amp;date=20171009&amp;CC=DK&amp;NR=201670189A1&amp;KC=A1" TargetMode="External"/><Relationship Id="rId186" Type="http://schemas.openxmlformats.org/officeDocument/2006/relationships/hyperlink" Target="https://worldwide.espacenet.com/publicationDetails/biblio?DB=EPODOC&amp;adjacent=true&amp;locale=en_EP&amp;FT=D&amp;date=20161230&amp;CC=EA&amp;NR=201691274A1&amp;KC=A1" TargetMode="External"/><Relationship Id="rId211" Type="http://schemas.openxmlformats.org/officeDocument/2006/relationships/hyperlink" Target="https://worldwide.espacenet.com/publicationDetails/biblio?DB=EPODOC&amp;adjacent=true&amp;locale=en_EP&amp;FT=D&amp;date=20151218&amp;CC=NO&amp;NR=20151748A1&amp;KC=A1" TargetMode="External"/><Relationship Id="rId232" Type="http://schemas.openxmlformats.org/officeDocument/2006/relationships/hyperlink" Target="https://worldwide.espacenet.com/publicationDetails/biblio?DB=EPODOC&amp;adjacent=true&amp;locale=en_EP&amp;FT=D&amp;date=20160204&amp;CC=WO&amp;NR=2016016186A1&amp;KC=A1" TargetMode="External"/><Relationship Id="rId253" Type="http://schemas.openxmlformats.org/officeDocument/2006/relationships/hyperlink" Target="https://worldwide.espacenet.com/publicationDetails/biblio?DB=EPODOC&amp;adjacent=true&amp;locale=en_EP&amp;FT=D&amp;date=20141215&amp;CC=DK&amp;NR=201300605A1&amp;KC=A1" TargetMode="External"/><Relationship Id="rId27" Type="http://schemas.openxmlformats.org/officeDocument/2006/relationships/hyperlink" Target="https://worldwide.espacenet.com/publicationDetails/biblio?DB=EPODOC&amp;adjacent=true&amp;locale=en_EP&amp;FT=D&amp;date=20211007&amp;CC=US&amp;NR=2021309451A1&amp;KC=A1" TargetMode="External"/><Relationship Id="rId48" Type="http://schemas.openxmlformats.org/officeDocument/2006/relationships/hyperlink" Target="https://worldwide.espacenet.com/publicationDetails/biblio?DB=EPODOC&amp;adjacent=true&amp;locale=en_EP&amp;FT=D&amp;date=20210311&amp;CC=US&amp;NR=2021072549A1&amp;KC=A1" TargetMode="External"/><Relationship Id="rId69" Type="http://schemas.openxmlformats.org/officeDocument/2006/relationships/hyperlink" Target="https://worldwide.espacenet.com/publicationDetails/biblio?DB=EPODOC&amp;adjacent=true&amp;locale=en_EP&amp;FT=D&amp;date=20200901&amp;CC=CN&amp;NR=111615675A&amp;KC=A" TargetMode="External"/><Relationship Id="rId113" Type="http://schemas.openxmlformats.org/officeDocument/2006/relationships/hyperlink" Target="https://worldwide.espacenet.com/publicationDetails/biblio?DB=EPODOC&amp;adjacent=true&amp;locale=en_EP&amp;FT=D&amp;date=20190131&amp;CC=US&amp;NR=2019031305A1&amp;KC=A1" TargetMode="External"/><Relationship Id="rId134" Type="http://schemas.openxmlformats.org/officeDocument/2006/relationships/hyperlink" Target="https://worldwide.espacenet.com/publicationDetails/biblio?DB=EPODOC&amp;adjacent=true&amp;locale=en_EP&amp;FT=D&amp;date=20180424&amp;CC=BR&amp;NR=112015016668A2&amp;KC=A2" TargetMode="External"/><Relationship Id="rId80" Type="http://schemas.openxmlformats.org/officeDocument/2006/relationships/hyperlink" Target="https://worldwide.espacenet.com/publicationDetails/biblio?DB=EPODOC&amp;adjacent=true&amp;locale=en_EP&amp;FT=D&amp;date=20200401&amp;CC=DK&amp;NR=201800521A1&amp;KC=A1" TargetMode="External"/><Relationship Id="rId155" Type="http://schemas.openxmlformats.org/officeDocument/2006/relationships/hyperlink" Target="https://worldwide.espacenet.com/publicationDetails/biblio?DB=EPODOC&amp;adjacent=true&amp;locale=en_EP&amp;FT=D&amp;date=20171019&amp;CC=US&amp;NR=2017297876A1&amp;KC=A1" TargetMode="External"/><Relationship Id="rId176" Type="http://schemas.openxmlformats.org/officeDocument/2006/relationships/hyperlink" Target="https://worldwide.espacenet.com/publicationDetails/biblio?DB=EPODOC&amp;adjacent=true&amp;locale=en_EP&amp;FT=D&amp;date=20171011&amp;CC=GB&amp;NR=2549096A&amp;KC=A" TargetMode="External"/><Relationship Id="rId197" Type="http://schemas.openxmlformats.org/officeDocument/2006/relationships/hyperlink" Target="https://worldwide.espacenet.com/publicationDetails/biblio?DB=EPODOC&amp;adjacent=true&amp;locale=en_EP&amp;FT=D&amp;date=20160901&amp;CC=US&amp;NR=2016251958A1&amp;KC=A1" TargetMode="External"/><Relationship Id="rId201" Type="http://schemas.openxmlformats.org/officeDocument/2006/relationships/hyperlink" Target="https://worldwide.espacenet.com/publicationDetails/biblio?DB=EPODOC&amp;adjacent=true&amp;locale=en_EP&amp;FT=D&amp;date=20160804&amp;CC=US&amp;NR=2016222779A1&amp;KC=A1" TargetMode="External"/><Relationship Id="rId222" Type="http://schemas.openxmlformats.org/officeDocument/2006/relationships/hyperlink" Target="https://worldwide.espacenet.com/publicationDetails/biblio?DB=EPODOC&amp;adjacent=true&amp;locale=en_EP&amp;FT=D&amp;date=20151210&amp;CC=US&amp;NR=2015354294A1&amp;KC=A1" TargetMode="External"/><Relationship Id="rId243" Type="http://schemas.openxmlformats.org/officeDocument/2006/relationships/hyperlink" Target="https://worldwide.espacenet.com/publicationDetails/biblio?DB=EPODOC&amp;adjacent=true&amp;locale=en_EP&amp;FT=D&amp;date=20150120&amp;CC=NO&amp;NR=20140910A1&amp;KC=A1" TargetMode="External"/><Relationship Id="rId17" Type="http://schemas.openxmlformats.org/officeDocument/2006/relationships/hyperlink" Target="https://worldwide.espacenet.com/publicationDetails/biblio?DB=EPODOC&amp;adjacent=true&amp;locale=en_EP&amp;FT=D&amp;date=20211126&amp;CC=CN&amp;NR=214861424U&amp;KC=U" TargetMode="External"/><Relationship Id="rId38" Type="http://schemas.openxmlformats.org/officeDocument/2006/relationships/hyperlink" Target="https://worldwide.espacenet.com/publicationDetails/biblio?DB=EPODOC&amp;adjacent=true&amp;locale=en_EP&amp;FT=D&amp;date=20210701&amp;CC=US&amp;NR=2021197935A1&amp;KC=A1" TargetMode="External"/><Relationship Id="rId59" Type="http://schemas.openxmlformats.org/officeDocument/2006/relationships/hyperlink" Target="https://worldwide.espacenet.com/publicationDetails/biblio?DB=EPODOC&amp;adjacent=true&amp;locale=en_EP&amp;FT=D&amp;date=20201222&amp;CC=NL&amp;NR=2026471A&amp;KC=A" TargetMode="External"/><Relationship Id="rId103" Type="http://schemas.openxmlformats.org/officeDocument/2006/relationships/hyperlink" Target="https://worldwide.espacenet.com/publicationDetails/biblio?DB=EPODOC&amp;adjacent=true&amp;locale=en_EP&amp;FT=D&amp;date=20121031&amp;CC=PL&amp;NR=2222550T3&amp;KC=T3" TargetMode="External"/><Relationship Id="rId124" Type="http://schemas.openxmlformats.org/officeDocument/2006/relationships/hyperlink" Target="https://worldwide.espacenet.com/publicationDetails/biblio?DB=EPODOC&amp;adjacent=true&amp;locale=en_EP&amp;FT=D&amp;date=20180823&amp;CC=US&amp;NR=2018237682A1&amp;KC=A1" TargetMode="External"/><Relationship Id="rId70" Type="http://schemas.openxmlformats.org/officeDocument/2006/relationships/hyperlink" Target="https://worldwide.espacenet.com/publicationDetails/biblio?DB=EPODOC&amp;adjacent=true&amp;locale=en_EP&amp;FT=D&amp;date=20210225&amp;CC=WO&amp;NR=2021032259A1&amp;KC=A1" TargetMode="External"/><Relationship Id="rId91" Type="http://schemas.openxmlformats.org/officeDocument/2006/relationships/hyperlink" Target="https://worldwide.espacenet.com/publicationDetails/biblio?DB=EPODOC&amp;adjacent=true&amp;locale=en_EP&amp;FT=D&amp;date=20190219&amp;CC=DK&amp;NR=201770664A1&amp;KC=A1" TargetMode="External"/><Relationship Id="rId145" Type="http://schemas.openxmlformats.org/officeDocument/2006/relationships/hyperlink" Target="https://worldwide.espacenet.com/publicationDetails/biblio?DB=EPODOC&amp;adjacent=true&amp;locale=en_EP&amp;FT=D&amp;date=20180226&amp;CC=DK&amp;NR=201670613A1&amp;KC=A1" TargetMode="External"/><Relationship Id="rId166" Type="http://schemas.openxmlformats.org/officeDocument/2006/relationships/hyperlink" Target="https://worldwide.espacenet.com/publicationDetails/biblio?DB=EPODOC&amp;adjacent=true&amp;locale=en_EP&amp;FT=D&amp;date=20171009&amp;CC=DK&amp;NR=201670190A1&amp;KC=A1" TargetMode="External"/><Relationship Id="rId187" Type="http://schemas.openxmlformats.org/officeDocument/2006/relationships/hyperlink" Target="https://worldwide.espacenet.com/publicationDetails/biblio?DB=EPODOC&amp;adjacent=true&amp;locale=en_EP&amp;FT=D&amp;date=20161129&amp;CC=SG&amp;NR=11201609015SA&amp;KC=A" TargetMode="External"/><Relationship Id="rId1" Type="http://schemas.openxmlformats.org/officeDocument/2006/relationships/hyperlink" Target="https://worldwide.espacenet.com/searchResults?AB=&amp;AP=&amp;CPC=&amp;DB=EPODOC&amp;IC=&amp;IN=&amp;PA=maersk&amp;PD=&amp;PN=&amp;PR=&amp;ST=advanced&amp;TI=&amp;locale=en_EP&amp;page=4" TargetMode="External"/><Relationship Id="rId212" Type="http://schemas.openxmlformats.org/officeDocument/2006/relationships/hyperlink" Target="https://worldwide.espacenet.com/publicationDetails/biblio?DB=EPODOC&amp;adjacent=true&amp;locale=en_EP&amp;FT=D&amp;date=20151201&amp;CC=NO&amp;NR=20151648A1&amp;KC=A1" TargetMode="External"/><Relationship Id="rId233" Type="http://schemas.openxmlformats.org/officeDocument/2006/relationships/hyperlink" Target="https://worldwide.espacenet.com/publicationDetails/biblio?DB=EPODOC&amp;adjacent=true&amp;locale=en_EP&amp;FT=D&amp;date=20150511&amp;CC=DK&amp;NR=201570250A1&amp;KC=A1" TargetMode="External"/><Relationship Id="rId28" Type="http://schemas.openxmlformats.org/officeDocument/2006/relationships/hyperlink" Target="https://worldwide.espacenet.com/publicationDetails/biblio?DB=EPODOC&amp;adjacent=true&amp;locale=en_EP&amp;FT=D&amp;date=20220331&amp;CC=WO&amp;NR=2022064025A1&amp;KC=A1" TargetMode="External"/><Relationship Id="rId49" Type="http://schemas.openxmlformats.org/officeDocument/2006/relationships/hyperlink" Target="https://worldwide.espacenet.com/publicationDetails/biblio?DB=EPODOC&amp;adjacent=true&amp;locale=en_EP&amp;FT=D&amp;date=20210331&amp;CC=DK&amp;NR=201900976A1&amp;KC=A1" TargetMode="External"/><Relationship Id="rId114" Type="http://schemas.openxmlformats.org/officeDocument/2006/relationships/hyperlink" Target="https://worldwide.espacenet.com/publicationDetails/biblio?DB=EPODOC&amp;adjacent=true&amp;locale=en_EP&amp;FT=D&amp;date=20181127&amp;CC=BR&amp;NR=112016026975A2&amp;KC=A2" TargetMode="External"/><Relationship Id="rId60" Type="http://schemas.openxmlformats.org/officeDocument/2006/relationships/hyperlink" Target="https://worldwide.espacenet.com/publicationDetails/biblio?DB=EPODOC&amp;adjacent=true&amp;locale=en_EP&amp;FT=D&amp;date=20201124&amp;CC=DK&amp;NR=201900389A1&amp;KC=A1" TargetMode="External"/><Relationship Id="rId81" Type="http://schemas.openxmlformats.org/officeDocument/2006/relationships/hyperlink" Target="https://worldwide.espacenet.com/publicationDetails/biblio?DB=EPODOC&amp;adjacent=true&amp;locale=en_EP&amp;FT=D&amp;date=20210930&amp;CC=WO&amp;NR=2021190738A1&amp;KC=A1" TargetMode="External"/><Relationship Id="rId135" Type="http://schemas.openxmlformats.org/officeDocument/2006/relationships/hyperlink" Target="https://worldwide.espacenet.com/publicationDetails/biblio?DB=EPODOC&amp;adjacent=true&amp;locale=en_EP&amp;FT=D&amp;date=20180306&amp;CC=BR&amp;NR=PI1011754A2&amp;KC=A2" TargetMode="External"/><Relationship Id="rId156" Type="http://schemas.openxmlformats.org/officeDocument/2006/relationships/hyperlink" Target="https://worldwide.espacenet.com/publicationDetails/biblio?DB=EPODOC&amp;adjacent=true&amp;locale=en_EP&amp;FT=D&amp;date=20170926&amp;CC=KR&amp;NR=101777341B1&amp;KC=B1" TargetMode="External"/><Relationship Id="rId177" Type="http://schemas.openxmlformats.org/officeDocument/2006/relationships/hyperlink" Target="https://worldwide.espacenet.com/publicationDetails/biblio?DB=EPODOC&amp;adjacent=true&amp;locale=en_EP&amp;FT=D&amp;date=20171012&amp;CC=WO&amp;NR=2017174083A1&amp;KC=A1" TargetMode="External"/><Relationship Id="rId198" Type="http://schemas.openxmlformats.org/officeDocument/2006/relationships/hyperlink" Target="https://worldwide.espacenet.com/publicationDetails/biblio?DB=EPODOC&amp;adjacent=true&amp;locale=en_EP&amp;FT=D&amp;date=20160825&amp;CC=US&amp;NR=2016245073A1&amp;KC=A1" TargetMode="External"/><Relationship Id="rId202" Type="http://schemas.openxmlformats.org/officeDocument/2006/relationships/hyperlink" Target="https://worldwide.espacenet.com/publicationDetails/biblio?DB=EPODOC&amp;adjacent=true&amp;locale=en_EP&amp;FT=D&amp;date=20161128&amp;CC=DK&amp;NR=201500338A1&amp;KC=A1" TargetMode="External"/><Relationship Id="rId223" Type="http://schemas.openxmlformats.org/officeDocument/2006/relationships/hyperlink" Target="https://worldwide.espacenet.com/publicationDetails/biblio?DB=EPODOC&amp;adjacent=true&amp;locale=en_EP&amp;FT=D&amp;date=20150706&amp;CC=MX&amp;NR=2014014843A&amp;KC=A" TargetMode="External"/><Relationship Id="rId244" Type="http://schemas.openxmlformats.org/officeDocument/2006/relationships/hyperlink" Target="https://worldwide.espacenet.com/publicationDetails/biblio?DB=EPODOC&amp;adjacent=true&amp;locale=en_EP&amp;FT=D&amp;date=20141128&amp;CC=MY&amp;NR=152736A&amp;KC=A" TargetMode="External"/><Relationship Id="rId18" Type="http://schemas.openxmlformats.org/officeDocument/2006/relationships/hyperlink" Target="https://worldwide.espacenet.com/publicationDetails/biblio?DB=EPODOC&amp;adjacent=true&amp;locale=en_EP&amp;FT=D&amp;date=20211216&amp;CC=US&amp;NR=2021391778A1&amp;KC=A1" TargetMode="External"/><Relationship Id="rId39" Type="http://schemas.openxmlformats.org/officeDocument/2006/relationships/hyperlink" Target="https://worldwide.espacenet.com/publicationDetails/biblio?DB=EPODOC&amp;adjacent=true&amp;locale=en_EP&amp;FT=D&amp;date=20210625&amp;CC=DK&amp;NR=202100608A1&amp;KC=A1" TargetMode="External"/><Relationship Id="rId50" Type="http://schemas.openxmlformats.org/officeDocument/2006/relationships/hyperlink" Target="https://worldwide.espacenet.com/publicationDetails/biblio?DB=EPODOC&amp;adjacent=true&amp;locale=en_EP&amp;FT=D&amp;date=20210225&amp;CC=US&amp;NR=2021054701A1&amp;KC=A1" TargetMode="External"/><Relationship Id="rId104" Type="http://schemas.openxmlformats.org/officeDocument/2006/relationships/hyperlink" Target="https://worldwide.espacenet.com/publicationDetails/biblio?DB=EPODOC&amp;adjacent=true&amp;locale=en_EP&amp;FT=D&amp;date=20090529&amp;CC=PL&amp;NR=1860935T3&amp;KC=T3" TargetMode="External"/><Relationship Id="rId125" Type="http://schemas.openxmlformats.org/officeDocument/2006/relationships/hyperlink" Target="https://worldwide.espacenet.com/publicationDetails/biblio?DB=EPODOC&amp;adjacent=true&amp;locale=en_EP&amp;FT=D&amp;date=20170613&amp;CC=BR&amp;NR=PI0909507A2&amp;KC=A2" TargetMode="External"/><Relationship Id="rId146" Type="http://schemas.openxmlformats.org/officeDocument/2006/relationships/hyperlink" Target="https://worldwide.espacenet.com/publicationDetails/biblio?DB=EPODOC&amp;adjacent=true&amp;locale=en_EP&amp;FT=D&amp;date=20180528&amp;CC=DK&amp;NR=201671022A1&amp;KC=A1" TargetMode="External"/><Relationship Id="rId167" Type="http://schemas.openxmlformats.org/officeDocument/2006/relationships/hyperlink" Target="https://worldwide.espacenet.com/publicationDetails/biblio?DB=EPODOC&amp;adjacent=true&amp;locale=en_EP&amp;FT=D&amp;date=20170601&amp;CC=US&amp;NR=2017153358A1&amp;KC=A1" TargetMode="External"/><Relationship Id="rId188" Type="http://schemas.openxmlformats.org/officeDocument/2006/relationships/hyperlink" Target="https://worldwide.espacenet.com/publicationDetails/biblio?DB=EPODOC&amp;adjacent=true&amp;locale=en_EP&amp;FT=D&amp;date=20170504&amp;CC=WO&amp;NR=2017071710A1&amp;KC=A1" TargetMode="External"/><Relationship Id="rId71" Type="http://schemas.openxmlformats.org/officeDocument/2006/relationships/hyperlink" Target="https://worldwide.espacenet.com/publicationDetails/biblio?DB=EPODOC&amp;adjacent=true&amp;locale=en_EP&amp;FT=D&amp;date=20200820&amp;CC=US&amp;NR=2020263517A1&amp;KC=A1" TargetMode="External"/><Relationship Id="rId92" Type="http://schemas.openxmlformats.org/officeDocument/2006/relationships/hyperlink" Target="https://worldwide.espacenet.com/publicationDetails/biblio?DB=EPODOC&amp;adjacent=true&amp;locale=en_EP&amp;FT=D&amp;date=20200116&amp;CC=US&amp;NR=2020017290A1&amp;KC=A1" TargetMode="External"/><Relationship Id="rId213" Type="http://schemas.openxmlformats.org/officeDocument/2006/relationships/hyperlink" Target="https://worldwide.espacenet.com/publicationDetails/biblio?DB=EPODOC&amp;adjacent=true&amp;locale=en_EP&amp;FT=D&amp;date=20160322&amp;CC=BR&amp;NR=PI1011752A2&amp;KC=A2" TargetMode="External"/><Relationship Id="rId234" Type="http://schemas.openxmlformats.org/officeDocument/2006/relationships/hyperlink" Target="https://worldwide.espacenet.com/publicationDetails/biblio?DB=EPODOC&amp;adjacent=true&amp;locale=en_EP&amp;FT=D&amp;date=20150511&amp;CC=DK&amp;NR=201570249A1&amp;KC=A1" TargetMode="External"/><Relationship Id="rId2" Type="http://schemas.openxmlformats.org/officeDocument/2006/relationships/hyperlink" Target="https://worldwide.espacenet.com/searchResults?AB=&amp;AP=&amp;CPC=&amp;DB=EPODOC&amp;IC=&amp;IN=&amp;PA=maersk&amp;PD=&amp;PN=&amp;PR=&amp;ST=advanced&amp;TI=&amp;locale=en_EP&amp;page=4" TargetMode="External"/><Relationship Id="rId29" Type="http://schemas.openxmlformats.org/officeDocument/2006/relationships/hyperlink" Target="https://worldwide.espacenet.com/publicationDetails/biblio?DB=EPODOC&amp;adjacent=true&amp;locale=en_EP&amp;FT=D&amp;date=20210929&amp;CC=ES&amp;NR=2857774T3&amp;KC=T3" TargetMode="External"/><Relationship Id="rId40" Type="http://schemas.openxmlformats.org/officeDocument/2006/relationships/hyperlink" Target="https://worldwide.espacenet.com/publicationDetails/biblio?DB=EPODOC&amp;adjacent=true&amp;locale=en_EP&amp;FT=D&amp;date=20210624&amp;CC=US&amp;NR=2021188408A1&amp;KC=A1" TargetMode="External"/><Relationship Id="rId115" Type="http://schemas.openxmlformats.org/officeDocument/2006/relationships/hyperlink" Target="https://worldwide.espacenet.com/publicationDetails/biblio?DB=EPODOC&amp;adjacent=true&amp;locale=en_EP&amp;FT=D&amp;date=20181220&amp;CC=US&amp;NR=2018363451A1&amp;KC=A1" TargetMode="External"/><Relationship Id="rId136" Type="http://schemas.openxmlformats.org/officeDocument/2006/relationships/hyperlink" Target="https://worldwide.espacenet.com/publicationDetails/biblio?DB=EPODOC&amp;adjacent=true&amp;locale=en_EP&amp;FT=D&amp;date=20170919&amp;CC=BR&amp;NR=112014017546A2&amp;KC=A2" TargetMode="External"/><Relationship Id="rId157" Type="http://schemas.openxmlformats.org/officeDocument/2006/relationships/hyperlink" Target="https://worldwide.espacenet.com/publicationDetails/biblio?DB=EPODOC&amp;adjacent=true&amp;locale=en_EP&amp;FT=D&amp;date=20171018&amp;CC=GB&amp;NR=2549258A&amp;KC=A" TargetMode="External"/><Relationship Id="rId178" Type="http://schemas.openxmlformats.org/officeDocument/2006/relationships/hyperlink" Target="https://worldwide.espacenet.com/publicationDetails/biblio?DB=EPODOC&amp;adjacent=true&amp;locale=en_EP&amp;FT=D&amp;date=20160622&amp;CC=CY&amp;NR=1113432T1&amp;KC=T1" TargetMode="External"/><Relationship Id="rId61" Type="http://schemas.openxmlformats.org/officeDocument/2006/relationships/hyperlink" Target="https://worldwide.espacenet.com/publicationDetails/biblio?DB=EPODOC&amp;adjacent=true&amp;locale=en_EP&amp;FT=D&amp;date=20201126&amp;CC=US&amp;NR=2020370377A1&amp;KC=A1" TargetMode="External"/><Relationship Id="rId82" Type="http://schemas.openxmlformats.org/officeDocument/2006/relationships/hyperlink" Target="https://worldwide.espacenet.com/publicationDetails/biblio?DB=EPODOC&amp;adjacent=true&amp;locale=en_EP&amp;FT=D&amp;date=20200305&amp;CC=WO&amp;NR=2020043257A1&amp;KC=A1" TargetMode="External"/><Relationship Id="rId199" Type="http://schemas.openxmlformats.org/officeDocument/2006/relationships/hyperlink" Target="https://worldwide.espacenet.com/publicationDetails/biblio?DB=EPODOC&amp;adjacent=true&amp;locale=en_EP&amp;FT=D&amp;date=20160825&amp;CC=US&amp;NR=2016245049A1&amp;KC=A1" TargetMode="External"/><Relationship Id="rId203" Type="http://schemas.openxmlformats.org/officeDocument/2006/relationships/hyperlink" Target="https://worldwide.espacenet.com/publicationDetails/biblio?DB=EPODOC&amp;adjacent=true&amp;locale=en_EP&amp;FT=D&amp;date=20160728&amp;CC=US&amp;NR=2016215920A1&amp;KC=A1" TargetMode="External"/><Relationship Id="rId19" Type="http://schemas.openxmlformats.org/officeDocument/2006/relationships/hyperlink" Target="https://worldwide.espacenet.com/publicationDetails/biblio?DB=EPODOC&amp;adjacent=true&amp;locale=en_EP&amp;FT=D&amp;date=20211126&amp;CC=CN&amp;NR=113710592A&amp;KC=A" TargetMode="External"/><Relationship Id="rId224" Type="http://schemas.openxmlformats.org/officeDocument/2006/relationships/hyperlink" Target="https://worldwide.espacenet.com/publicationDetails/biblio?DB=EPODOC&amp;adjacent=true&amp;locale=en_EP&amp;FT=D&amp;date=20151111&amp;CC=CN&amp;NR=204751086U&amp;KC=U" TargetMode="External"/><Relationship Id="rId245" Type="http://schemas.openxmlformats.org/officeDocument/2006/relationships/hyperlink" Target="https://worldwide.espacenet.com/publicationDetails/biblio?DB=EPODOC&amp;adjacent=true&amp;locale=en_EP&amp;FT=D&amp;date=20150302&amp;CC=DK&amp;NR=2478180T3&amp;KC=T3" TargetMode="External"/><Relationship Id="rId30" Type="http://schemas.openxmlformats.org/officeDocument/2006/relationships/hyperlink" Target="https://worldwide.espacenet.com/publicationDetails/biblio?DB=EPODOC&amp;adjacent=true&amp;locale=en_EP&amp;FT=D&amp;date=20210930&amp;CC=US&amp;NR=2021301601A1&amp;KC=A1" TargetMode="External"/><Relationship Id="rId105" Type="http://schemas.openxmlformats.org/officeDocument/2006/relationships/hyperlink" Target="https://worldwide.espacenet.com/publicationDetails/biblio?DB=EPODOC&amp;adjacent=true&amp;locale=en_EP&amp;FT=D&amp;date=20190905&amp;CC=US&amp;NR=2019271195A1&amp;KC=A1" TargetMode="External"/><Relationship Id="rId126" Type="http://schemas.openxmlformats.org/officeDocument/2006/relationships/hyperlink" Target="https://worldwide.espacenet.com/publicationDetails/biblio?DB=EPODOC&amp;adjacent=true&amp;locale=en_EP&amp;FT=D&amp;date=20180726&amp;CC=US&amp;NR=2018209231A1&amp;KC=A1" TargetMode="External"/><Relationship Id="rId147" Type="http://schemas.openxmlformats.org/officeDocument/2006/relationships/hyperlink" Target="https://worldwide.espacenet.com/publicationDetails/biblio?DB=EPODOC&amp;adjacent=true&amp;locale=en_EP&amp;FT=D&amp;date=20180618&amp;CC=DK&amp;NR=201670943A1&amp;KC=A1" TargetMode="External"/><Relationship Id="rId168" Type="http://schemas.openxmlformats.org/officeDocument/2006/relationships/hyperlink" Target="https://worldwide.espacenet.com/publicationDetails/biblio?DB=EPODOC&amp;adjacent=true&amp;locale=en_EP&amp;FT=D&amp;date=20170601&amp;CC=ES&amp;NR=2614718T3&amp;KC=T3" TargetMode="External"/><Relationship Id="rId51" Type="http://schemas.openxmlformats.org/officeDocument/2006/relationships/hyperlink" Target="https://worldwide.espacenet.com/publicationDetails/biblio?DB=EPODOC&amp;adjacent=true&amp;locale=en_EP&amp;FT=D&amp;date=20210819&amp;CC=WO&amp;NR=2021160445A1&amp;KC=A1" TargetMode="External"/><Relationship Id="rId72" Type="http://schemas.openxmlformats.org/officeDocument/2006/relationships/hyperlink" Target="https://worldwide.espacenet.com/publicationDetails/biblio?DB=EPODOC&amp;adjacent=true&amp;locale=en_EP&amp;FT=D&amp;date=20200814&amp;CC=CN&amp;NR=111542717A&amp;KC=A" TargetMode="External"/><Relationship Id="rId93" Type="http://schemas.openxmlformats.org/officeDocument/2006/relationships/hyperlink" Target="https://worldwide.espacenet.com/publicationDetails/biblio?DB=EPODOC&amp;adjacent=true&amp;locale=en_EP&amp;FT=D&amp;date=20181213&amp;CC=DK&amp;NR=201700287A1&amp;KC=A1" TargetMode="External"/><Relationship Id="rId189" Type="http://schemas.openxmlformats.org/officeDocument/2006/relationships/hyperlink" Target="https://worldwide.espacenet.com/publicationDetails/biblio?DB=EPODOC&amp;adjacent=true&amp;locale=en_EP&amp;FT=D&amp;date=20170504&amp;CC=WO&amp;NR=2017071711A2&amp;KC=A2" TargetMode="External"/><Relationship Id="rId3" Type="http://schemas.openxmlformats.org/officeDocument/2006/relationships/hyperlink" Target="https://worldwide.espacenet.com/searchResults?AB=&amp;AP=&amp;CPC=&amp;DB=EPODOC&amp;IC=&amp;IN=&amp;PA=maersk&amp;PD=&amp;PN=&amp;PR=&amp;ST=advanced&amp;TI=&amp;locale=en_EP&amp;page=4" TargetMode="External"/><Relationship Id="rId214" Type="http://schemas.openxmlformats.org/officeDocument/2006/relationships/hyperlink" Target="https://worldwide.espacenet.com/publicationDetails/biblio?DB=EPODOC&amp;adjacent=true&amp;locale=en_EP&amp;FT=D&amp;date=20160825&amp;CC=WO&amp;NR=2016131460A1&amp;KC=A1" TargetMode="External"/><Relationship Id="rId235" Type="http://schemas.openxmlformats.org/officeDocument/2006/relationships/hyperlink" Target="https://worldwide.espacenet.com/publicationDetails/biblio?DB=EPODOC&amp;adjacent=true&amp;locale=en_EP&amp;FT=D&amp;date=20150511&amp;CC=DK&amp;NR=201570245A1&amp;KC=A1" TargetMode="External"/><Relationship Id="rId116" Type="http://schemas.openxmlformats.org/officeDocument/2006/relationships/hyperlink" Target="https://worldwide.espacenet.com/publicationDetails/biblio?DB=EPODOC&amp;adjacent=true&amp;locale=en_EP&amp;FT=D&amp;date=20190709&amp;CC=DK&amp;NR=201700503A1&amp;KC=A1" TargetMode="External"/><Relationship Id="rId137" Type="http://schemas.openxmlformats.org/officeDocument/2006/relationships/hyperlink" Target="https://worldwide.espacenet.com/publicationDetails/biblio?DB=EPODOC&amp;adjacent=true&amp;locale=en_EP&amp;FT=D&amp;date=20180416&amp;CC=DK&amp;NR=3114306T3&amp;KC=T3" TargetMode="External"/><Relationship Id="rId158" Type="http://schemas.openxmlformats.org/officeDocument/2006/relationships/hyperlink" Target="https://worldwide.espacenet.com/publicationDetails/biblio?DB=EPODOC&amp;adjacent=true&amp;locale=en_EP&amp;FT=D&amp;date=20181123&amp;CC=DK&amp;NR=201700085A1&amp;KC=A1" TargetMode="External"/><Relationship Id="rId20" Type="http://schemas.openxmlformats.org/officeDocument/2006/relationships/hyperlink" Target="https://worldwide.espacenet.com/publicationDetails/biblio?DB=EPODOC&amp;adjacent=true&amp;locale=en_EP&amp;FT=D&amp;date=20211125&amp;CC=US&amp;NR=2021363837A1&amp;KC=A1" TargetMode="External"/><Relationship Id="rId41" Type="http://schemas.openxmlformats.org/officeDocument/2006/relationships/hyperlink" Target="https://worldwide.espacenet.com/publicationDetails/biblio?DB=EPODOC&amp;adjacent=true&amp;locale=en_EP&amp;FT=D&amp;date=20211118&amp;CC=WO&amp;NR=2021228787A1&amp;KC=A1" TargetMode="External"/><Relationship Id="rId62" Type="http://schemas.openxmlformats.org/officeDocument/2006/relationships/hyperlink" Target="https://worldwide.espacenet.com/publicationDetails/biblio?DB=EPODOC&amp;adjacent=true&amp;locale=en_EP&amp;FT=D&amp;date=20201020&amp;CC=BR&amp;NR=112020007815A2&amp;KC=A2" TargetMode="External"/><Relationship Id="rId83" Type="http://schemas.openxmlformats.org/officeDocument/2006/relationships/hyperlink" Target="https://worldwide.espacenet.com/publicationDetails/biblio?DB=EPODOC&amp;adjacent=true&amp;locale=en_EP&amp;FT=D&amp;date=20191023&amp;CC=NO&amp;NR=20191263A1&amp;KC=A1" TargetMode="External"/><Relationship Id="rId179" Type="http://schemas.openxmlformats.org/officeDocument/2006/relationships/hyperlink" Target="https://worldwide.espacenet.com/publicationDetails/biblio?DB=EPODOC&amp;adjacent=true&amp;locale=en_EP&amp;FT=D&amp;date=20170116&amp;CC=DK&amp;NR=201500364A1&amp;KC=A1" TargetMode="External"/><Relationship Id="rId190" Type="http://schemas.openxmlformats.org/officeDocument/2006/relationships/hyperlink" Target="https://worldwide.espacenet.com/publicationDetails/biblio?DB=EPODOC&amp;adjacent=true&amp;locale=en_EP&amp;FT=D&amp;date=20161020&amp;CC=US&amp;NR=2016304768A1&amp;KC=A1" TargetMode="External"/><Relationship Id="rId204" Type="http://schemas.openxmlformats.org/officeDocument/2006/relationships/hyperlink" Target="https://worldwide.espacenet.com/publicationDetails/biblio?DB=EPODOC&amp;adjacent=true&amp;locale=en_EP&amp;FT=D&amp;date=20160630&amp;CC=US&amp;NR=2016186041A1&amp;KC=A1" TargetMode="External"/><Relationship Id="rId225" Type="http://schemas.openxmlformats.org/officeDocument/2006/relationships/hyperlink" Target="https://worldwide.espacenet.com/publicationDetails/biblio?DB=EPODOC&amp;adjacent=true&amp;locale=en_EP&amp;FT=D&amp;date=20151109&amp;CC=DK&amp;NR=201400612A1&amp;KC=A1" TargetMode="External"/><Relationship Id="rId246" Type="http://schemas.openxmlformats.org/officeDocument/2006/relationships/hyperlink" Target="https://worldwide.espacenet.com/publicationDetails/biblio?DB=EPODOC&amp;adjacent=true&amp;locale=en_EP&amp;FT=D&amp;date=20150223&amp;CC=DK&amp;NR=201570068A1&amp;KC=A1" TargetMode="External"/><Relationship Id="rId106" Type="http://schemas.openxmlformats.org/officeDocument/2006/relationships/hyperlink" Target="https://worldwide.espacenet.com/publicationDetails/biblio?DB=EPODOC&amp;adjacent=true&amp;locale=en_EP&amp;FT=D&amp;date=20190819&amp;CC=DK&amp;NR=3039360T3&amp;KC=T3" TargetMode="External"/><Relationship Id="rId127" Type="http://schemas.openxmlformats.org/officeDocument/2006/relationships/hyperlink" Target="https://worldwide.espacenet.com/publicationDetails/biblio?DB=EPODOC&amp;adjacent=true&amp;locale=en_EP&amp;FT=D&amp;date=20180719&amp;CC=US&amp;NR=2018201440A1&amp;KC=A1" TargetMode="External"/><Relationship Id="rId10" Type="http://schemas.openxmlformats.org/officeDocument/2006/relationships/hyperlink" Target="https://worldwide.espacenet.com/publicationDetails/biblio?DB=EPODOC&amp;adjacent=true&amp;locale=en_EP&amp;FT=D&amp;date=20220120&amp;CC=US&amp;NR=2022017203A1&amp;KC=A1" TargetMode="External"/><Relationship Id="rId31" Type="http://schemas.openxmlformats.org/officeDocument/2006/relationships/hyperlink" Target="https://worldwide.espacenet.com/publicationDetails/biblio?DB=EPODOC&amp;adjacent=true&amp;locale=en_EP&amp;FT=D&amp;date=20220324&amp;CC=WO&amp;NR=2022058246A1&amp;KC=A1" TargetMode="External"/><Relationship Id="rId52" Type="http://schemas.openxmlformats.org/officeDocument/2006/relationships/hyperlink" Target="https://worldwide.espacenet.com/publicationDetails/biblio?DB=EPODOC&amp;adjacent=true&amp;locale=en_EP&amp;FT=D&amp;date=20210805&amp;CC=DK&amp;NR=202070010A1&amp;KC=A1" TargetMode="External"/><Relationship Id="rId73" Type="http://schemas.openxmlformats.org/officeDocument/2006/relationships/hyperlink" Target="https://worldwide.espacenet.com/publicationDetails/biblio?DB=EPODOC&amp;adjacent=true&amp;locale=en_EP&amp;FT=D&amp;date=20200529&amp;CC=DK&amp;NR=201800863A1&amp;KC=A1" TargetMode="External"/><Relationship Id="rId94" Type="http://schemas.openxmlformats.org/officeDocument/2006/relationships/hyperlink" Target="https://worldwide.espacenet.com/publicationDetails/biblio?DB=EPODOC&amp;adjacent=true&amp;locale=en_EP&amp;FT=D&amp;date=20200103&amp;CC=CA&amp;NR=3010166A1&amp;KC=A1" TargetMode="External"/><Relationship Id="rId148" Type="http://schemas.openxmlformats.org/officeDocument/2006/relationships/hyperlink" Target="https://worldwide.espacenet.com/publicationDetails/biblio?DB=EPODOC&amp;adjacent=true&amp;locale=en_EP&amp;FT=D&amp;date=20180614&amp;CC=DK&amp;NR=201670944A1&amp;KC=A1" TargetMode="External"/><Relationship Id="rId169" Type="http://schemas.openxmlformats.org/officeDocument/2006/relationships/hyperlink" Target="https://worldwide.espacenet.com/publicationDetails/biblio?DB=EPODOC&amp;adjacent=true&amp;locale=en_EP&amp;FT=D&amp;date=20171009&amp;CC=DK&amp;NR=201670192A1&amp;KC=A1" TargetMode="External"/><Relationship Id="rId4" Type="http://schemas.openxmlformats.org/officeDocument/2006/relationships/hyperlink" Target="https://worldwide.espacenet.com/publicationDetails/biblio?DB=EPODOC&amp;adjacent=true&amp;locale=en_EP&amp;FT=D&amp;date=20220328&amp;CC=DK&amp;NR=3596331T3&amp;KC=T3" TargetMode="External"/><Relationship Id="rId180" Type="http://schemas.openxmlformats.org/officeDocument/2006/relationships/hyperlink" Target="https://worldwide.espacenet.com/publicationDetails/biblio?DB=EPODOC&amp;adjacent=true&amp;locale=en_EP&amp;FT=D&amp;date=20180704&amp;CC=EP&amp;NR=3341595A1&amp;KC=A1" TargetMode="External"/><Relationship Id="rId215" Type="http://schemas.openxmlformats.org/officeDocument/2006/relationships/hyperlink" Target="https://worldwide.espacenet.com/publicationDetails/biblio?DB=EPODOC&amp;adjacent=true&amp;locale=en_EP&amp;FT=D&amp;date=20160225&amp;CC=WO&amp;NR=2016026496A1&amp;KC=A1" TargetMode="External"/><Relationship Id="rId236" Type="http://schemas.openxmlformats.org/officeDocument/2006/relationships/hyperlink" Target="https://worldwide.espacenet.com/publicationDetails/biblio?DB=EPODOC&amp;adjacent=true&amp;locale=en_EP&amp;FT=D&amp;date=20150511&amp;CC=DK&amp;NR=201300604A1&amp;KC=A1" TargetMode="External"/></Relationships>
</file>

<file path=xl/worksheets/_rels/sheet46.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131129&amp;CC=CL&amp;NR=2013000103S1&amp;KC=S1" TargetMode="External"/><Relationship Id="rId21" Type="http://schemas.openxmlformats.org/officeDocument/2006/relationships/hyperlink" Target="https://worldwide.espacenet.com/publicationDetails/biblio?DB=EPODOC&amp;adjacent=true&amp;locale=en_EP&amp;FT=D&amp;date=20210222&amp;CC=TR&amp;NR=202100555A2&amp;KC=A2" TargetMode="External"/><Relationship Id="rId42" Type="http://schemas.openxmlformats.org/officeDocument/2006/relationships/hyperlink" Target="https://worldwide.espacenet.com/publicationDetails/biblio?DB=EPODOC&amp;adjacent=true&amp;locale=en_EP&amp;FT=D&amp;date=20200102&amp;CC=US&amp;NR=2020006940A1&amp;KC=A1" TargetMode="External"/><Relationship Id="rId63" Type="http://schemas.openxmlformats.org/officeDocument/2006/relationships/hyperlink" Target="https://worldwide.espacenet.com/publicationDetails/biblio?DB=EPODOC&amp;adjacent=true&amp;locale=en_EP&amp;FT=D&amp;date=20190530&amp;CC=US&amp;NR=2019163222A1&amp;KC=A1" TargetMode="External"/><Relationship Id="rId84" Type="http://schemas.openxmlformats.org/officeDocument/2006/relationships/hyperlink" Target="https://worldwide.espacenet.com/publicationDetails/biblio?DB=EPODOC&amp;adjacent=true&amp;locale=en_EP&amp;FT=D&amp;date=20171109&amp;CC=US&amp;NR=2017323338A1&amp;KC=A1" TargetMode="External"/><Relationship Id="rId138" Type="http://schemas.openxmlformats.org/officeDocument/2006/relationships/hyperlink" Target="https://worldwide.espacenet.com/publicationDetails/biblio?DB=EPODOC&amp;adjacent=true&amp;locale=en_EP&amp;FT=D&amp;date=20040224&amp;CC=IT&amp;NR=MI20021847A1&amp;KC=A1" TargetMode="External"/><Relationship Id="rId159" Type="http://schemas.openxmlformats.org/officeDocument/2006/relationships/hyperlink" Target="https://worldwide.espacenet.com/publicationDetails/biblio?DB=EPODOC&amp;adjacent=true&amp;locale=en_EP&amp;FT=D&amp;date=19921013&amp;CC=US&amp;NR=5155047A&amp;KC=A" TargetMode="External"/><Relationship Id="rId170" Type="http://schemas.openxmlformats.org/officeDocument/2006/relationships/hyperlink" Target="https://worldwide.espacenet.com/publicationDetails/biblio?DB=EPODOC&amp;adjacent=true&amp;locale=en_EP&amp;FT=D&amp;date=20030228&amp;CC=SI&amp;NR=1040084T1&amp;KC=T1" TargetMode="External"/><Relationship Id="rId191" Type="http://schemas.openxmlformats.org/officeDocument/2006/relationships/hyperlink" Target="https://worldwide.espacenet.com/publicationDetails/biblio?DB=EPODOC&amp;adjacent=true&amp;locale=en_EP&amp;FT=D&amp;date=19980514&amp;CC=IT&amp;NR=MI962362A1&amp;KC=A1" TargetMode="External"/><Relationship Id="rId205" Type="http://schemas.openxmlformats.org/officeDocument/2006/relationships/hyperlink" Target="https://worldwide.espacenet.com/publicationDetails/biblio?DB=EPODOC&amp;adjacent=true&amp;locale=en_EP&amp;FT=D&amp;date=19940820&amp;CC=IT&amp;NR=MI930324A1&amp;KC=A1" TargetMode="External"/><Relationship Id="rId226" Type="http://schemas.openxmlformats.org/officeDocument/2006/relationships/hyperlink" Target="https://worldwide.espacenet.com/publicationDetails/biblio?DB=EPODOC&amp;adjacent=true&amp;locale=en_EP&amp;FT=D&amp;date=19740430&amp;CC=IT&amp;NR=971397B&amp;KC=B" TargetMode="External"/><Relationship Id="rId247" Type="http://schemas.openxmlformats.org/officeDocument/2006/relationships/hyperlink" Target="https://worldwide.espacenet.com/publicationDetails/biblio?DB=EPODOC&amp;adjacent=true&amp;locale=en_EP&amp;FT=D&amp;date=19900222&amp;CC=IT&amp;NR=1215848B&amp;KC=B" TargetMode="External"/><Relationship Id="rId107" Type="http://schemas.openxmlformats.org/officeDocument/2006/relationships/hyperlink" Target="https://worldwide.espacenet.com/publicationDetails/biblio?DB=EPODOC&amp;adjacent=true&amp;locale=en_EP&amp;FT=D&amp;date=20170416&amp;CC=IT&amp;NR=UB20155128A1&amp;KC=A1" TargetMode="External"/><Relationship Id="rId11" Type="http://schemas.openxmlformats.org/officeDocument/2006/relationships/hyperlink" Target="https://worldwide.espacenet.com/publicationDetails/biblio?DB=EPODOC&amp;adjacent=true&amp;locale=en_EP&amp;FT=D&amp;date=20220310&amp;CC=WO&amp;NR=2022049564A1&amp;KC=A1" TargetMode="External"/><Relationship Id="rId32" Type="http://schemas.openxmlformats.org/officeDocument/2006/relationships/hyperlink" Target="https://worldwide.espacenet.com/publicationDetails/biblio?DB=EPODOC&amp;adjacent=true&amp;locale=en_EP&amp;FT=D&amp;date=20200903&amp;CC=US&amp;NR=2020276789A1&amp;KC=A1" TargetMode="External"/><Relationship Id="rId53" Type="http://schemas.openxmlformats.org/officeDocument/2006/relationships/hyperlink" Target="https://worldwide.espacenet.com/publicationDetails/biblio?DB=EPODOC&amp;adjacent=true&amp;locale=en_EP&amp;FT=D&amp;date=20191031&amp;CC=ES&amp;NR=2729273T3&amp;KC=T3" TargetMode="External"/><Relationship Id="rId74" Type="http://schemas.openxmlformats.org/officeDocument/2006/relationships/hyperlink" Target="https://worldwide.espacenet.com/publicationDetails/biblio?DB=EPODOC&amp;adjacent=true&amp;locale=en_EP&amp;FT=D&amp;date=20181213&amp;CC=US&amp;NR=2018356851A1&amp;KC=A1" TargetMode="External"/><Relationship Id="rId128" Type="http://schemas.openxmlformats.org/officeDocument/2006/relationships/hyperlink" Target="https://worldwide.espacenet.com/publicationDetails/biblio?DB=EPODOC&amp;adjacent=true&amp;locale=en_EP&amp;FT=D&amp;date=20140618&amp;CC=EP&amp;NR=2742244A2&amp;KC=A2" TargetMode="External"/><Relationship Id="rId149" Type="http://schemas.openxmlformats.org/officeDocument/2006/relationships/hyperlink" Target="https://worldwide.espacenet.com/publicationDetails/biblio?DB=EPODOC&amp;adjacent=true&amp;locale=en_EP&amp;FT=D&amp;date=19880628&amp;CC=US&amp;NR=4754214A&amp;KC=A" TargetMode="External"/><Relationship Id="rId5" Type="http://schemas.openxmlformats.org/officeDocument/2006/relationships/hyperlink" Target="https://worldwide.espacenet.com/publicationDetails/biblio?DB=EPODOC&amp;adjacent=true&amp;locale=en_EP&amp;FT=D&amp;date=20211217&amp;CC=CL&amp;NR=2021001215A1&amp;KC=A1" TargetMode="External"/><Relationship Id="rId95" Type="http://schemas.openxmlformats.org/officeDocument/2006/relationships/hyperlink" Target="https://worldwide.espacenet.com/publicationDetails/biblio?DB=EPODOC&amp;adjacent=true&amp;locale=en_EP&amp;FT=D&amp;date=20170405&amp;CC=CN&amp;NR=206068831U&amp;KC=U" TargetMode="External"/><Relationship Id="rId160" Type="http://schemas.openxmlformats.org/officeDocument/2006/relationships/hyperlink" Target="https://worldwide.espacenet.com/publicationDetails/biblio?DB=EPODOC&amp;adjacent=true&amp;locale=en_EP&amp;FT=D&amp;date=19910813&amp;CC=US&amp;NR=5038722A&amp;KC=A" TargetMode="External"/><Relationship Id="rId181" Type="http://schemas.openxmlformats.org/officeDocument/2006/relationships/hyperlink" Target="https://worldwide.espacenet.com/publicationDetails/biblio?DB=EPODOC&amp;adjacent=true&amp;locale=en_EP&amp;FT=D&amp;date=19980302&amp;CC=IT&amp;NR=PC960024A1&amp;KC=A1" TargetMode="External"/><Relationship Id="rId216" Type="http://schemas.openxmlformats.org/officeDocument/2006/relationships/hyperlink" Target="https://worldwide.espacenet.com/publicationDetails/biblio?DB=EPODOC&amp;adjacent=true&amp;locale=en_EP&amp;FT=D&amp;date=20000417&amp;CC=IT&amp;NR=FI980228A1&amp;KC=A1" TargetMode="External"/><Relationship Id="rId237" Type="http://schemas.openxmlformats.org/officeDocument/2006/relationships/hyperlink" Target="https://worldwide.espacenet.com/publicationDetails/biblio?DB=EPODOC&amp;adjacent=true&amp;locale=en_EP&amp;FT=D&amp;date=19920228&amp;CC=IT&amp;NR=1232632B&amp;KC=B" TargetMode="External"/><Relationship Id="rId22" Type="http://schemas.openxmlformats.org/officeDocument/2006/relationships/hyperlink" Target="https://worldwide.espacenet.com/publicationDetails/biblio?DB=EPODOC&amp;adjacent=true&amp;locale=en_EP&amp;FT=D&amp;date=20210222&amp;CC=TR&amp;NR=202022180A2&amp;KC=A2" TargetMode="External"/><Relationship Id="rId43" Type="http://schemas.openxmlformats.org/officeDocument/2006/relationships/hyperlink" Target="https://worldwide.espacenet.com/publicationDetails/biblio?DB=EPODOC&amp;adjacent=true&amp;locale=en_EP&amp;FT=D&amp;date=20200102&amp;CC=US&amp;NR=2020005208A1&amp;KC=A1" TargetMode="External"/><Relationship Id="rId64" Type="http://schemas.openxmlformats.org/officeDocument/2006/relationships/hyperlink" Target="https://worldwide.espacenet.com/publicationDetails/biblio?DB=EPODOC&amp;adjacent=true&amp;locale=en_EP&amp;FT=D&amp;date=20190516&amp;CC=US&amp;NR=2019146539A1&amp;KC=A1" TargetMode="External"/><Relationship Id="rId118" Type="http://schemas.openxmlformats.org/officeDocument/2006/relationships/hyperlink" Target="https://worldwide.espacenet.com/publicationDetails/biblio?DB=EPODOC&amp;adjacent=true&amp;locale=en_EP&amp;FT=D&amp;date=20131108&amp;CC=CL&amp;NR=2013000921A1&amp;KC=A1" TargetMode="External"/><Relationship Id="rId139" Type="http://schemas.openxmlformats.org/officeDocument/2006/relationships/hyperlink" Target="https://worldwide.espacenet.com/publicationDetails/biblio?DB=EPODOC&amp;adjacent=true&amp;locale=en_EP&amp;FT=D&amp;date=20120416&amp;CC=IT&amp;NR=RM20100550A1&amp;KC=A1" TargetMode="External"/><Relationship Id="rId85" Type="http://schemas.openxmlformats.org/officeDocument/2006/relationships/hyperlink" Target="https://worldwide.espacenet.com/publicationDetails/biblio?DB=EPODOC&amp;adjacent=true&amp;locale=en_EP&amp;FT=D&amp;date=19920301&amp;CC=ES&amp;NR=2024433B3&amp;KC=B3" TargetMode="External"/><Relationship Id="rId150" Type="http://schemas.openxmlformats.org/officeDocument/2006/relationships/hyperlink" Target="https://worldwide.espacenet.com/publicationDetails/biblio?DB=EPODOC&amp;adjacent=true&amp;locale=en_EP&amp;FT=D&amp;date=19940719&amp;CC=US&amp;NR=5330733A&amp;KC=A" TargetMode="External"/><Relationship Id="rId171" Type="http://schemas.openxmlformats.org/officeDocument/2006/relationships/hyperlink" Target="https://worldwide.espacenet.com/publicationDetails/biblio?DB=EPODOC&amp;adjacent=true&amp;locale=en_EP&amp;FT=D&amp;date=20021129&amp;CC=PT&amp;NR=1040084E&amp;KC=E" TargetMode="External"/><Relationship Id="rId192" Type="http://schemas.openxmlformats.org/officeDocument/2006/relationships/hyperlink" Target="https://worldwide.espacenet.com/publicationDetails/biblio?DB=EPODOC&amp;adjacent=true&amp;locale=en_EP&amp;FT=D&amp;date=19971212&amp;CC=IT&amp;NR=MI961190A1&amp;KC=A1" TargetMode="External"/><Relationship Id="rId206" Type="http://schemas.openxmlformats.org/officeDocument/2006/relationships/hyperlink" Target="https://worldwide.espacenet.com/publicationDetails/biblio?DB=EPODOC&amp;adjacent=true&amp;locale=en_EP&amp;FT=D&amp;date=19940727&amp;CC=IT&amp;NR=MI930121A1&amp;KC=A1" TargetMode="External"/><Relationship Id="rId227" Type="http://schemas.openxmlformats.org/officeDocument/2006/relationships/hyperlink" Target="https://worldwide.espacenet.com/publicationDetails/biblio?DB=EPODOC&amp;adjacent=true&amp;locale=en_EP&amp;FT=D&amp;date=19850610&amp;CC=IT&amp;NR=1088598B&amp;KC=B" TargetMode="External"/><Relationship Id="rId248" Type="http://schemas.openxmlformats.org/officeDocument/2006/relationships/hyperlink" Target="https://worldwide.espacenet.com/publicationDetails/biblio?DB=EPODOC&amp;adjacent=true&amp;locale=en_EP&amp;FT=D&amp;date=19861224&amp;CC=IT&amp;NR=1151707B&amp;KC=B" TargetMode="External"/><Relationship Id="rId12" Type="http://schemas.openxmlformats.org/officeDocument/2006/relationships/hyperlink" Target="https://worldwide.espacenet.com/publicationDetails/biblio?DB=EPODOC&amp;adjacent=true&amp;locale=en_EP&amp;FT=D&amp;date=20170808&amp;CC=BR&amp;NR=112016011114A2&amp;KC=A2" TargetMode="External"/><Relationship Id="rId33" Type="http://schemas.openxmlformats.org/officeDocument/2006/relationships/hyperlink" Target="https://worldwide.espacenet.com/publicationDetails/biblio?DB=EPODOC&amp;adjacent=true&amp;locale=en_EP&amp;FT=D&amp;date=20220420&amp;CC=EP&amp;NR=3984069A1&amp;KC=A1" TargetMode="External"/><Relationship Id="rId108" Type="http://schemas.openxmlformats.org/officeDocument/2006/relationships/hyperlink" Target="https://worldwide.espacenet.com/publicationDetails/biblio?DB=EPODOC&amp;adjacent=true&amp;locale=en_EP&amp;FT=D&amp;date=20170524&amp;CC=EP&amp;NR=3171508A1&amp;KC=A1" TargetMode="External"/><Relationship Id="rId129" Type="http://schemas.openxmlformats.org/officeDocument/2006/relationships/hyperlink" Target="https://worldwide.espacenet.com/publicationDetails/biblio?DB=EPODOC&amp;adjacent=true&amp;locale=en_EP&amp;FT=D&amp;date=20140618&amp;CC=EP&amp;NR=2742245A2&amp;KC=A2" TargetMode="External"/><Relationship Id="rId54" Type="http://schemas.openxmlformats.org/officeDocument/2006/relationships/hyperlink" Target="https://worldwide.espacenet.com/publicationDetails/biblio?DB=EPODOC&amp;adjacent=true&amp;locale=en_EP&amp;FT=D&amp;date=20181008&amp;CC=PT&amp;NR=2946371T&amp;KC=T" TargetMode="External"/><Relationship Id="rId75" Type="http://schemas.openxmlformats.org/officeDocument/2006/relationships/hyperlink" Target="https://worldwide.espacenet.com/publicationDetails/biblio?DB=EPODOC&amp;adjacent=true&amp;locale=en_EP&amp;FT=D&amp;date=20180827&amp;CC=TR&amp;NR=201810812A2&amp;KC=A2" TargetMode="External"/><Relationship Id="rId96" Type="http://schemas.openxmlformats.org/officeDocument/2006/relationships/hyperlink" Target="https://worldwide.espacenet.com/publicationDetails/biblio?DB=EPODOC&amp;adjacent=true&amp;locale=en_EP&amp;FT=D&amp;date=20170315&amp;CC=CN&amp;NR=206006081U&amp;KC=U" TargetMode="External"/><Relationship Id="rId140" Type="http://schemas.openxmlformats.org/officeDocument/2006/relationships/hyperlink" Target="https://worldwide.espacenet.com/publicationDetails/biblio?DB=EPODOC&amp;adjacent=true&amp;locale=en_EP&amp;FT=D&amp;date=20110218&amp;CC=ES&amp;NR=2352392T1&amp;KC=T1" TargetMode="External"/><Relationship Id="rId161" Type="http://schemas.openxmlformats.org/officeDocument/2006/relationships/hyperlink" Target="https://worldwide.espacenet.com/publicationDetails/biblio?DB=EPODOC&amp;adjacent=true&amp;locale=en_EP&amp;FT=D&amp;date=19911015&amp;CC=US&amp;NR=5057271A&amp;KC=A" TargetMode="External"/><Relationship Id="rId182" Type="http://schemas.openxmlformats.org/officeDocument/2006/relationships/hyperlink" Target="https://worldwide.espacenet.com/publicationDetails/biblio?DB=EPODOC&amp;adjacent=true&amp;locale=en_EP&amp;FT=D&amp;date=19960731&amp;CC=IT&amp;NR=PA950003U1&amp;KC=U1" TargetMode="External"/><Relationship Id="rId217" Type="http://schemas.openxmlformats.org/officeDocument/2006/relationships/hyperlink" Target="https://worldwide.espacenet.com/publicationDetails/biblio?DB=EPODOC&amp;adjacent=true&amp;locale=en_EP&amp;FT=D&amp;date=19991125&amp;CC=IT&amp;NR=FI980124A1&amp;KC=A1" TargetMode="External"/><Relationship Id="rId6" Type="http://schemas.openxmlformats.org/officeDocument/2006/relationships/hyperlink" Target="https://worldwide.espacenet.com/publicationDetails/biblio?DB=EPODOC&amp;adjacent=true&amp;locale=en_EP&amp;FT=D&amp;date=20220224&amp;CC=WO&amp;NR=2022040477A1&amp;KC=A1" TargetMode="External"/><Relationship Id="rId238" Type="http://schemas.openxmlformats.org/officeDocument/2006/relationships/hyperlink" Target="https://worldwide.espacenet.com/publicationDetails/biblio?DB=EPODOC&amp;adjacent=true&amp;locale=en_EP&amp;FT=D&amp;date=19920128&amp;CC=IT&amp;NR=1232325B&amp;KC=B" TargetMode="External"/><Relationship Id="rId23" Type="http://schemas.openxmlformats.org/officeDocument/2006/relationships/hyperlink" Target="https://worldwide.espacenet.com/publicationDetails/biblio?DB=EPODOC&amp;adjacent=true&amp;locale=en_EP&amp;FT=D&amp;date=20210422&amp;CC=US&amp;NR=2021118070A1&amp;KC=A1" TargetMode="External"/><Relationship Id="rId119" Type="http://schemas.openxmlformats.org/officeDocument/2006/relationships/hyperlink" Target="https://worldwide.espacenet.com/publicationDetails/biblio?DB=EPODOC&amp;adjacent=true&amp;locale=en_EP&amp;FT=D&amp;date=20100518&amp;CC=CA&amp;NR=131076S&amp;KC=S" TargetMode="External"/><Relationship Id="rId44" Type="http://schemas.openxmlformats.org/officeDocument/2006/relationships/hyperlink" Target="https://worldwide.espacenet.com/publicationDetails/biblio?DB=EPODOC&amp;adjacent=true&amp;locale=en_EP&amp;FT=D&amp;date=20191205&amp;CC=US&amp;NR=2019369653A1&amp;KC=A1" TargetMode="External"/><Relationship Id="rId65" Type="http://schemas.openxmlformats.org/officeDocument/2006/relationships/hyperlink" Target="https://worldwide.espacenet.com/publicationDetails/biblio?DB=EPODOC&amp;adjacent=true&amp;locale=en_EP&amp;FT=D&amp;date=20190516&amp;CC=US&amp;NR=2019146433A1&amp;KC=A1" TargetMode="External"/><Relationship Id="rId86" Type="http://schemas.openxmlformats.org/officeDocument/2006/relationships/hyperlink" Target="https://worldwide.espacenet.com/publicationDetails/biblio?DB=EPODOC&amp;adjacent=true&amp;locale=en_EP&amp;FT=D&amp;date=20190807&amp;CC=EP&amp;NR=3520146A1&amp;KC=A1" TargetMode="External"/><Relationship Id="rId130" Type="http://schemas.openxmlformats.org/officeDocument/2006/relationships/hyperlink" Target="https://worldwide.espacenet.com/publicationDetails/biblio?DB=EPODOC&amp;adjacent=true&amp;locale=en_EP&amp;FT=D&amp;date=20040131&amp;CC=MY&amp;NR=116441A&amp;KC=A" TargetMode="External"/><Relationship Id="rId151" Type="http://schemas.openxmlformats.org/officeDocument/2006/relationships/hyperlink" Target="https://worldwide.espacenet.com/publicationDetails/biblio?DB=EPODOC&amp;adjacent=true&amp;locale=en_EP&amp;FT=D&amp;date=19991012&amp;CC=US&amp;NR=5964166A&amp;KC=A" TargetMode="External"/><Relationship Id="rId172" Type="http://schemas.openxmlformats.org/officeDocument/2006/relationships/hyperlink" Target="https://worldwide.espacenet.com/publicationDetails/biblio?DB=EPODOC&amp;adjacent=true&amp;locale=en_EP&amp;FT=D&amp;date=20061030&amp;CC=PL&amp;NR=374448A1&amp;KC=A1" TargetMode="External"/><Relationship Id="rId193" Type="http://schemas.openxmlformats.org/officeDocument/2006/relationships/hyperlink" Target="https://worldwide.espacenet.com/publicationDetails/biblio?DB=EPODOC&amp;adjacent=true&amp;locale=en_EP&amp;FT=D&amp;date=19970524&amp;CC=IT&amp;NR=MI952452A1&amp;KC=A1" TargetMode="External"/><Relationship Id="rId207" Type="http://schemas.openxmlformats.org/officeDocument/2006/relationships/hyperlink" Target="https://worldwide.espacenet.com/publicationDetails/biblio?DB=EPODOC&amp;adjacent=true&amp;locale=en_EP&amp;FT=D&amp;date=19940124&amp;CC=IT&amp;NR=MI921812A1&amp;KC=A1" TargetMode="External"/><Relationship Id="rId228" Type="http://schemas.openxmlformats.org/officeDocument/2006/relationships/hyperlink" Target="https://worldwide.espacenet.com/publicationDetails/biblio?DB=EPODOC&amp;adjacent=true&amp;locale=en_EP&amp;FT=D&amp;date=19850604&amp;CC=IT&amp;NR=1087322B&amp;KC=B" TargetMode="External"/><Relationship Id="rId249" Type="http://schemas.openxmlformats.org/officeDocument/2006/relationships/hyperlink" Target="https://worldwide.espacenet.com/publicationDetails/biblio?DB=EPODOC&amp;adjacent=true&amp;locale=en_EP&amp;FT=D&amp;date=19880114&amp;CC=IT&amp;NR=1188537B&amp;KC=B" TargetMode="External"/><Relationship Id="rId13" Type="http://schemas.openxmlformats.org/officeDocument/2006/relationships/hyperlink" Target="https://worldwide.espacenet.com/publicationDetails/biblio?DB=EPODOC&amp;adjacent=true&amp;locale=en_EP&amp;FT=D&amp;date=20210923&amp;CC=US&amp;NR=2021296522A1&amp;KC=A1" TargetMode="External"/><Relationship Id="rId109" Type="http://schemas.openxmlformats.org/officeDocument/2006/relationships/hyperlink" Target="https://worldwide.espacenet.com/publicationDetails/biblio?DB=EPODOC&amp;adjacent=true&amp;locale=en_EP&amp;FT=D&amp;date=20160421&amp;CC=WO&amp;NR=2016060633A1&amp;KC=A1" TargetMode="External"/><Relationship Id="rId34" Type="http://schemas.openxmlformats.org/officeDocument/2006/relationships/hyperlink" Target="https://worldwide.espacenet.com/publicationDetails/biblio?DB=EPODOC&amp;adjacent=true&amp;locale=en_EP&amp;FT=D&amp;date=20200514&amp;CC=US&amp;NR=2020153243A1&amp;KC=A1" TargetMode="External"/><Relationship Id="rId55" Type="http://schemas.openxmlformats.org/officeDocument/2006/relationships/hyperlink" Target="https://worldwide.espacenet.com/publicationDetails/biblio?DB=EPODOC&amp;adjacent=true&amp;locale=en_EP&amp;FT=D&amp;date=20110429&amp;CC=PL&amp;NR=1607752T3&amp;KC=T3" TargetMode="External"/><Relationship Id="rId76" Type="http://schemas.openxmlformats.org/officeDocument/2006/relationships/hyperlink" Target="https://worldwide.espacenet.com/publicationDetails/biblio?DB=EPODOC&amp;adjacent=true&amp;locale=en_EP&amp;FT=D&amp;date=20181108&amp;CC=US&amp;NR=2018322591A1&amp;KC=A1" TargetMode="External"/><Relationship Id="rId97" Type="http://schemas.openxmlformats.org/officeDocument/2006/relationships/hyperlink" Target="https://worldwide.espacenet.com/publicationDetails/biblio?DB=EPODOC&amp;adjacent=true&amp;locale=en_EP&amp;FT=D&amp;date=20170222&amp;CC=CN&amp;NR=205963017U&amp;KC=U" TargetMode="External"/><Relationship Id="rId120" Type="http://schemas.openxmlformats.org/officeDocument/2006/relationships/hyperlink" Target="https://worldwide.espacenet.com/publicationDetails/biblio?DB=EPODOC&amp;adjacent=true&amp;locale=en_EP&amp;FT=D&amp;date=20030403&amp;CC=TN&amp;NR=SN01044A1&amp;KC=A1" TargetMode="External"/><Relationship Id="rId141" Type="http://schemas.openxmlformats.org/officeDocument/2006/relationships/hyperlink" Target="https://worldwide.espacenet.com/publicationDetails/biblio?DB=EPODOC&amp;adjacent=true&amp;locale=en_EP&amp;FT=D&amp;date=20101029&amp;CC=SI&amp;NR=1614203T1&amp;KC=T1" TargetMode="External"/><Relationship Id="rId7" Type="http://schemas.openxmlformats.org/officeDocument/2006/relationships/hyperlink" Target="https://worldwide.espacenet.com/publicationDetails/biblio?DB=EPODOC&amp;adjacent=true&amp;locale=en_EP&amp;FT=D&amp;date=20211216&amp;CC=WO&amp;NR=2021252689A1&amp;KC=A1" TargetMode="External"/><Relationship Id="rId162" Type="http://schemas.openxmlformats.org/officeDocument/2006/relationships/hyperlink" Target="https://worldwide.espacenet.com/publicationDetails/biblio?DB=EPODOC&amp;adjacent=true&amp;locale=en_EP&amp;FT=D&amp;date=20020618&amp;CC=US&amp;NR=6407394B1&amp;KC=B1" TargetMode="External"/><Relationship Id="rId183" Type="http://schemas.openxmlformats.org/officeDocument/2006/relationships/hyperlink" Target="https://worldwide.espacenet.com/publicationDetails/biblio?DB=EPODOC&amp;adjacent=true&amp;locale=en_EP&amp;FT=D&amp;date=19950804&amp;CC=IT&amp;NR=NA940005U1&amp;KC=U1" TargetMode="External"/><Relationship Id="rId218" Type="http://schemas.openxmlformats.org/officeDocument/2006/relationships/hyperlink" Target="https://worldwide.espacenet.com/publicationDetails/biblio?DB=EPODOC&amp;adjacent=true&amp;locale=en_EP&amp;FT=D&amp;date=19990925&amp;CC=IT&amp;NR=FI980069A1&amp;KC=A1" TargetMode="External"/><Relationship Id="rId239" Type="http://schemas.openxmlformats.org/officeDocument/2006/relationships/hyperlink" Target="https://worldwide.espacenet.com/publicationDetails/biblio?DB=EPODOC&amp;adjacent=true&amp;locale=en_EP&amp;FT=D&amp;date=19860113&amp;CC=IT&amp;NR=1111285B&amp;KC=B" TargetMode="External"/><Relationship Id="rId250" Type="http://schemas.openxmlformats.org/officeDocument/2006/relationships/hyperlink" Target="https://worldwide.espacenet.com/publicationDetails/biblio?DB=EPODOC&amp;adjacent=true&amp;locale=en_EP&amp;FT=D&amp;date=19870422&amp;CC=IT&amp;NR=1164951B&amp;KC=B" TargetMode="External"/><Relationship Id="rId24" Type="http://schemas.openxmlformats.org/officeDocument/2006/relationships/hyperlink" Target="https://worldwide.espacenet.com/publicationDetails/biblio?DB=EPODOC&amp;adjacent=true&amp;locale=en_EP&amp;FT=D&amp;date=20210422&amp;CC=US&amp;NR=2021116873A1&amp;KC=A1" TargetMode="External"/><Relationship Id="rId45" Type="http://schemas.openxmlformats.org/officeDocument/2006/relationships/hyperlink" Target="https://worldwide.espacenet.com/publicationDetails/biblio?DB=EPODOC&amp;adjacent=true&amp;locale=en_EP&amp;FT=D&amp;date=20150430&amp;CC=PL&amp;NR=2415138T3&amp;KC=T3" TargetMode="External"/><Relationship Id="rId66" Type="http://schemas.openxmlformats.org/officeDocument/2006/relationships/hyperlink" Target="https://worldwide.espacenet.com/publicationDetails/biblio?DB=EPODOC&amp;adjacent=true&amp;locale=en_EP&amp;FT=D&amp;date=20110218&amp;CC=CL&amp;NR=2010000319A1&amp;KC=A1" TargetMode="External"/><Relationship Id="rId87" Type="http://schemas.openxmlformats.org/officeDocument/2006/relationships/hyperlink" Target="https://worldwide.espacenet.com/publicationDetails/biblio?DB=EPODOC&amp;adjacent=true&amp;locale=en_EP&amp;FT=D&amp;date=20171009&amp;CC=PL&amp;NR=125000U1&amp;KC=U1" TargetMode="External"/><Relationship Id="rId110" Type="http://schemas.openxmlformats.org/officeDocument/2006/relationships/hyperlink" Target="https://worldwide.espacenet.com/publicationDetails/biblio?DB=EPODOC&amp;adjacent=true&amp;locale=en_EP&amp;FT=D&amp;date=20160512&amp;CC=WO&amp;NR=2016071812A1&amp;KC=A1" TargetMode="External"/><Relationship Id="rId131" Type="http://schemas.openxmlformats.org/officeDocument/2006/relationships/hyperlink" Target="https://worldwide.espacenet.com/publicationDetails/biblio?DB=EPODOC&amp;adjacent=true&amp;locale=en_EP&amp;FT=D&amp;date=20131228&amp;CC=IT&amp;NR=RM20120299A1&amp;KC=A1" TargetMode="External"/><Relationship Id="rId152" Type="http://schemas.openxmlformats.org/officeDocument/2006/relationships/hyperlink" Target="https://worldwide.espacenet.com/publicationDetails/biblio?DB=EPODOC&amp;adjacent=true&amp;locale=en_EP&amp;FT=D&amp;date=19871124&amp;CC=US&amp;NR=4708293A&amp;KC=A" TargetMode="External"/><Relationship Id="rId173" Type="http://schemas.openxmlformats.org/officeDocument/2006/relationships/hyperlink" Target="https://worldwide.espacenet.com/publicationDetails/biblio?DB=EPODOC&amp;adjacent=true&amp;locale=en_EP&amp;FT=D&amp;date=19961213&amp;CC=NO&amp;NR=962252L&amp;KC=L" TargetMode="External"/><Relationship Id="rId194" Type="http://schemas.openxmlformats.org/officeDocument/2006/relationships/hyperlink" Target="https://worldwide.espacenet.com/publicationDetails/biblio?DB=EPODOC&amp;adjacent=true&amp;locale=en_EP&amp;FT=D&amp;date=19970510&amp;CC=IT&amp;NR=MI952314A1&amp;KC=A1" TargetMode="External"/><Relationship Id="rId208" Type="http://schemas.openxmlformats.org/officeDocument/2006/relationships/hyperlink" Target="https://worldwide.espacenet.com/publicationDetails/biblio?DB=EPODOC&amp;adjacent=true&amp;locale=en_EP&amp;FT=D&amp;date=19931112&amp;CC=IT&amp;NR=MI921132A1&amp;KC=A1" TargetMode="External"/><Relationship Id="rId229" Type="http://schemas.openxmlformats.org/officeDocument/2006/relationships/hyperlink" Target="https://worldwide.espacenet.com/publicationDetails/biblio?DB=EPODOC&amp;adjacent=true&amp;locale=en_EP&amp;FT=D&amp;date=19850907&amp;CC=IT&amp;NR=1098721B&amp;KC=B" TargetMode="External"/><Relationship Id="rId240" Type="http://schemas.openxmlformats.org/officeDocument/2006/relationships/hyperlink" Target="https://worldwide.espacenet.com/publicationDetails/biblio?DB=EPODOC&amp;adjacent=true&amp;locale=en_EP&amp;FT=D&amp;date=19860618&amp;CC=IT&amp;NR=1130558B&amp;KC=B" TargetMode="External"/><Relationship Id="rId14" Type="http://schemas.openxmlformats.org/officeDocument/2006/relationships/hyperlink" Target="https://worldwide.espacenet.com/publicationDetails/biblio?DB=EPODOC&amp;adjacent=true&amp;locale=en_EP&amp;FT=D&amp;date=20210909&amp;CC=US&amp;NR=2021281108A1&amp;KC=A1" TargetMode="External"/><Relationship Id="rId35" Type="http://schemas.openxmlformats.org/officeDocument/2006/relationships/hyperlink" Target="https://worldwide.espacenet.com/publicationDetails/biblio?DB=EPODOC&amp;adjacent=true&amp;locale=en_EP&amp;FT=D&amp;date=20200507&amp;CC=US&amp;NR=2020139834A1&amp;KC=A1" TargetMode="External"/><Relationship Id="rId56" Type="http://schemas.openxmlformats.org/officeDocument/2006/relationships/hyperlink" Target="https://worldwide.espacenet.com/publicationDetails/biblio?DB=EPODOC&amp;adjacent=true&amp;locale=en_EP&amp;FT=D&amp;date=20101029&amp;CC=PL&amp;NR=1756594T3&amp;KC=T3" TargetMode="External"/><Relationship Id="rId77" Type="http://schemas.openxmlformats.org/officeDocument/2006/relationships/hyperlink" Target="https://worldwide.espacenet.com/publicationDetails/biblio?DB=EPODOC&amp;adjacent=true&amp;locale=en_EP&amp;FT=D&amp;date=20180924&amp;CC=PL&amp;NR=420881A1&amp;KC=A1" TargetMode="External"/><Relationship Id="rId100" Type="http://schemas.openxmlformats.org/officeDocument/2006/relationships/hyperlink" Target="https://worldwide.espacenet.com/publicationDetails/biblio?DB=EPODOC&amp;adjacent=true&amp;locale=en_EP&amp;FT=D&amp;date=20161116&amp;CC=CN&amp;NR=106115173A&amp;KC=A" TargetMode="External"/><Relationship Id="rId8" Type="http://schemas.openxmlformats.org/officeDocument/2006/relationships/hyperlink" Target="https://worldwide.espacenet.com/publicationDetails/biblio?DB=EPODOC&amp;adjacent=true&amp;locale=en_EP&amp;FT=D&amp;date=20211202&amp;CC=WO&amp;NR=2021243221A1&amp;KC=A1" TargetMode="External"/><Relationship Id="rId98" Type="http://schemas.openxmlformats.org/officeDocument/2006/relationships/hyperlink" Target="https://worldwide.espacenet.com/publicationDetails/biblio?DB=EPODOC&amp;adjacent=true&amp;locale=en_EP&amp;FT=D&amp;date=20170130&amp;CC=PL&amp;NR=413261A1&amp;KC=A1" TargetMode="External"/><Relationship Id="rId121" Type="http://schemas.openxmlformats.org/officeDocument/2006/relationships/hyperlink" Target="https://worldwide.espacenet.com/publicationDetails/biblio?DB=EPODOC&amp;adjacent=true&amp;locale=en_EP&amp;FT=D&amp;date=20140623&amp;CC=CR&amp;NR=20140150A&amp;KC=A" TargetMode="External"/><Relationship Id="rId142" Type="http://schemas.openxmlformats.org/officeDocument/2006/relationships/hyperlink" Target="https://worldwide.espacenet.com/publicationDetails/biblio?DB=EPODOC&amp;adjacent=true&amp;locale=en_EP&amp;FT=D&amp;date=20110713&amp;CC=EP&amp;NR=2342499A2&amp;KC=A2" TargetMode="External"/><Relationship Id="rId163" Type="http://schemas.openxmlformats.org/officeDocument/2006/relationships/hyperlink" Target="https://worldwide.espacenet.com/publicationDetails/biblio?DB=EPODOC&amp;adjacent=true&amp;locale=en_EP&amp;FT=D&amp;date=20030515&amp;CC=US&amp;NR=2003089111A1&amp;KC=A1" TargetMode="External"/><Relationship Id="rId184" Type="http://schemas.openxmlformats.org/officeDocument/2006/relationships/hyperlink" Target="https://worldwide.espacenet.com/publicationDetails/biblio?DB=EPODOC&amp;adjacent=true&amp;locale=en_EP&amp;FT=D&amp;date=20010119&amp;CC=IT&amp;NR=MI991590A1&amp;KC=A1" TargetMode="External"/><Relationship Id="rId219" Type="http://schemas.openxmlformats.org/officeDocument/2006/relationships/hyperlink" Target="https://worldwide.espacenet.com/publicationDetails/biblio?DB=EPODOC&amp;adjacent=true&amp;locale=en_EP&amp;FT=D&amp;date=19970420&amp;CC=IT&amp;NR=FI950216A1&amp;KC=A1" TargetMode="External"/><Relationship Id="rId230" Type="http://schemas.openxmlformats.org/officeDocument/2006/relationships/hyperlink" Target="https://worldwide.espacenet.com/publicationDetails/biblio?DB=EPODOC&amp;adjacent=true&amp;locale=en_EP&amp;FT=D&amp;date=19860423&amp;CC=IT&amp;NR=1122646B&amp;KC=B" TargetMode="External"/><Relationship Id="rId251" Type="http://schemas.openxmlformats.org/officeDocument/2006/relationships/hyperlink" Target="https://worldwide.espacenet.com/publicationDetails/biblio?DB=EPODOC&amp;adjacent=true&amp;locale=en_EP&amp;FT=D&amp;date=19740103&amp;CC=GB&amp;NR=1342401A&amp;KC=A" TargetMode="External"/><Relationship Id="rId25" Type="http://schemas.openxmlformats.org/officeDocument/2006/relationships/hyperlink" Target="https://worldwide.espacenet.com/publicationDetails/biblio?DB=EPODOC&amp;adjacent=true&amp;locale=en_EP&amp;FT=D&amp;date=20210326&amp;CC=CL&amp;NR=2020002870S1&amp;KC=S1" TargetMode="External"/><Relationship Id="rId46" Type="http://schemas.openxmlformats.org/officeDocument/2006/relationships/hyperlink" Target="https://worldwide.espacenet.com/publicationDetails/biblio?DB=EPODOC&amp;adjacent=true&amp;locale=en_EP&amp;FT=D&amp;date=20150731&amp;CC=PL&amp;NR=2596282T3&amp;KC=T3" TargetMode="External"/><Relationship Id="rId67" Type="http://schemas.openxmlformats.org/officeDocument/2006/relationships/hyperlink" Target="https://worldwide.espacenet.com/publicationDetails/biblio?DB=EPODOC&amp;adjacent=true&amp;locale=en_EP&amp;FT=D&amp;date=20190418&amp;CC=US&amp;NR=2019113944A1&amp;KC=A1" TargetMode="External"/><Relationship Id="rId88" Type="http://schemas.openxmlformats.org/officeDocument/2006/relationships/hyperlink" Target="https://worldwide.espacenet.com/publicationDetails/biblio?DB=EPODOC&amp;adjacent=true&amp;locale=en_EP&amp;FT=D&amp;date=20170524&amp;CC=CN&amp;NR=106697770A&amp;KC=A" TargetMode="External"/><Relationship Id="rId111" Type="http://schemas.openxmlformats.org/officeDocument/2006/relationships/hyperlink" Target="https://worldwide.espacenet.com/publicationDetails/biblio?DB=EPODOC&amp;adjacent=true&amp;locale=en_EP&amp;FT=D&amp;date=20160512&amp;CC=WO&amp;NR=2016071810A1&amp;KC=A1" TargetMode="External"/><Relationship Id="rId132" Type="http://schemas.openxmlformats.org/officeDocument/2006/relationships/hyperlink" Target="https://worldwide.espacenet.com/publicationDetails/biblio?DB=EPODOC&amp;adjacent=true&amp;locale=en_EP&amp;FT=D&amp;date=20120523&amp;CC=AR&amp;NR=080977A1&amp;KC=A1" TargetMode="External"/><Relationship Id="rId153" Type="http://schemas.openxmlformats.org/officeDocument/2006/relationships/hyperlink" Target="https://worldwide.espacenet.com/publicationDetails/biblio?DB=EPODOC&amp;adjacent=true&amp;locale=en_EP&amp;FT=D&amp;date=20000425&amp;CC=US&amp;NR=6054030A&amp;KC=A" TargetMode="External"/><Relationship Id="rId174" Type="http://schemas.openxmlformats.org/officeDocument/2006/relationships/hyperlink" Target="https://worldwide.espacenet.com/publicationDetails/biblio?DB=EPODOC&amp;adjacent=true&amp;locale=en_EP&amp;FT=D&amp;date=19960329&amp;CC=NO&amp;NR=961279L&amp;KC=L" TargetMode="External"/><Relationship Id="rId195" Type="http://schemas.openxmlformats.org/officeDocument/2006/relationships/hyperlink" Target="https://worldwide.espacenet.com/publicationDetails/biblio?DB=EPODOC&amp;adjacent=true&amp;locale=en_EP&amp;FT=D&amp;date=19961103&amp;CC=IT&amp;NR=MI950884A1&amp;KC=A1" TargetMode="External"/><Relationship Id="rId209" Type="http://schemas.openxmlformats.org/officeDocument/2006/relationships/hyperlink" Target="https://worldwide.espacenet.com/publicationDetails/biblio?DB=EPODOC&amp;adjacent=true&amp;locale=en_EP&amp;FT=D&amp;date=19930906&amp;CC=IT&amp;NR=MI920519A1&amp;KC=A1" TargetMode="External"/><Relationship Id="rId220" Type="http://schemas.openxmlformats.org/officeDocument/2006/relationships/hyperlink" Target="https://worldwide.espacenet.com/publicationDetails/biblio?DB=EPODOC&amp;adjacent=true&amp;locale=en_EP&amp;FT=D&amp;date=19950517&amp;CC=IT&amp;NR=FI930231A1&amp;KC=A1" TargetMode="External"/><Relationship Id="rId241" Type="http://schemas.openxmlformats.org/officeDocument/2006/relationships/hyperlink" Target="https://worldwide.espacenet.com/publicationDetails/biblio?DB=EPODOC&amp;adjacent=true&amp;locale=en_EP&amp;FT=D&amp;date=19911128&amp;CC=IT&amp;NR=1231270B&amp;KC=B" TargetMode="External"/><Relationship Id="rId15" Type="http://schemas.openxmlformats.org/officeDocument/2006/relationships/hyperlink" Target="https://worldwide.espacenet.com/publicationDetails/biblio?DB=EPODOC&amp;adjacent=true&amp;locale=en_EP&amp;FT=D&amp;date=20210729&amp;CC=US&amp;NR=2021229561A1&amp;KC=A1" TargetMode="External"/><Relationship Id="rId36" Type="http://schemas.openxmlformats.org/officeDocument/2006/relationships/hyperlink" Target="https://worldwide.espacenet.com/publicationDetails/biblio?DB=EPODOC&amp;adjacent=true&amp;locale=en_EP&amp;FT=D&amp;date=20200330&amp;CC=ES&amp;NR=2751000T3&amp;KC=T3" TargetMode="External"/><Relationship Id="rId57" Type="http://schemas.openxmlformats.org/officeDocument/2006/relationships/hyperlink" Target="https://worldwide.espacenet.com/publicationDetails/biblio?DB=EPODOC&amp;adjacent=true&amp;locale=en_EP&amp;FT=D&amp;date=20100831&amp;CC=PL&amp;NR=1779126T3&amp;KC=T3" TargetMode="External"/><Relationship Id="rId78" Type="http://schemas.openxmlformats.org/officeDocument/2006/relationships/hyperlink" Target="https://worldwide.espacenet.com/publicationDetails/biblio?DB=EPODOC&amp;adjacent=true&amp;locale=en_EP&amp;FT=D&amp;date=20180921&amp;CC=CN&amp;NR=108563700A&amp;KC=A" TargetMode="External"/><Relationship Id="rId99" Type="http://schemas.openxmlformats.org/officeDocument/2006/relationships/hyperlink" Target="https://worldwide.espacenet.com/publicationDetails/biblio?DB=EPODOC&amp;adjacent=true&amp;locale=en_EP&amp;FT=D&amp;date=20161124&amp;CC=US&amp;NR=2016339788A1&amp;KC=A1" TargetMode="External"/><Relationship Id="rId101" Type="http://schemas.openxmlformats.org/officeDocument/2006/relationships/hyperlink" Target="https://worldwide.espacenet.com/publicationDetails/biblio?DB=EPODOC&amp;adjacent=true&amp;locale=en_EP&amp;FT=D&amp;date=20161116&amp;CC=CN&amp;NR=106115172A&amp;KC=A" TargetMode="External"/><Relationship Id="rId122" Type="http://schemas.openxmlformats.org/officeDocument/2006/relationships/hyperlink" Target="https://worldwide.espacenet.com/publicationDetails/biblio?DB=EPODOC&amp;adjacent=true&amp;locale=en_EP&amp;FT=D&amp;date=20140623&amp;CC=CR&amp;NR=20140149A&amp;KC=A" TargetMode="External"/><Relationship Id="rId143" Type="http://schemas.openxmlformats.org/officeDocument/2006/relationships/hyperlink" Target="https://worldwide.espacenet.com/publicationDetails/biblio?DB=EPODOC&amp;adjacent=true&amp;locale=en_EP&amp;FT=D&amp;date=20110109&amp;CC=IT&amp;NR=FI20090151A1&amp;KC=A1" TargetMode="External"/><Relationship Id="rId164" Type="http://schemas.openxmlformats.org/officeDocument/2006/relationships/hyperlink" Target="https://worldwide.espacenet.com/publicationDetails/biblio?DB=EPODOC&amp;adjacent=true&amp;locale=en_EP&amp;FT=D&amp;date=19950822&amp;CC=US&amp;NR=5443586A&amp;KC=A" TargetMode="External"/><Relationship Id="rId185" Type="http://schemas.openxmlformats.org/officeDocument/2006/relationships/hyperlink" Target="https://worldwide.espacenet.com/publicationDetails/biblio?DB=EPODOC&amp;adjacent=true&amp;locale=en_EP&amp;FT=D&amp;date=20000430&amp;CC=IT&amp;NR=MI982315A1&amp;KC=A1" TargetMode="External"/><Relationship Id="rId4" Type="http://schemas.openxmlformats.org/officeDocument/2006/relationships/hyperlink" Target="https://worldwide.espacenet.com/publicationDetails/biblio?DB=EPODOC&amp;adjacent=true&amp;locale=en_EP&amp;FT=D&amp;date=20220331&amp;CC=WO&amp;NR=2022061433A1&amp;KC=A1" TargetMode="External"/><Relationship Id="rId9" Type="http://schemas.openxmlformats.org/officeDocument/2006/relationships/hyperlink" Target="https://worldwide.espacenet.com/publicationDetails/biblio?DB=EPODOC&amp;adjacent=true&amp;locale=en_EP&amp;FT=D&amp;date=20211029&amp;CC=CL&amp;NR=2021000868S1&amp;KC=S1" TargetMode="External"/><Relationship Id="rId180" Type="http://schemas.openxmlformats.org/officeDocument/2006/relationships/hyperlink" Target="https://worldwide.espacenet.com/publicationDetails/biblio?DB=EPODOC&amp;adjacent=true&amp;locale=en_EP&amp;FT=D&amp;date=20020524&amp;CC=IT&amp;NR=FI20000239A1&amp;KC=A1" TargetMode="External"/><Relationship Id="rId210" Type="http://schemas.openxmlformats.org/officeDocument/2006/relationships/hyperlink" Target="https://worldwide.espacenet.com/publicationDetails/biblio?DB=EPODOC&amp;adjacent=true&amp;locale=en_EP&amp;FT=D&amp;date=19930127&amp;CC=IT&amp;NR=MI912078A1&amp;KC=A1" TargetMode="External"/><Relationship Id="rId215" Type="http://schemas.openxmlformats.org/officeDocument/2006/relationships/hyperlink" Target="https://worldwide.espacenet.com/publicationDetails/biblio?DB=EPODOC&amp;adjacent=true&amp;locale=en_EP&amp;FT=D&amp;date=19990324&amp;CC=IT&amp;NR=GE970079A1&amp;KC=A1" TargetMode="External"/><Relationship Id="rId236" Type="http://schemas.openxmlformats.org/officeDocument/2006/relationships/hyperlink" Target="https://worldwide.espacenet.com/publicationDetails/biblio?DB=EPODOC&amp;adjacent=true&amp;locale=en_EP&amp;FT=D&amp;date=19881230&amp;CC=IT&amp;NR=210413Z2&amp;KC=Z2" TargetMode="External"/><Relationship Id="rId26" Type="http://schemas.openxmlformats.org/officeDocument/2006/relationships/hyperlink" Target="https://worldwide.espacenet.com/publicationDetails/biblio?DB=EPODOC&amp;adjacent=true&amp;locale=en_EP&amp;FT=D&amp;date=20210318&amp;CC=US&amp;NR=2021078435A1&amp;KC=A1" TargetMode="External"/><Relationship Id="rId231" Type="http://schemas.openxmlformats.org/officeDocument/2006/relationships/hyperlink" Target="https://worldwide.espacenet.com/publicationDetails/biblio?DB=EPODOC&amp;adjacent=true&amp;locale=en_EP&amp;FT=D&amp;date=19860910&amp;CC=IT&amp;NR=1137801B&amp;KC=B" TargetMode="External"/><Relationship Id="rId47" Type="http://schemas.openxmlformats.org/officeDocument/2006/relationships/hyperlink" Target="https://worldwide.espacenet.com/publicationDetails/biblio?DB=EPODOC&amp;adjacent=true&amp;locale=en_EP&amp;FT=D&amp;date=20150731&amp;CC=PL&amp;NR=2625794T3&amp;KC=T3" TargetMode="External"/><Relationship Id="rId68" Type="http://schemas.openxmlformats.org/officeDocument/2006/relationships/hyperlink" Target="https://worldwide.espacenet.com/publicationDetails/biblio?DB=EPODOC&amp;adjacent=true&amp;locale=en_EP&amp;FT=D&amp;date=20190328&amp;CC=US&amp;NR=2019097423A1&amp;KC=A1" TargetMode="External"/><Relationship Id="rId89" Type="http://schemas.openxmlformats.org/officeDocument/2006/relationships/hyperlink" Target="https://worldwide.espacenet.com/publicationDetails/biblio?DB=EPODOC&amp;adjacent=true&amp;locale=en_EP&amp;FT=D&amp;date=20160526&amp;CC=AR&amp;NR=098304A1&amp;KC=A1" TargetMode="External"/><Relationship Id="rId112" Type="http://schemas.openxmlformats.org/officeDocument/2006/relationships/hyperlink" Target="https://worldwide.espacenet.com/publicationDetails/biblio?DB=EPODOC&amp;adjacent=true&amp;locale=en_EP&amp;FT=D&amp;date=20170204&amp;CC=IT&amp;NR=UB20152843A1&amp;KC=A1" TargetMode="External"/><Relationship Id="rId133" Type="http://schemas.openxmlformats.org/officeDocument/2006/relationships/hyperlink" Target="https://worldwide.espacenet.com/publicationDetails/biblio?DB=EPODOC&amp;adjacent=true&amp;locale=en_EP&amp;FT=D&amp;date=20130415&amp;CC=IT&amp;NR=RM20110545A1&amp;KC=A1" TargetMode="External"/><Relationship Id="rId154" Type="http://schemas.openxmlformats.org/officeDocument/2006/relationships/hyperlink" Target="https://worldwide.espacenet.com/publicationDetails/biblio?DB=EPODOC&amp;adjacent=true&amp;locale=en_EP&amp;FT=D&amp;date=19931019&amp;CC=US&amp;NR=5255178A&amp;KC=A" TargetMode="External"/><Relationship Id="rId175" Type="http://schemas.openxmlformats.org/officeDocument/2006/relationships/hyperlink" Target="https://worldwide.espacenet.com/publicationDetails/biblio?DB=EPODOC&amp;adjacent=true&amp;locale=en_EP&amp;FT=D&amp;date=19960823&amp;CC=NO&amp;NR=960685L&amp;KC=L" TargetMode="External"/><Relationship Id="rId196" Type="http://schemas.openxmlformats.org/officeDocument/2006/relationships/hyperlink" Target="https://worldwide.espacenet.com/publicationDetails/biblio?DB=EPODOC&amp;adjacent=true&amp;locale=en_EP&amp;FT=D&amp;date=19961103&amp;CC=IT&amp;NR=MI950882A1&amp;KC=A1" TargetMode="External"/><Relationship Id="rId200" Type="http://schemas.openxmlformats.org/officeDocument/2006/relationships/hyperlink" Target="https://worldwide.espacenet.com/publicationDetails/biblio?DB=EPODOC&amp;adjacent=true&amp;locale=en_EP&amp;FT=D&amp;date=19960515&amp;CC=IT&amp;NR=MI942313A1&amp;KC=A1" TargetMode="External"/><Relationship Id="rId16" Type="http://schemas.openxmlformats.org/officeDocument/2006/relationships/hyperlink" Target="https://worldwide.espacenet.com/publicationDetails/biblio?DB=EPODOC&amp;adjacent=true&amp;locale=en_EP&amp;FT=D&amp;date=20211202&amp;CC=WO&amp;NR=2021240569A1&amp;KC=A1" TargetMode="External"/><Relationship Id="rId221" Type="http://schemas.openxmlformats.org/officeDocument/2006/relationships/hyperlink" Target="https://worldwide.espacenet.com/publicationDetails/biblio?DB=EPODOC&amp;adjacent=true&amp;locale=en_EP&amp;FT=D&amp;date=19930624&amp;CC=IT&amp;NR=FI910310A1&amp;KC=A1" TargetMode="External"/><Relationship Id="rId242" Type="http://schemas.openxmlformats.org/officeDocument/2006/relationships/hyperlink" Target="https://worldwide.espacenet.com/publicationDetails/biblio?DB=EPODOC&amp;adjacent=true&amp;locale=en_EP&amp;FT=D&amp;date=19860611&amp;CC=IT&amp;NR=1130294B&amp;KC=B" TargetMode="External"/><Relationship Id="rId37" Type="http://schemas.openxmlformats.org/officeDocument/2006/relationships/hyperlink" Target="https://worldwide.espacenet.com/publicationDetails/biblio?DB=EPODOC&amp;adjacent=true&amp;locale=en_EP&amp;FT=D&amp;date=20130712&amp;CC=CL&amp;NR=2012000776S1&amp;KC=S1" TargetMode="External"/><Relationship Id="rId58" Type="http://schemas.openxmlformats.org/officeDocument/2006/relationships/hyperlink" Target="https://worldwide.espacenet.com/publicationDetails/biblio?DB=EPODOC&amp;adjacent=true&amp;locale=en_EP&amp;FT=D&amp;date=20191024&amp;CC=US&amp;NR=2019324416A1&amp;KC=A1" TargetMode="External"/><Relationship Id="rId79" Type="http://schemas.openxmlformats.org/officeDocument/2006/relationships/hyperlink" Target="https://worldwide.espacenet.com/publicationDetails/biblio?DB=EPODOC&amp;adjacent=true&amp;locale=en_EP&amp;FT=D&amp;date=20180612&amp;CC=BR&amp;NR=112013021591A2&amp;KC=A2" TargetMode="External"/><Relationship Id="rId102" Type="http://schemas.openxmlformats.org/officeDocument/2006/relationships/hyperlink" Target="https://worldwide.espacenet.com/publicationDetails/biblio?DB=EPODOC&amp;adjacent=true&amp;locale=en_EP&amp;FT=D&amp;date=20160603&amp;CC=CL&amp;NR=2015003222S1&amp;KC=S1" TargetMode="External"/><Relationship Id="rId123" Type="http://schemas.openxmlformats.org/officeDocument/2006/relationships/hyperlink" Target="https://worldwide.espacenet.com/publicationDetails/biblio?DB=EPODOC&amp;adjacent=true&amp;locale=en_EP&amp;FT=D&amp;date=20140612&amp;CC=WO&amp;NR=2014087344A1&amp;KC=A1" TargetMode="External"/><Relationship Id="rId144" Type="http://schemas.openxmlformats.org/officeDocument/2006/relationships/hyperlink" Target="https://worldwide.espacenet.com/publicationDetails/biblio?DB=EPODOC&amp;adjacent=true&amp;locale=en_EP&amp;FT=D&amp;date=20081115&amp;CC=IT&amp;NR=FI20070113A1&amp;KC=A1" TargetMode="External"/><Relationship Id="rId90" Type="http://schemas.openxmlformats.org/officeDocument/2006/relationships/hyperlink" Target="https://worldwide.espacenet.com/publicationDetails/biblio?DB=EPODOC&amp;adjacent=true&amp;locale=en_EP&amp;FT=D&amp;date=20160526&amp;CC=AR&amp;NR=098303A1&amp;KC=A1" TargetMode="External"/><Relationship Id="rId165" Type="http://schemas.openxmlformats.org/officeDocument/2006/relationships/hyperlink" Target="https://worldwide.espacenet.com/publicationDetails/biblio?DB=EPODOC&amp;adjacent=true&amp;locale=en_EP&amp;FT=D&amp;date=19950711&amp;CC=US&amp;NR=5432546A&amp;KC=A" TargetMode="External"/><Relationship Id="rId186" Type="http://schemas.openxmlformats.org/officeDocument/2006/relationships/hyperlink" Target="https://worldwide.espacenet.com/publicationDetails/biblio?DB=EPODOC&amp;adjacent=true&amp;locale=en_EP&amp;FT=D&amp;date=20000414&amp;CC=IT&amp;NR=MI982194A1&amp;KC=A1" TargetMode="External"/><Relationship Id="rId211" Type="http://schemas.openxmlformats.org/officeDocument/2006/relationships/hyperlink" Target="https://worldwide.espacenet.com/publicationDetails/biblio?DB=EPODOC&amp;adjacent=true&amp;locale=en_EP&amp;FT=D&amp;date=19921224&amp;CC=IT&amp;NR=MI911730A1&amp;KC=A1" TargetMode="External"/><Relationship Id="rId232" Type="http://schemas.openxmlformats.org/officeDocument/2006/relationships/hyperlink" Target="https://worldwide.espacenet.com/publicationDetails/biblio?DB=EPODOC&amp;adjacent=true&amp;locale=en_EP&amp;FT=D&amp;date=19901004&amp;CC=IT&amp;NR=1224402B&amp;KC=B" TargetMode="External"/><Relationship Id="rId27" Type="http://schemas.openxmlformats.org/officeDocument/2006/relationships/hyperlink" Target="https://worldwide.espacenet.com/publicationDetails/biblio?DB=EPODOC&amp;adjacent=true&amp;locale=en_EP&amp;FT=D&amp;date=20210223&amp;CC=BR&amp;NR=202019016911U2&amp;KC=U2" TargetMode="External"/><Relationship Id="rId48" Type="http://schemas.openxmlformats.org/officeDocument/2006/relationships/hyperlink" Target="https://worldwide.espacenet.com/publicationDetails/biblio?DB=EPODOC&amp;adjacent=true&amp;locale=en_EP&amp;FT=D&amp;date=20150630&amp;CC=PL&amp;NR=2694441T3&amp;KC=T3" TargetMode="External"/><Relationship Id="rId69" Type="http://schemas.openxmlformats.org/officeDocument/2006/relationships/hyperlink" Target="https://worldwide.espacenet.com/publicationDetails/biblio?DB=EPODOC&amp;adjacent=true&amp;locale=en_EP&amp;FT=D&amp;date=20170324&amp;CC=CL&amp;NR=2016001939E1&amp;KC=E1" TargetMode="External"/><Relationship Id="rId113" Type="http://schemas.openxmlformats.org/officeDocument/2006/relationships/hyperlink" Target="https://worldwide.espacenet.com/publicationDetails/biblio?DB=EPODOC&amp;adjacent=true&amp;locale=en_EP&amp;FT=D&amp;date=20170204&amp;CC=IT&amp;NR=UB20152847A1&amp;KC=A1" TargetMode="External"/><Relationship Id="rId134" Type="http://schemas.openxmlformats.org/officeDocument/2006/relationships/hyperlink" Target="https://worldwide.espacenet.com/publicationDetails/biblio?DB=EPODOC&amp;adjacent=true&amp;locale=en_EP&amp;FT=D&amp;date=20130510&amp;CC=WO&amp;NR=2013064195A1&amp;KC=A1" TargetMode="External"/><Relationship Id="rId80" Type="http://schemas.openxmlformats.org/officeDocument/2006/relationships/hyperlink" Target="https://worldwide.espacenet.com/publicationDetails/biblio?DB=EPODOC&amp;adjacent=true&amp;locale=en_EP&amp;FT=D&amp;date=20180705&amp;CC=US&amp;NR=2018188759A1&amp;KC=A1" TargetMode="External"/><Relationship Id="rId155" Type="http://schemas.openxmlformats.org/officeDocument/2006/relationships/hyperlink" Target="https://worldwide.espacenet.com/publicationDetails/biblio?DB=EPODOC&amp;adjacent=true&amp;locale=en_EP&amp;FT=D&amp;date=20020815&amp;CC=US&amp;NR=2002109374A1&amp;KC=A1" TargetMode="External"/><Relationship Id="rId176" Type="http://schemas.openxmlformats.org/officeDocument/2006/relationships/hyperlink" Target="https://worldwide.espacenet.com/publicationDetails/biblio?DB=EPODOC&amp;adjacent=true&amp;locale=en_EP&amp;FT=D&amp;date=19970711&amp;CC=JP&amp;NR=H09178016A&amp;KC=A" TargetMode="External"/><Relationship Id="rId197" Type="http://schemas.openxmlformats.org/officeDocument/2006/relationships/hyperlink" Target="https://worldwide.espacenet.com/publicationDetails/biblio?DB=EPODOC&amp;adjacent=true&amp;locale=en_EP&amp;FT=D&amp;date=19960711&amp;CC=IT&amp;NR=MI950040A1&amp;KC=A1" TargetMode="External"/><Relationship Id="rId201" Type="http://schemas.openxmlformats.org/officeDocument/2006/relationships/hyperlink" Target="https://worldwide.espacenet.com/publicationDetails/biblio?DB=EPODOC&amp;adjacent=true&amp;locale=en_EP&amp;FT=D&amp;date=19951221&amp;CC=IT&amp;NR=MI941299A1&amp;KC=A1" TargetMode="External"/><Relationship Id="rId222" Type="http://schemas.openxmlformats.org/officeDocument/2006/relationships/hyperlink" Target="https://worldwide.espacenet.com/publicationDetails/biblio?DB=EPODOC&amp;adjacent=true&amp;locale=en_EP&amp;FT=D&amp;date=19870218&amp;CC=IT&amp;NR=1158409B&amp;KC=B" TargetMode="External"/><Relationship Id="rId243" Type="http://schemas.openxmlformats.org/officeDocument/2006/relationships/hyperlink" Target="https://worldwide.espacenet.com/publicationDetails/biblio?DB=EPODOC&amp;adjacent=true&amp;locale=en_EP&amp;FT=D&amp;date=19860611&amp;CC=IT&amp;NR=1130293B&amp;KC=B" TargetMode="External"/><Relationship Id="rId17" Type="http://schemas.openxmlformats.org/officeDocument/2006/relationships/hyperlink" Target="https://worldwide.espacenet.com/publicationDetails/biblio?DB=EPODOC&amp;adjacent=true&amp;locale=en_EP&amp;FT=D&amp;date=20210610&amp;CC=WO&amp;NR=2021113819A1&amp;KC=A1" TargetMode="External"/><Relationship Id="rId38" Type="http://schemas.openxmlformats.org/officeDocument/2006/relationships/hyperlink" Target="https://worldwide.espacenet.com/publicationDetails/biblio?DB=EPODOC&amp;adjacent=true&amp;locale=en_EP&amp;FT=D&amp;date=20130712&amp;CC=CL&amp;NR=2012000777S1&amp;KC=S1" TargetMode="External"/><Relationship Id="rId59" Type="http://schemas.openxmlformats.org/officeDocument/2006/relationships/hyperlink" Target="https://worldwide.espacenet.com/publicationDetails/biblio?DB=EPODOC&amp;adjacent=true&amp;locale=en_EP&amp;FT=D&amp;date=20190829&amp;CC=US&amp;NR=2019267803A1&amp;KC=A1" TargetMode="External"/><Relationship Id="rId103" Type="http://schemas.openxmlformats.org/officeDocument/2006/relationships/hyperlink" Target="https://worldwide.espacenet.com/publicationDetails/biblio?DB=EPODOC&amp;adjacent=true&amp;locale=en_EP&amp;FT=D&amp;date=20160602&amp;CC=AU&amp;NR=2015201789B1&amp;KC=B1" TargetMode="External"/><Relationship Id="rId124" Type="http://schemas.openxmlformats.org/officeDocument/2006/relationships/hyperlink" Target="https://worldwide.espacenet.com/publicationDetails/biblio?DB=EPODOC&amp;adjacent=true&amp;locale=en_EP&amp;FT=D&amp;date=20131125&amp;CC=PE&amp;NR=20131368A1&amp;KC=A1" TargetMode="External"/><Relationship Id="rId70" Type="http://schemas.openxmlformats.org/officeDocument/2006/relationships/hyperlink" Target="https://worldwide.espacenet.com/publicationDetails/biblio?DB=EPODOC&amp;adjacent=true&amp;locale=en_EP&amp;FT=D&amp;date=20190228&amp;CC=US&amp;NR=2019061549A1&amp;KC=A1" TargetMode="External"/><Relationship Id="rId91" Type="http://schemas.openxmlformats.org/officeDocument/2006/relationships/hyperlink" Target="https://worldwide.espacenet.com/publicationDetails/biblio?DB=EPODOC&amp;adjacent=true&amp;locale=en_EP&amp;FT=D&amp;date=20160526&amp;CC=AR&amp;NR=098302A1&amp;KC=A1" TargetMode="External"/><Relationship Id="rId145" Type="http://schemas.openxmlformats.org/officeDocument/2006/relationships/hyperlink" Target="https://worldwide.espacenet.com/publicationDetails/biblio?DB=EPODOC&amp;adjacent=true&amp;locale=en_EP&amp;FT=D&amp;date=20070623&amp;CC=IT&amp;NR=RM20050643A1&amp;KC=A1" TargetMode="External"/><Relationship Id="rId166" Type="http://schemas.openxmlformats.org/officeDocument/2006/relationships/hyperlink" Target="https://worldwide.espacenet.com/publicationDetails/biblio?DB=EPODOC&amp;adjacent=true&amp;locale=en_EP&amp;FT=D&amp;date=20010703&amp;CC=US&amp;NR=6256599B1&amp;KC=B1" TargetMode="External"/><Relationship Id="rId187" Type="http://schemas.openxmlformats.org/officeDocument/2006/relationships/hyperlink" Target="https://worldwide.espacenet.com/publicationDetails/biblio?DB=EPODOC&amp;adjacent=true&amp;locale=en_EP&amp;FT=D&amp;date=19991016&amp;CC=IT&amp;NR=MI980796A1&amp;KC=A1" TargetMode="External"/><Relationship Id="rId1" Type="http://schemas.openxmlformats.org/officeDocument/2006/relationships/hyperlink" Target="https://worldwide.espacenet.com/searchResults?AB=&amp;AP=&amp;CPC=&amp;DB=EPODOC&amp;IC=&amp;IN=&amp;PA=enel&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19921219&amp;CC=IT&amp;NR=MI911668A1&amp;KC=A1" TargetMode="External"/><Relationship Id="rId233" Type="http://schemas.openxmlformats.org/officeDocument/2006/relationships/hyperlink" Target="https://worldwide.espacenet.com/publicationDetails/biblio?DB=EPODOC&amp;adjacent=true&amp;locale=en_EP&amp;FT=D&amp;date=19911028&amp;CC=IT&amp;NR=1230644B&amp;KC=B" TargetMode="External"/><Relationship Id="rId28" Type="http://schemas.openxmlformats.org/officeDocument/2006/relationships/hyperlink" Target="https://worldwide.espacenet.com/publicationDetails/biblio?DB=EPODOC&amp;adjacent=true&amp;locale=en_EP&amp;FT=D&amp;date=20210311&amp;CC=US&amp;NR=2021070186A1&amp;KC=A1" TargetMode="External"/><Relationship Id="rId49" Type="http://schemas.openxmlformats.org/officeDocument/2006/relationships/hyperlink" Target="https://worldwide.espacenet.com/publicationDetails/biblio?DB=EPODOC&amp;adjacent=true&amp;locale=en_EP&amp;FT=D&amp;date=20180131&amp;CC=PL&amp;NR=3081808T3&amp;KC=T3" TargetMode="External"/><Relationship Id="rId114" Type="http://schemas.openxmlformats.org/officeDocument/2006/relationships/hyperlink" Target="https://worldwide.espacenet.com/publicationDetails/biblio?DB=EPODOC&amp;adjacent=true&amp;locale=en_EP&amp;FT=D&amp;date=20151008&amp;CC=AU&amp;NR=2015201773B1&amp;KC=B1" TargetMode="External"/><Relationship Id="rId60" Type="http://schemas.openxmlformats.org/officeDocument/2006/relationships/hyperlink" Target="https://worldwide.espacenet.com/publicationDetails/biblio?DB=EPODOC&amp;adjacent=true&amp;locale=en_EP&amp;FT=D&amp;date=20190815&amp;CC=US&amp;NR=2019252878A1&amp;KC=A1" TargetMode="External"/><Relationship Id="rId81" Type="http://schemas.openxmlformats.org/officeDocument/2006/relationships/hyperlink" Target="https://worldwide.espacenet.com/publicationDetails/biblio?DB=EPODOC&amp;adjacent=true&amp;locale=en_EP&amp;FT=D&amp;date=20130320&amp;CC=ME&amp;NR=01168B&amp;KC=B" TargetMode="External"/><Relationship Id="rId135" Type="http://schemas.openxmlformats.org/officeDocument/2006/relationships/hyperlink" Target="https://worldwide.espacenet.com/publicationDetails/biblio?DB=EPODOC&amp;adjacent=true&amp;locale=en_EP&amp;FT=D&amp;date=20110721&amp;CC=CO&amp;NR=6300825A2&amp;KC=A2" TargetMode="External"/><Relationship Id="rId156" Type="http://schemas.openxmlformats.org/officeDocument/2006/relationships/hyperlink" Target="https://worldwide.espacenet.com/publicationDetails/biblio?DB=EPODOC&amp;adjacent=true&amp;locale=en_EP&amp;FT=D&amp;date=20020917&amp;CC=US&amp;NR=6450657B1&amp;KC=B1" TargetMode="External"/><Relationship Id="rId177" Type="http://schemas.openxmlformats.org/officeDocument/2006/relationships/hyperlink" Target="https://worldwide.espacenet.com/publicationDetails/biblio?DB=EPODOC&amp;adjacent=true&amp;locale=en_EP&amp;FT=D&amp;date=20030521&amp;CC=IT&amp;NR=RM20010689A1&amp;KC=A1" TargetMode="External"/><Relationship Id="rId198" Type="http://schemas.openxmlformats.org/officeDocument/2006/relationships/hyperlink" Target="https://worldwide.espacenet.com/publicationDetails/biblio?DB=EPODOC&amp;adjacent=true&amp;locale=en_EP&amp;FT=D&amp;date=19960628&amp;CC=IT&amp;NR=MI942660A1&amp;KC=A1" TargetMode="External"/><Relationship Id="rId202" Type="http://schemas.openxmlformats.org/officeDocument/2006/relationships/hyperlink" Target="https://worldwide.espacenet.com/publicationDetails/biblio?DB=EPODOC&amp;adjacent=true&amp;locale=en_EP&amp;FT=D&amp;date=19951116&amp;CC=IT&amp;NR=MI940975A1&amp;KC=A1" TargetMode="External"/><Relationship Id="rId223" Type="http://schemas.openxmlformats.org/officeDocument/2006/relationships/hyperlink" Target="https://worldwide.espacenet.com/publicationDetails/biblio?DB=EPODOC&amp;adjacent=true&amp;locale=en_EP&amp;FT=D&amp;date=19741220&amp;CC=IT&amp;NR=985883B&amp;KC=B" TargetMode="External"/><Relationship Id="rId244" Type="http://schemas.openxmlformats.org/officeDocument/2006/relationships/hyperlink" Target="https://worldwide.espacenet.com/publicationDetails/biblio?DB=EPODOC&amp;adjacent=true&amp;locale=en_EP&amp;FT=D&amp;date=19910703&amp;CC=IT&amp;NR=1228744B&amp;KC=B" TargetMode="External"/><Relationship Id="rId18" Type="http://schemas.openxmlformats.org/officeDocument/2006/relationships/hyperlink" Target="https://worldwide.espacenet.com/publicationDetails/biblio?DB=EPODOC&amp;adjacent=true&amp;locale=en_EP&amp;FT=D&amp;date=20170331&amp;CC=CO&amp;NR=2017000876A2&amp;KC=A2" TargetMode="External"/><Relationship Id="rId39" Type="http://schemas.openxmlformats.org/officeDocument/2006/relationships/hyperlink" Target="https://worldwide.espacenet.com/publicationDetails/biblio?DB=EPODOC&amp;adjacent=true&amp;locale=en_EP&amp;FT=D&amp;date=20210708&amp;CC=WO&amp;NR=2021137261A1&amp;KC=A1" TargetMode="External"/><Relationship Id="rId50" Type="http://schemas.openxmlformats.org/officeDocument/2006/relationships/hyperlink" Target="https://worldwide.espacenet.com/publicationDetails/biblio?DB=EPODOC&amp;adjacent=true&amp;locale=en_EP&amp;FT=D&amp;date=20210324&amp;CC=EP&amp;NR=3793952A1&amp;KC=A1" TargetMode="External"/><Relationship Id="rId104" Type="http://schemas.openxmlformats.org/officeDocument/2006/relationships/hyperlink" Target="https://worldwide.espacenet.com/publicationDetails/biblio?DB=EPODOC&amp;adjacent=true&amp;locale=en_EP&amp;FT=D&amp;date=20050316&amp;CC=TW&amp;NR=200511771A&amp;KC=A" TargetMode="External"/><Relationship Id="rId125" Type="http://schemas.openxmlformats.org/officeDocument/2006/relationships/hyperlink" Target="https://worldwide.espacenet.com/publicationDetails/biblio?DB=EPODOC&amp;adjacent=true&amp;locale=en_EP&amp;FT=D&amp;date=20131031&amp;CC=PE&amp;NR=20131203A1&amp;KC=A1" TargetMode="External"/><Relationship Id="rId146" Type="http://schemas.openxmlformats.org/officeDocument/2006/relationships/hyperlink" Target="https://worldwide.espacenet.com/publicationDetails/biblio?DB=EPODOC&amp;adjacent=true&amp;locale=en_EP&amp;FT=D&amp;date=19960208&amp;CC=ZA&amp;NR=954763B&amp;KC=B" TargetMode="External"/><Relationship Id="rId167" Type="http://schemas.openxmlformats.org/officeDocument/2006/relationships/hyperlink" Target="https://worldwide.espacenet.com/publicationDetails/biblio?DB=EPODOC&amp;adjacent=true&amp;locale=en_EP&amp;FT=D&amp;date=20010605&amp;CC=US&amp;NR=D443307S&amp;KC=S" TargetMode="External"/><Relationship Id="rId188" Type="http://schemas.openxmlformats.org/officeDocument/2006/relationships/hyperlink" Target="https://worldwide.espacenet.com/publicationDetails/biblio?DB=EPODOC&amp;adjacent=true&amp;locale=en_EP&amp;FT=D&amp;date=19981226&amp;CC=IT&amp;NR=MI971506A1&amp;KC=A1" TargetMode="External"/><Relationship Id="rId71" Type="http://schemas.openxmlformats.org/officeDocument/2006/relationships/hyperlink" Target="https://worldwide.espacenet.com/publicationDetails/biblio?DB=EPODOC&amp;adjacent=true&amp;locale=en_EP&amp;FT=D&amp;date=20151030&amp;CC=IT&amp;NR=FI20140027U1&amp;KC=U1" TargetMode="External"/><Relationship Id="rId92" Type="http://schemas.openxmlformats.org/officeDocument/2006/relationships/hyperlink" Target="https://worldwide.espacenet.com/publicationDetails/biblio?DB=EPODOC&amp;adjacent=true&amp;locale=en_EP&amp;FT=D&amp;date=20170426&amp;CC=CN&amp;NR=106586390A&amp;KC=A" TargetMode="External"/><Relationship Id="rId213" Type="http://schemas.openxmlformats.org/officeDocument/2006/relationships/hyperlink" Target="https://worldwide.espacenet.com/publicationDetails/biblio?DB=EPODOC&amp;adjacent=true&amp;locale=en_EP&amp;FT=D&amp;date=19921107&amp;CC=IT&amp;NR=MI911235A1&amp;KC=A1" TargetMode="External"/><Relationship Id="rId234" Type="http://schemas.openxmlformats.org/officeDocument/2006/relationships/hyperlink" Target="https://worldwide.espacenet.com/publicationDetails/biblio?DB=EPODOC&amp;adjacent=true&amp;locale=en_EP&amp;FT=D&amp;date=19871112&amp;CC=IT&amp;NR=1185385B&amp;KC=B" TargetMode="External"/><Relationship Id="rId2" Type="http://schemas.openxmlformats.org/officeDocument/2006/relationships/hyperlink" Target="https://worldwide.espacenet.com/searchResults?AB=&amp;AP=&amp;CPC=&amp;DB=EPODOC&amp;IC=&amp;IN=&amp;PA=enel&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150630&amp;CC=EC&amp;NR=SP14011657A&amp;KC=A" TargetMode="External"/><Relationship Id="rId40" Type="http://schemas.openxmlformats.org/officeDocument/2006/relationships/hyperlink" Target="https://worldwide.espacenet.com/publicationDetails/biblio?DB=EPODOC&amp;adjacent=true&amp;locale=en_EP&amp;FT=D&amp;date=20200213&amp;CC=US&amp;NR=2020050228A1&amp;KC=A1" TargetMode="External"/><Relationship Id="rId115" Type="http://schemas.openxmlformats.org/officeDocument/2006/relationships/hyperlink" Target="https://worldwide.espacenet.com/publicationDetails/biblio?DB=EPODOC&amp;adjacent=true&amp;locale=en_EP&amp;FT=D&amp;date=20150402&amp;CC=WO&amp;NR=2015045156A1&amp;KC=A1" TargetMode="External"/><Relationship Id="rId136" Type="http://schemas.openxmlformats.org/officeDocument/2006/relationships/hyperlink" Target="https://worldwide.espacenet.com/publicationDetails/biblio?DB=EPODOC&amp;adjacent=true&amp;locale=en_EP&amp;FT=D&amp;date=20120414&amp;CC=IT&amp;NR=RM20100172U1&amp;KC=U1" TargetMode="External"/><Relationship Id="rId157" Type="http://schemas.openxmlformats.org/officeDocument/2006/relationships/hyperlink" Target="https://worldwide.espacenet.com/publicationDetails/biblio?DB=EPODOC&amp;adjacent=true&amp;locale=en_EP&amp;FT=D&amp;date=19971202&amp;CC=US&amp;NR=5694442A&amp;KC=A" TargetMode="External"/><Relationship Id="rId178" Type="http://schemas.openxmlformats.org/officeDocument/2006/relationships/hyperlink" Target="https://worldwide.espacenet.com/publicationDetails/biblio?DB=EPODOC&amp;adjacent=true&amp;locale=en_EP&amp;FT=D&amp;date=20020909&amp;CC=IT&amp;NR=MI20010484A1&amp;KC=A1" TargetMode="External"/><Relationship Id="rId61" Type="http://schemas.openxmlformats.org/officeDocument/2006/relationships/hyperlink" Target="https://worldwide.espacenet.com/publicationDetails/biblio?DB=EPODOC&amp;adjacent=true&amp;locale=en_EP&amp;FT=D&amp;date=20181121&amp;CC=TR&amp;NR=201814684A2&amp;KC=A2" TargetMode="External"/><Relationship Id="rId82" Type="http://schemas.openxmlformats.org/officeDocument/2006/relationships/hyperlink" Target="https://worldwide.espacenet.com/publicationDetails/biblio?DB=EPODOC&amp;adjacent=true&amp;locale=en_EP&amp;FT=D&amp;date=20151125&amp;CC=ZA&amp;NR=201403162B&amp;KC=B" TargetMode="External"/><Relationship Id="rId199" Type="http://schemas.openxmlformats.org/officeDocument/2006/relationships/hyperlink" Target="https://worldwide.espacenet.com/publicationDetails/biblio?DB=EPODOC&amp;adjacent=true&amp;locale=en_EP&amp;FT=D&amp;date=19960602&amp;CC=IT&amp;NR=MI942451A1&amp;KC=A1" TargetMode="External"/><Relationship Id="rId203" Type="http://schemas.openxmlformats.org/officeDocument/2006/relationships/hyperlink" Target="https://worldwide.espacenet.com/publicationDetails/biblio?DB=EPODOC&amp;adjacent=true&amp;locale=en_EP&amp;FT=D&amp;date=19950618&amp;CC=IT&amp;NR=MI932650A1&amp;KC=A1" TargetMode="External"/><Relationship Id="rId19" Type="http://schemas.openxmlformats.org/officeDocument/2006/relationships/hyperlink" Target="https://worldwide.espacenet.com/publicationDetails/biblio?DB=EPODOC&amp;adjacent=true&amp;locale=en_EP&amp;FT=D&amp;date=20170331&amp;CC=CO&amp;NR=2017000875A2&amp;KC=A2" TargetMode="External"/><Relationship Id="rId224" Type="http://schemas.openxmlformats.org/officeDocument/2006/relationships/hyperlink" Target="https://worldwide.espacenet.com/publicationDetails/biblio?DB=EPODOC&amp;adjacent=true&amp;locale=en_EP&amp;FT=D&amp;date=19861015&amp;CC=IT&amp;NR=1142713B&amp;KC=B" TargetMode="External"/><Relationship Id="rId245" Type="http://schemas.openxmlformats.org/officeDocument/2006/relationships/hyperlink" Target="https://worldwide.espacenet.com/publicationDetails/biblio?DB=EPODOC&amp;adjacent=true&amp;locale=en_EP&amp;FT=D&amp;date=19870318&amp;CC=IT&amp;NR=1161905B&amp;KC=B" TargetMode="External"/><Relationship Id="rId30" Type="http://schemas.openxmlformats.org/officeDocument/2006/relationships/hyperlink" Target="https://worldwide.espacenet.com/publicationDetails/biblio?DB=EPODOC&amp;adjacent=true&amp;locale=en_EP&amp;FT=D&amp;date=20201029&amp;CC=US&amp;NR=2020343725A1&amp;KC=A1" TargetMode="External"/><Relationship Id="rId105" Type="http://schemas.openxmlformats.org/officeDocument/2006/relationships/hyperlink" Target="https://worldwide.espacenet.com/publicationDetails/biblio?DB=EPODOC&amp;adjacent=true&amp;locale=en_EP&amp;FT=D&amp;date=20160425&amp;CC=PL&amp;NR=411615A1&amp;KC=A1" TargetMode="External"/><Relationship Id="rId126" Type="http://schemas.openxmlformats.org/officeDocument/2006/relationships/hyperlink" Target="https://worldwide.espacenet.com/publicationDetails/biblio?DB=EPODOC&amp;adjacent=true&amp;locale=en_EP&amp;FT=D&amp;date=20131112&amp;CC=US&amp;NR=D693513S&amp;KC=S" TargetMode="External"/><Relationship Id="rId147" Type="http://schemas.openxmlformats.org/officeDocument/2006/relationships/hyperlink" Target="https://worldwide.espacenet.com/publicationDetails/biblio?DB=EPODOC&amp;adjacent=true&amp;locale=en_EP&amp;FT=D&amp;date=19950801&amp;CC=US&amp;NR=5437506A&amp;KC=A" TargetMode="External"/><Relationship Id="rId168" Type="http://schemas.openxmlformats.org/officeDocument/2006/relationships/hyperlink" Target="https://worldwide.espacenet.com/publicationDetails/biblio?DB=EPODOC&amp;adjacent=true&amp;locale=en_EP&amp;FT=D&amp;date=19950131&amp;CC=US&amp;NR=5386192A&amp;KC=A" TargetMode="External"/><Relationship Id="rId51" Type="http://schemas.openxmlformats.org/officeDocument/2006/relationships/hyperlink" Target="https://worldwide.espacenet.com/publicationDetails/biblio?DB=EPODOC&amp;adjacent=true&amp;locale=en_EP&amp;FT=D&amp;date=20140331&amp;CC=PL&amp;NR=2165578T3&amp;KC=T3" TargetMode="External"/><Relationship Id="rId72" Type="http://schemas.openxmlformats.org/officeDocument/2006/relationships/hyperlink" Target="https://worldwide.espacenet.com/publicationDetails/biblio?DB=EPODOC&amp;adjacent=true&amp;locale=en_EP&amp;FT=D&amp;date=20190117&amp;CC=US&amp;NR=2019018438A1&amp;KC=A1" TargetMode="External"/><Relationship Id="rId93" Type="http://schemas.openxmlformats.org/officeDocument/2006/relationships/hyperlink" Target="https://worldwide.espacenet.com/publicationDetails/biblio?DB=EPODOC&amp;adjacent=true&amp;locale=en_EP&amp;FT=D&amp;date=20170426&amp;CC=CN&amp;NR=106586495A&amp;KC=A" TargetMode="External"/><Relationship Id="rId189" Type="http://schemas.openxmlformats.org/officeDocument/2006/relationships/hyperlink" Target="https://worldwide.espacenet.com/publicationDetails/biblio?DB=EPODOC&amp;adjacent=true&amp;locale=en_EP&amp;FT=D&amp;date=19981115&amp;CC=IT&amp;NR=MI971132A1&amp;KC=A1" TargetMode="External"/><Relationship Id="rId3" Type="http://schemas.openxmlformats.org/officeDocument/2006/relationships/hyperlink" Target="https://worldwide.espacenet.com/searchResults?AB=&amp;AP=&amp;CPC=&amp;DB=EPODOC&amp;IC=&amp;IN=&amp;PA=enel&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19920815&amp;CC=IT&amp;NR=MI910398A1&amp;KC=A1" TargetMode="External"/><Relationship Id="rId235" Type="http://schemas.openxmlformats.org/officeDocument/2006/relationships/hyperlink" Target="https://worldwide.espacenet.com/publicationDetails/biblio?DB=EPODOC&amp;adjacent=true&amp;locale=en_EP&amp;FT=D&amp;date=19900919&amp;CC=IT&amp;NR=1223299B&amp;KC=B" TargetMode="External"/><Relationship Id="rId116" Type="http://schemas.openxmlformats.org/officeDocument/2006/relationships/hyperlink" Target="https://worldwide.espacenet.com/publicationDetails/biblio?DB=EPODOC&amp;adjacent=true&amp;locale=en_EP&amp;FT=D&amp;date=20100518&amp;CC=CA&amp;NR=131073S&amp;KC=S" TargetMode="External"/><Relationship Id="rId137" Type="http://schemas.openxmlformats.org/officeDocument/2006/relationships/hyperlink" Target="https://worldwide.espacenet.com/publicationDetails/biblio?DB=EPODOC&amp;adjacent=true&amp;locale=en_EP&amp;FT=D&amp;date=20040801&amp;CC=IT&amp;NR=FI20030024A1&amp;KC=A1" TargetMode="External"/><Relationship Id="rId158" Type="http://schemas.openxmlformats.org/officeDocument/2006/relationships/hyperlink" Target="https://worldwide.espacenet.com/publicationDetails/biblio?DB=EPODOC&amp;adjacent=true&amp;locale=en_EP&amp;FT=D&amp;date=19971230&amp;CC=US&amp;NR=5703690A&amp;KC=A" TargetMode="External"/><Relationship Id="rId20" Type="http://schemas.openxmlformats.org/officeDocument/2006/relationships/hyperlink" Target="https://worldwide.espacenet.com/publicationDetails/biblio?DB=EPODOC&amp;adjacent=true&amp;locale=en_EP&amp;FT=D&amp;date=20210514&amp;CC=WO&amp;NR=2021091821A1&amp;KC=A1" TargetMode="External"/><Relationship Id="rId41" Type="http://schemas.openxmlformats.org/officeDocument/2006/relationships/hyperlink" Target="https://worldwide.espacenet.com/publicationDetails/biblio?DB=EPODOC&amp;adjacent=true&amp;locale=en_EP&amp;FT=D&amp;date=20200109&amp;CC=US&amp;NR=2020014203A1&amp;KC=A1" TargetMode="External"/><Relationship Id="rId62" Type="http://schemas.openxmlformats.org/officeDocument/2006/relationships/hyperlink" Target="https://worldwide.espacenet.com/publicationDetails/biblio?DB=EPODOC&amp;adjacent=true&amp;locale=en_EP&amp;FT=D&amp;date=20190606&amp;CC=US&amp;NR=2019171174A1&amp;KC=A1" TargetMode="External"/><Relationship Id="rId83" Type="http://schemas.openxmlformats.org/officeDocument/2006/relationships/hyperlink" Target="https://worldwide.espacenet.com/publicationDetails/biblio?DB=EPODOC&amp;adjacent=true&amp;locale=en_EP&amp;FT=D&amp;date=20171109&amp;CC=US&amp;NR=2017323339A1&amp;KC=A1" TargetMode="External"/><Relationship Id="rId179" Type="http://schemas.openxmlformats.org/officeDocument/2006/relationships/hyperlink" Target="https://worldwide.espacenet.com/publicationDetails/biblio?DB=EPODOC&amp;adjacent=true&amp;locale=en_EP&amp;FT=D&amp;date=20010717&amp;CC=IT&amp;NR=MI20000041A1&amp;KC=A1" TargetMode="External"/><Relationship Id="rId190" Type="http://schemas.openxmlformats.org/officeDocument/2006/relationships/hyperlink" Target="https://worldwide.espacenet.com/publicationDetails/biblio?DB=EPODOC&amp;adjacent=true&amp;locale=en_EP&amp;FT=D&amp;date=19980605&amp;CC=IT&amp;NR=MI962540A1&amp;KC=A1" TargetMode="External"/><Relationship Id="rId204" Type="http://schemas.openxmlformats.org/officeDocument/2006/relationships/hyperlink" Target="https://worldwide.espacenet.com/publicationDetails/biblio?DB=EPODOC&amp;adjacent=true&amp;locale=en_EP&amp;FT=D&amp;date=19950227&amp;CC=IT&amp;NR=MI931858A1&amp;KC=A1" TargetMode="External"/><Relationship Id="rId225" Type="http://schemas.openxmlformats.org/officeDocument/2006/relationships/hyperlink" Target="https://worldwide.espacenet.com/publicationDetails/biblio?DB=EPODOC&amp;adjacent=true&amp;locale=en_EP&amp;FT=D&amp;date=19910727&amp;CC=IT&amp;NR=9047576A1&amp;KC=A1" TargetMode="External"/><Relationship Id="rId246" Type="http://schemas.openxmlformats.org/officeDocument/2006/relationships/hyperlink" Target="https://worldwide.espacenet.com/publicationDetails/biblio?DB=EPODOC&amp;adjacent=true&amp;locale=en_EP&amp;FT=D&amp;date=19880210&amp;CC=IT&amp;NR=1189975B&amp;KC=B" TargetMode="External"/><Relationship Id="rId106" Type="http://schemas.openxmlformats.org/officeDocument/2006/relationships/hyperlink" Target="https://worldwide.espacenet.com/publicationDetails/biblio?DB=EPODOC&amp;adjacent=true&amp;locale=en_EP&amp;FT=D&amp;date=20160303&amp;CC=AU&amp;NR=2016200886A1&amp;KC=A1" TargetMode="External"/><Relationship Id="rId127" Type="http://schemas.openxmlformats.org/officeDocument/2006/relationships/hyperlink" Target="https://worldwide.espacenet.com/publicationDetails/biblio?DB=EPODOC&amp;adjacent=true&amp;locale=en_EP&amp;FT=D&amp;date=20030703&amp;CC=CA&amp;NR=2819916A1&amp;KC=A1" TargetMode="External"/><Relationship Id="rId10" Type="http://schemas.openxmlformats.org/officeDocument/2006/relationships/hyperlink" Target="https://worldwide.espacenet.com/publicationDetails/biblio?DB=EPODOC&amp;adjacent=true&amp;locale=en_EP&amp;FT=D&amp;date=20220317&amp;CC=WO&amp;NR=2022053992A1&amp;KC=A1" TargetMode="External"/><Relationship Id="rId31" Type="http://schemas.openxmlformats.org/officeDocument/2006/relationships/hyperlink" Target="https://worldwide.espacenet.com/publicationDetails/biblio?DB=EPODOC&amp;adjacent=true&amp;locale=en_EP&amp;FT=D&amp;date=20200811&amp;CC=BR&amp;NR=PI0908471A2&amp;KC=A2" TargetMode="External"/><Relationship Id="rId52" Type="http://schemas.openxmlformats.org/officeDocument/2006/relationships/hyperlink" Target="https://worldwide.espacenet.com/publicationDetails/biblio?DB=EPODOC&amp;adjacent=true&amp;locale=en_EP&amp;FT=D&amp;date=20140321&amp;CC=CL&amp;NR=2012001199S1&amp;KC=S1" TargetMode="External"/><Relationship Id="rId73" Type="http://schemas.openxmlformats.org/officeDocument/2006/relationships/hyperlink" Target="https://worldwide.espacenet.com/publicationDetails/biblio?DB=EPODOC&amp;adjacent=true&amp;locale=en_EP&amp;FT=D&amp;date=20200923&amp;CC=EP&amp;NR=3711158A1&amp;KC=A1" TargetMode="External"/><Relationship Id="rId94" Type="http://schemas.openxmlformats.org/officeDocument/2006/relationships/hyperlink" Target="https://worldwide.espacenet.com/publicationDetails/biblio?DB=EPODOC&amp;adjacent=true&amp;locale=en_EP&amp;FT=D&amp;date=20170426&amp;CC=CN&amp;NR=106586426A&amp;KC=A" TargetMode="External"/><Relationship Id="rId148" Type="http://schemas.openxmlformats.org/officeDocument/2006/relationships/hyperlink" Target="https://worldwide.espacenet.com/publicationDetails/biblio?DB=EPODOC&amp;adjacent=true&amp;locale=en_EP&amp;FT=D&amp;date=19940524&amp;CC=US&amp;NR=5315625A&amp;KC=A" TargetMode="External"/><Relationship Id="rId169" Type="http://schemas.openxmlformats.org/officeDocument/2006/relationships/hyperlink" Target="https://worldwide.espacenet.com/publicationDetails/biblio?DB=EPODOC&amp;adjacent=true&amp;locale=en_EP&amp;FT=D&amp;date=19890215&amp;CC=SU&amp;NR=1458627A1&amp;KC=A1" TargetMode="External"/></Relationships>
</file>

<file path=xl/worksheets/_rels/sheet47.xml.rels><?xml version="1.0" encoding="UTF-8" standalone="yes"?>
<Relationships xmlns="http://schemas.openxmlformats.org/package/2006/relationships"><Relationship Id="rId26" Type="http://schemas.openxmlformats.org/officeDocument/2006/relationships/hyperlink" Target="https://worldwide.espacenet.com/publicationDetails/biblio?DB=EPODOC&amp;adjacent=true&amp;locale=en_EP&amp;FT=D&amp;date=20201001&amp;CC=JP&amp;NR=2020160071A&amp;KC=A" TargetMode="External"/><Relationship Id="rId21" Type="http://schemas.openxmlformats.org/officeDocument/2006/relationships/hyperlink" Target="https://worldwide.espacenet.com/publicationDetails/biblio?DB=EPODOC&amp;adjacent=true&amp;locale=en_EP&amp;FT=D&amp;date=20210408&amp;CC=US&amp;NR=2021103889A1&amp;KC=A1" TargetMode="External"/><Relationship Id="rId42" Type="http://schemas.openxmlformats.org/officeDocument/2006/relationships/hyperlink" Target="https://worldwide.espacenet.com/publicationDetails/biblio?DB=EPODOC&amp;adjacent=true&amp;locale=en_EP&amp;FT=D&amp;date=20190822&amp;CC=US&amp;NR=2019258809A1&amp;KC=A1" TargetMode="External"/><Relationship Id="rId47" Type="http://schemas.openxmlformats.org/officeDocument/2006/relationships/hyperlink" Target="https://worldwide.espacenet.com/publicationDetails/biblio?DB=EPODOC&amp;adjacent=true&amp;locale=en_EP&amp;FT=D&amp;date=20190228&amp;CC=US&amp;NR=2019066048A1&amp;KC=A1" TargetMode="External"/><Relationship Id="rId63" Type="http://schemas.openxmlformats.org/officeDocument/2006/relationships/hyperlink" Target="https://worldwide.espacenet.com/publicationDetails/biblio?DB=EPODOC&amp;adjacent=true&amp;locale=en_EP&amp;FT=D&amp;date=20171102&amp;CC=US&amp;NR=2017317767A1&amp;KC=A1" TargetMode="External"/><Relationship Id="rId68" Type="http://schemas.openxmlformats.org/officeDocument/2006/relationships/hyperlink" Target="https://worldwide.espacenet.com/publicationDetails/biblio?DB=EPODOC&amp;adjacent=true&amp;locale=en_EP&amp;FT=D&amp;date=20150813&amp;CC=US&amp;NR=2015227968A1&amp;KC=A1" TargetMode="External"/><Relationship Id="rId84" Type="http://schemas.openxmlformats.org/officeDocument/2006/relationships/hyperlink" Target="https://worldwide.espacenet.com/publicationDetails/biblio?DB=EPODOC&amp;adjacent=true&amp;locale=en_EP&amp;FT=D&amp;date=20101229&amp;CC=SG&amp;NR=166699A1&amp;KC=A1" TargetMode="External"/><Relationship Id="rId89" Type="http://schemas.openxmlformats.org/officeDocument/2006/relationships/hyperlink" Target="https://worldwide.espacenet.com/publicationDetails/biblio?DB=EPODOC&amp;adjacent=true&amp;locale=en_EP&amp;FT=D&amp;date=20050909&amp;CC=WO&amp;NR=2005082648A1&amp;KC=A1" TargetMode="External"/><Relationship Id="rId16" Type="http://schemas.openxmlformats.org/officeDocument/2006/relationships/hyperlink" Target="https://worldwide.espacenet.com/publicationDetails/biblio?DB=EPODOC&amp;adjacent=true&amp;locale=en_EP&amp;FT=D&amp;date=20210729&amp;CC=US&amp;NR=2021231767A1&amp;KC=A1" TargetMode="External"/><Relationship Id="rId11" Type="http://schemas.openxmlformats.org/officeDocument/2006/relationships/hyperlink" Target="https://worldwide.espacenet.com/publicationDetails/biblio?DB=EPODOC&amp;adjacent=true&amp;locale=en_EP&amp;FT=D&amp;date=20211028&amp;CC=US&amp;NR=2021337347A1&amp;KC=A1" TargetMode="External"/><Relationship Id="rId32" Type="http://schemas.openxmlformats.org/officeDocument/2006/relationships/hyperlink" Target="https://worldwide.espacenet.com/publicationDetails/biblio?DB=EPODOC&amp;adjacent=true&amp;locale=en_EP&amp;FT=D&amp;date=20200227&amp;CC=ES&amp;NR=2745136T3&amp;KC=T3" TargetMode="External"/><Relationship Id="rId37" Type="http://schemas.openxmlformats.org/officeDocument/2006/relationships/hyperlink" Target="https://worldwide.espacenet.com/publicationDetails/biblio?DB=EPODOC&amp;adjacent=true&amp;locale=en_EP&amp;FT=D&amp;date=20191224&amp;CC=US&amp;NR=D870524S&amp;KC=S" TargetMode="External"/><Relationship Id="rId53" Type="http://schemas.openxmlformats.org/officeDocument/2006/relationships/hyperlink" Target="https://worldwide.espacenet.com/publicationDetails/biblio?DB=EPODOC&amp;adjacent=true&amp;locale=en_EP&amp;FT=D&amp;date=20180830&amp;CC=US&amp;NR=2018244456A1&amp;KC=A1" TargetMode="External"/><Relationship Id="rId58" Type="http://schemas.openxmlformats.org/officeDocument/2006/relationships/hyperlink" Target="https://worldwide.espacenet.com/publicationDetails/biblio?DB=EPODOC&amp;adjacent=true&amp;locale=en_EP&amp;FT=D&amp;date=20180501&amp;CC=US&amp;NR=D816611S&amp;KC=S" TargetMode="External"/><Relationship Id="rId74" Type="http://schemas.openxmlformats.org/officeDocument/2006/relationships/hyperlink" Target="https://worldwide.espacenet.com/publicationDetails/biblio?DB=EPODOC&amp;adjacent=true&amp;locale=en_EP&amp;FT=D&amp;date=20140918&amp;CC=US&amp;NR=2014278244A1&amp;KC=A1" TargetMode="External"/><Relationship Id="rId79" Type="http://schemas.openxmlformats.org/officeDocument/2006/relationships/hyperlink" Target="https://worldwide.espacenet.com/publicationDetails/biblio?DB=EPODOC&amp;adjacent=true&amp;locale=en_EP&amp;FT=D&amp;date=20121228&amp;CC=SG&amp;NR=186014A1&amp;KC=A1" TargetMode="External"/><Relationship Id="rId5" Type="http://schemas.openxmlformats.org/officeDocument/2006/relationships/hyperlink" Target="https://worldwide.espacenet.com/publicationDetails/biblio?DB=EPODOC&amp;adjacent=true&amp;locale=en_EP&amp;FT=D&amp;date=20220318&amp;CC=ES&amp;NR=2900818T3&amp;KC=T3" TargetMode="External"/><Relationship Id="rId90" Type="http://schemas.openxmlformats.org/officeDocument/2006/relationships/hyperlink" Target="https://worldwide.espacenet.com/publicationDetails/biblio?DB=EPODOC&amp;adjacent=true&amp;locale=en_EP&amp;FT=D&amp;date=20040729&amp;CC=WO&amp;NR=2004063049A1&amp;KC=A1" TargetMode="External"/><Relationship Id="rId14" Type="http://schemas.openxmlformats.org/officeDocument/2006/relationships/hyperlink" Target="https://worldwide.espacenet.com/publicationDetails/biblio?DB=EPODOC&amp;adjacent=true&amp;locale=en_EP&amp;FT=D&amp;date=20211015&amp;CC=ES&amp;NR=2865729T3&amp;KC=T3" TargetMode="External"/><Relationship Id="rId22" Type="http://schemas.openxmlformats.org/officeDocument/2006/relationships/hyperlink" Target="https://worldwide.espacenet.com/publicationDetails/biblio?DB=EPODOC&amp;adjacent=true&amp;locale=en_EP&amp;FT=D&amp;date=20210312&amp;CC=CN&amp;NR=112492527A&amp;KC=A" TargetMode="External"/><Relationship Id="rId27" Type="http://schemas.openxmlformats.org/officeDocument/2006/relationships/hyperlink" Target="https://worldwide.espacenet.com/publicationDetails/biblio?DB=EPODOC&amp;adjacent=true&amp;locale=en_EP&amp;FT=D&amp;date=20200917&amp;CC=US&amp;NR=2020293981A1&amp;KC=A1" TargetMode="External"/><Relationship Id="rId30" Type="http://schemas.openxmlformats.org/officeDocument/2006/relationships/hyperlink" Target="https://worldwide.espacenet.com/publicationDetails/biblio?DB=EPODOC&amp;adjacent=true&amp;locale=en_EP&amp;FT=D&amp;date=20191206&amp;CC=HK&amp;NR=1245936B&amp;KC=B" TargetMode="External"/><Relationship Id="rId35" Type="http://schemas.openxmlformats.org/officeDocument/2006/relationships/hyperlink" Target="https://worldwide.espacenet.com/publicationDetails/biblio?DB=EPODOC&amp;adjacent=true&amp;locale=en_EP&amp;FT=D&amp;date=20200206&amp;CC=WO&amp;NR=2020028049A1&amp;KC=A1" TargetMode="External"/><Relationship Id="rId43" Type="http://schemas.openxmlformats.org/officeDocument/2006/relationships/hyperlink" Target="https://worldwide.espacenet.com/publicationDetails/biblio?DB=EPODOC&amp;adjacent=true&amp;locale=en_EP&amp;FT=D&amp;date=20190801&amp;CC=US&amp;NR=2019238553A1&amp;KC=A1" TargetMode="External"/><Relationship Id="rId48" Type="http://schemas.openxmlformats.org/officeDocument/2006/relationships/hyperlink" Target="https://worldwide.espacenet.com/publicationDetails/biblio?DB=EPODOC&amp;adjacent=true&amp;locale=en_EP&amp;FT=D&amp;date=20190117&amp;CC=US&amp;NR=2019019147A1&amp;KC=A1" TargetMode="External"/><Relationship Id="rId56" Type="http://schemas.openxmlformats.org/officeDocument/2006/relationships/hyperlink" Target="https://worldwide.espacenet.com/publicationDetails/biblio?DB=EPODOC&amp;adjacent=true&amp;locale=en_EP&amp;FT=D&amp;date=20180524&amp;CC=US&amp;NR=2018144295A1&amp;KC=A1" TargetMode="External"/><Relationship Id="rId64" Type="http://schemas.openxmlformats.org/officeDocument/2006/relationships/hyperlink" Target="https://worldwide.espacenet.com/publicationDetails/biblio?DB=EPODOC&amp;adjacent=true&amp;locale=en_EP&amp;FT=D&amp;date=20171003&amp;CC=US&amp;NR=D798823S&amp;KC=S" TargetMode="External"/><Relationship Id="rId69" Type="http://schemas.openxmlformats.org/officeDocument/2006/relationships/hyperlink" Target="https://worldwide.espacenet.com/publicationDetails/biblio?DB=EPODOC&amp;adjacent=true&amp;locale=en_EP&amp;FT=D&amp;date=20150625&amp;CC=WO&amp;NR=2015095575A1&amp;KC=A1" TargetMode="External"/><Relationship Id="rId77" Type="http://schemas.openxmlformats.org/officeDocument/2006/relationships/hyperlink" Target="https://worldwide.espacenet.com/publicationDetails/biblio?DB=EPODOC&amp;adjacent=true&amp;locale=en_EP&amp;FT=D&amp;date=20130425&amp;CC=US&amp;NR=2013104158A1&amp;KC=A1" TargetMode="External"/><Relationship Id="rId8" Type="http://schemas.openxmlformats.org/officeDocument/2006/relationships/hyperlink" Target="https://worldwide.espacenet.com/publicationDetails/biblio?DB=EPODOC&amp;adjacent=true&amp;locale=en_EP&amp;FT=D&amp;date=20220113&amp;CC=US&amp;NR=2022012684A1&amp;KC=A1" TargetMode="External"/><Relationship Id="rId51" Type="http://schemas.openxmlformats.org/officeDocument/2006/relationships/hyperlink" Target="https://worldwide.espacenet.com/publicationDetails/biblio?DB=EPODOC&amp;adjacent=true&amp;locale=en_EP&amp;FT=D&amp;date=20181016&amp;CC=US&amp;NR=D831097S&amp;KC=S" TargetMode="External"/><Relationship Id="rId72" Type="http://schemas.openxmlformats.org/officeDocument/2006/relationships/hyperlink" Target="https://worldwide.espacenet.com/publicationDetails/biblio?DB=EPODOC&amp;adjacent=true&amp;locale=en_EP&amp;FT=D&amp;date=20141127&amp;CC=US&amp;NR=2014345393A1&amp;KC=A1" TargetMode="External"/><Relationship Id="rId80" Type="http://schemas.openxmlformats.org/officeDocument/2006/relationships/hyperlink" Target="https://worldwide.espacenet.com/publicationDetails/biblio?DB=EPODOC&amp;adjacent=true&amp;locale=en_EP&amp;FT=D&amp;date=20121213&amp;CC=US&amp;NR=2012317649A1&amp;KC=A1" TargetMode="External"/><Relationship Id="rId85" Type="http://schemas.openxmlformats.org/officeDocument/2006/relationships/hyperlink" Target="https://worldwide.espacenet.com/publicationDetails/biblio?DB=EPODOC&amp;adjacent=true&amp;locale=en_EP&amp;FT=D&amp;date=20101019&amp;CC=US&amp;NR=7818285B1&amp;KC=B1" TargetMode="External"/><Relationship Id="rId3" Type="http://schemas.openxmlformats.org/officeDocument/2006/relationships/hyperlink" Target="https://worldwide.espacenet.com/searchResults?AB=&amp;AP=&amp;CPC=&amp;DB=EPODOC&amp;IC=&amp;IN=&amp;PA=fedex&amp;PD=&amp;PN=&amp;PR=&amp;ST=advanced&amp;TI=&amp;locale=en_EP&amp;page=1" TargetMode="External"/><Relationship Id="rId12" Type="http://schemas.openxmlformats.org/officeDocument/2006/relationships/hyperlink" Target="https://worldwide.espacenet.com/publicationDetails/biblio?DB=EPODOC&amp;adjacent=true&amp;locale=en_EP&amp;FT=D&amp;date=20211021&amp;CC=US&amp;NR=2021326804A1&amp;KC=A1" TargetMode="External"/><Relationship Id="rId17" Type="http://schemas.openxmlformats.org/officeDocument/2006/relationships/hyperlink" Target="https://worldwide.espacenet.com/publicationDetails/biblio?DB=EPODOC&amp;adjacent=true&amp;locale=en_EP&amp;FT=D&amp;date=20210729&amp;CC=US&amp;NR=2021229931A1&amp;KC=A1" TargetMode="External"/><Relationship Id="rId25" Type="http://schemas.openxmlformats.org/officeDocument/2006/relationships/hyperlink" Target="https://worldwide.espacenet.com/publicationDetails/biblio?DB=EPODOC&amp;adjacent=true&amp;locale=en_EP&amp;FT=D&amp;date=20201009&amp;CC=CN&amp;NR=111757822A&amp;KC=A" TargetMode="External"/><Relationship Id="rId33" Type="http://schemas.openxmlformats.org/officeDocument/2006/relationships/hyperlink" Target="https://worldwide.espacenet.com/publicationDetails/biblio?DB=EPODOC&amp;adjacent=true&amp;locale=en_EP&amp;FT=D&amp;date=20200226&amp;CC=ES&amp;NR=2744862T3&amp;KC=T3" TargetMode="External"/><Relationship Id="rId38" Type="http://schemas.openxmlformats.org/officeDocument/2006/relationships/hyperlink" Target="https://worldwide.espacenet.com/publicationDetails/biblio?DB=EPODOC&amp;adjacent=true&amp;locale=en_EP&amp;FT=D&amp;date=20191205&amp;CC=US&amp;NR=2019372684A1&amp;KC=A1" TargetMode="External"/><Relationship Id="rId46" Type="http://schemas.openxmlformats.org/officeDocument/2006/relationships/hyperlink" Target="https://worldwide.espacenet.com/publicationDetails/biblio?DB=EPODOC&amp;adjacent=true&amp;locale=en_EP&amp;FT=D&amp;date=20190307&amp;CC=ES&amp;NR=2703127T3&amp;KC=T3" TargetMode="External"/><Relationship Id="rId59" Type="http://schemas.openxmlformats.org/officeDocument/2006/relationships/hyperlink" Target="https://worldwide.espacenet.com/publicationDetails/biblio?DB=EPODOC&amp;adjacent=true&amp;locale=en_EP&amp;FT=D&amp;date=20180102&amp;CC=US&amp;NR=D806620S&amp;KC=S" TargetMode="External"/><Relationship Id="rId67" Type="http://schemas.openxmlformats.org/officeDocument/2006/relationships/hyperlink" Target="https://worldwide.espacenet.com/publicationDetails/biblio?DB=EPODOC&amp;adjacent=true&amp;locale=en_EP&amp;FT=D&amp;date=20151126&amp;CC=US&amp;NR=2015339862A1&amp;KC=A1" TargetMode="External"/><Relationship Id="rId20" Type="http://schemas.openxmlformats.org/officeDocument/2006/relationships/hyperlink" Target="https://worldwide.espacenet.com/publicationDetails/biblio?DB=EPODOC&amp;adjacent=true&amp;locale=en_EP&amp;FT=D&amp;date=20210624&amp;CC=ES&amp;NR=2836138T3&amp;KC=T3" TargetMode="External"/><Relationship Id="rId41" Type="http://schemas.openxmlformats.org/officeDocument/2006/relationships/hyperlink" Target="https://worldwide.espacenet.com/publicationDetails/biblio?DB=EPODOC&amp;adjacent=true&amp;locale=en_EP&amp;FT=D&amp;date=20190829&amp;CC=US&amp;NR=2019265311A1&amp;KC=A1" TargetMode="External"/><Relationship Id="rId54" Type="http://schemas.openxmlformats.org/officeDocument/2006/relationships/hyperlink" Target="https://worldwide.espacenet.com/publicationDetails/biblio?DB=EPODOC&amp;adjacent=true&amp;locale=en_EP&amp;FT=D&amp;date=20180710&amp;CC=US&amp;NR=D822562S&amp;KC=S" TargetMode="External"/><Relationship Id="rId62" Type="http://schemas.openxmlformats.org/officeDocument/2006/relationships/hyperlink" Target="https://worldwide.espacenet.com/publicationDetails/biblio?DB=EPODOC&amp;adjacent=true&amp;locale=en_EP&amp;FT=D&amp;date=20171130&amp;CC=US&amp;NR=2017343616A1&amp;KC=A1" TargetMode="External"/><Relationship Id="rId70" Type="http://schemas.openxmlformats.org/officeDocument/2006/relationships/hyperlink" Target="https://worldwide.espacenet.com/publicationDetails/biblio?DB=EPODOC&amp;adjacent=true&amp;locale=en_EP&amp;FT=D&amp;date=20150625&amp;CC=US&amp;NR=2015177810A1&amp;KC=A1" TargetMode="External"/><Relationship Id="rId75" Type="http://schemas.openxmlformats.org/officeDocument/2006/relationships/hyperlink" Target="https://worldwide.espacenet.com/publicationDetails/biblio?DB=EPODOC&amp;adjacent=true&amp;locale=en_EP&amp;FT=D&amp;date=20140507&amp;CC=EP&amp;NR=2727632A1&amp;KC=A1" TargetMode="External"/><Relationship Id="rId83" Type="http://schemas.openxmlformats.org/officeDocument/2006/relationships/hyperlink" Target="https://worldwide.espacenet.com/publicationDetails/biblio?DB=EPODOC&amp;adjacent=true&amp;locale=en_EP&amp;FT=D&amp;date=20101111&amp;CC=CA&amp;NR=2761322A1&amp;KC=A1" TargetMode="External"/><Relationship Id="rId88" Type="http://schemas.openxmlformats.org/officeDocument/2006/relationships/hyperlink" Target="https://worldwide.espacenet.com/publicationDetails/biblio?DB=EPODOC&amp;adjacent=true&amp;locale=en_EP&amp;FT=D&amp;date=20071004&amp;CC=WO&amp;NR=2007111897A1&amp;KC=A1" TargetMode="External"/><Relationship Id="rId91" Type="http://schemas.openxmlformats.org/officeDocument/2006/relationships/hyperlink" Target="https://worldwide.espacenet.com/publicationDetails/biblio?DB=EPODOC&amp;adjacent=true&amp;locale=en_EP&amp;FT=D&amp;date=20021024&amp;CC=US&amp;NR=2002153994A1&amp;KC=A1" TargetMode="External"/><Relationship Id="rId1" Type="http://schemas.openxmlformats.org/officeDocument/2006/relationships/hyperlink" Target="https://worldwide.espacenet.com/searchResults?AB=&amp;AP=&amp;CPC=&amp;DB=EPODOC&amp;IC=&amp;IN=&amp;PA=fedex&amp;PD=&amp;PN=&amp;PR=&amp;ST=advanced&amp;TI=&amp;locale=en_EP&amp;page=1" TargetMode="External"/><Relationship Id="rId6" Type="http://schemas.openxmlformats.org/officeDocument/2006/relationships/hyperlink" Target="https://worldwide.espacenet.com/publicationDetails/biblio?DB=EPODOC&amp;adjacent=true&amp;locale=en_EP&amp;FT=D&amp;date=20220317&amp;CC=US&amp;NR=2022086229A1&amp;KC=A1" TargetMode="External"/><Relationship Id="rId15" Type="http://schemas.openxmlformats.org/officeDocument/2006/relationships/hyperlink" Target="https://worldwide.espacenet.com/publicationDetails/biblio?DB=EPODOC&amp;adjacent=true&amp;locale=en_EP&amp;FT=D&amp;date=20210902&amp;CC=US&amp;NR=2021272056A1&amp;KC=A1" TargetMode="External"/><Relationship Id="rId23" Type="http://schemas.openxmlformats.org/officeDocument/2006/relationships/hyperlink" Target="https://worldwide.espacenet.com/publicationDetails/biblio?DB=EPODOC&amp;adjacent=true&amp;locale=en_EP&amp;FT=D&amp;date=20210218&amp;CC=ES&amp;NR=2806638T3&amp;KC=T3" TargetMode="External"/><Relationship Id="rId28" Type="http://schemas.openxmlformats.org/officeDocument/2006/relationships/hyperlink" Target="https://worldwide.espacenet.com/publicationDetails/biblio?DB=EPODOC&amp;adjacent=true&amp;locale=en_EP&amp;FT=D&amp;date=20200903&amp;CC=US&amp;NR=2020277149A1&amp;KC=A1" TargetMode="External"/><Relationship Id="rId36" Type="http://schemas.openxmlformats.org/officeDocument/2006/relationships/hyperlink" Target="https://worldwide.espacenet.com/publicationDetails/biblio?DB=EPODOC&amp;adjacent=true&amp;locale=en_EP&amp;FT=D&amp;date=20200206&amp;CC=WO&amp;NR=2020027999A1&amp;KC=A1" TargetMode="External"/><Relationship Id="rId49" Type="http://schemas.openxmlformats.org/officeDocument/2006/relationships/hyperlink" Target="https://worldwide.espacenet.com/publicationDetails/biblio?DB=EPODOC&amp;adjacent=true&amp;locale=en_EP&amp;FT=D&amp;date=20181225&amp;CC=US&amp;NR=D836701S&amp;KC=S" TargetMode="External"/><Relationship Id="rId57" Type="http://schemas.openxmlformats.org/officeDocument/2006/relationships/hyperlink" Target="https://worldwide.espacenet.com/publicationDetails/biblio?DB=EPODOC&amp;adjacent=true&amp;locale=en_EP&amp;FT=D&amp;date=20180524&amp;CC=US&amp;NR=2018144301A1&amp;KC=A1" TargetMode="External"/><Relationship Id="rId10" Type="http://schemas.openxmlformats.org/officeDocument/2006/relationships/hyperlink" Target="https://worldwide.espacenet.com/publicationDetails/biblio?DB=EPODOC&amp;adjacent=true&amp;locale=en_EP&amp;FT=D&amp;date=20150702&amp;CC=CA&amp;NR=3140332A1&amp;KC=A1" TargetMode="External"/><Relationship Id="rId31" Type="http://schemas.openxmlformats.org/officeDocument/2006/relationships/hyperlink" Target="https://worldwide.espacenet.com/publicationDetails/biblio?DB=EPODOC&amp;adjacent=true&amp;locale=en_EP&amp;FT=D&amp;date=20200514&amp;CC=US&amp;NR=2020148486A1&amp;KC=A1" TargetMode="External"/><Relationship Id="rId44" Type="http://schemas.openxmlformats.org/officeDocument/2006/relationships/hyperlink" Target="https://worldwide.espacenet.com/publicationDetails/biblio?DB=EPODOC&amp;adjacent=true&amp;locale=en_EP&amp;FT=D&amp;date=20190606&amp;CC=US&amp;NR=2019171250A1&amp;KC=A1" TargetMode="External"/><Relationship Id="rId52" Type="http://schemas.openxmlformats.org/officeDocument/2006/relationships/hyperlink" Target="https://worldwide.espacenet.com/publicationDetails/biblio?DB=EPODOC&amp;adjacent=true&amp;locale=en_EP&amp;FT=D&amp;date=20181016&amp;CC=US&amp;NR=D831031S&amp;KC=S" TargetMode="External"/><Relationship Id="rId60" Type="http://schemas.openxmlformats.org/officeDocument/2006/relationships/hyperlink" Target="https://worldwide.espacenet.com/publicationDetails/biblio?DB=EPODOC&amp;adjacent=true&amp;locale=en_EP&amp;FT=D&amp;date=20180102&amp;CC=US&amp;NR=D806619S&amp;KC=S" TargetMode="External"/><Relationship Id="rId65" Type="http://schemas.openxmlformats.org/officeDocument/2006/relationships/hyperlink" Target="https://worldwide.espacenet.com/publicationDetails/biblio?DB=EPODOC&amp;adjacent=true&amp;locale=en_EP&amp;FT=D&amp;date=20161222&amp;CC=US&amp;NR=2016370426A1&amp;KC=A1" TargetMode="External"/><Relationship Id="rId73" Type="http://schemas.openxmlformats.org/officeDocument/2006/relationships/hyperlink" Target="https://worldwide.espacenet.com/publicationDetails/biblio?DB=EPODOC&amp;adjacent=true&amp;locale=en_EP&amp;FT=D&amp;date=20140925&amp;CC=US&amp;NR=2014284231A1&amp;KC=A1" TargetMode="External"/><Relationship Id="rId78" Type="http://schemas.openxmlformats.org/officeDocument/2006/relationships/hyperlink" Target="https://worldwide.espacenet.com/publicationDetails/biblio?DB=EPODOC&amp;adjacent=true&amp;locale=en_EP&amp;FT=D&amp;date=20130425&amp;CC=US&amp;NR=2013103341A1&amp;KC=A1" TargetMode="External"/><Relationship Id="rId81" Type="http://schemas.openxmlformats.org/officeDocument/2006/relationships/hyperlink" Target="https://worldwide.espacenet.com/publicationDetails/biblio?DB=EPODOC&amp;adjacent=true&amp;locale=en_EP&amp;FT=D&amp;date=20110729&amp;CC=HK&amp;NR=1147074A1&amp;KC=A1" TargetMode="External"/><Relationship Id="rId86" Type="http://schemas.openxmlformats.org/officeDocument/2006/relationships/hyperlink" Target="https://worldwide.espacenet.com/publicationDetails/biblio?DB=EPODOC&amp;adjacent=true&amp;locale=en_EP&amp;FT=D&amp;date=20081126&amp;CC=ZA&amp;NR=200707444B&amp;KC=B" TargetMode="External"/><Relationship Id="rId4" Type="http://schemas.openxmlformats.org/officeDocument/2006/relationships/hyperlink" Target="https://worldwide.espacenet.com/publicationDetails/biblio?DB=EPODOC&amp;adjacent=true&amp;locale=en_EP&amp;FT=D&amp;date=20220323&amp;CC=ES&amp;NR=2901697T3&amp;KC=T3" TargetMode="External"/><Relationship Id="rId9" Type="http://schemas.openxmlformats.org/officeDocument/2006/relationships/hyperlink" Target="https://worldwide.espacenet.com/publicationDetails/biblio?DB=EPODOC&amp;adjacent=true&amp;locale=en_EP&amp;FT=D&amp;date=20211223&amp;CC=US&amp;NR=2021397196A1&amp;KC=A1" TargetMode="External"/><Relationship Id="rId13" Type="http://schemas.openxmlformats.org/officeDocument/2006/relationships/hyperlink" Target="https://worldwide.espacenet.com/publicationDetails/biblio?DB=EPODOC&amp;adjacent=true&amp;locale=en_EP&amp;FT=D&amp;date=20211021&amp;CC=US&amp;NR=2021326792A1&amp;KC=A1" TargetMode="External"/><Relationship Id="rId18" Type="http://schemas.openxmlformats.org/officeDocument/2006/relationships/hyperlink" Target="https://worldwide.espacenet.com/publicationDetails/biblio?DB=EPODOC&amp;adjacent=true&amp;locale=en_EP&amp;FT=D&amp;date=20210727&amp;CC=CN&amp;NR=113177764A&amp;KC=A" TargetMode="External"/><Relationship Id="rId39" Type="http://schemas.openxmlformats.org/officeDocument/2006/relationships/hyperlink" Target="https://worldwide.espacenet.com/publicationDetails/biblio?DB=EPODOC&amp;adjacent=true&amp;locale=en_EP&amp;FT=D&amp;date=20191205&amp;CC=US&amp;NR=2019367287A1&amp;KC=A1" TargetMode="External"/><Relationship Id="rId34" Type="http://schemas.openxmlformats.org/officeDocument/2006/relationships/hyperlink" Target="https://worldwide.espacenet.com/publicationDetails/biblio?DB=EPODOC&amp;adjacent=true&amp;locale=en_EP&amp;FT=D&amp;date=20200213&amp;CC=WO&amp;NR=2020033300A1&amp;KC=A1" TargetMode="External"/><Relationship Id="rId50" Type="http://schemas.openxmlformats.org/officeDocument/2006/relationships/hyperlink" Target="https://worldwide.espacenet.com/publicationDetails/biblio?DB=EPODOC&amp;adjacent=true&amp;locale=en_EP&amp;FT=D&amp;date=20181227&amp;CC=US&amp;NR=2018373606A1&amp;KC=A1" TargetMode="External"/><Relationship Id="rId55" Type="http://schemas.openxmlformats.org/officeDocument/2006/relationships/hyperlink" Target="https://worldwide.espacenet.com/publicationDetails/biblio?DB=EPODOC&amp;adjacent=true&amp;locale=en_EP&amp;FT=D&amp;date=20180628&amp;CC=US&amp;NR=2018181472A1&amp;KC=A1" TargetMode="External"/><Relationship Id="rId76" Type="http://schemas.openxmlformats.org/officeDocument/2006/relationships/hyperlink" Target="https://worldwide.espacenet.com/publicationDetails/biblio?DB=EPODOC&amp;adjacent=true&amp;locale=en_EP&amp;FT=D&amp;date=20130725&amp;CC=US&amp;NR=2013188504A1&amp;KC=A1" TargetMode="External"/><Relationship Id="rId7" Type="http://schemas.openxmlformats.org/officeDocument/2006/relationships/hyperlink" Target="https://worldwide.espacenet.com/publicationDetails/biblio?DB=EPODOC&amp;adjacent=true&amp;locale=en_EP&amp;FT=D&amp;date=20220113&amp;CC=US&amp;NR=2022009087A1&amp;KC=A1" TargetMode="External"/><Relationship Id="rId71" Type="http://schemas.openxmlformats.org/officeDocument/2006/relationships/hyperlink" Target="https://worldwide.espacenet.com/publicationDetails/biblio?DB=EPODOC&amp;adjacent=true&amp;locale=en_EP&amp;FT=D&amp;date=20150528&amp;CC=US&amp;NR=2015148616A1&amp;KC=A1" TargetMode="External"/><Relationship Id="rId92" Type="http://schemas.openxmlformats.org/officeDocument/2006/relationships/hyperlink" Target="https://worldwide.espacenet.com/publicationDetails/biblio?DB=EPODOC&amp;adjacent=true&amp;locale=en_EP&amp;FT=D&amp;date=20011115&amp;CC=US&amp;NR=2001041948A1&amp;KC=A1" TargetMode="External"/><Relationship Id="rId2" Type="http://schemas.openxmlformats.org/officeDocument/2006/relationships/hyperlink" Target="https://worldwide.espacenet.com/searchResults?AB=&amp;AP=&amp;CPC=&amp;DB=EPODOC&amp;IC=&amp;IN=&amp;PA=fedex&amp;PD=&amp;PN=&amp;PR=&amp;ST=advanced&amp;TI=&amp;locale=en_EP&amp;page=1" TargetMode="External"/><Relationship Id="rId29" Type="http://schemas.openxmlformats.org/officeDocument/2006/relationships/hyperlink" Target="https://worldwide.espacenet.com/publicationDetails/biblio?DB=EPODOC&amp;adjacent=true&amp;locale=en_EP&amp;FT=D&amp;date=20200820&amp;CC=US&amp;NR=2020267254A1&amp;KC=A1" TargetMode="External"/><Relationship Id="rId24" Type="http://schemas.openxmlformats.org/officeDocument/2006/relationships/hyperlink" Target="https://worldwide.espacenet.com/publicationDetails/biblio?DB=EPODOC&amp;adjacent=true&amp;locale=en_EP&amp;FT=D&amp;date=20201027&amp;CC=BR&amp;NR=112014023354A2&amp;KC=A2" TargetMode="External"/><Relationship Id="rId40" Type="http://schemas.openxmlformats.org/officeDocument/2006/relationships/hyperlink" Target="https://worldwide.espacenet.com/publicationDetails/biblio?DB=EPODOC&amp;adjacent=true&amp;locale=en_EP&amp;FT=D&amp;date=20191107&amp;CC=US&amp;NR=2019340741A1&amp;KC=A1" TargetMode="External"/><Relationship Id="rId45" Type="http://schemas.openxmlformats.org/officeDocument/2006/relationships/hyperlink" Target="https://worldwide.espacenet.com/publicationDetails/biblio?DB=EPODOC&amp;adjacent=true&amp;locale=en_EP&amp;FT=D&amp;date=20190523&amp;CC=US&amp;NR=2019158977A1&amp;KC=A1" TargetMode="External"/><Relationship Id="rId66" Type="http://schemas.openxmlformats.org/officeDocument/2006/relationships/hyperlink" Target="https://worldwide.espacenet.com/publicationDetails/biblio?DB=EPODOC&amp;adjacent=true&amp;locale=en_EP&amp;FT=D&amp;date=20160226&amp;CC=HK&amp;NR=1208273A1&amp;KC=A1" TargetMode="External"/><Relationship Id="rId87" Type="http://schemas.openxmlformats.org/officeDocument/2006/relationships/hyperlink" Target="https://worldwide.espacenet.com/publicationDetails/biblio?DB=EPODOC&amp;adjacent=true&amp;locale=en_EP&amp;FT=D&amp;date=20081120&amp;CC=US&amp;NR=2008285091A1&amp;KC=A1" TargetMode="External"/><Relationship Id="rId61" Type="http://schemas.openxmlformats.org/officeDocument/2006/relationships/hyperlink" Target="https://worldwide.espacenet.com/publicationDetails/biblio?DB=EPODOC&amp;adjacent=true&amp;locale=en_EP&amp;FT=D&amp;date=20180102&amp;CC=US&amp;NR=D806621S&amp;KC=S" TargetMode="External"/><Relationship Id="rId82" Type="http://schemas.openxmlformats.org/officeDocument/2006/relationships/hyperlink" Target="https://worldwide.espacenet.com/publicationDetails/biblio?DB=EPODOC&amp;adjacent=true&amp;locale=en_EP&amp;FT=D&amp;date=20120510&amp;CC=US&amp;NR=2012117477A1&amp;KC=A1" TargetMode="External"/><Relationship Id="rId19" Type="http://schemas.openxmlformats.org/officeDocument/2006/relationships/hyperlink" Target="https://worldwide.espacenet.com/publicationDetails/biblio?DB=EPODOC&amp;adjacent=true&amp;locale=en_EP&amp;FT=D&amp;date=20210722&amp;CC=US&amp;NR=2021227446A1&amp;KC=A1" TargetMode="External"/></Relationships>
</file>

<file path=xl/worksheets/_rels/sheet48.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19990516&amp;CC=ES&amp;NR=2128530T3&amp;KC=T3" TargetMode="External"/><Relationship Id="rId21" Type="http://schemas.openxmlformats.org/officeDocument/2006/relationships/hyperlink" Target="https://worldwide.espacenet.com/publicationDetails/biblio?DB=EPODOC&amp;adjacent=true&amp;locale=en_EP&amp;FT=D&amp;date=20181211&amp;CC=CN&amp;NR=208215931U&amp;KC=U" TargetMode="External"/><Relationship Id="rId42" Type="http://schemas.openxmlformats.org/officeDocument/2006/relationships/hyperlink" Target="https://worldwide.espacenet.com/publicationDetails/biblio?DB=EPODOC&amp;adjacent=true&amp;locale=en_EP&amp;FT=D&amp;date=20160607&amp;CC=BR&amp;NR=112013006840A2&amp;KC=A2" TargetMode="External"/><Relationship Id="rId47" Type="http://schemas.openxmlformats.org/officeDocument/2006/relationships/hyperlink" Target="https://worldwide.espacenet.com/publicationDetails/biblio?DB=EPODOC&amp;adjacent=true&amp;locale=en_EP&amp;FT=D&amp;date=20151118&amp;CC=CN&amp;NR=204763636U&amp;KC=U" TargetMode="External"/><Relationship Id="rId63" Type="http://schemas.openxmlformats.org/officeDocument/2006/relationships/hyperlink" Target="https://worldwide.espacenet.com/publicationDetails/biblio?DB=EPODOC&amp;adjacent=true&amp;locale=en_EP&amp;FT=D&amp;date=20140120&amp;CC=RU&amp;NR=2504615C1&amp;KC=C1" TargetMode="External"/><Relationship Id="rId68" Type="http://schemas.openxmlformats.org/officeDocument/2006/relationships/hyperlink" Target="https://worldwide.espacenet.com/publicationDetails/biblio?DB=EPODOC&amp;adjacent=true&amp;locale=en_EP&amp;FT=D&amp;date=20121219&amp;CC=CN&amp;NR=202617355U&amp;KC=U" TargetMode="External"/><Relationship Id="rId84" Type="http://schemas.openxmlformats.org/officeDocument/2006/relationships/hyperlink" Target="https://worldwide.espacenet.com/publicationDetails/biblio?DB=EPODOC&amp;adjacent=true&amp;locale=en_EP&amp;FT=D&amp;date=20070921&amp;CC=TR&amp;NR=200705213U&amp;KC=U" TargetMode="External"/><Relationship Id="rId89" Type="http://schemas.openxmlformats.org/officeDocument/2006/relationships/hyperlink" Target="https://worldwide.espacenet.com/publicationDetails/biblio?DB=EPODOC&amp;adjacent=true&amp;locale=en_EP&amp;FT=D&amp;date=20100319&amp;CC=FR&amp;NR=2936112A1&amp;KC=A1" TargetMode="External"/><Relationship Id="rId112" Type="http://schemas.openxmlformats.org/officeDocument/2006/relationships/hyperlink" Target="https://worldwide.espacenet.com/publicationDetails/biblio?DB=EPODOC&amp;adjacent=true&amp;locale=en_EP&amp;FT=D&amp;date=20070928&amp;CC=FR&amp;NR=2899039A1&amp;KC=A1" TargetMode="External"/><Relationship Id="rId16" Type="http://schemas.openxmlformats.org/officeDocument/2006/relationships/hyperlink" Target="https://worldwide.espacenet.com/publicationDetails/biblio?DB=EPODOC&amp;adjacent=true&amp;locale=en_EP&amp;FT=D&amp;date=20200410&amp;CC=CN&amp;NR=110993274A&amp;KC=A" TargetMode="External"/><Relationship Id="rId107" Type="http://schemas.openxmlformats.org/officeDocument/2006/relationships/hyperlink" Target="https://worldwide.espacenet.com/publicationDetails/biblio?DB=EPODOC&amp;adjacent=true&amp;locale=en_EP&amp;FT=D&amp;date=20080821&amp;CC=JP&amp;NR=2008193267A&amp;KC=A" TargetMode="External"/><Relationship Id="rId11" Type="http://schemas.openxmlformats.org/officeDocument/2006/relationships/hyperlink" Target="https://worldwide.espacenet.com/publicationDetails/biblio?DB=EPODOC&amp;adjacent=true&amp;locale=en_EP&amp;FT=D&amp;date=20210326&amp;CC=CN&amp;NR=212799395U&amp;KC=U" TargetMode="External"/><Relationship Id="rId32" Type="http://schemas.openxmlformats.org/officeDocument/2006/relationships/hyperlink" Target="https://worldwide.espacenet.com/publicationDetails/biblio?DB=EPODOC&amp;adjacent=true&amp;locale=en_EP&amp;FT=D&amp;date=20170323&amp;CC=US&amp;NR=2017081909A1&amp;KC=A1" TargetMode="External"/><Relationship Id="rId37" Type="http://schemas.openxmlformats.org/officeDocument/2006/relationships/hyperlink" Target="https://worldwide.espacenet.com/publicationDetails/biblio?DB=EPODOC&amp;adjacent=true&amp;locale=en_EP&amp;FT=D&amp;date=20160817&amp;CC=CN&amp;NR=205456480U&amp;KC=U" TargetMode="External"/><Relationship Id="rId53" Type="http://schemas.openxmlformats.org/officeDocument/2006/relationships/hyperlink" Target="https://worldwide.espacenet.com/publicationDetails/biblio?DB=EPODOC&amp;adjacent=true&amp;locale=en_EP&amp;FT=D&amp;date=20141010&amp;CC=RU&amp;NR=2013115137A&amp;KC=A" TargetMode="External"/><Relationship Id="rId58" Type="http://schemas.openxmlformats.org/officeDocument/2006/relationships/hyperlink" Target="https://worldwide.espacenet.com/publicationDetails/biblio?DB=EPODOC&amp;adjacent=true&amp;locale=en_EP&amp;FT=D&amp;date=20140710&amp;CC=RU&amp;NR=2522371C1&amp;KC=C1" TargetMode="External"/><Relationship Id="rId74" Type="http://schemas.openxmlformats.org/officeDocument/2006/relationships/hyperlink" Target="https://worldwide.espacenet.com/publicationDetails/biblio?DB=EPODOC&amp;adjacent=true&amp;locale=en_EP&amp;FT=D&amp;date=20110707&amp;CC=KR&amp;NR=20110077194A&amp;KC=A" TargetMode="External"/><Relationship Id="rId79" Type="http://schemas.openxmlformats.org/officeDocument/2006/relationships/hyperlink" Target="https://worldwide.espacenet.com/publicationDetails/biblio?DB=EPODOC&amp;adjacent=true&amp;locale=en_EP&amp;FT=D&amp;date=20110803&amp;CC=CN&amp;NR=201917631U&amp;KC=U" TargetMode="External"/><Relationship Id="rId102" Type="http://schemas.openxmlformats.org/officeDocument/2006/relationships/hyperlink" Target="https://worldwide.espacenet.com/publicationDetails/biblio?DB=EPODOC&amp;adjacent=true&amp;locale=en_EP&amp;FT=D&amp;date=19981125&amp;CC=NZ&amp;NR=283774A&amp;KC=A" TargetMode="External"/><Relationship Id="rId123" Type="http://schemas.openxmlformats.org/officeDocument/2006/relationships/hyperlink" Target="https://worldwide.espacenet.com/publicationDetails/biblio?DB=EPODOC&amp;adjacent=true&amp;locale=en_EP&amp;FT=D&amp;date=20050420&amp;CC=CN&amp;NR=2694588Y&amp;KC=Y" TargetMode="External"/><Relationship Id="rId128" Type="http://schemas.openxmlformats.org/officeDocument/2006/relationships/hyperlink" Target="https://worldwide.espacenet.com/publicationDetails/biblio?DB=EPODOC&amp;adjacent=true&amp;locale=en_EP&amp;FT=D&amp;date=20010228&amp;CC=BR&amp;NR=7901402U&amp;KC=U" TargetMode="External"/><Relationship Id="rId5" Type="http://schemas.openxmlformats.org/officeDocument/2006/relationships/hyperlink" Target="https://worldwide.espacenet.com/publicationDetails/biblio?DB=EPODOC&amp;adjacent=true&amp;locale=en_EP&amp;FT=D&amp;date=20211130&amp;CC=CN&amp;NR=214958871U&amp;KC=U" TargetMode="External"/><Relationship Id="rId90" Type="http://schemas.openxmlformats.org/officeDocument/2006/relationships/hyperlink" Target="https://worldwide.espacenet.com/publicationDetails/biblio?DB=EPODOC&amp;adjacent=true&amp;locale=en_EP&amp;FT=D&amp;date=20060105&amp;CC=US&amp;NR=2006004650A1&amp;KC=A1" TargetMode="External"/><Relationship Id="rId95" Type="http://schemas.openxmlformats.org/officeDocument/2006/relationships/hyperlink" Target="https://worldwide.espacenet.com/publicationDetails/biblio?DB=EPODOC&amp;adjacent=true&amp;locale=en_EP&amp;FT=D&amp;date=19901030&amp;CC=US&amp;NR=4966781A&amp;KC=A" TargetMode="External"/><Relationship Id="rId22" Type="http://schemas.openxmlformats.org/officeDocument/2006/relationships/hyperlink" Target="https://worldwide.espacenet.com/publicationDetails/biblio?DB=EPODOC&amp;adjacent=true&amp;locale=en_EP&amp;FT=D&amp;date=20181023&amp;CC=ES&amp;NR=2687079T3&amp;KC=T3" TargetMode="External"/><Relationship Id="rId27" Type="http://schemas.openxmlformats.org/officeDocument/2006/relationships/hyperlink" Target="https://worldwide.espacenet.com/publicationDetails/biblio?DB=EPODOC&amp;adjacent=true&amp;locale=en_EP&amp;FT=D&amp;date=20171010&amp;CC=CN&amp;NR=206544948U&amp;KC=U" TargetMode="External"/><Relationship Id="rId43" Type="http://schemas.openxmlformats.org/officeDocument/2006/relationships/hyperlink" Target="https://worldwide.espacenet.com/publicationDetails/biblio?DB=EPODOC&amp;adjacent=true&amp;locale=en_EP&amp;FT=D&amp;date=20160601&amp;CC=CN&amp;NR=205267154U&amp;KC=U" TargetMode="External"/><Relationship Id="rId48" Type="http://schemas.openxmlformats.org/officeDocument/2006/relationships/hyperlink" Target="https://worldwide.espacenet.com/publicationDetails/biblio?DB=EPODOC&amp;adjacent=true&amp;locale=en_EP&amp;FT=D&amp;date=20151118&amp;CC=CN&amp;NR=204763635U&amp;KC=U" TargetMode="External"/><Relationship Id="rId64" Type="http://schemas.openxmlformats.org/officeDocument/2006/relationships/hyperlink" Target="https://worldwide.espacenet.com/publicationDetails/biblio?DB=EPODOC&amp;adjacent=true&amp;locale=en_EP&amp;FT=D&amp;date=20131225&amp;CC=CN&amp;NR=103471098A&amp;KC=A" TargetMode="External"/><Relationship Id="rId69" Type="http://schemas.openxmlformats.org/officeDocument/2006/relationships/hyperlink" Target="https://worldwide.espacenet.com/publicationDetails/biblio?DB=EPODOC&amp;adjacent=true&amp;locale=en_EP&amp;FT=D&amp;date=20120713&amp;CC=KR&amp;NR=101153296B1&amp;KC=B1" TargetMode="External"/><Relationship Id="rId113" Type="http://schemas.openxmlformats.org/officeDocument/2006/relationships/hyperlink" Target="https://worldwide.espacenet.com/publicationDetails/biblio?DB=EPODOC&amp;adjacent=true&amp;locale=en_EP&amp;FT=D&amp;date=20070810&amp;CC=FR&amp;NR=2897209A1&amp;KC=A1" TargetMode="External"/><Relationship Id="rId118" Type="http://schemas.openxmlformats.org/officeDocument/2006/relationships/hyperlink" Target="https://worldwide.espacenet.com/publicationDetails/biblio?DB=EPODOC&amp;adjacent=true&amp;locale=en_EP&amp;FT=D&amp;date=19990716&amp;CC=ES&amp;NR=2131177T3&amp;KC=T3" TargetMode="External"/><Relationship Id="rId80" Type="http://schemas.openxmlformats.org/officeDocument/2006/relationships/hyperlink" Target="https://worldwide.espacenet.com/publicationDetails/biblio?DB=EPODOC&amp;adjacent=true&amp;locale=en_EP&amp;FT=D&amp;date=20101220&amp;CC=RU&amp;NR=2406814C1&amp;KC=C1" TargetMode="External"/><Relationship Id="rId85" Type="http://schemas.openxmlformats.org/officeDocument/2006/relationships/hyperlink" Target="https://worldwide.espacenet.com/publicationDetails/biblio?DB=EPODOC&amp;adjacent=true&amp;locale=en_EP&amp;FT=D&amp;date=20100525&amp;CC=DK&amp;NR=1990893T3&amp;KC=T3" TargetMode="External"/><Relationship Id="rId12" Type="http://schemas.openxmlformats.org/officeDocument/2006/relationships/hyperlink" Target="https://worldwide.espacenet.com/publicationDetails/biblio?DB=EPODOC&amp;adjacent=true&amp;locale=en_EP&amp;FT=D&amp;date=20210226&amp;CC=CN&amp;NR=212622091U&amp;KC=U" TargetMode="External"/><Relationship Id="rId17" Type="http://schemas.openxmlformats.org/officeDocument/2006/relationships/hyperlink" Target="https://worldwide.espacenet.com/publicationDetails/biblio?DB=EPODOC&amp;adjacent=true&amp;locale=en_EP&amp;FT=D&amp;date=20200207&amp;CC=CN&amp;NR=210041422U&amp;KC=U" TargetMode="External"/><Relationship Id="rId33" Type="http://schemas.openxmlformats.org/officeDocument/2006/relationships/hyperlink" Target="https://worldwide.espacenet.com/publicationDetails/biblio?DB=EPODOC&amp;adjacent=true&amp;locale=en_EP&amp;FT=D&amp;date=20161102&amp;CC=KR&amp;NR=20160126490A&amp;KC=A" TargetMode="External"/><Relationship Id="rId38" Type="http://schemas.openxmlformats.org/officeDocument/2006/relationships/hyperlink" Target="https://worldwide.espacenet.com/publicationDetails/biblio?DB=EPODOC&amp;adjacent=true&amp;locale=en_EP&amp;FT=D&amp;date=20160817&amp;CC=CN&amp;NR=205456421U&amp;KC=U" TargetMode="External"/><Relationship Id="rId59" Type="http://schemas.openxmlformats.org/officeDocument/2006/relationships/hyperlink" Target="https://worldwide.espacenet.com/publicationDetails/biblio?DB=EPODOC&amp;adjacent=true&amp;locale=en_EP&amp;FT=D&amp;date=20150205&amp;CC=WO&amp;NR=2015014796A1&amp;KC=A1" TargetMode="External"/><Relationship Id="rId103" Type="http://schemas.openxmlformats.org/officeDocument/2006/relationships/hyperlink" Target="https://worldwide.espacenet.com/publicationDetails/biblio?DB=EPODOC&amp;adjacent=true&amp;locale=en_EP&amp;FT=D&amp;date=20071018&amp;CC=KR&amp;NR=100768465B1&amp;KC=B1" TargetMode="External"/><Relationship Id="rId108" Type="http://schemas.openxmlformats.org/officeDocument/2006/relationships/hyperlink" Target="https://worldwide.espacenet.com/publicationDetails/biblio?DB=EPODOC&amp;adjacent=true&amp;locale=en_EP&amp;FT=D&amp;date=19860823&amp;CC=IN&amp;NR=158035B&amp;KC=B" TargetMode="External"/><Relationship Id="rId124" Type="http://schemas.openxmlformats.org/officeDocument/2006/relationships/hyperlink" Target="https://worldwide.espacenet.com/publicationDetails/biblio?DB=EPODOC&amp;adjacent=true&amp;locale=en_EP&amp;FT=D&amp;date=20040908&amp;CC=CN&amp;NR=1527983A&amp;KC=A" TargetMode="External"/><Relationship Id="rId129" Type="http://schemas.openxmlformats.org/officeDocument/2006/relationships/hyperlink" Target="https://worldwide.espacenet.com/publicationDetails/biblio?DB=EPODOC&amp;adjacent=true&amp;locale=en_EP&amp;FT=D&amp;date=20010515&amp;CC=BR&amp;NR=7901400U&amp;KC=U" TargetMode="External"/><Relationship Id="rId54" Type="http://schemas.openxmlformats.org/officeDocument/2006/relationships/hyperlink" Target="https://worldwide.espacenet.com/publicationDetails/biblio?DB=EPODOC&amp;adjacent=true&amp;locale=en_EP&amp;FT=D&amp;date=20141120&amp;CC=RU&amp;NR=2013122167A&amp;KC=A" TargetMode="External"/><Relationship Id="rId70" Type="http://schemas.openxmlformats.org/officeDocument/2006/relationships/hyperlink" Target="https://worldwide.espacenet.com/publicationDetails/biblio?DB=EPODOC&amp;adjacent=true&amp;locale=en_EP&amp;FT=D&amp;date=20120608&amp;CC=KR&amp;NR=101153292B1&amp;KC=B1" TargetMode="External"/><Relationship Id="rId75" Type="http://schemas.openxmlformats.org/officeDocument/2006/relationships/hyperlink" Target="https://worldwide.espacenet.com/publicationDetails/biblio?DB=EPODOC&amp;adjacent=true&amp;locale=en_EP&amp;FT=D&amp;date=20110803&amp;CC=CN&amp;NR=201919283U&amp;KC=U" TargetMode="External"/><Relationship Id="rId91" Type="http://schemas.openxmlformats.org/officeDocument/2006/relationships/hyperlink" Target="https://worldwide.espacenet.com/publicationDetails/biblio?DB=EPODOC&amp;adjacent=true&amp;locale=en_EP&amp;FT=D&amp;date=20080103&amp;CC=US&amp;NR=2008002438A1&amp;KC=A1" TargetMode="External"/><Relationship Id="rId96" Type="http://schemas.openxmlformats.org/officeDocument/2006/relationships/hyperlink" Target="https://worldwide.espacenet.com/publicationDetails/biblio?DB=EPODOC&amp;adjacent=true&amp;locale=en_EP&amp;FT=D&amp;date=20060824&amp;CC=US&amp;NR=2006187694A1&amp;KC=A1" TargetMode="External"/><Relationship Id="rId1" Type="http://schemas.openxmlformats.org/officeDocument/2006/relationships/hyperlink" Target="https://worldwide.espacenet.com/searchResults?AB=&amp;AP=&amp;CPC=&amp;DB=EPODOC&amp;IC=&amp;IN=&amp;PA=ups&amp;PD=&amp;PN=&amp;PR=&amp;ST=advanced&amp;TI=&amp;locale=en_EP&amp;page=2" TargetMode="External"/><Relationship Id="rId6" Type="http://schemas.openxmlformats.org/officeDocument/2006/relationships/hyperlink" Target="https://worldwide.espacenet.com/publicationDetails/biblio?DB=EPODOC&amp;adjacent=true&amp;locale=en_EP&amp;FT=D&amp;date=20211130&amp;CC=CN&amp;NR=214957668U&amp;KC=U" TargetMode="External"/><Relationship Id="rId23" Type="http://schemas.openxmlformats.org/officeDocument/2006/relationships/hyperlink" Target="https://worldwide.espacenet.com/publicationDetails/biblio?DB=EPODOC&amp;adjacent=true&amp;locale=en_EP&amp;FT=D&amp;date=20180831&amp;CC=CN&amp;NR=207787622U&amp;KC=U" TargetMode="External"/><Relationship Id="rId28" Type="http://schemas.openxmlformats.org/officeDocument/2006/relationships/hyperlink" Target="https://worldwide.espacenet.com/publicationDetails/biblio?DB=EPODOC&amp;adjacent=true&amp;locale=en_EP&amp;FT=D&amp;date=20170803&amp;CC=US&amp;NR=2017216179A1&amp;KC=A1" TargetMode="External"/><Relationship Id="rId49" Type="http://schemas.openxmlformats.org/officeDocument/2006/relationships/hyperlink" Target="https://worldwide.espacenet.com/publicationDetails/biblio?DB=EPODOC&amp;adjacent=true&amp;locale=en_EP&amp;FT=D&amp;date=20151118&amp;CC=CN&amp;NR=204763634U&amp;KC=U" TargetMode="External"/><Relationship Id="rId114" Type="http://schemas.openxmlformats.org/officeDocument/2006/relationships/hyperlink" Target="https://worldwide.espacenet.com/publicationDetails/biblio?DB=EPODOC&amp;adjacent=true&amp;locale=en_EP&amp;FT=D&amp;date=20031219&amp;CC=FR&amp;NR=2841059A1&amp;KC=A1" TargetMode="External"/><Relationship Id="rId119" Type="http://schemas.openxmlformats.org/officeDocument/2006/relationships/hyperlink" Target="https://worldwide.espacenet.com/publicationDetails/biblio?DB=EPODOC&amp;adjacent=true&amp;locale=en_EP&amp;FT=D&amp;date=19981216&amp;CC=ES&amp;NR=2122197T3&amp;KC=T3" TargetMode="External"/><Relationship Id="rId44" Type="http://schemas.openxmlformats.org/officeDocument/2006/relationships/hyperlink" Target="https://worldwide.espacenet.com/publicationDetails/biblio?DB=EPODOC&amp;adjacent=true&amp;locale=en_EP&amp;FT=D&amp;date=20160128&amp;CC=KR&amp;NR=101588603B1&amp;KC=B1" TargetMode="External"/><Relationship Id="rId60" Type="http://schemas.openxmlformats.org/officeDocument/2006/relationships/hyperlink" Target="https://worldwide.espacenet.com/publicationDetails/biblio?DB=EPODOC&amp;adjacent=true&amp;locale=en_EP&amp;FT=D&amp;date=20140410&amp;CC=RU&amp;NR=2012142014A&amp;KC=A" TargetMode="External"/><Relationship Id="rId65" Type="http://schemas.openxmlformats.org/officeDocument/2006/relationships/hyperlink" Target="https://worldwide.espacenet.com/publicationDetails/biblio?DB=EPODOC&amp;adjacent=true&amp;locale=en_EP&amp;FT=D&amp;date=20131128&amp;CC=WO&amp;NR=2013176843A1&amp;KC=A1" TargetMode="External"/><Relationship Id="rId81" Type="http://schemas.openxmlformats.org/officeDocument/2006/relationships/hyperlink" Target="https://worldwide.espacenet.com/publicationDetails/biblio?DB=EPODOC&amp;adjacent=true&amp;locale=en_EP&amp;FT=D&amp;date=20120914&amp;CC=FR&amp;NR=2972443A1&amp;KC=A1" TargetMode="External"/><Relationship Id="rId86" Type="http://schemas.openxmlformats.org/officeDocument/2006/relationships/hyperlink" Target="https://worldwide.espacenet.com/publicationDetails/biblio?DB=EPODOC&amp;adjacent=true&amp;locale=en_EP&amp;FT=D&amp;date=20100525&amp;CC=DK&amp;NR=1655827T3&amp;KC=T3" TargetMode="External"/><Relationship Id="rId130" Type="http://schemas.openxmlformats.org/officeDocument/2006/relationships/hyperlink" Target="https://worldwide.espacenet.com/publicationDetails/biblio?DB=EPODOC&amp;adjacent=true&amp;locale=en_EP&amp;FT=D&amp;date=19901002&amp;CC=BR&amp;NR=6900162U&amp;KC=U" TargetMode="External"/><Relationship Id="rId13" Type="http://schemas.openxmlformats.org/officeDocument/2006/relationships/hyperlink" Target="https://worldwide.espacenet.com/publicationDetails/biblio?DB=EPODOC&amp;adjacent=true&amp;locale=en_EP&amp;FT=D&amp;date=20210212&amp;CC=CN&amp;NR=212544307U&amp;KC=U" TargetMode="External"/><Relationship Id="rId18" Type="http://schemas.openxmlformats.org/officeDocument/2006/relationships/hyperlink" Target="https://worldwide.espacenet.com/publicationDetails/biblio?DB=EPODOC&amp;adjacent=true&amp;locale=en_EP&amp;FT=D&amp;date=20200207&amp;CC=CN&amp;NR=210041421U&amp;KC=U" TargetMode="External"/><Relationship Id="rId39" Type="http://schemas.openxmlformats.org/officeDocument/2006/relationships/hyperlink" Target="https://worldwide.espacenet.com/publicationDetails/biblio?DB=EPODOC&amp;adjacent=true&amp;locale=en_EP&amp;FT=D&amp;date=20160817&amp;CC=CN&amp;NR=205456356U&amp;KC=U" TargetMode="External"/><Relationship Id="rId109" Type="http://schemas.openxmlformats.org/officeDocument/2006/relationships/hyperlink" Target="https://worldwide.espacenet.com/publicationDetails/biblio?DB=EPODOC&amp;adjacent=true&amp;locale=en_EP&amp;FT=D&amp;date=19990813&amp;CC=HK&amp;NR=1013143A1&amp;KC=A1" TargetMode="External"/><Relationship Id="rId34" Type="http://schemas.openxmlformats.org/officeDocument/2006/relationships/hyperlink" Target="https://worldwide.espacenet.com/publicationDetails/biblio?DB=EPODOC&amp;adjacent=true&amp;locale=en_EP&amp;FT=D&amp;date=20161109&amp;CC=CN&amp;NR=205671610U&amp;KC=U" TargetMode="External"/><Relationship Id="rId50" Type="http://schemas.openxmlformats.org/officeDocument/2006/relationships/hyperlink" Target="https://worldwide.espacenet.com/publicationDetails/biblio?DB=EPODOC&amp;adjacent=true&amp;locale=en_EP&amp;FT=D&amp;date=20151118&amp;CC=CN&amp;NR=204763633U&amp;KC=U" TargetMode="External"/><Relationship Id="rId55" Type="http://schemas.openxmlformats.org/officeDocument/2006/relationships/hyperlink" Target="https://worldwide.espacenet.com/publicationDetails/biblio?DB=EPODOC&amp;adjacent=true&amp;locale=en_EP&amp;FT=D&amp;date=20150505&amp;CC=ES&amp;NR=2535089T3&amp;KC=T3" TargetMode="External"/><Relationship Id="rId76" Type="http://schemas.openxmlformats.org/officeDocument/2006/relationships/hyperlink" Target="https://worldwide.espacenet.com/publicationDetails/biblio?DB=EPODOC&amp;adjacent=true&amp;locale=en_EP&amp;FT=D&amp;date=20110803&amp;CC=CN&amp;NR=201918757U&amp;KC=U" TargetMode="External"/><Relationship Id="rId97" Type="http://schemas.openxmlformats.org/officeDocument/2006/relationships/hyperlink" Target="https://worldwide.espacenet.com/publicationDetails/biblio?DB=EPODOC&amp;adjacent=true&amp;locale=en_EP&amp;FT=D&amp;date=20060907&amp;CC=US&amp;NR=2006197383A1&amp;KC=A1" TargetMode="External"/><Relationship Id="rId104" Type="http://schemas.openxmlformats.org/officeDocument/2006/relationships/hyperlink" Target="https://worldwide.espacenet.com/publicationDetails/biblio?DB=EPODOC&amp;adjacent=true&amp;locale=en_EP&amp;FT=D&amp;date=20051117&amp;CC=KR&amp;NR=20050109067A&amp;KC=A" TargetMode="External"/><Relationship Id="rId120" Type="http://schemas.openxmlformats.org/officeDocument/2006/relationships/hyperlink" Target="https://worldwide.espacenet.com/publicationDetails/biblio?DB=EPODOC&amp;adjacent=true&amp;locale=en_EP&amp;FT=D&amp;date=19930630&amp;CC=EP&amp;NR=0549514A1&amp;KC=A1" TargetMode="External"/><Relationship Id="rId125" Type="http://schemas.openxmlformats.org/officeDocument/2006/relationships/hyperlink" Target="https://worldwide.espacenet.com/publicationDetails/biblio?DB=EPODOC&amp;adjacent=true&amp;locale=en_EP&amp;FT=D&amp;date=20061022&amp;CC=CA&amp;NR=2504860A1&amp;KC=A1" TargetMode="External"/><Relationship Id="rId7" Type="http://schemas.openxmlformats.org/officeDocument/2006/relationships/hyperlink" Target="https://worldwide.espacenet.com/publicationDetails/biblio?DB=EPODOC&amp;adjacent=true&amp;locale=en_EP&amp;FT=D&amp;date=20211130&amp;CC=CN&amp;NR=214956321U&amp;KC=U" TargetMode="External"/><Relationship Id="rId71" Type="http://schemas.openxmlformats.org/officeDocument/2006/relationships/hyperlink" Target="https://worldwide.espacenet.com/publicationDetails/biblio?DB=EPODOC&amp;adjacent=true&amp;locale=en_EP&amp;FT=D&amp;date=20140101&amp;CC=EP&amp;NR=2678883A1&amp;KC=A1" TargetMode="External"/><Relationship Id="rId92" Type="http://schemas.openxmlformats.org/officeDocument/2006/relationships/hyperlink" Target="https://worldwide.espacenet.com/publicationDetails/biblio?DB=EPODOC&amp;adjacent=true&amp;locale=en_EP&amp;FT=D&amp;date=20070809&amp;CC=US&amp;NR=2007184696A1&amp;KC=A1" TargetMode="External"/><Relationship Id="rId2" Type="http://schemas.openxmlformats.org/officeDocument/2006/relationships/hyperlink" Target="https://worldwide.espacenet.com/searchResults?AB=&amp;AP=&amp;CPC=&amp;DB=EPODOC&amp;IC=&amp;IN=&amp;PA=ups&amp;PD=&amp;PN=&amp;PR=&amp;ST=advanced&amp;TI=&amp;locale=en_EP&amp;page=2" TargetMode="External"/><Relationship Id="rId29" Type="http://schemas.openxmlformats.org/officeDocument/2006/relationships/hyperlink" Target="https://worldwide.espacenet.com/publicationDetails/biblio?DB=EPODOC&amp;adjacent=true&amp;locale=en_EP&amp;FT=D&amp;date=20170711&amp;CC=US&amp;NR=D792024S&amp;KC=S" TargetMode="External"/><Relationship Id="rId24" Type="http://schemas.openxmlformats.org/officeDocument/2006/relationships/hyperlink" Target="https://worldwide.espacenet.com/publicationDetails/biblio?DB=EPODOC&amp;adjacent=true&amp;locale=en_EP&amp;FT=D&amp;date=20180605&amp;CC=ES&amp;NR=2671138T3&amp;KC=T3" TargetMode="External"/><Relationship Id="rId40" Type="http://schemas.openxmlformats.org/officeDocument/2006/relationships/hyperlink" Target="https://worldwide.espacenet.com/publicationDetails/biblio?DB=EPODOC&amp;adjacent=true&amp;locale=en_EP&amp;FT=D&amp;date=20160817&amp;CC=CN&amp;NR=205456479U&amp;KC=U" TargetMode="External"/><Relationship Id="rId45" Type="http://schemas.openxmlformats.org/officeDocument/2006/relationships/hyperlink" Target="https://worldwide.espacenet.com/publicationDetails/biblio?DB=EPODOC&amp;adjacent=true&amp;locale=en_EP&amp;FT=D&amp;date=20151201&amp;CC=BR&amp;NR=PI0918171A2&amp;KC=A2" TargetMode="External"/><Relationship Id="rId66" Type="http://schemas.openxmlformats.org/officeDocument/2006/relationships/hyperlink" Target="https://worldwide.espacenet.com/publicationDetails/biblio?DB=EPODOC&amp;adjacent=true&amp;locale=en_EP&amp;FT=D&amp;date=20131110&amp;CC=RU&amp;NR=2012118938A&amp;KC=A" TargetMode="External"/><Relationship Id="rId87" Type="http://schemas.openxmlformats.org/officeDocument/2006/relationships/hyperlink" Target="https://worldwide.espacenet.com/publicationDetails/biblio?DB=EPODOC&amp;adjacent=true&amp;locale=en_EP&amp;FT=D&amp;date=20091111&amp;CC=ES&amp;NR=2328275T3&amp;KC=T3" TargetMode="External"/><Relationship Id="rId110" Type="http://schemas.openxmlformats.org/officeDocument/2006/relationships/hyperlink" Target="https://worldwide.espacenet.com/publicationDetails/biblio?DB=EPODOC&amp;adjacent=true&amp;locale=en_EP&amp;FT=D&amp;date=19990813&amp;CC=HK&amp;NR=1013142A1&amp;KC=A1" TargetMode="External"/><Relationship Id="rId115" Type="http://schemas.openxmlformats.org/officeDocument/2006/relationships/hyperlink" Target="https://worldwide.espacenet.com/publicationDetails/biblio?DB=EPODOC&amp;adjacent=true&amp;locale=en_EP&amp;FT=D&amp;date=20031219&amp;CC=FR&amp;NR=2841062A1&amp;KC=A1" TargetMode="External"/><Relationship Id="rId61" Type="http://schemas.openxmlformats.org/officeDocument/2006/relationships/hyperlink" Target="https://worldwide.espacenet.com/publicationDetails/biblio?DB=EPODOC&amp;adjacent=true&amp;locale=en_EP&amp;FT=D&amp;date=20140227&amp;CC=RU&amp;NR=2012135313A&amp;KC=A" TargetMode="External"/><Relationship Id="rId82" Type="http://schemas.openxmlformats.org/officeDocument/2006/relationships/hyperlink" Target="https://worldwide.espacenet.com/publicationDetails/biblio?DB=EPODOC&amp;adjacent=true&amp;locale=en_EP&amp;FT=D&amp;date=20110323&amp;CC=CN&amp;NR=201767297U&amp;KC=U" TargetMode="External"/><Relationship Id="rId19" Type="http://schemas.openxmlformats.org/officeDocument/2006/relationships/hyperlink" Target="https://worldwide.espacenet.com/publicationDetails/biblio?DB=EPODOC&amp;adjacent=true&amp;locale=en_EP&amp;FT=D&amp;date=20190524&amp;CC=CN&amp;NR=208899324U&amp;KC=U" TargetMode="External"/><Relationship Id="rId14" Type="http://schemas.openxmlformats.org/officeDocument/2006/relationships/hyperlink" Target="https://worldwide.espacenet.com/publicationDetails/biblio?DB=EPODOC&amp;adjacent=true&amp;locale=en_EP&amp;FT=D&amp;date=20210212&amp;CC=CN&amp;NR=212544432U&amp;KC=U" TargetMode="External"/><Relationship Id="rId30" Type="http://schemas.openxmlformats.org/officeDocument/2006/relationships/hyperlink" Target="https://worldwide.espacenet.com/publicationDetails/biblio?DB=EPODOC&amp;adjacent=true&amp;locale=en_EP&amp;FT=D&amp;date=20170418&amp;CC=BR&amp;NR=112014007282A2&amp;KC=A2" TargetMode="External"/><Relationship Id="rId35" Type="http://schemas.openxmlformats.org/officeDocument/2006/relationships/hyperlink" Target="https://worldwide.espacenet.com/publicationDetails/biblio?DB=EPODOC&amp;adjacent=true&amp;locale=en_EP&amp;FT=D&amp;date=20161018&amp;CC=US&amp;NR=D769524S&amp;KC=S" TargetMode="External"/><Relationship Id="rId56" Type="http://schemas.openxmlformats.org/officeDocument/2006/relationships/hyperlink" Target="https://worldwide.espacenet.com/publicationDetails/biblio?DB=EPODOC&amp;adjacent=true&amp;locale=en_EP&amp;FT=D&amp;date=20150427&amp;CC=ES&amp;NR=2534660T3&amp;KC=T3" TargetMode="External"/><Relationship Id="rId77" Type="http://schemas.openxmlformats.org/officeDocument/2006/relationships/hyperlink" Target="https://worldwide.espacenet.com/publicationDetails/biblio?DB=EPODOC&amp;adjacent=true&amp;locale=en_EP&amp;FT=D&amp;date=20110803&amp;CC=CN&amp;NR=201918753U&amp;KC=U" TargetMode="External"/><Relationship Id="rId100" Type="http://schemas.openxmlformats.org/officeDocument/2006/relationships/hyperlink" Target="https://worldwide.espacenet.com/publicationDetails/biblio?DB=EPODOC&amp;adjacent=true&amp;locale=en_EP&amp;FT=D&amp;date=20061026&amp;CC=US&amp;NR=2006238031A1&amp;KC=A1" TargetMode="External"/><Relationship Id="rId105" Type="http://schemas.openxmlformats.org/officeDocument/2006/relationships/hyperlink" Target="https://worldwide.espacenet.com/publicationDetails/biblio?DB=EPODOC&amp;adjacent=true&amp;locale=en_EP&amp;FT=D&amp;date=20000125&amp;CC=KR&amp;NR=20000005146A&amp;KC=A" TargetMode="External"/><Relationship Id="rId126" Type="http://schemas.openxmlformats.org/officeDocument/2006/relationships/hyperlink" Target="https://worldwide.espacenet.com/publicationDetails/biblio?DB=EPODOC&amp;adjacent=true&amp;locale=en_EP&amp;FT=D&amp;date=19841002&amp;CC=BR&amp;NR=8300952A&amp;KC=A" TargetMode="External"/><Relationship Id="rId8" Type="http://schemas.openxmlformats.org/officeDocument/2006/relationships/hyperlink" Target="https://worldwide.espacenet.com/publicationDetails/biblio?DB=EPODOC&amp;adjacent=true&amp;locale=en_EP&amp;FT=D&amp;date=20210824&amp;CC=CN&amp;NR=214045171U&amp;KC=U" TargetMode="External"/><Relationship Id="rId51" Type="http://schemas.openxmlformats.org/officeDocument/2006/relationships/hyperlink" Target="https://worldwide.espacenet.com/publicationDetails/biblio?DB=EPODOC&amp;adjacent=true&amp;locale=en_EP&amp;FT=D&amp;date=20151118&amp;CC=CN&amp;NR=204763632U&amp;KC=U" TargetMode="External"/><Relationship Id="rId72" Type="http://schemas.openxmlformats.org/officeDocument/2006/relationships/hyperlink" Target="https://worldwide.espacenet.com/publicationDetails/biblio?DB=EPODOC&amp;adjacent=true&amp;locale=en_EP&amp;FT=D&amp;date=20111209&amp;CC=KR&amp;NR=20110132907A&amp;KC=A" TargetMode="External"/><Relationship Id="rId93" Type="http://schemas.openxmlformats.org/officeDocument/2006/relationships/hyperlink" Target="https://worldwide.espacenet.com/publicationDetails/biblio?DB=EPODOC&amp;adjacent=true&amp;locale=en_EP&amp;FT=D&amp;date=20040826&amp;CC=US&amp;NR=2004167991A1&amp;KC=A1" TargetMode="External"/><Relationship Id="rId98" Type="http://schemas.openxmlformats.org/officeDocument/2006/relationships/hyperlink" Target="https://worldwide.espacenet.com/publicationDetails/biblio?DB=EPODOC&amp;adjacent=true&amp;locale=en_EP&amp;FT=D&amp;date=19550614&amp;CC=US&amp;NR=2710489A&amp;KC=A" TargetMode="External"/><Relationship Id="rId121" Type="http://schemas.openxmlformats.org/officeDocument/2006/relationships/hyperlink" Target="https://worldwide.espacenet.com/publicationDetails/biblio?DB=EPODOC&amp;adjacent=true&amp;locale=en_EP&amp;FT=D&amp;date=20030129&amp;CC=EP&amp;NR=1279101A1&amp;KC=A1" TargetMode="External"/><Relationship Id="rId3" Type="http://schemas.openxmlformats.org/officeDocument/2006/relationships/hyperlink" Target="https://worldwide.espacenet.com/searchResults?AB=&amp;AP=&amp;CPC=&amp;DB=EPODOC&amp;IC=&amp;IN=&amp;PA=ups&amp;PD=&amp;PN=&amp;PR=&amp;ST=advanced&amp;TI=&amp;locale=en_EP&amp;page=2" TargetMode="External"/><Relationship Id="rId25" Type="http://schemas.openxmlformats.org/officeDocument/2006/relationships/hyperlink" Target="https://worldwide.espacenet.com/publicationDetails/biblio?DB=EPODOC&amp;adjacent=true&amp;locale=en_EP&amp;FT=D&amp;date=20171102&amp;CC=ES&amp;NR=2640344T3&amp;KC=T3" TargetMode="External"/><Relationship Id="rId46" Type="http://schemas.openxmlformats.org/officeDocument/2006/relationships/hyperlink" Target="https://worldwide.espacenet.com/publicationDetails/biblio?DB=EPODOC&amp;adjacent=true&amp;locale=en_EP&amp;FT=D&amp;date=20151117&amp;CC=KR&amp;NR=101569838B1&amp;KC=B1" TargetMode="External"/><Relationship Id="rId67" Type="http://schemas.openxmlformats.org/officeDocument/2006/relationships/hyperlink" Target="https://worldwide.espacenet.com/publicationDetails/biblio?DB=EPODOC&amp;adjacent=true&amp;locale=en_EP&amp;FT=D&amp;date=20141231&amp;CC=EP&amp;NR=2817622A1&amp;KC=A1" TargetMode="External"/><Relationship Id="rId116" Type="http://schemas.openxmlformats.org/officeDocument/2006/relationships/hyperlink" Target="https://worldwide.espacenet.com/publicationDetails/biblio?DB=EPODOC&amp;adjacent=true&amp;locale=en_EP&amp;FT=D&amp;date=20040916&amp;CC=ES&amp;NR=2214480T3&amp;KC=T3" TargetMode="External"/><Relationship Id="rId20" Type="http://schemas.openxmlformats.org/officeDocument/2006/relationships/hyperlink" Target="https://worldwide.espacenet.com/publicationDetails/biblio?DB=EPODOC&amp;adjacent=true&amp;locale=en_EP&amp;FT=D&amp;date=20190424&amp;CC=ES&amp;NR=2710345T3&amp;KC=T3" TargetMode="External"/><Relationship Id="rId41" Type="http://schemas.openxmlformats.org/officeDocument/2006/relationships/hyperlink" Target="https://worldwide.espacenet.com/publicationDetails/biblio?DB=EPODOC&amp;adjacent=true&amp;locale=en_EP&amp;FT=D&amp;date=20160817&amp;CC=CN&amp;NR=205456406U&amp;KC=U" TargetMode="External"/><Relationship Id="rId62" Type="http://schemas.openxmlformats.org/officeDocument/2006/relationships/hyperlink" Target="https://worldwide.espacenet.com/publicationDetails/biblio?DB=EPODOC&amp;adjacent=true&amp;locale=en_EP&amp;FT=D&amp;date=20140219&amp;CC=CN&amp;NR=203435788U&amp;KC=U" TargetMode="External"/><Relationship Id="rId83" Type="http://schemas.openxmlformats.org/officeDocument/2006/relationships/hyperlink" Target="https://worldwide.espacenet.com/publicationDetails/biblio?DB=EPODOC&amp;adjacent=true&amp;locale=en_EP&amp;FT=D&amp;date=20110323&amp;CC=CN&amp;NR=201767296U&amp;KC=U" TargetMode="External"/><Relationship Id="rId88" Type="http://schemas.openxmlformats.org/officeDocument/2006/relationships/hyperlink" Target="https://worldwide.espacenet.com/publicationDetails/biblio?DB=EPODOC&amp;adjacent=true&amp;locale=en_EP&amp;FT=D&amp;date=20090216&amp;CC=ES&amp;NR=2311947T3&amp;KC=T3" TargetMode="External"/><Relationship Id="rId111" Type="http://schemas.openxmlformats.org/officeDocument/2006/relationships/hyperlink" Target="https://worldwide.espacenet.com/publicationDetails/biblio?DB=EPODOC&amp;adjacent=true&amp;locale=en_EP&amp;FT=D&amp;date=19820326&amp;CC=FR&amp;NR=2490526A1&amp;KC=A1" TargetMode="External"/><Relationship Id="rId15" Type="http://schemas.openxmlformats.org/officeDocument/2006/relationships/hyperlink" Target="https://worldwide.espacenet.com/publicationDetails/biblio?DB=EPODOC&amp;adjacent=true&amp;locale=en_EP&amp;FT=D&amp;date=20200703&amp;CC=CN&amp;NR=210925707U&amp;KC=U" TargetMode="External"/><Relationship Id="rId36" Type="http://schemas.openxmlformats.org/officeDocument/2006/relationships/hyperlink" Target="https://worldwide.espacenet.com/publicationDetails/biblio?DB=EPODOC&amp;adjacent=true&amp;locale=en_EP&amp;FT=D&amp;date=20160907&amp;CC=CN&amp;NR=205547548U&amp;KC=U" TargetMode="External"/><Relationship Id="rId57" Type="http://schemas.openxmlformats.org/officeDocument/2006/relationships/hyperlink" Target="https://worldwide.espacenet.com/publicationDetails/biblio?DB=EPODOC&amp;adjacent=true&amp;locale=en_EP&amp;FT=D&amp;date=20140925&amp;CC=AU&amp;NR=2014101022A4&amp;KC=A4" TargetMode="External"/><Relationship Id="rId106" Type="http://schemas.openxmlformats.org/officeDocument/2006/relationships/hyperlink" Target="https://worldwide.espacenet.com/publicationDetails/biblio?DB=EPODOC&amp;adjacent=true&amp;locale=en_EP&amp;FT=D&amp;date=19991201&amp;CC=KR&amp;NR=100232672B1&amp;KC=B1" TargetMode="External"/><Relationship Id="rId127" Type="http://schemas.openxmlformats.org/officeDocument/2006/relationships/hyperlink" Target="https://worldwide.espacenet.com/publicationDetails/biblio?DB=EPODOC&amp;adjacent=true&amp;locale=en_EP&amp;FT=D&amp;date=20010710&amp;CC=BR&amp;NR=7902836U&amp;KC=U" TargetMode="External"/><Relationship Id="rId10" Type="http://schemas.openxmlformats.org/officeDocument/2006/relationships/hyperlink" Target="https://worldwide.espacenet.com/publicationDetails/biblio?DB=EPODOC&amp;adjacent=true&amp;locale=en_EP&amp;FT=D&amp;date=20210323&amp;CC=BR&amp;NR=112013022772A2&amp;KC=A2" TargetMode="External"/><Relationship Id="rId31" Type="http://schemas.openxmlformats.org/officeDocument/2006/relationships/hyperlink" Target="https://worldwide.espacenet.com/publicationDetails/biblio?DB=EPODOC&amp;adjacent=true&amp;locale=en_EP&amp;FT=D&amp;date=20170322&amp;CC=CN&amp;NR=206039348U&amp;KC=U" TargetMode="External"/><Relationship Id="rId52" Type="http://schemas.openxmlformats.org/officeDocument/2006/relationships/hyperlink" Target="https://worldwide.espacenet.com/publicationDetails/biblio?DB=EPODOC&amp;adjacent=true&amp;locale=en_EP&amp;FT=D&amp;date=20150805&amp;CC=CN&amp;NR=204519505U&amp;KC=U" TargetMode="External"/><Relationship Id="rId73" Type="http://schemas.openxmlformats.org/officeDocument/2006/relationships/hyperlink" Target="https://worldwide.espacenet.com/publicationDetails/biblio?DB=EPODOC&amp;adjacent=true&amp;locale=en_EP&amp;FT=D&amp;date=20130329&amp;CC=FR&amp;NR=2980381A1&amp;KC=A1" TargetMode="External"/><Relationship Id="rId78" Type="http://schemas.openxmlformats.org/officeDocument/2006/relationships/hyperlink" Target="https://worldwide.espacenet.com/publicationDetails/biblio?DB=EPODOC&amp;adjacent=true&amp;locale=en_EP&amp;FT=D&amp;date=20110803&amp;CC=CN&amp;NR=201918714U&amp;KC=U" TargetMode="External"/><Relationship Id="rId94" Type="http://schemas.openxmlformats.org/officeDocument/2006/relationships/hyperlink" Target="https://worldwide.espacenet.com/publicationDetails/biblio?DB=EPODOC&amp;adjacent=true&amp;locale=en_EP&amp;FT=D&amp;date=19910312&amp;CC=US&amp;NR=4999545A&amp;KC=A" TargetMode="External"/><Relationship Id="rId99" Type="http://schemas.openxmlformats.org/officeDocument/2006/relationships/hyperlink" Target="https://worldwide.espacenet.com/publicationDetails/biblio?DB=EPODOC&amp;adjacent=true&amp;locale=en_EP&amp;FT=D&amp;date=19900529&amp;CC=US&amp;NR=4929873A&amp;KC=A" TargetMode="External"/><Relationship Id="rId101" Type="http://schemas.openxmlformats.org/officeDocument/2006/relationships/hyperlink" Target="https://worldwide.espacenet.com/publicationDetails/biblio?DB=EPODOC&amp;adjacent=true&amp;locale=en_EP&amp;FT=D&amp;date=20081002&amp;CC=US&amp;NR=2008240864A1&amp;KC=A1" TargetMode="External"/><Relationship Id="rId122" Type="http://schemas.openxmlformats.org/officeDocument/2006/relationships/hyperlink" Target="https://worldwide.espacenet.com/publicationDetails/biblio?DB=EPODOC&amp;adjacent=true&amp;locale=en_EP&amp;FT=D&amp;date=20050420&amp;CC=CN&amp;NR=2694288Y&amp;KC=Y" TargetMode="External"/><Relationship Id="rId4" Type="http://schemas.openxmlformats.org/officeDocument/2006/relationships/hyperlink" Target="https://worldwide.espacenet.com/publicationDetails/biblio?DB=EPODOC&amp;adjacent=true&amp;locale=en_EP&amp;FT=D&amp;date=20211130&amp;CC=CN&amp;NR=214958812U&amp;KC=U" TargetMode="External"/><Relationship Id="rId9" Type="http://schemas.openxmlformats.org/officeDocument/2006/relationships/hyperlink" Target="https://worldwide.espacenet.com/publicationDetails/biblio?DB=EPODOC&amp;adjacent=true&amp;locale=en_EP&amp;FT=D&amp;date=20210421&amp;CC=TR&amp;NR=202106448A2&amp;KC=A2" TargetMode="External"/><Relationship Id="rId26" Type="http://schemas.openxmlformats.org/officeDocument/2006/relationships/hyperlink" Target="https://worldwide.espacenet.com/publicationDetails/biblio?DB=EPODOC&amp;adjacent=true&amp;locale=en_EP&amp;FT=D&amp;date=20171030&amp;CC=RO&amp;NR=132217A2&amp;KC=A2" TargetMode="External"/></Relationships>
</file>

<file path=xl/worksheets/_rels/sheet49.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308&amp;CC=US&amp;NR=11269804B1&amp;KC=B1" TargetMode="External"/><Relationship Id="rId21" Type="http://schemas.openxmlformats.org/officeDocument/2006/relationships/hyperlink" Target="https://worldwide.espacenet.com/publicationDetails/biblio?DB=EPODOC&amp;adjacent=true&amp;locale=en_EP&amp;FT=D&amp;date=20220329&amp;CC=US&amp;NR=11288513B1&amp;KC=B1" TargetMode="External"/><Relationship Id="rId42" Type="http://schemas.openxmlformats.org/officeDocument/2006/relationships/hyperlink" Target="https://worldwide.espacenet.com/publicationDetails/biblio?DB=EPODOC&amp;adjacent=true&amp;locale=en_EP&amp;FT=D&amp;date=20220331&amp;CC=US&amp;NR=2022103798A1&amp;KC=A1" TargetMode="External"/><Relationship Id="rId63" Type="http://schemas.openxmlformats.org/officeDocument/2006/relationships/hyperlink" Target="https://worldwide.espacenet.com/publicationDetails/biblio?DB=EPODOC&amp;adjacent=true&amp;locale=en_EP&amp;FT=D&amp;date=20220322&amp;CC=US&amp;NR=11283475B1&amp;KC=B1" TargetMode="External"/><Relationship Id="rId84" Type="http://schemas.openxmlformats.org/officeDocument/2006/relationships/hyperlink" Target="https://worldwide.espacenet.com/publicationDetails/biblio?DB=EPODOC&amp;adjacent=true&amp;locale=en_EP&amp;FT=D&amp;date=20220315&amp;CC=US&amp;NR=11275850B1&amp;KC=B1" TargetMode="External"/><Relationship Id="rId138" Type="http://schemas.openxmlformats.org/officeDocument/2006/relationships/hyperlink" Target="https://worldwide.espacenet.com/publicationDetails/biblio?DB=EPODOC&amp;adjacent=true&amp;locale=en_EP&amp;FT=D&amp;date=20220301&amp;CC=US&amp;NR=11263583B1&amp;KC=B1" TargetMode="External"/><Relationship Id="rId159" Type="http://schemas.openxmlformats.org/officeDocument/2006/relationships/hyperlink" Target="https://worldwide.espacenet.com/publicationDetails/biblio?DB=EPODOC&amp;adjacent=true&amp;locale=en_EP&amp;FT=D&amp;date=20220222&amp;CC=US&amp;NR=11258677B1&amp;KC=B1" TargetMode="External"/><Relationship Id="rId170" Type="http://schemas.openxmlformats.org/officeDocument/2006/relationships/hyperlink" Target="https://worldwide.espacenet.com/publicationDetails/biblio?DB=EPODOC&amp;adjacent=true&amp;locale=en_EP&amp;FT=D&amp;date=20220222&amp;CC=US&amp;NR=11257494B1&amp;KC=B1" TargetMode="External"/><Relationship Id="rId191" Type="http://schemas.openxmlformats.org/officeDocument/2006/relationships/hyperlink" Target="https://worldwide.espacenet.com/publicationDetails/biblio?DB=EPODOC&amp;adjacent=true&amp;locale=en_EP&amp;FT=D&amp;date=20220224&amp;CC=US&amp;NR=2022058695A1&amp;KC=A1" TargetMode="External"/><Relationship Id="rId205" Type="http://schemas.openxmlformats.org/officeDocument/2006/relationships/hyperlink" Target="https://worldwide.espacenet.com/publicationDetails/biblio?DB=EPODOC&amp;adjacent=true&amp;locale=en_EP&amp;FT=D&amp;date=20220215&amp;CC=US&amp;NR=11250319B1&amp;KC=B1" TargetMode="External"/><Relationship Id="rId226" Type="http://schemas.openxmlformats.org/officeDocument/2006/relationships/hyperlink" Target="https://worldwide.espacenet.com/publicationDetails/biblio?DB=EPODOC&amp;adjacent=true&amp;locale=en_EP&amp;FT=D&amp;date=20220217&amp;CC=US&amp;NR=2022052912A1&amp;KC=A1" TargetMode="External"/><Relationship Id="rId247" Type="http://schemas.openxmlformats.org/officeDocument/2006/relationships/hyperlink" Target="https://it.wikipedia.org/wiki/India" TargetMode="External"/><Relationship Id="rId107" Type="http://schemas.openxmlformats.org/officeDocument/2006/relationships/hyperlink" Target="https://worldwide.espacenet.com/publicationDetails/biblio?DB=EPODOC&amp;adjacent=true&amp;locale=en_EP&amp;FT=D&amp;date=20220308&amp;CC=US&amp;NR=11269926B1&amp;KC=B1" TargetMode="External"/><Relationship Id="rId11" Type="http://schemas.openxmlformats.org/officeDocument/2006/relationships/hyperlink" Target="https://worldwide.espacenet.com/publicationDetails/biblio?DB=EPODOC&amp;adjacent=true&amp;locale=en_EP&amp;FT=D&amp;date=20220329&amp;CC=US&amp;NR=11290461B1&amp;KC=B1" TargetMode="External"/><Relationship Id="rId32" Type="http://schemas.openxmlformats.org/officeDocument/2006/relationships/hyperlink" Target="https://worldwide.espacenet.com/publicationDetails/biblio?DB=EPODOC&amp;adjacent=true&amp;locale=en_EP&amp;FT=D&amp;date=20220331&amp;CC=US&amp;NR=2022101191A1&amp;KC=A1" TargetMode="External"/><Relationship Id="rId53" Type="http://schemas.openxmlformats.org/officeDocument/2006/relationships/hyperlink" Target="https://worldwide.espacenet.com/publicationDetails/biblio?DB=EPODOC&amp;adjacent=true&amp;locale=en_EP&amp;FT=D&amp;date=20220322&amp;CC=US&amp;NR=11284171B1&amp;KC=B1" TargetMode="External"/><Relationship Id="rId74" Type="http://schemas.openxmlformats.org/officeDocument/2006/relationships/hyperlink" Target="https://worldwide.espacenet.com/publicationDetails/biblio?DB=EPODOC&amp;adjacent=true&amp;locale=en_EP&amp;FT=D&amp;date=20220324&amp;CC=US&amp;NR=2022089379A1&amp;KC=A1" TargetMode="External"/><Relationship Id="rId128" Type="http://schemas.openxmlformats.org/officeDocument/2006/relationships/hyperlink" Target="https://worldwide.espacenet.com/publicationDetails/biblio?DB=EPODOC&amp;adjacent=true&amp;locale=en_EP&amp;FT=D&amp;date=20220310&amp;CC=US&amp;NR=2022078077A1&amp;KC=A1" TargetMode="External"/><Relationship Id="rId149" Type="http://schemas.openxmlformats.org/officeDocument/2006/relationships/hyperlink" Target="https://worldwide.espacenet.com/publicationDetails/biblio?DB=EPODOC&amp;adjacent=true&amp;locale=en_EP&amp;FT=D&amp;date=20220301&amp;CC=US&amp;NR=11262888B1&amp;KC=B1" TargetMode="External"/><Relationship Id="rId5" Type="http://schemas.openxmlformats.org/officeDocument/2006/relationships/hyperlink" Target="https://worldwide.espacenet.com/publicationDetails/biblio?DB=EPODOC&amp;adjacent=true&amp;locale=en_EP&amp;FT=D&amp;date=20220329&amp;CC=US&amp;NR=11290537B1&amp;KC=B1" TargetMode="External"/><Relationship Id="rId95" Type="http://schemas.openxmlformats.org/officeDocument/2006/relationships/hyperlink" Target="https://worldwide.espacenet.com/publicationDetails/biblio?DB=EPODOC&amp;adjacent=true&amp;locale=en_EP&amp;FT=D&amp;date=20220406&amp;CC=GB&amp;NR=2599578A&amp;KC=A" TargetMode="External"/><Relationship Id="rId160" Type="http://schemas.openxmlformats.org/officeDocument/2006/relationships/hyperlink" Target="https://worldwide.espacenet.com/publicationDetails/biblio?DB=EPODOC&amp;adjacent=true&amp;locale=en_EP&amp;FT=D&amp;date=20220222&amp;CC=US&amp;NR=11257226B1&amp;KC=B1" TargetMode="External"/><Relationship Id="rId181" Type="http://schemas.openxmlformats.org/officeDocument/2006/relationships/hyperlink" Target="https://worldwide.espacenet.com/publicationDetails/biblio?DB=EPODOC&amp;adjacent=true&amp;locale=en_EP&amp;FT=D&amp;date=20220222&amp;CC=US&amp;NR=11257023B1&amp;KC=B1" TargetMode="External"/><Relationship Id="rId216" Type="http://schemas.openxmlformats.org/officeDocument/2006/relationships/hyperlink" Target="https://worldwide.espacenet.com/publicationDetails/biblio?DB=EPODOC&amp;adjacent=true&amp;locale=en_EP&amp;FT=D&amp;date=20220215&amp;CC=US&amp;NR=11249937B1&amp;KC=B1" TargetMode="External"/><Relationship Id="rId237" Type="http://schemas.openxmlformats.org/officeDocument/2006/relationships/hyperlink" Target="https://worldwide.espacenet.com/publicationDetails/biblio?DB=EPODOC&amp;adjacent=true&amp;locale=en_EP&amp;FT=D&amp;date=20220208&amp;CC=US&amp;NR=11243819B1&amp;KC=B1" TargetMode="External"/><Relationship Id="rId22" Type="http://schemas.openxmlformats.org/officeDocument/2006/relationships/hyperlink" Target="https://worldwide.espacenet.com/publicationDetails/biblio?DB=EPODOC&amp;adjacent=true&amp;locale=en_EP&amp;FT=D&amp;date=20220329&amp;CC=US&amp;NR=11288490B1&amp;KC=B1" TargetMode="External"/><Relationship Id="rId43" Type="http://schemas.openxmlformats.org/officeDocument/2006/relationships/hyperlink" Target="https://worldwide.espacenet.com/publicationDetails/biblio?DB=EPODOC&amp;adjacent=true&amp;locale=en_EP&amp;FT=D&amp;date=20220331&amp;CC=US&amp;NR=2022103339A1&amp;KC=A1" TargetMode="External"/><Relationship Id="rId64" Type="http://schemas.openxmlformats.org/officeDocument/2006/relationships/hyperlink" Target="https://worldwide.espacenet.com/publicationDetails/biblio?DB=EPODOC&amp;adjacent=true&amp;locale=en_EP&amp;FT=D&amp;date=20220322&amp;CC=US&amp;NR=11281857B1&amp;KC=B1" TargetMode="External"/><Relationship Id="rId118" Type="http://schemas.openxmlformats.org/officeDocument/2006/relationships/hyperlink" Target="https://worldwide.espacenet.com/publicationDetails/biblio?DB=EPODOC&amp;adjacent=true&amp;locale=en_EP&amp;FT=D&amp;date=20220308&amp;CC=US&amp;NR=11269784B1&amp;KC=B1" TargetMode="External"/><Relationship Id="rId139" Type="http://schemas.openxmlformats.org/officeDocument/2006/relationships/hyperlink" Target="https://worldwide.espacenet.com/publicationDetails/biblio?DB=EPODOC&amp;adjacent=true&amp;locale=en_EP&amp;FT=D&amp;date=20220301&amp;CC=US&amp;NR=11263579B1&amp;KC=B1" TargetMode="External"/><Relationship Id="rId85" Type="http://schemas.openxmlformats.org/officeDocument/2006/relationships/hyperlink" Target="https://worldwide.espacenet.com/publicationDetails/biblio?DB=EPODOC&amp;adjacent=true&amp;locale=en_EP&amp;FT=D&amp;date=20220315&amp;CC=US&amp;NR=11276023B1&amp;KC=B1" TargetMode="External"/><Relationship Id="rId150" Type="http://schemas.openxmlformats.org/officeDocument/2006/relationships/hyperlink" Target="https://worldwide.espacenet.com/publicationDetails/biblio?DB=EPODOC&amp;adjacent=true&amp;locale=en_EP&amp;FT=D&amp;date=20220303&amp;CC=US&amp;NR=2022070015A1&amp;KC=A1" TargetMode="External"/><Relationship Id="rId171" Type="http://schemas.openxmlformats.org/officeDocument/2006/relationships/hyperlink" Target="https://worldwide.espacenet.com/publicationDetails/biblio?DB=EPODOC&amp;adjacent=true&amp;locale=en_EP&amp;FT=D&amp;date=20220222&amp;CC=US&amp;NR=11257346B1&amp;KC=B1" TargetMode="External"/><Relationship Id="rId192" Type="http://schemas.openxmlformats.org/officeDocument/2006/relationships/hyperlink" Target="https://worldwide.espacenet.com/publicationDetails/biblio?DB=EPODOC&amp;adjacent=true&amp;locale=en_EP&amp;FT=D&amp;date=20220224&amp;CC=US&amp;NR=2022058965A1&amp;KC=A1" TargetMode="External"/><Relationship Id="rId206" Type="http://schemas.openxmlformats.org/officeDocument/2006/relationships/hyperlink" Target="https://worldwide.espacenet.com/publicationDetails/biblio?DB=EPODOC&amp;adjacent=true&amp;locale=en_EP&amp;FT=D&amp;date=20220215&amp;CC=US&amp;NR=11250272B1&amp;KC=B1" TargetMode="External"/><Relationship Id="rId227" Type="http://schemas.openxmlformats.org/officeDocument/2006/relationships/hyperlink" Target="https://worldwide.espacenet.com/publicationDetails/biblio?DB=EPODOC&amp;adjacent=true&amp;locale=en_EP&amp;FT=D&amp;date=20220208&amp;CC=US&amp;NR=11245950B1&amp;KC=B1" TargetMode="External"/><Relationship Id="rId12" Type="http://schemas.openxmlformats.org/officeDocument/2006/relationships/hyperlink" Target="https://worldwide.espacenet.com/publicationDetails/biblio?DB=EPODOC&amp;adjacent=true&amp;locale=en_EP&amp;FT=D&amp;date=20220329&amp;CC=US&amp;NR=11290735B1&amp;KC=B1" TargetMode="External"/><Relationship Id="rId33" Type="http://schemas.openxmlformats.org/officeDocument/2006/relationships/hyperlink" Target="https://worldwide.espacenet.com/publicationDetails/biblio?DB=EPODOC&amp;adjacent=true&amp;locale=en_EP&amp;FT=D&amp;date=20220331&amp;CC=US&amp;NR=2022100645A1&amp;KC=A1" TargetMode="External"/><Relationship Id="rId108" Type="http://schemas.openxmlformats.org/officeDocument/2006/relationships/hyperlink" Target="https://worldwide.espacenet.com/publicationDetails/biblio?DB=EPODOC&amp;adjacent=true&amp;locale=en_EP&amp;FT=D&amp;date=20220308&amp;CC=US&amp;NR=11269888B1&amp;KC=B1" TargetMode="External"/><Relationship Id="rId129" Type="http://schemas.openxmlformats.org/officeDocument/2006/relationships/hyperlink" Target="https://worldwide.espacenet.com/publicationDetails/biblio?DB=EPODOC&amp;adjacent=true&amp;locale=en_EP&amp;FT=D&amp;date=20220310&amp;CC=US&amp;NR=2022075767A1&amp;KC=A1" TargetMode="External"/><Relationship Id="rId54" Type="http://schemas.openxmlformats.org/officeDocument/2006/relationships/hyperlink" Target="https://worldwide.espacenet.com/publicationDetails/biblio?DB=EPODOC&amp;adjacent=true&amp;locale=en_EP&amp;FT=D&amp;date=20220322&amp;CC=US&amp;NR=11284258B1&amp;KC=B1" TargetMode="External"/><Relationship Id="rId75" Type="http://schemas.openxmlformats.org/officeDocument/2006/relationships/hyperlink" Target="https://worldwide.espacenet.com/publicationDetails/biblio?DB=EPODOC&amp;adjacent=true&amp;locale=en_EP&amp;FT=D&amp;date=20220324&amp;CC=US&amp;NR=2022093078A1&amp;KC=A1" TargetMode="External"/><Relationship Id="rId96" Type="http://schemas.openxmlformats.org/officeDocument/2006/relationships/hyperlink" Target="https://worldwide.espacenet.com/publicationDetails/biblio?DB=EPODOC&amp;adjacent=true&amp;locale=en_EP&amp;FT=D&amp;date=20220406&amp;CC=GB&amp;NR=2599564A&amp;KC=A" TargetMode="External"/><Relationship Id="rId140" Type="http://schemas.openxmlformats.org/officeDocument/2006/relationships/hyperlink" Target="https://worldwide.espacenet.com/publicationDetails/biblio?DB=EPODOC&amp;adjacent=true&amp;locale=en_EP&amp;FT=D&amp;date=20220301&amp;CC=US&amp;NR=11263184B1&amp;KC=B1" TargetMode="External"/><Relationship Id="rId161" Type="http://schemas.openxmlformats.org/officeDocument/2006/relationships/hyperlink" Target="https://worldwide.espacenet.com/publicationDetails/biblio?DB=EPODOC&amp;adjacent=true&amp;locale=en_EP&amp;FT=D&amp;date=20220222&amp;CC=US&amp;NR=11256453B1&amp;KC=B1" TargetMode="External"/><Relationship Id="rId182" Type="http://schemas.openxmlformats.org/officeDocument/2006/relationships/hyperlink" Target="https://worldwide.espacenet.com/publicationDetails/biblio?DB=EPODOC&amp;adjacent=true&amp;locale=en_EP&amp;FT=D&amp;date=20220222&amp;CC=US&amp;NR=11257006B1&amp;KC=B1" TargetMode="External"/><Relationship Id="rId217" Type="http://schemas.openxmlformats.org/officeDocument/2006/relationships/hyperlink" Target="https://worldwide.espacenet.com/publicationDetails/biblio?DB=EPODOC&amp;adjacent=true&amp;locale=en_EP&amp;FT=D&amp;date=20220215&amp;CC=US&amp;NR=11251960B1&amp;KC=B1" TargetMode="External"/><Relationship Id="rId6" Type="http://schemas.openxmlformats.org/officeDocument/2006/relationships/hyperlink" Target="https://worldwide.espacenet.com/publicationDetails/biblio?DB=EPODOC&amp;adjacent=true&amp;locale=en_EP&amp;FT=D&amp;date=20220329&amp;CC=US&amp;NR=11290520B1&amp;KC=B1" TargetMode="External"/><Relationship Id="rId238" Type="http://schemas.openxmlformats.org/officeDocument/2006/relationships/hyperlink" Target="https://worldwide.espacenet.com/publicationDetails/biblio?DB=EPODOC&amp;adjacent=true&amp;locale=en_EP&amp;FT=D&amp;date=20220208&amp;CC=US&amp;NR=11243959B1&amp;KC=B1" TargetMode="External"/><Relationship Id="rId23" Type="http://schemas.openxmlformats.org/officeDocument/2006/relationships/hyperlink" Target="https://worldwide.espacenet.com/publicationDetails/biblio?DB=EPODOC&amp;adjacent=true&amp;locale=en_EP&amp;FT=D&amp;date=20220329&amp;CC=US&amp;NR=11288004B1&amp;KC=B1" TargetMode="External"/><Relationship Id="rId119" Type="http://schemas.openxmlformats.org/officeDocument/2006/relationships/hyperlink" Target="https://worldwide.espacenet.com/publicationDetails/biblio?DB=EPODOC&amp;adjacent=true&amp;locale=en_EP&amp;FT=D&amp;date=20220308&amp;CC=US&amp;NR=11269718B1&amp;KC=B1" TargetMode="External"/><Relationship Id="rId44" Type="http://schemas.openxmlformats.org/officeDocument/2006/relationships/hyperlink" Target="https://worldwide.espacenet.com/publicationDetails/biblio?DB=EPODOC&amp;adjacent=true&amp;locale=en_EP&amp;FT=D&amp;date=20220331&amp;CC=US&amp;NR=2022103338A1&amp;KC=A1" TargetMode="External"/><Relationship Id="rId65" Type="http://schemas.openxmlformats.org/officeDocument/2006/relationships/hyperlink" Target="https://worldwide.espacenet.com/publicationDetails/biblio?DB=EPODOC&amp;adjacent=true&amp;locale=en_EP&amp;FT=D&amp;date=20220322&amp;CC=US&amp;NR=11281969B1&amp;KC=B1" TargetMode="External"/><Relationship Id="rId86" Type="http://schemas.openxmlformats.org/officeDocument/2006/relationships/hyperlink" Target="https://worldwide.espacenet.com/publicationDetails/biblio?DB=EPODOC&amp;adjacent=true&amp;locale=en_EP&amp;FT=D&amp;date=20220315&amp;CC=US&amp;NR=11275690B1&amp;KC=B1" TargetMode="External"/><Relationship Id="rId130" Type="http://schemas.openxmlformats.org/officeDocument/2006/relationships/hyperlink" Target="https://worldwide.espacenet.com/publicationDetails/biblio?DB=EPODOC&amp;adjacent=true&amp;locale=en_EP&amp;FT=D&amp;date=20220301&amp;CC=US&amp;NR=11263795B1&amp;KC=B1" TargetMode="External"/><Relationship Id="rId151" Type="http://schemas.openxmlformats.org/officeDocument/2006/relationships/hyperlink" Target="https://worldwide.espacenet.com/publicationDetails/biblio?DB=EPODOC&amp;adjacent=true&amp;locale=en_EP&amp;FT=D&amp;date=20220303&amp;CC=US&amp;NR=2022067632A1&amp;KC=A1" TargetMode="External"/><Relationship Id="rId172" Type="http://schemas.openxmlformats.org/officeDocument/2006/relationships/hyperlink" Target="https://worldwide.espacenet.com/publicationDetails/biblio?DB=EPODOC&amp;adjacent=true&amp;locale=en_EP&amp;FT=D&amp;date=20220222&amp;CC=US&amp;NR=11257057B1&amp;KC=B1" TargetMode="External"/><Relationship Id="rId193" Type="http://schemas.openxmlformats.org/officeDocument/2006/relationships/hyperlink" Target="https://worldwide.espacenet.com/publicationDetails/biblio?DB=EPODOC&amp;adjacent=true&amp;locale=en_EP&amp;FT=D&amp;date=20220224&amp;CC=US&amp;NR=2022058187A1&amp;KC=A1" TargetMode="External"/><Relationship Id="rId207" Type="http://schemas.openxmlformats.org/officeDocument/2006/relationships/hyperlink" Target="https://worldwide.espacenet.com/publicationDetails/biblio?DB=EPODOC&amp;adjacent=true&amp;locale=en_EP&amp;FT=D&amp;date=20220215&amp;CC=US&amp;NR=11250191B1&amp;KC=B1" TargetMode="External"/><Relationship Id="rId228" Type="http://schemas.openxmlformats.org/officeDocument/2006/relationships/hyperlink" Target="https://worldwide.espacenet.com/publicationDetails/biblio?DB=EPODOC&amp;adjacent=true&amp;locale=en_EP&amp;FT=D&amp;date=20220208&amp;CC=US&amp;NR=11245935B1&amp;KC=B1" TargetMode="External"/><Relationship Id="rId13" Type="http://schemas.openxmlformats.org/officeDocument/2006/relationships/hyperlink" Target="https://worldwide.espacenet.com/publicationDetails/biblio?DB=EPODOC&amp;adjacent=true&amp;locale=en_EP&amp;FT=D&amp;date=20220329&amp;CC=US&amp;NR=11290396B1&amp;KC=B1" TargetMode="External"/><Relationship Id="rId109" Type="http://schemas.openxmlformats.org/officeDocument/2006/relationships/hyperlink" Target="https://worldwide.espacenet.com/publicationDetails/biblio?DB=EPODOC&amp;adjacent=true&amp;locale=en_EP&amp;FT=D&amp;date=20220308&amp;CC=US&amp;NR=11267137B1&amp;KC=B1" TargetMode="External"/><Relationship Id="rId34" Type="http://schemas.openxmlformats.org/officeDocument/2006/relationships/hyperlink" Target="https://worldwide.espacenet.com/publicationDetails/biblio?DB=EPODOC&amp;adjacent=true&amp;locale=en_EP&amp;FT=D&amp;date=20220331&amp;CC=US&amp;NR=2022100636A1&amp;KC=A1" TargetMode="External"/><Relationship Id="rId55" Type="http://schemas.openxmlformats.org/officeDocument/2006/relationships/hyperlink" Target="https://worldwide.espacenet.com/publicationDetails/biblio?DB=EPODOC&amp;adjacent=true&amp;locale=en_EP&amp;FT=D&amp;date=20220322&amp;CC=US&amp;NR=11284041B1&amp;KC=B1" TargetMode="External"/><Relationship Id="rId76" Type="http://schemas.openxmlformats.org/officeDocument/2006/relationships/hyperlink" Target="https://worldwide.espacenet.com/publicationDetails/biblio?DB=EPODOC&amp;adjacent=true&amp;locale=en_EP&amp;FT=D&amp;date=20220324&amp;CC=US&amp;NR=2022093094A1&amp;KC=A1" TargetMode="External"/><Relationship Id="rId97" Type="http://schemas.openxmlformats.org/officeDocument/2006/relationships/hyperlink" Target="https://worldwide.espacenet.com/publicationDetails/biblio?DB=EPODOC&amp;adjacent=true&amp;locale=en_EP&amp;FT=D&amp;date=20220317&amp;CC=US&amp;NR=2022083529A1&amp;KC=A1" TargetMode="External"/><Relationship Id="rId120" Type="http://schemas.openxmlformats.org/officeDocument/2006/relationships/hyperlink" Target="https://worldwide.espacenet.com/publicationDetails/biblio?DB=EPODOC&amp;adjacent=true&amp;locale=en_EP&amp;FT=D&amp;date=20220308&amp;CC=US&amp;NR=11269731B1&amp;KC=B1" TargetMode="External"/><Relationship Id="rId141" Type="http://schemas.openxmlformats.org/officeDocument/2006/relationships/hyperlink" Target="https://worldwide.espacenet.com/publicationDetails/biblio?DB=EPODOC&amp;adjacent=true&amp;locale=en_EP&amp;FT=D&amp;date=20220301&amp;CC=US&amp;NR=11265292B1&amp;KC=B1" TargetMode="External"/><Relationship Id="rId7" Type="http://schemas.openxmlformats.org/officeDocument/2006/relationships/hyperlink" Target="https://worldwide.espacenet.com/publicationDetails/biblio?DB=EPODOC&amp;adjacent=true&amp;locale=en_EP&amp;FT=D&amp;date=20220329&amp;CC=US&amp;NR=11290710B1&amp;KC=B1" TargetMode="External"/><Relationship Id="rId162" Type="http://schemas.openxmlformats.org/officeDocument/2006/relationships/hyperlink" Target="https://worldwide.espacenet.com/publicationDetails/biblio?DB=EPODOC&amp;adjacent=true&amp;locale=en_EP&amp;FT=D&amp;date=20220222&amp;CC=US&amp;NR=11256261B1&amp;KC=B1" TargetMode="External"/><Relationship Id="rId183" Type="http://schemas.openxmlformats.org/officeDocument/2006/relationships/hyperlink" Target="https://worldwide.espacenet.com/publicationDetails/biblio?DB=EPODOC&amp;adjacent=true&amp;locale=en_EP&amp;FT=D&amp;date=20220222&amp;CC=US&amp;NR=11254516B1&amp;KC=B1" TargetMode="External"/><Relationship Id="rId218" Type="http://schemas.openxmlformats.org/officeDocument/2006/relationships/hyperlink" Target="https://worldwide.espacenet.com/publicationDetails/biblio?DB=EPODOC&amp;adjacent=true&amp;locale=en_EP&amp;FT=D&amp;date=20220215&amp;CC=US&amp;NR=11251864B1&amp;KC=B1" TargetMode="External"/><Relationship Id="rId239" Type="http://schemas.openxmlformats.org/officeDocument/2006/relationships/hyperlink" Target="https://worldwide.espacenet.com/publicationDetails/biblio?DB=EPODOC&amp;adjacent=true&amp;locale=en_EP&amp;FT=D&amp;date=20220208&amp;CC=US&amp;NR=11245717B1&amp;KC=B1" TargetMode="External"/><Relationship Id="rId24" Type="http://schemas.openxmlformats.org/officeDocument/2006/relationships/hyperlink" Target="https://worldwide.espacenet.com/publicationDetails/biblio?DB=EPODOC&amp;adjacent=true&amp;locale=en_EP&amp;FT=D&amp;date=20220329&amp;CC=US&amp;NR=11288112B1&amp;KC=B1" TargetMode="External"/><Relationship Id="rId45" Type="http://schemas.openxmlformats.org/officeDocument/2006/relationships/hyperlink" Target="https://worldwide.espacenet.com/publicationDetails/biblio?DB=EPODOC&amp;adjacent=true&amp;locale=en_EP&amp;FT=D&amp;date=20220331&amp;CC=US&amp;NR=2022101270A1&amp;KC=A1" TargetMode="External"/><Relationship Id="rId66" Type="http://schemas.openxmlformats.org/officeDocument/2006/relationships/hyperlink" Target="https://worldwide.espacenet.com/publicationDetails/biblio?DB=EPODOC&amp;adjacent=true&amp;locale=en_EP&amp;FT=D&amp;date=20220322&amp;CC=US&amp;NR=11281967B1&amp;KC=B1" TargetMode="External"/><Relationship Id="rId87" Type="http://schemas.openxmlformats.org/officeDocument/2006/relationships/hyperlink" Target="https://worldwide.espacenet.com/publicationDetails/biblio?DB=EPODOC&amp;adjacent=true&amp;locale=en_EP&amp;FT=D&amp;date=20220315&amp;CC=US&amp;NR=11275997B1&amp;KC=B1" TargetMode="External"/><Relationship Id="rId110" Type="http://schemas.openxmlformats.org/officeDocument/2006/relationships/hyperlink" Target="https://worldwide.espacenet.com/publicationDetails/biblio?DB=EPODOC&amp;adjacent=true&amp;locale=en_EP&amp;FT=D&amp;date=20220308&amp;CC=US&amp;NR=11270706B1&amp;KC=B1" TargetMode="External"/><Relationship Id="rId131" Type="http://schemas.openxmlformats.org/officeDocument/2006/relationships/hyperlink" Target="https://worldwide.espacenet.com/publicationDetails/biblio?DB=EPODOC&amp;adjacent=true&amp;locale=en_EP&amp;FT=D&amp;date=20220301&amp;CC=US&amp;NR=11263517B1&amp;KC=B1" TargetMode="External"/><Relationship Id="rId152" Type="http://schemas.openxmlformats.org/officeDocument/2006/relationships/hyperlink" Target="https://worldwide.espacenet.com/publicationDetails/biblio?DB=EPODOC&amp;adjacent=true&amp;locale=en_EP&amp;FT=D&amp;date=20220303&amp;CC=US&amp;NR=2022067994A1&amp;KC=A1" TargetMode="External"/><Relationship Id="rId173" Type="http://schemas.openxmlformats.org/officeDocument/2006/relationships/hyperlink" Target="https://worldwide.espacenet.com/publicationDetails/biblio?DB=EPODOC&amp;adjacent=true&amp;locale=en_EP&amp;FT=D&amp;date=20220222&amp;CC=US&amp;NR=11257034B1&amp;KC=B1" TargetMode="External"/><Relationship Id="rId194" Type="http://schemas.openxmlformats.org/officeDocument/2006/relationships/hyperlink" Target="https://worldwide.espacenet.com/publicationDetails/biblio?DB=EPODOC&amp;adjacent=true&amp;locale=en_EP&amp;FT=D&amp;date=20220224&amp;CC=US&amp;NR=2022057951A1&amp;KC=A1" TargetMode="External"/><Relationship Id="rId208" Type="http://schemas.openxmlformats.org/officeDocument/2006/relationships/hyperlink" Target="https://worldwide.espacenet.com/publicationDetails/biblio?DB=EPODOC&amp;adjacent=true&amp;locale=en_EP&amp;FT=D&amp;date=20220215&amp;CC=US&amp;NR=11250081B1&amp;KC=B1" TargetMode="External"/><Relationship Id="rId229" Type="http://schemas.openxmlformats.org/officeDocument/2006/relationships/hyperlink" Target="https://worldwide.espacenet.com/publicationDetails/biblio?DB=EPODOC&amp;adjacent=true&amp;locale=en_EP&amp;FT=D&amp;date=20220208&amp;CC=US&amp;NR=11246241B1&amp;KC=B1" TargetMode="External"/><Relationship Id="rId240" Type="http://schemas.openxmlformats.org/officeDocument/2006/relationships/hyperlink" Target="https://it.wikipedia.org/wiki/Italia" TargetMode="External"/><Relationship Id="rId14" Type="http://schemas.openxmlformats.org/officeDocument/2006/relationships/hyperlink" Target="https://worldwide.espacenet.com/publicationDetails/biblio?DB=EPODOC&amp;adjacent=true&amp;locale=en_EP&amp;FT=D&amp;date=20220329&amp;CC=US&amp;NR=11290336B1&amp;KC=B1" TargetMode="External"/><Relationship Id="rId35" Type="http://schemas.openxmlformats.org/officeDocument/2006/relationships/hyperlink" Target="https://worldwide.espacenet.com/publicationDetails/biblio?DB=EPODOC&amp;adjacent=true&amp;locale=en_EP&amp;FT=D&amp;date=20220331&amp;CC=US&amp;NR=2022100967A1&amp;KC=A1" TargetMode="External"/><Relationship Id="rId56" Type="http://schemas.openxmlformats.org/officeDocument/2006/relationships/hyperlink" Target="https://worldwide.espacenet.com/publicationDetails/biblio?DB=EPODOC&amp;adjacent=true&amp;locale=en_EP&amp;FT=D&amp;date=20220322&amp;CC=US&amp;NR=11281498B1&amp;KC=B1" TargetMode="External"/><Relationship Id="rId77" Type="http://schemas.openxmlformats.org/officeDocument/2006/relationships/hyperlink" Target="https://worldwide.espacenet.com/publicationDetails/biblio?DB=EPODOC&amp;adjacent=true&amp;locale=en_EP&amp;FT=D&amp;date=20220324&amp;CC=US&amp;NR=2022092059A1&amp;KC=A1" TargetMode="External"/><Relationship Id="rId100" Type="http://schemas.openxmlformats.org/officeDocument/2006/relationships/hyperlink" Target="https://worldwide.espacenet.com/publicationDetails/biblio?DB=EPODOC&amp;adjacent=true&amp;locale=en_EP&amp;FT=D&amp;date=20220317&amp;CC=US&amp;NR=2022083229A1&amp;KC=A1" TargetMode="External"/><Relationship Id="rId8" Type="http://schemas.openxmlformats.org/officeDocument/2006/relationships/hyperlink" Target="https://worldwide.espacenet.com/publicationDetails/biblio?DB=EPODOC&amp;adjacent=true&amp;locale=en_EP&amp;FT=D&amp;date=20220329&amp;CC=US&amp;NR=11290802B1&amp;KC=B1" TargetMode="External"/><Relationship Id="rId98" Type="http://schemas.openxmlformats.org/officeDocument/2006/relationships/hyperlink" Target="https://worldwide.espacenet.com/publicationDetails/biblio?DB=EPODOC&amp;adjacent=true&amp;locale=en_EP&amp;FT=D&amp;date=20220317&amp;CC=US&amp;NR=2022084222A1&amp;KC=A1" TargetMode="External"/><Relationship Id="rId121" Type="http://schemas.openxmlformats.org/officeDocument/2006/relationships/hyperlink" Target="https://worldwide.espacenet.com/publicationDetails/biblio?DB=EPODOC&amp;adjacent=true&amp;locale=en_EP&amp;FT=D&amp;date=20220308&amp;CC=US&amp;NR=11271949B1&amp;KC=B1" TargetMode="External"/><Relationship Id="rId142" Type="http://schemas.openxmlformats.org/officeDocument/2006/relationships/hyperlink" Target="https://worldwide.espacenet.com/publicationDetails/biblio?DB=EPODOC&amp;adjacent=true&amp;locale=en_EP&amp;FT=D&amp;date=20220301&amp;CC=US&amp;NR=11263069B1&amp;KC=B1" TargetMode="External"/><Relationship Id="rId163" Type="http://schemas.openxmlformats.org/officeDocument/2006/relationships/hyperlink" Target="https://worldwide.espacenet.com/publicationDetails/biblio?DB=EPODOC&amp;adjacent=true&amp;locale=en_EP&amp;FT=D&amp;date=20220222&amp;CC=US&amp;NR=11257144B1&amp;KC=B1" TargetMode="External"/><Relationship Id="rId184" Type="http://schemas.openxmlformats.org/officeDocument/2006/relationships/hyperlink" Target="https://worldwide.espacenet.com/publicationDetails/biblio?DB=EPODOC&amp;adjacent=true&amp;locale=en_EP&amp;FT=D&amp;date=20220222&amp;CC=US&amp;NR=11254506B1&amp;KC=B1" TargetMode="External"/><Relationship Id="rId219" Type="http://schemas.openxmlformats.org/officeDocument/2006/relationships/hyperlink" Target="https://worldwide.espacenet.com/publicationDetails/biblio?DB=EPODOC&amp;adjacent=true&amp;locale=en_EP&amp;FT=D&amp;date=20220215&amp;CC=US&amp;NR=11252149B1&amp;KC=B1" TargetMode="External"/><Relationship Id="rId230" Type="http://schemas.openxmlformats.org/officeDocument/2006/relationships/hyperlink" Target="https://worldwide.espacenet.com/publicationDetails/biblio?DB=EPODOC&amp;adjacent=true&amp;locale=en_EP&amp;FT=D&amp;date=20220208&amp;CC=US&amp;NR=11243756B1&amp;KC=B1" TargetMode="External"/><Relationship Id="rId25" Type="http://schemas.openxmlformats.org/officeDocument/2006/relationships/hyperlink" Target="https://worldwide.espacenet.com/publicationDetails/biblio?DB=EPODOC&amp;adjacent=true&amp;locale=en_EP&amp;FT=D&amp;date=20220329&amp;CC=US&amp;NR=11287868B1&amp;KC=B1" TargetMode="External"/><Relationship Id="rId46" Type="http://schemas.openxmlformats.org/officeDocument/2006/relationships/hyperlink" Target="https://worldwide.espacenet.com/publicationDetails/biblio?DB=EPODOC&amp;adjacent=true&amp;locale=en_EP&amp;FT=D&amp;date=20220331&amp;CC=US&amp;NR=2022100774A1&amp;KC=A1" TargetMode="External"/><Relationship Id="rId67" Type="http://schemas.openxmlformats.org/officeDocument/2006/relationships/hyperlink" Target="https://worldwide.espacenet.com/publicationDetails/biblio?DB=EPODOC&amp;adjacent=true&amp;locale=en_EP&amp;FT=D&amp;date=20220322&amp;CC=US&amp;NR=11281804B1&amp;KC=B1" TargetMode="External"/><Relationship Id="rId88" Type="http://schemas.openxmlformats.org/officeDocument/2006/relationships/hyperlink" Target="https://worldwide.espacenet.com/publicationDetails/biblio?DB=EPODOC&amp;adjacent=true&amp;locale=en_EP&amp;FT=D&amp;date=20220315&amp;CC=US&amp;NR=11275661B1&amp;KC=B1" TargetMode="External"/><Relationship Id="rId111" Type="http://schemas.openxmlformats.org/officeDocument/2006/relationships/hyperlink" Target="https://worldwide.espacenet.com/publicationDetails/biblio?DB=EPODOC&amp;adjacent=true&amp;locale=en_EP&amp;FT=D&amp;date=20220308&amp;CC=US&amp;NR=11269911B1&amp;KC=B1" TargetMode="External"/><Relationship Id="rId132" Type="http://schemas.openxmlformats.org/officeDocument/2006/relationships/hyperlink" Target="https://worldwide.espacenet.com/publicationDetails/biblio?DB=EPODOC&amp;adjacent=true&amp;locale=en_EP&amp;FT=D&amp;date=20220301&amp;CC=US&amp;NR=11265577B1&amp;KC=B1" TargetMode="External"/><Relationship Id="rId153" Type="http://schemas.openxmlformats.org/officeDocument/2006/relationships/hyperlink" Target="https://worldwide.espacenet.com/publicationDetails/biblio?DB=EPODOC&amp;adjacent=true&amp;locale=en_EP&amp;FT=D&amp;date=20220303&amp;CC=US&amp;NR=2022067289A1&amp;KC=A1" TargetMode="External"/><Relationship Id="rId174" Type="http://schemas.openxmlformats.org/officeDocument/2006/relationships/hyperlink" Target="https://worldwide.espacenet.com/publicationDetails/biblio?DB=EPODOC&amp;adjacent=true&amp;locale=en_EP&amp;FT=D&amp;date=20220222&amp;CC=US&amp;NR=11256707B1&amp;KC=B1" TargetMode="External"/><Relationship Id="rId195" Type="http://schemas.openxmlformats.org/officeDocument/2006/relationships/hyperlink" Target="https://worldwide.espacenet.com/publicationDetails/biblio?DB=EPODOC&amp;adjacent=true&amp;locale=en_EP&amp;FT=D&amp;date=20220224&amp;CC=US&amp;NR=2022059124A1&amp;KC=A1" TargetMode="External"/><Relationship Id="rId209" Type="http://schemas.openxmlformats.org/officeDocument/2006/relationships/hyperlink" Target="https://worldwide.espacenet.com/publicationDetails/biblio?DB=EPODOC&amp;adjacent=true&amp;locale=en_EP&amp;FT=D&amp;date=20220215&amp;CC=US&amp;NR=11250022B1&amp;KC=B1" TargetMode="External"/><Relationship Id="rId220" Type="http://schemas.openxmlformats.org/officeDocument/2006/relationships/hyperlink" Target="https://worldwide.espacenet.com/publicationDetails/biblio?DB=EPODOC&amp;adjacent=true&amp;locale=en_EP&amp;FT=D&amp;date=20220215&amp;CC=US&amp;NR=11252157B1&amp;KC=B1" TargetMode="External"/><Relationship Id="rId241" Type="http://schemas.openxmlformats.org/officeDocument/2006/relationships/hyperlink" Target="https://it.wikipedia.org/wiki/Paesi_Bassi" TargetMode="External"/><Relationship Id="rId15" Type="http://schemas.openxmlformats.org/officeDocument/2006/relationships/hyperlink" Target="https://worldwide.espacenet.com/publicationDetails/biblio?DB=EPODOC&amp;adjacent=true&amp;locale=en_EP&amp;FT=D&amp;date=20220329&amp;CC=US&amp;NR=11289082B1&amp;KC=B1" TargetMode="External"/><Relationship Id="rId36" Type="http://schemas.openxmlformats.org/officeDocument/2006/relationships/hyperlink" Target="https://worldwide.espacenet.com/publicationDetails/biblio?DB=EPODOC&amp;adjacent=true&amp;locale=en_EP&amp;FT=D&amp;date=20220331&amp;CC=US&amp;NR=2022100541A1&amp;KC=A1" TargetMode="External"/><Relationship Id="rId57" Type="http://schemas.openxmlformats.org/officeDocument/2006/relationships/hyperlink" Target="https://worldwide.espacenet.com/publicationDetails/biblio?DB=EPODOC&amp;adjacent=true&amp;locale=en_EP&amp;FT=D&amp;date=20220322&amp;CC=US&amp;NR=11283913B1&amp;KC=B1" TargetMode="External"/><Relationship Id="rId10" Type="http://schemas.openxmlformats.org/officeDocument/2006/relationships/hyperlink" Target="https://worldwide.espacenet.com/publicationDetails/biblio?DB=EPODOC&amp;adjacent=true&amp;locale=en_EP&amp;FT=D&amp;date=20220329&amp;CC=US&amp;NR=11290476B1&amp;KC=B1" TargetMode="External"/><Relationship Id="rId31" Type="http://schemas.openxmlformats.org/officeDocument/2006/relationships/hyperlink" Target="https://worldwide.espacenet.com/publicationDetails/biblio?DB=EPODOC&amp;adjacent=true&amp;locale=en_EP&amp;FT=D&amp;date=20220331&amp;CC=US&amp;NR=2022101193A1&amp;KC=A1" TargetMode="External"/><Relationship Id="rId52" Type="http://schemas.openxmlformats.org/officeDocument/2006/relationships/hyperlink" Target="https://worldwide.espacenet.com/publicationDetails/biblio?DB=EPODOC&amp;adjacent=true&amp;locale=en_EP&amp;FT=D&amp;date=20220322&amp;CC=US&amp;NR=11281354B1&amp;KC=B1" TargetMode="External"/><Relationship Id="rId73" Type="http://schemas.openxmlformats.org/officeDocument/2006/relationships/hyperlink" Target="https://worldwide.espacenet.com/publicationDetails/biblio?DB=EPODOC&amp;adjacent=true&amp;locale=en_EP&amp;FT=D&amp;date=20220322&amp;CC=US&amp;NR=11281625B1&amp;KC=B1" TargetMode="External"/><Relationship Id="rId78" Type="http://schemas.openxmlformats.org/officeDocument/2006/relationships/hyperlink" Target="https://worldwide.espacenet.com/publicationDetails/biblio?DB=EPODOC&amp;adjacent=true&amp;locale=en_EP&amp;FT=D&amp;date=20220407&amp;CC=DE&amp;NR=112020003066T5&amp;KC=T5" TargetMode="External"/><Relationship Id="rId94" Type="http://schemas.openxmlformats.org/officeDocument/2006/relationships/hyperlink" Target="https://worldwide.espacenet.com/publicationDetails/biblio?DB=EPODOC&amp;adjacent=true&amp;locale=en_EP&amp;FT=D&amp;date=20220315&amp;CC=US&amp;NR=11275375B1&amp;KC=B1" TargetMode="External"/><Relationship Id="rId99" Type="http://schemas.openxmlformats.org/officeDocument/2006/relationships/hyperlink" Target="https://worldwide.espacenet.com/publicationDetails/biblio?DB=EPODOC&amp;adjacent=true&amp;locale=en_EP&amp;FT=D&amp;date=20220317&amp;CC=US&amp;NR=2022083380A1&amp;KC=A1" TargetMode="External"/><Relationship Id="rId101" Type="http://schemas.openxmlformats.org/officeDocument/2006/relationships/hyperlink" Target="https://worldwide.espacenet.com/publicationDetails/biblio?DB=EPODOC&amp;adjacent=true&amp;locale=en_EP&amp;FT=D&amp;date=20161006&amp;CC=CA&amp;NR=3147153A1&amp;KC=A1" TargetMode="External"/><Relationship Id="rId122" Type="http://schemas.openxmlformats.org/officeDocument/2006/relationships/hyperlink" Target="https://worldwide.espacenet.com/publicationDetails/biblio?DB=EPODOC&amp;adjacent=true&amp;locale=en_EP&amp;FT=D&amp;date=20220308&amp;CC=US&amp;NR=11272005B1&amp;KC=B1" TargetMode="External"/><Relationship Id="rId143" Type="http://schemas.openxmlformats.org/officeDocument/2006/relationships/hyperlink" Target="https://worldwide.espacenet.com/publicationDetails/biblio?DB=EPODOC&amp;adjacent=true&amp;locale=en_EP&amp;FT=D&amp;date=20220301&amp;CC=US&amp;NR=11260536B1&amp;KC=B1" TargetMode="External"/><Relationship Id="rId148" Type="http://schemas.openxmlformats.org/officeDocument/2006/relationships/hyperlink" Target="https://worldwide.espacenet.com/publicationDetails/biblio?DB=EPODOC&amp;adjacent=true&amp;locale=en_EP&amp;FT=D&amp;date=20220301&amp;CC=US&amp;NR=11262415B1&amp;KC=B1" TargetMode="External"/><Relationship Id="rId164" Type="http://schemas.openxmlformats.org/officeDocument/2006/relationships/hyperlink" Target="https://worldwide.espacenet.com/publicationDetails/biblio?DB=EPODOC&amp;adjacent=true&amp;locale=en_EP&amp;FT=D&amp;date=20220222&amp;CC=US&amp;NR=11258872B1&amp;KC=B1" TargetMode="External"/><Relationship Id="rId169" Type="http://schemas.openxmlformats.org/officeDocument/2006/relationships/hyperlink" Target="https://worldwide.espacenet.com/publicationDetails/biblio?DB=EPODOC&amp;adjacent=true&amp;locale=en_EP&amp;FT=D&amp;date=20220222&amp;CC=US&amp;NR=11258169B1&amp;KC=B1" TargetMode="External"/><Relationship Id="rId185" Type="http://schemas.openxmlformats.org/officeDocument/2006/relationships/hyperlink" Target="https://worldwide.espacenet.com/publicationDetails/biblio?DB=EPODOC&amp;adjacent=true&amp;locale=en_EP&amp;FT=D&amp;date=20220224&amp;CC=US&amp;NR=2022060530A1&amp;KC=A1" TargetMode="External"/><Relationship Id="rId4" Type="http://schemas.openxmlformats.org/officeDocument/2006/relationships/hyperlink" Target="https://worldwide.espacenet.com/publicationDetails/biblio?DB=EPODOC&amp;adjacent=true&amp;locale=en_EP&amp;FT=D&amp;date=20220329&amp;CC=US&amp;NR=11290977B1&amp;KC=B1" TargetMode="External"/><Relationship Id="rId9" Type="http://schemas.openxmlformats.org/officeDocument/2006/relationships/hyperlink" Target="https://worldwide.espacenet.com/publicationDetails/biblio?DB=EPODOC&amp;adjacent=true&amp;locale=en_EP&amp;FT=D&amp;date=20220329&amp;CC=US&amp;NR=11290486B1&amp;KC=B1" TargetMode="External"/><Relationship Id="rId180" Type="http://schemas.openxmlformats.org/officeDocument/2006/relationships/hyperlink" Target="https://worldwide.espacenet.com/publicationDetails/biblio?DB=EPODOC&amp;adjacent=true&amp;locale=en_EP&amp;FT=D&amp;date=20220222&amp;CC=US&amp;NR=11256669B1&amp;KC=B1" TargetMode="External"/><Relationship Id="rId210" Type="http://schemas.openxmlformats.org/officeDocument/2006/relationships/hyperlink" Target="https://worldwide.espacenet.com/publicationDetails/biblio?DB=EPODOC&amp;adjacent=true&amp;locale=en_EP&amp;FT=D&amp;date=20220215&amp;CC=US&amp;NR=11249790B1&amp;KC=B1" TargetMode="External"/><Relationship Id="rId215" Type="http://schemas.openxmlformats.org/officeDocument/2006/relationships/hyperlink" Target="https://worldwide.espacenet.com/publicationDetails/biblio?DB=EPODOC&amp;adjacent=true&amp;locale=en_EP&amp;FT=D&amp;date=20220215&amp;CC=US&amp;NR=11249952B1&amp;KC=B1" TargetMode="External"/><Relationship Id="rId236" Type="http://schemas.openxmlformats.org/officeDocument/2006/relationships/hyperlink" Target="https://worldwide.espacenet.com/publicationDetails/biblio?DB=EPODOC&amp;adjacent=true&amp;locale=en_EP&amp;FT=D&amp;date=20220208&amp;CC=US&amp;NR=11243939B1&amp;KC=B1" TargetMode="External"/><Relationship Id="rId26" Type="http://schemas.openxmlformats.org/officeDocument/2006/relationships/hyperlink" Target="https://worldwide.espacenet.com/publicationDetails/biblio?DB=EPODOC&amp;adjacent=true&amp;locale=en_EP&amp;FT=D&amp;date=20220329&amp;CC=US&amp;NR=11287565B1&amp;KC=B1" TargetMode="External"/><Relationship Id="rId231" Type="http://schemas.openxmlformats.org/officeDocument/2006/relationships/hyperlink" Target="https://worldwide.espacenet.com/publicationDetails/biblio?DB=EPODOC&amp;adjacent=true&amp;locale=en_EP&amp;FT=D&amp;date=20220208&amp;CC=US&amp;NR=11243755B1&amp;KC=B1" TargetMode="External"/><Relationship Id="rId47" Type="http://schemas.openxmlformats.org/officeDocument/2006/relationships/hyperlink" Target="https://worldwide.espacenet.com/publicationDetails/biblio?DB=EPODOC&amp;adjacent=true&amp;locale=en_EP&amp;FT=D&amp;date=20220331&amp;CC=US&amp;NR=2022100772A1&amp;KC=A1" TargetMode="External"/><Relationship Id="rId68" Type="http://schemas.openxmlformats.org/officeDocument/2006/relationships/hyperlink" Target="https://worldwide.espacenet.com/publicationDetails/biblio?DB=EPODOC&amp;adjacent=true&amp;locale=en_EP&amp;FT=D&amp;date=20220322&amp;CC=US&amp;NR=11281736B1&amp;KC=B1" TargetMode="External"/><Relationship Id="rId89" Type="http://schemas.openxmlformats.org/officeDocument/2006/relationships/hyperlink" Target="https://worldwide.espacenet.com/publicationDetails/biblio?DB=EPODOC&amp;adjacent=true&amp;locale=en_EP&amp;FT=D&amp;date=20220315&amp;CC=US&amp;NR=11274930B1&amp;KC=B1" TargetMode="External"/><Relationship Id="rId112" Type="http://schemas.openxmlformats.org/officeDocument/2006/relationships/hyperlink" Target="https://worldwide.espacenet.com/publicationDetails/biblio?DB=EPODOC&amp;adjacent=true&amp;locale=en_EP&amp;FT=D&amp;date=20220308&amp;CC=US&amp;NR=11269974B1&amp;KC=B1" TargetMode="External"/><Relationship Id="rId133" Type="http://schemas.openxmlformats.org/officeDocument/2006/relationships/hyperlink" Target="https://worldwide.espacenet.com/publicationDetails/biblio?DB=EPODOC&amp;adjacent=true&amp;locale=en_EP&amp;FT=D&amp;date=20220301&amp;CC=US&amp;NR=11265481B1&amp;KC=B1" TargetMode="External"/><Relationship Id="rId154" Type="http://schemas.openxmlformats.org/officeDocument/2006/relationships/hyperlink" Target="https://worldwide.espacenet.com/publicationDetails/biblio?DB=EPODOC&amp;adjacent=true&amp;locale=en_EP&amp;FT=D&amp;date=20220303&amp;CC=US&amp;NR=2022067025A1&amp;KC=A1" TargetMode="External"/><Relationship Id="rId175" Type="http://schemas.openxmlformats.org/officeDocument/2006/relationships/hyperlink" Target="https://worldwide.espacenet.com/publicationDetails/biblio?DB=EPODOC&amp;adjacent=true&amp;locale=en_EP&amp;FT=D&amp;date=20220222&amp;CC=US&amp;NR=11256719B1&amp;KC=B1" TargetMode="External"/><Relationship Id="rId196" Type="http://schemas.openxmlformats.org/officeDocument/2006/relationships/hyperlink" Target="https://worldwide.espacenet.com/publicationDetails/biblio?DB=EPODOC&amp;adjacent=true&amp;locale=en_EP&amp;FT=D&amp;date=20220224&amp;CC=US&amp;NR=2022059090A1&amp;KC=A1" TargetMode="External"/><Relationship Id="rId200" Type="http://schemas.openxmlformats.org/officeDocument/2006/relationships/hyperlink" Target="https://worldwide.espacenet.com/publicationDetails/biblio?DB=EPODOC&amp;adjacent=true&amp;locale=en_EP&amp;FT=D&amp;date=20220214&amp;CC=KR&amp;NR=20220018087A&amp;KC=A" TargetMode="External"/><Relationship Id="rId16" Type="http://schemas.openxmlformats.org/officeDocument/2006/relationships/hyperlink" Target="https://worldwide.espacenet.com/publicationDetails/biblio?DB=EPODOC&amp;adjacent=true&amp;locale=en_EP&amp;FT=D&amp;date=20220329&amp;CC=US&amp;NR=11289075B1&amp;KC=B1" TargetMode="External"/><Relationship Id="rId221" Type="http://schemas.openxmlformats.org/officeDocument/2006/relationships/hyperlink" Target="https://worldwide.espacenet.com/publicationDetails/biblio?DB=EPODOC&amp;adjacent=true&amp;locale=en_EP&amp;FT=D&amp;date=20220215&amp;CC=US&amp;NR=11252126B1&amp;KC=B1" TargetMode="External"/><Relationship Id="rId242" Type="http://schemas.openxmlformats.org/officeDocument/2006/relationships/hyperlink" Target="https://it.wikipedia.org/wiki/Scozia" TargetMode="External"/><Relationship Id="rId37" Type="http://schemas.openxmlformats.org/officeDocument/2006/relationships/hyperlink" Target="https://worldwide.espacenet.com/publicationDetails/biblio?DB=EPODOC&amp;adjacent=true&amp;locale=en_EP&amp;FT=D&amp;date=20220331&amp;CC=US&amp;NR=2022100883A1&amp;KC=A1" TargetMode="External"/><Relationship Id="rId58" Type="http://schemas.openxmlformats.org/officeDocument/2006/relationships/hyperlink" Target="https://worldwide.espacenet.com/publicationDetails/biblio?DB=EPODOC&amp;adjacent=true&amp;locale=en_EP&amp;FT=D&amp;date=20220322&amp;CC=US&amp;NR=11283892B1&amp;KC=B1" TargetMode="External"/><Relationship Id="rId79" Type="http://schemas.openxmlformats.org/officeDocument/2006/relationships/hyperlink" Target="https://worldwide.espacenet.com/publicationDetails/biblio?DB=EPODOC&amp;adjacent=true&amp;locale=en_EP&amp;FT=D&amp;date=20220315&amp;CC=US&amp;NR=11277494B1&amp;KC=B1" TargetMode="External"/><Relationship Id="rId102" Type="http://schemas.openxmlformats.org/officeDocument/2006/relationships/hyperlink" Target="https://worldwide.espacenet.com/publicationDetails/biblio?DB=EPODOC&amp;adjacent=true&amp;locale=en_EP&amp;FT=D&amp;date=20220324&amp;CC=DE&amp;NR=112020002967T5&amp;KC=T5" TargetMode="External"/><Relationship Id="rId123" Type="http://schemas.openxmlformats.org/officeDocument/2006/relationships/hyperlink" Target="https://worldwide.espacenet.com/publicationDetails/biblio?DB=EPODOC&amp;adjacent=true&amp;locale=en_EP&amp;FT=D&amp;date=20220308&amp;CC=US&amp;NR=11271896B1&amp;KC=B1" TargetMode="External"/><Relationship Id="rId144" Type="http://schemas.openxmlformats.org/officeDocument/2006/relationships/hyperlink" Target="https://worldwide.espacenet.com/publicationDetails/biblio?DB=EPODOC&amp;adjacent=true&amp;locale=en_EP&amp;FT=D&amp;date=20220301&amp;CC=US&amp;NR=11262978B1&amp;KC=B1" TargetMode="External"/><Relationship Id="rId90" Type="http://schemas.openxmlformats.org/officeDocument/2006/relationships/hyperlink" Target="https://worldwide.espacenet.com/publicationDetails/biblio?DB=EPODOC&amp;adjacent=true&amp;locale=en_EP&amp;FT=D&amp;date=20220315&amp;CC=US&amp;NR=11275631B1&amp;KC=B1" TargetMode="External"/><Relationship Id="rId165" Type="http://schemas.openxmlformats.org/officeDocument/2006/relationships/hyperlink" Target="https://worldwide.espacenet.com/publicationDetails/biblio?DB=EPODOC&amp;adjacent=true&amp;locale=en_EP&amp;FT=D&amp;date=20220222&amp;CC=US&amp;NR=11258848B1&amp;KC=B1" TargetMode="External"/><Relationship Id="rId186" Type="http://schemas.openxmlformats.org/officeDocument/2006/relationships/hyperlink" Target="https://worldwide.espacenet.com/publicationDetails/biblio?DB=EPODOC&amp;adjacent=true&amp;locale=en_EP&amp;FT=D&amp;date=20220224&amp;CC=US&amp;NR=2022058274A1&amp;KC=A1" TargetMode="External"/><Relationship Id="rId211" Type="http://schemas.openxmlformats.org/officeDocument/2006/relationships/hyperlink" Target="https://worldwide.espacenet.com/publicationDetails/biblio?DB=EPODOC&amp;adjacent=true&amp;locale=en_EP&amp;FT=D&amp;date=20220215&amp;CC=US&amp;NR=11250019B1&amp;KC=B1" TargetMode="External"/><Relationship Id="rId232" Type="http://schemas.openxmlformats.org/officeDocument/2006/relationships/hyperlink" Target="https://worldwide.espacenet.com/publicationDetails/biblio?DB=EPODOC&amp;adjacent=true&amp;locale=en_EP&amp;FT=D&amp;date=20220208&amp;CC=US&amp;NR=11243979B1&amp;KC=B1" TargetMode="External"/><Relationship Id="rId27" Type="http://schemas.openxmlformats.org/officeDocument/2006/relationships/hyperlink" Target="https://worldwide.espacenet.com/publicationDetails/biblio?DB=EPODOC&amp;adjacent=true&amp;locale=en_EP&amp;FT=D&amp;date=20220331&amp;CC=US&amp;NR=2022100963A1&amp;KC=A1" TargetMode="External"/><Relationship Id="rId48" Type="http://schemas.openxmlformats.org/officeDocument/2006/relationships/hyperlink" Target="https://worldwide.espacenet.com/publicationDetails/biblio?DB=EPODOC&amp;adjacent=true&amp;locale=en_EP&amp;FT=D&amp;date=20220331&amp;CC=US&amp;NR=2022100721A1&amp;KC=A1" TargetMode="External"/><Relationship Id="rId69" Type="http://schemas.openxmlformats.org/officeDocument/2006/relationships/hyperlink" Target="https://worldwide.espacenet.com/publicationDetails/biblio?DB=EPODOC&amp;adjacent=true&amp;locale=en_EP&amp;FT=D&amp;date=20220322&amp;CC=US&amp;NR=11281713B1&amp;KC=B1" TargetMode="External"/><Relationship Id="rId113" Type="http://schemas.openxmlformats.org/officeDocument/2006/relationships/hyperlink" Target="https://worldwide.espacenet.com/publicationDetails/biblio?DB=EPODOC&amp;adjacent=true&amp;locale=en_EP&amp;FT=D&amp;date=20220308&amp;CC=US&amp;NR=11272227B1&amp;KC=B1" TargetMode="External"/><Relationship Id="rId134" Type="http://schemas.openxmlformats.org/officeDocument/2006/relationships/hyperlink" Target="https://worldwide.espacenet.com/publicationDetails/biblio?DB=EPODOC&amp;adjacent=true&amp;locale=en_EP&amp;FT=D&amp;date=20220301&amp;CC=US&amp;NR=11265469B1&amp;KC=B1" TargetMode="External"/><Relationship Id="rId80" Type="http://schemas.openxmlformats.org/officeDocument/2006/relationships/hyperlink" Target="https://worldwide.espacenet.com/publicationDetails/biblio?DB=EPODOC&amp;adjacent=true&amp;locale=en_EP&amp;FT=D&amp;date=20220315&amp;CC=US&amp;NR=11277685B1&amp;KC=B1" TargetMode="External"/><Relationship Id="rId155" Type="http://schemas.openxmlformats.org/officeDocument/2006/relationships/hyperlink" Target="https://worldwide.espacenet.com/publicationDetails/biblio?DB=EPODOC&amp;adjacent=true&amp;locale=en_EP&amp;FT=D&amp;date=20220303&amp;CC=WO&amp;NR=2022045904A1&amp;KC=A1" TargetMode="External"/><Relationship Id="rId176" Type="http://schemas.openxmlformats.org/officeDocument/2006/relationships/hyperlink" Target="https://worldwide.espacenet.com/publicationDetails/biblio?DB=EPODOC&amp;adjacent=true&amp;locale=en_EP&amp;FT=D&amp;date=20220222&amp;CC=US&amp;NR=11257049B1&amp;KC=B1" TargetMode="External"/><Relationship Id="rId197" Type="http://schemas.openxmlformats.org/officeDocument/2006/relationships/hyperlink" Target="https://worldwide.espacenet.com/publicationDetails/biblio?DB=EPODOC&amp;adjacent=true&amp;locale=en_EP&amp;FT=D&amp;date=20220224&amp;CC=US&amp;NR=2022059086A1&amp;KC=A1" TargetMode="External"/><Relationship Id="rId201" Type="http://schemas.openxmlformats.org/officeDocument/2006/relationships/hyperlink" Target="https://worldwide.espacenet.com/publicationDetails/biblio?DB=EPODOC&amp;adjacent=true&amp;locale=en_EP&amp;FT=D&amp;date=20220215&amp;CC=US&amp;NR=11250857B1&amp;KC=B1" TargetMode="External"/><Relationship Id="rId222" Type="http://schemas.openxmlformats.org/officeDocument/2006/relationships/hyperlink" Target="https://worldwide.espacenet.com/publicationDetails/biblio?DB=EPODOC&amp;adjacent=true&amp;locale=en_EP&amp;FT=D&amp;date=20220215&amp;CC=US&amp;NR=11252378B1&amp;KC=B1" TargetMode="External"/><Relationship Id="rId243" Type="http://schemas.openxmlformats.org/officeDocument/2006/relationships/hyperlink" Target="https://it.wikipedia.org/wiki/Slovacchia" TargetMode="External"/><Relationship Id="rId17" Type="http://schemas.openxmlformats.org/officeDocument/2006/relationships/hyperlink" Target="https://worldwide.espacenet.com/publicationDetails/biblio?DB=EPODOC&amp;adjacent=true&amp;locale=en_EP&amp;FT=D&amp;date=20220329&amp;CC=US&amp;NR=11289928B1&amp;KC=B1" TargetMode="External"/><Relationship Id="rId38" Type="http://schemas.openxmlformats.org/officeDocument/2006/relationships/hyperlink" Target="https://worldwide.espacenet.com/publicationDetails/biblio?DB=EPODOC&amp;adjacent=true&amp;locale=en_EP&amp;FT=D&amp;date=20220331&amp;CC=US&amp;NR=2022100386A1&amp;KC=A1" TargetMode="External"/><Relationship Id="rId59" Type="http://schemas.openxmlformats.org/officeDocument/2006/relationships/hyperlink" Target="https://worldwide.espacenet.com/publicationDetails/biblio?DB=EPODOC&amp;adjacent=true&amp;locale=en_EP&amp;FT=D&amp;date=20220322&amp;CC=US&amp;NR=11281172B1&amp;KC=B1" TargetMode="External"/><Relationship Id="rId103" Type="http://schemas.openxmlformats.org/officeDocument/2006/relationships/hyperlink" Target="https://worldwide.espacenet.com/publicationDetails/biblio?DB=EPODOC&amp;adjacent=true&amp;locale=en_EP&amp;FT=D&amp;date=20220308&amp;CC=US&amp;NR=11271815B1&amp;KC=B1" TargetMode="External"/><Relationship Id="rId124" Type="http://schemas.openxmlformats.org/officeDocument/2006/relationships/hyperlink" Target="https://worldwide.espacenet.com/publicationDetails/biblio?DB=EPODOC&amp;adjacent=true&amp;locale=en_EP&amp;FT=D&amp;date=20220308&amp;CC=US&amp;NR=11267594B1&amp;KC=B1" TargetMode="External"/><Relationship Id="rId70" Type="http://schemas.openxmlformats.org/officeDocument/2006/relationships/hyperlink" Target="https://worldwide.espacenet.com/publicationDetails/biblio?DB=EPODOC&amp;adjacent=true&amp;locale=en_EP&amp;FT=D&amp;date=20220322&amp;CC=US&amp;NR=11281690B1&amp;KC=B1" TargetMode="External"/><Relationship Id="rId91" Type="http://schemas.openxmlformats.org/officeDocument/2006/relationships/hyperlink" Target="https://worldwide.espacenet.com/publicationDetails/biblio?DB=EPODOC&amp;adjacent=true&amp;locale=en_EP&amp;FT=D&amp;date=20220315&amp;CC=US&amp;NR=11275608B1&amp;KC=B1" TargetMode="External"/><Relationship Id="rId145" Type="http://schemas.openxmlformats.org/officeDocument/2006/relationships/hyperlink" Target="https://worldwide.espacenet.com/publicationDetails/biblio?DB=EPODOC&amp;adjacent=true&amp;locale=en_EP&amp;FT=D&amp;date=20220301&amp;CC=US&amp;NR=11262944B1&amp;KC=B1" TargetMode="External"/><Relationship Id="rId166" Type="http://schemas.openxmlformats.org/officeDocument/2006/relationships/hyperlink" Target="https://worldwide.espacenet.com/publicationDetails/biblio?DB=EPODOC&amp;adjacent=true&amp;locale=en_EP&amp;FT=D&amp;date=20220222&amp;CC=US&amp;NR=11259117B1&amp;KC=B1" TargetMode="External"/><Relationship Id="rId187" Type="http://schemas.openxmlformats.org/officeDocument/2006/relationships/hyperlink" Target="https://worldwide.espacenet.com/publicationDetails/biblio?DB=EPODOC&amp;adjacent=true&amp;locale=en_EP&amp;FT=D&amp;date=20220224&amp;CC=US&amp;NR=2022061059A1&amp;KC=A1" TargetMode="External"/><Relationship Id="rId1" Type="http://schemas.openxmlformats.org/officeDocument/2006/relationships/hyperlink" Target="https://worldwide.espacenet.com/searchResults?AB=&amp;AP=&amp;CPC=&amp;DB=EPODOC&amp;IC=&amp;IN=&amp;PA=amazon&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220215&amp;CC=US&amp;NR=11250007B1&amp;KC=B1" TargetMode="External"/><Relationship Id="rId233" Type="http://schemas.openxmlformats.org/officeDocument/2006/relationships/hyperlink" Target="https://worldwide.espacenet.com/publicationDetails/biblio?DB=EPODOC&amp;adjacent=true&amp;locale=en_EP&amp;FT=D&amp;date=20220208&amp;CC=US&amp;NR=11245772B1&amp;KC=B1" TargetMode="External"/><Relationship Id="rId28" Type="http://schemas.openxmlformats.org/officeDocument/2006/relationships/hyperlink" Target="https://worldwide.espacenet.com/publicationDetails/biblio?DB=EPODOC&amp;adjacent=true&amp;locale=en_EP&amp;FT=D&amp;date=20220331&amp;CC=US&amp;NR=2022097969A1&amp;KC=A1" TargetMode="External"/><Relationship Id="rId49" Type="http://schemas.openxmlformats.org/officeDocument/2006/relationships/hyperlink" Target="https://worldwide.espacenet.com/publicationDetails/biblio?DB=EPODOC&amp;adjacent=true&amp;locale=en_EP&amp;FT=D&amp;date=20211216&amp;CC=US&amp;NR=2021386328A1&amp;KC=A1" TargetMode="External"/><Relationship Id="rId114" Type="http://schemas.openxmlformats.org/officeDocument/2006/relationships/hyperlink" Target="https://worldwide.espacenet.com/publicationDetails/biblio?DB=EPODOC&amp;adjacent=true&amp;locale=en_EP&amp;FT=D&amp;date=20220308&amp;CC=US&amp;NR=11269903B1&amp;KC=B1" TargetMode="External"/><Relationship Id="rId60" Type="http://schemas.openxmlformats.org/officeDocument/2006/relationships/hyperlink" Target="https://worldwide.espacenet.com/publicationDetails/biblio?DB=EPODOC&amp;adjacent=true&amp;locale=en_EP&amp;FT=D&amp;date=20220322&amp;CC=US&amp;NR=11281164B1&amp;KC=B1" TargetMode="External"/><Relationship Id="rId81" Type="http://schemas.openxmlformats.org/officeDocument/2006/relationships/hyperlink" Target="https://worldwide.espacenet.com/publicationDetails/biblio?DB=EPODOC&amp;adjacent=true&amp;locale=en_EP&amp;FT=D&amp;date=20220315&amp;CC=US&amp;NR=11276180B1&amp;KC=B1" TargetMode="External"/><Relationship Id="rId135" Type="http://schemas.openxmlformats.org/officeDocument/2006/relationships/hyperlink" Target="https://worldwide.espacenet.com/publicationDetails/biblio?DB=EPODOC&amp;adjacent=true&amp;locale=en_EP&amp;FT=D&amp;date=20220301&amp;CC=US&amp;NR=11262232B1&amp;KC=B1" TargetMode="External"/><Relationship Id="rId156" Type="http://schemas.openxmlformats.org/officeDocument/2006/relationships/hyperlink" Target="https://worldwide.espacenet.com/publicationDetails/biblio?DB=EPODOC&amp;adjacent=true&amp;locale=en_EP&amp;FT=D&amp;date=20220317&amp;CC=DE&amp;NR=112020002693T5&amp;KC=T5" TargetMode="External"/><Relationship Id="rId177" Type="http://schemas.openxmlformats.org/officeDocument/2006/relationships/hyperlink" Target="https://worldwide.espacenet.com/publicationDetails/biblio?DB=EPODOC&amp;adjacent=true&amp;locale=en_EP&amp;FT=D&amp;date=20220222&amp;CC=US&amp;NR=11256684B1&amp;KC=B1" TargetMode="External"/><Relationship Id="rId198" Type="http://schemas.openxmlformats.org/officeDocument/2006/relationships/hyperlink" Target="https://worldwide.espacenet.com/publicationDetails/biblio?DB=EPODOC&amp;adjacent=true&amp;locale=en_EP&amp;FT=D&amp;date=20220224&amp;CC=US&amp;NR=2022059084A1&amp;KC=A1" TargetMode="External"/><Relationship Id="rId202" Type="http://schemas.openxmlformats.org/officeDocument/2006/relationships/hyperlink" Target="https://worldwide.espacenet.com/publicationDetails/biblio?DB=EPODOC&amp;adjacent=true&amp;locale=en_EP&amp;FT=D&amp;date=20220215&amp;CC=US&amp;NR=11250617B1&amp;KC=B1" TargetMode="External"/><Relationship Id="rId223" Type="http://schemas.openxmlformats.org/officeDocument/2006/relationships/hyperlink" Target="https://worldwide.espacenet.com/publicationDetails/biblio?DB=EPODOC&amp;adjacent=true&amp;locale=en_EP&amp;FT=D&amp;date=20220215&amp;CC=US&amp;NR=11252374B1&amp;KC=B1" TargetMode="External"/><Relationship Id="rId244" Type="http://schemas.openxmlformats.org/officeDocument/2006/relationships/hyperlink" Target="https://it.wikipedia.org/wiki/Spagna" TargetMode="External"/><Relationship Id="rId18" Type="http://schemas.openxmlformats.org/officeDocument/2006/relationships/hyperlink" Target="https://worldwide.espacenet.com/publicationDetails/biblio?DB=EPODOC&amp;adjacent=true&amp;locale=en_EP&amp;FT=D&amp;date=20220329&amp;CC=US&amp;NR=11289089B1&amp;KC=B1" TargetMode="External"/><Relationship Id="rId39" Type="http://schemas.openxmlformats.org/officeDocument/2006/relationships/hyperlink" Target="https://worldwide.espacenet.com/publicationDetails/biblio?DB=EPODOC&amp;adjacent=true&amp;locale=en_EP&amp;FT=D&amp;date=20220331&amp;CC=US&amp;NR=2022100328A1&amp;KC=A1" TargetMode="External"/><Relationship Id="rId50" Type="http://schemas.openxmlformats.org/officeDocument/2006/relationships/hyperlink" Target="https://worldwide.espacenet.com/publicationDetails/biblio?DB=EPODOC&amp;adjacent=true&amp;locale=en_EP&amp;FT=D&amp;date=20220322&amp;CC=US&amp;NR=11284360B1&amp;KC=B1" TargetMode="External"/><Relationship Id="rId104" Type="http://schemas.openxmlformats.org/officeDocument/2006/relationships/hyperlink" Target="https://worldwide.espacenet.com/publicationDetails/biblio?DB=EPODOC&amp;adjacent=true&amp;locale=en_EP&amp;FT=D&amp;date=20220308&amp;CC=US&amp;NR=11271750B1&amp;KC=B1" TargetMode="External"/><Relationship Id="rId125" Type="http://schemas.openxmlformats.org/officeDocument/2006/relationships/hyperlink" Target="https://worldwide.espacenet.com/publicationDetails/biblio?DB=EPODOC&amp;adjacent=true&amp;locale=en_EP&amp;FT=D&amp;date=20220308&amp;CC=US&amp;NR=11270546B1&amp;KC=B1" TargetMode="External"/><Relationship Id="rId146" Type="http://schemas.openxmlformats.org/officeDocument/2006/relationships/hyperlink" Target="https://worldwide.espacenet.com/publicationDetails/biblio?DB=EPODOC&amp;adjacent=true&amp;locale=en_EP&amp;FT=D&amp;date=20220301&amp;CC=US&amp;NR=11262926B1&amp;KC=B1" TargetMode="External"/><Relationship Id="rId167" Type="http://schemas.openxmlformats.org/officeDocument/2006/relationships/hyperlink" Target="https://worldwide.espacenet.com/publicationDetails/biblio?DB=EPODOC&amp;adjacent=true&amp;locale=en_EP&amp;FT=D&amp;date=20220222&amp;CC=US&amp;NR=11258746B1&amp;KC=B1" TargetMode="External"/><Relationship Id="rId188" Type="http://schemas.openxmlformats.org/officeDocument/2006/relationships/hyperlink" Target="https://worldwide.espacenet.com/publicationDetails/biblio?DB=EPODOC&amp;adjacent=true&amp;locale=en_EP&amp;FT=D&amp;date=20220224&amp;CC=US&amp;NR=2022058719A1&amp;KC=A1" TargetMode="External"/><Relationship Id="rId71" Type="http://schemas.openxmlformats.org/officeDocument/2006/relationships/hyperlink" Target="https://worldwide.espacenet.com/publicationDetails/biblio?DB=EPODOC&amp;adjacent=true&amp;locale=en_EP&amp;FT=D&amp;date=20220322&amp;CC=US&amp;NR=11281624B1&amp;KC=B1" TargetMode="External"/><Relationship Id="rId92" Type="http://schemas.openxmlformats.org/officeDocument/2006/relationships/hyperlink" Target="https://worldwide.espacenet.com/publicationDetails/biblio?DB=EPODOC&amp;adjacent=true&amp;locale=en_EP&amp;FT=D&amp;date=20220315&amp;CC=US&amp;NR=11275867B1&amp;KC=B1" TargetMode="External"/><Relationship Id="rId213" Type="http://schemas.openxmlformats.org/officeDocument/2006/relationships/hyperlink" Target="https://worldwide.espacenet.com/publicationDetails/biblio?DB=EPODOC&amp;adjacent=true&amp;locale=en_EP&amp;FT=D&amp;date=20220215&amp;CC=US&amp;NR=11249997B1&amp;KC=B1" TargetMode="External"/><Relationship Id="rId234" Type="http://schemas.openxmlformats.org/officeDocument/2006/relationships/hyperlink" Target="https://worldwide.espacenet.com/publicationDetails/biblio?DB=EPODOC&amp;adjacent=true&amp;locale=en_EP&amp;FT=D&amp;date=20220208&amp;CC=US&amp;NR=11243867B1&amp;KC=B1" TargetMode="External"/><Relationship Id="rId2" Type="http://schemas.openxmlformats.org/officeDocument/2006/relationships/hyperlink" Target="https://worldwide.espacenet.com/searchResults?AB=&amp;AP=&amp;CPC=&amp;DB=EPODOC&amp;IC=&amp;IN=&amp;PA=amazon&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331&amp;CC=US&amp;NR=2022097844A1&amp;KC=A1" TargetMode="External"/><Relationship Id="rId40" Type="http://schemas.openxmlformats.org/officeDocument/2006/relationships/hyperlink" Target="https://worldwide.espacenet.com/publicationDetails/biblio?DB=EPODOC&amp;adjacent=true&amp;locale=en_EP&amp;FT=D&amp;date=20220331&amp;CC=US&amp;NR=2022100187A1&amp;KC=A1" TargetMode="External"/><Relationship Id="rId115" Type="http://schemas.openxmlformats.org/officeDocument/2006/relationships/hyperlink" Target="https://worldwide.espacenet.com/publicationDetails/biblio?DB=EPODOC&amp;adjacent=true&amp;locale=en_EP&amp;FT=D&amp;date=20220308&amp;CC=US&amp;NR=11269823B1&amp;KC=B1" TargetMode="External"/><Relationship Id="rId136" Type="http://schemas.openxmlformats.org/officeDocument/2006/relationships/hyperlink" Target="https://worldwide.espacenet.com/publicationDetails/biblio?DB=EPODOC&amp;adjacent=true&amp;locale=en_EP&amp;FT=D&amp;date=20220301&amp;CC=US&amp;NR=11263270B1&amp;KC=B1" TargetMode="External"/><Relationship Id="rId157" Type="http://schemas.openxmlformats.org/officeDocument/2006/relationships/hyperlink" Target="https://worldwide.espacenet.com/publicationDetails/biblio?DB=EPODOC&amp;adjacent=true&amp;locale=en_EP&amp;FT=D&amp;date=20220222&amp;CC=US&amp;NR=11258671B1&amp;KC=B1" TargetMode="External"/><Relationship Id="rId178" Type="http://schemas.openxmlformats.org/officeDocument/2006/relationships/hyperlink" Target="https://worldwide.espacenet.com/publicationDetails/biblio?DB=EPODOC&amp;adjacent=true&amp;locale=en_EP&amp;FT=D&amp;date=20220222&amp;CC=US&amp;NR=11256695B1&amp;KC=B1" TargetMode="External"/><Relationship Id="rId61" Type="http://schemas.openxmlformats.org/officeDocument/2006/relationships/hyperlink" Target="https://worldwide.espacenet.com/publicationDetails/biblio?DB=EPODOC&amp;adjacent=true&amp;locale=en_EP&amp;FT=D&amp;date=20220322&amp;CC=US&amp;NR=11279035B1&amp;KC=B1" TargetMode="External"/><Relationship Id="rId82" Type="http://schemas.openxmlformats.org/officeDocument/2006/relationships/hyperlink" Target="https://worldwide.espacenet.com/publicationDetails/biblio?DB=EPODOC&amp;adjacent=true&amp;locale=en_EP&amp;FT=D&amp;date=20220315&amp;CC=US&amp;NR=11277304B1&amp;KC=B1" TargetMode="External"/><Relationship Id="rId199" Type="http://schemas.openxmlformats.org/officeDocument/2006/relationships/hyperlink" Target="https://worldwide.espacenet.com/publicationDetails/biblio?DB=EPODOC&amp;adjacent=true&amp;locale=en_EP&amp;FT=D&amp;date=20220310&amp;CC=DE&amp;NR=112020003018T5&amp;KC=T5" TargetMode="External"/><Relationship Id="rId203" Type="http://schemas.openxmlformats.org/officeDocument/2006/relationships/hyperlink" Target="https://worldwide.espacenet.com/publicationDetails/biblio?DB=EPODOC&amp;adjacent=true&amp;locale=en_EP&amp;FT=D&amp;date=20220215&amp;CC=US&amp;NR=11250373B1&amp;KC=B1" TargetMode="External"/><Relationship Id="rId19" Type="http://schemas.openxmlformats.org/officeDocument/2006/relationships/hyperlink" Target="https://worldwide.espacenet.com/publicationDetails/biblio?DB=EPODOC&amp;adjacent=true&amp;locale=en_EP&amp;FT=D&amp;date=20220329&amp;CC=US&amp;NR=11288695B1&amp;KC=B1" TargetMode="External"/><Relationship Id="rId224" Type="http://schemas.openxmlformats.org/officeDocument/2006/relationships/hyperlink" Target="https://worldwide.espacenet.com/publicationDetails/biblio?DB=EPODOC&amp;adjacent=true&amp;locale=en_EP&amp;FT=D&amp;date=20220217&amp;CC=US&amp;NR=2022051779A1&amp;KC=A1" TargetMode="External"/><Relationship Id="rId245" Type="http://schemas.openxmlformats.org/officeDocument/2006/relationships/hyperlink" Target="https://it.wikipedia.org/wiki/Cina" TargetMode="External"/><Relationship Id="rId30" Type="http://schemas.openxmlformats.org/officeDocument/2006/relationships/hyperlink" Target="https://worldwide.espacenet.com/publicationDetails/biblio?DB=EPODOC&amp;adjacent=true&amp;locale=en_EP&amp;FT=D&amp;date=20220331&amp;CC=US&amp;NR=2022101861A1&amp;KC=A1" TargetMode="External"/><Relationship Id="rId105" Type="http://schemas.openxmlformats.org/officeDocument/2006/relationships/hyperlink" Target="https://worldwide.espacenet.com/publicationDetails/biblio?DB=EPODOC&amp;adjacent=true&amp;locale=en_EP&amp;FT=D&amp;date=20220308&amp;CC=US&amp;NR=11271629B1&amp;KC=B1" TargetMode="External"/><Relationship Id="rId126" Type="http://schemas.openxmlformats.org/officeDocument/2006/relationships/hyperlink" Target="https://worldwide.espacenet.com/publicationDetails/biblio?DB=EPODOC&amp;adjacent=true&amp;locale=en_EP&amp;FT=D&amp;date=20220308&amp;CC=US&amp;NR=11270220B1&amp;KC=B1" TargetMode="External"/><Relationship Id="rId147" Type="http://schemas.openxmlformats.org/officeDocument/2006/relationships/hyperlink" Target="https://worldwide.espacenet.com/publicationDetails/biblio?DB=EPODOC&amp;adjacent=true&amp;locale=en_EP&amp;FT=D&amp;date=20220301&amp;CC=US&amp;NR=11262918B1&amp;KC=B1" TargetMode="External"/><Relationship Id="rId168" Type="http://schemas.openxmlformats.org/officeDocument/2006/relationships/hyperlink" Target="https://worldwide.espacenet.com/publicationDetails/biblio?DB=EPODOC&amp;adjacent=true&amp;locale=en_EP&amp;FT=D&amp;date=20220222&amp;CC=US&amp;NR=11259040B1&amp;KC=B1" TargetMode="External"/><Relationship Id="rId51" Type="http://schemas.openxmlformats.org/officeDocument/2006/relationships/hyperlink" Target="https://worldwide.espacenet.com/publicationDetails/biblio?DB=EPODOC&amp;adjacent=true&amp;locale=en_EP&amp;FT=D&amp;date=20220322&amp;CC=US&amp;NR=11282124B1&amp;KC=B1" TargetMode="External"/><Relationship Id="rId72" Type="http://schemas.openxmlformats.org/officeDocument/2006/relationships/hyperlink" Target="https://worldwide.espacenet.com/publicationDetails/biblio?DB=EPODOC&amp;adjacent=true&amp;locale=en_EP&amp;FT=D&amp;date=20220322&amp;CC=US&amp;NR=11281641B1&amp;KC=B1" TargetMode="External"/><Relationship Id="rId93" Type="http://schemas.openxmlformats.org/officeDocument/2006/relationships/hyperlink" Target="https://worldwide.espacenet.com/publicationDetails/biblio?DB=EPODOC&amp;adjacent=true&amp;locale=en_EP&amp;FT=D&amp;date=20220315&amp;CC=US&amp;NR=11273778B1&amp;KC=B1" TargetMode="External"/><Relationship Id="rId189" Type="http://schemas.openxmlformats.org/officeDocument/2006/relationships/hyperlink" Target="https://worldwide.espacenet.com/publicationDetails/biblio?DB=EPODOC&amp;adjacent=true&amp;locale=en_EP&amp;FT=D&amp;date=20220224&amp;CC=US&amp;NR=2022060454A1&amp;KC=A1" TargetMode="External"/><Relationship Id="rId3" Type="http://schemas.openxmlformats.org/officeDocument/2006/relationships/hyperlink" Target="https://worldwide.espacenet.com/searchResults?AB=&amp;AP=&amp;CPC=&amp;DB=EPODOC&amp;IC=&amp;IN=&amp;PA=amazon&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220215&amp;CC=US&amp;NR=11249974B1&amp;KC=B1" TargetMode="External"/><Relationship Id="rId235" Type="http://schemas.openxmlformats.org/officeDocument/2006/relationships/hyperlink" Target="https://worldwide.espacenet.com/publicationDetails/biblio?DB=EPODOC&amp;adjacent=true&amp;locale=en_EP&amp;FT=D&amp;date=20220208&amp;CC=US&amp;NR=11243589B1&amp;KC=B1" TargetMode="External"/><Relationship Id="rId116" Type="http://schemas.openxmlformats.org/officeDocument/2006/relationships/hyperlink" Target="https://worldwide.espacenet.com/publicationDetails/biblio?DB=EPODOC&amp;adjacent=true&amp;locale=en_EP&amp;FT=D&amp;date=20220308&amp;CC=US&amp;NR=11272164B1&amp;KC=B1" TargetMode="External"/><Relationship Id="rId137" Type="http://schemas.openxmlformats.org/officeDocument/2006/relationships/hyperlink" Target="https://worldwide.espacenet.com/publicationDetails/biblio?DB=EPODOC&amp;adjacent=true&amp;locale=en_EP&amp;FT=D&amp;date=20220301&amp;CC=US&amp;NR=11263685B1&amp;KC=B1" TargetMode="External"/><Relationship Id="rId158" Type="http://schemas.openxmlformats.org/officeDocument/2006/relationships/hyperlink" Target="https://worldwide.espacenet.com/publicationDetails/biblio?DB=EPODOC&amp;adjacent=true&amp;locale=en_EP&amp;FT=D&amp;date=20220222&amp;CC=US&amp;NR=11258478B1&amp;KC=B1" TargetMode="External"/><Relationship Id="rId20" Type="http://schemas.openxmlformats.org/officeDocument/2006/relationships/hyperlink" Target="https://worldwide.espacenet.com/publicationDetails/biblio?DB=EPODOC&amp;adjacent=true&amp;locale=en_EP&amp;FT=D&amp;date=20220329&amp;CC=US&amp;NR=11288539B1&amp;KC=B1" TargetMode="External"/><Relationship Id="rId41" Type="http://schemas.openxmlformats.org/officeDocument/2006/relationships/hyperlink" Target="https://worldwide.espacenet.com/publicationDetails/biblio?DB=EPODOC&amp;adjacent=true&amp;locale=en_EP&amp;FT=D&amp;date=20220331&amp;CC=US&amp;NR=2022097966A1&amp;KC=A1" TargetMode="External"/><Relationship Id="rId62" Type="http://schemas.openxmlformats.org/officeDocument/2006/relationships/hyperlink" Target="https://worldwide.espacenet.com/publicationDetails/biblio?DB=EPODOC&amp;adjacent=true&amp;locale=en_EP&amp;FT=D&amp;date=20220322&amp;CC=US&amp;NR=11283708B1&amp;KC=B1" TargetMode="External"/><Relationship Id="rId83" Type="http://schemas.openxmlformats.org/officeDocument/2006/relationships/hyperlink" Target="https://worldwide.espacenet.com/publicationDetails/biblio?DB=EPODOC&amp;adjacent=true&amp;locale=en_EP&amp;FT=D&amp;date=20220315&amp;CC=US&amp;NR=11276395B1&amp;KC=B1" TargetMode="External"/><Relationship Id="rId179" Type="http://schemas.openxmlformats.org/officeDocument/2006/relationships/hyperlink" Target="https://worldwide.espacenet.com/publicationDetails/biblio?DB=EPODOC&amp;adjacent=true&amp;locale=en_EP&amp;FT=D&amp;date=20220222&amp;CC=US&amp;NR=11257030B1&amp;KC=B1" TargetMode="External"/><Relationship Id="rId190" Type="http://schemas.openxmlformats.org/officeDocument/2006/relationships/hyperlink" Target="https://worldwide.espacenet.com/publicationDetails/biblio?DB=EPODOC&amp;adjacent=true&amp;locale=en_EP&amp;FT=D&amp;date=20220224&amp;CC=US&amp;NR=2022058704A1&amp;KC=A1" TargetMode="External"/><Relationship Id="rId204" Type="http://schemas.openxmlformats.org/officeDocument/2006/relationships/hyperlink" Target="https://worldwide.espacenet.com/publicationDetails/biblio?DB=EPODOC&amp;adjacent=true&amp;locale=en_EP&amp;FT=D&amp;date=20220215&amp;CC=US&amp;NR=11250552B1&amp;KC=B1" TargetMode="External"/><Relationship Id="rId225" Type="http://schemas.openxmlformats.org/officeDocument/2006/relationships/hyperlink" Target="https://worldwide.espacenet.com/publicationDetails/biblio?DB=EPODOC&amp;adjacent=true&amp;locale=en_EP&amp;FT=D&amp;date=20220217&amp;CC=US&amp;NR=2022050666A1&amp;KC=A1" TargetMode="External"/><Relationship Id="rId246" Type="http://schemas.openxmlformats.org/officeDocument/2006/relationships/hyperlink" Target="https://it.wikipedia.org/wiki/Giappone" TargetMode="External"/><Relationship Id="rId106" Type="http://schemas.openxmlformats.org/officeDocument/2006/relationships/hyperlink" Target="https://worldwide.espacenet.com/publicationDetails/biblio?DB=EPODOC&amp;adjacent=true&amp;locale=en_EP&amp;FT=D&amp;date=20220308&amp;CC=US&amp;NR=11269930B1&amp;KC=B1" TargetMode="External"/><Relationship Id="rId127" Type="http://schemas.openxmlformats.org/officeDocument/2006/relationships/hyperlink" Target="https://worldwide.espacenet.com/publicationDetails/biblio?DB=EPODOC&amp;adjacent=true&amp;locale=en_EP&amp;FT=D&amp;date=20220310&amp;CC=US&amp;NR=2022078078A1&amp;KC=A1" TargetMode="External"/></Relationships>
</file>

<file path=xl/worksheets/_rels/sheet50.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10805&amp;CC=US&amp;NR=2021241354A1&amp;KC=A1" TargetMode="External"/><Relationship Id="rId21" Type="http://schemas.openxmlformats.org/officeDocument/2006/relationships/hyperlink" Target="https://worldwide.espacenet.com/publicationDetails/biblio?DB=EPODOC&amp;adjacent=true&amp;locale=en_EP&amp;FT=D&amp;date=20220303&amp;CC=US&amp;NR=2022063981A1&amp;KC=A1" TargetMode="External"/><Relationship Id="rId42" Type="http://schemas.openxmlformats.org/officeDocument/2006/relationships/hyperlink" Target="https://worldwide.espacenet.com/publicationDetails/biblio?DB=EPODOC&amp;adjacent=true&amp;locale=en_EP&amp;FT=D&amp;date=20220127&amp;CC=US&amp;NR=2022027842A1&amp;KC=A1" TargetMode="External"/><Relationship Id="rId63" Type="http://schemas.openxmlformats.org/officeDocument/2006/relationships/hyperlink" Target="https://worldwide.espacenet.com/publicationDetails/biblio?DB=EPODOC&amp;adjacent=true&amp;locale=en_EP&amp;FT=D&amp;date=20211209&amp;CC=US&amp;NR=2021382957A1&amp;KC=A1" TargetMode="External"/><Relationship Id="rId84" Type="http://schemas.openxmlformats.org/officeDocument/2006/relationships/hyperlink" Target="https://worldwide.espacenet.com/publicationDetails/biblio?DB=EPODOC&amp;adjacent=true&amp;locale=en_EP&amp;FT=D&amp;date=20211014&amp;CC=US&amp;NR=2021319529A1&amp;KC=A1" TargetMode="External"/><Relationship Id="rId138" Type="http://schemas.openxmlformats.org/officeDocument/2006/relationships/hyperlink" Target="https://worldwide.espacenet.com/publicationDetails/biblio?DB=EPODOC&amp;adjacent=true&amp;locale=en_EP&amp;FT=D&amp;date=20210805&amp;CC=US&amp;NR=2021241209A1&amp;KC=A1" TargetMode="External"/><Relationship Id="rId159" Type="http://schemas.openxmlformats.org/officeDocument/2006/relationships/hyperlink" Target="https://worldwide.espacenet.com/publicationDetails/biblio?DB=EPODOC&amp;adjacent=true&amp;locale=en_EP&amp;FT=D&amp;date=20210729&amp;CC=US&amp;NR=2021233151A1&amp;KC=A1" TargetMode="External"/><Relationship Id="rId170" Type="http://schemas.openxmlformats.org/officeDocument/2006/relationships/hyperlink" Target="https://worldwide.espacenet.com/publicationDetails/biblio?DB=EPODOC&amp;adjacent=true&amp;locale=en_EP&amp;FT=D&amp;date=20210722&amp;CC=US&amp;NR=2021224848A1&amp;KC=A1" TargetMode="External"/><Relationship Id="rId191" Type="http://schemas.openxmlformats.org/officeDocument/2006/relationships/hyperlink" Target="https://worldwide.espacenet.com/publicationDetails/biblio?DB=EPODOC&amp;adjacent=true&amp;locale=en_EP&amp;FT=D&amp;date=20210624&amp;CC=US&amp;NR=2021192568A1&amp;KC=A1" TargetMode="External"/><Relationship Id="rId205" Type="http://schemas.openxmlformats.org/officeDocument/2006/relationships/hyperlink" Target="https://worldwide.espacenet.com/publicationDetails/biblio?DB=EPODOC&amp;adjacent=true&amp;locale=en_EP&amp;FT=D&amp;date=20210603&amp;CC=US&amp;NR=2021166297A1&amp;KC=A1" TargetMode="External"/><Relationship Id="rId226" Type="http://schemas.openxmlformats.org/officeDocument/2006/relationships/hyperlink" Target="https://worldwide.espacenet.com/publicationDetails/biblio?DB=EPODOC&amp;adjacent=true&amp;locale=en_EP&amp;FT=D&amp;date=20210429&amp;CC=US&amp;NR=2021125198A1&amp;KC=A1" TargetMode="External"/><Relationship Id="rId107" Type="http://schemas.openxmlformats.org/officeDocument/2006/relationships/hyperlink" Target="https://worldwide.espacenet.com/publicationDetails/biblio?DB=EPODOC&amp;adjacent=true&amp;locale=en_EP&amp;FT=D&amp;date=20210916&amp;CC=US&amp;NR=2021287168A1&amp;KC=A1" TargetMode="External"/><Relationship Id="rId11" Type="http://schemas.openxmlformats.org/officeDocument/2006/relationships/hyperlink" Target="https://worldwide.espacenet.com/publicationDetails/biblio?DB=EPODOC&amp;adjacent=true&amp;locale=en_EP&amp;FT=D&amp;date=20220324&amp;CC=US&amp;NR=2022092717A1&amp;KC=A1" TargetMode="External"/><Relationship Id="rId32" Type="http://schemas.openxmlformats.org/officeDocument/2006/relationships/hyperlink" Target="https://worldwide.espacenet.com/publicationDetails/biblio?DB=EPODOC&amp;adjacent=true&amp;locale=en_EP&amp;FT=D&amp;date=20220217&amp;CC=US&amp;NR=2022050881A1&amp;KC=A1" TargetMode="External"/><Relationship Id="rId53" Type="http://schemas.openxmlformats.org/officeDocument/2006/relationships/hyperlink" Target="https://worldwide.espacenet.com/publicationDetails/biblio?DB=EPODOC&amp;adjacent=true&amp;locale=en_EP&amp;FT=D&amp;date=20211230&amp;CC=US&amp;NR=2021406812A1&amp;KC=A1" TargetMode="External"/><Relationship Id="rId74" Type="http://schemas.openxmlformats.org/officeDocument/2006/relationships/hyperlink" Target="https://worldwide.espacenet.com/publicationDetails/biblio?DB=EPODOC&amp;adjacent=true&amp;locale=en_EP&amp;FT=D&amp;date=20211104&amp;CC=US&amp;NR=2021343166A1&amp;KC=A1" TargetMode="External"/><Relationship Id="rId128" Type="http://schemas.openxmlformats.org/officeDocument/2006/relationships/hyperlink" Target="https://worldwide.espacenet.com/publicationDetails/biblio?DB=EPODOC&amp;adjacent=true&amp;locale=en_EP&amp;FT=D&amp;date=20210819&amp;CC=US&amp;NR=2021256581A1&amp;KC=A1" TargetMode="External"/><Relationship Id="rId149" Type="http://schemas.openxmlformats.org/officeDocument/2006/relationships/hyperlink" Target="https://worldwide.espacenet.com/publicationDetails/biblio?DB=EPODOC&amp;adjacent=true&amp;locale=en_EP&amp;FT=D&amp;date=20210805&amp;CC=US&amp;NR=2021241345A1&amp;KC=A1" TargetMode="External"/><Relationship Id="rId5" Type="http://schemas.openxmlformats.org/officeDocument/2006/relationships/hyperlink" Target="https://worldwide.espacenet.com/publicationDetails/biblio?DB=EPODOC&amp;adjacent=true&amp;locale=en_EP&amp;FT=D&amp;date=20220407&amp;CC=US&amp;NR=2022108579A1&amp;KC=A1" TargetMode="External"/><Relationship Id="rId95" Type="http://schemas.openxmlformats.org/officeDocument/2006/relationships/hyperlink" Target="https://worldwide.espacenet.com/publicationDetails/biblio?DB=EPODOC&amp;adjacent=true&amp;locale=en_EP&amp;FT=D&amp;date=20210930&amp;CC=US&amp;NR=2021306139A1&amp;KC=A1" TargetMode="External"/><Relationship Id="rId160" Type="http://schemas.openxmlformats.org/officeDocument/2006/relationships/hyperlink" Target="https://worldwide.espacenet.com/publicationDetails/biblio?DB=EPODOC&amp;adjacent=true&amp;locale=en_EP&amp;FT=D&amp;date=20210729&amp;CC=US&amp;NR=2021233150A1&amp;KC=A1" TargetMode="External"/><Relationship Id="rId181" Type="http://schemas.openxmlformats.org/officeDocument/2006/relationships/hyperlink" Target="https://worldwide.espacenet.com/publicationDetails/biblio?DB=EPODOC&amp;adjacent=true&amp;locale=en_EP&amp;FT=D&amp;date=20210708&amp;CC=US&amp;NR=2021209572A1&amp;KC=A1" TargetMode="External"/><Relationship Id="rId216" Type="http://schemas.openxmlformats.org/officeDocument/2006/relationships/hyperlink" Target="https://worldwide.espacenet.com/publicationDetails/biblio?DB=EPODOC&amp;adjacent=true&amp;locale=en_EP&amp;FT=D&amp;date=20210520&amp;CC=US&amp;NR=2021150582A1&amp;KC=A1" TargetMode="External"/><Relationship Id="rId237" Type="http://schemas.openxmlformats.org/officeDocument/2006/relationships/hyperlink" Target="https://worldwide.espacenet.com/publicationDetails/biblio?DB=EPODOC&amp;adjacent=true&amp;locale=en_EP&amp;FT=D&amp;date=20210401&amp;CC=WO&amp;NR=2021061598A1&amp;KC=A1" TargetMode="External"/><Relationship Id="rId22" Type="http://schemas.openxmlformats.org/officeDocument/2006/relationships/hyperlink" Target="https://worldwide.espacenet.com/publicationDetails/biblio?DB=EPODOC&amp;adjacent=true&amp;locale=en_EP&amp;FT=D&amp;date=20220303&amp;CC=US&amp;NR=2022063042A1&amp;KC=A1" TargetMode="External"/><Relationship Id="rId43" Type="http://schemas.openxmlformats.org/officeDocument/2006/relationships/hyperlink" Target="https://worldwide.espacenet.com/publicationDetails/biblio?DB=EPODOC&amp;adjacent=true&amp;locale=en_EP&amp;FT=D&amp;date=20220127&amp;CC=US&amp;NR=2022027927A1&amp;KC=A1" TargetMode="External"/><Relationship Id="rId64" Type="http://schemas.openxmlformats.org/officeDocument/2006/relationships/hyperlink" Target="https://worldwide.espacenet.com/publicationDetails/biblio?DB=EPODOC&amp;adjacent=true&amp;locale=en_EP&amp;FT=D&amp;date=20211209&amp;CC=US&amp;NR=2021382896A1&amp;KC=A1" TargetMode="External"/><Relationship Id="rId118" Type="http://schemas.openxmlformats.org/officeDocument/2006/relationships/hyperlink" Target="https://worldwide.espacenet.com/publicationDetails/biblio?DB=EPODOC&amp;adjacent=true&amp;locale=en_EP&amp;FT=D&amp;date=20210805&amp;CC=US&amp;NR=2021241347A1&amp;KC=A1" TargetMode="External"/><Relationship Id="rId139" Type="http://schemas.openxmlformats.org/officeDocument/2006/relationships/hyperlink" Target="https://worldwide.espacenet.com/publicationDetails/biblio?DB=EPODOC&amp;adjacent=true&amp;locale=en_EP&amp;FT=D&amp;date=20210805&amp;CC=US&amp;NR=2021240722A1&amp;KC=A1" TargetMode="External"/><Relationship Id="rId85" Type="http://schemas.openxmlformats.org/officeDocument/2006/relationships/hyperlink" Target="https://worldwide.espacenet.com/publicationDetails/biblio?DB=EPODOC&amp;adjacent=true&amp;locale=en_EP&amp;FT=D&amp;date=20211007&amp;CC=US&amp;NR=2021312492A1&amp;KC=A1" TargetMode="External"/><Relationship Id="rId150" Type="http://schemas.openxmlformats.org/officeDocument/2006/relationships/hyperlink" Target="https://worldwide.espacenet.com/publicationDetails/biblio?DB=EPODOC&amp;adjacent=true&amp;locale=en_EP&amp;FT=D&amp;date=20210805&amp;CC=US&amp;NR=2021241363A1&amp;KC=A1" TargetMode="External"/><Relationship Id="rId171" Type="http://schemas.openxmlformats.org/officeDocument/2006/relationships/hyperlink" Target="https://worldwide.espacenet.com/publicationDetails/biblio?DB=EPODOC&amp;adjacent=true&amp;locale=en_EP&amp;FT=D&amp;date=20210722&amp;CC=US&amp;NR=2021224841A1&amp;KC=A1" TargetMode="External"/><Relationship Id="rId192" Type="http://schemas.openxmlformats.org/officeDocument/2006/relationships/hyperlink" Target="https://worldwide.espacenet.com/publicationDetails/biblio?DB=EPODOC&amp;adjacent=true&amp;locale=en_EP&amp;FT=D&amp;date=20210624&amp;CC=US&amp;NR=2021191366A1&amp;KC=A1" TargetMode="External"/><Relationship Id="rId206" Type="http://schemas.openxmlformats.org/officeDocument/2006/relationships/hyperlink" Target="https://worldwide.espacenet.com/publicationDetails/biblio?DB=EPODOC&amp;adjacent=true&amp;locale=en_EP&amp;FT=D&amp;date=20210603&amp;CC=US&amp;NR=2021166278A1&amp;KC=A1" TargetMode="External"/><Relationship Id="rId227" Type="http://schemas.openxmlformats.org/officeDocument/2006/relationships/hyperlink" Target="https://worldwide.espacenet.com/publicationDetails/biblio?DB=EPODOC&amp;adjacent=true&amp;locale=en_EP&amp;FT=D&amp;date=20200903&amp;CC=CA&amp;NR=3115129A1&amp;KC=A1" TargetMode="External"/><Relationship Id="rId12" Type="http://schemas.openxmlformats.org/officeDocument/2006/relationships/hyperlink" Target="https://worldwide.espacenet.com/publicationDetails/biblio?DB=EPODOC&amp;adjacent=true&amp;locale=en_EP&amp;FT=D&amp;date=20220218&amp;CC=CA&amp;NR=3123410A1&amp;KC=A1" TargetMode="External"/><Relationship Id="rId33" Type="http://schemas.openxmlformats.org/officeDocument/2006/relationships/hyperlink" Target="https://worldwide.espacenet.com/publicationDetails/biblio?DB=EPODOC&amp;adjacent=true&amp;locale=en_EP&amp;FT=D&amp;date=20220217&amp;CC=US&amp;NR=2022050930A1&amp;KC=A1" TargetMode="External"/><Relationship Id="rId108" Type="http://schemas.openxmlformats.org/officeDocument/2006/relationships/hyperlink" Target="https://worldwide.espacenet.com/publicationDetails/biblio?DB=EPODOC&amp;adjacent=true&amp;locale=en_EP&amp;FT=D&amp;date=20210916&amp;CC=US&amp;NR=2021286759A1&amp;KC=A1" TargetMode="External"/><Relationship Id="rId129" Type="http://schemas.openxmlformats.org/officeDocument/2006/relationships/hyperlink" Target="https://worldwide.espacenet.com/publicationDetails/biblio?DB=EPODOC&amp;adjacent=true&amp;locale=en_EP&amp;FT=D&amp;date=20210819&amp;CC=US&amp;NR=2021256561A1&amp;KC=A1" TargetMode="External"/><Relationship Id="rId54" Type="http://schemas.openxmlformats.org/officeDocument/2006/relationships/hyperlink" Target="https://worldwide.espacenet.com/publicationDetails/biblio?DB=EPODOC&amp;adjacent=true&amp;locale=en_EP&amp;FT=D&amp;date=20211230&amp;CC=US&amp;NR=2021406336A1&amp;KC=A1" TargetMode="External"/><Relationship Id="rId75" Type="http://schemas.openxmlformats.org/officeDocument/2006/relationships/hyperlink" Target="https://worldwide.espacenet.com/publicationDetails/biblio?DB=EPODOC&amp;adjacent=true&amp;locale=en_EP&amp;FT=D&amp;date=20211104&amp;CC=US&amp;NR=2021342914A1&amp;KC=A1" TargetMode="External"/><Relationship Id="rId96" Type="http://schemas.openxmlformats.org/officeDocument/2006/relationships/hyperlink" Target="https://worldwide.espacenet.com/publicationDetails/biblio?DB=EPODOC&amp;adjacent=true&amp;locale=en_EP&amp;FT=D&amp;date=20210930&amp;CC=US&amp;NR=2021304291A1&amp;KC=A1" TargetMode="External"/><Relationship Id="rId140" Type="http://schemas.openxmlformats.org/officeDocument/2006/relationships/hyperlink" Target="https://worldwide.espacenet.com/publicationDetails/biblio?DB=EPODOC&amp;adjacent=true&amp;locale=en_EP&amp;FT=D&amp;date=20210805&amp;CC=US&amp;NR=2021241353A1&amp;KC=A1" TargetMode="External"/><Relationship Id="rId161" Type="http://schemas.openxmlformats.org/officeDocument/2006/relationships/hyperlink" Target="https://worldwide.espacenet.com/publicationDetails/biblio?DB=EPODOC&amp;adjacent=true&amp;locale=en_EP&amp;FT=D&amp;date=20210729&amp;CC=US&amp;NR=2021233153A1&amp;KC=A1" TargetMode="External"/><Relationship Id="rId182" Type="http://schemas.openxmlformats.org/officeDocument/2006/relationships/hyperlink" Target="https://worldwide.espacenet.com/publicationDetails/biblio?DB=EPODOC&amp;adjacent=true&amp;locale=en_EP&amp;FT=D&amp;date=20210708&amp;CC=US&amp;NR=2021209643A1&amp;KC=A1" TargetMode="External"/><Relationship Id="rId217" Type="http://schemas.openxmlformats.org/officeDocument/2006/relationships/hyperlink" Target="https://worldwide.espacenet.com/publicationDetails/biblio?DB=EPODOC&amp;adjacent=true&amp;locale=en_EP&amp;FT=D&amp;date=20210513&amp;CC=US&amp;NR=2021142265A1&amp;KC=A1" TargetMode="External"/><Relationship Id="rId6" Type="http://schemas.openxmlformats.org/officeDocument/2006/relationships/hyperlink" Target="https://worldwide.espacenet.com/publicationDetails/biblio?DB=EPODOC&amp;adjacent=true&amp;locale=en_EP&amp;FT=D&amp;date=20220331&amp;CC=US&amp;NR=2022101469A1&amp;KC=A1" TargetMode="External"/><Relationship Id="rId238" Type="http://schemas.openxmlformats.org/officeDocument/2006/relationships/hyperlink" Target="https://worldwide.espacenet.com/publicationDetails/biblio?DB=EPODOC&amp;adjacent=true&amp;locale=en_EP&amp;FT=D&amp;date=20140724&amp;CC=CA&amp;NR=3111612A1&amp;KC=A1" TargetMode="External"/><Relationship Id="rId23" Type="http://schemas.openxmlformats.org/officeDocument/2006/relationships/hyperlink" Target="https://worldwide.espacenet.com/publicationDetails/biblio?DB=EPODOC&amp;adjacent=true&amp;locale=en_EP&amp;FT=D&amp;date=20220303&amp;CC=US&amp;NR=2022067642A1&amp;KC=A1" TargetMode="External"/><Relationship Id="rId119" Type="http://schemas.openxmlformats.org/officeDocument/2006/relationships/hyperlink" Target="https://worldwide.espacenet.com/publicationDetails/biblio?DB=EPODOC&amp;adjacent=true&amp;locale=en_EP&amp;FT=D&amp;date=20210805&amp;CC=US&amp;NR=2021241341A1&amp;KC=A1" TargetMode="External"/><Relationship Id="rId44" Type="http://schemas.openxmlformats.org/officeDocument/2006/relationships/hyperlink" Target="https://worldwide.espacenet.com/publicationDetails/biblio?DB=EPODOC&amp;adjacent=true&amp;locale=en_EP&amp;FT=D&amp;date=20220120&amp;CC=US&amp;NR=2022020233A1&amp;KC=A1" TargetMode="External"/><Relationship Id="rId65" Type="http://schemas.openxmlformats.org/officeDocument/2006/relationships/hyperlink" Target="https://worldwide.espacenet.com/publicationDetails/biblio?DB=EPODOC&amp;adjacent=true&amp;locale=en_EP&amp;FT=D&amp;date=20211202&amp;CC=US&amp;NR=2021371149A1&amp;KC=A1" TargetMode="External"/><Relationship Id="rId86" Type="http://schemas.openxmlformats.org/officeDocument/2006/relationships/hyperlink" Target="https://worldwide.espacenet.com/publicationDetails/biblio?DB=EPODOC&amp;adjacent=true&amp;locale=en_EP&amp;FT=D&amp;date=20211007&amp;CC=US&amp;NR=2021312534A1&amp;KC=A1" TargetMode="External"/><Relationship Id="rId130" Type="http://schemas.openxmlformats.org/officeDocument/2006/relationships/hyperlink" Target="https://worldwide.espacenet.com/publicationDetails/biblio?DB=EPODOC&amp;adjacent=true&amp;locale=en_EP&amp;FT=D&amp;date=20210812&amp;CC=WO&amp;NR=2021158933A1&amp;KC=A1" TargetMode="External"/><Relationship Id="rId151" Type="http://schemas.openxmlformats.org/officeDocument/2006/relationships/hyperlink" Target="https://worldwide.espacenet.com/publicationDetails/biblio?DB=EPODOC&amp;adjacent=true&amp;locale=en_EP&amp;FT=D&amp;date=20210805&amp;CC=US&amp;NR=2021241313A1&amp;KC=A1" TargetMode="External"/><Relationship Id="rId172" Type="http://schemas.openxmlformats.org/officeDocument/2006/relationships/hyperlink" Target="https://worldwide.espacenet.com/publicationDetails/biblio?DB=EPODOC&amp;adjacent=true&amp;locale=en_EP&amp;FT=D&amp;date=20210722&amp;CC=US&amp;NR=2021224881A1&amp;KC=A1" TargetMode="External"/><Relationship Id="rId193" Type="http://schemas.openxmlformats.org/officeDocument/2006/relationships/hyperlink" Target="https://worldwide.espacenet.com/publicationDetails/biblio?DB=EPODOC&amp;adjacent=true&amp;locale=en_EP&amp;FT=D&amp;date=20210624&amp;CC=US&amp;NR=2021188179A1&amp;KC=A1" TargetMode="External"/><Relationship Id="rId207" Type="http://schemas.openxmlformats.org/officeDocument/2006/relationships/hyperlink" Target="https://worldwide.espacenet.com/publicationDetails/biblio?DB=EPODOC&amp;adjacent=true&amp;locale=en_EP&amp;FT=D&amp;date=20210527&amp;CC=US&amp;NR=2021157629A1&amp;KC=A1" TargetMode="External"/><Relationship Id="rId228" Type="http://schemas.openxmlformats.org/officeDocument/2006/relationships/hyperlink" Target="https://worldwide.espacenet.com/publicationDetails/biblio?DB=EPODOC&amp;adjacent=true&amp;locale=en_EP&amp;FT=D&amp;date=20210422&amp;CC=US&amp;NR=2021118037A1&amp;KC=A1" TargetMode="External"/><Relationship Id="rId13" Type="http://schemas.openxmlformats.org/officeDocument/2006/relationships/hyperlink" Target="https://worldwide.espacenet.com/publicationDetails/biblio?DB=EPODOC&amp;adjacent=true&amp;locale=en_EP&amp;FT=D&amp;date=20220304&amp;CC=CA&amp;NR=3129785A1&amp;KC=A1" TargetMode="External"/><Relationship Id="rId109" Type="http://schemas.openxmlformats.org/officeDocument/2006/relationships/hyperlink" Target="https://worldwide.espacenet.com/publicationDetails/biblio?DB=EPODOC&amp;adjacent=true&amp;locale=en_EP&amp;FT=D&amp;date=20210909&amp;CC=US&amp;NR=2021279100A1&amp;KC=A1" TargetMode="External"/><Relationship Id="rId34" Type="http://schemas.openxmlformats.org/officeDocument/2006/relationships/hyperlink" Target="https://worldwide.espacenet.com/publicationDetails/biblio?DB=EPODOC&amp;adjacent=true&amp;locale=en_EP&amp;FT=D&amp;date=20220210&amp;CC=US&amp;NR=2022039565A1&amp;KC=A1" TargetMode="External"/><Relationship Id="rId55" Type="http://schemas.openxmlformats.org/officeDocument/2006/relationships/hyperlink" Target="https://worldwide.espacenet.com/publicationDetails/biblio?DB=EPODOC&amp;adjacent=true&amp;locale=en_EP&amp;FT=D&amp;date=20211223&amp;CC=US&amp;NR=2021398065A1&amp;KC=A1" TargetMode="External"/><Relationship Id="rId76" Type="http://schemas.openxmlformats.org/officeDocument/2006/relationships/hyperlink" Target="https://worldwide.espacenet.com/publicationDetails/biblio?DB=EPODOC&amp;adjacent=true&amp;locale=en_EP&amp;FT=D&amp;date=20211104&amp;CC=US&amp;NR=2021339956A1&amp;KC=A1" TargetMode="External"/><Relationship Id="rId97" Type="http://schemas.openxmlformats.org/officeDocument/2006/relationships/hyperlink" Target="https://worldwide.espacenet.com/publicationDetails/biblio?DB=EPODOC&amp;adjacent=true&amp;locale=en_EP&amp;FT=D&amp;date=20210930&amp;CC=US&amp;NR=2021306207A1&amp;KC=A1" TargetMode="External"/><Relationship Id="rId120" Type="http://schemas.openxmlformats.org/officeDocument/2006/relationships/hyperlink" Target="https://worldwide.espacenet.com/publicationDetails/biblio?DB=EPODOC&amp;adjacent=true&amp;locale=en_EP&amp;FT=D&amp;date=20210805&amp;CC=US&amp;NR=2021241334A1&amp;KC=A1" TargetMode="External"/><Relationship Id="rId141" Type="http://schemas.openxmlformats.org/officeDocument/2006/relationships/hyperlink" Target="https://worldwide.espacenet.com/publicationDetails/biblio?DB=EPODOC&amp;adjacent=true&amp;locale=en_EP&amp;FT=D&amp;date=20210805&amp;CC=US&amp;NR=2021240700A1&amp;KC=A1" TargetMode="External"/><Relationship Id="rId7" Type="http://schemas.openxmlformats.org/officeDocument/2006/relationships/hyperlink" Target="https://worldwide.espacenet.com/publicationDetails/biblio?DB=EPODOC&amp;adjacent=true&amp;locale=en_EP&amp;FT=D&amp;date=20220331&amp;CC=US&amp;NR=2022101414A1&amp;KC=A1" TargetMode="External"/><Relationship Id="rId162" Type="http://schemas.openxmlformats.org/officeDocument/2006/relationships/hyperlink" Target="https://worldwide.espacenet.com/publicationDetails/biblio?DB=EPODOC&amp;adjacent=true&amp;locale=en_EP&amp;FT=D&amp;date=20210729&amp;CC=US&amp;NR=2021233148A1&amp;KC=A1" TargetMode="External"/><Relationship Id="rId183" Type="http://schemas.openxmlformats.org/officeDocument/2006/relationships/hyperlink" Target="https://worldwide.espacenet.com/publicationDetails/biblio?DB=EPODOC&amp;adjacent=true&amp;locale=en_EP&amp;FT=D&amp;date=20210701&amp;CC=US&amp;NR=2021201255A1&amp;KC=A1" TargetMode="External"/><Relationship Id="rId218" Type="http://schemas.openxmlformats.org/officeDocument/2006/relationships/hyperlink" Target="https://worldwide.espacenet.com/publicationDetails/biblio?DB=EPODOC&amp;adjacent=true&amp;locale=en_EP&amp;FT=D&amp;date=20210513&amp;CC=US&amp;NR=2021142189A1&amp;KC=A1" TargetMode="External"/><Relationship Id="rId239" Type="http://schemas.openxmlformats.org/officeDocument/2006/relationships/hyperlink" Target="https://worldwide.espacenet.com/publicationDetails/biblio?DB=EPODOC&amp;adjacent=true&amp;locale=en_EP&amp;FT=D&amp;date=20200430&amp;CC=CA&amp;NR=3112137A1&amp;KC=A1" TargetMode="External"/><Relationship Id="rId24" Type="http://schemas.openxmlformats.org/officeDocument/2006/relationships/hyperlink" Target="https://worldwide.espacenet.com/publicationDetails/biblio?DB=EPODOC&amp;adjacent=true&amp;locale=en_EP&amp;FT=D&amp;date=20220303&amp;CC=US&amp;NR=2022067436A1&amp;KC=A1" TargetMode="External"/><Relationship Id="rId45" Type="http://schemas.openxmlformats.org/officeDocument/2006/relationships/hyperlink" Target="https://worldwide.espacenet.com/publicationDetails/biblio?DB=EPODOC&amp;adjacent=true&amp;locale=en_EP&amp;FT=D&amp;date=20220120&amp;CC=US&amp;NR=2022019966A1&amp;KC=A1" TargetMode="External"/><Relationship Id="rId66" Type="http://schemas.openxmlformats.org/officeDocument/2006/relationships/hyperlink" Target="https://worldwide.espacenet.com/publicationDetails/biblio?DB=EPODOC&amp;adjacent=true&amp;locale=en_EP&amp;FT=D&amp;date=20211202&amp;CC=US&amp;NR=2021374832A1&amp;KC=A1" TargetMode="External"/><Relationship Id="rId87" Type="http://schemas.openxmlformats.org/officeDocument/2006/relationships/hyperlink" Target="https://worldwide.espacenet.com/publicationDetails/biblio?DB=EPODOC&amp;adjacent=true&amp;locale=en_EP&amp;FT=D&amp;date=20211007&amp;CC=US&amp;NR=2021312526A1&amp;KC=A1" TargetMode="External"/><Relationship Id="rId110" Type="http://schemas.openxmlformats.org/officeDocument/2006/relationships/hyperlink" Target="https://worldwide.espacenet.com/publicationDetails/biblio?DB=EPODOC&amp;adjacent=true&amp;locale=en_EP&amp;FT=D&amp;date=20210909&amp;CC=US&amp;NR=2021278862A1&amp;KC=A1" TargetMode="External"/><Relationship Id="rId131" Type="http://schemas.openxmlformats.org/officeDocument/2006/relationships/hyperlink" Target="https://worldwide.espacenet.com/publicationDetails/biblio?DB=EPODOC&amp;adjacent=true&amp;locale=en_EP&amp;FT=D&amp;date=20210812&amp;CC=US&amp;NR=2021248581A1&amp;KC=A1" TargetMode="External"/><Relationship Id="rId152" Type="http://schemas.openxmlformats.org/officeDocument/2006/relationships/hyperlink" Target="https://worldwide.espacenet.com/publicationDetails/biblio?DB=EPODOC&amp;adjacent=true&amp;locale=en_EP&amp;FT=D&amp;date=20210805&amp;CC=US&amp;NR=2021239473A1&amp;KC=A1" TargetMode="External"/><Relationship Id="rId173" Type="http://schemas.openxmlformats.org/officeDocument/2006/relationships/hyperlink" Target="https://worldwide.espacenet.com/publicationDetails/biblio?DB=EPODOC&amp;adjacent=true&amp;locale=en_EP&amp;FT=D&amp;date=20210722&amp;CC=US&amp;NR=2021224835A1&amp;KC=A1" TargetMode="External"/><Relationship Id="rId194" Type="http://schemas.openxmlformats.org/officeDocument/2006/relationships/hyperlink" Target="https://worldwide.espacenet.com/publicationDetails/biblio?DB=EPODOC&amp;adjacent=true&amp;locale=en_EP&amp;FT=D&amp;date=20210624&amp;CC=US&amp;NR=2021192435A1&amp;KC=A1" TargetMode="External"/><Relationship Id="rId208" Type="http://schemas.openxmlformats.org/officeDocument/2006/relationships/hyperlink" Target="https://worldwide.espacenet.com/publicationDetails/biblio?DB=EPODOC&amp;adjacent=true&amp;locale=en_EP&amp;FT=D&amp;date=20210520&amp;CC=WO&amp;NR=2021097019A1&amp;KC=A1" TargetMode="External"/><Relationship Id="rId229" Type="http://schemas.openxmlformats.org/officeDocument/2006/relationships/hyperlink" Target="https://worldwide.espacenet.com/publicationDetails/biblio?DB=EPODOC&amp;adjacent=true&amp;locale=en_EP&amp;FT=D&amp;date=20210728&amp;CC=GB&amp;NR=2591374A&amp;KC=A" TargetMode="External"/><Relationship Id="rId240" Type="http://schemas.openxmlformats.org/officeDocument/2006/relationships/hyperlink" Target="https://worldwide.espacenet.com/publicationDetails/biblio?DB=EPODOC&amp;adjacent=true&amp;locale=en_EP&amp;FT=D&amp;date=20210401&amp;CC=US&amp;NR=2021096955A1&amp;KC=A1" TargetMode="External"/><Relationship Id="rId14" Type="http://schemas.openxmlformats.org/officeDocument/2006/relationships/hyperlink" Target="https://worldwide.espacenet.com/publicationDetails/biblio?DB=EPODOC&amp;adjacent=true&amp;locale=en_EP&amp;FT=D&amp;date=20220304&amp;CC=CA&amp;NR=3129781A1&amp;KC=A1" TargetMode="External"/><Relationship Id="rId35" Type="http://schemas.openxmlformats.org/officeDocument/2006/relationships/hyperlink" Target="https://worldwide.espacenet.com/publicationDetails/biblio?DB=EPODOC&amp;adjacent=true&amp;locale=en_EP&amp;FT=D&amp;date=20220210&amp;CC=US&amp;NR=2022043893A1&amp;KC=A1" TargetMode="External"/><Relationship Id="rId56" Type="http://schemas.openxmlformats.org/officeDocument/2006/relationships/hyperlink" Target="https://worldwide.espacenet.com/publicationDetails/biblio?DB=EPODOC&amp;adjacent=true&amp;locale=en_EP&amp;FT=D&amp;date=20211223&amp;CC=US&amp;NR=2021398192A1&amp;KC=A1" TargetMode="External"/><Relationship Id="rId77" Type="http://schemas.openxmlformats.org/officeDocument/2006/relationships/hyperlink" Target="https://worldwide.espacenet.com/publicationDetails/biblio?DB=EPODOC&amp;adjacent=true&amp;locale=en_EP&amp;FT=D&amp;date=20211104&amp;CC=US&amp;NR=2021339602A1&amp;KC=A1" TargetMode="External"/><Relationship Id="rId100" Type="http://schemas.openxmlformats.org/officeDocument/2006/relationships/hyperlink" Target="https://worldwide.espacenet.com/publicationDetails/biblio?DB=EPODOC&amp;adjacent=true&amp;locale=en_EP&amp;FT=D&amp;date=20210930&amp;CC=US&amp;NR=2021304109A1&amp;KC=A1" TargetMode="External"/><Relationship Id="rId8" Type="http://schemas.openxmlformats.org/officeDocument/2006/relationships/hyperlink" Target="https://worldwide.espacenet.com/publicationDetails/biblio?DB=EPODOC&amp;adjacent=true&amp;locale=en_EP&amp;FT=D&amp;date=20220331&amp;CC=US&amp;NR=2022101257A1&amp;KC=A1" TargetMode="External"/><Relationship Id="rId98" Type="http://schemas.openxmlformats.org/officeDocument/2006/relationships/hyperlink" Target="https://worldwide.espacenet.com/publicationDetails/biblio?DB=EPODOC&amp;adjacent=true&amp;locale=en_EP&amp;FT=D&amp;date=20210930&amp;CC=US&amp;NR=2021306406A1&amp;KC=A1" TargetMode="External"/><Relationship Id="rId121" Type="http://schemas.openxmlformats.org/officeDocument/2006/relationships/hyperlink" Target="https://worldwide.espacenet.com/publicationDetails/biblio?DB=EPODOC&amp;adjacent=true&amp;locale=en_EP&amp;FT=D&amp;date=20210805&amp;CC=US&amp;NR=2021241076A1&amp;KC=A1" TargetMode="External"/><Relationship Id="rId142" Type="http://schemas.openxmlformats.org/officeDocument/2006/relationships/hyperlink" Target="https://worldwide.espacenet.com/publicationDetails/biblio?DB=EPODOC&amp;adjacent=true&amp;locale=en_EP&amp;FT=D&amp;date=20210805&amp;CC=US&amp;NR=2021241350A1&amp;KC=A1" TargetMode="External"/><Relationship Id="rId163" Type="http://schemas.openxmlformats.org/officeDocument/2006/relationships/hyperlink" Target="https://worldwide.espacenet.com/publicationDetails/biblio?DB=EPODOC&amp;adjacent=true&amp;locale=en_EP&amp;FT=D&amp;date=20210729&amp;CC=US&amp;NR=2021233149A1&amp;KC=A1" TargetMode="External"/><Relationship Id="rId184" Type="http://schemas.openxmlformats.org/officeDocument/2006/relationships/hyperlink" Target="https://worldwide.espacenet.com/publicationDetails/biblio?DB=EPODOC&amp;adjacent=true&amp;locale=en_EP&amp;FT=D&amp;date=20210701&amp;CC=US&amp;NR=2021200562A1&amp;KC=A1" TargetMode="External"/><Relationship Id="rId219" Type="http://schemas.openxmlformats.org/officeDocument/2006/relationships/hyperlink" Target="https://worldwide.espacenet.com/publicationDetails/biblio?DB=EPODOC&amp;adjacent=true&amp;locale=en_EP&amp;FT=D&amp;date=20210506&amp;CC=US&amp;NR=2021133860A1&amp;KC=A1" TargetMode="External"/><Relationship Id="rId230" Type="http://schemas.openxmlformats.org/officeDocument/2006/relationships/hyperlink" Target="https://worldwide.espacenet.com/publicationDetails/biblio?DB=EPODOC&amp;adjacent=true&amp;locale=en_EP&amp;FT=D&amp;date=20210728&amp;CC=GB&amp;NR=2591376A&amp;KC=A" TargetMode="External"/><Relationship Id="rId25" Type="http://schemas.openxmlformats.org/officeDocument/2006/relationships/hyperlink" Target="https://worldwide.espacenet.com/publicationDetails/biblio?DB=EPODOC&amp;adjacent=true&amp;locale=en_EP&amp;FT=D&amp;date=20220303&amp;CC=US&amp;NR=2022067645A1&amp;KC=A1" TargetMode="External"/><Relationship Id="rId46" Type="http://schemas.openxmlformats.org/officeDocument/2006/relationships/hyperlink" Target="https://worldwide.espacenet.com/publicationDetails/biblio?DB=EPODOC&amp;adjacent=true&amp;locale=en_EP&amp;FT=D&amp;date=20211230&amp;CC=WO&amp;NR=2021262709A1&amp;KC=A1" TargetMode="External"/><Relationship Id="rId67" Type="http://schemas.openxmlformats.org/officeDocument/2006/relationships/hyperlink" Target="https://worldwide.espacenet.com/publicationDetails/biblio?DB=EPODOC&amp;adjacent=true&amp;locale=en_EP&amp;FT=D&amp;date=20211202&amp;CC=US&amp;NR=2021377179A1&amp;KC=A1" TargetMode="External"/><Relationship Id="rId88" Type="http://schemas.openxmlformats.org/officeDocument/2006/relationships/hyperlink" Target="https://worldwide.espacenet.com/publicationDetails/biblio?DB=EPODOC&amp;adjacent=true&amp;locale=en_EP&amp;FT=D&amp;date=20211007&amp;CC=US&amp;NR=2021312415A1&amp;KC=A1" TargetMode="External"/><Relationship Id="rId111" Type="http://schemas.openxmlformats.org/officeDocument/2006/relationships/hyperlink" Target="https://worldwide.espacenet.com/publicationDetails/biblio?DB=EPODOC&amp;adjacent=true&amp;locale=en_EP&amp;FT=D&amp;date=20210902&amp;CC=WO&amp;NR=2021173562A1&amp;KC=A1" TargetMode="External"/><Relationship Id="rId132" Type="http://schemas.openxmlformats.org/officeDocument/2006/relationships/hyperlink" Target="https://worldwide.espacenet.com/publicationDetails/biblio?DB=EPODOC&amp;adjacent=true&amp;locale=en_EP&amp;FT=D&amp;date=20210812&amp;CC=US&amp;NR=2021248649A1&amp;KC=A1" TargetMode="External"/><Relationship Id="rId153" Type="http://schemas.openxmlformats.org/officeDocument/2006/relationships/hyperlink" Target="https://worldwide.espacenet.com/publicationDetails/biblio?DB=EPODOC&amp;adjacent=true&amp;locale=en_EP&amp;FT=D&amp;date=20210805&amp;CC=US&amp;NR=2021240693A1&amp;KC=A1" TargetMode="External"/><Relationship Id="rId174" Type="http://schemas.openxmlformats.org/officeDocument/2006/relationships/hyperlink" Target="https://worldwide.espacenet.com/publicationDetails/biblio?DB=EPODOC&amp;adjacent=true&amp;locale=en_EP&amp;FT=D&amp;date=20210722&amp;CC=US&amp;NR=2021224856A1&amp;KC=A1" TargetMode="External"/><Relationship Id="rId195" Type="http://schemas.openxmlformats.org/officeDocument/2006/relationships/hyperlink" Target="https://worldwide.espacenet.com/publicationDetails/biblio?DB=EPODOC&amp;adjacent=true&amp;locale=en_EP&amp;FT=D&amp;date=20210617&amp;CC=US&amp;NR=2021182898A1&amp;KC=A1" TargetMode="External"/><Relationship Id="rId209" Type="http://schemas.openxmlformats.org/officeDocument/2006/relationships/hyperlink" Target="https://worldwide.espacenet.com/publicationDetails/biblio?DB=EPODOC&amp;adjacent=true&amp;locale=en_EP&amp;FT=D&amp;date=20210520&amp;CC=US&amp;NR=2021150245A1&amp;KC=A1" TargetMode="External"/><Relationship Id="rId220" Type="http://schemas.openxmlformats.org/officeDocument/2006/relationships/hyperlink" Target="https://worldwide.espacenet.com/publicationDetails/biblio?DB=EPODOC&amp;adjacent=true&amp;locale=en_EP&amp;FT=D&amp;date=20210506&amp;CC=US&amp;NR=2021133846A1&amp;KC=A1" TargetMode="External"/><Relationship Id="rId241" Type="http://schemas.openxmlformats.org/officeDocument/2006/relationships/hyperlink" Target="https://worldwide.espacenet.com/publicationDetails/biblio?DB=EPODOC&amp;adjacent=true&amp;locale=en_EP&amp;FT=D&amp;date=20210401&amp;CC=US&amp;NR=2021097821A1&amp;KC=A1" TargetMode="External"/><Relationship Id="rId15" Type="http://schemas.openxmlformats.org/officeDocument/2006/relationships/hyperlink" Target="https://worldwide.espacenet.com/publicationDetails/biblio?DB=EPODOC&amp;adjacent=true&amp;locale=en_EP&amp;FT=D&amp;date=20220228&amp;CC=CA&amp;NR=3123400A1&amp;KC=A1" TargetMode="External"/><Relationship Id="rId36" Type="http://schemas.openxmlformats.org/officeDocument/2006/relationships/hyperlink" Target="https://worldwide.espacenet.com/publicationDetails/biblio?DB=EPODOC&amp;adjacent=true&amp;locale=en_EP&amp;FT=D&amp;date=20220203&amp;CC=WO&amp;NR=2022027000A1&amp;KC=A1" TargetMode="External"/><Relationship Id="rId57" Type="http://schemas.openxmlformats.org/officeDocument/2006/relationships/hyperlink" Target="https://worldwide.espacenet.com/publicationDetails/biblio?DB=EPODOC&amp;adjacent=true&amp;locale=en_EP&amp;FT=D&amp;date=20211216&amp;CC=US&amp;NR=2021390611A1&amp;KC=A1" TargetMode="External"/><Relationship Id="rId106" Type="http://schemas.openxmlformats.org/officeDocument/2006/relationships/hyperlink" Target="https://worldwide.espacenet.com/publicationDetails/biblio?DB=EPODOC&amp;adjacent=true&amp;locale=en_EP&amp;FT=D&amp;date=20210923&amp;CC=US&amp;NR=2021294964A1&amp;KC=A1" TargetMode="External"/><Relationship Id="rId127" Type="http://schemas.openxmlformats.org/officeDocument/2006/relationships/hyperlink" Target="https://worldwide.espacenet.com/publicationDetails/biblio?DB=EPODOC&amp;adjacent=true&amp;locale=en_EP&amp;FT=D&amp;date=20210819&amp;CC=US&amp;NR=2021255128A1&amp;KC=A1" TargetMode="External"/><Relationship Id="rId10" Type="http://schemas.openxmlformats.org/officeDocument/2006/relationships/hyperlink" Target="https://worldwide.espacenet.com/publicationDetails/biblio?DB=EPODOC&amp;adjacent=true&amp;locale=en_EP&amp;FT=D&amp;date=20220324&amp;CC=US&amp;NR=2022092497A1&amp;KC=A1" TargetMode="External"/><Relationship Id="rId31" Type="http://schemas.openxmlformats.org/officeDocument/2006/relationships/hyperlink" Target="https://worldwide.espacenet.com/publicationDetails/biblio?DB=EPODOC&amp;adjacent=true&amp;locale=en_EP&amp;FT=D&amp;date=20220217&amp;CC=US&amp;NR=2022051158A1&amp;KC=A1" TargetMode="External"/><Relationship Id="rId52" Type="http://schemas.openxmlformats.org/officeDocument/2006/relationships/hyperlink" Target="https://worldwide.espacenet.com/publicationDetails/biblio?DB=EPODOC&amp;adjacent=true&amp;locale=en_EP&amp;FT=D&amp;date=20211230&amp;CC=US&amp;NR=2021407268A1&amp;KC=A1" TargetMode="External"/><Relationship Id="rId73" Type="http://schemas.openxmlformats.org/officeDocument/2006/relationships/hyperlink" Target="https://worldwide.espacenet.com/publicationDetails/biblio?DB=EPODOC&amp;adjacent=true&amp;locale=en_EP&amp;FT=D&amp;date=20211118&amp;CC=US&amp;NR=2021358050A1&amp;KC=A1" TargetMode="External"/><Relationship Id="rId78" Type="http://schemas.openxmlformats.org/officeDocument/2006/relationships/hyperlink" Target="https://worldwide.espacenet.com/publicationDetails/biblio?DB=EPODOC&amp;adjacent=true&amp;locale=en_EP&amp;FT=D&amp;date=20211028&amp;CC=WO&amp;NR=2021216329A1&amp;KC=A1" TargetMode="External"/><Relationship Id="rId94" Type="http://schemas.openxmlformats.org/officeDocument/2006/relationships/hyperlink" Target="https://worldwide.espacenet.com/publicationDetails/biblio?DB=EPODOC&amp;adjacent=true&amp;locale=en_EP&amp;FT=D&amp;date=20210930&amp;CC=WO&amp;NR=2021194882A1&amp;KC=A1" TargetMode="External"/><Relationship Id="rId99" Type="http://schemas.openxmlformats.org/officeDocument/2006/relationships/hyperlink" Target="https://worldwide.espacenet.com/publicationDetails/biblio?DB=EPODOC&amp;adjacent=true&amp;locale=en_EP&amp;FT=D&amp;date=20210930&amp;CC=US&amp;NR=2021304278A1&amp;KC=A1" TargetMode="External"/><Relationship Id="rId101" Type="http://schemas.openxmlformats.org/officeDocument/2006/relationships/hyperlink" Target="https://worldwide.espacenet.com/publicationDetails/biblio?DB=EPODOC&amp;adjacent=true&amp;locale=en_EP&amp;FT=D&amp;date=20210930&amp;CC=US&amp;NR=2021300740A1&amp;KC=A1" TargetMode="External"/><Relationship Id="rId122" Type="http://schemas.openxmlformats.org/officeDocument/2006/relationships/hyperlink" Target="https://worldwide.espacenet.com/publicationDetails/biblio?DB=EPODOC&amp;adjacent=true&amp;locale=en_EP&amp;FT=D&amp;date=20210805&amp;CC=US&amp;NR=2021240506A1&amp;KC=A1" TargetMode="External"/><Relationship Id="rId143" Type="http://schemas.openxmlformats.org/officeDocument/2006/relationships/hyperlink" Target="https://worldwide.espacenet.com/publicationDetails/biblio?DB=EPODOC&amp;adjacent=true&amp;locale=en_EP&amp;FT=D&amp;date=20210805&amp;CC=US&amp;NR=2021241348A1&amp;KC=A1" TargetMode="External"/><Relationship Id="rId148" Type="http://schemas.openxmlformats.org/officeDocument/2006/relationships/hyperlink" Target="https://worldwide.espacenet.com/publicationDetails/biblio?DB=EPODOC&amp;adjacent=true&amp;locale=en_EP&amp;FT=D&amp;date=20210805&amp;CC=US&amp;NR=2021241343A1&amp;KC=A1" TargetMode="External"/><Relationship Id="rId164" Type="http://schemas.openxmlformats.org/officeDocument/2006/relationships/hyperlink" Target="https://worldwide.espacenet.com/publicationDetails/biblio?DB=EPODOC&amp;adjacent=true&amp;locale=en_EP&amp;FT=D&amp;date=20210729&amp;CC=US&amp;NR=2021233145A1&amp;KC=A1" TargetMode="External"/><Relationship Id="rId169" Type="http://schemas.openxmlformats.org/officeDocument/2006/relationships/hyperlink" Target="https://worldwide.espacenet.com/publicationDetails/biblio?DB=EPODOC&amp;adjacent=true&amp;locale=en_EP&amp;FT=D&amp;date=20210722&amp;CC=US&amp;NR=2021224817A1&amp;KC=A1" TargetMode="External"/><Relationship Id="rId185" Type="http://schemas.openxmlformats.org/officeDocument/2006/relationships/hyperlink" Target="https://worldwide.espacenet.com/publicationDetails/biblio?DB=EPODOC&amp;adjacent=true&amp;locale=en_EP&amp;FT=D&amp;date=20210701&amp;CC=US&amp;NR=2021201351A1&amp;KC=A1" TargetMode="External"/><Relationship Id="rId4" Type="http://schemas.openxmlformats.org/officeDocument/2006/relationships/hyperlink" Target="https://worldwide.espacenet.com/publicationDetails/biblio?DB=EPODOC&amp;adjacent=true&amp;locale=en_EP&amp;FT=D&amp;date=20220407&amp;CC=US&amp;NR=2022106174A1&amp;KC=A1" TargetMode="External"/><Relationship Id="rId9" Type="http://schemas.openxmlformats.org/officeDocument/2006/relationships/hyperlink" Target="https://worldwide.espacenet.com/publicationDetails/biblio?DB=EPODOC&amp;adjacent=true&amp;locale=en_EP&amp;FT=D&amp;date=20220324&amp;CC=US&amp;NR=2022092674A1&amp;KC=A1" TargetMode="External"/><Relationship Id="rId180" Type="http://schemas.openxmlformats.org/officeDocument/2006/relationships/hyperlink" Target="https://worldwide.espacenet.com/publicationDetails/biblio?DB=EPODOC&amp;adjacent=true&amp;locale=en_EP&amp;FT=D&amp;date=20210715&amp;CC=US&amp;NR=2021216966A1&amp;KC=A1" TargetMode="External"/><Relationship Id="rId210" Type="http://schemas.openxmlformats.org/officeDocument/2006/relationships/hyperlink" Target="https://worldwide.espacenet.com/publicationDetails/biblio?DB=EPODOC&amp;adjacent=true&amp;locale=en_EP&amp;FT=D&amp;date=20210520&amp;CC=US&amp;NR=2021150609A1&amp;KC=A1" TargetMode="External"/><Relationship Id="rId215" Type="http://schemas.openxmlformats.org/officeDocument/2006/relationships/hyperlink" Target="https://worldwide.espacenet.com/publicationDetails/biblio?DB=EPODOC&amp;adjacent=true&amp;locale=en_EP&amp;FT=D&amp;date=20210520&amp;CC=US&amp;NR=2021150570A1&amp;KC=A1" TargetMode="External"/><Relationship Id="rId236" Type="http://schemas.openxmlformats.org/officeDocument/2006/relationships/hyperlink" Target="https://worldwide.espacenet.com/publicationDetails/biblio?DB=EPODOC&amp;adjacent=true&amp;locale=en_EP&amp;FT=D&amp;date=20210408&amp;CC=US&amp;NR=2021103891A1&amp;KC=A1" TargetMode="External"/><Relationship Id="rId26" Type="http://schemas.openxmlformats.org/officeDocument/2006/relationships/hyperlink" Target="https://worldwide.espacenet.com/publicationDetails/biblio?DB=EPODOC&amp;adjacent=true&amp;locale=en_EP&amp;FT=D&amp;date=20220224&amp;CC=US&amp;NR=2022058571A1&amp;KC=A1" TargetMode="External"/><Relationship Id="rId231" Type="http://schemas.openxmlformats.org/officeDocument/2006/relationships/hyperlink" Target="https://worldwide.espacenet.com/publicationDetails/biblio?DB=EPODOC&amp;adjacent=true&amp;locale=en_EP&amp;FT=D&amp;date=20210728&amp;CC=GB&amp;NR=2591375A&amp;KC=A" TargetMode="External"/><Relationship Id="rId47" Type="http://schemas.openxmlformats.org/officeDocument/2006/relationships/hyperlink" Target="https://worldwide.espacenet.com/publicationDetails/biblio?DB=EPODOC&amp;adjacent=true&amp;locale=en_EP&amp;FT=D&amp;date=20220106&amp;CC=US&amp;NR=2022004982A1&amp;KC=A1" TargetMode="External"/><Relationship Id="rId68" Type="http://schemas.openxmlformats.org/officeDocument/2006/relationships/hyperlink" Target="https://worldwide.espacenet.com/publicationDetails/biblio?DB=EPODOC&amp;adjacent=true&amp;locale=en_EP&amp;FT=D&amp;date=20211202&amp;CC=US&amp;NR=2021377106A1&amp;KC=A1" TargetMode="External"/><Relationship Id="rId89" Type="http://schemas.openxmlformats.org/officeDocument/2006/relationships/hyperlink" Target="https://worldwide.espacenet.com/publicationDetails/biblio?DB=EPODOC&amp;adjacent=true&amp;locale=en_EP&amp;FT=D&amp;date=20211007&amp;CC=US&amp;NR=2021312414A1&amp;KC=A1" TargetMode="External"/><Relationship Id="rId112" Type="http://schemas.openxmlformats.org/officeDocument/2006/relationships/hyperlink" Target="https://worldwide.espacenet.com/publicationDetails/biblio?DB=EPODOC&amp;adjacent=true&amp;locale=en_EP&amp;FT=D&amp;date=20210902&amp;CC=US&amp;NR=2021272181A1&amp;KC=A1" TargetMode="External"/><Relationship Id="rId133" Type="http://schemas.openxmlformats.org/officeDocument/2006/relationships/hyperlink" Target="https://worldwide.espacenet.com/publicationDetails/biblio?DB=EPODOC&amp;adjacent=true&amp;locale=en_EP&amp;FT=D&amp;date=20210805&amp;CC=US&amp;NR=2021241252A1&amp;KC=A1" TargetMode="External"/><Relationship Id="rId154" Type="http://schemas.openxmlformats.org/officeDocument/2006/relationships/hyperlink" Target="https://worldwide.espacenet.com/publicationDetails/biblio?DB=EPODOC&amp;adjacent=true&amp;locale=en_EP&amp;FT=D&amp;date=20210729&amp;CC=US&amp;NR=2021233110A1&amp;KC=A1" TargetMode="External"/><Relationship Id="rId175" Type="http://schemas.openxmlformats.org/officeDocument/2006/relationships/hyperlink" Target="https://worldwide.espacenet.com/publicationDetails/biblio?DB=EPODOC&amp;adjacent=true&amp;locale=en_EP&amp;FT=D&amp;date=20210722&amp;CC=US&amp;NR=2021226372A1&amp;KC=A1" TargetMode="External"/><Relationship Id="rId196" Type="http://schemas.openxmlformats.org/officeDocument/2006/relationships/hyperlink" Target="https://worldwide.espacenet.com/publicationDetails/biblio?DB=EPODOC&amp;adjacent=true&amp;locale=en_EP&amp;FT=D&amp;date=20210617&amp;CC=US&amp;NR=2021177162A1&amp;KC=A1" TargetMode="External"/><Relationship Id="rId200" Type="http://schemas.openxmlformats.org/officeDocument/2006/relationships/hyperlink" Target="https://worldwide.espacenet.com/publicationDetails/biblio?DB=EPODOC&amp;adjacent=true&amp;locale=en_EP&amp;FT=D&amp;date=20210610&amp;CC=US&amp;NR=2021173889A1&amp;KC=A1" TargetMode="External"/><Relationship Id="rId16" Type="http://schemas.openxmlformats.org/officeDocument/2006/relationships/hyperlink" Target="https://worldwide.espacenet.com/publicationDetails/biblio?DB=EPODOC&amp;adjacent=true&amp;locale=en_EP&amp;FT=D&amp;date=20220317&amp;CC=US&amp;NR=2022084003A1&amp;KC=A1" TargetMode="External"/><Relationship Id="rId221" Type="http://schemas.openxmlformats.org/officeDocument/2006/relationships/hyperlink" Target="https://worldwide.espacenet.com/publicationDetails/biblio?DB=EPODOC&amp;adjacent=true&amp;locale=en_EP&amp;FT=D&amp;date=20210506&amp;CC=US&amp;NR=2021133859A1&amp;KC=A1" TargetMode="External"/><Relationship Id="rId242" Type="http://schemas.openxmlformats.org/officeDocument/2006/relationships/hyperlink" Target="https://worldwide.espacenet.com/publicationDetails/biblio?DB=EPODOC&amp;adjacent=true&amp;locale=en_EP&amp;FT=D&amp;date=20210325&amp;CC=US&amp;NR=2021090085A1&amp;KC=A1" TargetMode="External"/><Relationship Id="rId37" Type="http://schemas.openxmlformats.org/officeDocument/2006/relationships/hyperlink" Target="https://worldwide.espacenet.com/publicationDetails/biblio?DB=EPODOC&amp;adjacent=true&amp;locale=en_EP&amp;FT=D&amp;date=20220201&amp;CC=US&amp;NR=11238455B1&amp;KC=B1" TargetMode="External"/><Relationship Id="rId58" Type="http://schemas.openxmlformats.org/officeDocument/2006/relationships/hyperlink" Target="https://worldwide.espacenet.com/publicationDetails/biblio?DB=EPODOC&amp;adjacent=true&amp;locale=en_EP&amp;FT=D&amp;date=20211216&amp;CC=US&amp;NR=2021390308A1&amp;KC=A1" TargetMode="External"/><Relationship Id="rId79" Type="http://schemas.openxmlformats.org/officeDocument/2006/relationships/hyperlink" Target="https://worldwide.espacenet.com/publicationDetails/biblio?DB=EPODOC&amp;adjacent=true&amp;locale=en_EP&amp;FT=D&amp;date=20211028&amp;CC=WO&amp;NR=2021216357A1&amp;KC=A1" TargetMode="External"/><Relationship Id="rId102" Type="http://schemas.openxmlformats.org/officeDocument/2006/relationships/hyperlink" Target="https://worldwide.espacenet.com/publicationDetails/biblio?DB=EPODOC&amp;adjacent=true&amp;locale=en_EP&amp;FT=D&amp;date=20210923&amp;CC=US&amp;NR=2021295253A1&amp;KC=A1" TargetMode="External"/><Relationship Id="rId123" Type="http://schemas.openxmlformats.org/officeDocument/2006/relationships/hyperlink" Target="https://worldwide.espacenet.com/publicationDetails/biblio?DB=EPODOC&amp;adjacent=true&amp;locale=en_EP&amp;FT=D&amp;date=20210805&amp;CC=US&amp;NR=2021241758A1&amp;KC=A1" TargetMode="External"/><Relationship Id="rId144" Type="http://schemas.openxmlformats.org/officeDocument/2006/relationships/hyperlink" Target="https://worldwide.espacenet.com/publicationDetails/biblio?DB=EPODOC&amp;adjacent=true&amp;locale=en_EP&amp;FT=D&amp;date=20210805&amp;CC=US&amp;NR=2021240739A1&amp;KC=A1" TargetMode="External"/><Relationship Id="rId90" Type="http://schemas.openxmlformats.org/officeDocument/2006/relationships/hyperlink" Target="https://worldwide.espacenet.com/publicationDetails/biblio?DB=EPODOC&amp;adjacent=true&amp;locale=en_EP&amp;FT=D&amp;date=20211124&amp;CC=GB&amp;NR=2595400A&amp;KC=A" TargetMode="External"/><Relationship Id="rId165" Type="http://schemas.openxmlformats.org/officeDocument/2006/relationships/hyperlink" Target="https://worldwide.espacenet.com/publicationDetails/biblio?DB=EPODOC&amp;adjacent=true&amp;locale=en_EP&amp;FT=D&amp;date=20210729&amp;CC=US&amp;NR=2021233143A1&amp;KC=A1" TargetMode="External"/><Relationship Id="rId186" Type="http://schemas.openxmlformats.org/officeDocument/2006/relationships/hyperlink" Target="https://worldwide.espacenet.com/publicationDetails/biblio?DB=EPODOC&amp;adjacent=true&amp;locale=en_EP&amp;FT=D&amp;date=20210701&amp;CC=US&amp;NR=2021201347A1&amp;KC=A1" TargetMode="External"/><Relationship Id="rId211" Type="http://schemas.openxmlformats.org/officeDocument/2006/relationships/hyperlink" Target="https://worldwide.espacenet.com/publicationDetails/biblio?DB=EPODOC&amp;adjacent=true&amp;locale=en_EP&amp;FT=D&amp;date=20210520&amp;CC=US&amp;NR=2021150475A1&amp;KC=A1" TargetMode="External"/><Relationship Id="rId232" Type="http://schemas.openxmlformats.org/officeDocument/2006/relationships/hyperlink" Target="https://worldwide.espacenet.com/publicationDetails/biblio?DB=EPODOC&amp;adjacent=true&amp;locale=en_EP&amp;FT=D&amp;date=20210415&amp;CC=US&amp;NR=2021110624A1&amp;KC=A1" TargetMode="External"/><Relationship Id="rId27" Type="http://schemas.openxmlformats.org/officeDocument/2006/relationships/hyperlink" Target="https://worldwide.espacenet.com/publicationDetails/biblio?DB=EPODOC&amp;adjacent=true&amp;locale=en_EP&amp;FT=D&amp;date=20220224&amp;CC=US&amp;NR=2022058718A1&amp;KC=A1" TargetMode="External"/><Relationship Id="rId48" Type="http://schemas.openxmlformats.org/officeDocument/2006/relationships/hyperlink" Target="https://worldwide.espacenet.com/publicationDetails/biblio?DB=EPODOC&amp;adjacent=true&amp;locale=en_EP&amp;FT=D&amp;date=20220106&amp;CC=US&amp;NR=2022004983A1&amp;KC=A1" TargetMode="External"/><Relationship Id="rId69" Type="http://schemas.openxmlformats.org/officeDocument/2006/relationships/hyperlink" Target="https://worldwide.espacenet.com/publicationDetails/biblio?DB=EPODOC&amp;adjacent=true&amp;locale=en_EP&amp;FT=D&amp;date=20211125&amp;CC=US&amp;NR=2021365878A1&amp;KC=A1" TargetMode="External"/><Relationship Id="rId113" Type="http://schemas.openxmlformats.org/officeDocument/2006/relationships/hyperlink" Target="https://worldwide.espacenet.com/publicationDetails/biblio?DB=EPODOC&amp;adjacent=true&amp;locale=en_EP&amp;FT=D&amp;date=20210902&amp;CC=US&amp;NR=2021269255A1&amp;KC=A1" TargetMode="External"/><Relationship Id="rId134" Type="http://schemas.openxmlformats.org/officeDocument/2006/relationships/hyperlink" Target="https://worldwide.espacenet.com/publicationDetails/biblio?DB=EPODOC&amp;adjacent=true&amp;locale=en_EP&amp;FT=D&amp;date=20210805&amp;CC=US&amp;NR=2021241227A1&amp;KC=A1" TargetMode="External"/><Relationship Id="rId80" Type="http://schemas.openxmlformats.org/officeDocument/2006/relationships/hyperlink" Target="https://worldwide.espacenet.com/publicationDetails/biblio?DB=EPODOC&amp;adjacent=true&amp;locale=en_EP&amp;FT=D&amp;date=20211028&amp;CC=US&amp;NR=2021334852A1&amp;KC=A1" TargetMode="External"/><Relationship Id="rId155" Type="http://schemas.openxmlformats.org/officeDocument/2006/relationships/hyperlink" Target="https://worldwide.espacenet.com/publicationDetails/biblio?DB=EPODOC&amp;adjacent=true&amp;locale=en_EP&amp;FT=D&amp;date=20210729&amp;CC=US&amp;NR=2021233082A1&amp;KC=A1" TargetMode="External"/><Relationship Id="rId176" Type="http://schemas.openxmlformats.org/officeDocument/2006/relationships/hyperlink" Target="https://worldwide.espacenet.com/publicationDetails/biblio?DB=EPODOC&amp;adjacent=true&amp;locale=en_EP&amp;FT=D&amp;date=20210722&amp;CC=US&amp;NR=2021224685A1&amp;KC=A1" TargetMode="External"/><Relationship Id="rId197" Type="http://schemas.openxmlformats.org/officeDocument/2006/relationships/hyperlink" Target="https://worldwide.espacenet.com/publicationDetails/biblio?DB=EPODOC&amp;adjacent=true&amp;locale=en_EP&amp;FT=D&amp;date=20210610&amp;CC=US&amp;NR=2021174366A1&amp;KC=A1" TargetMode="External"/><Relationship Id="rId201" Type="http://schemas.openxmlformats.org/officeDocument/2006/relationships/hyperlink" Target="https://worldwide.espacenet.com/publicationDetails/biblio?DB=EPODOC&amp;adjacent=true&amp;locale=en_EP&amp;FT=D&amp;date=20210610&amp;CC=US&amp;NR=2021170605A1&amp;KC=A1" TargetMode="External"/><Relationship Id="rId222" Type="http://schemas.openxmlformats.org/officeDocument/2006/relationships/hyperlink" Target="https://worldwide.espacenet.com/publicationDetails/biblio?DB=EPODOC&amp;adjacent=true&amp;locale=en_EP&amp;FT=D&amp;date=20210506&amp;CC=US&amp;NR=2021133671A1&amp;KC=A1" TargetMode="External"/><Relationship Id="rId243" Type="http://schemas.openxmlformats.org/officeDocument/2006/relationships/hyperlink" Target="https://worldwide.espacenet.com/publicationDetails/biblio?DB=EPODOC&amp;adjacent=true&amp;locale=en_EP&amp;FT=D&amp;date=20210325&amp;CC=US&amp;NR=2021090015A1&amp;KC=A1" TargetMode="External"/><Relationship Id="rId17" Type="http://schemas.openxmlformats.org/officeDocument/2006/relationships/hyperlink" Target="https://worldwide.espacenet.com/publicationDetails/biblio?DB=EPODOC&amp;adjacent=true&amp;locale=en_EP&amp;FT=D&amp;date=20220317&amp;CC=US&amp;NR=2022080588A1&amp;KC=A1" TargetMode="External"/><Relationship Id="rId38" Type="http://schemas.openxmlformats.org/officeDocument/2006/relationships/hyperlink" Target="https://worldwide.espacenet.com/publicationDetails/biblio?DB=EPODOC&amp;adjacent=true&amp;locale=en_EP&amp;FT=D&amp;date=20220203&amp;CC=US&amp;NR=2022036292A1&amp;KC=A1" TargetMode="External"/><Relationship Id="rId59" Type="http://schemas.openxmlformats.org/officeDocument/2006/relationships/hyperlink" Target="https://worldwide.espacenet.com/publicationDetails/biblio?DB=EPODOC&amp;adjacent=true&amp;locale=en_EP&amp;FT=D&amp;date=20211209&amp;CC=US&amp;NR=2021383415A1&amp;KC=A1" TargetMode="External"/><Relationship Id="rId103" Type="http://schemas.openxmlformats.org/officeDocument/2006/relationships/hyperlink" Target="https://worldwide.espacenet.com/publicationDetails/biblio?DB=EPODOC&amp;adjacent=true&amp;locale=en_EP&amp;FT=D&amp;date=20210923&amp;CC=US&amp;NR=2021295418A1&amp;KC=A1" TargetMode="External"/><Relationship Id="rId124" Type="http://schemas.openxmlformats.org/officeDocument/2006/relationships/hyperlink" Target="https://worldwide.espacenet.com/publicationDetails/biblio?DB=EPODOC&amp;adjacent=true&amp;locale=en_EP&amp;FT=D&amp;date=20210826&amp;CC=US&amp;NR=2021264360A1&amp;KC=A1" TargetMode="External"/><Relationship Id="rId70" Type="http://schemas.openxmlformats.org/officeDocument/2006/relationships/hyperlink" Target="https://worldwide.espacenet.com/publicationDetails/biblio?DB=EPODOC&amp;adjacent=true&amp;locale=en_EP&amp;FT=D&amp;date=20211125&amp;CC=US&amp;NR=2021365442A1&amp;KC=A1" TargetMode="External"/><Relationship Id="rId91" Type="http://schemas.openxmlformats.org/officeDocument/2006/relationships/hyperlink" Target="https://worldwide.espacenet.com/publicationDetails/biblio?DB=EPODOC&amp;adjacent=true&amp;locale=en_EP&amp;FT=D&amp;date=20211229&amp;CC=GB&amp;NR=2596431A&amp;KC=A" TargetMode="External"/><Relationship Id="rId145" Type="http://schemas.openxmlformats.org/officeDocument/2006/relationships/hyperlink" Target="https://worldwide.espacenet.com/publicationDetails/biblio?DB=EPODOC&amp;adjacent=true&amp;locale=en_EP&amp;FT=D&amp;date=20210805&amp;CC=US&amp;NR=2021241774A1&amp;KC=A1" TargetMode="External"/><Relationship Id="rId166" Type="http://schemas.openxmlformats.org/officeDocument/2006/relationships/hyperlink" Target="https://worldwide.espacenet.com/publicationDetails/biblio?DB=EPODOC&amp;adjacent=true&amp;locale=en_EP&amp;FT=D&amp;date=20210729&amp;CC=US&amp;NR=2021232944A1&amp;KC=A1" TargetMode="External"/><Relationship Id="rId187" Type="http://schemas.openxmlformats.org/officeDocument/2006/relationships/hyperlink" Target="https://worldwide.espacenet.com/publicationDetails/biblio?DB=EPODOC&amp;adjacent=true&amp;locale=en_EP&amp;FT=D&amp;date=20200611&amp;CC=CA&amp;NR=3122065A1&amp;KC=A1" TargetMode="External"/><Relationship Id="rId1" Type="http://schemas.openxmlformats.org/officeDocument/2006/relationships/hyperlink" Target="https://worldwide.espacenet.com/searchResults?AB=&amp;AP=&amp;CPC=&amp;DB=EPODOC&amp;IC=&amp;IN=&amp;PA=walmart&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210520&amp;CC=US&amp;NR=2021150102A1&amp;KC=A1" TargetMode="External"/><Relationship Id="rId233" Type="http://schemas.openxmlformats.org/officeDocument/2006/relationships/hyperlink" Target="https://worldwide.espacenet.com/publicationDetails/biblio?DB=EPODOC&amp;adjacent=true&amp;locale=en_EP&amp;FT=D&amp;date=20210408&amp;CC=WO&amp;NR=2021067196A1&amp;KC=A1" TargetMode="External"/><Relationship Id="rId28" Type="http://schemas.openxmlformats.org/officeDocument/2006/relationships/hyperlink" Target="https://worldwide.espacenet.com/publicationDetails/biblio?DB=EPODOC&amp;adjacent=true&amp;locale=en_EP&amp;FT=D&amp;date=20220224&amp;CC=US&amp;NR=2022058717A1&amp;KC=A1" TargetMode="External"/><Relationship Id="rId49" Type="http://schemas.openxmlformats.org/officeDocument/2006/relationships/hyperlink" Target="https://worldwide.espacenet.com/publicationDetails/biblio?DB=EPODOC&amp;adjacent=true&amp;locale=en_EP&amp;FT=D&amp;date=20220106&amp;CC=US&amp;NR=2022004977A1&amp;KC=A1" TargetMode="External"/><Relationship Id="rId114" Type="http://schemas.openxmlformats.org/officeDocument/2006/relationships/hyperlink" Target="https://worldwide.espacenet.com/publicationDetails/biblio?DB=EPODOC&amp;adjacent=true&amp;locale=en_EP&amp;FT=D&amp;date=20210902&amp;CC=US&amp;NR=2021268633A1&amp;KC=A1" TargetMode="External"/><Relationship Id="rId60" Type="http://schemas.openxmlformats.org/officeDocument/2006/relationships/hyperlink" Target="https://worldwide.espacenet.com/publicationDetails/biblio?DB=EPODOC&amp;adjacent=true&amp;locale=en_EP&amp;FT=D&amp;date=20211209&amp;CC=US&amp;NR=2021383449A1&amp;KC=A1" TargetMode="External"/><Relationship Id="rId81" Type="http://schemas.openxmlformats.org/officeDocument/2006/relationships/hyperlink" Target="https://worldwide.espacenet.com/publicationDetails/biblio?DB=EPODOC&amp;adjacent=true&amp;locale=en_EP&amp;FT=D&amp;date=20211028&amp;CC=US&amp;NR=2021334781A1&amp;KC=A1" TargetMode="External"/><Relationship Id="rId135" Type="http://schemas.openxmlformats.org/officeDocument/2006/relationships/hyperlink" Target="https://worldwide.espacenet.com/publicationDetails/biblio?DB=EPODOC&amp;adjacent=true&amp;locale=en_EP&amp;FT=D&amp;date=20210805&amp;CC=US&amp;NR=2021241197A1&amp;KC=A1" TargetMode="External"/><Relationship Id="rId156" Type="http://schemas.openxmlformats.org/officeDocument/2006/relationships/hyperlink" Target="https://worldwide.espacenet.com/publicationDetails/biblio?DB=EPODOC&amp;adjacent=true&amp;locale=en_EP&amp;FT=D&amp;date=20210729&amp;CC=US&amp;NR=2021232766A1&amp;KC=A1" TargetMode="External"/><Relationship Id="rId177" Type="http://schemas.openxmlformats.org/officeDocument/2006/relationships/hyperlink" Target="https://worldwide.espacenet.com/publicationDetails/biblio?DB=EPODOC&amp;adjacent=true&amp;locale=en_EP&amp;FT=D&amp;date=20210722&amp;CC=US&amp;NR=2021224082A1&amp;KC=A1" TargetMode="External"/><Relationship Id="rId198" Type="http://schemas.openxmlformats.org/officeDocument/2006/relationships/hyperlink" Target="https://worldwide.espacenet.com/publicationDetails/biblio?DB=EPODOC&amp;adjacent=true&amp;locale=en_EP&amp;FT=D&amp;date=20210610&amp;CC=US&amp;NR=2021173603A1&amp;KC=A1" TargetMode="External"/><Relationship Id="rId202" Type="http://schemas.openxmlformats.org/officeDocument/2006/relationships/hyperlink" Target="https://worldwide.espacenet.com/publicationDetails/biblio?DB=EPODOC&amp;adjacent=true&amp;locale=en_EP&amp;FT=D&amp;date=20210603&amp;CC=US&amp;NR=2021166075A1&amp;KC=A1" TargetMode="External"/><Relationship Id="rId223" Type="http://schemas.openxmlformats.org/officeDocument/2006/relationships/hyperlink" Target="https://worldwide.espacenet.com/publicationDetails/biblio?DB=EPODOC&amp;adjacent=true&amp;locale=en_EP&amp;FT=D&amp;date=20210506&amp;CC=US&amp;NR=2021133732A1&amp;KC=A1" TargetMode="External"/><Relationship Id="rId18" Type="http://schemas.openxmlformats.org/officeDocument/2006/relationships/hyperlink" Target="https://worldwide.espacenet.com/publicationDetails/biblio?DB=EPODOC&amp;adjacent=true&amp;locale=en_EP&amp;FT=D&amp;date=20220310&amp;CC=US&amp;NR=2022076145A1&amp;KC=A1" TargetMode="External"/><Relationship Id="rId39" Type="http://schemas.openxmlformats.org/officeDocument/2006/relationships/hyperlink" Target="https://worldwide.espacenet.com/publicationDetails/biblio?DB=EPODOC&amp;adjacent=true&amp;locale=en_EP&amp;FT=D&amp;date=20220203&amp;CC=US&amp;NR=2022036568A1&amp;KC=A1" TargetMode="External"/><Relationship Id="rId50" Type="http://schemas.openxmlformats.org/officeDocument/2006/relationships/hyperlink" Target="https://worldwide.espacenet.com/publicationDetails/biblio?DB=EPODOC&amp;adjacent=true&amp;locale=en_EP&amp;FT=D&amp;date=20220106&amp;CC=US&amp;NR=2022004978A1&amp;KC=A1" TargetMode="External"/><Relationship Id="rId104" Type="http://schemas.openxmlformats.org/officeDocument/2006/relationships/hyperlink" Target="https://worldwide.espacenet.com/publicationDetails/biblio?DB=EPODOC&amp;adjacent=true&amp;locale=en_EP&amp;FT=D&amp;date=20210923&amp;CC=US&amp;NR=2021295107A1&amp;KC=A1" TargetMode="External"/><Relationship Id="rId125" Type="http://schemas.openxmlformats.org/officeDocument/2006/relationships/hyperlink" Target="https://worldwide.espacenet.com/publicationDetails/biblio?DB=EPODOC&amp;adjacent=true&amp;locale=en_EP&amp;FT=D&amp;date=20210826&amp;CC=US&amp;NR=2021264358A1&amp;KC=A1" TargetMode="External"/><Relationship Id="rId146" Type="http://schemas.openxmlformats.org/officeDocument/2006/relationships/hyperlink" Target="https://worldwide.espacenet.com/publicationDetails/biblio?DB=EPODOC&amp;adjacent=true&amp;locale=en_EP&amp;FT=D&amp;date=20210805&amp;CC=US&amp;NR=2021240760A1&amp;KC=A1" TargetMode="External"/><Relationship Id="rId167" Type="http://schemas.openxmlformats.org/officeDocument/2006/relationships/hyperlink" Target="https://worldwide.espacenet.com/publicationDetails/biblio?DB=EPODOC&amp;adjacent=true&amp;locale=en_EP&amp;FT=D&amp;date=20210729&amp;CC=US&amp;NR=2021232611A1&amp;KC=A1" TargetMode="External"/><Relationship Id="rId188" Type="http://schemas.openxmlformats.org/officeDocument/2006/relationships/hyperlink" Target="https://worldwide.espacenet.com/publicationDetails/biblio?DB=EPODOC&amp;adjacent=true&amp;locale=en_EP&amp;FT=D&amp;date=20200611&amp;CC=CA&amp;NR=3121992A1&amp;KC=A1" TargetMode="External"/><Relationship Id="rId71" Type="http://schemas.openxmlformats.org/officeDocument/2006/relationships/hyperlink" Target="https://worldwide.espacenet.com/publicationDetails/biblio?DB=EPODOC&amp;adjacent=true&amp;locale=en_EP&amp;FT=D&amp;date=20211118&amp;CC=US&amp;NR=2021355241A1&amp;KC=A1" TargetMode="External"/><Relationship Id="rId92" Type="http://schemas.openxmlformats.org/officeDocument/2006/relationships/hyperlink" Target="https://worldwide.espacenet.com/publicationDetails/biblio?DB=EPODOC&amp;adjacent=true&amp;locale=en_EP&amp;FT=D&amp;date=20210930&amp;CC=WO&amp;NR=2021195314A1&amp;KC=A1" TargetMode="External"/><Relationship Id="rId213" Type="http://schemas.openxmlformats.org/officeDocument/2006/relationships/hyperlink" Target="https://worldwide.espacenet.com/publicationDetails/biblio?DB=EPODOC&amp;adjacent=true&amp;locale=en_EP&amp;FT=D&amp;date=20210520&amp;CC=US&amp;NR=2021150101A1&amp;KC=A1" TargetMode="External"/><Relationship Id="rId234" Type="http://schemas.openxmlformats.org/officeDocument/2006/relationships/hyperlink" Target="https://worldwide.espacenet.com/publicationDetails/biblio?DB=EPODOC&amp;adjacent=true&amp;locale=en_EP&amp;FT=D&amp;date=20210408&amp;CC=US&amp;NR=2021101745A1&amp;KC=A1" TargetMode="External"/><Relationship Id="rId2" Type="http://schemas.openxmlformats.org/officeDocument/2006/relationships/hyperlink" Target="https://worldwide.espacenet.com/searchResults?AB=&amp;AP=&amp;CPC=&amp;DB=EPODOC&amp;IC=&amp;IN=&amp;PA=walmart&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224&amp;CC=US&amp;NR=2022058705A1&amp;KC=A1" TargetMode="External"/><Relationship Id="rId40" Type="http://schemas.openxmlformats.org/officeDocument/2006/relationships/hyperlink" Target="https://worldwide.espacenet.com/publicationDetails/biblio?DB=EPODOC&amp;adjacent=true&amp;locale=en_EP&amp;FT=D&amp;date=20220203&amp;CC=US&amp;NR=2022035876A1&amp;KC=A1" TargetMode="External"/><Relationship Id="rId115" Type="http://schemas.openxmlformats.org/officeDocument/2006/relationships/hyperlink" Target="https://worldwide.espacenet.com/publicationDetails/biblio?DB=EPODOC&amp;adjacent=true&amp;locale=en_EP&amp;FT=D&amp;date=20210805&amp;CC=US&amp;NR=2021241299A1&amp;KC=A1" TargetMode="External"/><Relationship Id="rId136" Type="http://schemas.openxmlformats.org/officeDocument/2006/relationships/hyperlink" Target="https://worldwide.espacenet.com/publicationDetails/biblio?DB=EPODOC&amp;adjacent=true&amp;locale=en_EP&amp;FT=D&amp;date=20210805&amp;CC=US&amp;NR=2021241196A1&amp;KC=A1" TargetMode="External"/><Relationship Id="rId157" Type="http://schemas.openxmlformats.org/officeDocument/2006/relationships/hyperlink" Target="https://worldwide.espacenet.com/publicationDetails/biblio?DB=EPODOC&amp;adjacent=true&amp;locale=en_EP&amp;FT=D&amp;date=20210729&amp;CC=US&amp;NR=2021233130A1&amp;KC=A1" TargetMode="External"/><Relationship Id="rId178" Type="http://schemas.openxmlformats.org/officeDocument/2006/relationships/hyperlink" Target="https://worldwide.espacenet.com/publicationDetails/biblio?DB=EPODOC&amp;adjacent=true&amp;locale=en_EP&amp;FT=D&amp;date=20210715&amp;CC=US&amp;NR=2021217053A1&amp;KC=A1" TargetMode="External"/><Relationship Id="rId61" Type="http://schemas.openxmlformats.org/officeDocument/2006/relationships/hyperlink" Target="https://worldwide.espacenet.com/publicationDetails/biblio?DB=EPODOC&amp;adjacent=true&amp;locale=en_EP&amp;FT=D&amp;date=20211209&amp;CC=US&amp;NR=2021383654A1&amp;KC=A1" TargetMode="External"/><Relationship Id="rId82" Type="http://schemas.openxmlformats.org/officeDocument/2006/relationships/hyperlink" Target="https://worldwide.espacenet.com/publicationDetails/biblio?DB=EPODOC&amp;adjacent=true&amp;locale=en_EP&amp;FT=D&amp;date=20211028&amp;CC=US&amp;NR=2021334742A1&amp;KC=A1" TargetMode="External"/><Relationship Id="rId199" Type="http://schemas.openxmlformats.org/officeDocument/2006/relationships/hyperlink" Target="https://worldwide.espacenet.com/publicationDetails/biblio?DB=EPODOC&amp;adjacent=true&amp;locale=en_EP&amp;FT=D&amp;date=20210610&amp;CC=US&amp;NR=2021174284A1&amp;KC=A1" TargetMode="External"/><Relationship Id="rId203" Type="http://schemas.openxmlformats.org/officeDocument/2006/relationships/hyperlink" Target="https://worldwide.espacenet.com/publicationDetails/biblio?DB=EPODOC&amp;adjacent=true&amp;locale=en_EP&amp;FT=D&amp;date=20210603&amp;CC=US&amp;NR=2021168565A1&amp;KC=A1" TargetMode="External"/><Relationship Id="rId19" Type="http://schemas.openxmlformats.org/officeDocument/2006/relationships/hyperlink" Target="https://worldwide.espacenet.com/publicationDetails/biblio?DB=EPODOC&amp;adjacent=true&amp;locale=en_EP&amp;FT=D&amp;date=20220310&amp;CC=US&amp;NR=2022078196A1&amp;KC=A1" TargetMode="External"/><Relationship Id="rId224" Type="http://schemas.openxmlformats.org/officeDocument/2006/relationships/hyperlink" Target="https://worldwide.espacenet.com/publicationDetails/biblio?DB=EPODOC&amp;adjacent=true&amp;locale=en_EP&amp;FT=D&amp;date=20210506&amp;CC=US&amp;NR=2021133677A1&amp;KC=A1" TargetMode="External"/><Relationship Id="rId30" Type="http://schemas.openxmlformats.org/officeDocument/2006/relationships/hyperlink" Target="https://worldwide.espacenet.com/publicationDetails/biblio?DB=EPODOC&amp;adjacent=true&amp;locale=en_EP&amp;FT=D&amp;date=20220217&amp;CC=US&amp;NR=2022051187A1&amp;KC=A1" TargetMode="External"/><Relationship Id="rId105" Type="http://schemas.openxmlformats.org/officeDocument/2006/relationships/hyperlink" Target="https://worldwide.espacenet.com/publicationDetails/biblio?DB=EPODOC&amp;adjacent=true&amp;locale=en_EP&amp;FT=D&amp;date=20210923&amp;CC=US&amp;NR=2021295349A1&amp;KC=A1" TargetMode="External"/><Relationship Id="rId126" Type="http://schemas.openxmlformats.org/officeDocument/2006/relationships/hyperlink" Target="https://worldwide.espacenet.com/publicationDetails/biblio?DB=EPODOC&amp;adjacent=true&amp;locale=en_EP&amp;FT=D&amp;date=20210826&amp;CC=US&amp;NR=2021264756A1&amp;KC=A1" TargetMode="External"/><Relationship Id="rId147" Type="http://schemas.openxmlformats.org/officeDocument/2006/relationships/hyperlink" Target="https://worldwide.espacenet.com/publicationDetails/biblio?DB=EPODOC&amp;adjacent=true&amp;locale=en_EP&amp;FT=D&amp;date=20210805&amp;CC=US&amp;NR=2021240742A1&amp;KC=A1" TargetMode="External"/><Relationship Id="rId168" Type="http://schemas.openxmlformats.org/officeDocument/2006/relationships/hyperlink" Target="https://worldwide.espacenet.com/publicationDetails/biblio?DB=EPODOC&amp;adjacent=true&amp;locale=en_EP&amp;FT=D&amp;date=20210729&amp;CC=US&amp;NR=2021232620A1&amp;KC=A1" TargetMode="External"/><Relationship Id="rId51" Type="http://schemas.openxmlformats.org/officeDocument/2006/relationships/hyperlink" Target="https://worldwide.espacenet.com/publicationDetails/biblio?DB=EPODOC&amp;adjacent=true&amp;locale=en_EP&amp;FT=D&amp;date=20220106&amp;CC=US&amp;NR=2022002085A1&amp;KC=A1" TargetMode="External"/><Relationship Id="rId72" Type="http://schemas.openxmlformats.org/officeDocument/2006/relationships/hyperlink" Target="https://worldwide.espacenet.com/publicationDetails/biblio?DB=EPODOC&amp;adjacent=true&amp;locale=en_EP&amp;FT=D&amp;date=20211118&amp;CC=US&amp;NR=2021358171A1&amp;KC=A1" TargetMode="External"/><Relationship Id="rId93" Type="http://schemas.openxmlformats.org/officeDocument/2006/relationships/hyperlink" Target="https://worldwide.espacenet.com/publicationDetails/biblio?DB=EPODOC&amp;adjacent=true&amp;locale=en_EP&amp;FT=D&amp;date=20210930&amp;CC=WO&amp;NR=2021195523A1&amp;KC=A1" TargetMode="External"/><Relationship Id="rId189" Type="http://schemas.openxmlformats.org/officeDocument/2006/relationships/hyperlink" Target="https://worldwide.espacenet.com/publicationDetails/biblio?DB=EPODOC&amp;adjacent=true&amp;locale=en_EP&amp;FT=D&amp;date=20210624&amp;CC=US&amp;NR=2021191955A1&amp;KC=A1" TargetMode="External"/><Relationship Id="rId3" Type="http://schemas.openxmlformats.org/officeDocument/2006/relationships/hyperlink" Target="https://worldwide.espacenet.com/searchResults?AB=&amp;AP=&amp;CPC=&amp;DB=EPODOC&amp;IC=&amp;IN=&amp;PA=walmart&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210520&amp;CC=US&amp;NR=2021150276A1&amp;KC=A1" TargetMode="External"/><Relationship Id="rId235" Type="http://schemas.openxmlformats.org/officeDocument/2006/relationships/hyperlink" Target="https://worldwide.espacenet.com/publicationDetails/biblio?DB=EPODOC&amp;adjacent=true&amp;locale=en_EP&amp;FT=D&amp;date=20210408&amp;CC=US&amp;NR=2021102740A1&amp;KC=A1" TargetMode="External"/><Relationship Id="rId116" Type="http://schemas.openxmlformats.org/officeDocument/2006/relationships/hyperlink" Target="https://worldwide.espacenet.com/publicationDetails/biblio?DB=EPODOC&amp;adjacent=true&amp;locale=en_EP&amp;FT=D&amp;date=20210805&amp;CC=US&amp;NR=2021241342A1&amp;KC=A1" TargetMode="External"/><Relationship Id="rId137" Type="http://schemas.openxmlformats.org/officeDocument/2006/relationships/hyperlink" Target="https://worldwide.espacenet.com/publicationDetails/biblio?DB=EPODOC&amp;adjacent=true&amp;locale=en_EP&amp;FT=D&amp;date=20210805&amp;CC=US&amp;NR=2021241181A1&amp;KC=A1" TargetMode="External"/><Relationship Id="rId158" Type="http://schemas.openxmlformats.org/officeDocument/2006/relationships/hyperlink" Target="https://worldwide.espacenet.com/publicationDetails/biblio?DB=EPODOC&amp;adjacent=true&amp;locale=en_EP&amp;FT=D&amp;date=20210729&amp;CC=US&amp;NR=2021233124A1&amp;KC=A1" TargetMode="External"/><Relationship Id="rId20" Type="http://schemas.openxmlformats.org/officeDocument/2006/relationships/hyperlink" Target="https://worldwide.espacenet.com/publicationDetails/biblio?DB=EPODOC&amp;adjacent=true&amp;locale=en_EP&amp;FT=D&amp;date=20220303&amp;CC=US&amp;NR=2022067653A1&amp;KC=A1" TargetMode="External"/><Relationship Id="rId41" Type="http://schemas.openxmlformats.org/officeDocument/2006/relationships/hyperlink" Target="https://worldwide.espacenet.com/publicationDetails/biblio?DB=EPODOC&amp;adjacent=true&amp;locale=en_EP&amp;FT=D&amp;date=20220127&amp;CC=US&amp;NR=2022028049A1&amp;KC=A1" TargetMode="External"/><Relationship Id="rId62" Type="http://schemas.openxmlformats.org/officeDocument/2006/relationships/hyperlink" Target="https://worldwide.espacenet.com/publicationDetails/biblio?DB=EPODOC&amp;adjacent=true&amp;locale=en_EP&amp;FT=D&amp;date=20211209&amp;CC=US&amp;NR=2021383311A1&amp;KC=A1" TargetMode="External"/><Relationship Id="rId83" Type="http://schemas.openxmlformats.org/officeDocument/2006/relationships/hyperlink" Target="https://worldwide.espacenet.com/publicationDetails/biblio?DB=EPODOC&amp;adjacent=true&amp;locale=en_EP&amp;FT=D&amp;date=20211021&amp;CC=US&amp;NR=2021326878A1&amp;KC=A1" TargetMode="External"/><Relationship Id="rId179" Type="http://schemas.openxmlformats.org/officeDocument/2006/relationships/hyperlink" Target="https://worldwide.espacenet.com/publicationDetails/biblio?DB=EPODOC&amp;adjacent=true&amp;locale=en_EP&amp;FT=D&amp;date=20210715&amp;CC=US&amp;NR=2021217011A1&amp;KC=A1" TargetMode="External"/><Relationship Id="rId190" Type="http://schemas.openxmlformats.org/officeDocument/2006/relationships/hyperlink" Target="https://worldwide.espacenet.com/publicationDetails/biblio?DB=EPODOC&amp;adjacent=true&amp;locale=en_EP&amp;FT=D&amp;date=20210624&amp;CC=US&amp;NR=2021194962A1&amp;KC=A1" TargetMode="External"/><Relationship Id="rId204" Type="http://schemas.openxmlformats.org/officeDocument/2006/relationships/hyperlink" Target="https://worldwide.espacenet.com/publicationDetails/biblio?DB=EPODOC&amp;adjacent=true&amp;locale=en_EP&amp;FT=D&amp;date=20210603&amp;CC=US&amp;NR=2021168202A1&amp;KC=A1" TargetMode="External"/><Relationship Id="rId225" Type="http://schemas.openxmlformats.org/officeDocument/2006/relationships/hyperlink" Target="https://worldwide.espacenet.com/publicationDetails/biblio?DB=EPODOC&amp;adjacent=true&amp;locale=en_EP&amp;FT=D&amp;date=20210506&amp;CC=US&amp;NR=2021133667A1&amp;KC=A1" TargetMode="External"/></Relationships>
</file>

<file path=xl/worksheets/_rels/sheet51.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331&amp;CC=US&amp;NR=2022101849A1&amp;KC=A1" TargetMode="External"/><Relationship Id="rId21" Type="http://schemas.openxmlformats.org/officeDocument/2006/relationships/hyperlink" Target="https://worldwide.espacenet.com/publicationDetails/biblio?DB=EPODOC&amp;adjacent=true&amp;locale=en_EP&amp;FT=D&amp;date=20220407&amp;CC=WO&amp;NR=2022070820A1&amp;KC=A1" TargetMode="External"/><Relationship Id="rId42" Type="http://schemas.openxmlformats.org/officeDocument/2006/relationships/hyperlink" Target="https://worldwide.espacenet.com/publicationDetails/biblio?DB=EPODOC&amp;adjacent=true&amp;locale=en_EP&amp;FT=D&amp;date=20220328&amp;CC=CA&amp;NR=198336S&amp;KC=S" TargetMode="External"/><Relationship Id="rId63" Type="http://schemas.openxmlformats.org/officeDocument/2006/relationships/hyperlink" Target="https://worldwide.espacenet.com/publicationDetails/biblio?DB=EPODOC&amp;adjacent=true&amp;locale=en_EP&amp;FT=D&amp;date=20220407&amp;CC=US&amp;NR=2022107420A1&amp;KC=A1" TargetMode="External"/><Relationship Id="rId84" Type="http://schemas.openxmlformats.org/officeDocument/2006/relationships/hyperlink" Target="https://worldwide.espacenet.com/publicationDetails/biblio?DB=EPODOC&amp;adjacent=true&amp;locale=en_EP&amp;FT=D&amp;date=20220331&amp;CC=WO&amp;NR=2022064867A1&amp;KC=A1" TargetMode="External"/><Relationship Id="rId138" Type="http://schemas.openxmlformats.org/officeDocument/2006/relationships/hyperlink" Target="https://worldwide.espacenet.com/publicationDetails/biblio?DB=EPODOC&amp;adjacent=true&amp;locale=en_EP&amp;FT=D&amp;date=20220331&amp;CC=US&amp;NR=2022103746A1&amp;KC=A1" TargetMode="External"/><Relationship Id="rId159" Type="http://schemas.openxmlformats.org/officeDocument/2006/relationships/hyperlink" Target="https://worldwide.espacenet.com/publicationDetails/biblio?DB=EPODOC&amp;adjacent=true&amp;locale=en_EP&amp;FT=D&amp;date=20220331&amp;CC=US&amp;NR=2022101749A1&amp;KC=A1" TargetMode="External"/><Relationship Id="rId170" Type="http://schemas.openxmlformats.org/officeDocument/2006/relationships/hyperlink" Target="https://worldwide.espacenet.com/publicationDetails/biblio?DB=EPODOC&amp;adjacent=true&amp;locale=en_EP&amp;FT=D&amp;date=20220101&amp;CC=TW&amp;NR=202201949A&amp;KC=A" TargetMode="External"/><Relationship Id="rId191" Type="http://schemas.openxmlformats.org/officeDocument/2006/relationships/hyperlink" Target="https://worldwide.espacenet.com/publicationDetails/biblio?DB=EPODOC&amp;adjacent=true&amp;locale=en_EP&amp;FT=D&amp;date=20211201&amp;CC=TW&amp;NR=202145548A&amp;KC=A" TargetMode="External"/><Relationship Id="rId205" Type="http://schemas.openxmlformats.org/officeDocument/2006/relationships/hyperlink" Target="https://worldwide.espacenet.com/publicationDetails/biblio?DB=EPODOC&amp;adjacent=true&amp;locale=en_EP&amp;FT=D&amp;date=20211116&amp;CC=TW&amp;NR=202143213A&amp;KC=A" TargetMode="External"/><Relationship Id="rId226" Type="http://schemas.openxmlformats.org/officeDocument/2006/relationships/hyperlink" Target="https://worldwide.espacenet.com/publicationDetails/biblio?DB=EPODOC&amp;adjacent=true&amp;locale=en_EP&amp;FT=D&amp;date=20220324&amp;CC=WO&amp;NR=2022059550A1&amp;KC=A1" TargetMode="External"/><Relationship Id="rId247" Type="http://schemas.openxmlformats.org/officeDocument/2006/relationships/hyperlink" Target="https://worldwide.espacenet.com/publicationDetails/biblio?DB=EPODOC&amp;adjacent=true&amp;locale=en_EP&amp;FT=D&amp;date=20220324&amp;CC=WO&amp;NR=2022059397A1&amp;KC=A1" TargetMode="External"/><Relationship Id="rId107" Type="http://schemas.openxmlformats.org/officeDocument/2006/relationships/hyperlink" Target="https://worldwide.espacenet.com/publicationDetails/biblio?DB=EPODOC&amp;adjacent=true&amp;locale=en_EP&amp;FT=D&amp;date=20220331&amp;CC=WO&amp;NR=2022064893A1&amp;KC=A1" TargetMode="External"/><Relationship Id="rId11" Type="http://schemas.openxmlformats.org/officeDocument/2006/relationships/hyperlink" Target="https://worldwide.espacenet.com/publicationDetails/biblio?DB=EPODOC&amp;adjacent=true&amp;locale=en_EP&amp;FT=D&amp;date=20220407&amp;CC=WO&amp;NR=2022070903A1&amp;KC=A1" TargetMode="External"/><Relationship Id="rId32" Type="http://schemas.openxmlformats.org/officeDocument/2006/relationships/hyperlink" Target="https://worldwide.espacenet.com/publicationDetails/biblio?DB=EPODOC&amp;adjacent=true&amp;locale=en_EP&amp;FT=D&amp;date=20220407&amp;CC=WO&amp;NR=2022070673A1&amp;KC=A1" TargetMode="External"/><Relationship Id="rId53" Type="http://schemas.openxmlformats.org/officeDocument/2006/relationships/hyperlink" Target="https://worldwide.espacenet.com/publicationDetails/biblio?DB=EPODOC&amp;adjacent=true&amp;locale=en_EP&amp;FT=D&amp;date=20220407&amp;CC=US&amp;NR=2022109679A1&amp;KC=A1" TargetMode="External"/><Relationship Id="rId74" Type="http://schemas.openxmlformats.org/officeDocument/2006/relationships/hyperlink" Target="https://worldwide.espacenet.com/publicationDetails/biblio?DB=EPODOC&amp;adjacent=true&amp;locale=en_EP&amp;FT=D&amp;date=20220331&amp;CC=WO&amp;NR=2022065074A1&amp;KC=A1" TargetMode="External"/><Relationship Id="rId128" Type="http://schemas.openxmlformats.org/officeDocument/2006/relationships/hyperlink" Target="https://worldwide.espacenet.com/publicationDetails/biblio?DB=EPODOC&amp;adjacent=true&amp;locale=en_EP&amp;FT=D&amp;date=20220331&amp;CC=US&amp;NR=2022096943A1&amp;KC=A1" TargetMode="External"/><Relationship Id="rId149" Type="http://schemas.openxmlformats.org/officeDocument/2006/relationships/hyperlink" Target="https://worldwide.espacenet.com/publicationDetails/biblio?DB=EPODOC&amp;adjacent=true&amp;locale=en_EP&amp;FT=D&amp;date=20220331&amp;CC=US&amp;NR=2022103363A1&amp;KC=A1" TargetMode="External"/><Relationship Id="rId5" Type="http://schemas.openxmlformats.org/officeDocument/2006/relationships/hyperlink" Target="https://worldwide.espacenet.com/publicationDetails/biblio?DB=EPODOC&amp;adjacent=true&amp;locale=en_EP&amp;FT=D&amp;date=20220407&amp;CC=WO&amp;NR=2022072955A1&amp;KC=A1" TargetMode="External"/><Relationship Id="rId95" Type="http://schemas.openxmlformats.org/officeDocument/2006/relationships/hyperlink" Target="https://worldwide.espacenet.com/publicationDetails/biblio?DB=EPODOC&amp;adjacent=true&amp;locale=en_EP&amp;FT=D&amp;date=20220331&amp;CC=WO&amp;NR=2022064827A1&amp;KC=A1" TargetMode="External"/><Relationship Id="rId160" Type="http://schemas.openxmlformats.org/officeDocument/2006/relationships/hyperlink" Target="https://worldwide.espacenet.com/publicationDetails/biblio?DB=EPODOC&amp;adjacent=true&amp;locale=en_EP&amp;FT=D&amp;date=20220331&amp;CC=US&amp;NR=2022101786A1&amp;KC=A1" TargetMode="External"/><Relationship Id="rId181" Type="http://schemas.openxmlformats.org/officeDocument/2006/relationships/hyperlink" Target="https://worldwide.espacenet.com/publicationDetails/biblio?DB=EPODOC&amp;adjacent=true&amp;locale=en_EP&amp;FT=D&amp;date=20211216&amp;CC=TW&amp;NR=202147596A&amp;KC=A" TargetMode="External"/><Relationship Id="rId216" Type="http://schemas.openxmlformats.org/officeDocument/2006/relationships/hyperlink" Target="https://worldwide.espacenet.com/publicationDetails/biblio?DB=EPODOC&amp;adjacent=true&amp;locale=en_EP&amp;FT=D&amp;date=20220317&amp;CC=ES&amp;NR=2900663T3&amp;KC=T3" TargetMode="External"/><Relationship Id="rId237" Type="http://schemas.openxmlformats.org/officeDocument/2006/relationships/hyperlink" Target="https://worldwide.espacenet.com/publicationDetails/biblio?DB=EPODOC&amp;adjacent=true&amp;locale=en_EP&amp;FT=D&amp;date=20220324&amp;CC=WO&amp;NR=2022059463A1&amp;KC=A1" TargetMode="External"/><Relationship Id="rId22" Type="http://schemas.openxmlformats.org/officeDocument/2006/relationships/hyperlink" Target="https://worldwide.espacenet.com/publicationDetails/biblio?DB=EPODOC&amp;adjacent=true&amp;locale=en_EP&amp;FT=D&amp;date=20220407&amp;CC=WO&amp;NR=2022070939A1&amp;KC=A1" TargetMode="External"/><Relationship Id="rId43" Type="http://schemas.openxmlformats.org/officeDocument/2006/relationships/hyperlink" Target="https://worldwide.espacenet.com/publicationDetails/biblio?DB=EPODOC&amp;adjacent=true&amp;locale=en_EP&amp;FT=D&amp;date=20210430&amp;CC=MY&amp;NR=185247A&amp;KC=A" TargetMode="External"/><Relationship Id="rId64" Type="http://schemas.openxmlformats.org/officeDocument/2006/relationships/hyperlink" Target="https://worldwide.espacenet.com/publicationDetails/biblio?DB=EPODOC&amp;adjacent=true&amp;locale=en_EP&amp;FT=D&amp;date=20220407&amp;CC=US&amp;NR=2022106001A1&amp;KC=A1" TargetMode="External"/><Relationship Id="rId118" Type="http://schemas.openxmlformats.org/officeDocument/2006/relationships/hyperlink" Target="https://worldwide.espacenet.com/publicationDetails/biblio?DB=EPODOC&amp;adjacent=true&amp;locale=en_EP&amp;FT=D&amp;date=20220331&amp;CC=US&amp;NR=2022101850A1&amp;KC=A1" TargetMode="External"/><Relationship Id="rId139" Type="http://schemas.openxmlformats.org/officeDocument/2006/relationships/hyperlink" Target="https://worldwide.espacenet.com/publicationDetails/biblio?DB=EPODOC&amp;adjacent=true&amp;locale=en_EP&amp;FT=D&amp;date=20220331&amp;CC=US&amp;NR=2022103775A1&amp;KC=A1" TargetMode="External"/><Relationship Id="rId85" Type="http://schemas.openxmlformats.org/officeDocument/2006/relationships/hyperlink" Target="https://worldwide.espacenet.com/publicationDetails/biblio?DB=EPODOC&amp;adjacent=true&amp;locale=en_EP&amp;FT=D&amp;date=20220331&amp;CC=WO&amp;NR=2022064853A1&amp;KC=A1" TargetMode="External"/><Relationship Id="rId150" Type="http://schemas.openxmlformats.org/officeDocument/2006/relationships/hyperlink" Target="https://worldwide.espacenet.com/publicationDetails/biblio?DB=EPODOC&amp;adjacent=true&amp;locale=en_EP&amp;FT=D&amp;date=20220331&amp;CC=US&amp;NR=2022103220A1&amp;KC=A1" TargetMode="External"/><Relationship Id="rId171" Type="http://schemas.openxmlformats.org/officeDocument/2006/relationships/hyperlink" Target="https://worldwide.espacenet.com/publicationDetails/biblio?DB=EPODOC&amp;adjacent=true&amp;locale=en_EP&amp;FT=D&amp;date=20220101&amp;CC=TW&amp;NR=202201041A&amp;KC=A" TargetMode="External"/><Relationship Id="rId192" Type="http://schemas.openxmlformats.org/officeDocument/2006/relationships/hyperlink" Target="https://worldwide.espacenet.com/publicationDetails/biblio?DB=EPODOC&amp;adjacent=true&amp;locale=en_EP&amp;FT=D&amp;date=20211216&amp;CC=TW&amp;NR=202147824A&amp;KC=A" TargetMode="External"/><Relationship Id="rId206" Type="http://schemas.openxmlformats.org/officeDocument/2006/relationships/hyperlink" Target="https://worldwide.espacenet.com/publicationDetails/biblio?DB=EPODOC&amp;adjacent=true&amp;locale=en_EP&amp;FT=D&amp;date=20211116&amp;CC=TW&amp;NR=202143461A&amp;KC=A" TargetMode="External"/><Relationship Id="rId227" Type="http://schemas.openxmlformats.org/officeDocument/2006/relationships/hyperlink" Target="https://worldwide.espacenet.com/publicationDetails/biblio?DB=EPODOC&amp;adjacent=true&amp;locale=en_EP&amp;FT=D&amp;date=20220324&amp;CC=WO&amp;NR=2022059526A1&amp;KC=A1" TargetMode="External"/><Relationship Id="rId248" Type="http://schemas.openxmlformats.org/officeDocument/2006/relationships/hyperlink" Target="https://worldwide.espacenet.com/publicationDetails/biblio?DB=EPODOC&amp;adjacent=true&amp;locale=en_EP&amp;FT=D&amp;date=20220324&amp;CC=WO&amp;NR=2022059415A1&amp;KC=A1" TargetMode="External"/><Relationship Id="rId12" Type="http://schemas.openxmlformats.org/officeDocument/2006/relationships/hyperlink" Target="https://worldwide.espacenet.com/publicationDetails/biblio?DB=EPODOC&amp;adjacent=true&amp;locale=en_EP&amp;FT=D&amp;date=20220407&amp;CC=WO&amp;NR=2022070872A1&amp;KC=A1" TargetMode="External"/><Relationship Id="rId33" Type="http://schemas.openxmlformats.org/officeDocument/2006/relationships/hyperlink" Target="https://worldwide.espacenet.com/publicationDetails/biblio?DB=EPODOC&amp;adjacent=true&amp;locale=en_EP&amp;FT=D&amp;date=20220407&amp;CC=WO&amp;NR=2022070628A1&amp;KC=A1" TargetMode="External"/><Relationship Id="rId108" Type="http://schemas.openxmlformats.org/officeDocument/2006/relationships/hyperlink" Target="https://worldwide.espacenet.com/publicationDetails/biblio?DB=EPODOC&amp;adjacent=true&amp;locale=en_EP&amp;FT=D&amp;date=20220331&amp;CC=WO&amp;NR=2022064891A1&amp;KC=A1" TargetMode="External"/><Relationship Id="rId129" Type="http://schemas.openxmlformats.org/officeDocument/2006/relationships/hyperlink" Target="https://worldwide.espacenet.com/publicationDetails/biblio?DB=EPODOC&amp;adjacent=true&amp;locale=en_EP&amp;FT=D&amp;date=20220331&amp;CC=US&amp;NR=2022096937A1&amp;KC=A1" TargetMode="External"/><Relationship Id="rId54" Type="http://schemas.openxmlformats.org/officeDocument/2006/relationships/hyperlink" Target="https://worldwide.espacenet.com/publicationDetails/biblio?DB=EPODOC&amp;adjacent=true&amp;locale=en_EP&amp;FT=D&amp;date=20220407&amp;CC=US&amp;NR=2022109595A1&amp;KC=A1" TargetMode="External"/><Relationship Id="rId75" Type="http://schemas.openxmlformats.org/officeDocument/2006/relationships/hyperlink" Target="https://worldwide.espacenet.com/publicationDetails/biblio?DB=EPODOC&amp;adjacent=true&amp;locale=en_EP&amp;FT=D&amp;date=20220331&amp;CC=WO&amp;NR=2022065075A1&amp;KC=A1" TargetMode="External"/><Relationship Id="rId96" Type="http://schemas.openxmlformats.org/officeDocument/2006/relationships/hyperlink" Target="https://worldwide.espacenet.com/publicationDetails/biblio?DB=EPODOC&amp;adjacent=true&amp;locale=en_EP&amp;FT=D&amp;date=20220331&amp;CC=WO&amp;NR=2022064835A1&amp;KC=A1" TargetMode="External"/><Relationship Id="rId140" Type="http://schemas.openxmlformats.org/officeDocument/2006/relationships/hyperlink" Target="https://worldwide.espacenet.com/publicationDetails/biblio?DB=EPODOC&amp;adjacent=true&amp;locale=en_EP&amp;FT=D&amp;date=20220331&amp;CC=US&amp;NR=2022103329A1&amp;KC=A1" TargetMode="External"/><Relationship Id="rId161" Type="http://schemas.openxmlformats.org/officeDocument/2006/relationships/hyperlink" Target="https://worldwide.espacenet.com/publicationDetails/biblio?DB=EPODOC&amp;adjacent=true&amp;locale=en_EP&amp;FT=D&amp;date=20220331&amp;CC=US&amp;NR=2022101821A1&amp;KC=A1" TargetMode="External"/><Relationship Id="rId182" Type="http://schemas.openxmlformats.org/officeDocument/2006/relationships/hyperlink" Target="https://worldwide.espacenet.com/publicationDetails/biblio?DB=EPODOC&amp;adjacent=true&amp;locale=en_EP&amp;FT=D&amp;date=20211216&amp;CC=TW&amp;NR=202147594A&amp;KC=A" TargetMode="External"/><Relationship Id="rId217" Type="http://schemas.openxmlformats.org/officeDocument/2006/relationships/hyperlink" Target="https://worldwide.espacenet.com/publicationDetails/biblio?DB=EPODOC&amp;adjacent=true&amp;locale=en_EP&amp;FT=D&amp;date=20220317&amp;CC=ES&amp;NR=2900575T3&amp;KC=T3" TargetMode="External"/><Relationship Id="rId6" Type="http://schemas.openxmlformats.org/officeDocument/2006/relationships/hyperlink" Target="https://worldwide.espacenet.com/publicationDetails/biblio?DB=EPODOC&amp;adjacent=true&amp;locale=en_EP&amp;FT=D&amp;date=20220407&amp;CC=WO&amp;NR=2022071222A1&amp;KC=A1" TargetMode="External"/><Relationship Id="rId238" Type="http://schemas.openxmlformats.org/officeDocument/2006/relationships/hyperlink" Target="https://worldwide.espacenet.com/publicationDetails/biblio?DB=EPODOC&amp;adjacent=true&amp;locale=en_EP&amp;FT=D&amp;date=20220324&amp;CC=WO&amp;NR=2022059341A1&amp;KC=A1" TargetMode="External"/><Relationship Id="rId23" Type="http://schemas.openxmlformats.org/officeDocument/2006/relationships/hyperlink" Target="https://worldwide.espacenet.com/publicationDetails/biblio?DB=EPODOC&amp;adjacent=true&amp;locale=en_EP&amp;FT=D&amp;date=20220407&amp;CC=WO&amp;NR=2022070947A1&amp;KC=A1" TargetMode="External"/><Relationship Id="rId119" Type="http://schemas.openxmlformats.org/officeDocument/2006/relationships/hyperlink" Target="https://worldwide.espacenet.com/publicationDetails/biblio?DB=EPODOC&amp;adjacent=true&amp;locale=en_EP&amp;FT=D&amp;date=20220331&amp;CC=US&amp;NR=2022101878A1&amp;KC=A1" TargetMode="External"/><Relationship Id="rId44" Type="http://schemas.openxmlformats.org/officeDocument/2006/relationships/hyperlink" Target="https://worldwide.espacenet.com/publicationDetails/biblio?DB=EPODOC&amp;adjacent=true&amp;locale=en_EP&amp;FT=D&amp;date=20220407&amp;CC=US&amp;NR=2022110063A1&amp;KC=A1" TargetMode="External"/><Relationship Id="rId65" Type="http://schemas.openxmlformats.org/officeDocument/2006/relationships/hyperlink" Target="https://worldwide.espacenet.com/publicationDetails/biblio?DB=EPODOC&amp;adjacent=true&amp;locale=en_EP&amp;FT=D&amp;date=20220407&amp;CC=US&amp;NR=2022108664A1&amp;KC=A1" TargetMode="External"/><Relationship Id="rId86" Type="http://schemas.openxmlformats.org/officeDocument/2006/relationships/hyperlink" Target="https://worldwide.espacenet.com/publicationDetails/biblio?DB=EPODOC&amp;adjacent=true&amp;locale=en_EP&amp;FT=D&amp;date=20220331&amp;CC=WO&amp;NR=2022062280A1&amp;KC=A1" TargetMode="External"/><Relationship Id="rId130" Type="http://schemas.openxmlformats.org/officeDocument/2006/relationships/hyperlink" Target="https://worldwide.espacenet.com/publicationDetails/biblio?DB=EPODOC&amp;adjacent=true&amp;locale=en_EP&amp;FT=D&amp;date=20220331&amp;CC=US&amp;NR=2022096925A1&amp;KC=A1" TargetMode="External"/><Relationship Id="rId151" Type="http://schemas.openxmlformats.org/officeDocument/2006/relationships/hyperlink" Target="https://worldwide.espacenet.com/publicationDetails/biblio?DB=EPODOC&amp;adjacent=true&amp;locale=en_EP&amp;FT=D&amp;date=20220331&amp;CC=US&amp;NR=2022103215A1&amp;KC=A1" TargetMode="External"/><Relationship Id="rId172" Type="http://schemas.openxmlformats.org/officeDocument/2006/relationships/hyperlink" Target="https://worldwide.espacenet.com/publicationDetails/biblio?DB=EPODOC&amp;adjacent=true&amp;locale=en_EP&amp;FT=D&amp;date=20220101&amp;CC=TW&amp;NR=202200943A&amp;KC=A" TargetMode="External"/><Relationship Id="rId193" Type="http://schemas.openxmlformats.org/officeDocument/2006/relationships/hyperlink" Target="https://worldwide.espacenet.com/publicationDetails/biblio?DB=EPODOC&amp;adjacent=true&amp;locale=en_EP&amp;FT=D&amp;date=20211216&amp;CC=TW&amp;NR=202147258A&amp;KC=A" TargetMode="External"/><Relationship Id="rId207" Type="http://schemas.openxmlformats.org/officeDocument/2006/relationships/hyperlink" Target="https://worldwide.espacenet.com/publicationDetails/biblio?DB=EPODOC&amp;adjacent=true&amp;locale=en_EP&amp;FT=D&amp;date=20211116&amp;CC=TW&amp;NR=202143477A&amp;KC=A" TargetMode="External"/><Relationship Id="rId228" Type="http://schemas.openxmlformats.org/officeDocument/2006/relationships/hyperlink" Target="https://worldwide.espacenet.com/publicationDetails/biblio?DB=EPODOC&amp;adjacent=true&amp;locale=en_EP&amp;FT=D&amp;date=20220324&amp;CC=WO&amp;NR=2022059541A1&amp;KC=A1" TargetMode="External"/><Relationship Id="rId249" Type="http://schemas.openxmlformats.org/officeDocument/2006/relationships/hyperlink" Target="https://worldwide.espacenet.com/publicationDetails/biblio?DB=EPODOC&amp;adjacent=true&amp;locale=en_EP&amp;FT=D&amp;date=20220324&amp;CC=WO&amp;NR=2022059329A1&amp;KC=A1" TargetMode="External"/><Relationship Id="rId13" Type="http://schemas.openxmlformats.org/officeDocument/2006/relationships/hyperlink" Target="https://worldwide.espacenet.com/publicationDetails/biblio?DB=EPODOC&amp;adjacent=true&amp;locale=en_EP&amp;FT=D&amp;date=20220407&amp;CC=WO&amp;NR=2022070863A1&amp;KC=A1" TargetMode="External"/><Relationship Id="rId109" Type="http://schemas.openxmlformats.org/officeDocument/2006/relationships/hyperlink" Target="https://worldwide.espacenet.com/publicationDetails/biblio?DB=EPODOC&amp;adjacent=true&amp;locale=en_EP&amp;FT=D&amp;date=20220331&amp;CC=WO&amp;NR=2022064927A1&amp;KC=A1" TargetMode="External"/><Relationship Id="rId34" Type="http://schemas.openxmlformats.org/officeDocument/2006/relationships/hyperlink" Target="https://worldwide.espacenet.com/publicationDetails/biblio?DB=EPODOC&amp;adjacent=true&amp;locale=en_EP&amp;FT=D&amp;date=20220407&amp;CC=WO&amp;NR=2022070612A1&amp;KC=A1" TargetMode="External"/><Relationship Id="rId55" Type="http://schemas.openxmlformats.org/officeDocument/2006/relationships/hyperlink" Target="https://worldwide.espacenet.com/publicationDetails/biblio?DB=EPODOC&amp;adjacent=true&amp;locale=en_EP&amp;FT=D&amp;date=20220407&amp;CC=US&amp;NR=2022109017A1&amp;KC=A1" TargetMode="External"/><Relationship Id="rId76" Type="http://schemas.openxmlformats.org/officeDocument/2006/relationships/hyperlink" Target="https://worldwide.espacenet.com/publicationDetails/biblio?DB=EPODOC&amp;adjacent=true&amp;locale=en_EP&amp;FT=D&amp;date=20220331&amp;CC=WO&amp;NR=2022065073A1&amp;KC=A1" TargetMode="External"/><Relationship Id="rId97" Type="http://schemas.openxmlformats.org/officeDocument/2006/relationships/hyperlink" Target="https://worldwide.espacenet.com/publicationDetails/biblio?DB=EPODOC&amp;adjacent=true&amp;locale=en_EP&amp;FT=D&amp;date=20220331&amp;CC=WO&amp;NR=2022065039A1&amp;KC=A1" TargetMode="External"/><Relationship Id="rId120" Type="http://schemas.openxmlformats.org/officeDocument/2006/relationships/hyperlink" Target="https://worldwide.espacenet.com/publicationDetails/biblio?DB=EPODOC&amp;adjacent=true&amp;locale=en_EP&amp;FT=D&amp;date=20220331&amp;CC=US&amp;NR=2022102327A1&amp;KC=A1" TargetMode="External"/><Relationship Id="rId141" Type="http://schemas.openxmlformats.org/officeDocument/2006/relationships/hyperlink" Target="https://worldwide.espacenet.com/publicationDetails/biblio?DB=EPODOC&amp;adjacent=true&amp;locale=en_EP&amp;FT=D&amp;date=20220331&amp;CC=US&amp;NR=2022103662A1&amp;KC=A1" TargetMode="External"/><Relationship Id="rId7" Type="http://schemas.openxmlformats.org/officeDocument/2006/relationships/hyperlink" Target="https://worldwide.espacenet.com/publicationDetails/biblio?DB=EPODOC&amp;adjacent=true&amp;locale=en_EP&amp;FT=D&amp;date=20220407&amp;CC=WO&amp;NR=2022070270A1&amp;KC=A1" TargetMode="External"/><Relationship Id="rId162" Type="http://schemas.openxmlformats.org/officeDocument/2006/relationships/hyperlink" Target="https://worldwide.espacenet.com/publicationDetails/biblio?DB=EPODOC&amp;adjacent=true&amp;locale=en_EP&amp;FT=D&amp;date=20220331&amp;CC=US&amp;NR=2022101567A1&amp;KC=A1" TargetMode="External"/><Relationship Id="rId183" Type="http://schemas.openxmlformats.org/officeDocument/2006/relationships/hyperlink" Target="https://worldwide.espacenet.com/publicationDetails/biblio?DB=EPODOC&amp;adjacent=true&amp;locale=en_EP&amp;FT=D&amp;date=20211216&amp;CC=TW&amp;NR=202147588A&amp;KC=A" TargetMode="External"/><Relationship Id="rId218" Type="http://schemas.openxmlformats.org/officeDocument/2006/relationships/hyperlink" Target="https://worldwide.espacenet.com/publicationDetails/biblio?DB=EPODOC&amp;adjacent=true&amp;locale=en_EP&amp;FT=D&amp;date=20220324&amp;CC=AU&amp;NR=2022201515A1&amp;KC=A1" TargetMode="External"/><Relationship Id="rId239" Type="http://schemas.openxmlformats.org/officeDocument/2006/relationships/hyperlink" Target="https://worldwide.espacenet.com/publicationDetails/biblio?DB=EPODOC&amp;adjacent=true&amp;locale=en_EP&amp;FT=D&amp;date=20220324&amp;CC=WO&amp;NR=2022059655A1&amp;KC=A1" TargetMode="External"/><Relationship Id="rId250" Type="http://schemas.openxmlformats.org/officeDocument/2006/relationships/hyperlink" Target="https://worldwide.espacenet.com/publicationDetails/biblio?DB=EPODOC&amp;adjacent=true&amp;locale=en_EP&amp;FT=D&amp;date=20220324&amp;CC=WO&amp;NR=2022059362A1&amp;KC=A1" TargetMode="External"/><Relationship Id="rId24" Type="http://schemas.openxmlformats.org/officeDocument/2006/relationships/hyperlink" Target="https://worldwide.espacenet.com/publicationDetails/biblio?DB=EPODOC&amp;adjacent=true&amp;locale=en_EP&amp;FT=D&amp;date=20220407&amp;CC=WO&amp;NR=2022070937A1&amp;KC=A1" TargetMode="External"/><Relationship Id="rId45" Type="http://schemas.openxmlformats.org/officeDocument/2006/relationships/hyperlink" Target="https://worldwide.espacenet.com/publicationDetails/biblio?DB=EPODOC&amp;adjacent=true&amp;locale=en_EP&amp;FT=D&amp;date=20220407&amp;CC=US&amp;NR=2022110062A1&amp;KC=A1" TargetMode="External"/><Relationship Id="rId66" Type="http://schemas.openxmlformats.org/officeDocument/2006/relationships/hyperlink" Target="https://worldwide.espacenet.com/publicationDetails/biblio?DB=EPODOC&amp;adjacent=true&amp;locale=en_EP&amp;FT=D&amp;date=20210922&amp;CC=MY&amp;NR=187382A&amp;KC=A" TargetMode="External"/><Relationship Id="rId87" Type="http://schemas.openxmlformats.org/officeDocument/2006/relationships/hyperlink" Target="https://worldwide.espacenet.com/publicationDetails/biblio?DB=EPODOC&amp;adjacent=true&amp;locale=en_EP&amp;FT=D&amp;date=20220331&amp;CC=WO&amp;NR=2022064576A1&amp;KC=A1" TargetMode="External"/><Relationship Id="rId110" Type="http://schemas.openxmlformats.org/officeDocument/2006/relationships/hyperlink" Target="https://worldwide.espacenet.com/publicationDetails/biblio?DB=EPODOC&amp;adjacent=true&amp;locale=en_EP&amp;FT=D&amp;date=20220331&amp;CC=WO&amp;NR=2022066634A1&amp;KC=A1" TargetMode="External"/><Relationship Id="rId131" Type="http://schemas.openxmlformats.org/officeDocument/2006/relationships/hyperlink" Target="https://worldwide.espacenet.com/publicationDetails/biblio?DB=EPODOC&amp;adjacent=true&amp;locale=en_EP&amp;FT=D&amp;date=20220331&amp;CC=US&amp;NR=2022096944A1&amp;KC=A1" TargetMode="External"/><Relationship Id="rId152" Type="http://schemas.openxmlformats.org/officeDocument/2006/relationships/hyperlink" Target="https://worldwide.espacenet.com/publicationDetails/biblio?DB=EPODOC&amp;adjacent=true&amp;locale=en_EP&amp;FT=D&amp;date=20220331&amp;CC=US&amp;NR=2022102400A1&amp;KC=A1" TargetMode="External"/><Relationship Id="rId173" Type="http://schemas.openxmlformats.org/officeDocument/2006/relationships/hyperlink" Target="https://worldwide.espacenet.com/publicationDetails/biblio?DB=EPODOC&amp;adjacent=true&amp;locale=en_EP&amp;FT=D&amp;date=20220116&amp;CC=TW&amp;NR=202203640A&amp;KC=A" TargetMode="External"/><Relationship Id="rId194" Type="http://schemas.openxmlformats.org/officeDocument/2006/relationships/hyperlink" Target="https://worldwide.espacenet.com/publicationDetails/biblio?DB=EPODOC&amp;adjacent=true&amp;locale=en_EP&amp;FT=D&amp;date=20211216&amp;CC=TW&amp;NR=202146975A&amp;KC=A" TargetMode="External"/><Relationship Id="rId208" Type="http://schemas.openxmlformats.org/officeDocument/2006/relationships/hyperlink" Target="https://worldwide.espacenet.com/publicationDetails/biblio?DB=EPODOC&amp;adjacent=true&amp;locale=en_EP&amp;FT=D&amp;date=20211116&amp;CC=TW&amp;NR=202143469A&amp;KC=A" TargetMode="External"/><Relationship Id="rId229" Type="http://schemas.openxmlformats.org/officeDocument/2006/relationships/hyperlink" Target="https://worldwide.espacenet.com/publicationDetails/biblio?DB=EPODOC&amp;adjacent=true&amp;locale=en_EP&amp;FT=D&amp;date=20220324&amp;CC=WO&amp;NR=2022059499A1&amp;KC=A1" TargetMode="External"/><Relationship Id="rId240" Type="http://schemas.openxmlformats.org/officeDocument/2006/relationships/hyperlink" Target="https://worldwide.espacenet.com/publicationDetails/biblio?DB=EPODOC&amp;adjacent=true&amp;locale=en_EP&amp;FT=D&amp;date=20220324&amp;CC=WO&amp;NR=2022059330A1&amp;KC=A1" TargetMode="External"/><Relationship Id="rId14" Type="http://schemas.openxmlformats.org/officeDocument/2006/relationships/hyperlink" Target="https://worldwide.espacenet.com/publicationDetails/biblio?DB=EPODOC&amp;adjacent=true&amp;locale=en_EP&amp;FT=D&amp;date=20220407&amp;CC=WO&amp;NR=2022068706A1&amp;KC=A1" TargetMode="External"/><Relationship Id="rId35" Type="http://schemas.openxmlformats.org/officeDocument/2006/relationships/hyperlink" Target="https://worldwide.espacenet.com/publicationDetails/biblio?DB=EPODOC&amp;adjacent=true&amp;locale=en_EP&amp;FT=D&amp;date=20220407&amp;CC=WO&amp;NR=2022068759A1&amp;KC=A1" TargetMode="External"/><Relationship Id="rId56" Type="http://schemas.openxmlformats.org/officeDocument/2006/relationships/hyperlink" Target="https://worldwide.espacenet.com/publicationDetails/biblio?DB=EPODOC&amp;adjacent=true&amp;locale=en_EP&amp;FT=D&amp;date=20220407&amp;CC=US&amp;NR=2022108693A1&amp;KC=A1" TargetMode="External"/><Relationship Id="rId77" Type="http://schemas.openxmlformats.org/officeDocument/2006/relationships/hyperlink" Target="https://worldwide.espacenet.com/publicationDetails/biblio?DB=EPODOC&amp;adjacent=true&amp;locale=en_EP&amp;FT=D&amp;date=20220331&amp;CC=WO&amp;NR=2022065068A1&amp;KC=A1" TargetMode="External"/><Relationship Id="rId100" Type="http://schemas.openxmlformats.org/officeDocument/2006/relationships/hyperlink" Target="https://worldwide.espacenet.com/publicationDetails/biblio?DB=EPODOC&amp;adjacent=true&amp;locale=en_EP&amp;FT=D&amp;date=20220331&amp;CC=WO&amp;NR=2022065032A1&amp;KC=A1" TargetMode="External"/><Relationship Id="rId8" Type="http://schemas.openxmlformats.org/officeDocument/2006/relationships/hyperlink" Target="https://worldwide.espacenet.com/publicationDetails/biblio?DB=EPODOC&amp;adjacent=true&amp;locale=en_EP&amp;FT=D&amp;date=20220407&amp;CC=WO&amp;NR=2022071178A1&amp;KC=A1" TargetMode="External"/><Relationship Id="rId98" Type="http://schemas.openxmlformats.org/officeDocument/2006/relationships/hyperlink" Target="https://worldwide.espacenet.com/publicationDetails/biblio?DB=EPODOC&amp;adjacent=true&amp;locale=en_EP&amp;FT=D&amp;date=20220331&amp;CC=WO&amp;NR=2022065040A1&amp;KC=A1" TargetMode="External"/><Relationship Id="rId121" Type="http://schemas.openxmlformats.org/officeDocument/2006/relationships/hyperlink" Target="https://worldwide.espacenet.com/publicationDetails/biblio?DB=EPODOC&amp;adjacent=true&amp;locale=en_EP&amp;FT=D&amp;date=20220331&amp;CC=US&amp;NR=2022102230A1&amp;KC=A1" TargetMode="External"/><Relationship Id="rId142" Type="http://schemas.openxmlformats.org/officeDocument/2006/relationships/hyperlink" Target="https://worldwide.espacenet.com/publicationDetails/biblio?DB=EPODOC&amp;adjacent=true&amp;locale=en_EP&amp;FT=D&amp;date=20220331&amp;CC=US&amp;NR=2022103223A1&amp;KC=A1" TargetMode="External"/><Relationship Id="rId163" Type="http://schemas.openxmlformats.org/officeDocument/2006/relationships/hyperlink" Target="https://worldwide.espacenet.com/publicationDetails/biblio?DB=EPODOC&amp;adjacent=true&amp;locale=en_EP&amp;FT=D&amp;date=20220331&amp;CC=US&amp;NR=2022100820A1&amp;KC=A1" TargetMode="External"/><Relationship Id="rId184" Type="http://schemas.openxmlformats.org/officeDocument/2006/relationships/hyperlink" Target="https://worldwide.espacenet.com/publicationDetails/biblio?DB=EPODOC&amp;adjacent=true&amp;locale=en_EP&amp;FT=D&amp;date=20211216&amp;CC=TW&amp;NR=202147587A&amp;KC=A" TargetMode="External"/><Relationship Id="rId219" Type="http://schemas.openxmlformats.org/officeDocument/2006/relationships/hyperlink" Target="https://worldwide.espacenet.com/publicationDetails/biblio?DB=EPODOC&amp;adjacent=true&amp;locale=en_EP&amp;FT=D&amp;date=20220324&amp;CC=AU&amp;NR=2020341932A1&amp;KC=A1" TargetMode="External"/><Relationship Id="rId230" Type="http://schemas.openxmlformats.org/officeDocument/2006/relationships/hyperlink" Target="https://worldwide.espacenet.com/publicationDetails/biblio?DB=EPODOC&amp;adjacent=true&amp;locale=en_EP&amp;FT=D&amp;date=20220324&amp;CC=WO&amp;NR=2022059495A1&amp;KC=A1" TargetMode="External"/><Relationship Id="rId251" Type="http://schemas.openxmlformats.org/officeDocument/2006/relationships/hyperlink" Target="https://worldwide.espacenet.com/publicationDetails/biblio?DB=EPODOC&amp;adjacent=true&amp;locale=en_EP&amp;FT=D&amp;date=20220324&amp;CC=WO&amp;NR=2022059389A1&amp;KC=A1" TargetMode="External"/><Relationship Id="rId25" Type="http://schemas.openxmlformats.org/officeDocument/2006/relationships/hyperlink" Target="https://worldwide.espacenet.com/publicationDetails/biblio?DB=EPODOC&amp;adjacent=true&amp;locale=en_EP&amp;FT=D&amp;date=20220407&amp;CC=WO&amp;NR=2022070938A1&amp;KC=A1" TargetMode="External"/><Relationship Id="rId46" Type="http://schemas.openxmlformats.org/officeDocument/2006/relationships/hyperlink" Target="https://worldwide.espacenet.com/publicationDetails/biblio?DB=EPODOC&amp;adjacent=true&amp;locale=en_EP&amp;FT=D&amp;date=20220407&amp;CC=US&amp;NR=2022107271A1&amp;KC=A1" TargetMode="External"/><Relationship Id="rId67" Type="http://schemas.openxmlformats.org/officeDocument/2006/relationships/hyperlink" Target="https://worldwide.espacenet.com/publicationDetails/biblio?DB=EPODOC&amp;adjacent=true&amp;locale=en_EP&amp;FT=D&amp;date=20220331&amp;CC=WO&amp;NR=2022064970A1&amp;KC=A1" TargetMode="External"/><Relationship Id="rId88" Type="http://schemas.openxmlformats.org/officeDocument/2006/relationships/hyperlink" Target="https://worldwide.espacenet.com/publicationDetails/biblio?DB=EPODOC&amp;adjacent=true&amp;locale=en_EP&amp;FT=D&amp;date=20220331&amp;CC=WO&amp;NR=2022064583A1&amp;KC=A1" TargetMode="External"/><Relationship Id="rId111" Type="http://schemas.openxmlformats.org/officeDocument/2006/relationships/hyperlink" Target="https://worldwide.espacenet.com/publicationDetails/biblio?DB=EPODOC&amp;adjacent=true&amp;locale=en_EP&amp;FT=D&amp;date=20220331&amp;CC=WO&amp;NR=2022064605A1&amp;KC=A1" TargetMode="External"/><Relationship Id="rId132" Type="http://schemas.openxmlformats.org/officeDocument/2006/relationships/hyperlink" Target="https://worldwide.espacenet.com/publicationDetails/biblio?DB=EPODOC&amp;adjacent=true&amp;locale=en_EP&amp;FT=D&amp;date=20220331&amp;CC=US&amp;NR=2022096942A1&amp;KC=A1" TargetMode="External"/><Relationship Id="rId153" Type="http://schemas.openxmlformats.org/officeDocument/2006/relationships/hyperlink" Target="https://worldwide.espacenet.com/publicationDetails/biblio?DB=EPODOC&amp;adjacent=true&amp;locale=en_EP&amp;FT=D&amp;date=20220331&amp;CC=US&amp;NR=2022102452A1&amp;KC=A1" TargetMode="External"/><Relationship Id="rId174" Type="http://schemas.openxmlformats.org/officeDocument/2006/relationships/hyperlink" Target="https://worldwide.espacenet.com/publicationDetails/biblio?DB=EPODOC&amp;adjacent=true&amp;locale=en_EP&amp;FT=D&amp;date=20220116&amp;CC=TW&amp;NR=202203452A&amp;KC=A" TargetMode="External"/><Relationship Id="rId195" Type="http://schemas.openxmlformats.org/officeDocument/2006/relationships/hyperlink" Target="https://worldwide.espacenet.com/publicationDetails/biblio?DB=EPODOC&amp;adjacent=true&amp;locale=en_EP&amp;FT=D&amp;date=20211216&amp;CC=TW&amp;NR=202147009A&amp;KC=A" TargetMode="External"/><Relationship Id="rId209" Type="http://schemas.openxmlformats.org/officeDocument/2006/relationships/hyperlink" Target="https://worldwide.espacenet.com/publicationDetails/biblio?DB=EPODOC&amp;adjacent=true&amp;locale=en_EP&amp;FT=D&amp;date=20211116&amp;CC=TW&amp;NR=202143462A&amp;KC=A" TargetMode="External"/><Relationship Id="rId220" Type="http://schemas.openxmlformats.org/officeDocument/2006/relationships/hyperlink" Target="https://worldwide.espacenet.com/publicationDetails/biblio?DB=EPODOC&amp;adjacent=true&amp;locale=en_EP&amp;FT=D&amp;date=20220324&amp;CC=WO&amp;NR=2022059220A1&amp;KC=A1" TargetMode="External"/><Relationship Id="rId241" Type="http://schemas.openxmlformats.org/officeDocument/2006/relationships/hyperlink" Target="https://worldwide.espacenet.com/publicationDetails/biblio?DB=EPODOC&amp;adjacent=true&amp;locale=en_EP&amp;FT=D&amp;date=20220324&amp;CC=WO&amp;NR=2022059585A1&amp;KC=A1" TargetMode="External"/><Relationship Id="rId15" Type="http://schemas.openxmlformats.org/officeDocument/2006/relationships/hyperlink" Target="https://worldwide.espacenet.com/publicationDetails/biblio?DB=EPODOC&amp;adjacent=true&amp;locale=en_EP&amp;FT=D&amp;date=20220407&amp;CC=WO&amp;NR=2022072036A1&amp;KC=A1" TargetMode="External"/><Relationship Id="rId36" Type="http://schemas.openxmlformats.org/officeDocument/2006/relationships/hyperlink" Target="https://worldwide.espacenet.com/publicationDetails/biblio?DB=EPODOC&amp;adjacent=true&amp;locale=en_EP&amp;FT=D&amp;date=20210628&amp;CC=MY&amp;NR=186153A&amp;KC=A" TargetMode="External"/><Relationship Id="rId57" Type="http://schemas.openxmlformats.org/officeDocument/2006/relationships/hyperlink" Target="https://worldwide.espacenet.com/publicationDetails/biblio?DB=EPODOC&amp;adjacent=true&amp;locale=en_EP&amp;FT=D&amp;date=20220407&amp;CC=US&amp;NR=2022108578A1&amp;KC=A1" TargetMode="External"/><Relationship Id="rId78" Type="http://schemas.openxmlformats.org/officeDocument/2006/relationships/hyperlink" Target="https://worldwide.espacenet.com/publicationDetails/biblio?DB=EPODOC&amp;adjacent=true&amp;locale=en_EP&amp;FT=D&amp;date=20220331&amp;CC=WO&amp;NR=2022065067A1&amp;KC=A1" TargetMode="External"/><Relationship Id="rId99" Type="http://schemas.openxmlformats.org/officeDocument/2006/relationships/hyperlink" Target="https://worldwide.espacenet.com/publicationDetails/biblio?DB=EPODOC&amp;adjacent=true&amp;locale=en_EP&amp;FT=D&amp;date=20220331&amp;CC=WO&amp;NR=2022065034A1&amp;KC=A1" TargetMode="External"/><Relationship Id="rId101" Type="http://schemas.openxmlformats.org/officeDocument/2006/relationships/hyperlink" Target="https://worldwide.espacenet.com/publicationDetails/biblio?DB=EPODOC&amp;adjacent=true&amp;locale=en_EP&amp;FT=D&amp;date=20220331&amp;CC=WO&amp;NR=2022064999A1&amp;KC=A1" TargetMode="External"/><Relationship Id="rId122" Type="http://schemas.openxmlformats.org/officeDocument/2006/relationships/hyperlink" Target="https://worldwide.espacenet.com/publicationDetails/biblio?DB=EPODOC&amp;adjacent=true&amp;locale=en_EP&amp;FT=D&amp;date=20220331&amp;CC=US&amp;NR=2022101653A1&amp;KC=A1" TargetMode="External"/><Relationship Id="rId143" Type="http://schemas.openxmlformats.org/officeDocument/2006/relationships/hyperlink" Target="https://worldwide.espacenet.com/publicationDetails/biblio?DB=EPODOC&amp;adjacent=true&amp;locale=en_EP&amp;FT=D&amp;date=20220331&amp;CC=US&amp;NR=2022103224A1&amp;KC=A1" TargetMode="External"/><Relationship Id="rId164" Type="http://schemas.openxmlformats.org/officeDocument/2006/relationships/hyperlink" Target="https://worldwide.espacenet.com/publicationDetails/biblio?DB=EPODOC&amp;adjacent=true&amp;locale=en_EP&amp;FT=D&amp;date=20220331&amp;CC=US&amp;NR=2022101300A1&amp;KC=A1" TargetMode="External"/><Relationship Id="rId185" Type="http://schemas.openxmlformats.org/officeDocument/2006/relationships/hyperlink" Target="https://worldwide.espacenet.com/publicationDetails/biblio?DB=EPODOC&amp;adjacent=true&amp;locale=en_EP&amp;FT=D&amp;date=20211216&amp;CC=TW&amp;NR=202147825A&amp;KC=A" TargetMode="External"/><Relationship Id="rId9" Type="http://schemas.openxmlformats.org/officeDocument/2006/relationships/hyperlink" Target="https://worldwide.espacenet.com/publicationDetails/biblio?DB=EPODOC&amp;adjacent=true&amp;locale=en_EP&amp;FT=D&amp;date=20220407&amp;CC=WO&amp;NR=2022070976A1&amp;KC=A1" TargetMode="External"/><Relationship Id="rId210" Type="http://schemas.openxmlformats.org/officeDocument/2006/relationships/hyperlink" Target="https://worldwide.espacenet.com/publicationDetails/biblio?DB=EPODOC&amp;adjacent=true&amp;locale=en_EP&amp;FT=D&amp;date=20211116&amp;CC=TW&amp;NR=202143772A&amp;KC=A" TargetMode="External"/><Relationship Id="rId26" Type="http://schemas.openxmlformats.org/officeDocument/2006/relationships/hyperlink" Target="https://worldwide.espacenet.com/publicationDetails/biblio?DB=EPODOC&amp;adjacent=true&amp;locale=en_EP&amp;FT=D&amp;date=20220407&amp;CC=WO&amp;NR=2022071083A1&amp;KC=A1" TargetMode="External"/><Relationship Id="rId231" Type="http://schemas.openxmlformats.org/officeDocument/2006/relationships/hyperlink" Target="https://worldwide.espacenet.com/publicationDetails/biblio?DB=EPODOC&amp;adjacent=true&amp;locale=en_EP&amp;FT=D&amp;date=20220324&amp;CC=WO&amp;NR=2022059496A1&amp;KC=A1" TargetMode="External"/><Relationship Id="rId252" Type="http://schemas.openxmlformats.org/officeDocument/2006/relationships/hyperlink" Target="https://worldwide.espacenet.com/publicationDetails/biblio?DB=EPODOC&amp;adjacent=true&amp;locale=en_EP&amp;FT=D&amp;date=20220222&amp;CC=BR&amp;NR=122020013143B1&amp;KC=B1" TargetMode="External"/><Relationship Id="rId47" Type="http://schemas.openxmlformats.org/officeDocument/2006/relationships/hyperlink" Target="https://worldwide.espacenet.com/publicationDetails/biblio?DB=EPODOC&amp;adjacent=true&amp;locale=en_EP&amp;FT=D&amp;date=20220407&amp;CC=US&amp;NR=2022107192A1&amp;KC=A1" TargetMode="External"/><Relationship Id="rId68" Type="http://schemas.openxmlformats.org/officeDocument/2006/relationships/hyperlink" Target="https://worldwide.espacenet.com/publicationDetails/biblio?DB=EPODOC&amp;adjacent=true&amp;locale=en_EP&amp;FT=D&amp;date=20220210&amp;CC=US&amp;NR=2022045698A1&amp;KC=A1" TargetMode="External"/><Relationship Id="rId89" Type="http://schemas.openxmlformats.org/officeDocument/2006/relationships/hyperlink" Target="https://worldwide.espacenet.com/publicationDetails/biblio?DB=EPODOC&amp;adjacent=true&amp;locale=en_EP&amp;FT=D&amp;date=20220331&amp;CC=WO&amp;NR=2022065131A1&amp;KC=A1" TargetMode="External"/><Relationship Id="rId112" Type="http://schemas.openxmlformats.org/officeDocument/2006/relationships/hyperlink" Target="https://worldwide.espacenet.com/publicationDetails/biblio?DB=EPODOC&amp;adjacent=true&amp;locale=en_EP&amp;FT=D&amp;date=20220331&amp;CC=US&amp;NR=2022095786A1&amp;KC=A1" TargetMode="External"/><Relationship Id="rId133" Type="http://schemas.openxmlformats.org/officeDocument/2006/relationships/hyperlink" Target="https://worldwide.espacenet.com/publicationDetails/biblio?DB=EPODOC&amp;adjacent=true&amp;locale=en_EP&amp;FT=D&amp;date=20220331&amp;CC=US&amp;NR=2022103936A1&amp;KC=A1" TargetMode="External"/><Relationship Id="rId154" Type="http://schemas.openxmlformats.org/officeDocument/2006/relationships/hyperlink" Target="https://worldwide.espacenet.com/publicationDetails/biblio?DB=EPODOC&amp;adjacent=true&amp;locale=en_EP&amp;FT=D&amp;date=20220331&amp;CC=US&amp;NR=2022102469A1&amp;KC=A1" TargetMode="External"/><Relationship Id="rId175" Type="http://schemas.openxmlformats.org/officeDocument/2006/relationships/hyperlink" Target="https://worldwide.espacenet.com/publicationDetails/biblio?DB=EPODOC&amp;adjacent=true&amp;locale=en_EP&amp;FT=D&amp;date=20220116&amp;CC=TW&amp;NR=202203048A&amp;KC=A" TargetMode="External"/><Relationship Id="rId196" Type="http://schemas.openxmlformats.org/officeDocument/2006/relationships/hyperlink" Target="https://worldwide.espacenet.com/publicationDetails/biblio?DB=EPODOC&amp;adjacent=true&amp;locale=en_EP&amp;FT=D&amp;date=20211216&amp;CC=TW&amp;NR=202147008A&amp;KC=A" TargetMode="External"/><Relationship Id="rId200" Type="http://schemas.openxmlformats.org/officeDocument/2006/relationships/hyperlink" Target="https://worldwide.espacenet.com/publicationDetails/biblio?DB=EPODOC&amp;adjacent=true&amp;locale=en_EP&amp;FT=D&amp;date=20211116&amp;CC=TW&amp;NR=202143120A&amp;KC=A" TargetMode="External"/><Relationship Id="rId16" Type="http://schemas.openxmlformats.org/officeDocument/2006/relationships/hyperlink" Target="https://worldwide.espacenet.com/publicationDetails/biblio?DB=EPODOC&amp;adjacent=true&amp;locale=en_EP&amp;FT=D&amp;date=20220407&amp;CC=WO&amp;NR=2022071044A1&amp;KC=A1" TargetMode="External"/><Relationship Id="rId221" Type="http://schemas.openxmlformats.org/officeDocument/2006/relationships/hyperlink" Target="https://worldwide.espacenet.com/publicationDetails/biblio?DB=EPODOC&amp;adjacent=true&amp;locale=en_EP&amp;FT=D&amp;date=20220324&amp;CC=WO&amp;NR=2022059606A1&amp;KC=A1" TargetMode="External"/><Relationship Id="rId242" Type="http://schemas.openxmlformats.org/officeDocument/2006/relationships/hyperlink" Target="https://worldwide.espacenet.com/publicationDetails/biblio?DB=EPODOC&amp;adjacent=true&amp;locale=en_EP&amp;FT=D&amp;date=20220324&amp;CC=WO&amp;NR=2022059489A1&amp;KC=A1" TargetMode="External"/><Relationship Id="rId37" Type="http://schemas.openxmlformats.org/officeDocument/2006/relationships/hyperlink" Target="https://worldwide.espacenet.com/publicationDetails/biblio?DB=EPODOC&amp;adjacent=true&amp;locale=en_EP&amp;FT=D&amp;date=20210327&amp;CC=MY&amp;NR=184223A&amp;KC=A" TargetMode="External"/><Relationship Id="rId58" Type="http://schemas.openxmlformats.org/officeDocument/2006/relationships/hyperlink" Target="https://worldwide.espacenet.com/publicationDetails/biblio?DB=EPODOC&amp;adjacent=true&amp;locale=en_EP&amp;FT=D&amp;date=20220407&amp;CC=US&amp;NR=2022108533A1&amp;KC=A1" TargetMode="External"/><Relationship Id="rId79" Type="http://schemas.openxmlformats.org/officeDocument/2006/relationships/hyperlink" Target="https://worldwide.espacenet.com/publicationDetails/biblio?DB=EPODOC&amp;adjacent=true&amp;locale=en_EP&amp;FT=D&amp;date=20220331&amp;CC=WO&amp;NR=2022065076A1&amp;KC=A1" TargetMode="External"/><Relationship Id="rId102" Type="http://schemas.openxmlformats.org/officeDocument/2006/relationships/hyperlink" Target="https://worldwide.espacenet.com/publicationDetails/biblio?DB=EPODOC&amp;adjacent=true&amp;locale=en_EP&amp;FT=D&amp;date=20220331&amp;CC=WO&amp;NR=2022065033A1&amp;KC=A1" TargetMode="External"/><Relationship Id="rId123" Type="http://schemas.openxmlformats.org/officeDocument/2006/relationships/hyperlink" Target="https://worldwide.espacenet.com/publicationDetails/biblio?DB=EPODOC&amp;adjacent=true&amp;locale=en_EP&amp;FT=D&amp;date=20220331&amp;CC=US&amp;NR=2022101498A1&amp;KC=A1" TargetMode="External"/><Relationship Id="rId144" Type="http://schemas.openxmlformats.org/officeDocument/2006/relationships/hyperlink" Target="https://worldwide.espacenet.com/publicationDetails/biblio?DB=EPODOC&amp;adjacent=true&amp;locale=en_EP&amp;FT=D&amp;date=20220331&amp;CC=US&amp;NR=2022103331A1&amp;KC=A1" TargetMode="External"/><Relationship Id="rId90" Type="http://schemas.openxmlformats.org/officeDocument/2006/relationships/hyperlink" Target="https://worldwide.espacenet.com/publicationDetails/biblio?DB=EPODOC&amp;adjacent=true&amp;locale=en_EP&amp;FT=D&amp;date=20220331&amp;CC=WO&amp;NR=2022065120A1&amp;KC=A1" TargetMode="External"/><Relationship Id="rId165" Type="http://schemas.openxmlformats.org/officeDocument/2006/relationships/hyperlink" Target="https://worldwide.espacenet.com/publicationDetails/biblio?DB=EPODOC&amp;adjacent=true&amp;locale=en_EP&amp;FT=D&amp;date=20220331&amp;CC=US&amp;NR=2022099785A1&amp;KC=A1" TargetMode="External"/><Relationship Id="rId186" Type="http://schemas.openxmlformats.org/officeDocument/2006/relationships/hyperlink" Target="https://worldwide.espacenet.com/publicationDetails/biblio?DB=EPODOC&amp;adjacent=true&amp;locale=en_EP&amp;FT=D&amp;date=20211216&amp;CC=TW&amp;NR=202147826A&amp;KC=A" TargetMode="External"/><Relationship Id="rId211" Type="http://schemas.openxmlformats.org/officeDocument/2006/relationships/hyperlink" Target="https://worldwide.espacenet.com/publicationDetails/biblio?DB=EPODOC&amp;adjacent=true&amp;locale=en_EP&amp;FT=D&amp;date=20211116&amp;CC=TW&amp;NR=202143058A&amp;KC=A" TargetMode="External"/><Relationship Id="rId232" Type="http://schemas.openxmlformats.org/officeDocument/2006/relationships/hyperlink" Target="https://worldwide.espacenet.com/publicationDetails/biblio?DB=EPODOC&amp;adjacent=true&amp;locale=en_EP&amp;FT=D&amp;date=20220324&amp;CC=WO&amp;NR=2022059522A1&amp;KC=A1" TargetMode="External"/><Relationship Id="rId253" Type="http://schemas.openxmlformats.org/officeDocument/2006/relationships/hyperlink" Target="https://worldwide.espacenet.com/publicationDetails/biblio?DB=EPODOC&amp;adjacent=true&amp;locale=en_EP&amp;FT=D&amp;date=20220324&amp;CC=US&amp;NR=2022095054A1&amp;KC=A1" TargetMode="External"/><Relationship Id="rId27" Type="http://schemas.openxmlformats.org/officeDocument/2006/relationships/hyperlink" Target="https://worldwide.espacenet.com/publicationDetails/biblio?DB=EPODOC&amp;adjacent=true&amp;locale=en_EP&amp;FT=D&amp;date=20220407&amp;CC=WO&amp;NR=2022070819A1&amp;KC=A1" TargetMode="External"/><Relationship Id="rId48" Type="http://schemas.openxmlformats.org/officeDocument/2006/relationships/hyperlink" Target="https://worldwide.espacenet.com/publicationDetails/biblio?DB=EPODOC&amp;adjacent=true&amp;locale=en_EP&amp;FT=D&amp;date=20220407&amp;CC=US&amp;NR=2022110110A1&amp;KC=A1" TargetMode="External"/><Relationship Id="rId69" Type="http://schemas.openxmlformats.org/officeDocument/2006/relationships/hyperlink" Target="https://worldwide.espacenet.com/publicationDetails/biblio?DB=EPODOC&amp;adjacent=true&amp;locale=en_EP&amp;FT=D&amp;date=20220317&amp;CC=WO&amp;NR=2022054744A1&amp;KC=A1" TargetMode="External"/><Relationship Id="rId113" Type="http://schemas.openxmlformats.org/officeDocument/2006/relationships/hyperlink" Target="https://worldwide.espacenet.com/publicationDetails/biblio?DB=EPODOC&amp;adjacent=true&amp;locale=en_EP&amp;FT=D&amp;date=20220331&amp;CC=US&amp;NR=2022098027A1&amp;KC=A1" TargetMode="External"/><Relationship Id="rId134" Type="http://schemas.openxmlformats.org/officeDocument/2006/relationships/hyperlink" Target="https://worldwide.espacenet.com/publicationDetails/biblio?DB=EPODOC&amp;adjacent=true&amp;locale=en_EP&amp;FT=D&amp;date=20220331&amp;CC=US&amp;NR=2022104312A1&amp;KC=A1" TargetMode="External"/><Relationship Id="rId80" Type="http://schemas.openxmlformats.org/officeDocument/2006/relationships/hyperlink" Target="https://worldwide.espacenet.com/publicationDetails/biblio?DB=EPODOC&amp;adjacent=true&amp;locale=en_EP&amp;FT=D&amp;date=20220331&amp;CC=WO&amp;NR=2022065186A1&amp;KC=A1" TargetMode="External"/><Relationship Id="rId155" Type="http://schemas.openxmlformats.org/officeDocument/2006/relationships/hyperlink" Target="https://worldwide.espacenet.com/publicationDetails/biblio?DB=EPODOC&amp;adjacent=true&amp;locale=en_EP&amp;FT=D&amp;date=20220331&amp;CC=US&amp;NR=2022102411A1&amp;KC=A1" TargetMode="External"/><Relationship Id="rId176" Type="http://schemas.openxmlformats.org/officeDocument/2006/relationships/hyperlink" Target="https://worldwide.espacenet.com/publicationDetails/biblio?DB=EPODOC&amp;adjacent=true&amp;locale=en_EP&amp;FT=D&amp;date=20220116&amp;CC=TW&amp;NR=202203214A&amp;KC=A" TargetMode="External"/><Relationship Id="rId197" Type="http://schemas.openxmlformats.org/officeDocument/2006/relationships/hyperlink" Target="https://worldwide.espacenet.com/publicationDetails/biblio?DB=EPODOC&amp;adjacent=true&amp;locale=en_EP&amp;FT=D&amp;date=20211201&amp;CC=TW&amp;NR=202144894A&amp;KC=A" TargetMode="External"/><Relationship Id="rId201" Type="http://schemas.openxmlformats.org/officeDocument/2006/relationships/hyperlink" Target="https://worldwide.espacenet.com/publicationDetails/biblio?DB=EPODOC&amp;adjacent=true&amp;locale=en_EP&amp;FT=D&amp;date=20211101&amp;CC=TW&amp;NR=202141485A&amp;KC=A" TargetMode="External"/><Relationship Id="rId222" Type="http://schemas.openxmlformats.org/officeDocument/2006/relationships/hyperlink" Target="https://worldwide.espacenet.com/publicationDetails/biblio?DB=EPODOC&amp;adjacent=true&amp;locale=en_EP&amp;FT=D&amp;date=20220324&amp;CC=WO&amp;NR=2022059525A1&amp;KC=A1" TargetMode="External"/><Relationship Id="rId243" Type="http://schemas.openxmlformats.org/officeDocument/2006/relationships/hyperlink" Target="https://worldwide.espacenet.com/publicationDetails/biblio?DB=EPODOC&amp;adjacent=true&amp;locale=en_EP&amp;FT=D&amp;date=20220324&amp;CC=WO&amp;NR=2022059481A1&amp;KC=A1" TargetMode="External"/><Relationship Id="rId17" Type="http://schemas.openxmlformats.org/officeDocument/2006/relationships/hyperlink" Target="https://worldwide.espacenet.com/publicationDetails/biblio?DB=EPODOC&amp;adjacent=true&amp;locale=en_EP&amp;FT=D&amp;date=20220407&amp;CC=WO&amp;NR=2022070832A1&amp;KC=A1" TargetMode="External"/><Relationship Id="rId38" Type="http://schemas.openxmlformats.org/officeDocument/2006/relationships/hyperlink" Target="https://worldwide.espacenet.com/publicationDetails/biblio?DB=EPODOC&amp;adjacent=true&amp;locale=en_EP&amp;FT=D&amp;date=20210318&amp;CC=MY&amp;NR=184114A&amp;KC=A" TargetMode="External"/><Relationship Id="rId59" Type="http://schemas.openxmlformats.org/officeDocument/2006/relationships/hyperlink" Target="https://worldwide.espacenet.com/publicationDetails/biblio?DB=EPODOC&amp;adjacent=true&amp;locale=en_EP&amp;FT=D&amp;date=20220407&amp;CC=US&amp;NR=2022108541A1&amp;KC=A1" TargetMode="External"/><Relationship Id="rId103" Type="http://schemas.openxmlformats.org/officeDocument/2006/relationships/hyperlink" Target="https://worldwide.espacenet.com/publicationDetails/biblio?DB=EPODOC&amp;adjacent=true&amp;locale=en_EP&amp;FT=D&amp;date=20220331&amp;CC=WO&amp;NR=2022064905A1&amp;KC=A1" TargetMode="External"/><Relationship Id="rId124" Type="http://schemas.openxmlformats.org/officeDocument/2006/relationships/hyperlink" Target="https://worldwide.espacenet.com/publicationDetails/biblio?DB=EPODOC&amp;adjacent=true&amp;locale=en_EP&amp;FT=D&amp;date=20220331&amp;CC=US&amp;NR=2022101491A1&amp;KC=A1" TargetMode="External"/><Relationship Id="rId70" Type="http://schemas.openxmlformats.org/officeDocument/2006/relationships/hyperlink" Target="https://worldwide.espacenet.com/publicationDetails/biblio?DB=EPODOC&amp;adjacent=true&amp;locale=en_EP&amp;FT=D&amp;date=20220228&amp;CC=HU&amp;NR=E056281T2&amp;KC=T2" TargetMode="External"/><Relationship Id="rId91" Type="http://schemas.openxmlformats.org/officeDocument/2006/relationships/hyperlink" Target="https://worldwide.espacenet.com/publicationDetails/biblio?DB=EPODOC&amp;adjacent=true&amp;locale=en_EP&amp;FT=D&amp;date=20220331&amp;CC=WO&amp;NR=2022065153A1&amp;KC=A1" TargetMode="External"/><Relationship Id="rId145" Type="http://schemas.openxmlformats.org/officeDocument/2006/relationships/hyperlink" Target="https://worldwide.espacenet.com/publicationDetails/biblio?DB=EPODOC&amp;adjacent=true&amp;locale=en_EP&amp;FT=D&amp;date=20220331&amp;CC=US&amp;NR=2022104175A1&amp;KC=A1" TargetMode="External"/><Relationship Id="rId166" Type="http://schemas.openxmlformats.org/officeDocument/2006/relationships/hyperlink" Target="https://worldwide.espacenet.com/publicationDetails/biblio?DB=EPODOC&amp;adjacent=true&amp;locale=en_EP&amp;FT=D&amp;date=20220331&amp;CC=US&amp;NR=2022100074A1&amp;KC=A1" TargetMode="External"/><Relationship Id="rId187" Type="http://schemas.openxmlformats.org/officeDocument/2006/relationships/hyperlink" Target="https://worldwide.espacenet.com/publicationDetails/biblio?DB=EPODOC&amp;adjacent=true&amp;locale=en_EP&amp;FT=D&amp;date=20211216&amp;CC=TW&amp;NR=202147827A&amp;KC=A" TargetMode="External"/><Relationship Id="rId1" Type="http://schemas.openxmlformats.org/officeDocument/2006/relationships/hyperlink" Target="https://worldwide.espacenet.com/searchResults?AB=&amp;AP=&amp;CPC=&amp;DB=EPODOC&amp;IC=&amp;IN=&amp;PA=sony&amp;PD=&amp;PN=&amp;PR=&amp;ST=advanced&amp;TI=&amp;locale=en_EP&amp;page=4" TargetMode="External"/><Relationship Id="rId212" Type="http://schemas.openxmlformats.org/officeDocument/2006/relationships/hyperlink" Target="https://worldwide.espacenet.com/publicationDetails/biblio?DB=EPODOC&amp;adjacent=true&amp;locale=en_EP&amp;FT=D&amp;date=20211101&amp;CC=TW&amp;NR=202142042A&amp;KC=A" TargetMode="External"/><Relationship Id="rId233" Type="http://schemas.openxmlformats.org/officeDocument/2006/relationships/hyperlink" Target="https://worldwide.espacenet.com/publicationDetails/biblio?DB=EPODOC&amp;adjacent=true&amp;locale=en_EP&amp;FT=D&amp;date=20220324&amp;CC=WO&amp;NR=2022059400A1&amp;KC=A1" TargetMode="External"/><Relationship Id="rId28" Type="http://schemas.openxmlformats.org/officeDocument/2006/relationships/hyperlink" Target="https://worldwide.espacenet.com/publicationDetails/biblio?DB=EPODOC&amp;adjacent=true&amp;locale=en_EP&amp;FT=D&amp;date=20220407&amp;CC=WO&amp;NR=2022070751A1&amp;KC=A1" TargetMode="External"/><Relationship Id="rId49" Type="http://schemas.openxmlformats.org/officeDocument/2006/relationships/hyperlink" Target="https://worldwide.espacenet.com/publicationDetails/biblio?DB=EPODOC&amp;adjacent=true&amp;locale=en_EP&amp;FT=D&amp;date=20220407&amp;CC=US&amp;NR=2022109799A1&amp;KC=A1" TargetMode="External"/><Relationship Id="rId114" Type="http://schemas.openxmlformats.org/officeDocument/2006/relationships/hyperlink" Target="https://worldwide.espacenet.com/publicationDetails/biblio?DB=EPODOC&amp;adjacent=true&amp;locale=en_EP&amp;FT=D&amp;date=20220331&amp;CC=US&amp;NR=2022097294A1&amp;KC=A1" TargetMode="External"/><Relationship Id="rId60" Type="http://schemas.openxmlformats.org/officeDocument/2006/relationships/hyperlink" Target="https://worldwide.espacenet.com/publicationDetails/biblio?DB=EPODOC&amp;adjacent=true&amp;locale=en_EP&amp;FT=D&amp;date=20220407&amp;CC=US&amp;NR=2022108544A1&amp;KC=A1" TargetMode="External"/><Relationship Id="rId81" Type="http://schemas.openxmlformats.org/officeDocument/2006/relationships/hyperlink" Target="https://worldwide.espacenet.com/publicationDetails/biblio?DB=EPODOC&amp;adjacent=true&amp;locale=en_EP&amp;FT=D&amp;date=20220331&amp;CC=WO&amp;NR=2022064881A1&amp;KC=A1" TargetMode="External"/><Relationship Id="rId135" Type="http://schemas.openxmlformats.org/officeDocument/2006/relationships/hyperlink" Target="https://worldwide.espacenet.com/publicationDetails/biblio?DB=EPODOC&amp;adjacent=true&amp;locale=en_EP&amp;FT=D&amp;date=20220331&amp;CC=US&amp;NR=2022104322A1&amp;KC=A1" TargetMode="External"/><Relationship Id="rId156" Type="http://schemas.openxmlformats.org/officeDocument/2006/relationships/hyperlink" Target="https://worldwide.espacenet.com/publicationDetails/biblio?DB=EPODOC&amp;adjacent=true&amp;locale=en_EP&amp;FT=D&amp;date=20220331&amp;CC=US&amp;NR=2022101803A1&amp;KC=A1" TargetMode="External"/><Relationship Id="rId177" Type="http://schemas.openxmlformats.org/officeDocument/2006/relationships/hyperlink" Target="https://worldwide.espacenet.com/publicationDetails/biblio?DB=EPODOC&amp;adjacent=true&amp;locale=en_EP&amp;FT=D&amp;date=20220116&amp;CC=TW&amp;NR=202202213A&amp;KC=A" TargetMode="External"/><Relationship Id="rId198" Type="http://schemas.openxmlformats.org/officeDocument/2006/relationships/hyperlink" Target="https://worldwide.espacenet.com/publicationDetails/biblio?DB=EPODOC&amp;adjacent=true&amp;locale=en_EP&amp;FT=D&amp;date=20211116&amp;CC=TW&amp;NR=202143685A&amp;KC=A" TargetMode="External"/><Relationship Id="rId202" Type="http://schemas.openxmlformats.org/officeDocument/2006/relationships/hyperlink" Target="https://worldwide.espacenet.com/publicationDetails/biblio?DB=EPODOC&amp;adjacent=true&amp;locale=en_EP&amp;FT=D&amp;date=20211101&amp;CC=TW&amp;NR=202141472A&amp;KC=A" TargetMode="External"/><Relationship Id="rId223" Type="http://schemas.openxmlformats.org/officeDocument/2006/relationships/hyperlink" Target="https://worldwide.espacenet.com/publicationDetails/biblio?DB=EPODOC&amp;adjacent=true&amp;locale=en_EP&amp;FT=D&amp;date=20220324&amp;CC=WO&amp;NR=2022059523A1&amp;KC=A1" TargetMode="External"/><Relationship Id="rId244" Type="http://schemas.openxmlformats.org/officeDocument/2006/relationships/hyperlink" Target="https://worldwide.espacenet.com/publicationDetails/biblio?DB=EPODOC&amp;adjacent=true&amp;locale=en_EP&amp;FT=D&amp;date=20220324&amp;CC=WO&amp;NR=2022059483A1&amp;KC=A1" TargetMode="External"/><Relationship Id="rId18" Type="http://schemas.openxmlformats.org/officeDocument/2006/relationships/hyperlink" Target="https://worldwide.espacenet.com/publicationDetails/biblio?DB=EPODOC&amp;adjacent=true&amp;locale=en_EP&amp;FT=D&amp;date=20220407&amp;CC=WO&amp;NR=2022070827A1&amp;KC=A1" TargetMode="External"/><Relationship Id="rId39" Type="http://schemas.openxmlformats.org/officeDocument/2006/relationships/hyperlink" Target="https://worldwide.espacenet.com/publicationDetails/biblio?DB=EPODOC&amp;adjacent=true&amp;locale=en_EP&amp;FT=D&amp;date=20210526&amp;CC=MY&amp;NR=185629A&amp;KC=A" TargetMode="External"/><Relationship Id="rId50" Type="http://schemas.openxmlformats.org/officeDocument/2006/relationships/hyperlink" Target="https://worldwide.espacenet.com/publicationDetails/biblio?DB=EPODOC&amp;adjacent=true&amp;locale=en_EP&amp;FT=D&amp;date=20220407&amp;CC=US&amp;NR=2022109794A1&amp;KC=A1" TargetMode="External"/><Relationship Id="rId104" Type="http://schemas.openxmlformats.org/officeDocument/2006/relationships/hyperlink" Target="https://worldwide.espacenet.com/publicationDetails/biblio?DB=EPODOC&amp;adjacent=true&amp;locale=en_EP&amp;FT=D&amp;date=20220331&amp;CC=WO&amp;NR=2022064900A1&amp;KC=A1" TargetMode="External"/><Relationship Id="rId125" Type="http://schemas.openxmlformats.org/officeDocument/2006/relationships/hyperlink" Target="https://worldwide.espacenet.com/publicationDetails/biblio?DB=EPODOC&amp;adjacent=true&amp;locale=en_EP&amp;FT=D&amp;date=20220331&amp;CC=US&amp;NR=2022100470A1&amp;KC=A1" TargetMode="External"/><Relationship Id="rId146" Type="http://schemas.openxmlformats.org/officeDocument/2006/relationships/hyperlink" Target="https://worldwide.espacenet.com/publicationDetails/biblio?DB=EPODOC&amp;adjacent=true&amp;locale=en_EP&amp;FT=D&amp;date=20220331&amp;CC=US&amp;NR=2022103919A1&amp;KC=A1" TargetMode="External"/><Relationship Id="rId167" Type="http://schemas.openxmlformats.org/officeDocument/2006/relationships/hyperlink" Target="https://worldwide.espacenet.com/publicationDetails/biblio?DB=EPODOC&amp;adjacent=true&amp;locale=en_EP&amp;FT=D&amp;date=20220331&amp;CC=US&amp;NR=2022099457A1&amp;KC=A1" TargetMode="External"/><Relationship Id="rId188" Type="http://schemas.openxmlformats.org/officeDocument/2006/relationships/hyperlink" Target="https://worldwide.espacenet.com/publicationDetails/biblio?DB=EPODOC&amp;adjacent=true&amp;locale=en_EP&amp;FT=D&amp;date=20211216&amp;CC=TW&amp;NR=202147133A&amp;KC=A" TargetMode="External"/><Relationship Id="rId71" Type="http://schemas.openxmlformats.org/officeDocument/2006/relationships/hyperlink" Target="https://worldwide.espacenet.com/publicationDetails/biblio?DB=EPODOC&amp;adjacent=true&amp;locale=en_EP&amp;FT=D&amp;date=20220128&amp;CC=HU&amp;NR=E056171T2&amp;KC=T2" TargetMode="External"/><Relationship Id="rId92" Type="http://schemas.openxmlformats.org/officeDocument/2006/relationships/hyperlink" Target="https://worldwide.espacenet.com/publicationDetails/biblio?DB=EPODOC&amp;adjacent=true&amp;locale=en_EP&amp;FT=D&amp;date=20220331&amp;CC=WO&amp;NR=2022065257A1&amp;KC=A1" TargetMode="External"/><Relationship Id="rId213" Type="http://schemas.openxmlformats.org/officeDocument/2006/relationships/hyperlink" Target="https://worldwide.espacenet.com/publicationDetails/biblio?DB=EPODOC&amp;adjacent=true&amp;locale=en_EP&amp;FT=D&amp;date=20211101&amp;CC=TW&amp;NR=202141644A&amp;KC=A" TargetMode="External"/><Relationship Id="rId234" Type="http://schemas.openxmlformats.org/officeDocument/2006/relationships/hyperlink" Target="https://worldwide.espacenet.com/publicationDetails/biblio?DB=EPODOC&amp;adjacent=true&amp;locale=en_EP&amp;FT=D&amp;date=20220324&amp;CC=WO&amp;NR=2022059386A1&amp;KC=A1" TargetMode="External"/><Relationship Id="rId2" Type="http://schemas.openxmlformats.org/officeDocument/2006/relationships/hyperlink" Target="https://worldwide.espacenet.com/searchResults?AB=&amp;AP=&amp;CPC=&amp;DB=EPODOC&amp;IC=&amp;IN=&amp;PA=sony&amp;PD=&amp;PN=&amp;PR=&amp;ST=advanced&amp;TI=&amp;locale=en_EP&amp;page=4" TargetMode="External"/><Relationship Id="rId29" Type="http://schemas.openxmlformats.org/officeDocument/2006/relationships/hyperlink" Target="https://worldwide.espacenet.com/publicationDetails/biblio?DB=EPODOC&amp;adjacent=true&amp;locale=en_EP&amp;FT=D&amp;date=20220407&amp;CC=WO&amp;NR=2022070781A1&amp;KC=A1" TargetMode="External"/><Relationship Id="rId40" Type="http://schemas.openxmlformats.org/officeDocument/2006/relationships/hyperlink" Target="https://worldwide.espacenet.com/publicationDetails/biblio?DB=EPODOC&amp;adjacent=true&amp;locale=en_EP&amp;FT=D&amp;date=20210623&amp;CC=MY&amp;NR=186121A&amp;KC=A" TargetMode="External"/><Relationship Id="rId115" Type="http://schemas.openxmlformats.org/officeDocument/2006/relationships/hyperlink" Target="https://worldwide.espacenet.com/publicationDetails/biblio?DB=EPODOC&amp;adjacent=true&amp;locale=en_EP&amp;FT=D&amp;date=20220331&amp;CC=US&amp;NR=2022097239A1&amp;KC=A1" TargetMode="External"/><Relationship Id="rId136" Type="http://schemas.openxmlformats.org/officeDocument/2006/relationships/hyperlink" Target="https://worldwide.espacenet.com/publicationDetails/biblio?DB=EPODOC&amp;adjacent=true&amp;locale=en_EP&amp;FT=D&amp;date=20220331&amp;CC=US&amp;NR=2022104282A1&amp;KC=A1" TargetMode="External"/><Relationship Id="rId157" Type="http://schemas.openxmlformats.org/officeDocument/2006/relationships/hyperlink" Target="https://worldwide.espacenet.com/publicationDetails/biblio?DB=EPODOC&amp;adjacent=true&amp;locale=en_EP&amp;FT=D&amp;date=20220331&amp;CC=US&amp;NR=2022102408A1&amp;KC=A1" TargetMode="External"/><Relationship Id="rId178" Type="http://schemas.openxmlformats.org/officeDocument/2006/relationships/hyperlink" Target="https://worldwide.espacenet.com/publicationDetails/biblio?DB=EPODOC&amp;adjacent=true&amp;locale=en_EP&amp;FT=D&amp;date=20220116&amp;CC=TW&amp;NR=202202212A&amp;KC=A" TargetMode="External"/><Relationship Id="rId61" Type="http://schemas.openxmlformats.org/officeDocument/2006/relationships/hyperlink" Target="https://worldwide.espacenet.com/publicationDetails/biblio?DB=EPODOC&amp;adjacent=true&amp;locale=en_EP&amp;FT=D&amp;date=20220407&amp;CC=US&amp;NR=2022107643A1&amp;KC=A1" TargetMode="External"/><Relationship Id="rId82" Type="http://schemas.openxmlformats.org/officeDocument/2006/relationships/hyperlink" Target="https://worldwide.espacenet.com/publicationDetails/biblio?DB=EPODOC&amp;adjacent=true&amp;locale=en_EP&amp;FT=D&amp;date=20220331&amp;CC=WO&amp;NR=2022064877A1&amp;KC=A1" TargetMode="External"/><Relationship Id="rId199" Type="http://schemas.openxmlformats.org/officeDocument/2006/relationships/hyperlink" Target="https://worldwide.espacenet.com/publicationDetails/biblio?DB=EPODOC&amp;adjacent=true&amp;locale=en_EP&amp;FT=D&amp;date=20211216&amp;CC=TW&amp;NR=202147822A&amp;KC=A" TargetMode="External"/><Relationship Id="rId203" Type="http://schemas.openxmlformats.org/officeDocument/2006/relationships/hyperlink" Target="https://worldwide.espacenet.com/publicationDetails/biblio?DB=EPODOC&amp;adjacent=true&amp;locale=en_EP&amp;FT=D&amp;date=20211101&amp;CC=TW&amp;NR=202141292A&amp;KC=A" TargetMode="External"/><Relationship Id="rId19" Type="http://schemas.openxmlformats.org/officeDocument/2006/relationships/hyperlink" Target="https://worldwide.espacenet.com/publicationDetails/biblio?DB=EPODOC&amp;adjacent=true&amp;locale=en_EP&amp;FT=D&amp;date=20220407&amp;CC=WO&amp;NR=2022070826A1&amp;KC=A1" TargetMode="External"/><Relationship Id="rId224" Type="http://schemas.openxmlformats.org/officeDocument/2006/relationships/hyperlink" Target="https://worldwide.espacenet.com/publicationDetails/biblio?DB=EPODOC&amp;adjacent=true&amp;locale=en_EP&amp;FT=D&amp;date=20220324&amp;CC=WO&amp;NR=2022059549A1&amp;KC=A1" TargetMode="External"/><Relationship Id="rId245" Type="http://schemas.openxmlformats.org/officeDocument/2006/relationships/hyperlink" Target="https://worldwide.espacenet.com/publicationDetails/biblio?DB=EPODOC&amp;adjacent=true&amp;locale=en_EP&amp;FT=D&amp;date=20220324&amp;CC=WO&amp;NR=2022057918A1&amp;KC=A1" TargetMode="External"/><Relationship Id="rId30" Type="http://schemas.openxmlformats.org/officeDocument/2006/relationships/hyperlink" Target="https://worldwide.espacenet.com/publicationDetails/biblio?DB=EPODOC&amp;adjacent=true&amp;locale=en_EP&amp;FT=D&amp;date=20220407&amp;CC=WO&amp;NR=2022070419A1&amp;KC=A1" TargetMode="External"/><Relationship Id="rId105" Type="http://schemas.openxmlformats.org/officeDocument/2006/relationships/hyperlink" Target="https://worldwide.espacenet.com/publicationDetails/biblio?DB=EPODOC&amp;adjacent=true&amp;locale=en_EP&amp;FT=D&amp;date=20220331&amp;CC=WO&amp;NR=2022064899A1&amp;KC=A1" TargetMode="External"/><Relationship Id="rId126" Type="http://schemas.openxmlformats.org/officeDocument/2006/relationships/hyperlink" Target="https://worldwide.espacenet.com/publicationDetails/biblio?DB=EPODOC&amp;adjacent=true&amp;locale=en_EP&amp;FT=D&amp;date=20220331&amp;CC=US&amp;NR=2022100469A1&amp;KC=A1" TargetMode="External"/><Relationship Id="rId147" Type="http://schemas.openxmlformats.org/officeDocument/2006/relationships/hyperlink" Target="https://worldwide.espacenet.com/publicationDetails/biblio?DB=EPODOC&amp;adjacent=true&amp;locale=en_EP&amp;FT=D&amp;date=20220331&amp;CC=US&amp;NR=2022102831A1&amp;KC=A1" TargetMode="External"/><Relationship Id="rId168" Type="http://schemas.openxmlformats.org/officeDocument/2006/relationships/hyperlink" Target="https://worldwide.espacenet.com/publicationDetails/biblio?DB=EPODOC&amp;adjacent=true&amp;locale=en_EP&amp;FT=D&amp;date=20220101&amp;CC=TW&amp;NR=202201998A&amp;KC=A" TargetMode="External"/><Relationship Id="rId51" Type="http://schemas.openxmlformats.org/officeDocument/2006/relationships/hyperlink" Target="https://worldwide.espacenet.com/publicationDetails/biblio?DB=EPODOC&amp;adjacent=true&amp;locale=en_EP&amp;FT=D&amp;date=20220407&amp;CC=US&amp;NR=2022109901A1&amp;KC=A1" TargetMode="External"/><Relationship Id="rId72" Type="http://schemas.openxmlformats.org/officeDocument/2006/relationships/hyperlink" Target="https://worldwide.espacenet.com/publicationDetails/biblio?DB=EPODOC&amp;adjacent=true&amp;locale=en_EP&amp;FT=D&amp;date=20220128&amp;CC=HU&amp;NR=E056075T2&amp;KC=T2" TargetMode="External"/><Relationship Id="rId93" Type="http://schemas.openxmlformats.org/officeDocument/2006/relationships/hyperlink" Target="https://worldwide.espacenet.com/publicationDetails/biblio?DB=EPODOC&amp;adjacent=true&amp;locale=en_EP&amp;FT=D&amp;date=20220331&amp;CC=WO&amp;NR=2022065104A1&amp;KC=A1" TargetMode="External"/><Relationship Id="rId189" Type="http://schemas.openxmlformats.org/officeDocument/2006/relationships/hyperlink" Target="https://worldwide.espacenet.com/publicationDetails/biblio?DB=EPODOC&amp;adjacent=true&amp;locale=en_EP&amp;FT=D&amp;date=20211216&amp;CC=TW&amp;NR=202146089A&amp;KC=A" TargetMode="External"/><Relationship Id="rId3" Type="http://schemas.openxmlformats.org/officeDocument/2006/relationships/hyperlink" Target="https://worldwide.espacenet.com/searchResults?AB=&amp;AP=&amp;CPC=&amp;DB=EPODOC&amp;IC=&amp;IN=&amp;PA=sony&amp;PD=&amp;PN=&amp;PR=&amp;ST=advanced&amp;TI=&amp;locale=en_EP&amp;page=4" TargetMode="External"/><Relationship Id="rId214" Type="http://schemas.openxmlformats.org/officeDocument/2006/relationships/hyperlink" Target="https://worldwide.espacenet.com/publicationDetails/biblio?DB=EPODOC&amp;adjacent=true&amp;locale=en_EP&amp;FT=D&amp;date=20211101&amp;CC=TW&amp;NR=202141064A&amp;KC=A" TargetMode="External"/><Relationship Id="rId235" Type="http://schemas.openxmlformats.org/officeDocument/2006/relationships/hyperlink" Target="https://worldwide.espacenet.com/publicationDetails/biblio?DB=EPODOC&amp;adjacent=true&amp;locale=en_EP&amp;FT=D&amp;date=20220324&amp;CC=WO&amp;NR=2022059707A1&amp;KC=A1" TargetMode="External"/><Relationship Id="rId116" Type="http://schemas.openxmlformats.org/officeDocument/2006/relationships/hyperlink" Target="https://worldwide.espacenet.com/publicationDetails/biblio?DB=EPODOC&amp;adjacent=true&amp;locale=en_EP&amp;FT=D&amp;date=20220331&amp;CC=US&amp;NR=2022097230A1&amp;KC=A1" TargetMode="External"/><Relationship Id="rId137" Type="http://schemas.openxmlformats.org/officeDocument/2006/relationships/hyperlink" Target="https://worldwide.espacenet.com/publicationDetails/biblio?DB=EPODOC&amp;adjacent=true&amp;locale=en_EP&amp;FT=D&amp;date=20220331&amp;CC=US&amp;NR=2022104042A1&amp;KC=A1" TargetMode="External"/><Relationship Id="rId158" Type="http://schemas.openxmlformats.org/officeDocument/2006/relationships/hyperlink" Target="https://worldwide.espacenet.com/publicationDetails/biblio?DB=EPODOC&amp;adjacent=true&amp;locale=en_EP&amp;FT=D&amp;date=20220331&amp;CC=US&amp;NR=2022102407A1&amp;KC=A1" TargetMode="External"/><Relationship Id="rId20" Type="http://schemas.openxmlformats.org/officeDocument/2006/relationships/hyperlink" Target="https://worldwide.espacenet.com/publicationDetails/biblio?DB=EPODOC&amp;adjacent=true&amp;locale=en_EP&amp;FT=D&amp;date=20220407&amp;CC=WO&amp;NR=2022070825A1&amp;KC=A1" TargetMode="External"/><Relationship Id="rId41" Type="http://schemas.openxmlformats.org/officeDocument/2006/relationships/hyperlink" Target="https://worldwide.espacenet.com/publicationDetails/biblio?DB=EPODOC&amp;adjacent=true&amp;locale=en_EP&amp;FT=D&amp;date=20210614&amp;CC=MY&amp;NR=185902A&amp;KC=A" TargetMode="External"/><Relationship Id="rId62" Type="http://schemas.openxmlformats.org/officeDocument/2006/relationships/hyperlink" Target="https://worldwide.espacenet.com/publicationDetails/biblio?DB=EPODOC&amp;adjacent=true&amp;locale=en_EP&amp;FT=D&amp;date=20220407&amp;CC=US&amp;NR=2022107555A1&amp;KC=A1" TargetMode="External"/><Relationship Id="rId83" Type="http://schemas.openxmlformats.org/officeDocument/2006/relationships/hyperlink" Target="https://worldwide.espacenet.com/publicationDetails/biblio?DB=EPODOC&amp;adjacent=true&amp;locale=en_EP&amp;FT=D&amp;date=20220331&amp;CC=WO&amp;NR=2022064878A1&amp;KC=A1" TargetMode="External"/><Relationship Id="rId179" Type="http://schemas.openxmlformats.org/officeDocument/2006/relationships/hyperlink" Target="https://worldwide.espacenet.com/publicationDetails/biblio?DB=EPODOC&amp;adjacent=true&amp;locale=en_EP&amp;FT=D&amp;date=20220210&amp;CC=US&amp;NR=2022044180A1&amp;KC=A1" TargetMode="External"/><Relationship Id="rId190" Type="http://schemas.openxmlformats.org/officeDocument/2006/relationships/hyperlink" Target="https://worldwide.espacenet.com/publicationDetails/biblio?DB=EPODOC&amp;adjacent=true&amp;locale=en_EP&amp;FT=D&amp;date=20211201&amp;CC=TW&amp;NR=202145549A&amp;KC=A" TargetMode="External"/><Relationship Id="rId204" Type="http://schemas.openxmlformats.org/officeDocument/2006/relationships/hyperlink" Target="https://worldwide.espacenet.com/publicationDetails/biblio?DB=EPODOC&amp;adjacent=true&amp;locale=en_EP&amp;FT=D&amp;date=20211101&amp;CC=TW&amp;NR=202141074A&amp;KC=A" TargetMode="External"/><Relationship Id="rId225" Type="http://schemas.openxmlformats.org/officeDocument/2006/relationships/hyperlink" Target="https://worldwide.espacenet.com/publicationDetails/biblio?DB=EPODOC&amp;adjacent=true&amp;locale=en_EP&amp;FT=D&amp;date=20220324&amp;CC=WO&amp;NR=2022059515A1&amp;KC=A1" TargetMode="External"/><Relationship Id="rId246" Type="http://schemas.openxmlformats.org/officeDocument/2006/relationships/hyperlink" Target="https://worldwide.espacenet.com/publicationDetails/biblio?DB=EPODOC&amp;adjacent=true&amp;locale=en_EP&amp;FT=D&amp;date=20220324&amp;CC=WO&amp;NR=2022059398A1&amp;KC=A1" TargetMode="External"/><Relationship Id="rId106" Type="http://schemas.openxmlformats.org/officeDocument/2006/relationships/hyperlink" Target="https://worldwide.espacenet.com/publicationDetails/biblio?DB=EPODOC&amp;adjacent=true&amp;locale=en_EP&amp;FT=D&amp;date=20220331&amp;CC=WO&amp;NR=2022064894A1&amp;KC=A1" TargetMode="External"/><Relationship Id="rId127" Type="http://schemas.openxmlformats.org/officeDocument/2006/relationships/hyperlink" Target="https://worldwide.espacenet.com/publicationDetails/biblio?DB=EPODOC&amp;adjacent=true&amp;locale=en_EP&amp;FT=D&amp;date=20220331&amp;CC=US&amp;NR=2022100383A1&amp;KC=A1" TargetMode="External"/><Relationship Id="rId10" Type="http://schemas.openxmlformats.org/officeDocument/2006/relationships/hyperlink" Target="https://worldwide.espacenet.com/publicationDetails/biblio?DB=EPODOC&amp;adjacent=true&amp;locale=en_EP&amp;FT=D&amp;date=20220407&amp;CC=WO&amp;NR=2022070975A1&amp;KC=A1" TargetMode="External"/><Relationship Id="rId31" Type="http://schemas.openxmlformats.org/officeDocument/2006/relationships/hyperlink" Target="https://worldwide.espacenet.com/publicationDetails/biblio?DB=EPODOC&amp;adjacent=true&amp;locale=en_EP&amp;FT=D&amp;date=20220407&amp;CC=WO&amp;NR=2022070639A1&amp;KC=A1" TargetMode="External"/><Relationship Id="rId52" Type="http://schemas.openxmlformats.org/officeDocument/2006/relationships/hyperlink" Target="https://worldwide.espacenet.com/publicationDetails/biblio?DB=EPODOC&amp;adjacent=true&amp;locale=en_EP&amp;FT=D&amp;date=20220407&amp;CC=US&amp;NR=2022109556A1&amp;KC=A1" TargetMode="External"/><Relationship Id="rId73" Type="http://schemas.openxmlformats.org/officeDocument/2006/relationships/hyperlink" Target="https://worldwide.espacenet.com/publicationDetails/biblio?DB=EPODOC&amp;adjacent=true&amp;locale=en_EP&amp;FT=D&amp;date=20220331&amp;CC=US&amp;NR=2022103115A1&amp;KC=A1" TargetMode="External"/><Relationship Id="rId94" Type="http://schemas.openxmlformats.org/officeDocument/2006/relationships/hyperlink" Target="https://worldwide.espacenet.com/publicationDetails/biblio?DB=EPODOC&amp;adjacent=true&amp;locale=en_EP&amp;FT=D&amp;date=20220331&amp;CC=WO&amp;NR=2022065237A1&amp;KC=A1" TargetMode="External"/><Relationship Id="rId148" Type="http://schemas.openxmlformats.org/officeDocument/2006/relationships/hyperlink" Target="https://worldwide.espacenet.com/publicationDetails/biblio?DB=EPODOC&amp;adjacent=true&amp;locale=en_EP&amp;FT=D&amp;date=20220331&amp;CC=US&amp;NR=2022103601A1&amp;KC=A1" TargetMode="External"/><Relationship Id="rId169" Type="http://schemas.openxmlformats.org/officeDocument/2006/relationships/hyperlink" Target="https://worldwide.espacenet.com/publicationDetails/biblio?DB=EPODOC&amp;adjacent=true&amp;locale=en_EP&amp;FT=D&amp;date=20220101&amp;CC=TW&amp;NR=202201956A&amp;KC=A" TargetMode="External"/><Relationship Id="rId4" Type="http://schemas.openxmlformats.org/officeDocument/2006/relationships/hyperlink" Target="https://worldwide.espacenet.com/publicationDetails/biblio?DB=EPODOC&amp;adjacent=true&amp;locale=en_EP&amp;FT=D&amp;date=20220315&amp;CC=BR&amp;NR=122020014826B1&amp;KC=B1" TargetMode="External"/><Relationship Id="rId180" Type="http://schemas.openxmlformats.org/officeDocument/2006/relationships/hyperlink" Target="https://worldwide.espacenet.com/publicationDetails/biblio?DB=EPODOC&amp;adjacent=true&amp;locale=en_EP&amp;FT=D&amp;date=20211001&amp;CC=TW&amp;NR=202137061A&amp;KC=A" TargetMode="External"/><Relationship Id="rId215" Type="http://schemas.openxmlformats.org/officeDocument/2006/relationships/hyperlink" Target="https://worldwide.espacenet.com/publicationDetails/biblio?DB=EPODOC&amp;adjacent=true&amp;locale=en_EP&amp;FT=D&amp;date=20220322&amp;CC=US&amp;NR=11278810B1&amp;KC=B1" TargetMode="External"/><Relationship Id="rId236" Type="http://schemas.openxmlformats.org/officeDocument/2006/relationships/hyperlink" Target="https://worldwide.espacenet.com/publicationDetails/biblio?DB=EPODOC&amp;adjacent=true&amp;locale=en_EP&amp;FT=D&amp;date=20220324&amp;CC=WO&amp;NR=2022059568A1&amp;KC=A1" TargetMode="External"/></Relationships>
</file>

<file path=xl/worksheets/_rels/sheet52.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331&amp;CC=US&amp;NR=2022100220A1&amp;KC=A1" TargetMode="External"/><Relationship Id="rId21" Type="http://schemas.openxmlformats.org/officeDocument/2006/relationships/hyperlink" Target="https://worldwide.espacenet.com/publicationDetails/biblio?DB=EPODOC&amp;adjacent=true&amp;locale=en_EP&amp;FT=D&amp;date=20220407&amp;CC=WO&amp;NR=2022067851A1&amp;KC=A1" TargetMode="External"/><Relationship Id="rId42" Type="http://schemas.openxmlformats.org/officeDocument/2006/relationships/hyperlink" Target="https://worldwide.espacenet.com/publicationDetails/biblio?DB=EPODOC&amp;adjacent=true&amp;locale=en_EP&amp;FT=D&amp;date=20220407&amp;CC=US&amp;NR=2022109998A1&amp;KC=A1" TargetMode="External"/><Relationship Id="rId63" Type="http://schemas.openxmlformats.org/officeDocument/2006/relationships/hyperlink" Target="https://worldwide.espacenet.com/publicationDetails/biblio?DB=EPODOC&amp;adjacent=true&amp;locale=en_EP&amp;FT=D&amp;date=20220407&amp;CC=AU&amp;NR=2022201761A1&amp;KC=A1" TargetMode="External"/><Relationship Id="rId84" Type="http://schemas.openxmlformats.org/officeDocument/2006/relationships/hyperlink" Target="https://worldwide.espacenet.com/publicationDetails/biblio?DB=EPODOC&amp;adjacent=true&amp;locale=en_EP&amp;FT=D&amp;date=20220329&amp;CC=US&amp;NR=11287278B1&amp;KC=B1" TargetMode="External"/><Relationship Id="rId138" Type="http://schemas.openxmlformats.org/officeDocument/2006/relationships/hyperlink" Target="https://worldwide.espacenet.com/publicationDetails/biblio?DB=EPODOC&amp;adjacent=true&amp;locale=en_EP&amp;FT=D&amp;date=20220331&amp;CC=US&amp;NR=2022104259A1&amp;KC=A1" TargetMode="External"/><Relationship Id="rId159" Type="http://schemas.openxmlformats.org/officeDocument/2006/relationships/hyperlink" Target="https://worldwide.espacenet.com/publicationDetails/biblio?DB=EPODOC&amp;adjacent=true&amp;locale=en_EP&amp;FT=D&amp;date=20220331&amp;CC=US&amp;NR=2022102940A1&amp;KC=A1" TargetMode="External"/><Relationship Id="rId170" Type="http://schemas.openxmlformats.org/officeDocument/2006/relationships/hyperlink" Target="https://worldwide.espacenet.com/publicationDetails/biblio?DB=EPODOC&amp;adjacent=true&amp;locale=en_EP&amp;FT=D&amp;date=20220331&amp;CC=US&amp;NR=2022103964A1&amp;KC=A1" TargetMode="External"/><Relationship Id="rId191" Type="http://schemas.openxmlformats.org/officeDocument/2006/relationships/hyperlink" Target="https://worldwide.espacenet.com/publicationDetails/biblio?DB=EPODOC&amp;adjacent=true&amp;locale=en_EP&amp;FT=D&amp;date=20220331&amp;CC=US&amp;NR=2022102893A1&amp;KC=A1" TargetMode="External"/><Relationship Id="rId205" Type="http://schemas.openxmlformats.org/officeDocument/2006/relationships/hyperlink" Target="https://worldwide.espacenet.com/publicationDetails/biblio?DB=EPODOC&amp;adjacent=true&amp;locale=en_EP&amp;FT=D&amp;date=20220331&amp;CC=US&amp;NR=2022099513A1&amp;KC=A1" TargetMode="External"/><Relationship Id="rId226" Type="http://schemas.openxmlformats.org/officeDocument/2006/relationships/hyperlink" Target="https://worldwide.espacenet.com/publicationDetails/biblio?DB=EPODOC&amp;adjacent=true&amp;locale=en_EP&amp;FT=D&amp;date=20220322&amp;CC=US&amp;NR=D946324S&amp;KC=S" TargetMode="External"/><Relationship Id="rId247" Type="http://schemas.openxmlformats.org/officeDocument/2006/relationships/hyperlink" Target="https://worldwide.espacenet.com/publicationDetails/biblio?DB=EPODOC&amp;adjacent=true&amp;locale=en_EP&amp;FT=D&amp;date=20220324&amp;CC=WO&amp;NR=2022056651A1&amp;KC=A1" TargetMode="External"/><Relationship Id="rId107" Type="http://schemas.openxmlformats.org/officeDocument/2006/relationships/hyperlink" Target="https://worldwide.espacenet.com/publicationDetails/biblio?DB=EPODOC&amp;adjacent=true&amp;locale=en_EP&amp;FT=D&amp;date=20220331&amp;CC=US&amp;NR=2022101892A1&amp;KC=A1" TargetMode="External"/><Relationship Id="rId11" Type="http://schemas.openxmlformats.org/officeDocument/2006/relationships/hyperlink" Target="https://worldwide.espacenet.com/publicationDetails/biblio?DB=EPODOC&amp;adjacent=true&amp;locale=en_EP&amp;FT=D&amp;date=20220407&amp;CC=WO&amp;NR=2022067862A1&amp;KC=A1" TargetMode="External"/><Relationship Id="rId32" Type="http://schemas.openxmlformats.org/officeDocument/2006/relationships/hyperlink" Target="https://worldwide.espacenet.com/publicationDetails/biblio?DB=EPODOC&amp;adjacent=true&amp;locale=en_EP&amp;FT=D&amp;date=20220407&amp;CC=AU&amp;NR=2020356289A1&amp;KC=A1" TargetMode="External"/><Relationship Id="rId53" Type="http://schemas.openxmlformats.org/officeDocument/2006/relationships/hyperlink" Target="https://worldwide.espacenet.com/publicationDetails/biblio?DB=EPODOC&amp;adjacent=true&amp;locale=en_EP&amp;FT=D&amp;date=20220407&amp;CC=US&amp;NR=2022109536A1&amp;KC=A1" TargetMode="External"/><Relationship Id="rId74" Type="http://schemas.openxmlformats.org/officeDocument/2006/relationships/hyperlink" Target="https://worldwide.espacenet.com/publicationDetails/biblio?DB=EPODOC&amp;adjacent=true&amp;locale=en_EP&amp;FT=D&amp;date=20220405&amp;CC=US&amp;NR=D947853S&amp;KC=S" TargetMode="External"/><Relationship Id="rId128" Type="http://schemas.openxmlformats.org/officeDocument/2006/relationships/hyperlink" Target="https://worldwide.espacenet.com/publicationDetails/biblio?DB=EPODOC&amp;adjacent=true&amp;locale=en_EP&amp;FT=D&amp;date=20220331&amp;CC=US&amp;NR=2022099712A1&amp;KC=A1" TargetMode="External"/><Relationship Id="rId149" Type="http://schemas.openxmlformats.org/officeDocument/2006/relationships/hyperlink" Target="https://worldwide.espacenet.com/publicationDetails/biblio?DB=EPODOC&amp;adjacent=true&amp;locale=en_EP&amp;FT=D&amp;date=20220331&amp;CC=US&amp;NR=2022103270A1&amp;KC=A1" TargetMode="External"/><Relationship Id="rId5" Type="http://schemas.openxmlformats.org/officeDocument/2006/relationships/hyperlink" Target="https://worldwide.espacenet.com/publicationDetails/biblio?DB=EPODOC&amp;adjacent=true&amp;locale=en_EP&amp;FT=D&amp;date=20220407&amp;CC=WO&amp;NR=2022067842A1&amp;KC=A1" TargetMode="External"/><Relationship Id="rId95" Type="http://schemas.openxmlformats.org/officeDocument/2006/relationships/hyperlink" Target="https://worldwide.espacenet.com/publicationDetails/biblio?DB=EPODOC&amp;adjacent=true&amp;locale=en_EP&amp;FT=D&amp;date=20220331&amp;CC=WO&amp;NR=2022061681A1&amp;KC=A1" TargetMode="External"/><Relationship Id="rId160" Type="http://schemas.openxmlformats.org/officeDocument/2006/relationships/hyperlink" Target="https://worldwide.espacenet.com/publicationDetails/biblio?DB=EPODOC&amp;adjacent=true&amp;locale=en_EP&amp;FT=D&amp;date=20220331&amp;CC=US&amp;NR=2022104177A1&amp;KC=A1" TargetMode="External"/><Relationship Id="rId181" Type="http://schemas.openxmlformats.org/officeDocument/2006/relationships/hyperlink" Target="https://worldwide.espacenet.com/publicationDetails/biblio?DB=EPODOC&amp;adjacent=true&amp;locale=en_EP&amp;FT=D&amp;date=20220331&amp;CC=US&amp;NR=2022103422A1&amp;KC=A1" TargetMode="External"/><Relationship Id="rId216" Type="http://schemas.openxmlformats.org/officeDocument/2006/relationships/hyperlink" Target="https://worldwide.espacenet.com/publicationDetails/biblio?DB=EPODOC&amp;adjacent=true&amp;locale=en_EP&amp;FT=D&amp;date=20220329&amp;CC=US&amp;NR=D947063S&amp;KC=S" TargetMode="External"/><Relationship Id="rId237" Type="http://schemas.openxmlformats.org/officeDocument/2006/relationships/hyperlink" Target="https://worldwide.espacenet.com/publicationDetails/biblio?DB=EPODOC&amp;adjacent=true&amp;locale=en_EP&amp;FT=D&amp;date=20220321&amp;CC=CA&amp;NR=191465S&amp;KC=S" TargetMode="External"/><Relationship Id="rId22" Type="http://schemas.openxmlformats.org/officeDocument/2006/relationships/hyperlink" Target="https://worldwide.espacenet.com/publicationDetails/biblio?DB=EPODOC&amp;adjacent=true&amp;locale=en_EP&amp;FT=D&amp;date=20220407&amp;CC=WO&amp;NR=2022067846A1&amp;KC=A1" TargetMode="External"/><Relationship Id="rId43" Type="http://schemas.openxmlformats.org/officeDocument/2006/relationships/hyperlink" Target="https://worldwide.espacenet.com/publicationDetails/biblio?DB=EPODOC&amp;adjacent=true&amp;locale=en_EP&amp;FT=D&amp;date=20220407&amp;CC=US&amp;NR=2022110085A1&amp;KC=A1" TargetMode="External"/><Relationship Id="rId64" Type="http://schemas.openxmlformats.org/officeDocument/2006/relationships/hyperlink" Target="https://worldwide.espacenet.com/publicationDetails/biblio?DB=EPODOC&amp;adjacent=true&amp;locale=en_EP&amp;FT=D&amp;date=20220407&amp;CC=AU&amp;NR=2022201810A1&amp;KC=A1" TargetMode="External"/><Relationship Id="rId118" Type="http://schemas.openxmlformats.org/officeDocument/2006/relationships/hyperlink" Target="https://worldwide.espacenet.com/publicationDetails/biblio?DB=EPODOC&amp;adjacent=true&amp;locale=en_EP&amp;FT=D&amp;date=20220331&amp;CC=US&amp;NR=2022100151A1&amp;KC=A1" TargetMode="External"/><Relationship Id="rId139" Type="http://schemas.openxmlformats.org/officeDocument/2006/relationships/hyperlink" Target="https://worldwide.espacenet.com/publicationDetails/biblio?DB=EPODOC&amp;adjacent=true&amp;locale=en_EP&amp;FT=D&amp;date=20220331&amp;CC=US&amp;NR=2022104147A1&amp;KC=A1" TargetMode="External"/><Relationship Id="rId85" Type="http://schemas.openxmlformats.org/officeDocument/2006/relationships/hyperlink" Target="https://worldwide.espacenet.com/publicationDetails/biblio?DB=EPODOC&amp;adjacent=true&amp;locale=en_EP&amp;FT=D&amp;date=20220329&amp;CC=US&amp;NR=11287886B1&amp;KC=B1" TargetMode="External"/><Relationship Id="rId150" Type="http://schemas.openxmlformats.org/officeDocument/2006/relationships/hyperlink" Target="https://worldwide.espacenet.com/publicationDetails/biblio?DB=EPODOC&amp;adjacent=true&amp;locale=en_EP&amp;FT=D&amp;date=20220331&amp;CC=US&amp;NR=2022101914A1&amp;KC=A1" TargetMode="External"/><Relationship Id="rId171" Type="http://schemas.openxmlformats.org/officeDocument/2006/relationships/hyperlink" Target="https://worldwide.espacenet.com/publicationDetails/biblio?DB=EPODOC&amp;adjacent=true&amp;locale=en_EP&amp;FT=D&amp;date=20220331&amp;CC=US&amp;NR=2022103965A1&amp;KC=A1" TargetMode="External"/><Relationship Id="rId192" Type="http://schemas.openxmlformats.org/officeDocument/2006/relationships/hyperlink" Target="https://worldwide.espacenet.com/publicationDetails/biblio?DB=EPODOC&amp;adjacent=true&amp;locale=en_EP&amp;FT=D&amp;date=20220331&amp;CC=US&amp;NR=2022102404A1&amp;KC=A1" TargetMode="External"/><Relationship Id="rId206" Type="http://schemas.openxmlformats.org/officeDocument/2006/relationships/hyperlink" Target="https://worldwide.espacenet.com/publicationDetails/biblio?DB=EPODOC&amp;adjacent=true&amp;locale=en_EP&amp;FT=D&amp;date=20220331&amp;CC=US&amp;NR=2022099889A1&amp;KC=A1" TargetMode="External"/><Relationship Id="rId227" Type="http://schemas.openxmlformats.org/officeDocument/2006/relationships/hyperlink" Target="https://worldwide.espacenet.com/publicationDetails/biblio?DB=EPODOC&amp;adjacent=true&amp;locale=en_EP&amp;FT=D&amp;date=20220324&amp;CC=US&amp;NR=2022091722A1&amp;KC=A1" TargetMode="External"/><Relationship Id="rId248" Type="http://schemas.openxmlformats.org/officeDocument/2006/relationships/hyperlink" Target="https://worldwide.espacenet.com/publicationDetails/biblio?DB=EPODOC&amp;adjacent=true&amp;locale=en_EP&amp;FT=D&amp;date=20220324&amp;CC=WO&amp;NR=2022056702A1&amp;KC=A1" TargetMode="External"/><Relationship Id="rId12" Type="http://schemas.openxmlformats.org/officeDocument/2006/relationships/hyperlink" Target="https://worldwide.espacenet.com/publicationDetails/biblio?DB=EPODOC&amp;adjacent=true&amp;locale=en_EP&amp;FT=D&amp;date=20220407&amp;CC=WO&amp;NR=2022067858A1&amp;KC=A1" TargetMode="External"/><Relationship Id="rId33" Type="http://schemas.openxmlformats.org/officeDocument/2006/relationships/hyperlink" Target="https://worldwide.espacenet.com/publicationDetails/biblio?DB=EPODOC&amp;adjacent=true&amp;locale=en_EP&amp;FT=D&amp;date=20220407&amp;CC=AU&amp;NR=2020354928A1&amp;KC=A1" TargetMode="External"/><Relationship Id="rId108" Type="http://schemas.openxmlformats.org/officeDocument/2006/relationships/hyperlink" Target="https://worldwide.espacenet.com/publicationDetails/biblio?DB=EPODOC&amp;adjacent=true&amp;locale=en_EP&amp;FT=D&amp;date=20220331&amp;CC=US&amp;NR=2022100655A1&amp;KC=A1" TargetMode="External"/><Relationship Id="rId129" Type="http://schemas.openxmlformats.org/officeDocument/2006/relationships/hyperlink" Target="https://worldwide.espacenet.com/publicationDetails/biblio?DB=EPODOC&amp;adjacent=true&amp;locale=en_EP&amp;FT=D&amp;date=20220331&amp;CC=US&amp;NR=2022104346A1&amp;KC=A1" TargetMode="External"/><Relationship Id="rId54" Type="http://schemas.openxmlformats.org/officeDocument/2006/relationships/hyperlink" Target="https://worldwide.espacenet.com/publicationDetails/biblio?DB=EPODOC&amp;adjacent=true&amp;locale=en_EP&amp;FT=D&amp;date=20220407&amp;CC=US&amp;NR=2022109590A1&amp;KC=A1" TargetMode="External"/><Relationship Id="rId75" Type="http://schemas.openxmlformats.org/officeDocument/2006/relationships/hyperlink" Target="https://worldwide.espacenet.com/publicationDetails/biblio?DB=EPODOC&amp;adjacent=true&amp;locale=en_EP&amp;FT=D&amp;date=20220331&amp;CC=AU&amp;NR=2022201622A1&amp;KC=A1" TargetMode="External"/><Relationship Id="rId96" Type="http://schemas.openxmlformats.org/officeDocument/2006/relationships/hyperlink" Target="https://worldwide.espacenet.com/publicationDetails/biblio?DB=EPODOC&amp;adjacent=true&amp;locale=en_EP&amp;FT=D&amp;date=20220331&amp;CC=WO&amp;NR=2022061648A1&amp;KC=A1" TargetMode="External"/><Relationship Id="rId140" Type="http://schemas.openxmlformats.org/officeDocument/2006/relationships/hyperlink" Target="https://worldwide.espacenet.com/publicationDetails/biblio?DB=EPODOC&amp;adjacent=true&amp;locale=en_EP&amp;FT=D&amp;date=20220331&amp;CC=US&amp;NR=2022103744A1&amp;KC=A1" TargetMode="External"/><Relationship Id="rId161" Type="http://schemas.openxmlformats.org/officeDocument/2006/relationships/hyperlink" Target="https://worldwide.espacenet.com/publicationDetails/biblio?DB=EPODOC&amp;adjacent=true&amp;locale=en_EP&amp;FT=D&amp;date=20220331&amp;CC=US&amp;NR=2022104154A1&amp;KC=A1" TargetMode="External"/><Relationship Id="rId182" Type="http://schemas.openxmlformats.org/officeDocument/2006/relationships/hyperlink" Target="https://worldwide.espacenet.com/publicationDetails/biblio?DB=EPODOC&amp;adjacent=true&amp;locale=en_EP&amp;FT=D&amp;date=20220331&amp;CC=US&amp;NR=2022103409A1&amp;KC=A1" TargetMode="External"/><Relationship Id="rId217" Type="http://schemas.openxmlformats.org/officeDocument/2006/relationships/hyperlink" Target="https://worldwide.espacenet.com/publicationDetails/biblio?DB=EPODOC&amp;adjacent=true&amp;locale=en_EP&amp;FT=D&amp;date=20220329&amp;CC=US&amp;NR=D947053S&amp;KC=S" TargetMode="External"/><Relationship Id="rId6" Type="http://schemas.openxmlformats.org/officeDocument/2006/relationships/hyperlink" Target="https://worldwide.espacenet.com/publicationDetails/biblio?DB=EPODOC&amp;adjacent=true&amp;locale=en_EP&amp;FT=D&amp;date=20220407&amp;CC=WO&amp;NR=2022067840A1&amp;KC=A1" TargetMode="External"/><Relationship Id="rId238" Type="http://schemas.openxmlformats.org/officeDocument/2006/relationships/hyperlink" Target="https://worldwide.espacenet.com/publicationDetails/biblio?DB=EPODOC&amp;adjacent=true&amp;locale=en_EP&amp;FT=D&amp;date=20220322&amp;CC=US&amp;NR=11282180B1&amp;KC=B1" TargetMode="External"/><Relationship Id="rId23" Type="http://schemas.openxmlformats.org/officeDocument/2006/relationships/hyperlink" Target="https://worldwide.espacenet.com/publicationDetails/biblio?DB=EPODOC&amp;adjacent=true&amp;locale=en_EP&amp;FT=D&amp;date=20220407&amp;CC=WO&amp;NR=2022067844A1&amp;KC=A1" TargetMode="External"/><Relationship Id="rId119" Type="http://schemas.openxmlformats.org/officeDocument/2006/relationships/hyperlink" Target="https://worldwide.espacenet.com/publicationDetails/biblio?DB=EPODOC&amp;adjacent=true&amp;locale=en_EP&amp;FT=D&amp;date=20220331&amp;CC=US&amp;NR=2022099431A1&amp;KC=A1" TargetMode="External"/><Relationship Id="rId44" Type="http://schemas.openxmlformats.org/officeDocument/2006/relationships/hyperlink" Target="https://worldwide.espacenet.com/publicationDetails/biblio?DB=EPODOC&amp;adjacent=true&amp;locale=en_EP&amp;FT=D&amp;date=20220407&amp;CC=US&amp;NR=2022110112A1&amp;KC=A1" TargetMode="External"/><Relationship Id="rId65" Type="http://schemas.openxmlformats.org/officeDocument/2006/relationships/hyperlink" Target="https://worldwide.espacenet.com/publicationDetails/biblio?DB=EPODOC&amp;adjacent=true&amp;locale=en_EP&amp;FT=D&amp;date=20220405&amp;CC=US&amp;NR=D947840S&amp;KC=S" TargetMode="External"/><Relationship Id="rId86" Type="http://schemas.openxmlformats.org/officeDocument/2006/relationships/hyperlink" Target="https://worldwide.espacenet.com/publicationDetails/biblio?DB=EPODOC&amp;adjacent=true&amp;locale=en_EP&amp;FT=D&amp;date=20220329&amp;CC=US&amp;NR=11287701B1&amp;KC=B1" TargetMode="External"/><Relationship Id="rId130" Type="http://schemas.openxmlformats.org/officeDocument/2006/relationships/hyperlink" Target="https://worldwide.espacenet.com/publicationDetails/biblio?DB=EPODOC&amp;adjacent=true&amp;locale=en_EP&amp;FT=D&amp;date=20220331&amp;CC=US&amp;NR=2022104005A1&amp;KC=A1" TargetMode="External"/><Relationship Id="rId151" Type="http://schemas.openxmlformats.org/officeDocument/2006/relationships/hyperlink" Target="https://worldwide.espacenet.com/publicationDetails/biblio?DB=EPODOC&amp;adjacent=true&amp;locale=en_EP&amp;FT=D&amp;date=20220331&amp;CC=US&amp;NR=2022103305A1&amp;KC=A1" TargetMode="External"/><Relationship Id="rId172" Type="http://schemas.openxmlformats.org/officeDocument/2006/relationships/hyperlink" Target="https://worldwide.espacenet.com/publicationDetails/biblio?DB=EPODOC&amp;adjacent=true&amp;locale=en_EP&amp;FT=D&amp;date=20220331&amp;CC=US&amp;NR=2022102884A1&amp;KC=A1" TargetMode="External"/><Relationship Id="rId193" Type="http://schemas.openxmlformats.org/officeDocument/2006/relationships/hyperlink" Target="https://worldwide.espacenet.com/publicationDetails/biblio?DB=EPODOC&amp;adjacent=true&amp;locale=en_EP&amp;FT=D&amp;date=20220331&amp;CC=US&amp;NR=2022101593A1&amp;KC=A1" TargetMode="External"/><Relationship Id="rId207" Type="http://schemas.openxmlformats.org/officeDocument/2006/relationships/hyperlink" Target="https://worldwide.espacenet.com/publicationDetails/biblio?DB=EPODOC&amp;adjacent=true&amp;locale=en_EP&amp;FT=D&amp;date=20220201&amp;CC=IL&amp;NR=278312A&amp;KC=A" TargetMode="External"/><Relationship Id="rId228" Type="http://schemas.openxmlformats.org/officeDocument/2006/relationships/hyperlink" Target="https://worldwide.espacenet.com/publicationDetails/biblio?DB=EPODOC&amp;adjacent=true&amp;locale=en_EP&amp;FT=D&amp;date=20211216&amp;CC=TW&amp;NR=202147547A&amp;KC=A" TargetMode="External"/><Relationship Id="rId249" Type="http://schemas.openxmlformats.org/officeDocument/2006/relationships/hyperlink" Target="https://worldwide.espacenet.com/publicationDetails/biblio?DB=EPODOC&amp;adjacent=true&amp;locale=en_EP&amp;FT=D&amp;date=20220324&amp;CC=WO&amp;NR=2022056728A1&amp;KC=A1" TargetMode="External"/><Relationship Id="rId13" Type="http://schemas.openxmlformats.org/officeDocument/2006/relationships/hyperlink" Target="https://worldwide.espacenet.com/publicationDetails/biblio?DB=EPODOC&amp;adjacent=true&amp;locale=en_EP&amp;FT=D&amp;date=20220407&amp;CC=WO&amp;NR=2022067859A1&amp;KC=A1" TargetMode="External"/><Relationship Id="rId109" Type="http://schemas.openxmlformats.org/officeDocument/2006/relationships/hyperlink" Target="https://worldwide.espacenet.com/publicationDetails/biblio?DB=EPODOC&amp;adjacent=true&amp;locale=en_EP&amp;FT=D&amp;date=20220331&amp;CC=US&amp;NR=2022100590A1&amp;KC=A1" TargetMode="External"/><Relationship Id="rId34" Type="http://schemas.openxmlformats.org/officeDocument/2006/relationships/hyperlink" Target="https://worldwide.espacenet.com/publicationDetails/biblio?DB=EPODOC&amp;adjacent=true&amp;locale=en_EP&amp;FT=D&amp;date=20220407&amp;CC=AU&amp;NR=2020352455A1&amp;KC=A1" TargetMode="External"/><Relationship Id="rId55" Type="http://schemas.openxmlformats.org/officeDocument/2006/relationships/hyperlink" Target="https://worldwide.espacenet.com/publicationDetails/biblio?DB=EPODOC&amp;adjacent=true&amp;locale=en_EP&amp;FT=D&amp;date=20220407&amp;CC=US&amp;NR=2022108508A1&amp;KC=A1" TargetMode="External"/><Relationship Id="rId76" Type="http://schemas.openxmlformats.org/officeDocument/2006/relationships/hyperlink" Target="https://worldwide.espacenet.com/publicationDetails/biblio?DB=EPODOC&amp;adjacent=true&amp;locale=en_EP&amp;FT=D&amp;date=20220331&amp;CC=AU&amp;NR=2022201561A1&amp;KC=A1" TargetMode="External"/><Relationship Id="rId97" Type="http://schemas.openxmlformats.org/officeDocument/2006/relationships/hyperlink" Target="https://worldwide.espacenet.com/publicationDetails/biblio?DB=EPODOC&amp;adjacent=true&amp;locale=en_EP&amp;FT=D&amp;date=20220331&amp;CC=WO&amp;NR=2022066394A1&amp;KC=A1" TargetMode="External"/><Relationship Id="rId120" Type="http://schemas.openxmlformats.org/officeDocument/2006/relationships/hyperlink" Target="https://worldwide.espacenet.com/publicationDetails/biblio?DB=EPODOC&amp;adjacent=true&amp;locale=en_EP&amp;FT=D&amp;date=20220331&amp;CC=US&amp;NR=2022096923A1&amp;KC=A1" TargetMode="External"/><Relationship Id="rId141" Type="http://schemas.openxmlformats.org/officeDocument/2006/relationships/hyperlink" Target="https://worldwide.espacenet.com/publicationDetails/biblio?DB=EPODOC&amp;adjacent=true&amp;locale=en_EP&amp;FT=D&amp;date=20220331&amp;CC=US&amp;NR=2022103758A1&amp;KC=A1" TargetMode="External"/><Relationship Id="rId7" Type="http://schemas.openxmlformats.org/officeDocument/2006/relationships/hyperlink" Target="https://worldwide.espacenet.com/publicationDetails/biblio?DB=EPODOC&amp;adjacent=true&amp;locale=en_EP&amp;FT=D&amp;date=20220407&amp;CC=WO&amp;NR=2022067843A1&amp;KC=A1" TargetMode="External"/><Relationship Id="rId162" Type="http://schemas.openxmlformats.org/officeDocument/2006/relationships/hyperlink" Target="https://worldwide.espacenet.com/publicationDetails/biblio?DB=EPODOC&amp;adjacent=true&amp;locale=en_EP&amp;FT=D&amp;date=20220331&amp;CC=US&amp;NR=2022104151A1&amp;KC=A1" TargetMode="External"/><Relationship Id="rId183" Type="http://schemas.openxmlformats.org/officeDocument/2006/relationships/hyperlink" Target="https://worldwide.espacenet.com/publicationDetails/biblio?DB=EPODOC&amp;adjacent=true&amp;locale=en_EP&amp;FT=D&amp;date=20220331&amp;CC=US&amp;NR=2022102986A1&amp;KC=A1" TargetMode="External"/><Relationship Id="rId218" Type="http://schemas.openxmlformats.org/officeDocument/2006/relationships/hyperlink" Target="https://worldwide.espacenet.com/publicationDetails/biblio?DB=EPODOC&amp;adjacent=true&amp;locale=en_EP&amp;FT=D&amp;date=20220101&amp;CC=TW&amp;NR=202202016A&amp;KC=A" TargetMode="External"/><Relationship Id="rId239" Type="http://schemas.openxmlformats.org/officeDocument/2006/relationships/hyperlink" Target="https://worldwide.espacenet.com/publicationDetails/biblio?DB=EPODOC&amp;adjacent=true&amp;locale=en_EP&amp;FT=D&amp;date=20220322&amp;CC=US&amp;NR=11282171B1&amp;KC=B1" TargetMode="External"/><Relationship Id="rId250" Type="http://schemas.openxmlformats.org/officeDocument/2006/relationships/hyperlink" Target="https://worldwide.espacenet.com/publicationDetails/biblio?DB=EPODOC&amp;adjacent=true&amp;locale=en_EP&amp;FT=D&amp;date=20220324&amp;CC=WO&amp;NR=2022056675A1&amp;KC=A1" TargetMode="External"/><Relationship Id="rId24" Type="http://schemas.openxmlformats.org/officeDocument/2006/relationships/hyperlink" Target="https://worldwide.espacenet.com/publicationDetails/biblio?DB=EPODOC&amp;adjacent=true&amp;locale=en_EP&amp;FT=D&amp;date=20210430&amp;CC=MY&amp;NR=185124A&amp;KC=A" TargetMode="External"/><Relationship Id="rId45" Type="http://schemas.openxmlformats.org/officeDocument/2006/relationships/hyperlink" Target="https://worldwide.espacenet.com/publicationDetails/biblio?DB=EPODOC&amp;adjacent=true&amp;locale=en_EP&amp;FT=D&amp;date=20220407&amp;CC=US&amp;NR=2022109866A1&amp;KC=A1" TargetMode="External"/><Relationship Id="rId66" Type="http://schemas.openxmlformats.org/officeDocument/2006/relationships/hyperlink" Target="https://worldwide.espacenet.com/publicationDetails/biblio?DB=EPODOC&amp;adjacent=true&amp;locale=en_EP&amp;FT=D&amp;date=20220405&amp;CC=US&amp;NR=D947842S&amp;KC=S" TargetMode="External"/><Relationship Id="rId87" Type="http://schemas.openxmlformats.org/officeDocument/2006/relationships/hyperlink" Target="https://worldwide.espacenet.com/publicationDetails/biblio?DB=EPODOC&amp;adjacent=true&amp;locale=en_EP&amp;FT=D&amp;date=20220329&amp;CC=US&amp;NR=11285988B1&amp;KC=B1" TargetMode="External"/><Relationship Id="rId110" Type="http://schemas.openxmlformats.org/officeDocument/2006/relationships/hyperlink" Target="https://worldwide.espacenet.com/publicationDetails/biblio?DB=EPODOC&amp;adjacent=true&amp;locale=en_EP&amp;FT=D&amp;date=20220331&amp;CC=US&amp;NR=2022100841A1&amp;KC=A1" TargetMode="External"/><Relationship Id="rId131" Type="http://schemas.openxmlformats.org/officeDocument/2006/relationships/hyperlink" Target="https://worldwide.espacenet.com/publicationDetails/biblio?DB=EPODOC&amp;adjacent=true&amp;locale=en_EP&amp;FT=D&amp;date=20220331&amp;CC=US&amp;NR=2022104368A1&amp;KC=A1" TargetMode="External"/><Relationship Id="rId152" Type="http://schemas.openxmlformats.org/officeDocument/2006/relationships/hyperlink" Target="https://worldwide.espacenet.com/publicationDetails/biblio?DB=EPODOC&amp;adjacent=true&amp;locale=en_EP&amp;FT=D&amp;date=20220331&amp;CC=US&amp;NR=2022103302A1&amp;KC=A1" TargetMode="External"/><Relationship Id="rId173" Type="http://schemas.openxmlformats.org/officeDocument/2006/relationships/hyperlink" Target="https://worldwide.espacenet.com/publicationDetails/biblio?DB=EPODOC&amp;adjacent=true&amp;locale=en_EP&amp;FT=D&amp;date=20220331&amp;CC=US&amp;NR=2022102852A1&amp;KC=A1" TargetMode="External"/><Relationship Id="rId194" Type="http://schemas.openxmlformats.org/officeDocument/2006/relationships/hyperlink" Target="https://worldwide.espacenet.com/publicationDetails/biblio?DB=EPODOC&amp;adjacent=true&amp;locale=en_EP&amp;FT=D&amp;date=20220331&amp;CC=US&amp;NR=2022101612A1&amp;KC=A1" TargetMode="External"/><Relationship Id="rId208" Type="http://schemas.openxmlformats.org/officeDocument/2006/relationships/hyperlink" Target="https://worldwide.espacenet.com/publicationDetails/biblio?DB=EPODOC&amp;adjacent=true&amp;locale=en_EP&amp;FT=D&amp;date=20220329&amp;CC=US&amp;NR=D947243S&amp;KC=S" TargetMode="External"/><Relationship Id="rId229" Type="http://schemas.openxmlformats.org/officeDocument/2006/relationships/hyperlink" Target="https://worldwide.espacenet.com/publicationDetails/biblio?DB=EPODOC&amp;adjacent=true&amp;locale=en_EP&amp;FT=D&amp;date=20211216&amp;CC=TW&amp;NR=202147528A&amp;KC=A" TargetMode="External"/><Relationship Id="rId240" Type="http://schemas.openxmlformats.org/officeDocument/2006/relationships/hyperlink" Target="https://worldwide.espacenet.com/publicationDetails/biblio?DB=EPODOC&amp;adjacent=true&amp;locale=en_EP&amp;FT=D&amp;date=20220322&amp;CC=US&amp;NR=11281337B1&amp;KC=B1" TargetMode="External"/><Relationship Id="rId14" Type="http://schemas.openxmlformats.org/officeDocument/2006/relationships/hyperlink" Target="https://worldwide.espacenet.com/publicationDetails/biblio?DB=EPODOC&amp;adjacent=true&amp;locale=en_EP&amp;FT=D&amp;date=20220407&amp;CC=WO&amp;NR=2022067860A1&amp;KC=A1" TargetMode="External"/><Relationship Id="rId35" Type="http://schemas.openxmlformats.org/officeDocument/2006/relationships/hyperlink" Target="https://worldwide.espacenet.com/publicationDetails/biblio?DB=EPODOC&amp;adjacent=true&amp;locale=en_EP&amp;FT=D&amp;date=20220324&amp;CC=AU&amp;NR=2022201532A1&amp;KC=A1" TargetMode="External"/><Relationship Id="rId56" Type="http://schemas.openxmlformats.org/officeDocument/2006/relationships/hyperlink" Target="https://worldwide.espacenet.com/publicationDetails/biblio?DB=EPODOC&amp;adjacent=true&amp;locale=en_EP&amp;FT=D&amp;date=20220407&amp;CC=US&amp;NR=2022108419A1&amp;KC=A1" TargetMode="External"/><Relationship Id="rId77" Type="http://schemas.openxmlformats.org/officeDocument/2006/relationships/hyperlink" Target="https://worldwide.espacenet.com/publicationDetails/biblio?DB=EPODOC&amp;adjacent=true&amp;locale=en_EP&amp;FT=D&amp;date=20220331&amp;CC=AU&amp;NR=2020351072A1&amp;KC=A1" TargetMode="External"/><Relationship Id="rId100" Type="http://schemas.openxmlformats.org/officeDocument/2006/relationships/hyperlink" Target="https://worldwide.espacenet.com/publicationDetails/biblio?DB=EPODOC&amp;adjacent=true&amp;locale=en_EP&amp;FT=D&amp;date=20220331&amp;CC=WO&amp;NR=2022061844A1&amp;KC=A1" TargetMode="External"/><Relationship Id="rId8" Type="http://schemas.openxmlformats.org/officeDocument/2006/relationships/hyperlink" Target="https://worldwide.espacenet.com/publicationDetails/biblio?DB=EPODOC&amp;adjacent=true&amp;locale=en_EP&amp;FT=D&amp;date=20220407&amp;CC=WO&amp;NR=2022067839A1&amp;KC=A1" TargetMode="External"/><Relationship Id="rId98" Type="http://schemas.openxmlformats.org/officeDocument/2006/relationships/hyperlink" Target="https://worldwide.espacenet.com/publicationDetails/biblio?DB=EPODOC&amp;adjacent=true&amp;locale=en_EP&amp;FT=D&amp;date=20220331&amp;CC=WO&amp;NR=2022061845A1&amp;KC=A1" TargetMode="External"/><Relationship Id="rId121" Type="http://schemas.openxmlformats.org/officeDocument/2006/relationships/hyperlink" Target="https://worldwide.espacenet.com/publicationDetails/biblio?DB=EPODOC&amp;adjacent=true&amp;locale=en_EP&amp;FT=D&amp;date=20220331&amp;CC=US&amp;NR=2022099701A1&amp;KC=A1" TargetMode="External"/><Relationship Id="rId142" Type="http://schemas.openxmlformats.org/officeDocument/2006/relationships/hyperlink" Target="https://worldwide.espacenet.com/publicationDetails/biblio?DB=EPODOC&amp;adjacent=true&amp;locale=en_EP&amp;FT=D&amp;date=20220331&amp;CC=US&amp;NR=2022103333A1&amp;KC=A1" TargetMode="External"/><Relationship Id="rId163" Type="http://schemas.openxmlformats.org/officeDocument/2006/relationships/hyperlink" Target="https://worldwide.espacenet.com/publicationDetails/biblio?DB=EPODOC&amp;adjacent=true&amp;locale=en_EP&amp;FT=D&amp;date=20220331&amp;CC=US&amp;NR=2022103987A1&amp;KC=A1" TargetMode="External"/><Relationship Id="rId184" Type="http://schemas.openxmlformats.org/officeDocument/2006/relationships/hyperlink" Target="https://worldwide.espacenet.com/publicationDetails/biblio?DB=EPODOC&amp;adjacent=true&amp;locale=en_EP&amp;FT=D&amp;date=20220331&amp;CC=US&amp;NR=2022103013A1&amp;KC=A1" TargetMode="External"/><Relationship Id="rId219" Type="http://schemas.openxmlformats.org/officeDocument/2006/relationships/hyperlink" Target="https://worldwide.espacenet.com/publicationDetails/biblio?DB=EPODOC&amp;adjacent=true&amp;locale=en_EP&amp;FT=D&amp;date=20211216&amp;CC=US&amp;NR=2021392223A1&amp;KC=A1" TargetMode="External"/><Relationship Id="rId230" Type="http://schemas.openxmlformats.org/officeDocument/2006/relationships/hyperlink" Target="https://worldwide.espacenet.com/publicationDetails/biblio?DB=EPODOC&amp;adjacent=true&amp;locale=en_EP&amp;FT=D&amp;date=20211216&amp;CC=TW&amp;NR=202147865A&amp;KC=A" TargetMode="External"/><Relationship Id="rId251" Type="http://schemas.openxmlformats.org/officeDocument/2006/relationships/hyperlink" Target="https://worldwide.espacenet.com/publicationDetails/biblio?DB=EPODOC&amp;adjacent=true&amp;locale=en_EP&amp;FT=D&amp;date=20220324&amp;CC=WO&amp;NR=2022056706A1&amp;KC=A1" TargetMode="External"/><Relationship Id="rId25" Type="http://schemas.openxmlformats.org/officeDocument/2006/relationships/hyperlink" Target="https://worldwide.espacenet.com/publicationDetails/biblio?DB=EPODOC&amp;adjacent=true&amp;locale=en_EP&amp;FT=D&amp;date=20210111&amp;CC=MY&amp;NR=181856A&amp;KC=A" TargetMode="External"/><Relationship Id="rId46" Type="http://schemas.openxmlformats.org/officeDocument/2006/relationships/hyperlink" Target="https://worldwide.espacenet.com/publicationDetails/biblio?DB=EPODOC&amp;adjacent=true&amp;locale=en_EP&amp;FT=D&amp;date=20220407&amp;CC=US&amp;NR=2022109835A1&amp;KC=A1" TargetMode="External"/><Relationship Id="rId67" Type="http://schemas.openxmlformats.org/officeDocument/2006/relationships/hyperlink" Target="https://worldwide.espacenet.com/publicationDetails/biblio?DB=EPODOC&amp;adjacent=true&amp;locale=en_EP&amp;FT=D&amp;date=20220405&amp;CC=US&amp;NR=D947839S&amp;KC=S" TargetMode="External"/><Relationship Id="rId88" Type="http://schemas.openxmlformats.org/officeDocument/2006/relationships/hyperlink" Target="https://worldwide.espacenet.com/publicationDetails/biblio?DB=EPODOC&amp;adjacent=true&amp;locale=en_EP&amp;FT=D&amp;date=20220331&amp;CC=US&amp;NR=2022104277A1&amp;KC=A1" TargetMode="External"/><Relationship Id="rId111" Type="http://schemas.openxmlformats.org/officeDocument/2006/relationships/hyperlink" Target="https://worldwide.espacenet.com/publicationDetails/biblio?DB=EPODOC&amp;adjacent=true&amp;locale=en_EP&amp;FT=D&amp;date=20220331&amp;CC=US&amp;NR=2022100833A1&amp;KC=A1" TargetMode="External"/><Relationship Id="rId132" Type="http://schemas.openxmlformats.org/officeDocument/2006/relationships/hyperlink" Target="https://worldwide.espacenet.com/publicationDetails/biblio?DB=EPODOC&amp;adjacent=true&amp;locale=en_EP&amp;FT=D&amp;date=20220331&amp;CC=US&amp;NR=2022104048A1&amp;KC=A1" TargetMode="External"/><Relationship Id="rId153" Type="http://schemas.openxmlformats.org/officeDocument/2006/relationships/hyperlink" Target="https://worldwide.espacenet.com/publicationDetails/biblio?DB=EPODOC&amp;adjacent=true&amp;locale=en_EP&amp;FT=D&amp;date=20220331&amp;CC=US&amp;NR=2022103074A1&amp;KC=A1" TargetMode="External"/><Relationship Id="rId174" Type="http://schemas.openxmlformats.org/officeDocument/2006/relationships/hyperlink" Target="https://worldwide.espacenet.com/publicationDetails/biblio?DB=EPODOC&amp;adjacent=true&amp;locale=en_EP&amp;FT=D&amp;date=20220331&amp;CC=US&amp;NR=2022103963A1&amp;KC=A1" TargetMode="External"/><Relationship Id="rId195" Type="http://schemas.openxmlformats.org/officeDocument/2006/relationships/hyperlink" Target="https://worldwide.espacenet.com/publicationDetails/biblio?DB=EPODOC&amp;adjacent=true&amp;locale=en_EP&amp;FT=D&amp;date=20220331&amp;CC=US&amp;NR=2022101790A1&amp;KC=A1" TargetMode="External"/><Relationship Id="rId209" Type="http://schemas.openxmlformats.org/officeDocument/2006/relationships/hyperlink" Target="https://worldwide.espacenet.com/publicationDetails/biblio?DB=EPODOC&amp;adjacent=true&amp;locale=en_EP&amp;FT=D&amp;date=20220329&amp;CC=US&amp;NR=D947230S&amp;KC=S" TargetMode="External"/><Relationship Id="rId220" Type="http://schemas.openxmlformats.org/officeDocument/2006/relationships/hyperlink" Target="https://worldwide.espacenet.com/publicationDetails/biblio?DB=EPODOC&amp;adjacent=true&amp;locale=en_EP&amp;FT=D&amp;date=20211230&amp;CC=US&amp;NR=2021405688A1&amp;KC=A1" TargetMode="External"/><Relationship Id="rId241" Type="http://schemas.openxmlformats.org/officeDocument/2006/relationships/hyperlink" Target="https://worldwide.espacenet.com/publicationDetails/biblio?DB=EPODOC&amp;adjacent=true&amp;locale=en_EP&amp;FT=D&amp;date=20211230&amp;CC=SG&amp;NR=10202004252XA&amp;KC=A" TargetMode="External"/><Relationship Id="rId15" Type="http://schemas.openxmlformats.org/officeDocument/2006/relationships/hyperlink" Target="https://worldwide.espacenet.com/publicationDetails/biblio?DB=EPODOC&amp;adjacent=true&amp;locale=en_EP&amp;FT=D&amp;date=20220407&amp;CC=WO&amp;NR=2022067852A1&amp;KC=A1" TargetMode="External"/><Relationship Id="rId36" Type="http://schemas.openxmlformats.org/officeDocument/2006/relationships/hyperlink" Target="https://worldwide.espacenet.com/publicationDetails/biblio?DB=EPODOC&amp;adjacent=true&amp;locale=en_EP&amp;FT=D&amp;date=20220407&amp;CC=US&amp;NR=2022109969A1&amp;KC=A1" TargetMode="External"/><Relationship Id="rId57" Type="http://schemas.openxmlformats.org/officeDocument/2006/relationships/hyperlink" Target="https://worldwide.espacenet.com/publicationDetails/biblio?DB=EPODOC&amp;adjacent=true&amp;locale=en_EP&amp;FT=D&amp;date=20220407&amp;CC=US&amp;NR=2022108155A1&amp;KC=A1" TargetMode="External"/><Relationship Id="rId78" Type="http://schemas.openxmlformats.org/officeDocument/2006/relationships/hyperlink" Target="https://worldwide.espacenet.com/publicationDetails/biblio?DB=EPODOC&amp;adjacent=true&amp;locale=en_EP&amp;FT=D&amp;date=20220329&amp;CC=US&amp;NR=11290599B1&amp;KC=B1" TargetMode="External"/><Relationship Id="rId99" Type="http://schemas.openxmlformats.org/officeDocument/2006/relationships/hyperlink" Target="https://worldwide.espacenet.com/publicationDetails/biblio?DB=EPODOC&amp;adjacent=true&amp;locale=en_EP&amp;FT=D&amp;date=20220331&amp;CC=WO&amp;NR=2022061853A1&amp;KC=A1" TargetMode="External"/><Relationship Id="rId101" Type="http://schemas.openxmlformats.org/officeDocument/2006/relationships/hyperlink" Target="https://worldwide.espacenet.com/publicationDetails/biblio?DB=EPODOC&amp;adjacent=true&amp;locale=en_EP&amp;FT=D&amp;date=20220331&amp;CC=WO&amp;NR=2022061849A1&amp;KC=A1" TargetMode="External"/><Relationship Id="rId122" Type="http://schemas.openxmlformats.org/officeDocument/2006/relationships/hyperlink" Target="https://worldwide.espacenet.com/publicationDetails/biblio?DB=EPODOC&amp;adjacent=true&amp;locale=en_EP&amp;FT=D&amp;date=20220331&amp;CC=US&amp;NR=2022099713A1&amp;KC=A1" TargetMode="External"/><Relationship Id="rId143" Type="http://schemas.openxmlformats.org/officeDocument/2006/relationships/hyperlink" Target="https://worldwide.espacenet.com/publicationDetails/biblio?DB=EPODOC&amp;adjacent=true&amp;locale=en_EP&amp;FT=D&amp;date=20220331&amp;CC=US&amp;NR=2022103296A1&amp;KC=A1" TargetMode="External"/><Relationship Id="rId164" Type="http://schemas.openxmlformats.org/officeDocument/2006/relationships/hyperlink" Target="https://worldwide.espacenet.com/publicationDetails/biblio?DB=EPODOC&amp;adjacent=true&amp;locale=en_EP&amp;FT=D&amp;date=20220331&amp;CC=US&amp;NR=2022103981A1&amp;KC=A1" TargetMode="External"/><Relationship Id="rId185" Type="http://schemas.openxmlformats.org/officeDocument/2006/relationships/hyperlink" Target="https://worldwide.espacenet.com/publicationDetails/biblio?DB=EPODOC&amp;adjacent=true&amp;locale=en_EP&amp;FT=D&amp;date=20220331&amp;CC=US&amp;NR=2022103194A1&amp;KC=A1" TargetMode="External"/><Relationship Id="rId9" Type="http://schemas.openxmlformats.org/officeDocument/2006/relationships/hyperlink" Target="https://worldwide.espacenet.com/publicationDetails/biblio?DB=EPODOC&amp;adjacent=true&amp;locale=en_EP&amp;FT=D&amp;date=20220407&amp;CC=WO&amp;NR=2022067865A1&amp;KC=A1" TargetMode="External"/><Relationship Id="rId210" Type="http://schemas.openxmlformats.org/officeDocument/2006/relationships/hyperlink" Target="https://worldwide.espacenet.com/publicationDetails/biblio?DB=EPODOC&amp;adjacent=true&amp;locale=en_EP&amp;FT=D&amp;date=20220329&amp;CC=US&amp;NR=D947226S&amp;KC=S" TargetMode="External"/><Relationship Id="rId26" Type="http://schemas.openxmlformats.org/officeDocument/2006/relationships/hyperlink" Target="https://worldwide.espacenet.com/publicationDetails/biblio?DB=EPODOC&amp;adjacent=true&amp;locale=en_EP&amp;FT=D&amp;date=20210903&amp;CC=MY&amp;NR=187137A&amp;KC=A" TargetMode="External"/><Relationship Id="rId231" Type="http://schemas.openxmlformats.org/officeDocument/2006/relationships/hyperlink" Target="https://worldwide.espacenet.com/publicationDetails/biblio?DB=EPODOC&amp;adjacent=true&amp;locale=en_EP&amp;FT=D&amp;date=20211216&amp;CC=TW&amp;NR=202147755A&amp;KC=A" TargetMode="External"/><Relationship Id="rId252" Type="http://schemas.openxmlformats.org/officeDocument/2006/relationships/hyperlink" Target="https://worldwide.espacenet.com/publicationDetails/biblio?DB=EPODOC&amp;adjacent=true&amp;locale=en_EP&amp;FT=D&amp;date=20220324&amp;CC=WO&amp;NR=2022056674A1&amp;KC=A1" TargetMode="External"/><Relationship Id="rId47" Type="http://schemas.openxmlformats.org/officeDocument/2006/relationships/hyperlink" Target="https://worldwide.espacenet.com/publicationDetails/biblio?DB=EPODOC&amp;adjacent=true&amp;locale=en_EP&amp;FT=D&amp;date=20220407&amp;CC=US&amp;NR=2022109857A1&amp;KC=A1" TargetMode="External"/><Relationship Id="rId68" Type="http://schemas.openxmlformats.org/officeDocument/2006/relationships/hyperlink" Target="https://worldwide.espacenet.com/publicationDetails/biblio?DB=EPODOC&amp;adjacent=true&amp;locale=en_EP&amp;FT=D&amp;date=20220405&amp;CC=US&amp;NR=D947834S&amp;KC=S" TargetMode="External"/><Relationship Id="rId89" Type="http://schemas.openxmlformats.org/officeDocument/2006/relationships/hyperlink" Target="https://worldwide.espacenet.com/publicationDetails/biblio?DB=EPODOC&amp;adjacent=true&amp;locale=en_EP&amp;FT=D&amp;date=20220331&amp;CC=WO&amp;NR=2022066364A1&amp;KC=A1" TargetMode="External"/><Relationship Id="rId112" Type="http://schemas.openxmlformats.org/officeDocument/2006/relationships/hyperlink" Target="https://worldwide.espacenet.com/publicationDetails/biblio?DB=EPODOC&amp;adjacent=true&amp;locale=en_EP&amp;FT=D&amp;date=20220331&amp;CC=US&amp;NR=2022100347A1&amp;KC=A1" TargetMode="External"/><Relationship Id="rId133" Type="http://schemas.openxmlformats.org/officeDocument/2006/relationships/hyperlink" Target="https://worldwide.espacenet.com/publicationDetails/biblio?DB=EPODOC&amp;adjacent=true&amp;locale=en_EP&amp;FT=D&amp;date=20220331&amp;CC=US&amp;NR=2022104051A1&amp;KC=A1" TargetMode="External"/><Relationship Id="rId154" Type="http://schemas.openxmlformats.org/officeDocument/2006/relationships/hyperlink" Target="https://worldwide.espacenet.com/publicationDetails/biblio?DB=EPODOC&amp;adjacent=true&amp;locale=en_EP&amp;FT=D&amp;date=20220331&amp;CC=US&amp;NR=2022103135A1&amp;KC=A1" TargetMode="External"/><Relationship Id="rId175" Type="http://schemas.openxmlformats.org/officeDocument/2006/relationships/hyperlink" Target="https://worldwide.espacenet.com/publicationDetails/biblio?DB=EPODOC&amp;adjacent=true&amp;locale=en_EP&amp;FT=D&amp;date=20220331&amp;CC=US&amp;NR=2022103930A1&amp;KC=A1" TargetMode="External"/><Relationship Id="rId196" Type="http://schemas.openxmlformats.org/officeDocument/2006/relationships/hyperlink" Target="https://worldwide.espacenet.com/publicationDetails/biblio?DB=EPODOC&amp;adjacent=true&amp;locale=en_EP&amp;FT=D&amp;date=20220331&amp;CC=US&amp;NR=2022101772A1&amp;KC=A1" TargetMode="External"/><Relationship Id="rId200" Type="http://schemas.openxmlformats.org/officeDocument/2006/relationships/hyperlink" Target="https://worldwide.espacenet.com/publicationDetails/biblio?DB=EPODOC&amp;adjacent=true&amp;locale=en_EP&amp;FT=D&amp;date=20220331&amp;CC=US&amp;NR=2022101058A1&amp;KC=A1" TargetMode="External"/><Relationship Id="rId16" Type="http://schemas.openxmlformats.org/officeDocument/2006/relationships/hyperlink" Target="https://worldwide.espacenet.com/publicationDetails/biblio?DB=EPODOC&amp;adjacent=true&amp;locale=en_EP&amp;FT=D&amp;date=20220407&amp;CC=WO&amp;NR=2022067857A1&amp;KC=A1" TargetMode="External"/><Relationship Id="rId221" Type="http://schemas.openxmlformats.org/officeDocument/2006/relationships/hyperlink" Target="https://worldwide.espacenet.com/publicationDetails/biblio?DB=EPODOC&amp;adjacent=true&amp;locale=en_EP&amp;FT=D&amp;date=20211216&amp;CC=US&amp;NR=2021391513A1&amp;KC=A1" TargetMode="External"/><Relationship Id="rId242" Type="http://schemas.openxmlformats.org/officeDocument/2006/relationships/hyperlink" Target="https://worldwide.espacenet.com/publicationDetails/biblio?DB=EPODOC&amp;adjacent=true&amp;locale=en_EP&amp;FT=D&amp;date=20220324&amp;CC=AU&amp;NR=2022201419A1&amp;KC=A1" TargetMode="External"/><Relationship Id="rId37" Type="http://schemas.openxmlformats.org/officeDocument/2006/relationships/hyperlink" Target="https://worldwide.espacenet.com/publicationDetails/biblio?DB=EPODOC&amp;adjacent=true&amp;locale=en_EP&amp;FT=D&amp;date=20220407&amp;CC=US&amp;NR=2022107771A1&amp;KC=A1" TargetMode="External"/><Relationship Id="rId58" Type="http://schemas.openxmlformats.org/officeDocument/2006/relationships/hyperlink" Target="https://worldwide.espacenet.com/publicationDetails/biblio?DB=EPODOC&amp;adjacent=true&amp;locale=en_EP&amp;FT=D&amp;date=20220407&amp;CC=US&amp;NR=2022108212A1&amp;KC=A1" TargetMode="External"/><Relationship Id="rId79" Type="http://schemas.openxmlformats.org/officeDocument/2006/relationships/hyperlink" Target="https://worldwide.espacenet.com/publicationDetails/biblio?DB=EPODOC&amp;adjacent=true&amp;locale=en_EP&amp;FT=D&amp;date=20220329&amp;CC=US&amp;NR=11290818B1&amp;KC=B1" TargetMode="External"/><Relationship Id="rId102" Type="http://schemas.openxmlformats.org/officeDocument/2006/relationships/hyperlink" Target="https://worldwide.espacenet.com/publicationDetails/biblio?DB=EPODOC&amp;adjacent=true&amp;locale=en_EP&amp;FT=D&amp;date=20220331&amp;CC=WO&amp;NR=2022061830A1&amp;KC=A1" TargetMode="External"/><Relationship Id="rId123" Type="http://schemas.openxmlformats.org/officeDocument/2006/relationships/hyperlink" Target="https://worldwide.espacenet.com/publicationDetails/biblio?DB=EPODOC&amp;adjacent=true&amp;locale=en_EP&amp;FT=D&amp;date=20220331&amp;CC=US&amp;NR=2022103948A1&amp;KC=A1" TargetMode="External"/><Relationship Id="rId144" Type="http://schemas.openxmlformats.org/officeDocument/2006/relationships/hyperlink" Target="https://worldwide.espacenet.com/publicationDetails/biblio?DB=EPODOC&amp;adjacent=true&amp;locale=en_EP&amp;FT=D&amp;date=20220331&amp;CC=US&amp;NR=2022103678A1&amp;KC=A1" TargetMode="External"/><Relationship Id="rId90" Type="http://schemas.openxmlformats.org/officeDocument/2006/relationships/hyperlink" Target="https://worldwide.espacenet.com/publicationDetails/biblio?DB=EPODOC&amp;adjacent=true&amp;locale=en_EP&amp;FT=D&amp;date=20220331&amp;CC=WO&amp;NR=2022061732A1&amp;KC=A1" TargetMode="External"/><Relationship Id="rId165" Type="http://schemas.openxmlformats.org/officeDocument/2006/relationships/hyperlink" Target="https://worldwide.espacenet.com/publicationDetails/biblio?DB=EPODOC&amp;adjacent=true&amp;locale=en_EP&amp;FT=D&amp;date=20220331&amp;CC=US&amp;NR=2022103974A1&amp;KC=A1" TargetMode="External"/><Relationship Id="rId186" Type="http://schemas.openxmlformats.org/officeDocument/2006/relationships/hyperlink" Target="https://worldwide.espacenet.com/publicationDetails/biblio?DB=EPODOC&amp;adjacent=true&amp;locale=en_EP&amp;FT=D&amp;date=20220331&amp;CC=US&amp;NR=2022102911A1&amp;KC=A1" TargetMode="External"/><Relationship Id="rId211" Type="http://schemas.openxmlformats.org/officeDocument/2006/relationships/hyperlink" Target="https://worldwide.espacenet.com/publicationDetails/biblio?DB=EPODOC&amp;adjacent=true&amp;locale=en_EP&amp;FT=D&amp;date=20220329&amp;CC=US&amp;NR=D947024S&amp;KC=S" TargetMode="External"/><Relationship Id="rId232" Type="http://schemas.openxmlformats.org/officeDocument/2006/relationships/hyperlink" Target="https://worldwide.espacenet.com/publicationDetails/biblio?DB=EPODOC&amp;adjacent=true&amp;locale=en_EP&amp;FT=D&amp;date=20211116&amp;CC=TW&amp;NR=202143480A&amp;KC=A" TargetMode="External"/><Relationship Id="rId253" Type="http://schemas.openxmlformats.org/officeDocument/2006/relationships/hyperlink" Target="https://worldwide.espacenet.com/publicationDetails/biblio?DB=EPODOC&amp;adjacent=true&amp;locale=en_EP&amp;FT=D&amp;date=20220324&amp;CC=WO&amp;NR=2022056826A1&amp;KC=A1" TargetMode="External"/><Relationship Id="rId27" Type="http://schemas.openxmlformats.org/officeDocument/2006/relationships/hyperlink" Target="https://worldwide.espacenet.com/publicationDetails/biblio?DB=EPODOC&amp;adjacent=true&amp;locale=en_EP&amp;FT=D&amp;date=20210517&amp;CC=MY&amp;NR=185398A&amp;KC=A" TargetMode="External"/><Relationship Id="rId48" Type="http://schemas.openxmlformats.org/officeDocument/2006/relationships/hyperlink" Target="https://worldwide.espacenet.com/publicationDetails/biblio?DB=EPODOC&amp;adjacent=true&amp;locale=en_EP&amp;FT=D&amp;date=20220407&amp;CC=US&amp;NR=2022109532A1&amp;KC=A1" TargetMode="External"/><Relationship Id="rId69" Type="http://schemas.openxmlformats.org/officeDocument/2006/relationships/hyperlink" Target="https://worldwide.espacenet.com/publicationDetails/biblio?DB=EPODOC&amp;adjacent=true&amp;locale=en_EP&amp;FT=D&amp;date=20220405&amp;CC=US&amp;NR=D947692S&amp;KC=S" TargetMode="External"/><Relationship Id="rId113" Type="http://schemas.openxmlformats.org/officeDocument/2006/relationships/hyperlink" Target="https://worldwide.espacenet.com/publicationDetails/biblio?DB=EPODOC&amp;adjacent=true&amp;locale=en_EP&amp;FT=D&amp;date=20220331&amp;CC=US&amp;NR=2022100341A1&amp;KC=A1" TargetMode="External"/><Relationship Id="rId134" Type="http://schemas.openxmlformats.org/officeDocument/2006/relationships/hyperlink" Target="https://worldwide.espacenet.com/publicationDetails/biblio?DB=EPODOC&amp;adjacent=true&amp;locale=en_EP&amp;FT=D&amp;date=20220331&amp;CC=US&amp;NR=2022104306A1&amp;KC=A1" TargetMode="External"/><Relationship Id="rId80" Type="http://schemas.openxmlformats.org/officeDocument/2006/relationships/hyperlink" Target="https://worldwide.espacenet.com/publicationDetails/biblio?DB=EPODOC&amp;adjacent=true&amp;locale=en_EP&amp;FT=D&amp;date=20220329&amp;CC=US&amp;NR=11290694B1&amp;KC=B1" TargetMode="External"/><Relationship Id="rId155" Type="http://schemas.openxmlformats.org/officeDocument/2006/relationships/hyperlink" Target="https://worldwide.espacenet.com/publicationDetails/biblio?DB=EPODOC&amp;adjacent=true&amp;locale=en_EP&amp;FT=D&amp;date=20220331&amp;CC=US&amp;NR=2022103169A1&amp;KC=A1" TargetMode="External"/><Relationship Id="rId176" Type="http://schemas.openxmlformats.org/officeDocument/2006/relationships/hyperlink" Target="https://worldwide.espacenet.com/publicationDetails/biblio?DB=EPODOC&amp;adjacent=true&amp;locale=en_EP&amp;FT=D&amp;date=20220331&amp;CC=US&amp;NR=2022103924A1&amp;KC=A1" TargetMode="External"/><Relationship Id="rId197" Type="http://schemas.openxmlformats.org/officeDocument/2006/relationships/hyperlink" Target="https://worldwide.espacenet.com/publicationDetails/biblio?DB=EPODOC&amp;adjacent=true&amp;locale=en_EP&amp;FT=D&amp;date=20220331&amp;CC=US&amp;NR=2022101613A1&amp;KC=A1" TargetMode="External"/><Relationship Id="rId201" Type="http://schemas.openxmlformats.org/officeDocument/2006/relationships/hyperlink" Target="https://worldwide.espacenet.com/publicationDetails/biblio?DB=EPODOC&amp;adjacent=true&amp;locale=en_EP&amp;FT=D&amp;date=20220331&amp;CC=US&amp;NR=2022100271A1&amp;KC=A1" TargetMode="External"/><Relationship Id="rId222" Type="http://schemas.openxmlformats.org/officeDocument/2006/relationships/hyperlink" Target="https://worldwide.espacenet.com/publicationDetails/biblio?DB=EPODOC&amp;adjacent=true&amp;locale=en_EP&amp;FT=D&amp;date=20220217&amp;CC=US&amp;NR=2022052847A1&amp;KC=A1" TargetMode="External"/><Relationship Id="rId243" Type="http://schemas.openxmlformats.org/officeDocument/2006/relationships/hyperlink" Target="https://worldwide.espacenet.com/publicationDetails/biblio?DB=EPODOC&amp;adjacent=true&amp;locale=en_EP&amp;FT=D&amp;date=20220324&amp;CC=AU&amp;NR=2022201389A1&amp;KC=A1" TargetMode="External"/><Relationship Id="rId17" Type="http://schemas.openxmlformats.org/officeDocument/2006/relationships/hyperlink" Target="https://worldwide.espacenet.com/publicationDetails/biblio?DB=EPODOC&amp;adjacent=true&amp;locale=en_EP&amp;FT=D&amp;date=20220407&amp;CC=WO&amp;NR=2022067850A1&amp;KC=A1" TargetMode="External"/><Relationship Id="rId38" Type="http://schemas.openxmlformats.org/officeDocument/2006/relationships/hyperlink" Target="https://worldwide.espacenet.com/publicationDetails/biblio?DB=EPODOC&amp;adjacent=true&amp;locale=en_EP&amp;FT=D&amp;date=20220407&amp;CC=US&amp;NR=2022107680A1&amp;KC=A1" TargetMode="External"/><Relationship Id="rId59" Type="http://schemas.openxmlformats.org/officeDocument/2006/relationships/hyperlink" Target="https://worldwide.espacenet.com/publicationDetails/biblio?DB=EPODOC&amp;adjacent=true&amp;locale=en_EP&amp;FT=D&amp;date=20220407&amp;CC=US&amp;NR=2022107728A1&amp;KC=A1" TargetMode="External"/><Relationship Id="rId103" Type="http://schemas.openxmlformats.org/officeDocument/2006/relationships/hyperlink" Target="https://worldwide.espacenet.com/publicationDetails/biblio?DB=EPODOC&amp;adjacent=true&amp;locale=en_EP&amp;FT=D&amp;date=20220329&amp;CC=US&amp;NR=D947217S&amp;KC=S" TargetMode="External"/><Relationship Id="rId124" Type="http://schemas.openxmlformats.org/officeDocument/2006/relationships/hyperlink" Target="https://worldwide.espacenet.com/publicationDetails/biblio?DB=EPODOC&amp;adjacent=true&amp;locale=en_EP&amp;FT=D&amp;date=20220331&amp;CC=US&amp;NR=2022104053A1&amp;KC=A1" TargetMode="External"/><Relationship Id="rId70" Type="http://schemas.openxmlformats.org/officeDocument/2006/relationships/hyperlink" Target="https://worldwide.espacenet.com/publicationDetails/biblio?DB=EPODOC&amp;adjacent=true&amp;locale=en_EP&amp;FT=D&amp;date=20220405&amp;CC=US&amp;NR=D947871S&amp;KC=S" TargetMode="External"/><Relationship Id="rId91" Type="http://schemas.openxmlformats.org/officeDocument/2006/relationships/hyperlink" Target="https://worldwide.espacenet.com/publicationDetails/biblio?DB=EPODOC&amp;adjacent=true&amp;locale=en_EP&amp;FT=D&amp;date=20220331&amp;CC=WO&amp;NR=2022061634A1&amp;KC=A1" TargetMode="External"/><Relationship Id="rId145" Type="http://schemas.openxmlformats.org/officeDocument/2006/relationships/hyperlink" Target="https://worldwide.espacenet.com/publicationDetails/biblio?DB=EPODOC&amp;adjacent=true&amp;locale=en_EP&amp;FT=D&amp;date=20220331&amp;CC=US&amp;NR=2022103675A1&amp;KC=A1" TargetMode="External"/><Relationship Id="rId166" Type="http://schemas.openxmlformats.org/officeDocument/2006/relationships/hyperlink" Target="https://worldwide.espacenet.com/publicationDetails/biblio?DB=EPODOC&amp;adjacent=true&amp;locale=en_EP&amp;FT=D&amp;date=20220331&amp;CC=US&amp;NR=2022102923A1&amp;KC=A1" TargetMode="External"/><Relationship Id="rId187" Type="http://schemas.openxmlformats.org/officeDocument/2006/relationships/hyperlink" Target="https://worldwide.espacenet.com/publicationDetails/biblio?DB=EPODOC&amp;adjacent=true&amp;locale=en_EP&amp;FT=D&amp;date=20220331&amp;CC=US&amp;NR=2022102910A1&amp;KC=A1" TargetMode="External"/><Relationship Id="rId1" Type="http://schemas.openxmlformats.org/officeDocument/2006/relationships/hyperlink" Target="https://worldwide.espacenet.com/searchResults?AB=&amp;AP=&amp;CPC=&amp;DB=EPODOC&amp;IC=&amp;IN=&amp;PA=apple&amp;PD=&amp;PN=&amp;PR=&amp;ST=advanced&amp;TI=&amp;locale=en_EP&amp;page=4" TargetMode="External"/><Relationship Id="rId212" Type="http://schemas.openxmlformats.org/officeDocument/2006/relationships/hyperlink" Target="https://worldwide.espacenet.com/publicationDetails/biblio?DB=EPODOC&amp;adjacent=true&amp;locale=en_EP&amp;FT=D&amp;date=20220329&amp;CC=US&amp;NR=D947182S&amp;KC=S" TargetMode="External"/><Relationship Id="rId233" Type="http://schemas.openxmlformats.org/officeDocument/2006/relationships/hyperlink" Target="https://worldwide.espacenet.com/publicationDetails/biblio?DB=EPODOC&amp;adjacent=true&amp;locale=en_EP&amp;FT=D&amp;date=20211101&amp;CC=TW&amp;NR=202142072A&amp;KC=A" TargetMode="External"/><Relationship Id="rId28" Type="http://schemas.openxmlformats.org/officeDocument/2006/relationships/hyperlink" Target="https://worldwide.espacenet.com/publicationDetails/biblio?DB=EPODOC&amp;adjacent=true&amp;locale=en_EP&amp;FT=D&amp;date=20220325&amp;CC=CA&amp;NR=198772S&amp;KC=S" TargetMode="External"/><Relationship Id="rId49" Type="http://schemas.openxmlformats.org/officeDocument/2006/relationships/hyperlink" Target="https://worldwide.espacenet.com/publicationDetails/biblio?DB=EPODOC&amp;adjacent=true&amp;locale=en_EP&amp;FT=D&amp;date=20220407&amp;CC=US&amp;NR=2022109720A1&amp;KC=A1" TargetMode="External"/><Relationship Id="rId114" Type="http://schemas.openxmlformats.org/officeDocument/2006/relationships/hyperlink" Target="https://worldwide.espacenet.com/publicationDetails/biblio?DB=EPODOC&amp;adjacent=true&amp;locale=en_EP&amp;FT=D&amp;date=20220331&amp;CC=US&amp;NR=2022100367A1&amp;KC=A1" TargetMode="External"/><Relationship Id="rId60" Type="http://schemas.openxmlformats.org/officeDocument/2006/relationships/hyperlink" Target="https://worldwide.espacenet.com/publicationDetails/biblio?DB=EPODOC&amp;adjacent=true&amp;locale=en_EP&amp;FT=D&amp;date=20220407&amp;CC=US&amp;NR=2022107695A1&amp;KC=A1" TargetMode="External"/><Relationship Id="rId81" Type="http://schemas.openxmlformats.org/officeDocument/2006/relationships/hyperlink" Target="https://worldwide.espacenet.com/publicationDetails/biblio?DB=EPODOC&amp;adjacent=true&amp;locale=en_EP&amp;FT=D&amp;date=20220329&amp;CC=US&amp;NR=11288873B1&amp;KC=B1" TargetMode="External"/><Relationship Id="rId135" Type="http://schemas.openxmlformats.org/officeDocument/2006/relationships/hyperlink" Target="https://worldwide.espacenet.com/publicationDetails/biblio?DB=EPODOC&amp;adjacent=true&amp;locale=en_EP&amp;FT=D&amp;date=20220331&amp;CC=US&amp;NR=2022104304A1&amp;KC=A1" TargetMode="External"/><Relationship Id="rId156" Type="http://schemas.openxmlformats.org/officeDocument/2006/relationships/hyperlink" Target="https://worldwide.espacenet.com/publicationDetails/biblio?DB=EPODOC&amp;adjacent=true&amp;locale=en_EP&amp;FT=D&amp;date=20220331&amp;CC=US&amp;NR=2022103166A1&amp;KC=A1" TargetMode="External"/><Relationship Id="rId177" Type="http://schemas.openxmlformats.org/officeDocument/2006/relationships/hyperlink" Target="https://worldwide.espacenet.com/publicationDetails/biblio?DB=EPODOC&amp;adjacent=true&amp;locale=en_EP&amp;FT=D&amp;date=20220331&amp;CC=US&amp;NR=2022102867A1&amp;KC=A1" TargetMode="External"/><Relationship Id="rId198" Type="http://schemas.openxmlformats.org/officeDocument/2006/relationships/hyperlink" Target="https://worldwide.espacenet.com/publicationDetails/biblio?DB=EPODOC&amp;adjacent=true&amp;locale=en_EP&amp;FT=D&amp;date=20220331&amp;CC=US&amp;NR=2022100818A1&amp;KC=A1" TargetMode="External"/><Relationship Id="rId202" Type="http://schemas.openxmlformats.org/officeDocument/2006/relationships/hyperlink" Target="https://worldwide.espacenet.com/publicationDetails/biblio?DB=EPODOC&amp;adjacent=true&amp;locale=en_EP&amp;FT=D&amp;date=20220331&amp;CC=US&amp;NR=2022099818A1&amp;KC=A1" TargetMode="External"/><Relationship Id="rId223" Type="http://schemas.openxmlformats.org/officeDocument/2006/relationships/hyperlink" Target="https://worldwide.espacenet.com/publicationDetails/biblio?DB=EPODOC&amp;adjacent=true&amp;locale=en_EP&amp;FT=D&amp;date=20220217&amp;CC=US&amp;NR=2022050506A1&amp;KC=A1" TargetMode="External"/><Relationship Id="rId244" Type="http://schemas.openxmlformats.org/officeDocument/2006/relationships/hyperlink" Target="https://worldwide.espacenet.com/publicationDetails/biblio?DB=EPODOC&amp;adjacent=true&amp;locale=en_EP&amp;FT=D&amp;date=20220324&amp;CC=AU&amp;NR=2022201369A1&amp;KC=A1" TargetMode="External"/><Relationship Id="rId18" Type="http://schemas.openxmlformats.org/officeDocument/2006/relationships/hyperlink" Target="https://worldwide.espacenet.com/publicationDetails/biblio?DB=EPODOC&amp;adjacent=true&amp;locale=en_EP&amp;FT=D&amp;date=20220407&amp;CC=WO&amp;NR=2022067848A1&amp;KC=A1" TargetMode="External"/><Relationship Id="rId39" Type="http://schemas.openxmlformats.org/officeDocument/2006/relationships/hyperlink" Target="https://worldwide.espacenet.com/publicationDetails/biblio?DB=EPODOC&amp;adjacent=true&amp;locale=en_EP&amp;FT=D&amp;date=20220407&amp;CC=US&amp;NR=2022105864A1&amp;KC=A1" TargetMode="External"/><Relationship Id="rId50" Type="http://schemas.openxmlformats.org/officeDocument/2006/relationships/hyperlink" Target="https://worldwide.espacenet.com/publicationDetails/biblio?DB=EPODOC&amp;adjacent=true&amp;locale=en_EP&amp;FT=D&amp;date=20220407&amp;CC=US&amp;NR=2022109552A1&amp;KC=A1" TargetMode="External"/><Relationship Id="rId104" Type="http://schemas.openxmlformats.org/officeDocument/2006/relationships/hyperlink" Target="https://worldwide.espacenet.com/publicationDetails/biblio?DB=EPODOC&amp;adjacent=true&amp;locale=en_EP&amp;FT=D&amp;date=20220331&amp;CC=US&amp;NR=2022096006A1&amp;KC=A1" TargetMode="External"/><Relationship Id="rId125" Type="http://schemas.openxmlformats.org/officeDocument/2006/relationships/hyperlink" Target="https://worldwide.espacenet.com/publicationDetails/biblio?DB=EPODOC&amp;adjacent=true&amp;locale=en_EP&amp;FT=D&amp;date=20220331&amp;CC=US&amp;NR=2022103934A1&amp;KC=A1" TargetMode="External"/><Relationship Id="rId146" Type="http://schemas.openxmlformats.org/officeDocument/2006/relationships/hyperlink" Target="https://worldwide.espacenet.com/publicationDetails/biblio?DB=EPODOC&amp;adjacent=true&amp;locale=en_EP&amp;FT=D&amp;date=20220331&amp;CC=US&amp;NR=2022103279A1&amp;KC=A1" TargetMode="External"/><Relationship Id="rId167" Type="http://schemas.openxmlformats.org/officeDocument/2006/relationships/hyperlink" Target="https://worldwide.espacenet.com/publicationDetails/biblio?DB=EPODOC&amp;adjacent=true&amp;locale=en_EP&amp;FT=D&amp;date=20220331&amp;CC=US&amp;NR=2022103973A1&amp;KC=A1" TargetMode="External"/><Relationship Id="rId188" Type="http://schemas.openxmlformats.org/officeDocument/2006/relationships/hyperlink" Target="https://worldwide.espacenet.com/publicationDetails/biblio?DB=EPODOC&amp;adjacent=true&amp;locale=en_EP&amp;FT=D&amp;date=20220331&amp;CC=US&amp;NR=2022103015A1&amp;KC=A1" TargetMode="External"/><Relationship Id="rId71" Type="http://schemas.openxmlformats.org/officeDocument/2006/relationships/hyperlink" Target="https://worldwide.espacenet.com/publicationDetails/biblio?DB=EPODOC&amp;adjacent=true&amp;locale=en_EP&amp;FT=D&amp;date=20220405&amp;CC=US&amp;NR=D947880S&amp;KC=S" TargetMode="External"/><Relationship Id="rId92" Type="http://schemas.openxmlformats.org/officeDocument/2006/relationships/hyperlink" Target="https://worldwide.espacenet.com/publicationDetails/biblio?DB=EPODOC&amp;adjacent=true&amp;locale=en_EP&amp;FT=D&amp;date=20220331&amp;CC=WO&amp;NR=2022061635A1&amp;KC=A1" TargetMode="External"/><Relationship Id="rId213" Type="http://schemas.openxmlformats.org/officeDocument/2006/relationships/hyperlink" Target="https://worldwide.espacenet.com/publicationDetails/biblio?DB=EPODOC&amp;adjacent=true&amp;locale=en_EP&amp;FT=D&amp;date=20220329&amp;CC=US&amp;NR=D947184S&amp;KC=S" TargetMode="External"/><Relationship Id="rId234" Type="http://schemas.openxmlformats.org/officeDocument/2006/relationships/hyperlink" Target="https://worldwide.espacenet.com/publicationDetails/biblio?DB=EPODOC&amp;adjacent=true&amp;locale=en_EP&amp;FT=D&amp;date=20220323&amp;CC=CA&amp;NR=198768S&amp;KC=S" TargetMode="External"/><Relationship Id="rId2" Type="http://schemas.openxmlformats.org/officeDocument/2006/relationships/hyperlink" Target="https://worldwide.espacenet.com/searchResults?AB=&amp;AP=&amp;CPC=&amp;DB=EPODOC&amp;IC=&amp;IN=&amp;PA=apple&amp;PD=&amp;PN=&amp;PR=&amp;ST=advanced&amp;TI=&amp;locale=en_EP&amp;page=4" TargetMode="External"/><Relationship Id="rId29" Type="http://schemas.openxmlformats.org/officeDocument/2006/relationships/hyperlink" Target="https://worldwide.espacenet.com/publicationDetails/biblio?DB=EPODOC&amp;adjacent=true&amp;locale=en_EP&amp;FT=D&amp;date=20220325&amp;CC=CA&amp;NR=198770S&amp;KC=S" TargetMode="External"/><Relationship Id="rId40" Type="http://schemas.openxmlformats.org/officeDocument/2006/relationships/hyperlink" Target="https://worldwide.espacenet.com/publicationDetails/biblio?DB=EPODOC&amp;adjacent=true&amp;locale=en_EP&amp;FT=D&amp;date=20220407&amp;CC=US&amp;NR=2022110100A1&amp;KC=A1" TargetMode="External"/><Relationship Id="rId115" Type="http://schemas.openxmlformats.org/officeDocument/2006/relationships/hyperlink" Target="https://worldwide.espacenet.com/publicationDetails/biblio?DB=EPODOC&amp;adjacent=true&amp;locale=en_EP&amp;FT=D&amp;date=20220331&amp;CC=US&amp;NR=2022100368A1&amp;KC=A1" TargetMode="External"/><Relationship Id="rId136" Type="http://schemas.openxmlformats.org/officeDocument/2006/relationships/hyperlink" Target="https://worldwide.espacenet.com/publicationDetails/biblio?DB=EPODOC&amp;adjacent=true&amp;locale=en_EP&amp;FT=D&amp;date=20220331&amp;CC=US&amp;NR=2022103851A1&amp;KC=A1" TargetMode="External"/><Relationship Id="rId157" Type="http://schemas.openxmlformats.org/officeDocument/2006/relationships/hyperlink" Target="https://worldwide.espacenet.com/publicationDetails/biblio?DB=EPODOC&amp;adjacent=true&amp;locale=en_EP&amp;FT=D&amp;date=20220331&amp;CC=US&amp;NR=2022104214A1&amp;KC=A1" TargetMode="External"/><Relationship Id="rId178" Type="http://schemas.openxmlformats.org/officeDocument/2006/relationships/hyperlink" Target="https://worldwide.espacenet.com/publicationDetails/biblio?DB=EPODOC&amp;adjacent=true&amp;locale=en_EP&amp;FT=D&amp;date=20220331&amp;CC=US&amp;NR=2022103611A1&amp;KC=A1" TargetMode="External"/><Relationship Id="rId61" Type="http://schemas.openxmlformats.org/officeDocument/2006/relationships/hyperlink" Target="https://worldwide.espacenet.com/publicationDetails/biblio?DB=EPODOC&amp;adjacent=true&amp;locale=en_EP&amp;FT=D&amp;date=20220407&amp;CC=US&amp;NR=2022110187A1&amp;KC=A1" TargetMode="External"/><Relationship Id="rId82" Type="http://schemas.openxmlformats.org/officeDocument/2006/relationships/hyperlink" Target="https://worldwide.espacenet.com/publicationDetails/biblio?DB=EPODOC&amp;adjacent=true&amp;locale=en_EP&amp;FT=D&amp;date=20220329&amp;CC=US&amp;NR=11289997B1&amp;KC=B1" TargetMode="External"/><Relationship Id="rId199" Type="http://schemas.openxmlformats.org/officeDocument/2006/relationships/hyperlink" Target="https://worldwide.espacenet.com/publicationDetails/biblio?DB=EPODOC&amp;adjacent=true&amp;locale=en_EP&amp;FT=D&amp;date=20220331&amp;CC=US&amp;NR=2022101301A1&amp;KC=A1" TargetMode="External"/><Relationship Id="rId203" Type="http://schemas.openxmlformats.org/officeDocument/2006/relationships/hyperlink" Target="https://worldwide.espacenet.com/publicationDetails/biblio?DB=EPODOC&amp;adjacent=true&amp;locale=en_EP&amp;FT=D&amp;date=20220331&amp;CC=US&amp;NR=2022100270A1&amp;KC=A1" TargetMode="External"/><Relationship Id="rId19" Type="http://schemas.openxmlformats.org/officeDocument/2006/relationships/hyperlink" Target="https://worldwide.espacenet.com/publicationDetails/biblio?DB=EPODOC&amp;adjacent=true&amp;locale=en_EP&amp;FT=D&amp;date=20220407&amp;CC=WO&amp;NR=2022067847A1&amp;KC=A1" TargetMode="External"/><Relationship Id="rId224" Type="http://schemas.openxmlformats.org/officeDocument/2006/relationships/hyperlink" Target="https://worldwide.espacenet.com/publicationDetails/biblio?DB=EPODOC&amp;adjacent=true&amp;locale=en_EP&amp;FT=D&amp;date=20220317&amp;CC=US&amp;NR=2022079521A1&amp;KC=A1" TargetMode="External"/><Relationship Id="rId245" Type="http://schemas.openxmlformats.org/officeDocument/2006/relationships/hyperlink" Target="https://worldwide.espacenet.com/publicationDetails/biblio?DB=EPODOC&amp;adjacent=true&amp;locale=en_EP&amp;FT=D&amp;date=20220324&amp;CC=WO&amp;NR=2022056733A1&amp;KC=A1" TargetMode="External"/><Relationship Id="rId30" Type="http://schemas.openxmlformats.org/officeDocument/2006/relationships/hyperlink" Target="https://worldwide.espacenet.com/publicationDetails/biblio?DB=EPODOC&amp;adjacent=true&amp;locale=en_EP&amp;FT=D&amp;date=20220221&amp;CC=CA&amp;NR=198777S&amp;KC=S" TargetMode="External"/><Relationship Id="rId105" Type="http://schemas.openxmlformats.org/officeDocument/2006/relationships/hyperlink" Target="https://worldwide.espacenet.com/publicationDetails/biblio?DB=EPODOC&amp;adjacent=true&amp;locale=en_EP&amp;FT=D&amp;date=20220331&amp;CC=US&amp;NR=2022095957A1&amp;KC=A1" TargetMode="External"/><Relationship Id="rId126" Type="http://schemas.openxmlformats.org/officeDocument/2006/relationships/hyperlink" Target="https://worldwide.espacenet.com/publicationDetails/biblio?DB=EPODOC&amp;adjacent=true&amp;locale=en_EP&amp;FT=D&amp;date=20220331&amp;CC=US&amp;NR=2022104311A1&amp;KC=A1" TargetMode="External"/><Relationship Id="rId147" Type="http://schemas.openxmlformats.org/officeDocument/2006/relationships/hyperlink" Target="https://worldwide.espacenet.com/publicationDetails/biblio?DB=EPODOC&amp;adjacent=true&amp;locale=en_EP&amp;FT=D&amp;date=20220331&amp;CC=US&amp;NR=2022103265A1&amp;KC=A1" TargetMode="External"/><Relationship Id="rId168" Type="http://schemas.openxmlformats.org/officeDocument/2006/relationships/hyperlink" Target="https://worldwide.espacenet.com/publicationDetails/biblio?DB=EPODOC&amp;adjacent=true&amp;locale=en_EP&amp;FT=D&amp;date=20220331&amp;CC=US&amp;NR=2022103968A1&amp;KC=A1" TargetMode="External"/><Relationship Id="rId51" Type="http://schemas.openxmlformats.org/officeDocument/2006/relationships/hyperlink" Target="https://worldwide.espacenet.com/publicationDetails/biblio?DB=EPODOC&amp;adjacent=true&amp;locale=en_EP&amp;FT=D&amp;date=20220407&amp;CC=US&amp;NR=2022109515A1&amp;KC=A1" TargetMode="External"/><Relationship Id="rId72" Type="http://schemas.openxmlformats.org/officeDocument/2006/relationships/hyperlink" Target="https://worldwide.espacenet.com/publicationDetails/biblio?DB=EPODOC&amp;adjacent=true&amp;locale=en_EP&amp;FT=D&amp;date=20220405&amp;CC=US&amp;NR=D947879S&amp;KC=S" TargetMode="External"/><Relationship Id="rId93" Type="http://schemas.openxmlformats.org/officeDocument/2006/relationships/hyperlink" Target="https://worldwide.espacenet.com/publicationDetails/biblio?DB=EPODOC&amp;adjacent=true&amp;locale=en_EP&amp;FT=D&amp;date=20220331&amp;CC=WO&amp;NR=2022061683A1&amp;KC=A1" TargetMode="External"/><Relationship Id="rId189" Type="http://schemas.openxmlformats.org/officeDocument/2006/relationships/hyperlink" Target="https://worldwide.espacenet.com/publicationDetails/biblio?DB=EPODOC&amp;adjacent=true&amp;locale=en_EP&amp;FT=D&amp;date=20220331&amp;CC=US&amp;NR=2022103207A1&amp;KC=A1" TargetMode="External"/><Relationship Id="rId3" Type="http://schemas.openxmlformats.org/officeDocument/2006/relationships/hyperlink" Target="https://worldwide.espacenet.com/searchResults?AB=&amp;AP=&amp;CPC=&amp;DB=EPODOC&amp;IC=&amp;IN=&amp;PA=apple&amp;PD=&amp;PN=&amp;PR=&amp;ST=advanced&amp;TI=&amp;locale=en_EP&amp;page=4" TargetMode="External"/><Relationship Id="rId214" Type="http://schemas.openxmlformats.org/officeDocument/2006/relationships/hyperlink" Target="https://worldwide.espacenet.com/publicationDetails/biblio?DB=EPODOC&amp;adjacent=true&amp;locale=en_EP&amp;FT=D&amp;date=20220329&amp;CC=US&amp;NR=D947214S&amp;KC=S" TargetMode="External"/><Relationship Id="rId235" Type="http://schemas.openxmlformats.org/officeDocument/2006/relationships/hyperlink" Target="https://worldwide.espacenet.com/publicationDetails/biblio?DB=EPODOC&amp;adjacent=true&amp;locale=en_EP&amp;FT=D&amp;date=20220323&amp;CC=CA&amp;NR=198773S&amp;KC=S" TargetMode="External"/><Relationship Id="rId116" Type="http://schemas.openxmlformats.org/officeDocument/2006/relationships/hyperlink" Target="https://worldwide.espacenet.com/publicationDetails/biblio?DB=EPODOC&amp;adjacent=true&amp;locale=en_EP&amp;FT=D&amp;date=20220331&amp;CC=US&amp;NR=2022100217A1&amp;KC=A1" TargetMode="External"/><Relationship Id="rId137" Type="http://schemas.openxmlformats.org/officeDocument/2006/relationships/hyperlink" Target="https://worldwide.espacenet.com/publicationDetails/biblio?DB=EPODOC&amp;adjacent=true&amp;locale=en_EP&amp;FT=D&amp;date=20220331&amp;CC=US&amp;NR=2022103844A1&amp;KC=A1" TargetMode="External"/><Relationship Id="rId158" Type="http://schemas.openxmlformats.org/officeDocument/2006/relationships/hyperlink" Target="https://worldwide.espacenet.com/publicationDetails/biblio?DB=EPODOC&amp;adjacent=true&amp;locale=en_EP&amp;FT=D&amp;date=20220331&amp;CC=US&amp;NR=2022103065A1&amp;KC=A1" TargetMode="External"/><Relationship Id="rId20" Type="http://schemas.openxmlformats.org/officeDocument/2006/relationships/hyperlink" Target="https://worldwide.espacenet.com/publicationDetails/biblio?DB=EPODOC&amp;adjacent=true&amp;locale=en_EP&amp;FT=D&amp;date=20220407&amp;CC=WO&amp;NR=2022067849A1&amp;KC=A1" TargetMode="External"/><Relationship Id="rId41" Type="http://schemas.openxmlformats.org/officeDocument/2006/relationships/hyperlink" Target="https://worldwide.espacenet.com/publicationDetails/biblio?DB=EPODOC&amp;adjacent=true&amp;locale=en_EP&amp;FT=D&amp;date=20220407&amp;CC=US&amp;NR=2022110102A1&amp;KC=A1" TargetMode="External"/><Relationship Id="rId62" Type="http://schemas.openxmlformats.org/officeDocument/2006/relationships/hyperlink" Target="https://worldwide.espacenet.com/publicationDetails/biblio?DB=EPODOC&amp;adjacent=true&amp;locale=en_EP&amp;FT=D&amp;date=20220407&amp;CC=AU&amp;NR=2022201823A1&amp;KC=A1" TargetMode="External"/><Relationship Id="rId83" Type="http://schemas.openxmlformats.org/officeDocument/2006/relationships/hyperlink" Target="https://worldwide.espacenet.com/publicationDetails/biblio?DB=EPODOC&amp;adjacent=true&amp;locale=en_EP&amp;FT=D&amp;date=20220329&amp;CC=US&amp;NR=11285773B1&amp;KC=B1" TargetMode="External"/><Relationship Id="rId179" Type="http://schemas.openxmlformats.org/officeDocument/2006/relationships/hyperlink" Target="https://worldwide.espacenet.com/publicationDetails/biblio?DB=EPODOC&amp;adjacent=true&amp;locale=en_EP&amp;FT=D&amp;date=20220331&amp;CC=US&amp;NR=2022103903A1&amp;KC=A1" TargetMode="External"/><Relationship Id="rId190" Type="http://schemas.openxmlformats.org/officeDocument/2006/relationships/hyperlink" Target="https://worldwide.espacenet.com/publicationDetails/biblio?DB=EPODOC&amp;adjacent=true&amp;locale=en_EP&amp;FT=D&amp;date=20220331&amp;CC=US&amp;NR=2022103003A1&amp;KC=A1" TargetMode="External"/><Relationship Id="rId204" Type="http://schemas.openxmlformats.org/officeDocument/2006/relationships/hyperlink" Target="https://worldwide.espacenet.com/publicationDetails/biblio?DB=EPODOC&amp;adjacent=true&amp;locale=en_EP&amp;FT=D&amp;date=20220331&amp;CC=US&amp;NR=2022099896A1&amp;KC=A1" TargetMode="External"/><Relationship Id="rId225" Type="http://schemas.openxmlformats.org/officeDocument/2006/relationships/hyperlink" Target="https://worldwide.espacenet.com/publicationDetails/biblio?DB=EPODOC&amp;adjacent=true&amp;locale=en_EP&amp;FT=D&amp;date=20220317&amp;CC=US&amp;NR=2022083197A1&amp;KC=A1" TargetMode="External"/><Relationship Id="rId246" Type="http://schemas.openxmlformats.org/officeDocument/2006/relationships/hyperlink" Target="https://worldwide.espacenet.com/publicationDetails/biblio?DB=EPODOC&amp;adjacent=true&amp;locale=en_EP&amp;FT=D&amp;date=20220324&amp;CC=WO&amp;NR=2022056657A1&amp;KC=A1" TargetMode="External"/><Relationship Id="rId106" Type="http://schemas.openxmlformats.org/officeDocument/2006/relationships/hyperlink" Target="https://worldwide.espacenet.com/publicationDetails/biblio?DB=EPODOC&amp;adjacent=true&amp;locale=en_EP&amp;FT=D&amp;date=20220331&amp;CC=US&amp;NR=2022100989A1&amp;KC=A1" TargetMode="External"/><Relationship Id="rId127" Type="http://schemas.openxmlformats.org/officeDocument/2006/relationships/hyperlink" Target="https://worldwide.espacenet.com/publicationDetails/biblio?DB=EPODOC&amp;adjacent=true&amp;locale=en_EP&amp;FT=D&amp;date=20220331&amp;CC=US&amp;NR=2022104019A1&amp;KC=A1" TargetMode="External"/><Relationship Id="rId10" Type="http://schemas.openxmlformats.org/officeDocument/2006/relationships/hyperlink" Target="https://worldwide.espacenet.com/publicationDetails/biblio?DB=EPODOC&amp;adjacent=true&amp;locale=en_EP&amp;FT=D&amp;date=20220407&amp;CC=WO&amp;NR=2022067863A1&amp;KC=A1" TargetMode="External"/><Relationship Id="rId31" Type="http://schemas.openxmlformats.org/officeDocument/2006/relationships/hyperlink" Target="https://worldwide.espacenet.com/publicationDetails/biblio?DB=EPODOC&amp;adjacent=true&amp;locale=en_EP&amp;FT=D&amp;date=20220221&amp;CC=CA&amp;NR=193607S&amp;KC=S" TargetMode="External"/><Relationship Id="rId52" Type="http://schemas.openxmlformats.org/officeDocument/2006/relationships/hyperlink" Target="https://worldwide.espacenet.com/publicationDetails/biblio?DB=EPODOC&amp;adjacent=true&amp;locale=en_EP&amp;FT=D&amp;date=20220407&amp;CC=US&amp;NR=2022109546A1&amp;KC=A1" TargetMode="External"/><Relationship Id="rId73" Type="http://schemas.openxmlformats.org/officeDocument/2006/relationships/hyperlink" Target="https://worldwide.espacenet.com/publicationDetails/biblio?DB=EPODOC&amp;adjacent=true&amp;locale=en_EP&amp;FT=D&amp;date=20220405&amp;CC=US&amp;NR=D947855S&amp;KC=S" TargetMode="External"/><Relationship Id="rId94" Type="http://schemas.openxmlformats.org/officeDocument/2006/relationships/hyperlink" Target="https://worldwide.espacenet.com/publicationDetails/biblio?DB=EPODOC&amp;adjacent=true&amp;locale=en_EP&amp;FT=D&amp;date=20220331&amp;CC=WO&amp;NR=2022061628A1&amp;KC=A1" TargetMode="External"/><Relationship Id="rId148" Type="http://schemas.openxmlformats.org/officeDocument/2006/relationships/hyperlink" Target="https://worldwide.espacenet.com/publicationDetails/biblio?DB=EPODOC&amp;adjacent=true&amp;locale=en_EP&amp;FT=D&amp;date=20220331&amp;CC=US&amp;NR=2022103238A1&amp;KC=A1" TargetMode="External"/><Relationship Id="rId169" Type="http://schemas.openxmlformats.org/officeDocument/2006/relationships/hyperlink" Target="https://worldwide.espacenet.com/publicationDetails/biblio?DB=EPODOC&amp;adjacent=true&amp;locale=en_EP&amp;FT=D&amp;date=20220331&amp;CC=US&amp;NR=2022104164A1&amp;KC=A1" TargetMode="External"/><Relationship Id="rId4" Type="http://schemas.openxmlformats.org/officeDocument/2006/relationships/hyperlink" Target="https://worldwide.espacenet.com/publicationDetails/biblio?DB=EPODOC&amp;adjacent=true&amp;locale=en_EP&amp;FT=D&amp;date=20220407&amp;CC=WO&amp;NR=2022067833A1&amp;KC=A1" TargetMode="External"/><Relationship Id="rId180" Type="http://schemas.openxmlformats.org/officeDocument/2006/relationships/hyperlink" Target="https://worldwide.espacenet.com/publicationDetails/biblio?DB=EPODOC&amp;adjacent=true&amp;locale=en_EP&amp;FT=D&amp;date=20220331&amp;CC=US&amp;NR=2022103699A1&amp;KC=A1" TargetMode="External"/><Relationship Id="rId215" Type="http://schemas.openxmlformats.org/officeDocument/2006/relationships/hyperlink" Target="https://worldwide.espacenet.com/publicationDetails/biblio?DB=EPODOC&amp;adjacent=true&amp;locale=en_EP&amp;FT=D&amp;date=20220329&amp;CC=US&amp;NR=D946943S&amp;KC=S" TargetMode="External"/><Relationship Id="rId236" Type="http://schemas.openxmlformats.org/officeDocument/2006/relationships/hyperlink" Target="https://worldwide.espacenet.com/publicationDetails/biblio?DB=EPODOC&amp;adjacent=true&amp;locale=en_EP&amp;FT=D&amp;date=20220323&amp;CC=CA&amp;NR=193666S&amp;KC=S" TargetMode="External"/></Relationships>
</file>

<file path=xl/worksheets/_rels/sheet53.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10128&amp;CC=CA&amp;NR=3147351A1&amp;KC=A1" TargetMode="External"/><Relationship Id="rId21" Type="http://schemas.openxmlformats.org/officeDocument/2006/relationships/hyperlink" Target="https://worldwide.espacenet.com/publicationDetails/biblio?DB=EPODOC&amp;adjacent=true&amp;locale=en_EP&amp;FT=D&amp;date=20220331&amp;CC=US&amp;NR=2022097929A1&amp;KC=A1" TargetMode="External"/><Relationship Id="rId42" Type="http://schemas.openxmlformats.org/officeDocument/2006/relationships/hyperlink" Target="https://worldwide.espacenet.com/publicationDetails/biblio?DB=EPODOC&amp;adjacent=true&amp;locale=en_EP&amp;FT=D&amp;date=20220126&amp;CC=AR&amp;NR=120027A1&amp;KC=A1" TargetMode="External"/><Relationship Id="rId63" Type="http://schemas.openxmlformats.org/officeDocument/2006/relationships/hyperlink" Target="https://worldwide.espacenet.com/publicationDetails/biblio?DB=EPODOC&amp;adjacent=true&amp;locale=en_EP&amp;FT=D&amp;date=20220214&amp;CC=PH&amp;NR=12021550548A1&amp;KC=A1" TargetMode="External"/><Relationship Id="rId84" Type="http://schemas.openxmlformats.org/officeDocument/2006/relationships/hyperlink" Target="https://worldwide.espacenet.com/publicationDetails/biblio?DB=EPODOC&amp;adjacent=true&amp;locale=en_EP&amp;FT=D&amp;date=20220126&amp;CC=ZA&amp;NR=202005397B&amp;KC=B" TargetMode="External"/><Relationship Id="rId138" Type="http://schemas.openxmlformats.org/officeDocument/2006/relationships/hyperlink" Target="https://worldwide.espacenet.com/publicationDetails/biblio?DB=EPODOC&amp;adjacent=true&amp;locale=en_EP&amp;FT=D&amp;date=20220118&amp;CC=BR&amp;NR=112021022167A2&amp;KC=A2" TargetMode="External"/><Relationship Id="rId159" Type="http://schemas.openxmlformats.org/officeDocument/2006/relationships/hyperlink" Target="https://worldwide.espacenet.com/publicationDetails/biblio?DB=EPODOC&amp;adjacent=true&amp;locale=en_EP&amp;FT=D&amp;date=19980127&amp;CC=MY&amp;NR=110116A&amp;KC=A" TargetMode="External"/><Relationship Id="rId170" Type="http://schemas.openxmlformats.org/officeDocument/2006/relationships/hyperlink" Target="https://worldwide.espacenet.com/publicationDetails/biblio?DB=EPODOC&amp;adjacent=true&amp;locale=en_EP&amp;FT=D&amp;date=19960730&amp;CC=MY&amp;NR=108016A&amp;KC=A" TargetMode="External"/><Relationship Id="rId191" Type="http://schemas.openxmlformats.org/officeDocument/2006/relationships/hyperlink" Target="https://worldwide.espacenet.com/publicationDetails/biblio?DB=EPODOC&amp;adjacent=true&amp;locale=en_EP&amp;FT=D&amp;date=19950830&amp;CC=MY&amp;NR=106915A&amp;KC=A" TargetMode="External"/><Relationship Id="rId205" Type="http://schemas.openxmlformats.org/officeDocument/2006/relationships/hyperlink" Target="https://worldwide.espacenet.com/publicationDetails/biblio?DB=EPODOC&amp;adjacent=true&amp;locale=en_EP&amp;FT=D&amp;date=19950830&amp;CC=MY&amp;NR=106931A&amp;KC=A" TargetMode="External"/><Relationship Id="rId226" Type="http://schemas.openxmlformats.org/officeDocument/2006/relationships/hyperlink" Target="https://worldwide.espacenet.com/publicationDetails/biblio?DB=EPODOC&amp;adjacent=true&amp;locale=en_EP&amp;FT=D&amp;date=19920731&amp;CC=MY&amp;NR=102538A&amp;KC=A" TargetMode="External"/><Relationship Id="rId247" Type="http://schemas.openxmlformats.org/officeDocument/2006/relationships/hyperlink" Target="https://worldwide.espacenet.com/publicationDetails/biblio?DB=EPODOC&amp;adjacent=true&amp;locale=en_EP&amp;FT=D&amp;date=19911217&amp;CC=MY&amp;NR=101560A&amp;KC=A" TargetMode="External"/><Relationship Id="rId107" Type="http://schemas.openxmlformats.org/officeDocument/2006/relationships/hyperlink" Target="https://worldwide.espacenet.com/publicationDetails/biblio?DB=EPODOC&amp;adjacent=true&amp;locale=en_EP&amp;FT=D&amp;date=20170815&amp;CC=BR&amp;NR=112016025622A2&amp;KC=A2" TargetMode="External"/><Relationship Id="rId11" Type="http://schemas.openxmlformats.org/officeDocument/2006/relationships/hyperlink" Target="https://worldwide.espacenet.com/publicationDetails/biblio?DB=EPODOC&amp;adjacent=true&amp;locale=en_EP&amp;FT=D&amp;date=20220315&amp;CC=BR&amp;NR=112021020471A2&amp;KC=A2" TargetMode="External"/><Relationship Id="rId32" Type="http://schemas.openxmlformats.org/officeDocument/2006/relationships/hyperlink" Target="https://worldwide.espacenet.com/publicationDetails/biblio?DB=EPODOC&amp;adjacent=true&amp;locale=en_EP&amp;FT=D&amp;date=20220216&amp;CC=AR&amp;NR=120437A1&amp;KC=A1" TargetMode="External"/><Relationship Id="rId53" Type="http://schemas.openxmlformats.org/officeDocument/2006/relationships/hyperlink" Target="https://worldwide.espacenet.com/publicationDetails/biblio?DB=EPODOC&amp;adjacent=true&amp;locale=en_EP&amp;FT=D&amp;date=20211201&amp;CC=AR&amp;NR=119178A1&amp;KC=A1" TargetMode="External"/><Relationship Id="rId74" Type="http://schemas.openxmlformats.org/officeDocument/2006/relationships/hyperlink" Target="https://worldwide.espacenet.com/publicationDetails/biblio?DB=EPODOC&amp;adjacent=true&amp;locale=en_EP&amp;FT=D&amp;date=20220202&amp;CC=CA&amp;NR=193966S&amp;KC=S" TargetMode="External"/><Relationship Id="rId128" Type="http://schemas.openxmlformats.org/officeDocument/2006/relationships/hyperlink" Target="https://worldwide.espacenet.com/publicationDetails/biblio?DB=EPODOC&amp;adjacent=true&amp;locale=en_EP&amp;FT=D&amp;date=19990830&amp;CC=MY&amp;NR=111118A&amp;KC=A" TargetMode="External"/><Relationship Id="rId149" Type="http://schemas.openxmlformats.org/officeDocument/2006/relationships/hyperlink" Target="https://worldwide.espacenet.com/publicationDetails/biblio?DB=EPODOC&amp;adjacent=true&amp;locale=en_EP&amp;FT=D&amp;date=20220104&amp;CC=BR&amp;NR=112021021565A2&amp;KC=A2" TargetMode="External"/><Relationship Id="rId5" Type="http://schemas.openxmlformats.org/officeDocument/2006/relationships/hyperlink" Target="https://worldwide.espacenet.com/publicationDetails/biblio?DB=EPODOC&amp;adjacent=true&amp;locale=en_EP&amp;FT=D&amp;date=20220315&amp;CC=BR&amp;NR=112022000501A2&amp;KC=A2" TargetMode="External"/><Relationship Id="rId95" Type="http://schemas.openxmlformats.org/officeDocument/2006/relationships/hyperlink" Target="https://worldwide.espacenet.com/publicationDetails/biblio?DB=EPODOC&amp;adjacent=true&amp;locale=en_EP&amp;FT=D&amp;date=20220310&amp;CC=US&amp;NR=2022071876A1&amp;KC=A1" TargetMode="External"/><Relationship Id="rId160" Type="http://schemas.openxmlformats.org/officeDocument/2006/relationships/hyperlink" Target="https://worldwide.espacenet.com/publicationDetails/biblio?DB=EPODOC&amp;adjacent=true&amp;locale=en_EP&amp;FT=D&amp;date=20210914&amp;CC=BR&amp;NR=112021013487A2&amp;KC=A2" TargetMode="External"/><Relationship Id="rId181" Type="http://schemas.openxmlformats.org/officeDocument/2006/relationships/hyperlink" Target="https://worldwide.espacenet.com/publicationDetails/biblio?DB=EPODOC&amp;adjacent=true&amp;locale=en_EP&amp;FT=D&amp;date=20211206&amp;CC=PL&amp;NR=3727014T3&amp;KC=T3" TargetMode="External"/><Relationship Id="rId216" Type="http://schemas.openxmlformats.org/officeDocument/2006/relationships/hyperlink" Target="https://worldwide.espacenet.com/publicationDetails/biblio?DB=EPODOC&amp;adjacent=true&amp;locale=en_EP&amp;FT=D&amp;date=19910131&amp;CC=MY&amp;NR=100724A&amp;KC=A" TargetMode="External"/><Relationship Id="rId237" Type="http://schemas.openxmlformats.org/officeDocument/2006/relationships/hyperlink" Target="https://worldwide.espacenet.com/publicationDetails/biblio?DB=EPODOC&amp;adjacent=true&amp;locale=en_EP&amp;FT=D&amp;date=20220127&amp;CC=US&amp;NR=2022023178A1&amp;KC=A1" TargetMode="External"/><Relationship Id="rId22" Type="http://schemas.openxmlformats.org/officeDocument/2006/relationships/hyperlink" Target="https://worldwide.espacenet.com/publicationDetails/biblio?DB=EPODOC&amp;adjacent=true&amp;locale=en_EP&amp;FT=D&amp;date=20220331&amp;CC=US&amp;NR=2022098525A1&amp;KC=A1" TargetMode="External"/><Relationship Id="rId43" Type="http://schemas.openxmlformats.org/officeDocument/2006/relationships/hyperlink" Target="https://worldwide.espacenet.com/publicationDetails/biblio?DB=EPODOC&amp;adjacent=true&amp;locale=en_EP&amp;FT=D&amp;date=20220126&amp;CC=AR&amp;NR=119969A1&amp;KC=A1" TargetMode="External"/><Relationship Id="rId64" Type="http://schemas.openxmlformats.org/officeDocument/2006/relationships/hyperlink" Target="https://worldwide.espacenet.com/publicationDetails/biblio?DB=EPODOC&amp;adjacent=true&amp;locale=en_EP&amp;FT=D&amp;date=20220214&amp;CC=PH&amp;NR=12021550177A1&amp;KC=A1" TargetMode="External"/><Relationship Id="rId118" Type="http://schemas.openxmlformats.org/officeDocument/2006/relationships/hyperlink" Target="https://worldwide.espacenet.com/publicationDetails/biblio?DB=EPODOC&amp;adjacent=true&amp;locale=en_EP&amp;FT=D&amp;date=20210121&amp;CC=CA&amp;NR=3146204A1&amp;KC=A1" TargetMode="External"/><Relationship Id="rId139" Type="http://schemas.openxmlformats.org/officeDocument/2006/relationships/hyperlink" Target="https://worldwide.espacenet.com/publicationDetails/biblio?DB=EPODOC&amp;adjacent=true&amp;locale=en_EP&amp;FT=D&amp;date=20211117&amp;CC=AR&amp;NR=118990A1&amp;KC=A1" TargetMode="External"/><Relationship Id="rId85" Type="http://schemas.openxmlformats.org/officeDocument/2006/relationships/hyperlink" Target="https://worldwide.espacenet.com/publicationDetails/biblio?DB=EPODOC&amp;adjacent=true&amp;locale=en_EP&amp;FT=D&amp;date=20220126&amp;CC=ZA&amp;NR=202006323B&amp;KC=B" TargetMode="External"/><Relationship Id="rId150" Type="http://schemas.openxmlformats.org/officeDocument/2006/relationships/hyperlink" Target="https://worldwide.espacenet.com/publicationDetails/biblio?DB=EPODOC&amp;adjacent=true&amp;locale=en_EP&amp;FT=D&amp;date=20220104&amp;CC=BR&amp;NR=112021020495A2&amp;KC=A2" TargetMode="External"/><Relationship Id="rId171" Type="http://schemas.openxmlformats.org/officeDocument/2006/relationships/hyperlink" Target="https://worldwide.espacenet.com/publicationDetails/biblio?DB=EPODOC&amp;adjacent=true&amp;locale=en_EP&amp;FT=D&amp;date=19951030&amp;CC=MY&amp;NR=107212A&amp;KC=A" TargetMode="External"/><Relationship Id="rId192" Type="http://schemas.openxmlformats.org/officeDocument/2006/relationships/hyperlink" Target="https://worldwide.espacenet.com/publicationDetails/biblio?DB=EPODOC&amp;adjacent=true&amp;locale=en_EP&amp;FT=D&amp;date=19961031&amp;CC=MY&amp;NR=108597A&amp;KC=A" TargetMode="External"/><Relationship Id="rId206" Type="http://schemas.openxmlformats.org/officeDocument/2006/relationships/hyperlink" Target="https://worldwide.espacenet.com/publicationDetails/biblio?DB=EPODOC&amp;adjacent=true&amp;locale=en_EP&amp;FT=D&amp;date=19960930&amp;CC=MY&amp;NR=108347A&amp;KC=A" TargetMode="External"/><Relationship Id="rId227" Type="http://schemas.openxmlformats.org/officeDocument/2006/relationships/hyperlink" Target="https://worldwide.espacenet.com/publicationDetails/biblio?DB=EPODOC&amp;adjacent=true&amp;locale=en_EP&amp;FT=D&amp;date=19920131&amp;CC=MY&amp;NR=101838A&amp;KC=A" TargetMode="External"/><Relationship Id="rId248" Type="http://schemas.openxmlformats.org/officeDocument/2006/relationships/hyperlink" Target="https://worldwide.espacenet.com/publicationDetails/biblio?DB=EPODOC&amp;adjacent=true&amp;locale=en_EP&amp;FT=D&amp;date=19920630&amp;CC=MY&amp;NR=102432A&amp;KC=A" TargetMode="External"/><Relationship Id="rId12" Type="http://schemas.openxmlformats.org/officeDocument/2006/relationships/hyperlink" Target="https://worldwide.espacenet.com/publicationDetails/biblio?DB=EPODOC&amp;adjacent=true&amp;locale=en_EP&amp;FT=D&amp;date=20220330&amp;CC=ZA&amp;NR=202006940B&amp;KC=B" TargetMode="External"/><Relationship Id="rId33" Type="http://schemas.openxmlformats.org/officeDocument/2006/relationships/hyperlink" Target="https://worldwide.espacenet.com/publicationDetails/biblio?DB=EPODOC&amp;adjacent=true&amp;locale=en_EP&amp;FT=D&amp;date=20220216&amp;CC=AR&amp;NR=120436A1&amp;KC=A1" TargetMode="External"/><Relationship Id="rId108" Type="http://schemas.openxmlformats.org/officeDocument/2006/relationships/hyperlink" Target="https://worldwide.espacenet.com/publicationDetails/biblio?DB=EPODOC&amp;adjacent=true&amp;locale=en_EP&amp;FT=D&amp;date=20220303&amp;CC=US&amp;NR=2022064573A1&amp;KC=A1" TargetMode="External"/><Relationship Id="rId129" Type="http://schemas.openxmlformats.org/officeDocument/2006/relationships/hyperlink" Target="https://worldwide.espacenet.com/publicationDetails/biblio?DB=EPODOC&amp;adjacent=true&amp;locale=en_EP&amp;FT=D&amp;date=19990731&amp;CC=MY&amp;NR=111010A&amp;KC=A" TargetMode="External"/><Relationship Id="rId54" Type="http://schemas.openxmlformats.org/officeDocument/2006/relationships/hyperlink" Target="https://worldwide.espacenet.com/publicationDetails/biblio?DB=EPODOC&amp;adjacent=true&amp;locale=en_EP&amp;FT=D&amp;date=20211201&amp;CC=AR&amp;NR=119196A1&amp;KC=A1" TargetMode="External"/><Relationship Id="rId75" Type="http://schemas.openxmlformats.org/officeDocument/2006/relationships/hyperlink" Target="https://worldwide.espacenet.com/publicationDetails/biblio?DB=EPODOC&amp;adjacent=true&amp;locale=en_EP&amp;FT=D&amp;date=20220126&amp;CC=ZA&amp;NR=202004356B&amp;KC=B" TargetMode="External"/><Relationship Id="rId96" Type="http://schemas.openxmlformats.org/officeDocument/2006/relationships/hyperlink" Target="https://worldwide.espacenet.com/publicationDetails/biblio?DB=EPODOC&amp;adjacent=true&amp;locale=en_EP&amp;FT=D&amp;date=20220121&amp;CC=CL&amp;NR=2021002020A1&amp;KC=A1" TargetMode="External"/><Relationship Id="rId140" Type="http://schemas.openxmlformats.org/officeDocument/2006/relationships/hyperlink" Target="https://worldwide.espacenet.com/publicationDetails/biblio?DB=EPODOC&amp;adjacent=true&amp;locale=en_EP&amp;FT=D&amp;date=20211117&amp;CC=AR&amp;NR=118989A1&amp;KC=A1" TargetMode="External"/><Relationship Id="rId161" Type="http://schemas.openxmlformats.org/officeDocument/2006/relationships/hyperlink" Target="https://worldwide.espacenet.com/publicationDetails/biblio?DB=EPODOC&amp;adjacent=true&amp;locale=en_EP&amp;FT=D&amp;date=20210914&amp;CC=BR&amp;NR=112021013871A2&amp;KC=A2" TargetMode="External"/><Relationship Id="rId182" Type="http://schemas.openxmlformats.org/officeDocument/2006/relationships/hyperlink" Target="https://worldwide.espacenet.com/publicationDetails/biblio?DB=EPODOC&amp;adjacent=true&amp;locale=en_EP&amp;FT=D&amp;date=19961231&amp;CC=MY&amp;NR=109189A&amp;KC=A" TargetMode="External"/><Relationship Id="rId217" Type="http://schemas.openxmlformats.org/officeDocument/2006/relationships/hyperlink" Target="https://worldwide.espacenet.com/publicationDetails/biblio?DB=EPODOC&amp;adjacent=true&amp;locale=en_EP&amp;FT=D&amp;date=19910716&amp;CC=MY&amp;NR=101037A&amp;KC=A" TargetMode="External"/><Relationship Id="rId6" Type="http://schemas.openxmlformats.org/officeDocument/2006/relationships/hyperlink" Target="https://worldwide.espacenet.com/publicationDetails/biblio?DB=EPODOC&amp;adjacent=true&amp;locale=en_EP&amp;FT=D&amp;date=20220315&amp;CC=BR&amp;NR=112022001246A2&amp;KC=A2" TargetMode="External"/><Relationship Id="rId238" Type="http://schemas.openxmlformats.org/officeDocument/2006/relationships/hyperlink" Target="https://worldwide.espacenet.com/publicationDetails/biblio?DB=EPODOC&amp;adjacent=true&amp;locale=en_EP&amp;FT=D&amp;date=19920229&amp;CC=MY&amp;NR=101978A&amp;KC=A" TargetMode="External"/><Relationship Id="rId23" Type="http://schemas.openxmlformats.org/officeDocument/2006/relationships/hyperlink" Target="https://worldwide.espacenet.com/publicationDetails/biblio?DB=EPODOC&amp;adjacent=true&amp;locale=en_EP&amp;FT=D&amp;date=20220331&amp;CC=US&amp;NR=2022098520A1&amp;KC=A1" TargetMode="External"/><Relationship Id="rId119" Type="http://schemas.openxmlformats.org/officeDocument/2006/relationships/hyperlink" Target="https://worldwide.espacenet.com/publicationDetails/biblio?DB=EPODOC&amp;adjacent=true&amp;locale=en_EP&amp;FT=D&amp;date=20210121&amp;CC=CA&amp;NR=3146202A1&amp;KC=A1" TargetMode="External"/><Relationship Id="rId44" Type="http://schemas.openxmlformats.org/officeDocument/2006/relationships/hyperlink" Target="https://worldwide.espacenet.com/publicationDetails/biblio?DB=EPODOC&amp;adjacent=true&amp;locale=en_EP&amp;FT=D&amp;date=20211229&amp;CC=AR&amp;NR=119544A1&amp;KC=A1" TargetMode="External"/><Relationship Id="rId65" Type="http://schemas.openxmlformats.org/officeDocument/2006/relationships/hyperlink" Target="https://worldwide.espacenet.com/publicationDetails/biblio?DB=EPODOC&amp;adjacent=true&amp;locale=en_EP&amp;FT=D&amp;date=20220211&amp;CC=CA&amp;NR=191369S&amp;KC=S" TargetMode="External"/><Relationship Id="rId86" Type="http://schemas.openxmlformats.org/officeDocument/2006/relationships/hyperlink" Target="https://worldwide.espacenet.com/publicationDetails/biblio?DB=EPODOC&amp;adjacent=true&amp;locale=en_EP&amp;FT=D&amp;date=20220126&amp;CC=ZA&amp;NR=202004706B&amp;KC=B" TargetMode="External"/><Relationship Id="rId130" Type="http://schemas.openxmlformats.org/officeDocument/2006/relationships/hyperlink" Target="https://worldwide.espacenet.com/publicationDetails/biblio?DB=EPODOC&amp;adjacent=true&amp;locale=en_EP&amp;FT=D&amp;date=20031231&amp;CC=MY&amp;NR=116211A&amp;KC=A" TargetMode="External"/><Relationship Id="rId151" Type="http://schemas.openxmlformats.org/officeDocument/2006/relationships/hyperlink" Target="https://worldwide.espacenet.com/publicationDetails/biblio?DB=EPODOC&amp;adjacent=true&amp;locale=en_EP&amp;FT=D&amp;date=19990830&amp;CC=MY&amp;NR=111069A&amp;KC=A" TargetMode="External"/><Relationship Id="rId172" Type="http://schemas.openxmlformats.org/officeDocument/2006/relationships/hyperlink" Target="https://worldwide.espacenet.com/publicationDetails/biblio?DB=EPODOC&amp;adjacent=true&amp;locale=en_EP&amp;FT=D&amp;date=20010531&amp;CC=MY&amp;NR=112228A&amp;KC=A" TargetMode="External"/><Relationship Id="rId193" Type="http://schemas.openxmlformats.org/officeDocument/2006/relationships/hyperlink" Target="https://worldwide.espacenet.com/publicationDetails/biblio?DB=EPODOC&amp;adjacent=true&amp;locale=en_EP&amp;FT=D&amp;date=19961031&amp;CC=MY&amp;NR=108644A&amp;KC=A" TargetMode="External"/><Relationship Id="rId207" Type="http://schemas.openxmlformats.org/officeDocument/2006/relationships/hyperlink" Target="https://worldwide.espacenet.com/publicationDetails/biblio?DB=EPODOC&amp;adjacent=true&amp;locale=en_EP&amp;FT=D&amp;date=19960730&amp;CC=MY&amp;NR=108059A&amp;KC=A" TargetMode="External"/><Relationship Id="rId228" Type="http://schemas.openxmlformats.org/officeDocument/2006/relationships/hyperlink" Target="https://worldwide.espacenet.com/publicationDetails/biblio?DB=EPODOC&amp;adjacent=true&amp;locale=en_EP&amp;FT=D&amp;date=19920229&amp;CC=MY&amp;NR=101999A&amp;KC=A" TargetMode="External"/><Relationship Id="rId249" Type="http://schemas.openxmlformats.org/officeDocument/2006/relationships/hyperlink" Target="https://worldwide.espacenet.com/publicationDetails/biblio?DB=EPODOC&amp;adjacent=true&amp;locale=en_EP&amp;FT=D&amp;date=19950530&amp;CC=MY&amp;NR=106323A&amp;KC=A" TargetMode="External"/><Relationship Id="rId13" Type="http://schemas.openxmlformats.org/officeDocument/2006/relationships/hyperlink" Target="https://worldwide.espacenet.com/publicationDetails/biblio?DB=EPODOC&amp;adjacent=true&amp;locale=en_EP&amp;FT=D&amp;date=20220330&amp;CC=ZA&amp;NR=202005541B&amp;KC=B" TargetMode="External"/><Relationship Id="rId109" Type="http://schemas.openxmlformats.org/officeDocument/2006/relationships/hyperlink" Target="https://worldwide.espacenet.com/publicationDetails/biblio?DB=EPODOC&amp;adjacent=true&amp;locale=en_EP&amp;FT=D&amp;date=20220303&amp;CC=US&amp;NR=2022061563A1&amp;KC=A1" TargetMode="External"/><Relationship Id="rId34" Type="http://schemas.openxmlformats.org/officeDocument/2006/relationships/hyperlink" Target="https://worldwide.espacenet.com/publicationDetails/biblio?DB=EPODOC&amp;adjacent=true&amp;locale=en_EP&amp;FT=D&amp;date=20220216&amp;CC=AR&amp;NR=120433A1&amp;KC=A1" TargetMode="External"/><Relationship Id="rId55" Type="http://schemas.openxmlformats.org/officeDocument/2006/relationships/hyperlink" Target="https://worldwide.espacenet.com/publicationDetails/biblio?DB=EPODOC&amp;adjacent=true&amp;locale=en_EP&amp;FT=D&amp;date=20220222&amp;CC=BR&amp;NR=112022000168A2&amp;KC=A2" TargetMode="External"/><Relationship Id="rId76" Type="http://schemas.openxmlformats.org/officeDocument/2006/relationships/hyperlink" Target="https://worldwide.espacenet.com/publicationDetails/biblio?DB=EPODOC&amp;adjacent=true&amp;locale=en_EP&amp;FT=D&amp;date=20220126&amp;CC=ZA&amp;NR=202004788B&amp;KC=B" TargetMode="External"/><Relationship Id="rId97" Type="http://schemas.openxmlformats.org/officeDocument/2006/relationships/hyperlink" Target="https://worldwide.espacenet.com/publicationDetails/biblio?DB=EPODOC&amp;adjacent=true&amp;locale=en_EP&amp;FT=D&amp;date=20211217&amp;CC=CL&amp;NR=2021001659A1&amp;KC=A1" TargetMode="External"/><Relationship Id="rId120" Type="http://schemas.openxmlformats.org/officeDocument/2006/relationships/hyperlink" Target="https://worldwide.espacenet.com/publicationDetails/biblio?DB=EPODOC&amp;adjacent=true&amp;locale=en_EP&amp;FT=D&amp;date=20210121&amp;CC=CA&amp;NR=3146376A1&amp;KC=A1" TargetMode="External"/><Relationship Id="rId141" Type="http://schemas.openxmlformats.org/officeDocument/2006/relationships/hyperlink" Target="https://worldwide.espacenet.com/publicationDetails/biblio?DB=EPODOC&amp;adjacent=true&amp;locale=en_EP&amp;FT=D&amp;date=20211117&amp;CC=AR&amp;NR=118988A1&amp;KC=A1" TargetMode="External"/><Relationship Id="rId7" Type="http://schemas.openxmlformats.org/officeDocument/2006/relationships/hyperlink" Target="https://worldwide.espacenet.com/publicationDetails/biblio?DB=EPODOC&amp;adjacent=true&amp;locale=en_EP&amp;FT=D&amp;date=20210430&amp;CC=MY&amp;NR=185122A&amp;KC=A" TargetMode="External"/><Relationship Id="rId162" Type="http://schemas.openxmlformats.org/officeDocument/2006/relationships/hyperlink" Target="https://worldwide.espacenet.com/publicationDetails/biblio?DB=EPODOC&amp;adjacent=true&amp;locale=en_EP&amp;FT=D&amp;date=20210914&amp;CC=BR&amp;NR=112021012994A2&amp;KC=A2" TargetMode="External"/><Relationship Id="rId183" Type="http://schemas.openxmlformats.org/officeDocument/2006/relationships/hyperlink" Target="https://worldwide.espacenet.com/publicationDetails/biblio?DB=EPODOC&amp;adjacent=true&amp;locale=en_EP&amp;FT=D&amp;date=19961130&amp;CC=MY&amp;NR=109018A&amp;KC=A" TargetMode="External"/><Relationship Id="rId218" Type="http://schemas.openxmlformats.org/officeDocument/2006/relationships/hyperlink" Target="https://worldwide.espacenet.com/publicationDetails/biblio?DB=EPODOC&amp;adjacent=true&amp;locale=en_EP&amp;FT=D&amp;date=19910531&amp;CC=MY&amp;NR=100909A&amp;KC=A" TargetMode="External"/><Relationship Id="rId239" Type="http://schemas.openxmlformats.org/officeDocument/2006/relationships/hyperlink" Target="https://worldwide.espacenet.com/publicationDetails/biblio?DB=EPODOC&amp;adjacent=true&amp;locale=en_EP&amp;FT=D&amp;date=19901115&amp;CC=MY&amp;NR=100549A&amp;KC=A" TargetMode="External"/><Relationship Id="rId250" Type="http://schemas.openxmlformats.org/officeDocument/2006/relationships/hyperlink" Target="https://worldwide.espacenet.com/publicationDetails/biblio?DB=EPODOC&amp;adjacent=true&amp;locale=en_EP&amp;FT=D&amp;date=19940830&amp;CC=MY&amp;NR=105213A&amp;KC=A" TargetMode="External"/><Relationship Id="rId24" Type="http://schemas.openxmlformats.org/officeDocument/2006/relationships/hyperlink" Target="https://worldwide.espacenet.com/publicationDetails/biblio?DB=EPODOC&amp;adjacent=true&amp;locale=en_EP&amp;FT=D&amp;date=20220331&amp;CC=US&amp;NR=2022098527A1&amp;KC=A1" TargetMode="External"/><Relationship Id="rId45" Type="http://schemas.openxmlformats.org/officeDocument/2006/relationships/hyperlink" Target="https://worldwide.espacenet.com/publicationDetails/biblio?DB=EPODOC&amp;adjacent=true&amp;locale=en_EP&amp;FT=D&amp;date=20211222&amp;CC=AR&amp;NR=119526A1&amp;KC=A1" TargetMode="External"/><Relationship Id="rId66" Type="http://schemas.openxmlformats.org/officeDocument/2006/relationships/hyperlink" Target="https://worldwide.espacenet.com/publicationDetails/biblio?DB=EPODOC&amp;adjacent=true&amp;locale=en_EP&amp;FT=D&amp;date=20220119&amp;CC=AR&amp;NR=119944A1&amp;KC=A1" TargetMode="External"/><Relationship Id="rId87" Type="http://schemas.openxmlformats.org/officeDocument/2006/relationships/hyperlink" Target="https://worldwide.espacenet.com/publicationDetails/biblio?DB=EPODOC&amp;adjacent=true&amp;locale=en_EP&amp;FT=D&amp;date=20220317&amp;CC=US&amp;NR=2022081655A1&amp;KC=A1" TargetMode="External"/><Relationship Id="rId110" Type="http://schemas.openxmlformats.org/officeDocument/2006/relationships/hyperlink" Target="https://worldwide.espacenet.com/publicationDetails/biblio?DB=EPODOC&amp;adjacent=true&amp;locale=en_EP&amp;FT=D&amp;date=20220303&amp;CC=US&amp;NR=2022061351A1&amp;KC=A1" TargetMode="External"/><Relationship Id="rId131" Type="http://schemas.openxmlformats.org/officeDocument/2006/relationships/hyperlink" Target="https://worldwide.espacenet.com/publicationDetails/biblio?DB=EPODOC&amp;adjacent=true&amp;locale=en_EP&amp;FT=D&amp;date=19990630&amp;CC=MY&amp;NR=110925A&amp;KC=A" TargetMode="External"/><Relationship Id="rId152" Type="http://schemas.openxmlformats.org/officeDocument/2006/relationships/hyperlink" Target="https://worldwide.espacenet.com/publicationDetails/biblio?DB=EPODOC&amp;adjacent=true&amp;locale=en_EP&amp;FT=D&amp;date=19980731&amp;CC=MY&amp;NR=110529A&amp;KC=A" TargetMode="External"/><Relationship Id="rId173" Type="http://schemas.openxmlformats.org/officeDocument/2006/relationships/hyperlink" Target="https://worldwide.espacenet.com/publicationDetails/biblio?DB=EPODOC&amp;adjacent=true&amp;locale=en_EP&amp;FT=D&amp;date=19951031&amp;CC=MY&amp;NR=107213A&amp;KC=A" TargetMode="External"/><Relationship Id="rId194" Type="http://schemas.openxmlformats.org/officeDocument/2006/relationships/hyperlink" Target="https://worldwide.espacenet.com/publicationDetails/biblio?DB=EPODOC&amp;adjacent=true&amp;locale=en_EP&amp;FT=D&amp;date=19961130&amp;CC=MY&amp;NR=108857A&amp;KC=A" TargetMode="External"/><Relationship Id="rId208" Type="http://schemas.openxmlformats.org/officeDocument/2006/relationships/hyperlink" Target="https://worldwide.espacenet.com/publicationDetails/biblio?DB=EPODOC&amp;adjacent=true&amp;locale=en_EP&amp;FT=D&amp;date=19961130&amp;CC=MY&amp;NR=108908A&amp;KC=A" TargetMode="External"/><Relationship Id="rId229" Type="http://schemas.openxmlformats.org/officeDocument/2006/relationships/hyperlink" Target="https://worldwide.espacenet.com/publicationDetails/biblio?DB=EPODOC&amp;adjacent=true&amp;locale=en_EP&amp;FT=D&amp;date=19920131&amp;CC=MY&amp;NR=101839A&amp;KC=A" TargetMode="External"/><Relationship Id="rId240" Type="http://schemas.openxmlformats.org/officeDocument/2006/relationships/hyperlink" Target="https://worldwide.espacenet.com/publicationDetails/biblio?DB=EPODOC&amp;adjacent=true&amp;locale=en_EP&amp;FT=D&amp;date=20200506&amp;CC=CA&amp;NR=186377S&amp;KC=S" TargetMode="External"/><Relationship Id="rId14" Type="http://schemas.openxmlformats.org/officeDocument/2006/relationships/hyperlink" Target="https://worldwide.espacenet.com/publicationDetails/biblio?DB=EPODOC&amp;adjacent=true&amp;locale=en_EP&amp;FT=D&amp;date=20220331&amp;CC=AU&amp;NR=2020349599A1&amp;KC=A1" TargetMode="External"/><Relationship Id="rId35" Type="http://schemas.openxmlformats.org/officeDocument/2006/relationships/hyperlink" Target="https://worldwide.espacenet.com/publicationDetails/biblio?DB=EPODOC&amp;adjacent=true&amp;locale=en_EP&amp;FT=D&amp;date=20220209&amp;CC=AR&amp;NR=120395A1&amp;KC=A1" TargetMode="External"/><Relationship Id="rId56" Type="http://schemas.openxmlformats.org/officeDocument/2006/relationships/hyperlink" Target="https://worldwide.espacenet.com/publicationDetails/biblio?DB=EPODOC&amp;adjacent=true&amp;locale=en_EP&amp;FT=D&amp;date=20220324&amp;CC=US&amp;NR=2022089984A1&amp;KC=A1" TargetMode="External"/><Relationship Id="rId77" Type="http://schemas.openxmlformats.org/officeDocument/2006/relationships/hyperlink" Target="https://worldwide.espacenet.com/publicationDetails/biblio?DB=EPODOC&amp;adjacent=true&amp;locale=en_EP&amp;FT=D&amp;date=20220126&amp;CC=ZA&amp;NR=202006778B&amp;KC=B" TargetMode="External"/><Relationship Id="rId100" Type="http://schemas.openxmlformats.org/officeDocument/2006/relationships/hyperlink" Target="https://worldwide.espacenet.com/publicationDetails/biblio?DB=EPODOC&amp;adjacent=true&amp;locale=en_EP&amp;FT=D&amp;date=20211112&amp;CC=CL&amp;NR=2021001418A1&amp;KC=A1" TargetMode="External"/><Relationship Id="rId8" Type="http://schemas.openxmlformats.org/officeDocument/2006/relationships/hyperlink" Target="https://worldwide.espacenet.com/publicationDetails/biblio?DB=EPODOC&amp;adjacent=true&amp;locale=en_EP&amp;FT=D&amp;date=20210812&amp;CC=MY&amp;NR=186715A&amp;KC=A" TargetMode="External"/><Relationship Id="rId98" Type="http://schemas.openxmlformats.org/officeDocument/2006/relationships/hyperlink" Target="https://worldwide.espacenet.com/publicationDetails/biblio?DB=EPODOC&amp;adjacent=true&amp;locale=en_EP&amp;FT=D&amp;date=20211217&amp;CC=CL&amp;NR=2021001655A1&amp;KC=A1" TargetMode="External"/><Relationship Id="rId121" Type="http://schemas.openxmlformats.org/officeDocument/2006/relationships/hyperlink" Target="https://worldwide.espacenet.com/publicationDetails/biblio?DB=EPODOC&amp;adjacent=true&amp;locale=en_EP&amp;FT=D&amp;date=20220210&amp;CC=US&amp;NR=2022039419A1&amp;KC=A1" TargetMode="External"/><Relationship Id="rId142" Type="http://schemas.openxmlformats.org/officeDocument/2006/relationships/hyperlink" Target="https://worldwide.espacenet.com/publicationDetails/biblio?DB=EPODOC&amp;adjacent=true&amp;locale=en_EP&amp;FT=D&amp;date=20211117&amp;CC=AR&amp;NR=118987A1&amp;KC=A1" TargetMode="External"/><Relationship Id="rId163" Type="http://schemas.openxmlformats.org/officeDocument/2006/relationships/hyperlink" Target="https://worldwide.espacenet.com/publicationDetails/biblio?DB=EPODOC&amp;adjacent=true&amp;locale=en_EP&amp;FT=D&amp;date=20210831&amp;CC=BR&amp;NR=PI1006429A2&amp;KC=A2" TargetMode="External"/><Relationship Id="rId184" Type="http://schemas.openxmlformats.org/officeDocument/2006/relationships/hyperlink" Target="https://worldwide.espacenet.com/publicationDetails/biblio?DB=EPODOC&amp;adjacent=true&amp;locale=en_EP&amp;FT=D&amp;date=19990930&amp;CC=MY&amp;NR=111183A&amp;KC=A" TargetMode="External"/><Relationship Id="rId219" Type="http://schemas.openxmlformats.org/officeDocument/2006/relationships/hyperlink" Target="https://worldwide.espacenet.com/publicationDetails/biblio?DB=EPODOC&amp;adjacent=true&amp;locale=en_EP&amp;FT=D&amp;date=19920617&amp;CC=MY&amp;NR=102339A&amp;KC=A" TargetMode="External"/><Relationship Id="rId230" Type="http://schemas.openxmlformats.org/officeDocument/2006/relationships/hyperlink" Target="https://worldwide.espacenet.com/publicationDetails/biblio?DB=EPODOC&amp;adjacent=true&amp;locale=en_EP&amp;FT=D&amp;date=19920731&amp;CC=MY&amp;NR=102539A&amp;KC=A" TargetMode="External"/><Relationship Id="rId251" Type="http://schemas.openxmlformats.org/officeDocument/2006/relationships/hyperlink" Target="https://worldwide.espacenet.com/publicationDetails/biblio?DB=EPODOC&amp;adjacent=true&amp;locale=en_EP&amp;FT=D&amp;date=19950830&amp;CC=MY&amp;NR=106865A&amp;KC=A" TargetMode="External"/><Relationship Id="rId25" Type="http://schemas.openxmlformats.org/officeDocument/2006/relationships/hyperlink" Target="https://worldwide.espacenet.com/publicationDetails/biblio?DB=EPODOC&amp;adjacent=true&amp;locale=en_EP&amp;FT=D&amp;date=20220331&amp;CC=US&amp;NR=2022096348A1&amp;KC=A1" TargetMode="External"/><Relationship Id="rId46" Type="http://schemas.openxmlformats.org/officeDocument/2006/relationships/hyperlink" Target="https://worldwide.espacenet.com/publicationDetails/biblio?DB=EPODOC&amp;adjacent=true&amp;locale=en_EP&amp;FT=D&amp;date=20211209&amp;CC=AR&amp;NR=119353A1&amp;KC=A1" TargetMode="External"/><Relationship Id="rId67" Type="http://schemas.openxmlformats.org/officeDocument/2006/relationships/hyperlink" Target="https://worldwide.espacenet.com/publicationDetails/biblio?DB=EPODOC&amp;adjacent=true&amp;locale=en_EP&amp;FT=D&amp;date=20211215&amp;CC=AR&amp;NR=119445A1&amp;KC=A1" TargetMode="External"/><Relationship Id="rId88" Type="http://schemas.openxmlformats.org/officeDocument/2006/relationships/hyperlink" Target="https://worldwide.espacenet.com/publicationDetails/biblio?DB=EPODOC&amp;adjacent=true&amp;locale=en_EP&amp;FT=D&amp;date=20220317&amp;CC=US&amp;NR=2022081815A1&amp;KC=A1" TargetMode="External"/><Relationship Id="rId111" Type="http://schemas.openxmlformats.org/officeDocument/2006/relationships/hyperlink" Target="https://worldwide.espacenet.com/publicationDetails/biblio?DB=EPODOC&amp;adjacent=true&amp;locale=en_EP&amp;FT=D&amp;date=20220224&amp;CC=US&amp;NR=2022054374A1&amp;KC=A1" TargetMode="External"/><Relationship Id="rId132" Type="http://schemas.openxmlformats.org/officeDocument/2006/relationships/hyperlink" Target="https://worldwide.espacenet.com/publicationDetails/biblio?DB=EPODOC&amp;adjacent=true&amp;locale=en_EP&amp;FT=D&amp;date=19970630&amp;CC=MY&amp;NR=109782A&amp;KC=A" TargetMode="External"/><Relationship Id="rId153" Type="http://schemas.openxmlformats.org/officeDocument/2006/relationships/hyperlink" Target="https://worldwide.espacenet.com/publicationDetails/biblio?DB=EPODOC&amp;adjacent=true&amp;locale=en_EP&amp;FT=D&amp;date=19970228&amp;CC=MY&amp;NR=109542A&amp;KC=A" TargetMode="External"/><Relationship Id="rId174" Type="http://schemas.openxmlformats.org/officeDocument/2006/relationships/hyperlink" Target="https://worldwide.espacenet.com/publicationDetails/biblio?DB=EPODOC&amp;adjacent=true&amp;locale=en_EP&amp;FT=D&amp;date=20220203&amp;CC=US&amp;NR=2022033902A1&amp;KC=A1" TargetMode="External"/><Relationship Id="rId195" Type="http://schemas.openxmlformats.org/officeDocument/2006/relationships/hyperlink" Target="https://worldwide.espacenet.com/publicationDetails/biblio?DB=EPODOC&amp;adjacent=true&amp;locale=en_EP&amp;FT=D&amp;date=19961231&amp;CC=MY&amp;NR=109102A&amp;KC=A" TargetMode="External"/><Relationship Id="rId209" Type="http://schemas.openxmlformats.org/officeDocument/2006/relationships/hyperlink" Target="https://worldwide.espacenet.com/publicationDetails/biblio?DB=EPODOC&amp;adjacent=true&amp;locale=en_EP&amp;FT=D&amp;date=19960930&amp;CC=MY&amp;NR=108400A&amp;KC=A" TargetMode="External"/><Relationship Id="rId220" Type="http://schemas.openxmlformats.org/officeDocument/2006/relationships/hyperlink" Target="https://worldwide.espacenet.com/publicationDetails/biblio?DB=EPODOC&amp;adjacent=true&amp;locale=en_EP&amp;FT=D&amp;date=19910731&amp;CC=MY&amp;NR=101151A&amp;KC=A" TargetMode="External"/><Relationship Id="rId241" Type="http://schemas.openxmlformats.org/officeDocument/2006/relationships/hyperlink" Target="https://worldwide.espacenet.com/publicationDetails/biblio?DB=EPODOC&amp;adjacent=true&amp;locale=en_EP&amp;FT=D&amp;date=20200701&amp;CC=MY&amp;NR=175583A&amp;KC=A" TargetMode="External"/><Relationship Id="rId15" Type="http://schemas.openxmlformats.org/officeDocument/2006/relationships/hyperlink" Target="https://worldwide.espacenet.com/publicationDetails/biblio?DB=EPODOC&amp;adjacent=true&amp;locale=en_EP&amp;FT=D&amp;date=20220330&amp;CC=ZA&amp;NR=202005700B&amp;KC=B" TargetMode="External"/><Relationship Id="rId36" Type="http://schemas.openxmlformats.org/officeDocument/2006/relationships/hyperlink" Target="https://worldwide.espacenet.com/publicationDetails/biblio?DB=EPODOC&amp;adjacent=true&amp;locale=en_EP&amp;FT=D&amp;date=20220209&amp;CC=AR&amp;NR=120337A1&amp;KC=A1" TargetMode="External"/><Relationship Id="rId57" Type="http://schemas.openxmlformats.org/officeDocument/2006/relationships/hyperlink" Target="https://worldwide.espacenet.com/publicationDetails/biblio?DB=EPODOC&amp;adjacent=true&amp;locale=en_EP&amp;FT=D&amp;date=20220324&amp;CC=US&amp;NR=2022087914A1&amp;KC=A1" TargetMode="External"/><Relationship Id="rId78" Type="http://schemas.openxmlformats.org/officeDocument/2006/relationships/hyperlink" Target="https://worldwide.espacenet.com/publicationDetails/biblio?DB=EPODOC&amp;adjacent=true&amp;locale=en_EP&amp;FT=D&amp;date=20220126&amp;CC=ZA&amp;NR=202004549B&amp;KC=B" TargetMode="External"/><Relationship Id="rId99" Type="http://schemas.openxmlformats.org/officeDocument/2006/relationships/hyperlink" Target="https://worldwide.espacenet.com/publicationDetails/biblio?DB=EPODOC&amp;adjacent=true&amp;locale=en_EP&amp;FT=D&amp;date=20211126&amp;CC=CL&amp;NR=2021001675A1&amp;KC=A1" TargetMode="External"/><Relationship Id="rId101" Type="http://schemas.openxmlformats.org/officeDocument/2006/relationships/hyperlink" Target="https://worldwide.espacenet.com/publicationDetails/biblio?DB=EPODOC&amp;adjacent=true&amp;locale=en_EP&amp;FT=D&amp;date=20211112&amp;CC=CL&amp;NR=2021001373A1&amp;KC=A1" TargetMode="External"/><Relationship Id="rId122" Type="http://schemas.openxmlformats.org/officeDocument/2006/relationships/hyperlink" Target="https://worldwide.espacenet.com/publicationDetails/biblio?DB=EPODOC&amp;adjacent=true&amp;locale=en_EP&amp;FT=D&amp;date=20220210&amp;CC=US&amp;NR=2022040062A1&amp;KC=A1" TargetMode="External"/><Relationship Id="rId143" Type="http://schemas.openxmlformats.org/officeDocument/2006/relationships/hyperlink" Target="https://worldwide.espacenet.com/publicationDetails/biblio?DB=EPODOC&amp;adjacent=true&amp;locale=en_EP&amp;FT=D&amp;date=20211117&amp;CC=AR&amp;NR=118986A1&amp;KC=A1" TargetMode="External"/><Relationship Id="rId164" Type="http://schemas.openxmlformats.org/officeDocument/2006/relationships/hyperlink" Target="https://worldwide.espacenet.com/publicationDetails/biblio?DB=EPODOC&amp;adjacent=true&amp;locale=en_EP&amp;FT=D&amp;date=20210831&amp;CC=BR&amp;NR=112021011789A2&amp;KC=A2" TargetMode="External"/><Relationship Id="rId185" Type="http://schemas.openxmlformats.org/officeDocument/2006/relationships/hyperlink" Target="https://worldwide.espacenet.com/publicationDetails/biblio?DB=EPODOC&amp;adjacent=true&amp;locale=en_EP&amp;FT=D&amp;date=19960408&amp;CC=MY&amp;NR=107560A&amp;KC=A" TargetMode="External"/><Relationship Id="rId9" Type="http://schemas.openxmlformats.org/officeDocument/2006/relationships/hyperlink" Target="https://worldwide.espacenet.com/publicationDetails/biblio?DB=EPODOC&amp;adjacent=true&amp;locale=en_EP&amp;FT=D&amp;date=20220407&amp;CC=US&amp;NR=2022104612A1&amp;KC=A1" TargetMode="External"/><Relationship Id="rId210" Type="http://schemas.openxmlformats.org/officeDocument/2006/relationships/hyperlink" Target="https://worldwide.espacenet.com/publicationDetails/biblio?DB=EPODOC&amp;adjacent=true&amp;locale=en_EP&amp;FT=D&amp;date=19930828&amp;CC=MY&amp;NR=103564A&amp;KC=A" TargetMode="External"/><Relationship Id="rId26" Type="http://schemas.openxmlformats.org/officeDocument/2006/relationships/hyperlink" Target="https://worldwide.espacenet.com/publicationDetails/biblio?DB=EPODOC&amp;adjacent=true&amp;locale=en_EP&amp;FT=D&amp;date=20220207&amp;CC=CA&amp;NR=198534S&amp;KC=S" TargetMode="External"/><Relationship Id="rId231" Type="http://schemas.openxmlformats.org/officeDocument/2006/relationships/hyperlink" Target="https://worldwide.espacenet.com/publicationDetails/biblio?DB=EPODOC&amp;adjacent=true&amp;locale=en_EP&amp;FT=D&amp;date=19920731&amp;CC=MY&amp;NR=102532A&amp;KC=A" TargetMode="External"/><Relationship Id="rId252" Type="http://schemas.openxmlformats.org/officeDocument/2006/relationships/hyperlink" Target="https://worldwide.espacenet.com/publicationDetails/biblio?DB=EPODOC&amp;adjacent=true&amp;locale=en_EP&amp;FT=D&amp;date=19950930&amp;CC=MY&amp;NR=107061A&amp;KC=A" TargetMode="External"/><Relationship Id="rId47" Type="http://schemas.openxmlformats.org/officeDocument/2006/relationships/hyperlink" Target="https://worldwide.espacenet.com/publicationDetails/biblio?DB=EPODOC&amp;adjacent=true&amp;locale=en_EP&amp;FT=D&amp;date=20211209&amp;CC=AR&amp;NR=119274A1&amp;KC=A1" TargetMode="External"/><Relationship Id="rId68" Type="http://schemas.openxmlformats.org/officeDocument/2006/relationships/hyperlink" Target="https://worldwide.espacenet.com/publicationDetails/biblio?DB=EPODOC&amp;adjacent=true&amp;locale=en_EP&amp;FT=D&amp;date=20220202&amp;CC=AR&amp;NR=120142A1&amp;KC=A1" TargetMode="External"/><Relationship Id="rId89" Type="http://schemas.openxmlformats.org/officeDocument/2006/relationships/hyperlink" Target="https://worldwide.espacenet.com/publicationDetails/biblio?DB=EPODOC&amp;adjacent=true&amp;locale=en_EP&amp;FT=D&amp;date=20220317&amp;CC=US&amp;NR=2022079869A1&amp;KC=A1" TargetMode="External"/><Relationship Id="rId112" Type="http://schemas.openxmlformats.org/officeDocument/2006/relationships/hyperlink" Target="https://worldwide.espacenet.com/publicationDetails/biblio?DB=EPODOC&amp;adjacent=true&amp;locale=en_EP&amp;FT=D&amp;date=19950228&amp;CC=MY&amp;NR=105854A&amp;KC=A" TargetMode="External"/><Relationship Id="rId133" Type="http://schemas.openxmlformats.org/officeDocument/2006/relationships/hyperlink" Target="https://worldwide.espacenet.com/publicationDetails/biblio?DB=EPODOC&amp;adjacent=true&amp;locale=en_EP&amp;FT=D&amp;date=19970131&amp;CC=MY&amp;NR=109342A&amp;KC=A" TargetMode="External"/><Relationship Id="rId154" Type="http://schemas.openxmlformats.org/officeDocument/2006/relationships/hyperlink" Target="https://worldwide.espacenet.com/publicationDetails/biblio?DB=EPODOC&amp;adjacent=true&amp;locale=en_EP&amp;FT=D&amp;date=19970228&amp;CC=MY&amp;NR=109501A&amp;KC=A" TargetMode="External"/><Relationship Id="rId175" Type="http://schemas.openxmlformats.org/officeDocument/2006/relationships/hyperlink" Target="https://worldwide.espacenet.com/publicationDetails/biblio?DB=EPODOC&amp;adjacent=true&amp;locale=en_EP&amp;FT=D&amp;date=20220203&amp;CC=US&amp;NR=2022033736A1&amp;KC=A1" TargetMode="External"/><Relationship Id="rId196" Type="http://schemas.openxmlformats.org/officeDocument/2006/relationships/hyperlink" Target="https://worldwide.espacenet.com/publicationDetails/biblio?DB=EPODOC&amp;adjacent=true&amp;locale=en_EP&amp;FT=D&amp;date=19960830&amp;CC=MY&amp;NR=108256A&amp;KC=A" TargetMode="External"/><Relationship Id="rId200" Type="http://schemas.openxmlformats.org/officeDocument/2006/relationships/hyperlink" Target="https://worldwide.espacenet.com/publicationDetails/biblio?DB=EPODOC&amp;adjacent=true&amp;locale=en_EP&amp;FT=D&amp;date=19930828&amp;CC=MY&amp;NR=103597A&amp;KC=A" TargetMode="External"/><Relationship Id="rId16" Type="http://schemas.openxmlformats.org/officeDocument/2006/relationships/hyperlink" Target="https://worldwide.espacenet.com/publicationDetails/biblio?DB=EPODOC&amp;adjacent=true&amp;locale=en_EP&amp;FT=D&amp;date=20220330&amp;CC=ZA&amp;NR=202005637B&amp;KC=B" TargetMode="External"/><Relationship Id="rId221" Type="http://schemas.openxmlformats.org/officeDocument/2006/relationships/hyperlink" Target="https://worldwide.espacenet.com/publicationDetails/biblio?DB=EPODOC&amp;adjacent=true&amp;locale=en_EP&amp;FT=D&amp;date=20211026&amp;CC=MY&amp;NR=187851A&amp;KC=A" TargetMode="External"/><Relationship Id="rId242" Type="http://schemas.openxmlformats.org/officeDocument/2006/relationships/hyperlink" Target="https://worldwide.espacenet.com/publicationDetails/biblio?DB=EPODOC&amp;adjacent=true&amp;locale=en_EP&amp;FT=D&amp;date=19950228&amp;CC=MY&amp;NR=106021A&amp;KC=A" TargetMode="External"/><Relationship Id="rId37" Type="http://schemas.openxmlformats.org/officeDocument/2006/relationships/hyperlink" Target="https://worldwide.espacenet.com/publicationDetails/biblio?DB=EPODOC&amp;adjacent=true&amp;locale=en_EP&amp;FT=D&amp;date=20220209&amp;CC=AR&amp;NR=120347A1&amp;KC=A1" TargetMode="External"/><Relationship Id="rId58" Type="http://schemas.openxmlformats.org/officeDocument/2006/relationships/hyperlink" Target="https://worldwide.espacenet.com/publicationDetails/biblio?DB=EPODOC&amp;adjacent=true&amp;locale=en_EP&amp;FT=D&amp;date=20220324&amp;CC=US&amp;NR=2022089342A1&amp;KC=A1" TargetMode="External"/><Relationship Id="rId79" Type="http://schemas.openxmlformats.org/officeDocument/2006/relationships/hyperlink" Target="https://worldwide.espacenet.com/publicationDetails/biblio?DB=EPODOC&amp;adjacent=true&amp;locale=en_EP&amp;FT=D&amp;date=20220126&amp;CC=ZA&amp;NR=202005816B&amp;KC=B" TargetMode="External"/><Relationship Id="rId102" Type="http://schemas.openxmlformats.org/officeDocument/2006/relationships/hyperlink" Target="https://worldwide.espacenet.com/publicationDetails/biblio?DB=EPODOC&amp;adjacent=true&amp;locale=en_EP&amp;FT=D&amp;date=20220106&amp;CC=US&amp;NR=2022000741A1&amp;KC=A1" TargetMode="External"/><Relationship Id="rId123" Type="http://schemas.openxmlformats.org/officeDocument/2006/relationships/hyperlink" Target="https://worldwide.espacenet.com/publicationDetails/biblio?DB=EPODOC&amp;adjacent=true&amp;locale=en_EP&amp;FT=D&amp;date=20220210&amp;CC=US&amp;NR=2022040076A1&amp;KC=A1" TargetMode="External"/><Relationship Id="rId144" Type="http://schemas.openxmlformats.org/officeDocument/2006/relationships/hyperlink" Target="https://worldwide.espacenet.com/publicationDetails/biblio?DB=EPODOC&amp;adjacent=true&amp;locale=en_EP&amp;FT=D&amp;date=20211117&amp;CC=AR&amp;NR=119003A1&amp;KC=A1" TargetMode="External"/><Relationship Id="rId90" Type="http://schemas.openxmlformats.org/officeDocument/2006/relationships/hyperlink" Target="https://worldwide.espacenet.com/publicationDetails/biblio?DB=EPODOC&amp;adjacent=true&amp;locale=en_EP&amp;FT=D&amp;date=20220228&amp;CC=PH&amp;NR=12021551496A1&amp;KC=A1" TargetMode="External"/><Relationship Id="rId165" Type="http://schemas.openxmlformats.org/officeDocument/2006/relationships/hyperlink" Target="https://worldwide.espacenet.com/publicationDetails/biblio?DB=EPODOC&amp;adjacent=true&amp;locale=en_EP&amp;FT=D&amp;date=20210831&amp;CC=BR&amp;NR=112021011808A2&amp;KC=A2" TargetMode="External"/><Relationship Id="rId186" Type="http://schemas.openxmlformats.org/officeDocument/2006/relationships/hyperlink" Target="https://worldwide.espacenet.com/publicationDetails/biblio?DB=EPODOC&amp;adjacent=true&amp;locale=en_EP&amp;FT=D&amp;date=19970430&amp;CC=MY&amp;NR=109704A&amp;KC=A" TargetMode="External"/><Relationship Id="rId211" Type="http://schemas.openxmlformats.org/officeDocument/2006/relationships/hyperlink" Target="https://worldwide.espacenet.com/publicationDetails/biblio?DB=EPODOC&amp;adjacent=true&amp;locale=en_EP&amp;FT=D&amp;date=19930529&amp;CC=MY&amp;NR=103215A&amp;KC=A" TargetMode="External"/><Relationship Id="rId232" Type="http://schemas.openxmlformats.org/officeDocument/2006/relationships/hyperlink" Target="https://worldwide.espacenet.com/publicationDetails/biblio?DB=EPODOC&amp;adjacent=true&amp;locale=en_EP&amp;FT=D&amp;date=19910131&amp;CC=MY&amp;NR=100736A&amp;KC=A" TargetMode="External"/><Relationship Id="rId253" Type="http://schemas.openxmlformats.org/officeDocument/2006/relationships/hyperlink" Target="https://worldwide.espacenet.com/publicationDetails/biblio?DB=EPODOC&amp;adjacent=true&amp;locale=en_EP&amp;FT=D&amp;date=19950228&amp;CC=MY&amp;NR=105929A&amp;KC=A" TargetMode="External"/><Relationship Id="rId27" Type="http://schemas.openxmlformats.org/officeDocument/2006/relationships/hyperlink" Target="https://worldwide.espacenet.com/publicationDetails/biblio?DB=EPODOC&amp;adjacent=true&amp;locale=en_EP&amp;FT=D&amp;date=20220210&amp;CC=CA&amp;NR=195569S&amp;KC=S" TargetMode="External"/><Relationship Id="rId48" Type="http://schemas.openxmlformats.org/officeDocument/2006/relationships/hyperlink" Target="https://worldwide.espacenet.com/publicationDetails/biblio?DB=EPODOC&amp;adjacent=true&amp;locale=en_EP&amp;FT=D&amp;date=20211201&amp;CC=AR&amp;NR=119250A1&amp;KC=A1" TargetMode="External"/><Relationship Id="rId69" Type="http://schemas.openxmlformats.org/officeDocument/2006/relationships/hyperlink" Target="https://worldwide.espacenet.com/publicationDetails/biblio?DB=EPODOC&amp;adjacent=true&amp;locale=en_EP&amp;FT=D&amp;date=20220105&amp;CC=AR&amp;NR=119712A1&amp;KC=A1" TargetMode="External"/><Relationship Id="rId113" Type="http://schemas.openxmlformats.org/officeDocument/2006/relationships/hyperlink" Target="https://worldwide.espacenet.com/publicationDetails/biblio?DB=EPODOC&amp;adjacent=true&amp;locale=en_EP&amp;FT=D&amp;date=19950930&amp;CC=MY&amp;NR=107199A&amp;KC=A" TargetMode="External"/><Relationship Id="rId134" Type="http://schemas.openxmlformats.org/officeDocument/2006/relationships/hyperlink" Target="https://worldwide.espacenet.com/publicationDetails/biblio?DB=EPODOC&amp;adjacent=true&amp;locale=en_EP&amp;FT=D&amp;date=19970830&amp;CC=MY&amp;NR=109839A&amp;KC=A" TargetMode="External"/><Relationship Id="rId80" Type="http://schemas.openxmlformats.org/officeDocument/2006/relationships/hyperlink" Target="https://worldwide.espacenet.com/publicationDetails/biblio?DB=EPODOC&amp;adjacent=true&amp;locale=en_EP&amp;FT=D&amp;date=20220126&amp;CC=ZA&amp;NR=202005394B&amp;KC=B" TargetMode="External"/><Relationship Id="rId155" Type="http://schemas.openxmlformats.org/officeDocument/2006/relationships/hyperlink" Target="https://worldwide.espacenet.com/publicationDetails/biblio?DB=EPODOC&amp;adjacent=true&amp;locale=en_EP&amp;FT=D&amp;date=20020930&amp;CC=MY&amp;NR=114242A&amp;KC=A" TargetMode="External"/><Relationship Id="rId176" Type="http://schemas.openxmlformats.org/officeDocument/2006/relationships/hyperlink" Target="https://worldwide.espacenet.com/publicationDetails/biblio?DB=EPODOC&amp;adjacent=true&amp;locale=en_EP&amp;FT=D&amp;date=20220203&amp;CC=US&amp;NR=2022033732A1&amp;KC=A1" TargetMode="External"/><Relationship Id="rId197" Type="http://schemas.openxmlformats.org/officeDocument/2006/relationships/hyperlink" Target="https://worldwide.espacenet.com/publicationDetails/biblio?DB=EPODOC&amp;adjacent=true&amp;locale=en_EP&amp;FT=D&amp;date=19990430&amp;CC=MY&amp;NR=110787A&amp;KC=A" TargetMode="External"/><Relationship Id="rId201" Type="http://schemas.openxmlformats.org/officeDocument/2006/relationships/hyperlink" Target="https://worldwide.espacenet.com/publicationDetails/biblio?DB=EPODOC&amp;adjacent=true&amp;locale=en_EP&amp;FT=D&amp;date=19990930&amp;CC=MY&amp;NR=111172A&amp;KC=A" TargetMode="External"/><Relationship Id="rId222" Type="http://schemas.openxmlformats.org/officeDocument/2006/relationships/hyperlink" Target="https://worldwide.espacenet.com/publicationDetails/biblio?DB=EPODOC&amp;adjacent=true&amp;locale=en_EP&amp;FT=D&amp;date=19920430&amp;CC=MY&amp;NR=102160A&amp;KC=A" TargetMode="External"/><Relationship Id="rId243" Type="http://schemas.openxmlformats.org/officeDocument/2006/relationships/hyperlink" Target="https://worldwide.espacenet.com/publicationDetails/biblio?DB=EPODOC&amp;adjacent=true&amp;locale=en_EP&amp;FT=D&amp;date=19940331&amp;CC=MY&amp;NR=104355A&amp;KC=A" TargetMode="External"/><Relationship Id="rId17" Type="http://schemas.openxmlformats.org/officeDocument/2006/relationships/hyperlink" Target="https://worldwide.espacenet.com/publicationDetails/biblio?DB=EPODOC&amp;adjacent=true&amp;locale=en_EP&amp;FT=D&amp;date=20220329&amp;CC=ES&amp;NR=2902628T3&amp;KC=T3" TargetMode="External"/><Relationship Id="rId38" Type="http://schemas.openxmlformats.org/officeDocument/2006/relationships/hyperlink" Target="https://worldwide.espacenet.com/publicationDetails/biblio?DB=EPODOC&amp;adjacent=true&amp;locale=en_EP&amp;FT=D&amp;date=20220223&amp;CC=AR&amp;NR=120525A1&amp;KC=A1" TargetMode="External"/><Relationship Id="rId59" Type="http://schemas.openxmlformats.org/officeDocument/2006/relationships/hyperlink" Target="https://worldwide.espacenet.com/publicationDetails/biblio?DB=EPODOC&amp;adjacent=true&amp;locale=en_EP&amp;FT=D&amp;date=20220324&amp;CC=US&amp;NR=2022087397A1&amp;KC=A1" TargetMode="External"/><Relationship Id="rId103" Type="http://schemas.openxmlformats.org/officeDocument/2006/relationships/hyperlink" Target="https://worldwide.espacenet.com/publicationDetails/biblio?DB=EPODOC&amp;adjacent=true&amp;locale=en_EP&amp;FT=D&amp;date=20220106&amp;CC=US&amp;NR=2022000730A1&amp;KC=A1" TargetMode="External"/><Relationship Id="rId124" Type="http://schemas.openxmlformats.org/officeDocument/2006/relationships/hyperlink" Target="https://worldwide.espacenet.com/publicationDetails/biblio?DB=EPODOC&amp;adjacent=true&amp;locale=en_EP&amp;FT=D&amp;date=20220210&amp;CC=US&amp;NR=2022040068A1&amp;KC=A1" TargetMode="External"/><Relationship Id="rId70" Type="http://schemas.openxmlformats.org/officeDocument/2006/relationships/hyperlink" Target="https://worldwide.espacenet.com/publicationDetails/biblio?DB=EPODOC&amp;adjacent=true&amp;locale=en_EP&amp;FT=D&amp;date=20220105&amp;CC=AR&amp;NR=119650A1&amp;KC=A1" TargetMode="External"/><Relationship Id="rId91" Type="http://schemas.openxmlformats.org/officeDocument/2006/relationships/hyperlink" Target="https://worldwide.espacenet.com/publicationDetails/biblio?DB=EPODOC&amp;adjacent=true&amp;locale=en_EP&amp;FT=D&amp;date=20220310&amp;CC=ES&amp;NR=2899306T3&amp;KC=T3" TargetMode="External"/><Relationship Id="rId145" Type="http://schemas.openxmlformats.org/officeDocument/2006/relationships/hyperlink" Target="https://worldwide.espacenet.com/publicationDetails/biblio?DB=EPODOC&amp;adjacent=true&amp;locale=en_EP&amp;FT=D&amp;date=20211110&amp;CC=AR&amp;NR=118930A1&amp;KC=A1" TargetMode="External"/><Relationship Id="rId166" Type="http://schemas.openxmlformats.org/officeDocument/2006/relationships/hyperlink" Target="https://worldwide.espacenet.com/publicationDetails/biblio?DB=EPODOC&amp;adjacent=true&amp;locale=en_EP&amp;FT=D&amp;date=20210831&amp;CC=BR&amp;NR=112021011742A2&amp;KC=A2" TargetMode="External"/><Relationship Id="rId187" Type="http://schemas.openxmlformats.org/officeDocument/2006/relationships/hyperlink" Target="https://worldwide.espacenet.com/publicationDetails/biblio?DB=EPODOC&amp;adjacent=true&amp;locale=en_EP&amp;FT=D&amp;date=19961231&amp;CC=MY&amp;NR=109183A&amp;KC=A" TargetMode="External"/><Relationship Id="rId1" Type="http://schemas.openxmlformats.org/officeDocument/2006/relationships/hyperlink" Target="https://worldwide.espacenet.com/searchResults?AB=&amp;AP=&amp;CPC=&amp;DB=EPODOC&amp;IC=&amp;IN=&amp;PA=unilever&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19930430&amp;CC=MY&amp;NR=103047A&amp;KC=A" TargetMode="External"/><Relationship Id="rId233" Type="http://schemas.openxmlformats.org/officeDocument/2006/relationships/hyperlink" Target="https://worldwide.espacenet.com/publicationDetails/biblio?DB=EPODOC&amp;adjacent=true&amp;locale=en_EP&amp;FT=D&amp;date=20201222&amp;CC=MY&amp;NR=181451A&amp;KC=A" TargetMode="External"/><Relationship Id="rId28" Type="http://schemas.openxmlformats.org/officeDocument/2006/relationships/hyperlink" Target="https://worldwide.espacenet.com/publicationDetails/biblio?DB=EPODOC&amp;adjacent=true&amp;locale=en_EP&amp;FT=D&amp;date=20220216&amp;CC=AR&amp;NR=120502A1&amp;KC=A1" TargetMode="External"/><Relationship Id="rId49" Type="http://schemas.openxmlformats.org/officeDocument/2006/relationships/hyperlink" Target="https://worldwide.espacenet.com/publicationDetails/biblio?DB=EPODOC&amp;adjacent=true&amp;locale=en_EP&amp;FT=D&amp;date=20211201&amp;CC=AR&amp;NR=119251A1&amp;KC=A1" TargetMode="External"/><Relationship Id="rId114" Type="http://schemas.openxmlformats.org/officeDocument/2006/relationships/hyperlink" Target="https://worldwide.espacenet.com/publicationDetails/biblio?DB=EPODOC&amp;adjacent=true&amp;locale=en_EP&amp;FT=D&amp;date=20001031&amp;CC=MY&amp;NR=111658A&amp;KC=A" TargetMode="External"/><Relationship Id="rId60" Type="http://schemas.openxmlformats.org/officeDocument/2006/relationships/hyperlink" Target="https://worldwide.espacenet.com/publicationDetails/biblio?DB=EPODOC&amp;adjacent=true&amp;locale=en_EP&amp;FT=D&amp;date=20220311&amp;CC=CA&amp;NR=196084S&amp;KC=S" TargetMode="External"/><Relationship Id="rId81" Type="http://schemas.openxmlformats.org/officeDocument/2006/relationships/hyperlink" Target="https://worldwide.espacenet.com/publicationDetails/biblio?DB=EPODOC&amp;adjacent=true&amp;locale=en_EP&amp;FT=D&amp;date=20220126&amp;CC=ZA&amp;NR=202005113B&amp;KC=B" TargetMode="External"/><Relationship Id="rId135" Type="http://schemas.openxmlformats.org/officeDocument/2006/relationships/hyperlink" Target="https://worldwide.espacenet.com/publicationDetails/biblio?DB=EPODOC&amp;adjacent=true&amp;locale=en_EP&amp;FT=D&amp;date=20220118&amp;CC=BR&amp;NR=112021024065A2&amp;KC=A2" TargetMode="External"/><Relationship Id="rId156" Type="http://schemas.openxmlformats.org/officeDocument/2006/relationships/hyperlink" Target="https://worldwide.espacenet.com/publicationDetails/biblio?DB=EPODOC&amp;adjacent=true&amp;locale=en_EP&amp;FT=D&amp;date=19991030&amp;CC=MY&amp;NR=111256A&amp;KC=A" TargetMode="External"/><Relationship Id="rId177" Type="http://schemas.openxmlformats.org/officeDocument/2006/relationships/hyperlink" Target="https://worldwide.espacenet.com/publicationDetails/biblio?DB=EPODOC&amp;adjacent=true&amp;locale=en_EP&amp;FT=D&amp;date=20220203&amp;CC=US&amp;NR=2022033734A1&amp;KC=A1" TargetMode="External"/><Relationship Id="rId198" Type="http://schemas.openxmlformats.org/officeDocument/2006/relationships/hyperlink" Target="https://worldwide.espacenet.com/publicationDetails/biblio?DB=EPODOC&amp;adjacent=true&amp;locale=en_EP&amp;FT=D&amp;date=20001230&amp;CC=MY&amp;NR=111743A&amp;KC=A" TargetMode="External"/><Relationship Id="rId202" Type="http://schemas.openxmlformats.org/officeDocument/2006/relationships/hyperlink" Target="https://worldwide.espacenet.com/publicationDetails/biblio?DB=EPODOC&amp;adjacent=true&amp;locale=en_EP&amp;FT=D&amp;date=19980731&amp;CC=MY&amp;NR=110512A&amp;KC=A" TargetMode="External"/><Relationship Id="rId223" Type="http://schemas.openxmlformats.org/officeDocument/2006/relationships/hyperlink" Target="https://worldwide.espacenet.com/publicationDetails/biblio?DB=EPODOC&amp;adjacent=true&amp;locale=en_EP&amp;FT=D&amp;date=19930430&amp;CC=MY&amp;NR=103019A&amp;KC=A" TargetMode="External"/><Relationship Id="rId244" Type="http://schemas.openxmlformats.org/officeDocument/2006/relationships/hyperlink" Target="https://worldwide.espacenet.com/publicationDetails/biblio?DB=EPODOC&amp;adjacent=true&amp;locale=en_EP&amp;FT=D&amp;date=19930930&amp;CC=MY&amp;NR=103815A&amp;KC=A" TargetMode="External"/><Relationship Id="rId18" Type="http://schemas.openxmlformats.org/officeDocument/2006/relationships/hyperlink" Target="https://worldwide.espacenet.com/publicationDetails/biblio?DB=EPODOC&amp;adjacent=true&amp;locale=en_EP&amp;FT=D&amp;date=20220328&amp;CC=ES&amp;NR=2902550T3&amp;KC=T3" TargetMode="External"/><Relationship Id="rId39" Type="http://schemas.openxmlformats.org/officeDocument/2006/relationships/hyperlink" Target="https://worldwide.espacenet.com/publicationDetails/biblio?DB=EPODOC&amp;adjacent=true&amp;locale=en_EP&amp;FT=D&amp;date=20220223&amp;CC=AR&amp;NR=120521A1&amp;KC=A1" TargetMode="External"/><Relationship Id="rId50" Type="http://schemas.openxmlformats.org/officeDocument/2006/relationships/hyperlink" Target="https://worldwide.espacenet.com/publicationDetails/biblio?DB=EPODOC&amp;adjacent=true&amp;locale=en_EP&amp;FT=D&amp;date=20211201&amp;CC=AR&amp;NR=119249A1&amp;KC=A1" TargetMode="External"/><Relationship Id="rId104" Type="http://schemas.openxmlformats.org/officeDocument/2006/relationships/hyperlink" Target="https://worldwide.espacenet.com/publicationDetails/biblio?DB=EPODOC&amp;adjacent=true&amp;locale=en_EP&amp;FT=D&amp;date=20220106&amp;CC=US&amp;NR=2022000139A1&amp;KC=A1" TargetMode="External"/><Relationship Id="rId125" Type="http://schemas.openxmlformats.org/officeDocument/2006/relationships/hyperlink" Target="https://worldwide.espacenet.com/publicationDetails/biblio?DB=EPODOC&amp;adjacent=true&amp;locale=en_EP&amp;FT=D&amp;date=20220207&amp;CC=PL&amp;NR=3727015T3&amp;KC=T3" TargetMode="External"/><Relationship Id="rId146" Type="http://schemas.openxmlformats.org/officeDocument/2006/relationships/hyperlink" Target="https://worldwide.espacenet.com/publicationDetails/biblio?DB=EPODOC&amp;adjacent=true&amp;locale=en_EP&amp;FT=D&amp;date=20211110&amp;CC=AR&amp;NR=118931A1&amp;KC=A1" TargetMode="External"/><Relationship Id="rId167" Type="http://schemas.openxmlformats.org/officeDocument/2006/relationships/hyperlink" Target="https://worldwide.espacenet.com/publicationDetails/biblio?DB=EPODOC&amp;adjacent=true&amp;locale=en_EP&amp;FT=D&amp;date=20210831&amp;CC=BR&amp;NR=112021008878A2&amp;KC=A2" TargetMode="External"/><Relationship Id="rId188" Type="http://schemas.openxmlformats.org/officeDocument/2006/relationships/hyperlink" Target="https://worldwide.espacenet.com/publicationDetails/biblio?DB=EPODOC&amp;adjacent=true&amp;locale=en_EP&amp;FT=D&amp;date=19961130&amp;CC=MY&amp;NR=108806A&amp;KC=A" TargetMode="External"/><Relationship Id="rId71" Type="http://schemas.openxmlformats.org/officeDocument/2006/relationships/hyperlink" Target="https://worldwide.espacenet.com/publicationDetails/biblio?DB=EPODOC&amp;adjacent=true&amp;locale=en_EP&amp;FT=D&amp;date=20220119&amp;CC=AR&amp;NR=119874A1&amp;KC=A1" TargetMode="External"/><Relationship Id="rId92" Type="http://schemas.openxmlformats.org/officeDocument/2006/relationships/hyperlink" Target="https://worldwide.espacenet.com/publicationDetails/biblio?DB=EPODOC&amp;adjacent=true&amp;locale=en_EP&amp;FT=D&amp;date=20220309&amp;CC=ES&amp;NR=2898871T3&amp;KC=T3" TargetMode="External"/><Relationship Id="rId213" Type="http://schemas.openxmlformats.org/officeDocument/2006/relationships/hyperlink" Target="https://worldwide.espacenet.com/publicationDetails/biblio?DB=EPODOC&amp;adjacent=true&amp;locale=en_EP&amp;FT=D&amp;date=19931231&amp;CC=MY&amp;NR=104103A&amp;KC=A" TargetMode="External"/><Relationship Id="rId234" Type="http://schemas.openxmlformats.org/officeDocument/2006/relationships/hyperlink" Target="https://worldwide.espacenet.com/publicationDetails/biblio?DB=EPODOC&amp;adjacent=true&amp;locale=en_EP&amp;FT=D&amp;date=20220127&amp;CC=US&amp;NR=2022022488A1&amp;KC=A1" TargetMode="External"/><Relationship Id="rId2" Type="http://schemas.openxmlformats.org/officeDocument/2006/relationships/hyperlink" Target="https://worldwide.espacenet.com/searchResults?AB=&amp;AP=&amp;CPC=&amp;DB=EPODOC&amp;IC=&amp;IN=&amp;PA=unilever&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216&amp;CC=AR&amp;NR=120503A1&amp;KC=A1" TargetMode="External"/><Relationship Id="rId40" Type="http://schemas.openxmlformats.org/officeDocument/2006/relationships/hyperlink" Target="https://worldwide.espacenet.com/publicationDetails/biblio?DB=EPODOC&amp;adjacent=true&amp;locale=en_EP&amp;FT=D&amp;date=20220223&amp;CC=AR&amp;NR=120522A1&amp;KC=A1" TargetMode="External"/><Relationship Id="rId115" Type="http://schemas.openxmlformats.org/officeDocument/2006/relationships/hyperlink" Target="https://worldwide.espacenet.com/publicationDetails/biblio?DB=EPODOC&amp;adjacent=true&amp;locale=en_EP&amp;FT=D&amp;date=19990830&amp;CC=MY&amp;NR=111123A&amp;KC=A" TargetMode="External"/><Relationship Id="rId136" Type="http://schemas.openxmlformats.org/officeDocument/2006/relationships/hyperlink" Target="https://worldwide.espacenet.com/publicationDetails/biblio?DB=EPODOC&amp;adjacent=true&amp;locale=en_EP&amp;FT=D&amp;date=20220118&amp;CC=BR&amp;NR=112021022958A2&amp;KC=A2" TargetMode="External"/><Relationship Id="rId157" Type="http://schemas.openxmlformats.org/officeDocument/2006/relationships/hyperlink" Target="https://worldwide.espacenet.com/publicationDetails/biblio?DB=EPODOC&amp;adjacent=true&amp;locale=en_EP&amp;FT=D&amp;date=19970228&amp;CC=MY&amp;NR=109562A&amp;KC=A" TargetMode="External"/><Relationship Id="rId178" Type="http://schemas.openxmlformats.org/officeDocument/2006/relationships/hyperlink" Target="https://worldwide.espacenet.com/publicationDetails/biblio?DB=EPODOC&amp;adjacent=true&amp;locale=en_EP&amp;FT=D&amp;date=20220203&amp;CC=US&amp;NR=2022033170A1&amp;KC=A1" TargetMode="External"/><Relationship Id="rId61" Type="http://schemas.openxmlformats.org/officeDocument/2006/relationships/hyperlink" Target="https://worldwide.espacenet.com/publicationDetails/biblio?DB=EPODOC&amp;adjacent=true&amp;locale=en_EP&amp;FT=D&amp;date=20220214&amp;CC=PH&amp;NR=12021550631A1&amp;KC=A1" TargetMode="External"/><Relationship Id="rId82" Type="http://schemas.openxmlformats.org/officeDocument/2006/relationships/hyperlink" Target="https://worldwide.espacenet.com/publicationDetails/biblio?DB=EPODOC&amp;adjacent=true&amp;locale=en_EP&amp;FT=D&amp;date=20220126&amp;CC=ZA&amp;NR=202004900B&amp;KC=B" TargetMode="External"/><Relationship Id="rId199" Type="http://schemas.openxmlformats.org/officeDocument/2006/relationships/hyperlink" Target="https://worldwide.espacenet.com/publicationDetails/biblio?DB=EPODOC&amp;adjacent=true&amp;locale=en_EP&amp;FT=D&amp;date=20060630&amp;CC=MY&amp;NR=124304A&amp;KC=A" TargetMode="External"/><Relationship Id="rId203" Type="http://schemas.openxmlformats.org/officeDocument/2006/relationships/hyperlink" Target="https://worldwide.espacenet.com/publicationDetails/biblio?DB=EPODOC&amp;adjacent=true&amp;locale=en_EP&amp;FT=D&amp;date=19960730&amp;CC=MY&amp;NR=108058A&amp;KC=A" TargetMode="External"/><Relationship Id="rId19" Type="http://schemas.openxmlformats.org/officeDocument/2006/relationships/hyperlink" Target="https://worldwide.espacenet.com/publicationDetails/biblio?DB=EPODOC&amp;adjacent=true&amp;locale=en_EP&amp;FT=D&amp;date=20220331&amp;CC=US&amp;NR=2022098528A1&amp;KC=A1" TargetMode="External"/><Relationship Id="rId224" Type="http://schemas.openxmlformats.org/officeDocument/2006/relationships/hyperlink" Target="https://worldwide.espacenet.com/publicationDetails/biblio?DB=EPODOC&amp;adjacent=true&amp;locale=en_EP&amp;FT=D&amp;date=19920229&amp;CC=MY&amp;NR=102005A&amp;KC=A" TargetMode="External"/><Relationship Id="rId245" Type="http://schemas.openxmlformats.org/officeDocument/2006/relationships/hyperlink" Target="https://worldwide.espacenet.com/publicationDetails/biblio?DB=EPODOC&amp;adjacent=true&amp;locale=en_EP&amp;FT=D&amp;date=19950429&amp;CC=MY&amp;NR=106306A&amp;KC=A" TargetMode="External"/><Relationship Id="rId30" Type="http://schemas.openxmlformats.org/officeDocument/2006/relationships/hyperlink" Target="https://worldwide.espacenet.com/publicationDetails/biblio?DB=EPODOC&amp;adjacent=true&amp;locale=en_EP&amp;FT=D&amp;date=20220216&amp;CC=AR&amp;NR=120501A1&amp;KC=A1" TargetMode="External"/><Relationship Id="rId105" Type="http://schemas.openxmlformats.org/officeDocument/2006/relationships/hyperlink" Target="https://worldwide.espacenet.com/publicationDetails/biblio?DB=EPODOC&amp;adjacent=true&amp;locale=en_EP&amp;FT=D&amp;date=20220106&amp;CC=US&amp;NR=2022000136A1&amp;KC=A1" TargetMode="External"/><Relationship Id="rId126" Type="http://schemas.openxmlformats.org/officeDocument/2006/relationships/hyperlink" Target="https://worldwide.espacenet.com/publicationDetails/biblio?DB=EPODOC&amp;adjacent=true&amp;locale=en_EP&amp;FT=D&amp;date=20220207&amp;CC=PL&amp;NR=3668804T3&amp;KC=T3" TargetMode="External"/><Relationship Id="rId147" Type="http://schemas.openxmlformats.org/officeDocument/2006/relationships/hyperlink" Target="https://worldwide.espacenet.com/publicationDetails/biblio?DB=EPODOC&amp;adjacent=true&amp;locale=en_EP&amp;FT=D&amp;date=20220104&amp;CC=BR&amp;NR=112021022370A2&amp;KC=A2" TargetMode="External"/><Relationship Id="rId168" Type="http://schemas.openxmlformats.org/officeDocument/2006/relationships/hyperlink" Target="https://worldwide.espacenet.com/publicationDetails/biblio?DB=EPODOC&amp;adjacent=true&amp;locale=en_EP&amp;FT=D&amp;date=19960830&amp;CC=MY&amp;NR=108234A&amp;KC=A" TargetMode="External"/><Relationship Id="rId51" Type="http://schemas.openxmlformats.org/officeDocument/2006/relationships/hyperlink" Target="https://worldwide.espacenet.com/publicationDetails/biblio?DB=EPODOC&amp;adjacent=true&amp;locale=en_EP&amp;FT=D&amp;date=20211201&amp;CC=AR&amp;NR=119248A1&amp;KC=A1" TargetMode="External"/><Relationship Id="rId72" Type="http://schemas.openxmlformats.org/officeDocument/2006/relationships/hyperlink" Target="https://worldwide.espacenet.com/publicationDetails/biblio?DB=EPODOC&amp;adjacent=true&amp;locale=en_EP&amp;FT=D&amp;date=20220119&amp;CC=AR&amp;NR=119891A1&amp;KC=A1" TargetMode="External"/><Relationship Id="rId93" Type="http://schemas.openxmlformats.org/officeDocument/2006/relationships/hyperlink" Target="https://worldwide.espacenet.com/publicationDetails/biblio?DB=EPODOC&amp;adjacent=true&amp;locale=en_EP&amp;FT=D&amp;date=20220214&amp;CC=PL&amp;NR=3440167T3&amp;KC=T3" TargetMode="External"/><Relationship Id="rId189" Type="http://schemas.openxmlformats.org/officeDocument/2006/relationships/hyperlink" Target="https://worldwide.espacenet.com/publicationDetails/biblio?DB=EPODOC&amp;adjacent=true&amp;locale=en_EP&amp;FT=D&amp;date=20211227&amp;CC=PL&amp;NR=3727007T3&amp;KC=T3" TargetMode="External"/><Relationship Id="rId3" Type="http://schemas.openxmlformats.org/officeDocument/2006/relationships/hyperlink" Target="https://worldwide.espacenet.com/searchResults?AB=&amp;AP=&amp;CPC=&amp;DB=EPODOC&amp;IC=&amp;IN=&amp;PA=unilever&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19920617&amp;CC=MY&amp;NR=102396A&amp;KC=A" TargetMode="External"/><Relationship Id="rId235" Type="http://schemas.openxmlformats.org/officeDocument/2006/relationships/hyperlink" Target="https://worldwide.espacenet.com/publicationDetails/biblio?DB=EPODOC&amp;adjacent=true&amp;locale=en_EP&amp;FT=D&amp;date=20220127&amp;CC=US&amp;NR=2022022504A1&amp;KC=A1" TargetMode="External"/><Relationship Id="rId116" Type="http://schemas.openxmlformats.org/officeDocument/2006/relationships/hyperlink" Target="https://worldwide.espacenet.com/publicationDetails/biblio?DB=EPODOC&amp;adjacent=true&amp;locale=en_EP&amp;FT=D&amp;date=20220217&amp;CC=US&amp;NR=2022046949A1&amp;KC=A1" TargetMode="External"/><Relationship Id="rId137" Type="http://schemas.openxmlformats.org/officeDocument/2006/relationships/hyperlink" Target="https://worldwide.espacenet.com/publicationDetails/biblio?DB=EPODOC&amp;adjacent=true&amp;locale=en_EP&amp;FT=D&amp;date=20220118&amp;CC=BR&amp;NR=112021022151A2&amp;KC=A2" TargetMode="External"/><Relationship Id="rId158" Type="http://schemas.openxmlformats.org/officeDocument/2006/relationships/hyperlink" Target="https://worldwide.espacenet.com/publicationDetails/biblio?DB=EPODOC&amp;adjacent=true&amp;locale=en_EP&amp;FT=D&amp;date=20000731&amp;CC=MY&amp;NR=111507A&amp;KC=A" TargetMode="External"/><Relationship Id="rId20" Type="http://schemas.openxmlformats.org/officeDocument/2006/relationships/hyperlink" Target="https://worldwide.espacenet.com/publicationDetails/biblio?DB=EPODOC&amp;adjacent=true&amp;locale=en_EP&amp;FT=D&amp;date=20220331&amp;CC=US&amp;NR=2022095655A1&amp;KC=A1" TargetMode="External"/><Relationship Id="rId41" Type="http://schemas.openxmlformats.org/officeDocument/2006/relationships/hyperlink" Target="https://worldwide.espacenet.com/publicationDetails/biblio?DB=EPODOC&amp;adjacent=true&amp;locale=en_EP&amp;FT=D&amp;date=20220202&amp;CC=AR&amp;NR=120180A1&amp;KC=A1" TargetMode="External"/><Relationship Id="rId62" Type="http://schemas.openxmlformats.org/officeDocument/2006/relationships/hyperlink" Target="https://worldwide.espacenet.com/publicationDetails/biblio?DB=EPODOC&amp;adjacent=true&amp;locale=en_EP&amp;FT=D&amp;date=20220214&amp;CC=PH&amp;NR=12021550178A1&amp;KC=A1" TargetMode="External"/><Relationship Id="rId83" Type="http://schemas.openxmlformats.org/officeDocument/2006/relationships/hyperlink" Target="https://worldwide.espacenet.com/publicationDetails/biblio?DB=EPODOC&amp;adjacent=true&amp;locale=en_EP&amp;FT=D&amp;date=20220126&amp;CC=ZA&amp;NR=202004703B&amp;KC=B" TargetMode="External"/><Relationship Id="rId179" Type="http://schemas.openxmlformats.org/officeDocument/2006/relationships/hyperlink" Target="https://worldwide.espacenet.com/publicationDetails/biblio?DB=EPODOC&amp;adjacent=true&amp;locale=en_EP&amp;FT=D&amp;date=20220203&amp;CC=US&amp;NR=2022031600A1&amp;KC=A1" TargetMode="External"/><Relationship Id="rId190" Type="http://schemas.openxmlformats.org/officeDocument/2006/relationships/hyperlink" Target="https://worldwide.espacenet.com/publicationDetails/biblio?DB=EPODOC&amp;adjacent=true&amp;locale=en_EP&amp;FT=D&amp;date=19970131&amp;CC=MY&amp;NR=109418A&amp;KC=A" TargetMode="External"/><Relationship Id="rId204" Type="http://schemas.openxmlformats.org/officeDocument/2006/relationships/hyperlink" Target="https://worldwide.espacenet.com/publicationDetails/biblio?DB=EPODOC&amp;adjacent=true&amp;locale=en_EP&amp;FT=D&amp;date=19950830&amp;CC=MY&amp;NR=107017A&amp;KC=A" TargetMode="External"/><Relationship Id="rId225" Type="http://schemas.openxmlformats.org/officeDocument/2006/relationships/hyperlink" Target="https://worldwide.espacenet.com/publicationDetails/biblio?DB=EPODOC&amp;adjacent=true&amp;locale=en_EP&amp;FT=D&amp;date=19920229&amp;CC=MY&amp;NR=102004A&amp;KC=A" TargetMode="External"/><Relationship Id="rId246" Type="http://schemas.openxmlformats.org/officeDocument/2006/relationships/hyperlink" Target="https://worldwide.espacenet.com/publicationDetails/biblio?DB=EPODOC&amp;adjacent=true&amp;locale=en_EP&amp;FT=D&amp;date=19931231&amp;CC=MY&amp;NR=104110A&amp;KC=A" TargetMode="External"/><Relationship Id="rId106" Type="http://schemas.openxmlformats.org/officeDocument/2006/relationships/hyperlink" Target="https://worldwide.espacenet.com/publicationDetails/biblio?DB=EPODOC&amp;adjacent=true&amp;locale=en_EP&amp;FT=D&amp;date=20220301&amp;CC=ES&amp;NR=2897459T3&amp;KC=T3" TargetMode="External"/><Relationship Id="rId127" Type="http://schemas.openxmlformats.org/officeDocument/2006/relationships/hyperlink" Target="https://worldwide.espacenet.com/publicationDetails/biblio?DB=EPODOC&amp;adjacent=true&amp;locale=en_EP&amp;FT=D&amp;date=20220117&amp;CC=PL&amp;NR=3749103T3&amp;KC=T3" TargetMode="External"/><Relationship Id="rId10" Type="http://schemas.openxmlformats.org/officeDocument/2006/relationships/hyperlink" Target="https://worldwide.espacenet.com/publicationDetails/biblio?DB=EPODOC&amp;adjacent=true&amp;locale=en_EP&amp;FT=D&amp;date=20220407&amp;CC=US&amp;NR=2022104507A1&amp;KC=A1" TargetMode="External"/><Relationship Id="rId31" Type="http://schemas.openxmlformats.org/officeDocument/2006/relationships/hyperlink" Target="https://worldwide.espacenet.com/publicationDetails/biblio?DB=EPODOC&amp;adjacent=true&amp;locale=en_EP&amp;FT=D&amp;date=20220216&amp;CC=AR&amp;NR=120480A1&amp;KC=A1" TargetMode="External"/><Relationship Id="rId52" Type="http://schemas.openxmlformats.org/officeDocument/2006/relationships/hyperlink" Target="https://worldwide.espacenet.com/publicationDetails/biblio?DB=EPODOC&amp;adjacent=true&amp;locale=en_EP&amp;FT=D&amp;date=20211201&amp;CC=AR&amp;NR=119247A1&amp;KC=A1" TargetMode="External"/><Relationship Id="rId73" Type="http://schemas.openxmlformats.org/officeDocument/2006/relationships/hyperlink" Target="https://worldwide.espacenet.com/publicationDetails/biblio?DB=EPODOC&amp;adjacent=true&amp;locale=en_EP&amp;FT=D&amp;date=20220119&amp;CC=AR&amp;NR=119892A1&amp;KC=A1" TargetMode="External"/><Relationship Id="rId94" Type="http://schemas.openxmlformats.org/officeDocument/2006/relationships/hyperlink" Target="https://worldwide.espacenet.com/publicationDetails/biblio?DB=EPODOC&amp;adjacent=true&amp;locale=en_EP&amp;FT=D&amp;date=20220310&amp;CC=US&amp;NR=2022071246A1&amp;KC=A1" TargetMode="External"/><Relationship Id="rId148" Type="http://schemas.openxmlformats.org/officeDocument/2006/relationships/hyperlink" Target="https://worldwide.espacenet.com/publicationDetails/biblio?DB=EPODOC&amp;adjacent=true&amp;locale=en_EP&amp;FT=D&amp;date=20220104&amp;CC=BR&amp;NR=112021022967A2&amp;KC=A2" TargetMode="External"/><Relationship Id="rId169" Type="http://schemas.openxmlformats.org/officeDocument/2006/relationships/hyperlink" Target="https://worldwide.espacenet.com/publicationDetails/biblio?DB=EPODOC&amp;adjacent=true&amp;locale=en_EP&amp;FT=D&amp;date=19960830&amp;CC=MY&amp;NR=108210A&amp;KC=A" TargetMode="External"/><Relationship Id="rId4" Type="http://schemas.openxmlformats.org/officeDocument/2006/relationships/hyperlink" Target="https://worldwide.espacenet.com/publicationDetails/biblio?DB=EPODOC&amp;adjacent=true&amp;locale=en_EP&amp;FT=D&amp;date=20220315&amp;CC=BR&amp;NR=112022001092A2&amp;KC=A2" TargetMode="External"/><Relationship Id="rId180" Type="http://schemas.openxmlformats.org/officeDocument/2006/relationships/hyperlink" Target="https://worldwide.espacenet.com/publicationDetails/biblio?DB=EPODOC&amp;adjacent=true&amp;locale=en_EP&amp;FT=D&amp;date=20220203&amp;CC=US&amp;NR=2022031601A1&amp;KC=A1" TargetMode="External"/><Relationship Id="rId215" Type="http://schemas.openxmlformats.org/officeDocument/2006/relationships/hyperlink" Target="https://worldwide.espacenet.com/publicationDetails/biblio?DB=EPODOC&amp;adjacent=true&amp;locale=en_EP&amp;FT=D&amp;date=19911231&amp;CC=MY&amp;NR=101625A&amp;KC=A" TargetMode="External"/><Relationship Id="rId236" Type="http://schemas.openxmlformats.org/officeDocument/2006/relationships/hyperlink" Target="https://worldwide.espacenet.com/publicationDetails/biblio?DB=EPODOC&amp;adjacent=true&amp;locale=en_EP&amp;FT=D&amp;date=20220127&amp;CC=US&amp;NR=2022025298A1&amp;KC=A1" TargetMode="External"/></Relationships>
</file>

<file path=xl/worksheets/_rels/sheet54.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11119&amp;CC=CL&amp;NR=2021001063A1&amp;KC=A1" TargetMode="External"/><Relationship Id="rId21" Type="http://schemas.openxmlformats.org/officeDocument/2006/relationships/hyperlink" Target="https://worldwide.espacenet.com/publicationDetails/biblio?DB=EPODOC&amp;adjacent=true&amp;locale=en_EP&amp;FT=D&amp;date=20210614&amp;CC=MY&amp;NR=185938A&amp;KC=A" TargetMode="External"/><Relationship Id="rId42" Type="http://schemas.openxmlformats.org/officeDocument/2006/relationships/hyperlink" Target="https://worldwide.espacenet.com/publicationDetails/biblio?DB=EPODOC&amp;adjacent=true&amp;locale=en_EP&amp;FT=D&amp;date=20220325&amp;CC=NZ&amp;NR=745522A&amp;KC=A" TargetMode="External"/><Relationship Id="rId63" Type="http://schemas.openxmlformats.org/officeDocument/2006/relationships/hyperlink" Target="https://worldwide.espacenet.com/publicationDetails/biblio?DB=EPODOC&amp;adjacent=true&amp;locale=en_EP&amp;FT=D&amp;date=20220215&amp;CC=BR&amp;NR=112021024658A2&amp;KC=A2" TargetMode="External"/><Relationship Id="rId84" Type="http://schemas.openxmlformats.org/officeDocument/2006/relationships/hyperlink" Target="https://worldwide.espacenet.com/publicationDetails/biblio?DB=EPODOC&amp;adjacent=true&amp;locale=en_EP&amp;FT=D&amp;date=20220303&amp;CC=ES&amp;NR=2897934T3&amp;KC=T3" TargetMode="External"/><Relationship Id="rId138" Type="http://schemas.openxmlformats.org/officeDocument/2006/relationships/hyperlink" Target="https://worldwide.espacenet.com/publicationDetails/biblio?DB=EPODOC&amp;adjacent=true&amp;locale=en_EP&amp;FT=D&amp;date=20220217&amp;CC=US&amp;NR=2022046974A1&amp;KC=A1" TargetMode="External"/><Relationship Id="rId159" Type="http://schemas.openxmlformats.org/officeDocument/2006/relationships/hyperlink" Target="https://worldwide.espacenet.com/publicationDetails/biblio?DB=EPODOC&amp;adjacent=true&amp;locale=en_EP&amp;FT=D&amp;date=19980731&amp;CC=MY&amp;NR=110554A&amp;KC=A" TargetMode="External"/><Relationship Id="rId170" Type="http://schemas.openxmlformats.org/officeDocument/2006/relationships/hyperlink" Target="https://worldwide.espacenet.com/publicationDetails/biblio?DB=EPODOC&amp;adjacent=true&amp;locale=en_EP&amp;FT=D&amp;date=20220111&amp;CC=BR&amp;NR=112021024291A2&amp;KC=A2" TargetMode="External"/><Relationship Id="rId191" Type="http://schemas.openxmlformats.org/officeDocument/2006/relationships/hyperlink" Target="https://worldwide.espacenet.com/publicationDetails/biblio?DB=EPODOC&amp;adjacent=true&amp;locale=en_EP&amp;FT=D&amp;date=20220203&amp;CC=US&amp;NR=2022031112A1&amp;KC=A1" TargetMode="External"/><Relationship Id="rId205" Type="http://schemas.openxmlformats.org/officeDocument/2006/relationships/hyperlink" Target="https://worldwide.espacenet.com/publicationDetails/biblio?DB=EPODOC&amp;adjacent=true&amp;locale=en_EP&amp;FT=D&amp;date=20201016&amp;CC=MY&amp;NR=178576A&amp;KC=A" TargetMode="External"/><Relationship Id="rId226" Type="http://schemas.openxmlformats.org/officeDocument/2006/relationships/hyperlink" Target="https://worldwide.espacenet.com/publicationDetails/biblio?DB=EPODOC&amp;adjacent=true&amp;locale=en_EP&amp;FT=D&amp;date=20201128&amp;CC=MY&amp;NR=180371A&amp;KC=A" TargetMode="External"/><Relationship Id="rId247" Type="http://schemas.openxmlformats.org/officeDocument/2006/relationships/hyperlink" Target="https://worldwide.espacenet.com/publicationDetails/biblio?DB=EPODOC&amp;adjacent=true&amp;locale=en_EP&amp;FT=D&amp;date=20220127&amp;CC=US&amp;NR=2022022514A1&amp;KC=A1" TargetMode="External"/><Relationship Id="rId107" Type="http://schemas.openxmlformats.org/officeDocument/2006/relationships/hyperlink" Target="https://worldwide.espacenet.com/publicationDetails/biblio?DB=EPODOC&amp;adjacent=true&amp;locale=en_EP&amp;FT=D&amp;date=20211119&amp;CC=CL&amp;NR=2021001007A1&amp;KC=A1" TargetMode="External"/><Relationship Id="rId11" Type="http://schemas.openxmlformats.org/officeDocument/2006/relationships/hyperlink" Target="https://worldwide.espacenet.com/publicationDetails/biblio?DB=EPODOC&amp;adjacent=true&amp;locale=en_EP&amp;FT=D&amp;date=20210401&amp;CC=MY&amp;NR=184350A&amp;KC=A" TargetMode="External"/><Relationship Id="rId32" Type="http://schemas.openxmlformats.org/officeDocument/2006/relationships/hyperlink" Target="https://worldwide.espacenet.com/publicationDetails/biblio?DB=EPODOC&amp;adjacent=true&amp;locale=en_EP&amp;FT=D&amp;date=20220128&amp;CC=HU&amp;NR=E056031T2&amp;KC=T2" TargetMode="External"/><Relationship Id="rId53" Type="http://schemas.openxmlformats.org/officeDocument/2006/relationships/hyperlink" Target="https://worldwide.espacenet.com/publicationDetails/biblio?DB=EPODOC&amp;adjacent=true&amp;locale=en_EP&amp;FT=D&amp;date=20220322&amp;CC=US&amp;NR=D946415S&amp;KC=S" TargetMode="External"/><Relationship Id="rId74" Type="http://schemas.openxmlformats.org/officeDocument/2006/relationships/hyperlink" Target="https://worldwide.espacenet.com/publicationDetails/biblio?DB=EPODOC&amp;adjacent=true&amp;locale=en_EP&amp;FT=D&amp;date=20220317&amp;CC=US&amp;NR=2022079908A1&amp;KC=A1" TargetMode="External"/><Relationship Id="rId128" Type="http://schemas.openxmlformats.org/officeDocument/2006/relationships/hyperlink" Target="https://worldwide.espacenet.com/publicationDetails/biblio?DB=EPODOC&amp;adjacent=true&amp;locale=en_EP&amp;FT=D&amp;date=20220221&amp;CC=ES&amp;NR=2895380T3&amp;KC=T3" TargetMode="External"/><Relationship Id="rId149" Type="http://schemas.openxmlformats.org/officeDocument/2006/relationships/hyperlink" Target="https://worldwide.espacenet.com/publicationDetails/biblio?DB=EPODOC&amp;adjacent=true&amp;locale=en_EP&amp;FT=D&amp;date=20220210&amp;CC=AU&amp;NR=2022100003A4&amp;KC=A4" TargetMode="External"/><Relationship Id="rId5" Type="http://schemas.openxmlformats.org/officeDocument/2006/relationships/hyperlink" Target="https://worldwide.espacenet.com/publicationDetails/biblio?DB=EPODOC&amp;adjacent=true&amp;locale=en_EP&amp;FT=D&amp;date=20220317&amp;CC=PT&amp;NR=3727109T&amp;KC=T" TargetMode="External"/><Relationship Id="rId95" Type="http://schemas.openxmlformats.org/officeDocument/2006/relationships/hyperlink" Target="https://worldwide.espacenet.com/publicationDetails/biblio?DB=EPODOC&amp;adjacent=true&amp;locale=en_EP&amp;FT=D&amp;date=20220225&amp;CC=CL&amp;NR=2021001719A1&amp;KC=A1" TargetMode="External"/><Relationship Id="rId160" Type="http://schemas.openxmlformats.org/officeDocument/2006/relationships/hyperlink" Target="https://worldwide.espacenet.com/publicationDetails/biblio?DB=EPODOC&amp;adjacent=true&amp;locale=en_EP&amp;FT=D&amp;date=20000429&amp;CC=MY&amp;NR=111413A&amp;KC=A" TargetMode="External"/><Relationship Id="rId181" Type="http://schemas.openxmlformats.org/officeDocument/2006/relationships/hyperlink" Target="https://worldwide.espacenet.com/publicationDetails/biblio?DB=EPODOC&amp;adjacent=true&amp;locale=en_EP&amp;FT=D&amp;date=19961231&amp;CC=MY&amp;NR=109107A&amp;KC=A" TargetMode="External"/><Relationship Id="rId216" Type="http://schemas.openxmlformats.org/officeDocument/2006/relationships/hyperlink" Target="https://worldwide.espacenet.com/publicationDetails/biblio?DB=EPODOC&amp;adjacent=true&amp;locale=en_EP&amp;FT=D&amp;date=19970930&amp;CC=MY&amp;NR=109864A&amp;KC=A" TargetMode="External"/><Relationship Id="rId237" Type="http://schemas.openxmlformats.org/officeDocument/2006/relationships/hyperlink" Target="https://worldwide.espacenet.com/publicationDetails/biblio?DB=EPODOC&amp;adjacent=true&amp;locale=en_EP&amp;FT=D&amp;date=20201105&amp;CC=MY&amp;NR=179410A&amp;KC=A" TargetMode="External"/><Relationship Id="rId22" Type="http://schemas.openxmlformats.org/officeDocument/2006/relationships/hyperlink" Target="https://worldwide.espacenet.com/publicationDetails/biblio?DB=EPODOC&amp;adjacent=true&amp;locale=en_EP&amp;FT=D&amp;date=20220303&amp;CC=BR&amp;NR=112022000634A2&amp;KC=A2" TargetMode="External"/><Relationship Id="rId43" Type="http://schemas.openxmlformats.org/officeDocument/2006/relationships/hyperlink" Target="https://worldwide.espacenet.com/publicationDetails/biblio?DB=EPODOC&amp;adjacent=true&amp;locale=en_EP&amp;FT=D&amp;date=20220322&amp;CC=ES&amp;NR=2901495T3&amp;KC=T3" TargetMode="External"/><Relationship Id="rId64" Type="http://schemas.openxmlformats.org/officeDocument/2006/relationships/hyperlink" Target="https://worldwide.espacenet.com/publicationDetails/biblio?DB=EPODOC&amp;adjacent=true&amp;locale=en_EP&amp;FT=D&amp;date=20210304&amp;CC=CA&amp;NR=3150034A1&amp;KC=A1" TargetMode="External"/><Relationship Id="rId118" Type="http://schemas.openxmlformats.org/officeDocument/2006/relationships/hyperlink" Target="https://worldwide.espacenet.com/publicationDetails/biblio?DB=EPODOC&amp;adjacent=true&amp;locale=en_EP&amp;FT=D&amp;date=20211112&amp;CC=CL&amp;NR=2021001062A1&amp;KC=A1" TargetMode="External"/><Relationship Id="rId139" Type="http://schemas.openxmlformats.org/officeDocument/2006/relationships/hyperlink" Target="https://worldwide.espacenet.com/publicationDetails/biblio?DB=EPODOC&amp;adjacent=true&amp;locale=en_EP&amp;FT=D&amp;date=20220217&amp;CC=US&amp;NR=2022047552A1&amp;KC=A1" TargetMode="External"/><Relationship Id="rId85" Type="http://schemas.openxmlformats.org/officeDocument/2006/relationships/hyperlink" Target="https://worldwide.espacenet.com/publicationDetails/biblio?DB=EPODOC&amp;adjacent=true&amp;locale=en_EP&amp;FT=D&amp;date=20220217&amp;CC=KR&amp;NR=20220019673A&amp;KC=A" TargetMode="External"/><Relationship Id="rId150" Type="http://schemas.openxmlformats.org/officeDocument/2006/relationships/hyperlink" Target="https://worldwide.espacenet.com/publicationDetails/biblio?DB=EPODOC&amp;adjacent=true&amp;locale=en_EP&amp;FT=D&amp;date=20220210&amp;CC=US&amp;NR=2022039417A1&amp;KC=A1" TargetMode="External"/><Relationship Id="rId171" Type="http://schemas.openxmlformats.org/officeDocument/2006/relationships/hyperlink" Target="https://worldwide.espacenet.com/publicationDetails/biblio?DB=EPODOC&amp;adjacent=true&amp;locale=en_EP&amp;FT=D&amp;date=20220111&amp;CC=BR&amp;NR=112021024311A2&amp;KC=A2" TargetMode="External"/><Relationship Id="rId192" Type="http://schemas.openxmlformats.org/officeDocument/2006/relationships/hyperlink" Target="https://worldwide.espacenet.com/publicationDetails/biblio?DB=EPODOC&amp;adjacent=true&amp;locale=en_EP&amp;FT=D&amp;date=20220203&amp;CC=US&amp;NR=2022031574A1&amp;KC=A1" TargetMode="External"/><Relationship Id="rId206" Type="http://schemas.openxmlformats.org/officeDocument/2006/relationships/hyperlink" Target="https://worldwide.espacenet.com/publicationDetails/biblio?DB=EPODOC&amp;adjacent=true&amp;locale=en_EP&amp;FT=D&amp;date=20201130&amp;CC=MY&amp;NR=180485A&amp;KC=A" TargetMode="External"/><Relationship Id="rId227" Type="http://schemas.openxmlformats.org/officeDocument/2006/relationships/hyperlink" Target="https://worldwide.espacenet.com/publicationDetails/biblio?DB=EPODOC&amp;adjacent=true&amp;locale=en_EP&amp;FT=D&amp;date=19911130&amp;CC=MY&amp;NR=101510A&amp;KC=A" TargetMode="External"/><Relationship Id="rId248" Type="http://schemas.openxmlformats.org/officeDocument/2006/relationships/hyperlink" Target="https://worldwide.espacenet.com/publicationDetails/biblio?DB=EPODOC&amp;adjacent=true&amp;locale=en_EP&amp;FT=D&amp;date=20220127&amp;CC=US&amp;NR=2022023248A1&amp;KC=A1" TargetMode="External"/><Relationship Id="rId12" Type="http://schemas.openxmlformats.org/officeDocument/2006/relationships/hyperlink" Target="https://worldwide.espacenet.com/publicationDetails/biblio?DB=EPODOC&amp;adjacent=true&amp;locale=en_EP&amp;FT=D&amp;date=20210830&amp;CC=MY&amp;NR=187083A&amp;KC=A" TargetMode="External"/><Relationship Id="rId33" Type="http://schemas.openxmlformats.org/officeDocument/2006/relationships/hyperlink" Target="https://worldwide.espacenet.com/publicationDetails/biblio?DB=EPODOC&amp;adjacent=true&amp;locale=en_EP&amp;FT=D&amp;date=20220331&amp;CC=US&amp;NR=2022095828A1&amp;KC=A1" TargetMode="External"/><Relationship Id="rId108" Type="http://schemas.openxmlformats.org/officeDocument/2006/relationships/hyperlink" Target="https://worldwide.espacenet.com/publicationDetails/biblio?DB=EPODOC&amp;adjacent=true&amp;locale=en_EP&amp;FT=D&amp;date=20211119&amp;CC=CL&amp;NR=2021000905A1&amp;KC=A1" TargetMode="External"/><Relationship Id="rId129" Type="http://schemas.openxmlformats.org/officeDocument/2006/relationships/hyperlink" Target="https://worldwide.espacenet.com/publicationDetails/biblio?DB=EPODOC&amp;adjacent=true&amp;locale=en_EP&amp;FT=D&amp;date=20220224&amp;CC=US&amp;NR=2022053967A1&amp;KC=A1" TargetMode="External"/><Relationship Id="rId54" Type="http://schemas.openxmlformats.org/officeDocument/2006/relationships/hyperlink" Target="https://worldwide.espacenet.com/publicationDetails/biblio?DB=EPODOC&amp;adjacent=true&amp;locale=en_EP&amp;FT=D&amp;date=20220314&amp;CC=ES&amp;NR=2899786T3&amp;KC=T3" TargetMode="External"/><Relationship Id="rId75" Type="http://schemas.openxmlformats.org/officeDocument/2006/relationships/hyperlink" Target="https://worldwide.espacenet.com/publicationDetails/biblio?DB=EPODOC&amp;adjacent=true&amp;locale=en_EP&amp;FT=D&amp;date=20210401&amp;CC=CA&amp;NR=3150587A1&amp;KC=A1" TargetMode="External"/><Relationship Id="rId96" Type="http://schemas.openxmlformats.org/officeDocument/2006/relationships/hyperlink" Target="https://worldwide.espacenet.com/publicationDetails/biblio?DB=EPODOC&amp;adjacent=true&amp;locale=en_EP&amp;FT=D&amp;date=20220128&amp;CC=CL&amp;NR=2021001673A1&amp;KC=A1" TargetMode="External"/><Relationship Id="rId140" Type="http://schemas.openxmlformats.org/officeDocument/2006/relationships/hyperlink" Target="https://worldwide.espacenet.com/publicationDetails/biblio?DB=EPODOC&amp;adjacent=true&amp;locale=en_EP&amp;FT=D&amp;date=20220217&amp;CC=US&amp;NR=2022048701A1&amp;KC=A1" TargetMode="External"/><Relationship Id="rId161" Type="http://schemas.openxmlformats.org/officeDocument/2006/relationships/hyperlink" Target="https://worldwide.espacenet.com/publicationDetails/biblio?DB=EPODOC&amp;adjacent=true&amp;locale=en_EP&amp;FT=D&amp;date=20220110&amp;CC=PL&amp;NR=3242564T3&amp;KC=T3" TargetMode="External"/><Relationship Id="rId182" Type="http://schemas.openxmlformats.org/officeDocument/2006/relationships/hyperlink" Target="https://worldwide.espacenet.com/publicationDetails/biblio?DB=EPODOC&amp;adjacent=true&amp;locale=en_EP&amp;FT=D&amp;date=20210914&amp;CC=BR&amp;NR=112021013256A2&amp;KC=A2" TargetMode="External"/><Relationship Id="rId217" Type="http://schemas.openxmlformats.org/officeDocument/2006/relationships/hyperlink" Target="https://worldwide.espacenet.com/publicationDetails/biblio?DB=EPODOC&amp;adjacent=true&amp;locale=en_EP&amp;FT=D&amp;date=19921130&amp;CC=MY&amp;NR=102810A&amp;KC=A" TargetMode="External"/><Relationship Id="rId6" Type="http://schemas.openxmlformats.org/officeDocument/2006/relationships/hyperlink" Target="https://worldwide.espacenet.com/publicationDetails/biblio?DB=EPODOC&amp;adjacent=true&amp;locale=en_EP&amp;FT=D&amp;date=20220311&amp;CC=PT&amp;NR=3414187T&amp;KC=T" TargetMode="External"/><Relationship Id="rId238" Type="http://schemas.openxmlformats.org/officeDocument/2006/relationships/hyperlink" Target="https://worldwide.espacenet.com/publicationDetails/biblio?DB=EPODOC&amp;adjacent=true&amp;locale=en_EP&amp;FT=D&amp;date=20201224&amp;CC=MY&amp;NR=181508A&amp;KC=A" TargetMode="External"/><Relationship Id="rId23" Type="http://schemas.openxmlformats.org/officeDocument/2006/relationships/hyperlink" Target="https://worldwide.espacenet.com/publicationDetails/biblio?DB=EPODOC&amp;adjacent=true&amp;locale=en_EP&amp;FT=D&amp;date=20220303&amp;CC=BR&amp;NR=112022000409A2&amp;KC=A2" TargetMode="External"/><Relationship Id="rId119" Type="http://schemas.openxmlformats.org/officeDocument/2006/relationships/hyperlink" Target="https://worldwide.espacenet.com/publicationDetails/biblio?DB=EPODOC&amp;adjacent=true&amp;locale=en_EP&amp;FT=D&amp;date=20211119&amp;CC=CL&amp;NR=2021001049A1&amp;KC=A1" TargetMode="External"/><Relationship Id="rId44" Type="http://schemas.openxmlformats.org/officeDocument/2006/relationships/hyperlink" Target="https://worldwide.espacenet.com/publicationDetails/biblio?DB=EPODOC&amp;adjacent=true&amp;locale=en_EP&amp;FT=D&amp;date=20220316&amp;CC=ES&amp;NR=2900240T3&amp;KC=T3" TargetMode="External"/><Relationship Id="rId65" Type="http://schemas.openxmlformats.org/officeDocument/2006/relationships/hyperlink" Target="https://worldwide.espacenet.com/publicationDetails/biblio?DB=EPODOC&amp;adjacent=true&amp;locale=en_EP&amp;FT=D&amp;date=20210304&amp;CC=CA&amp;NR=3149693A1&amp;KC=A1" TargetMode="External"/><Relationship Id="rId86" Type="http://schemas.openxmlformats.org/officeDocument/2006/relationships/hyperlink" Target="https://worldwide.espacenet.com/publicationDetails/biblio?DB=EPODOC&amp;adjacent=true&amp;locale=en_EP&amp;FT=D&amp;date=20220307&amp;CC=DK&amp;NR=3703542T3&amp;KC=T3" TargetMode="External"/><Relationship Id="rId130" Type="http://schemas.openxmlformats.org/officeDocument/2006/relationships/hyperlink" Target="https://worldwide.espacenet.com/publicationDetails/biblio?DB=EPODOC&amp;adjacent=true&amp;locale=en_EP&amp;FT=D&amp;date=20220224&amp;CC=US&amp;NR=2022053793A1&amp;KC=A1" TargetMode="External"/><Relationship Id="rId151" Type="http://schemas.openxmlformats.org/officeDocument/2006/relationships/hyperlink" Target="https://worldwide.espacenet.com/publicationDetails/biblio?DB=EPODOC&amp;adjacent=true&amp;locale=en_EP&amp;FT=D&amp;date=20220210&amp;CC=US&amp;NR=2022042961A1&amp;KC=A1" TargetMode="External"/><Relationship Id="rId172" Type="http://schemas.openxmlformats.org/officeDocument/2006/relationships/hyperlink" Target="https://worldwide.espacenet.com/publicationDetails/biblio?DB=EPODOC&amp;adjacent=true&amp;locale=en_EP&amp;FT=D&amp;date=20211124&amp;CC=AR&amp;NR=119101A1&amp;KC=A1" TargetMode="External"/><Relationship Id="rId193" Type="http://schemas.openxmlformats.org/officeDocument/2006/relationships/hyperlink" Target="https://worldwide.espacenet.com/publicationDetails/biblio?DB=EPODOC&amp;adjacent=true&amp;locale=en_EP&amp;FT=D&amp;date=20220203&amp;CC=US&amp;NR=2022031109A1&amp;KC=A1" TargetMode="External"/><Relationship Id="rId207" Type="http://schemas.openxmlformats.org/officeDocument/2006/relationships/hyperlink" Target="https://worldwide.espacenet.com/publicationDetails/biblio?DB=EPODOC&amp;adjacent=true&amp;locale=en_EP&amp;FT=D&amp;date=20201111&amp;CC=MY&amp;NR=179679A&amp;KC=A" TargetMode="External"/><Relationship Id="rId228" Type="http://schemas.openxmlformats.org/officeDocument/2006/relationships/hyperlink" Target="https://worldwide.espacenet.com/publicationDetails/biblio?DB=EPODOC&amp;adjacent=true&amp;locale=en_EP&amp;FT=D&amp;date=19910629&amp;CC=MY&amp;NR=101019A&amp;KC=A" TargetMode="External"/><Relationship Id="rId249" Type="http://schemas.openxmlformats.org/officeDocument/2006/relationships/hyperlink" Target="https://worldwide.espacenet.com/publicationDetails/biblio?DB=EPODOC&amp;adjacent=true&amp;locale=en_EP&amp;FT=D&amp;date=20220127&amp;CC=US&amp;NR=2022022489A1&amp;KC=A1" TargetMode="External"/><Relationship Id="rId13" Type="http://schemas.openxmlformats.org/officeDocument/2006/relationships/hyperlink" Target="https://worldwide.espacenet.com/publicationDetails/biblio?DB=EPODOC&amp;adjacent=true&amp;locale=en_EP&amp;FT=D&amp;date=20220407&amp;CC=AU&amp;NR=2020379936A1&amp;KC=A1" TargetMode="External"/><Relationship Id="rId109" Type="http://schemas.openxmlformats.org/officeDocument/2006/relationships/hyperlink" Target="https://worldwide.espacenet.com/publicationDetails/biblio?DB=EPODOC&amp;adjacent=true&amp;locale=en_EP&amp;FT=D&amp;date=20211105&amp;CC=CL&amp;NR=2021000815A1&amp;KC=A1" TargetMode="External"/><Relationship Id="rId34" Type="http://schemas.openxmlformats.org/officeDocument/2006/relationships/hyperlink" Target="https://worldwide.espacenet.com/publicationDetails/biblio?DB=EPODOC&amp;adjacent=true&amp;locale=en_EP&amp;FT=D&amp;date=20220331&amp;CC=US&amp;NR=2022095668A1&amp;KC=A1" TargetMode="External"/><Relationship Id="rId55" Type="http://schemas.openxmlformats.org/officeDocument/2006/relationships/hyperlink" Target="https://worldwide.espacenet.com/publicationDetails/biblio?DB=EPODOC&amp;adjacent=true&amp;locale=en_EP&amp;FT=D&amp;date=20220314&amp;CC=ES&amp;NR=2899828T3&amp;KC=T3" TargetMode="External"/><Relationship Id="rId76" Type="http://schemas.openxmlformats.org/officeDocument/2006/relationships/hyperlink" Target="https://worldwide.espacenet.com/publicationDetails/biblio?DB=EPODOC&amp;adjacent=true&amp;locale=en_EP&amp;FT=D&amp;date=20210401&amp;CC=CA&amp;NR=3150556A1&amp;KC=A1" TargetMode="External"/><Relationship Id="rId97" Type="http://schemas.openxmlformats.org/officeDocument/2006/relationships/hyperlink" Target="https://worldwide.espacenet.com/publicationDetails/biblio?DB=EPODOC&amp;adjacent=true&amp;locale=en_EP&amp;FT=D&amp;date=20220114&amp;CC=CL&amp;NR=2021001425A1&amp;KC=A1" TargetMode="External"/><Relationship Id="rId120" Type="http://schemas.openxmlformats.org/officeDocument/2006/relationships/hyperlink" Target="https://worldwide.espacenet.com/publicationDetails/biblio?DB=EPODOC&amp;adjacent=true&amp;locale=en_EP&amp;FT=D&amp;date=20220228&amp;CC=ES&amp;NR=2897073T3&amp;KC=T3" TargetMode="External"/><Relationship Id="rId141" Type="http://schemas.openxmlformats.org/officeDocument/2006/relationships/hyperlink" Target="https://worldwide.espacenet.com/publicationDetails/biblio?DB=EPODOC&amp;adjacent=true&amp;locale=en_EP&amp;FT=D&amp;date=20210401&amp;CC=CA&amp;NR=3147282A1&amp;KC=A1" TargetMode="External"/><Relationship Id="rId7" Type="http://schemas.openxmlformats.org/officeDocument/2006/relationships/hyperlink" Target="https://worldwide.espacenet.com/publicationDetails/biblio?DB=EPODOC&amp;adjacent=true&amp;locale=en_EP&amp;FT=D&amp;date=20220404&amp;CC=PL&amp;NR=3547224T3&amp;KC=T3" TargetMode="External"/><Relationship Id="rId162" Type="http://schemas.openxmlformats.org/officeDocument/2006/relationships/hyperlink" Target="https://worldwide.espacenet.com/publicationDetails/biblio?DB=EPODOC&amp;adjacent=true&amp;locale=en_EP&amp;FT=D&amp;date=19970228&amp;CC=MY&amp;NR=109537A&amp;KC=A" TargetMode="External"/><Relationship Id="rId183" Type="http://schemas.openxmlformats.org/officeDocument/2006/relationships/hyperlink" Target="https://worldwide.espacenet.com/publicationDetails/biblio?DB=EPODOC&amp;adjacent=true&amp;locale=en_EP&amp;FT=D&amp;date=20211124&amp;CC=MY&amp;NR=188210A&amp;KC=A" TargetMode="External"/><Relationship Id="rId218" Type="http://schemas.openxmlformats.org/officeDocument/2006/relationships/hyperlink" Target="https://worldwide.espacenet.com/publicationDetails/biblio?DB=EPODOC&amp;adjacent=true&amp;locale=en_EP&amp;FT=D&amp;date=19930828&amp;CC=MY&amp;NR=103560A&amp;KC=A" TargetMode="External"/><Relationship Id="rId239" Type="http://schemas.openxmlformats.org/officeDocument/2006/relationships/hyperlink" Target="https://worldwide.espacenet.com/publicationDetails/biblio?DB=EPODOC&amp;adjacent=true&amp;locale=en_EP&amp;FT=D&amp;date=20201020&amp;CC=MY&amp;NR=178790A&amp;KC=A" TargetMode="External"/><Relationship Id="rId250" Type="http://schemas.openxmlformats.org/officeDocument/2006/relationships/hyperlink" Target="https://worldwide.espacenet.com/publicationDetails/biblio?DB=EPODOC&amp;adjacent=true&amp;locale=en_EP&amp;FT=D&amp;date=20220127&amp;CC=US&amp;NR=2022022512A1&amp;KC=A1" TargetMode="External"/><Relationship Id="rId24" Type="http://schemas.openxmlformats.org/officeDocument/2006/relationships/hyperlink" Target="https://worldwide.espacenet.com/publicationDetails/biblio?DB=EPODOC&amp;adjacent=true&amp;locale=en_EP&amp;FT=D&amp;date=20220331&amp;CC=AU&amp;NR=2020366561A1&amp;KC=A1" TargetMode="External"/><Relationship Id="rId45" Type="http://schemas.openxmlformats.org/officeDocument/2006/relationships/hyperlink" Target="https://worldwide.espacenet.com/publicationDetails/biblio?DB=EPODOC&amp;adjacent=true&amp;locale=en_EP&amp;FT=D&amp;date=20220316&amp;CC=ES&amp;NR=2900227T3&amp;KC=T3" TargetMode="External"/><Relationship Id="rId66" Type="http://schemas.openxmlformats.org/officeDocument/2006/relationships/hyperlink" Target="https://worldwide.espacenet.com/publicationDetails/biblio?DB=EPODOC&amp;adjacent=true&amp;locale=en_EP&amp;FT=D&amp;date=20210401&amp;CC=CA&amp;NR=3149703A1&amp;KC=A1" TargetMode="External"/><Relationship Id="rId87" Type="http://schemas.openxmlformats.org/officeDocument/2006/relationships/hyperlink" Target="https://worldwide.espacenet.com/publicationDetails/biblio?DB=EPODOC&amp;adjacent=true&amp;locale=en_EP&amp;FT=D&amp;date=20220310&amp;CC=US&amp;NR=2022071962A1&amp;KC=A1" TargetMode="External"/><Relationship Id="rId110" Type="http://schemas.openxmlformats.org/officeDocument/2006/relationships/hyperlink" Target="https://worldwide.espacenet.com/publicationDetails/biblio?DB=EPODOC&amp;adjacent=true&amp;locale=en_EP&amp;FT=D&amp;date=20211105&amp;CC=CL&amp;NR=2021000809A1&amp;KC=A1" TargetMode="External"/><Relationship Id="rId131" Type="http://schemas.openxmlformats.org/officeDocument/2006/relationships/hyperlink" Target="https://worldwide.espacenet.com/publicationDetails/biblio?DB=EPODOC&amp;adjacent=true&amp;locale=en_EP&amp;FT=D&amp;date=20220224&amp;CC=US&amp;NR=2022054448A1&amp;KC=A1" TargetMode="External"/><Relationship Id="rId152" Type="http://schemas.openxmlformats.org/officeDocument/2006/relationships/hyperlink" Target="https://worldwide.espacenet.com/publicationDetails/biblio?DB=EPODOC&amp;adjacent=true&amp;locale=en_EP&amp;FT=D&amp;date=20220210&amp;CC=US&amp;NR=2022039447A1&amp;KC=A1" TargetMode="External"/><Relationship Id="rId173" Type="http://schemas.openxmlformats.org/officeDocument/2006/relationships/hyperlink" Target="https://worldwide.espacenet.com/publicationDetails/biblio?DB=EPODOC&amp;adjacent=true&amp;locale=en_EP&amp;FT=D&amp;date=20220104&amp;CC=BR&amp;NR=112021021742A2&amp;KC=A2" TargetMode="External"/><Relationship Id="rId194" Type="http://schemas.openxmlformats.org/officeDocument/2006/relationships/hyperlink" Target="https://worldwide.espacenet.com/publicationDetails/biblio?DB=EPODOC&amp;adjacent=true&amp;locale=en_EP&amp;FT=D&amp;date=20220203&amp;CC=US&amp;NR=2022031110A1&amp;KC=A1" TargetMode="External"/><Relationship Id="rId208" Type="http://schemas.openxmlformats.org/officeDocument/2006/relationships/hyperlink" Target="https://worldwide.espacenet.com/publicationDetails/biblio?DB=EPODOC&amp;adjacent=true&amp;locale=en_EP&amp;FT=D&amp;date=20201111&amp;CC=MY&amp;NR=179604A&amp;KC=A" TargetMode="External"/><Relationship Id="rId229" Type="http://schemas.openxmlformats.org/officeDocument/2006/relationships/hyperlink" Target="https://worldwide.espacenet.com/publicationDetails/biblio?DB=EPODOC&amp;adjacent=true&amp;locale=en_EP&amp;FT=D&amp;date=19950530&amp;CC=MY&amp;NR=106405A&amp;KC=A" TargetMode="External"/><Relationship Id="rId240" Type="http://schemas.openxmlformats.org/officeDocument/2006/relationships/hyperlink" Target="https://worldwide.espacenet.com/publicationDetails/biblio?DB=EPODOC&amp;adjacent=true&amp;locale=en_EP&amp;FT=D&amp;date=20200606&amp;CC=MY&amp;NR=175101A&amp;KC=A" TargetMode="External"/><Relationship Id="rId14" Type="http://schemas.openxmlformats.org/officeDocument/2006/relationships/hyperlink" Target="https://worldwide.espacenet.com/publicationDetails/biblio?DB=EPODOC&amp;adjacent=true&amp;locale=en_EP&amp;FT=D&amp;date=20210430&amp;CC=MY&amp;NR=184985A&amp;KC=A" TargetMode="External"/><Relationship Id="rId35" Type="http://schemas.openxmlformats.org/officeDocument/2006/relationships/hyperlink" Target="https://worldwide.espacenet.com/publicationDetails/biblio?DB=EPODOC&amp;adjacent=true&amp;locale=en_EP&amp;FT=D&amp;date=20220207&amp;CC=CA&amp;NR=190917S&amp;KC=S" TargetMode="External"/><Relationship Id="rId56" Type="http://schemas.openxmlformats.org/officeDocument/2006/relationships/hyperlink" Target="https://worldwide.espacenet.com/publicationDetails/biblio?DB=EPODOC&amp;adjacent=true&amp;locale=en_EP&amp;FT=D&amp;date=20210304&amp;CC=CA&amp;NR=3148010A1&amp;KC=A1" TargetMode="External"/><Relationship Id="rId77" Type="http://schemas.openxmlformats.org/officeDocument/2006/relationships/hyperlink" Target="https://worldwide.espacenet.com/publicationDetails/biblio?DB=EPODOC&amp;adjacent=true&amp;locale=en_EP&amp;FT=D&amp;date=20220224&amp;CC=AU&amp;NR=2022200793A1&amp;KC=A1" TargetMode="External"/><Relationship Id="rId100" Type="http://schemas.openxmlformats.org/officeDocument/2006/relationships/hyperlink" Target="https://worldwide.espacenet.com/publicationDetails/biblio?DB=EPODOC&amp;adjacent=true&amp;locale=en_EP&amp;FT=D&amp;date=20220121&amp;CC=CL&amp;NR=2021001870A1&amp;KC=A1" TargetMode="External"/><Relationship Id="rId8" Type="http://schemas.openxmlformats.org/officeDocument/2006/relationships/hyperlink" Target="https://worldwide.espacenet.com/publicationDetails/biblio?DB=EPODOC&amp;adjacent=true&amp;locale=en_EP&amp;FT=D&amp;date=20210519&amp;CC=MY&amp;NR=185492A&amp;KC=A" TargetMode="External"/><Relationship Id="rId98" Type="http://schemas.openxmlformats.org/officeDocument/2006/relationships/hyperlink" Target="https://worldwide.espacenet.com/publicationDetails/biblio?DB=EPODOC&amp;adjacent=true&amp;locale=en_EP&amp;FT=D&amp;date=20220114&amp;CC=CL&amp;NR=2021001428A1&amp;KC=A1" TargetMode="External"/><Relationship Id="rId121" Type="http://schemas.openxmlformats.org/officeDocument/2006/relationships/hyperlink" Target="https://worldwide.espacenet.com/publicationDetails/biblio?DB=EPODOC&amp;adjacent=true&amp;locale=en_EP&amp;FT=D&amp;date=20220228&amp;CC=ES&amp;NR=2897275T3&amp;KC=T3" TargetMode="External"/><Relationship Id="rId142" Type="http://schemas.openxmlformats.org/officeDocument/2006/relationships/hyperlink" Target="https://worldwide.espacenet.com/publicationDetails/biblio?DB=EPODOC&amp;adjacent=true&amp;locale=en_EP&amp;FT=D&amp;date=20210128&amp;CC=CA&amp;NR=3147395A1&amp;KC=A1" TargetMode="External"/><Relationship Id="rId163" Type="http://schemas.openxmlformats.org/officeDocument/2006/relationships/hyperlink" Target="https://worldwide.espacenet.com/publicationDetails/biblio?DB=EPODOC&amp;adjacent=true&amp;locale=en_EP&amp;FT=D&amp;date=19970131&amp;CC=MY&amp;NR=109436A&amp;KC=A" TargetMode="External"/><Relationship Id="rId184" Type="http://schemas.openxmlformats.org/officeDocument/2006/relationships/hyperlink" Target="https://worldwide.espacenet.com/publicationDetails/biblio?DB=EPODOC&amp;adjacent=true&amp;locale=en_EP&amp;FT=D&amp;date=20210519&amp;CC=MY&amp;NR=185493A&amp;KC=A" TargetMode="External"/><Relationship Id="rId219" Type="http://schemas.openxmlformats.org/officeDocument/2006/relationships/hyperlink" Target="https://worldwide.espacenet.com/publicationDetails/biblio?DB=EPODOC&amp;adjacent=true&amp;locale=en_EP&amp;FT=D&amp;date=19940331&amp;CC=MY&amp;NR=104302A&amp;KC=A" TargetMode="External"/><Relationship Id="rId230" Type="http://schemas.openxmlformats.org/officeDocument/2006/relationships/hyperlink" Target="https://worldwide.espacenet.com/publicationDetails/biblio?DB=EPODOC&amp;adjacent=true&amp;locale=en_EP&amp;FT=D&amp;date=19920229&amp;CC=MY&amp;NR=102010A&amp;KC=A" TargetMode="External"/><Relationship Id="rId251" Type="http://schemas.openxmlformats.org/officeDocument/2006/relationships/hyperlink" Target="https://worldwide.espacenet.com/publicationDetails/biblio?DB=EPODOC&amp;adjacent=true&amp;locale=en_EP&amp;FT=D&amp;date=19901115&amp;CC=MY&amp;NR=100553A&amp;KC=A" TargetMode="External"/><Relationship Id="rId25" Type="http://schemas.openxmlformats.org/officeDocument/2006/relationships/hyperlink" Target="https://worldwide.espacenet.com/publicationDetails/biblio?DB=EPODOC&amp;adjacent=true&amp;locale=en_EP&amp;FT=D&amp;date=20220331&amp;CC=AU&amp;NR=2020365395A1&amp;KC=A1" TargetMode="External"/><Relationship Id="rId46" Type="http://schemas.openxmlformats.org/officeDocument/2006/relationships/hyperlink" Target="https://worldwide.espacenet.com/publicationDetails/biblio?DB=EPODOC&amp;adjacent=true&amp;locale=en_EP&amp;FT=D&amp;date=20220222&amp;CC=BR&amp;NR=112021026824A2&amp;KC=A2" TargetMode="External"/><Relationship Id="rId67" Type="http://schemas.openxmlformats.org/officeDocument/2006/relationships/hyperlink" Target="https://worldwide.espacenet.com/publicationDetails/biblio?DB=EPODOC&amp;adjacent=true&amp;locale=en_EP&amp;FT=D&amp;date=20220317&amp;CC=US&amp;NR=2022081643A1&amp;KC=A1" TargetMode="External"/><Relationship Id="rId88" Type="http://schemas.openxmlformats.org/officeDocument/2006/relationships/hyperlink" Target="https://worldwide.espacenet.com/publicationDetails/biblio?DB=EPODOC&amp;adjacent=true&amp;locale=en_EP&amp;FT=D&amp;date=20220310&amp;CC=US&amp;NR=2022073336A1&amp;KC=A1" TargetMode="External"/><Relationship Id="rId111" Type="http://schemas.openxmlformats.org/officeDocument/2006/relationships/hyperlink" Target="https://worldwide.espacenet.com/publicationDetails/biblio?DB=EPODOC&amp;adjacent=true&amp;locale=en_EP&amp;FT=D&amp;date=20211105&amp;CC=CL&amp;NR=2021000799A1&amp;KC=A1" TargetMode="External"/><Relationship Id="rId132" Type="http://schemas.openxmlformats.org/officeDocument/2006/relationships/hyperlink" Target="https://worldwide.espacenet.com/publicationDetails/biblio?DB=EPODOC&amp;adjacent=true&amp;locale=en_EP&amp;FT=D&amp;date=19950130&amp;CC=MY&amp;NR=105808A&amp;KC=A" TargetMode="External"/><Relationship Id="rId153" Type="http://schemas.openxmlformats.org/officeDocument/2006/relationships/hyperlink" Target="https://worldwide.espacenet.com/publicationDetails/biblio?DB=EPODOC&amp;adjacent=true&amp;locale=en_EP&amp;FT=D&amp;date=20220210&amp;CC=US&amp;NR=2022039450A1&amp;KC=A1" TargetMode="External"/><Relationship Id="rId174" Type="http://schemas.openxmlformats.org/officeDocument/2006/relationships/hyperlink" Target="https://worldwide.espacenet.com/publicationDetails/biblio?DB=EPODOC&amp;adjacent=true&amp;locale=en_EP&amp;FT=D&amp;date=19961231&amp;CC=MY&amp;NR=109260A&amp;KC=A" TargetMode="External"/><Relationship Id="rId195" Type="http://schemas.openxmlformats.org/officeDocument/2006/relationships/hyperlink" Target="https://worldwide.espacenet.com/publicationDetails/biblio?DB=EPODOC&amp;adjacent=true&amp;locale=en_EP&amp;FT=D&amp;date=20220203&amp;CC=US&amp;NR=2022030915A1&amp;KC=A1" TargetMode="External"/><Relationship Id="rId209" Type="http://schemas.openxmlformats.org/officeDocument/2006/relationships/hyperlink" Target="https://worldwide.espacenet.com/publicationDetails/biblio?DB=EPODOC&amp;adjacent=true&amp;locale=en_EP&amp;FT=D&amp;date=19960930&amp;CC=MY&amp;NR=108383A&amp;KC=A" TargetMode="External"/><Relationship Id="rId220" Type="http://schemas.openxmlformats.org/officeDocument/2006/relationships/hyperlink" Target="https://worldwide.espacenet.com/publicationDetails/biblio?DB=EPODOC&amp;adjacent=true&amp;locale=en_EP&amp;FT=D&amp;date=19920617&amp;CC=MY&amp;NR=102403A&amp;KC=A" TargetMode="External"/><Relationship Id="rId241" Type="http://schemas.openxmlformats.org/officeDocument/2006/relationships/hyperlink" Target="https://worldwide.espacenet.com/publicationDetails/biblio?DB=EPODOC&amp;adjacent=true&amp;locale=en_EP&amp;FT=D&amp;date=20201128&amp;CC=MY&amp;NR=180357A&amp;KC=A" TargetMode="External"/><Relationship Id="rId15" Type="http://schemas.openxmlformats.org/officeDocument/2006/relationships/hyperlink" Target="https://worldwide.espacenet.com/publicationDetails/biblio?DB=EPODOC&amp;adjacent=true&amp;locale=en_EP&amp;FT=D&amp;date=20220407&amp;CC=US&amp;NR=2022106414A1&amp;KC=A1" TargetMode="External"/><Relationship Id="rId36" Type="http://schemas.openxmlformats.org/officeDocument/2006/relationships/hyperlink" Target="https://worldwide.espacenet.com/publicationDetails/biblio?DB=EPODOC&amp;adjacent=true&amp;locale=en_EP&amp;FT=D&amp;date=20220303&amp;CC=BR&amp;NR=112020015966A2&amp;KC=A2" TargetMode="External"/><Relationship Id="rId57" Type="http://schemas.openxmlformats.org/officeDocument/2006/relationships/hyperlink" Target="https://worldwide.espacenet.com/publicationDetails/biblio?DB=EPODOC&amp;adjacent=true&amp;locale=en_EP&amp;FT=D&amp;date=20210218&amp;CC=CA&amp;NR=3148009A1&amp;KC=A1" TargetMode="External"/><Relationship Id="rId78" Type="http://schemas.openxmlformats.org/officeDocument/2006/relationships/hyperlink" Target="https://worldwide.espacenet.com/publicationDetails/biblio?DB=EPODOC&amp;adjacent=true&amp;locale=en_EP&amp;FT=D&amp;date=20220203&amp;CC=PT&amp;NR=3645422T&amp;KC=T" TargetMode="External"/><Relationship Id="rId99" Type="http://schemas.openxmlformats.org/officeDocument/2006/relationships/hyperlink" Target="https://worldwide.espacenet.com/publicationDetails/biblio?DB=EPODOC&amp;adjacent=true&amp;locale=en_EP&amp;FT=D&amp;date=20220107&amp;CC=CL&amp;NR=2021001338A1&amp;KC=A1" TargetMode="External"/><Relationship Id="rId101" Type="http://schemas.openxmlformats.org/officeDocument/2006/relationships/hyperlink" Target="https://worldwide.espacenet.com/publicationDetails/biblio?DB=EPODOC&amp;adjacent=true&amp;locale=en_EP&amp;FT=D&amp;date=20220121&amp;CC=CL&amp;NR=2021001391A1&amp;KC=A1" TargetMode="External"/><Relationship Id="rId122" Type="http://schemas.openxmlformats.org/officeDocument/2006/relationships/hyperlink" Target="https://worldwide.espacenet.com/publicationDetails/biblio?DB=EPODOC&amp;adjacent=true&amp;locale=en_EP&amp;FT=D&amp;date=20220228&amp;CC=ES&amp;NR=2896893T3&amp;KC=T3" TargetMode="External"/><Relationship Id="rId143" Type="http://schemas.openxmlformats.org/officeDocument/2006/relationships/hyperlink" Target="https://worldwide.espacenet.com/publicationDetails/biblio?DB=EPODOC&amp;adjacent=true&amp;locale=en_EP&amp;FT=D&amp;date=19980930&amp;CC=MY&amp;NR=110652A&amp;KC=A" TargetMode="External"/><Relationship Id="rId164" Type="http://schemas.openxmlformats.org/officeDocument/2006/relationships/hyperlink" Target="https://worldwide.espacenet.com/publicationDetails/biblio?DB=EPODOC&amp;adjacent=true&amp;locale=en_EP&amp;FT=D&amp;date=20211224&amp;CC=NZ&amp;NR=728086A&amp;KC=A" TargetMode="External"/><Relationship Id="rId185" Type="http://schemas.openxmlformats.org/officeDocument/2006/relationships/hyperlink" Target="https://worldwide.espacenet.com/publicationDetails/biblio?DB=EPODOC&amp;adjacent=true&amp;locale=en_EP&amp;FT=D&amp;date=20210614&amp;CC=MY&amp;NR=185979A&amp;KC=A" TargetMode="External"/><Relationship Id="rId9" Type="http://schemas.openxmlformats.org/officeDocument/2006/relationships/hyperlink" Target="https://worldwide.espacenet.com/publicationDetails/biblio?DB=EPODOC&amp;adjacent=true&amp;locale=en_EP&amp;FT=D&amp;date=20210430&amp;CC=MY&amp;NR=184949A&amp;KC=A" TargetMode="External"/><Relationship Id="rId210" Type="http://schemas.openxmlformats.org/officeDocument/2006/relationships/hyperlink" Target="https://worldwide.espacenet.com/publicationDetails/biblio?DB=EPODOC&amp;adjacent=true&amp;locale=en_EP&amp;FT=D&amp;date=19960715&amp;CC=MY&amp;NR=107981A&amp;KC=A" TargetMode="External"/><Relationship Id="rId26" Type="http://schemas.openxmlformats.org/officeDocument/2006/relationships/hyperlink" Target="https://worldwide.espacenet.com/publicationDetails/biblio?DB=EPODOC&amp;adjacent=true&amp;locale=en_EP&amp;FT=D&amp;date=20220330&amp;CC=ZA&amp;NR=202003383B&amp;KC=B" TargetMode="External"/><Relationship Id="rId231" Type="http://schemas.openxmlformats.org/officeDocument/2006/relationships/hyperlink" Target="https://worldwide.espacenet.com/publicationDetails/biblio?DB=EPODOC&amp;adjacent=true&amp;locale=en_EP&amp;FT=D&amp;date=20200925&amp;CC=MY&amp;NR=177911A&amp;KC=A" TargetMode="External"/><Relationship Id="rId252" Type="http://schemas.openxmlformats.org/officeDocument/2006/relationships/hyperlink" Target="https://worldwide.espacenet.com/publicationDetails/biblio?DB=EPODOC&amp;adjacent=true&amp;locale=en_EP&amp;FT=D&amp;date=19910615&amp;CC=MY&amp;NR=100960A&amp;KC=A" TargetMode="External"/><Relationship Id="rId47" Type="http://schemas.openxmlformats.org/officeDocument/2006/relationships/hyperlink" Target="https://worldwide.espacenet.com/publicationDetails/biblio?DB=EPODOC&amp;adjacent=true&amp;locale=en_EP&amp;FT=D&amp;date=20220222&amp;CC=BR&amp;NR=112022000160A2&amp;KC=A2" TargetMode="External"/><Relationship Id="rId68" Type="http://schemas.openxmlformats.org/officeDocument/2006/relationships/hyperlink" Target="https://worldwide.espacenet.com/publicationDetails/biblio?DB=EPODOC&amp;adjacent=true&amp;locale=en_EP&amp;FT=D&amp;date=20220317&amp;CC=US&amp;NR=2022079205A1&amp;KC=A1" TargetMode="External"/><Relationship Id="rId89" Type="http://schemas.openxmlformats.org/officeDocument/2006/relationships/hyperlink" Target="https://worldwide.espacenet.com/publicationDetails/biblio?DB=EPODOC&amp;adjacent=true&amp;locale=en_EP&amp;FT=D&amp;date=20220310&amp;CC=US&amp;NR=2022072096A1&amp;KC=A1" TargetMode="External"/><Relationship Id="rId112" Type="http://schemas.openxmlformats.org/officeDocument/2006/relationships/hyperlink" Target="https://worldwide.espacenet.com/publicationDetails/biblio?DB=EPODOC&amp;adjacent=true&amp;locale=en_EP&amp;FT=D&amp;date=20211126&amp;CC=CL&amp;NR=2021001442A1&amp;KC=A1" TargetMode="External"/><Relationship Id="rId133" Type="http://schemas.openxmlformats.org/officeDocument/2006/relationships/hyperlink" Target="https://worldwide.espacenet.com/publicationDetails/biblio?DB=EPODOC&amp;adjacent=true&amp;locale=en_EP&amp;FT=D&amp;date=19930430&amp;CC=MY&amp;NR=103060A&amp;KC=A" TargetMode="External"/><Relationship Id="rId154" Type="http://schemas.openxmlformats.org/officeDocument/2006/relationships/hyperlink" Target="https://worldwide.espacenet.com/publicationDetails/biblio?DB=EPODOC&amp;adjacent=true&amp;locale=en_EP&amp;FT=D&amp;date=20220210&amp;CC=US&amp;NR=2022039449A1&amp;KC=A1" TargetMode="External"/><Relationship Id="rId175" Type="http://schemas.openxmlformats.org/officeDocument/2006/relationships/hyperlink" Target="https://worldwide.espacenet.com/publicationDetails/biblio?DB=EPODOC&amp;adjacent=true&amp;locale=en_EP&amp;FT=D&amp;date=20020228&amp;CC=MY&amp;NR=113377A&amp;KC=A" TargetMode="External"/><Relationship Id="rId196" Type="http://schemas.openxmlformats.org/officeDocument/2006/relationships/hyperlink" Target="https://worldwide.espacenet.com/publicationDetails/biblio?DB=EPODOC&amp;adjacent=true&amp;locale=en_EP&amp;FT=D&amp;date=20211206&amp;CC=PL&amp;NR=3609803T3&amp;KC=T3" TargetMode="External"/><Relationship Id="rId200" Type="http://schemas.openxmlformats.org/officeDocument/2006/relationships/hyperlink" Target="https://worldwide.espacenet.com/publicationDetails/biblio?DB=EPODOC&amp;adjacent=true&amp;locale=en_EP&amp;FT=D&amp;date=19930828&amp;CC=MY&amp;NR=103578A&amp;KC=A" TargetMode="External"/><Relationship Id="rId16" Type="http://schemas.openxmlformats.org/officeDocument/2006/relationships/hyperlink" Target="https://worldwide.espacenet.com/publicationDetails/biblio?DB=EPODOC&amp;adjacent=true&amp;locale=en_EP&amp;FT=D&amp;date=20210519&amp;CC=MY&amp;NR=185468A&amp;KC=A" TargetMode="External"/><Relationship Id="rId221" Type="http://schemas.openxmlformats.org/officeDocument/2006/relationships/hyperlink" Target="https://worldwide.espacenet.com/publicationDetails/biblio?DB=EPODOC&amp;adjacent=true&amp;locale=en_EP&amp;FT=D&amp;date=19901215&amp;CC=MY&amp;NR=100576A&amp;KC=A" TargetMode="External"/><Relationship Id="rId242" Type="http://schemas.openxmlformats.org/officeDocument/2006/relationships/hyperlink" Target="https://worldwide.espacenet.com/publicationDetails/biblio?DB=EPODOC&amp;adjacent=true&amp;locale=en_EP&amp;FT=D&amp;date=20201007&amp;CC=MY&amp;NR=178285A&amp;KC=A" TargetMode="External"/><Relationship Id="rId37" Type="http://schemas.openxmlformats.org/officeDocument/2006/relationships/hyperlink" Target="https://worldwide.espacenet.com/publicationDetails/biblio?DB=EPODOC&amp;adjacent=true&amp;locale=en_EP&amp;FT=D&amp;date=20211230&amp;CC=SG&amp;NR=11202113056TA&amp;KC=A" TargetMode="External"/><Relationship Id="rId58" Type="http://schemas.openxmlformats.org/officeDocument/2006/relationships/hyperlink" Target="https://worldwide.espacenet.com/publicationDetails/biblio?DB=EPODOC&amp;adjacent=true&amp;locale=en_EP&amp;FT=D&amp;date=20220126&amp;CC=ZA&amp;NR=202004070B&amp;KC=B" TargetMode="External"/><Relationship Id="rId79" Type="http://schemas.openxmlformats.org/officeDocument/2006/relationships/hyperlink" Target="https://worldwide.espacenet.com/publicationDetails/biblio?DB=EPODOC&amp;adjacent=true&amp;locale=en_EP&amp;FT=D&amp;date=20220221&amp;CC=PH&amp;NR=12021551016A1&amp;KC=A1" TargetMode="External"/><Relationship Id="rId102" Type="http://schemas.openxmlformats.org/officeDocument/2006/relationships/hyperlink" Target="https://worldwide.espacenet.com/publicationDetails/biblio?DB=EPODOC&amp;adjacent=true&amp;locale=en_EP&amp;FT=D&amp;date=20220121&amp;CC=CL&amp;NR=2021001454A1&amp;KC=A1" TargetMode="External"/><Relationship Id="rId123" Type="http://schemas.openxmlformats.org/officeDocument/2006/relationships/hyperlink" Target="https://worldwide.espacenet.com/publicationDetails/biblio?DB=EPODOC&amp;adjacent=true&amp;locale=en_EP&amp;FT=D&amp;date=20220303&amp;CC=US&amp;NR=2022062199A1&amp;KC=A1" TargetMode="External"/><Relationship Id="rId144" Type="http://schemas.openxmlformats.org/officeDocument/2006/relationships/hyperlink" Target="https://worldwide.espacenet.com/publicationDetails/biblio?DB=EPODOC&amp;adjacent=true&amp;locale=en_EP&amp;FT=D&amp;date=20220201&amp;CC=BR&amp;NR=112021025362A2&amp;KC=A2" TargetMode="External"/><Relationship Id="rId90" Type="http://schemas.openxmlformats.org/officeDocument/2006/relationships/hyperlink" Target="https://worldwide.espacenet.com/publicationDetails/biblio?DB=EPODOC&amp;adjacent=true&amp;locale=en_EP&amp;FT=D&amp;date=20220310&amp;CC=US&amp;NR=2022072107A1&amp;KC=A1" TargetMode="External"/><Relationship Id="rId165" Type="http://schemas.openxmlformats.org/officeDocument/2006/relationships/hyperlink" Target="https://worldwide.espacenet.com/publicationDetails/biblio?DB=EPODOC&amp;adjacent=true&amp;locale=en_EP&amp;FT=D&amp;date=20220118&amp;CC=BR&amp;NR=112021024633A2&amp;KC=A2" TargetMode="External"/><Relationship Id="rId186" Type="http://schemas.openxmlformats.org/officeDocument/2006/relationships/hyperlink" Target="https://worldwide.espacenet.com/publicationDetails/biblio?DB=EPODOC&amp;adjacent=true&amp;locale=en_EP&amp;FT=D&amp;date=19960930&amp;CC=MY&amp;NR=108475A&amp;KC=A" TargetMode="External"/><Relationship Id="rId211" Type="http://schemas.openxmlformats.org/officeDocument/2006/relationships/hyperlink" Target="https://worldwide.espacenet.com/publicationDetails/biblio?DB=EPODOC&amp;adjacent=true&amp;locale=en_EP&amp;FT=D&amp;date=19961130&amp;CC=MY&amp;NR=108767A&amp;KC=A" TargetMode="External"/><Relationship Id="rId232" Type="http://schemas.openxmlformats.org/officeDocument/2006/relationships/hyperlink" Target="https://worldwide.espacenet.com/publicationDetails/biblio?DB=EPODOC&amp;adjacent=true&amp;locale=en_EP&amp;FT=D&amp;date=20200910&amp;CC=MY&amp;NR=177276A&amp;KC=A" TargetMode="External"/><Relationship Id="rId253" Type="http://schemas.openxmlformats.org/officeDocument/2006/relationships/hyperlink" Target="https://worldwide.espacenet.com/publicationDetails/biblio?DB=EPODOC&amp;adjacent=true&amp;locale=en_EP&amp;FT=D&amp;date=19900828&amp;CC=MY&amp;NR=100358A&amp;KC=A" TargetMode="External"/><Relationship Id="rId27" Type="http://schemas.openxmlformats.org/officeDocument/2006/relationships/hyperlink" Target="https://worldwide.espacenet.com/publicationDetails/biblio?DB=EPODOC&amp;adjacent=true&amp;locale=en_EP&amp;FT=D&amp;date=20220330&amp;CC=ES&amp;NR=2902956T3&amp;KC=T3" TargetMode="External"/><Relationship Id="rId48" Type="http://schemas.openxmlformats.org/officeDocument/2006/relationships/hyperlink" Target="https://worldwide.espacenet.com/publicationDetails/biblio?DB=EPODOC&amp;adjacent=true&amp;locale=en_EP&amp;FT=D&amp;date=20220324&amp;CC=US&amp;NR=2022090038A1&amp;KC=A1" TargetMode="External"/><Relationship Id="rId69" Type="http://schemas.openxmlformats.org/officeDocument/2006/relationships/hyperlink" Target="https://worldwide.espacenet.com/publicationDetails/biblio?DB=EPODOC&amp;adjacent=true&amp;locale=en_EP&amp;FT=D&amp;date=20220317&amp;CC=US&amp;NR=2022079204A1&amp;KC=A1" TargetMode="External"/><Relationship Id="rId113" Type="http://schemas.openxmlformats.org/officeDocument/2006/relationships/hyperlink" Target="https://worldwide.espacenet.com/publicationDetails/biblio?DB=EPODOC&amp;adjacent=true&amp;locale=en_EP&amp;FT=D&amp;date=20211126&amp;CC=CL&amp;NR=2021001424A1&amp;KC=A1" TargetMode="External"/><Relationship Id="rId134" Type="http://schemas.openxmlformats.org/officeDocument/2006/relationships/hyperlink" Target="https://worldwide.espacenet.com/publicationDetails/biblio?DB=EPODOC&amp;adjacent=true&amp;locale=en_EP&amp;FT=D&amp;date=20220210&amp;CC=KR&amp;NR=20220016848A&amp;KC=A" TargetMode="External"/><Relationship Id="rId80" Type="http://schemas.openxmlformats.org/officeDocument/2006/relationships/hyperlink" Target="https://worldwide.espacenet.com/publicationDetails/biblio?DB=EPODOC&amp;adjacent=true&amp;locale=en_EP&amp;FT=D&amp;date=20210408&amp;CC=CA&amp;NR=3149436A1&amp;KC=A1" TargetMode="External"/><Relationship Id="rId155" Type="http://schemas.openxmlformats.org/officeDocument/2006/relationships/hyperlink" Target="https://worldwide.espacenet.com/publicationDetails/biblio?DB=EPODOC&amp;adjacent=true&amp;locale=en_EP&amp;FT=D&amp;date=20220210&amp;CC=US&amp;NR=2022041603A1&amp;KC=A1" TargetMode="External"/><Relationship Id="rId176" Type="http://schemas.openxmlformats.org/officeDocument/2006/relationships/hyperlink" Target="https://worldwide.espacenet.com/publicationDetails/biblio?DB=EPODOC&amp;adjacent=true&amp;locale=en_EP&amp;FT=D&amp;date=20030930&amp;CC=MY&amp;NR=115771A&amp;KC=A" TargetMode="External"/><Relationship Id="rId197" Type="http://schemas.openxmlformats.org/officeDocument/2006/relationships/hyperlink" Target="https://worldwide.espacenet.com/publicationDetails/biblio?DB=EPODOC&amp;adjacent=true&amp;locale=en_EP&amp;FT=D&amp;date=19961130&amp;CC=MY&amp;NR=108888A&amp;KC=A" TargetMode="External"/><Relationship Id="rId201" Type="http://schemas.openxmlformats.org/officeDocument/2006/relationships/hyperlink" Target="https://worldwide.espacenet.com/publicationDetails/biblio?DB=EPODOC&amp;adjacent=true&amp;locale=en_EP&amp;FT=D&amp;date=19921130&amp;CC=MY&amp;NR=102829A&amp;KC=A" TargetMode="External"/><Relationship Id="rId222" Type="http://schemas.openxmlformats.org/officeDocument/2006/relationships/hyperlink" Target="https://worldwide.espacenet.com/publicationDetails/biblio?DB=EPODOC&amp;adjacent=true&amp;locale=en_EP&amp;FT=D&amp;date=19900828&amp;CC=MY&amp;NR=100339A&amp;KC=A" TargetMode="External"/><Relationship Id="rId243" Type="http://schemas.openxmlformats.org/officeDocument/2006/relationships/hyperlink" Target="https://worldwide.espacenet.com/publicationDetails/biblio?DB=EPODOC&amp;adjacent=true&amp;locale=en_EP&amp;FT=D&amp;date=20201125&amp;CC=MY&amp;NR=180226A&amp;KC=A" TargetMode="External"/><Relationship Id="rId17" Type="http://schemas.openxmlformats.org/officeDocument/2006/relationships/hyperlink" Target="https://worldwide.espacenet.com/publicationDetails/biblio?DB=EPODOC&amp;adjacent=true&amp;locale=en_EP&amp;FT=D&amp;date=20220407&amp;CC=AU&amp;NR=2022201858A1&amp;KC=A1" TargetMode="External"/><Relationship Id="rId38" Type="http://schemas.openxmlformats.org/officeDocument/2006/relationships/hyperlink" Target="https://worldwide.espacenet.com/publicationDetails/biblio?DB=EPODOC&amp;adjacent=true&amp;locale=en_EP&amp;FT=D&amp;date=20211230&amp;CC=SG&amp;NR=11202113117UA&amp;KC=A" TargetMode="External"/><Relationship Id="rId59" Type="http://schemas.openxmlformats.org/officeDocument/2006/relationships/hyperlink" Target="https://worldwide.espacenet.com/publicationDetails/biblio?DB=EPODOC&amp;adjacent=true&amp;locale=en_EP&amp;FT=D&amp;date=20220317&amp;CC=AU&amp;NR=2022201162A1&amp;KC=A1" TargetMode="External"/><Relationship Id="rId103" Type="http://schemas.openxmlformats.org/officeDocument/2006/relationships/hyperlink" Target="https://worldwide.espacenet.com/publicationDetails/biblio?DB=EPODOC&amp;adjacent=true&amp;locale=en_EP&amp;FT=D&amp;date=20211217&amp;CC=CL&amp;NR=2021001649A1&amp;KC=A1" TargetMode="External"/><Relationship Id="rId124" Type="http://schemas.openxmlformats.org/officeDocument/2006/relationships/hyperlink" Target="https://worldwide.espacenet.com/publicationDetails/biblio?DB=EPODOC&amp;adjacent=true&amp;locale=en_EP&amp;FT=D&amp;date=20220303&amp;CC=US&amp;NR=2022062104A1&amp;KC=A1" TargetMode="External"/><Relationship Id="rId70" Type="http://schemas.openxmlformats.org/officeDocument/2006/relationships/hyperlink" Target="https://worldwide.espacenet.com/publicationDetails/biblio?DB=EPODOC&amp;adjacent=true&amp;locale=en_EP&amp;FT=D&amp;date=20220317&amp;CC=US&amp;NR=2022079203A1&amp;KC=A1" TargetMode="External"/><Relationship Id="rId91" Type="http://schemas.openxmlformats.org/officeDocument/2006/relationships/hyperlink" Target="https://worldwide.espacenet.com/publicationDetails/biblio?DB=EPODOC&amp;adjacent=true&amp;locale=en_EP&amp;FT=D&amp;date=20220310&amp;CC=US&amp;NR=2022071912A1&amp;KC=A1" TargetMode="External"/><Relationship Id="rId145" Type="http://schemas.openxmlformats.org/officeDocument/2006/relationships/hyperlink" Target="https://worldwide.espacenet.com/publicationDetails/biblio?DB=EPODOC&amp;adjacent=true&amp;locale=en_EP&amp;FT=D&amp;date=20220210&amp;CC=ES&amp;NR=2893850T3&amp;KC=T3" TargetMode="External"/><Relationship Id="rId166" Type="http://schemas.openxmlformats.org/officeDocument/2006/relationships/hyperlink" Target="https://worldwide.espacenet.com/publicationDetails/biblio?DB=EPODOC&amp;adjacent=true&amp;locale=en_EP&amp;FT=D&amp;date=20211126&amp;CC=NZ&amp;NR=743581A&amp;KC=A" TargetMode="External"/><Relationship Id="rId187" Type="http://schemas.openxmlformats.org/officeDocument/2006/relationships/hyperlink" Target="https://worldwide.espacenet.com/publicationDetails/biblio?DB=EPODOC&amp;adjacent=true&amp;locale=en_EP&amp;FT=D&amp;date=20021231&amp;CC=MY&amp;NR=114653A&amp;KC=A" TargetMode="External"/><Relationship Id="rId1" Type="http://schemas.openxmlformats.org/officeDocument/2006/relationships/hyperlink" Target="https://worldwide.espacenet.com/searchResults?AB=&amp;AP=&amp;CPC=&amp;DB=EPODOC&amp;IC=&amp;IN=&amp;PA=nestle&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19961130&amp;CC=MY&amp;NR=108787A&amp;KC=A" TargetMode="External"/><Relationship Id="rId233" Type="http://schemas.openxmlformats.org/officeDocument/2006/relationships/hyperlink" Target="https://worldwide.espacenet.com/publicationDetails/biblio?DB=EPODOC&amp;adjacent=true&amp;locale=en_EP&amp;FT=D&amp;date=20201221&amp;CC=MY&amp;NR=181314A&amp;KC=A" TargetMode="External"/><Relationship Id="rId28" Type="http://schemas.openxmlformats.org/officeDocument/2006/relationships/hyperlink" Target="https://worldwide.espacenet.com/publicationDetails/biblio?DB=EPODOC&amp;adjacent=true&amp;locale=en_EP&amp;FT=D&amp;date=20220330&amp;CC=ES&amp;NR=2902958T3&amp;KC=T3" TargetMode="External"/><Relationship Id="rId49" Type="http://schemas.openxmlformats.org/officeDocument/2006/relationships/hyperlink" Target="https://worldwide.espacenet.com/publicationDetails/biblio?DB=EPODOC&amp;adjacent=true&amp;locale=en_EP&amp;FT=D&amp;date=20220324&amp;CC=US&amp;NR=2022090039A1&amp;KC=A1" TargetMode="External"/><Relationship Id="rId114" Type="http://schemas.openxmlformats.org/officeDocument/2006/relationships/hyperlink" Target="https://worldwide.espacenet.com/publicationDetails/biblio?DB=EPODOC&amp;adjacent=true&amp;locale=en_EP&amp;FT=D&amp;date=20211112&amp;CC=CL&amp;NR=2021001214A1&amp;KC=A1" TargetMode="External"/><Relationship Id="rId60" Type="http://schemas.openxmlformats.org/officeDocument/2006/relationships/hyperlink" Target="https://worldwide.espacenet.com/publicationDetails/biblio?DB=EPODOC&amp;adjacent=true&amp;locale=en_EP&amp;FT=D&amp;date=20220215&amp;CC=BR&amp;NR=112021022388A2&amp;KC=A2" TargetMode="External"/><Relationship Id="rId81" Type="http://schemas.openxmlformats.org/officeDocument/2006/relationships/hyperlink" Target="https://worldwide.espacenet.com/publicationDetails/biblio?DB=EPODOC&amp;adjacent=true&amp;locale=en_EP&amp;FT=D&amp;date=20220311&amp;CC=ES&amp;NR=2899416T3&amp;KC=T3" TargetMode="External"/><Relationship Id="rId135" Type="http://schemas.openxmlformats.org/officeDocument/2006/relationships/hyperlink" Target="https://worldwide.espacenet.com/publicationDetails/biblio?DB=EPODOC&amp;adjacent=true&amp;locale=en_EP&amp;FT=D&amp;date=20020131&amp;CC=MY&amp;NR=113279A&amp;KC=A" TargetMode="External"/><Relationship Id="rId156" Type="http://schemas.openxmlformats.org/officeDocument/2006/relationships/hyperlink" Target="https://worldwide.espacenet.com/publicationDetails/biblio?DB=EPODOC&amp;adjacent=true&amp;locale=en_EP&amp;FT=D&amp;date=20220203&amp;CC=ES&amp;NR=2892307T3&amp;KC=T3" TargetMode="External"/><Relationship Id="rId177" Type="http://schemas.openxmlformats.org/officeDocument/2006/relationships/hyperlink" Target="https://worldwide.espacenet.com/publicationDetails/biblio?DB=EPODOC&amp;adjacent=true&amp;locale=en_EP&amp;FT=D&amp;date=19961231&amp;CC=MY&amp;NR=109172A&amp;KC=A" TargetMode="External"/><Relationship Id="rId198" Type="http://schemas.openxmlformats.org/officeDocument/2006/relationships/hyperlink" Target="https://worldwide.espacenet.com/publicationDetails/biblio?DB=EPODOC&amp;adjacent=true&amp;locale=en_EP&amp;FT=D&amp;date=19961231&amp;CC=MY&amp;NR=109153A&amp;KC=A" TargetMode="External"/><Relationship Id="rId202" Type="http://schemas.openxmlformats.org/officeDocument/2006/relationships/hyperlink" Target="https://worldwide.espacenet.com/publicationDetails/biblio?DB=EPODOC&amp;adjacent=true&amp;locale=en_EP&amp;FT=D&amp;date=19961031&amp;CC=MY&amp;NR=108590A&amp;KC=A" TargetMode="External"/><Relationship Id="rId223" Type="http://schemas.openxmlformats.org/officeDocument/2006/relationships/hyperlink" Target="https://worldwide.espacenet.com/publicationDetails/biblio?DB=EPODOC&amp;adjacent=true&amp;locale=en_EP&amp;FT=D&amp;date=19910716&amp;CC=MY&amp;NR=101036A&amp;KC=A" TargetMode="External"/><Relationship Id="rId244" Type="http://schemas.openxmlformats.org/officeDocument/2006/relationships/hyperlink" Target="https://worldwide.espacenet.com/publicationDetails/biblio?DB=EPODOC&amp;adjacent=true&amp;locale=en_EP&amp;FT=D&amp;date=20211223&amp;CC=CA&amp;NR=193239S&amp;KC=S" TargetMode="External"/><Relationship Id="rId18" Type="http://schemas.openxmlformats.org/officeDocument/2006/relationships/hyperlink" Target="https://worldwide.espacenet.com/publicationDetails/biblio?DB=EPODOC&amp;adjacent=true&amp;locale=en_EP&amp;FT=D&amp;date=20210422&amp;CC=CA&amp;NR=3153046A1&amp;KC=A1" TargetMode="External"/><Relationship Id="rId39" Type="http://schemas.openxmlformats.org/officeDocument/2006/relationships/hyperlink" Target="https://worldwide.espacenet.com/publicationDetails/biblio?DB=EPODOC&amp;adjacent=true&amp;locale=en_EP&amp;FT=D&amp;date=20211230&amp;CC=SG&amp;NR=11202113073VA&amp;KC=A" TargetMode="External"/><Relationship Id="rId50" Type="http://schemas.openxmlformats.org/officeDocument/2006/relationships/hyperlink" Target="https://worldwide.espacenet.com/publicationDetails/biblio?DB=EPODOC&amp;adjacent=true&amp;locale=en_EP&amp;FT=D&amp;date=20220324&amp;CC=US&amp;NR=2022087284A1&amp;KC=A1" TargetMode="External"/><Relationship Id="rId104" Type="http://schemas.openxmlformats.org/officeDocument/2006/relationships/hyperlink" Target="https://worldwide.espacenet.com/publicationDetails/biblio?DB=EPODOC&amp;adjacent=true&amp;locale=en_EP&amp;FT=D&amp;date=20211217&amp;CC=CL&amp;NR=2021001255A1&amp;KC=A1" TargetMode="External"/><Relationship Id="rId125" Type="http://schemas.openxmlformats.org/officeDocument/2006/relationships/hyperlink" Target="https://worldwide.espacenet.com/publicationDetails/biblio?DB=EPODOC&amp;adjacent=true&amp;locale=en_EP&amp;FT=D&amp;date=20220303&amp;CC=US&amp;NR=2022062344A1&amp;KC=A1" TargetMode="External"/><Relationship Id="rId146" Type="http://schemas.openxmlformats.org/officeDocument/2006/relationships/hyperlink" Target="https://worldwide.espacenet.com/publicationDetails/biblio?DB=EPODOC&amp;adjacent=true&amp;locale=en_EP&amp;FT=D&amp;date=20220210&amp;CC=ES&amp;NR=2893852T3&amp;KC=T3" TargetMode="External"/><Relationship Id="rId167" Type="http://schemas.openxmlformats.org/officeDocument/2006/relationships/hyperlink" Target="https://worldwide.espacenet.com/publicationDetails/biblio?DB=EPODOC&amp;adjacent=true&amp;locale=en_EP&amp;FT=D&amp;date=20211126&amp;CC=NZ&amp;NR=727478A&amp;KC=A" TargetMode="External"/><Relationship Id="rId188" Type="http://schemas.openxmlformats.org/officeDocument/2006/relationships/hyperlink" Target="https://worldwide.espacenet.com/publicationDetails/biblio?DB=EPODOC&amp;adjacent=true&amp;locale=en_EP&amp;FT=D&amp;date=19950630&amp;CC=MY&amp;NR=106570A&amp;KC=A" TargetMode="External"/><Relationship Id="rId71" Type="http://schemas.openxmlformats.org/officeDocument/2006/relationships/hyperlink" Target="https://worldwide.espacenet.com/publicationDetails/biblio?DB=EPODOC&amp;adjacent=true&amp;locale=en_EP&amp;FT=D&amp;date=20220317&amp;CC=US&amp;NR=2022079988A1&amp;KC=A1" TargetMode="External"/><Relationship Id="rId92" Type="http://schemas.openxmlformats.org/officeDocument/2006/relationships/hyperlink" Target="https://worldwide.espacenet.com/publicationDetails/biblio?DB=EPODOC&amp;adjacent=true&amp;locale=en_EP&amp;FT=D&amp;date=20220310&amp;CC=US&amp;NR=2022071942A1&amp;KC=A1" TargetMode="External"/><Relationship Id="rId213" Type="http://schemas.openxmlformats.org/officeDocument/2006/relationships/hyperlink" Target="https://worldwide.espacenet.com/publicationDetails/biblio?DB=EPODOC&amp;adjacent=true&amp;locale=en_EP&amp;FT=D&amp;date=19961231&amp;CC=MY&amp;NR=109148A&amp;KC=A" TargetMode="External"/><Relationship Id="rId234" Type="http://schemas.openxmlformats.org/officeDocument/2006/relationships/hyperlink" Target="https://worldwide.espacenet.com/publicationDetails/biblio?DB=EPODOC&amp;adjacent=true&amp;locale=en_EP&amp;FT=D&amp;date=20201218&amp;CC=MY&amp;NR=181122A&amp;KC=A" TargetMode="External"/><Relationship Id="rId2" Type="http://schemas.openxmlformats.org/officeDocument/2006/relationships/hyperlink" Target="https://worldwide.espacenet.com/searchResults?AB=&amp;AP=&amp;CPC=&amp;DB=EPODOC&amp;IC=&amp;IN=&amp;PA=nestle&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329&amp;CC=ES&amp;NR=2902687T3&amp;KC=T3" TargetMode="External"/><Relationship Id="rId40" Type="http://schemas.openxmlformats.org/officeDocument/2006/relationships/hyperlink" Target="https://worldwide.espacenet.com/publicationDetails/biblio?DB=EPODOC&amp;adjacent=true&amp;locale=en_EP&amp;FT=D&amp;date=20211230&amp;CC=SG&amp;NR=11202113074XA&amp;KC=A" TargetMode="External"/><Relationship Id="rId115" Type="http://schemas.openxmlformats.org/officeDocument/2006/relationships/hyperlink" Target="https://worldwide.espacenet.com/publicationDetails/biblio?DB=EPODOC&amp;adjacent=true&amp;locale=en_EP&amp;FT=D&amp;date=20211126&amp;CC=CL&amp;NR=2021001222A1&amp;KC=A1" TargetMode="External"/><Relationship Id="rId136" Type="http://schemas.openxmlformats.org/officeDocument/2006/relationships/hyperlink" Target="https://worldwide.espacenet.com/publicationDetails/biblio?DB=EPODOC&amp;adjacent=true&amp;locale=en_EP&amp;FT=D&amp;date=20010531&amp;CC=MY&amp;NR=112259A&amp;KC=A" TargetMode="External"/><Relationship Id="rId157" Type="http://schemas.openxmlformats.org/officeDocument/2006/relationships/hyperlink" Target="https://worldwide.espacenet.com/publicationDetails/biblio?DB=EPODOC&amp;adjacent=true&amp;locale=en_EP&amp;FT=D&amp;date=20210114&amp;CC=CA&amp;NR=3145220A1&amp;KC=A1" TargetMode="External"/><Relationship Id="rId178" Type="http://schemas.openxmlformats.org/officeDocument/2006/relationships/hyperlink" Target="https://worldwide.espacenet.com/publicationDetails/biblio?DB=EPODOC&amp;adjacent=true&amp;locale=en_EP&amp;FT=D&amp;date=19961231&amp;CC=MY&amp;NR=109245A&amp;KC=A" TargetMode="External"/><Relationship Id="rId61" Type="http://schemas.openxmlformats.org/officeDocument/2006/relationships/hyperlink" Target="https://worldwide.espacenet.com/publicationDetails/biblio?DB=EPODOC&amp;adjacent=true&amp;locale=en_EP&amp;FT=D&amp;date=20220215&amp;CC=BR&amp;NR=112021026449A2&amp;KC=A2" TargetMode="External"/><Relationship Id="rId82" Type="http://schemas.openxmlformats.org/officeDocument/2006/relationships/hyperlink" Target="https://worldwide.espacenet.com/publicationDetails/biblio?DB=EPODOC&amp;adjacent=true&amp;locale=en_EP&amp;FT=D&amp;date=20220310&amp;CC=ES&amp;NR=2899138T3&amp;KC=T3" TargetMode="External"/><Relationship Id="rId199" Type="http://schemas.openxmlformats.org/officeDocument/2006/relationships/hyperlink" Target="https://worldwide.espacenet.com/publicationDetails/biblio?DB=EPODOC&amp;adjacent=true&amp;locale=en_EP&amp;FT=D&amp;date=19940331&amp;CC=MY&amp;NR=104334A&amp;KC=A" TargetMode="External"/><Relationship Id="rId203" Type="http://schemas.openxmlformats.org/officeDocument/2006/relationships/hyperlink" Target="https://worldwide.espacenet.com/publicationDetails/biblio?DB=EPODOC&amp;adjacent=true&amp;locale=en_EP&amp;FT=D&amp;date=19951230&amp;CC=MY&amp;NR=107488A&amp;KC=A" TargetMode="External"/><Relationship Id="rId19" Type="http://schemas.openxmlformats.org/officeDocument/2006/relationships/hyperlink" Target="https://worldwide.espacenet.com/publicationDetails/biblio?DB=EPODOC&amp;adjacent=true&amp;locale=en_EP&amp;FT=D&amp;date=20210304&amp;CC=CA&amp;NR=3152763A1&amp;KC=A1" TargetMode="External"/><Relationship Id="rId224" Type="http://schemas.openxmlformats.org/officeDocument/2006/relationships/hyperlink" Target="https://worldwide.espacenet.com/publicationDetails/biblio?DB=EPODOC&amp;adjacent=true&amp;locale=en_EP&amp;FT=D&amp;date=19910731&amp;CC=MY&amp;NR=101153A&amp;KC=A" TargetMode="External"/><Relationship Id="rId245" Type="http://schemas.openxmlformats.org/officeDocument/2006/relationships/hyperlink" Target="https://worldwide.espacenet.com/publicationDetails/biblio?DB=EPODOC&amp;adjacent=true&amp;locale=en_EP&amp;FT=D&amp;date=20210304&amp;CC=CA&amp;NR=3144313A1&amp;KC=A1" TargetMode="External"/><Relationship Id="rId30" Type="http://schemas.openxmlformats.org/officeDocument/2006/relationships/hyperlink" Target="https://worldwide.espacenet.com/publicationDetails/biblio?DB=EPODOC&amp;adjacent=true&amp;locale=en_EP&amp;FT=D&amp;date=20220328&amp;CC=ES&amp;NR=2902375T3&amp;KC=T3" TargetMode="External"/><Relationship Id="rId105" Type="http://schemas.openxmlformats.org/officeDocument/2006/relationships/hyperlink" Target="https://worldwide.espacenet.com/publicationDetails/biblio?DB=EPODOC&amp;adjacent=true&amp;locale=en_EP&amp;FT=D&amp;date=20211203&amp;CC=CL&amp;NR=2021001274A1&amp;KC=A1" TargetMode="External"/><Relationship Id="rId126" Type="http://schemas.openxmlformats.org/officeDocument/2006/relationships/hyperlink" Target="https://worldwide.espacenet.com/publicationDetails/biblio?DB=EPODOC&amp;adjacent=true&amp;locale=en_EP&amp;FT=D&amp;date=20220225&amp;CC=ES&amp;NR=2896675T3&amp;KC=T3" TargetMode="External"/><Relationship Id="rId147" Type="http://schemas.openxmlformats.org/officeDocument/2006/relationships/hyperlink" Target="https://worldwide.espacenet.com/publicationDetails/biblio?DB=EPODOC&amp;adjacent=true&amp;locale=en_EP&amp;FT=D&amp;date=20220209&amp;CC=ES&amp;NR=2893552T3&amp;KC=T3" TargetMode="External"/><Relationship Id="rId168" Type="http://schemas.openxmlformats.org/officeDocument/2006/relationships/hyperlink" Target="https://worldwide.espacenet.com/publicationDetails/biblio?DB=EPODOC&amp;adjacent=true&amp;locale=en_EP&amp;FT=D&amp;date=20211126&amp;CC=NZ&amp;NR=730074A&amp;KC=A" TargetMode="External"/><Relationship Id="rId51" Type="http://schemas.openxmlformats.org/officeDocument/2006/relationships/hyperlink" Target="https://worldwide.espacenet.com/publicationDetails/biblio?DB=EPODOC&amp;adjacent=true&amp;locale=en_EP&amp;FT=D&amp;date=20220310&amp;CC=AU&amp;NR=2022201099A1&amp;KC=A1" TargetMode="External"/><Relationship Id="rId72" Type="http://schemas.openxmlformats.org/officeDocument/2006/relationships/hyperlink" Target="https://worldwide.espacenet.com/publicationDetails/biblio?DB=EPODOC&amp;adjacent=true&amp;locale=en_EP&amp;FT=D&amp;date=20220317&amp;CC=US&amp;NR=2022079963A1&amp;KC=A1" TargetMode="External"/><Relationship Id="rId93" Type="http://schemas.openxmlformats.org/officeDocument/2006/relationships/hyperlink" Target="https://worldwide.espacenet.com/publicationDetails/biblio?DB=EPODOC&amp;adjacent=true&amp;locale=en_EP&amp;FT=D&amp;date=20220310&amp;CC=US&amp;NR=2022071899A1&amp;KC=A1" TargetMode="External"/><Relationship Id="rId189" Type="http://schemas.openxmlformats.org/officeDocument/2006/relationships/hyperlink" Target="https://worldwide.espacenet.com/publicationDetails/biblio?DB=EPODOC&amp;adjacent=true&amp;locale=en_EP&amp;FT=D&amp;date=20211129&amp;CC=SG&amp;NR=11202111326TA&amp;KC=A" TargetMode="External"/><Relationship Id="rId3" Type="http://schemas.openxmlformats.org/officeDocument/2006/relationships/hyperlink" Target="https://worldwide.espacenet.com/searchResults?AB=&amp;AP=&amp;CPC=&amp;DB=EPODOC&amp;IC=&amp;IN=&amp;PA=nestle&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19960930&amp;CC=MY&amp;NR=108384A&amp;KC=A" TargetMode="External"/><Relationship Id="rId235" Type="http://schemas.openxmlformats.org/officeDocument/2006/relationships/hyperlink" Target="https://worldwide.espacenet.com/publicationDetails/biblio?DB=EPODOC&amp;adjacent=true&amp;locale=en_EP&amp;FT=D&amp;date=20201105&amp;CC=MY&amp;NR=179411A&amp;KC=A" TargetMode="External"/><Relationship Id="rId116" Type="http://schemas.openxmlformats.org/officeDocument/2006/relationships/hyperlink" Target="https://worldwide.espacenet.com/publicationDetails/biblio?DB=EPODOC&amp;adjacent=true&amp;locale=en_EP&amp;FT=D&amp;date=20211119&amp;CC=CL&amp;NR=2021001127A1&amp;KC=A1" TargetMode="External"/><Relationship Id="rId137" Type="http://schemas.openxmlformats.org/officeDocument/2006/relationships/hyperlink" Target="https://worldwide.espacenet.com/publicationDetails/biblio?DB=EPODOC&amp;adjacent=true&amp;locale=en_EP&amp;FT=D&amp;date=20220217&amp;CC=AU&amp;NR=2020336865A1&amp;KC=A1" TargetMode="External"/><Relationship Id="rId158" Type="http://schemas.openxmlformats.org/officeDocument/2006/relationships/hyperlink" Target="https://worldwide.espacenet.com/publicationDetails/biblio?DB=EPODOC&amp;adjacent=true&amp;locale=en_EP&amp;FT=D&amp;date=20210114&amp;CC=CA&amp;NR=3145227A1&amp;KC=A1" TargetMode="External"/><Relationship Id="rId20" Type="http://schemas.openxmlformats.org/officeDocument/2006/relationships/hyperlink" Target="https://worldwide.espacenet.com/publicationDetails/biblio?DB=EPODOC&amp;adjacent=true&amp;locale=en_EP&amp;FT=D&amp;date=20210422&amp;CC=CA&amp;NR=3153077A1&amp;KC=A1" TargetMode="External"/><Relationship Id="rId41" Type="http://schemas.openxmlformats.org/officeDocument/2006/relationships/hyperlink" Target="https://worldwide.espacenet.com/publicationDetails/biblio?DB=EPODOC&amp;adjacent=true&amp;locale=en_EP&amp;FT=D&amp;date=20211230&amp;CC=SG&amp;NR=11202112763UA&amp;KC=A" TargetMode="External"/><Relationship Id="rId62" Type="http://schemas.openxmlformats.org/officeDocument/2006/relationships/hyperlink" Target="https://worldwide.espacenet.com/publicationDetails/biblio?DB=EPODOC&amp;adjacent=true&amp;locale=en_EP&amp;FT=D&amp;date=20220215&amp;CC=BR&amp;NR=112021021690A2&amp;KC=A2" TargetMode="External"/><Relationship Id="rId83" Type="http://schemas.openxmlformats.org/officeDocument/2006/relationships/hyperlink" Target="https://worldwide.espacenet.com/publicationDetails/biblio?DB=EPODOC&amp;adjacent=true&amp;locale=en_EP&amp;FT=D&amp;date=20220307&amp;CC=ES&amp;NR=2898396T3&amp;KC=T3" TargetMode="External"/><Relationship Id="rId179" Type="http://schemas.openxmlformats.org/officeDocument/2006/relationships/hyperlink" Target="https://worldwide.espacenet.com/publicationDetails/biblio?DB=EPODOC&amp;adjacent=true&amp;locale=en_EP&amp;FT=D&amp;date=19980430&amp;CC=MY&amp;NR=110369A&amp;KC=A" TargetMode="External"/><Relationship Id="rId190" Type="http://schemas.openxmlformats.org/officeDocument/2006/relationships/hyperlink" Target="https://worldwide.espacenet.com/publicationDetails/biblio?DB=EPODOC&amp;adjacent=true&amp;locale=en_EP&amp;FT=D&amp;date=20220203&amp;CC=US&amp;NR=2022031636A1&amp;KC=A1" TargetMode="External"/><Relationship Id="rId204" Type="http://schemas.openxmlformats.org/officeDocument/2006/relationships/hyperlink" Target="https://worldwide.espacenet.com/publicationDetails/biblio?DB=EPODOC&amp;adjacent=true&amp;locale=en_EP&amp;FT=D&amp;date=19960930&amp;CC=MY&amp;NR=108467A&amp;KC=A" TargetMode="External"/><Relationship Id="rId225" Type="http://schemas.openxmlformats.org/officeDocument/2006/relationships/hyperlink" Target="https://worldwide.espacenet.com/publicationDetails/biblio?DB=EPODOC&amp;adjacent=true&amp;locale=en_EP&amp;FT=D&amp;date=20220125&amp;CC=ES&amp;NR=2891026T3&amp;KC=T3" TargetMode="External"/><Relationship Id="rId246" Type="http://schemas.openxmlformats.org/officeDocument/2006/relationships/hyperlink" Target="https://worldwide.espacenet.com/publicationDetails/biblio?DB=EPODOC&amp;adjacent=true&amp;locale=en_EP&amp;FT=D&amp;date=20210114&amp;CC=CA&amp;NR=3144560A1&amp;KC=A1" TargetMode="External"/><Relationship Id="rId106" Type="http://schemas.openxmlformats.org/officeDocument/2006/relationships/hyperlink" Target="https://worldwide.espacenet.com/publicationDetails/biblio?DB=EPODOC&amp;adjacent=true&amp;locale=en_EP&amp;FT=D&amp;date=20211224&amp;CC=CL&amp;NR=2021001367A1&amp;KC=A1" TargetMode="External"/><Relationship Id="rId127" Type="http://schemas.openxmlformats.org/officeDocument/2006/relationships/hyperlink" Target="https://worldwide.espacenet.com/publicationDetails/biblio?DB=EPODOC&amp;adjacent=true&amp;locale=en_EP&amp;FT=D&amp;date=20220224&amp;CC=ES&amp;NR=2896326T3&amp;KC=T3" TargetMode="External"/><Relationship Id="rId10" Type="http://schemas.openxmlformats.org/officeDocument/2006/relationships/hyperlink" Target="https://worldwide.espacenet.com/publicationDetails/biblio?DB=EPODOC&amp;adjacent=true&amp;locale=en_EP&amp;FT=D&amp;date=20210808&amp;CC=MY&amp;NR=186693A&amp;KC=A" TargetMode="External"/><Relationship Id="rId31" Type="http://schemas.openxmlformats.org/officeDocument/2006/relationships/hyperlink" Target="https://worldwide.espacenet.com/publicationDetails/biblio?DB=EPODOC&amp;adjacent=true&amp;locale=en_EP&amp;FT=D&amp;date=20220228&amp;CC=HU&amp;NR=E056388T2&amp;KC=T2" TargetMode="External"/><Relationship Id="rId52" Type="http://schemas.openxmlformats.org/officeDocument/2006/relationships/hyperlink" Target="https://worldwide.espacenet.com/publicationDetails/biblio?DB=EPODOC&amp;adjacent=true&amp;locale=en_EP&amp;FT=D&amp;date=19910731&amp;CC=MY&amp;NR=101120A&amp;KC=A" TargetMode="External"/><Relationship Id="rId73" Type="http://schemas.openxmlformats.org/officeDocument/2006/relationships/hyperlink" Target="https://worldwide.espacenet.com/publicationDetails/biblio?DB=EPODOC&amp;adjacent=true&amp;locale=en_EP&amp;FT=D&amp;date=20220317&amp;CC=US&amp;NR=2022079921A1&amp;KC=A1" TargetMode="External"/><Relationship Id="rId94" Type="http://schemas.openxmlformats.org/officeDocument/2006/relationships/hyperlink" Target="https://worldwide.espacenet.com/publicationDetails/biblio?DB=EPODOC&amp;adjacent=true&amp;locale=en_EP&amp;FT=D&amp;date=20220310&amp;CC=US&amp;NR=2022071265A1&amp;KC=A1" TargetMode="External"/><Relationship Id="rId148" Type="http://schemas.openxmlformats.org/officeDocument/2006/relationships/hyperlink" Target="https://worldwide.espacenet.com/publicationDetails/biblio?DB=EPODOC&amp;adjacent=true&amp;locale=en_EP&amp;FT=D&amp;date=20220208&amp;CC=ES&amp;NR=2893111T3&amp;KC=T3" TargetMode="External"/><Relationship Id="rId169" Type="http://schemas.openxmlformats.org/officeDocument/2006/relationships/hyperlink" Target="https://worldwide.espacenet.com/publicationDetails/biblio?DB=EPODOC&amp;adjacent=true&amp;locale=en_EP&amp;FT=D&amp;date=20211029&amp;CC=NZ&amp;NR=726936A&amp;KC=A" TargetMode="External"/><Relationship Id="rId4" Type="http://schemas.openxmlformats.org/officeDocument/2006/relationships/hyperlink" Target="https://worldwide.espacenet.com/publicationDetails/biblio?DB=EPODOC&amp;adjacent=true&amp;locale=en_EP&amp;FT=D&amp;date=20220314&amp;CC=PT&amp;NR=2592977T&amp;KC=T" TargetMode="External"/><Relationship Id="rId180" Type="http://schemas.openxmlformats.org/officeDocument/2006/relationships/hyperlink" Target="https://worldwide.espacenet.com/publicationDetails/biblio?DB=EPODOC&amp;adjacent=true&amp;locale=en_EP&amp;FT=D&amp;date=19970131&amp;CC=MY&amp;NR=109448A&amp;KC=A" TargetMode="External"/><Relationship Id="rId215" Type="http://schemas.openxmlformats.org/officeDocument/2006/relationships/hyperlink" Target="https://worldwide.espacenet.com/publicationDetails/biblio?DB=EPODOC&amp;adjacent=true&amp;locale=en_EP&amp;FT=D&amp;date=19960930&amp;CC=MY&amp;NR=108411A&amp;KC=A" TargetMode="External"/><Relationship Id="rId236" Type="http://schemas.openxmlformats.org/officeDocument/2006/relationships/hyperlink" Target="https://worldwide.espacenet.com/publicationDetails/biblio?DB=EPODOC&amp;adjacent=true&amp;locale=en_EP&amp;FT=D&amp;date=20200819&amp;CC=MY&amp;NR=176648A&amp;KC=A" TargetMode="External"/></Relationships>
</file>

<file path=xl/worksheets/_rels/sheet55.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10430&amp;CC=ES&amp;NR=2822288T3&amp;KC=T3" TargetMode="External"/><Relationship Id="rId21" Type="http://schemas.openxmlformats.org/officeDocument/2006/relationships/hyperlink" Target="https://worldwide.espacenet.com/publicationDetails/biblio?DB=EPODOC&amp;adjacent=true&amp;locale=en_EP&amp;FT=D&amp;date=20220317&amp;CC=DE&amp;NR=102021123707A1&amp;KC=A1" TargetMode="External"/><Relationship Id="rId42" Type="http://schemas.openxmlformats.org/officeDocument/2006/relationships/hyperlink" Target="https://worldwide.espacenet.com/publicationDetails/biblio?DB=EPODOC&amp;adjacent=true&amp;locale=en_EP&amp;FT=D&amp;date=20211216&amp;CC=US&amp;NR=2021392476A1&amp;KC=A1" TargetMode="External"/><Relationship Id="rId63" Type="http://schemas.openxmlformats.org/officeDocument/2006/relationships/hyperlink" Target="https://worldwide.espacenet.com/publicationDetails/biblio?DB=EPODOC&amp;adjacent=true&amp;locale=en_EP&amp;FT=D&amp;date=20211005&amp;CC=ES&amp;NR=2860933T3&amp;KC=T3" TargetMode="External"/><Relationship Id="rId84" Type="http://schemas.openxmlformats.org/officeDocument/2006/relationships/hyperlink" Target="https://worldwide.espacenet.com/publicationDetails/biblio?DB=EPODOC&amp;adjacent=true&amp;locale=en_EP&amp;FT=D&amp;date=20210810&amp;CC=ES&amp;NR=2848547T3&amp;KC=T3" TargetMode="External"/><Relationship Id="rId138" Type="http://schemas.openxmlformats.org/officeDocument/2006/relationships/hyperlink" Target="https://worldwide.espacenet.com/publicationDetails/biblio?DB=EPODOC&amp;adjacent=true&amp;locale=en_EP&amp;FT=D&amp;date=20210315&amp;CC=ES&amp;NR=2811900T3&amp;KC=T3" TargetMode="External"/><Relationship Id="rId159" Type="http://schemas.openxmlformats.org/officeDocument/2006/relationships/hyperlink" Target="https://worldwide.espacenet.com/publicationDetails/biblio?DB=EPODOC&amp;adjacent=true&amp;locale=en_EP&amp;FT=D&amp;date=20201204&amp;CC=PT&amp;NR=3398378T&amp;KC=T" TargetMode="External"/><Relationship Id="rId170" Type="http://schemas.openxmlformats.org/officeDocument/2006/relationships/hyperlink" Target="https://worldwide.espacenet.com/publicationDetails/biblio?DB=EPODOC&amp;adjacent=true&amp;locale=en_EP&amp;FT=D&amp;date=20201225&amp;CC=HR&amp;NR=P20200235T1&amp;KC=T1" TargetMode="External"/><Relationship Id="rId191" Type="http://schemas.openxmlformats.org/officeDocument/2006/relationships/hyperlink" Target="https://worldwide.espacenet.com/publicationDetails/biblio?DB=EPODOC&amp;adjacent=true&amp;locale=en_EP&amp;FT=D&amp;date=20201019&amp;CC=ES&amp;NR=2787889T3&amp;KC=T3" TargetMode="External"/><Relationship Id="rId205" Type="http://schemas.openxmlformats.org/officeDocument/2006/relationships/hyperlink" Target="https://worldwide.espacenet.com/publicationDetails/biblio?DB=EPODOC&amp;adjacent=true&amp;locale=en_EP&amp;FT=D&amp;date=20220330&amp;CC=EP&amp;NR=3975083A1&amp;KC=A1" TargetMode="External"/><Relationship Id="rId226" Type="http://schemas.openxmlformats.org/officeDocument/2006/relationships/hyperlink" Target="https://worldwide.espacenet.com/publicationDetails/biblio?DB=EPODOC&amp;adjacent=true&amp;locale=en_EP&amp;FT=D&amp;date=20220302&amp;CC=EP&amp;NR=3962128A1&amp;KC=A1" TargetMode="External"/><Relationship Id="rId247" Type="http://schemas.openxmlformats.org/officeDocument/2006/relationships/hyperlink" Target="https://worldwide.espacenet.com/publicationDetails/biblio?DB=EPODOC&amp;adjacent=true&amp;locale=en_EP&amp;FT=D&amp;date=20220202&amp;CC=EP&amp;NR=3945726A1&amp;KC=A1" TargetMode="External"/><Relationship Id="rId107" Type="http://schemas.openxmlformats.org/officeDocument/2006/relationships/hyperlink" Target="https://worldwide.espacenet.com/publicationDetails/biblio?DB=EPODOC&amp;adjacent=true&amp;locale=en_EP&amp;FT=D&amp;date=20210521&amp;CC=ES&amp;NR=2827483T3&amp;KC=T3" TargetMode="External"/><Relationship Id="rId11" Type="http://schemas.openxmlformats.org/officeDocument/2006/relationships/hyperlink" Target="https://worldwide.espacenet.com/publicationDetails/biblio?DB=EPODOC&amp;adjacent=true&amp;locale=en_EP&amp;FT=D&amp;date=20220324&amp;CC=US&amp;NR=2022094594A1&amp;KC=A1" TargetMode="External"/><Relationship Id="rId32" Type="http://schemas.openxmlformats.org/officeDocument/2006/relationships/hyperlink" Target="https://worldwide.espacenet.com/publicationDetails/biblio?DB=EPODOC&amp;adjacent=true&amp;locale=en_EP&amp;FT=D&amp;date=20211227&amp;CC=PL&amp;NR=3799493T3&amp;KC=T3" TargetMode="External"/><Relationship Id="rId53" Type="http://schemas.openxmlformats.org/officeDocument/2006/relationships/hyperlink" Target="https://worldwide.espacenet.com/publicationDetails/biblio?DB=EPODOC&amp;adjacent=true&amp;locale=en_EP&amp;FT=D&amp;date=20211102&amp;CC=ES&amp;NR=2872275T3&amp;KC=T3" TargetMode="External"/><Relationship Id="rId74" Type="http://schemas.openxmlformats.org/officeDocument/2006/relationships/hyperlink" Target="https://worldwide.espacenet.com/publicationDetails/biblio?DB=EPODOC&amp;adjacent=true&amp;locale=en_EP&amp;FT=D&amp;date=20210916&amp;CC=US&amp;NR=2021288905A1&amp;KC=A1" TargetMode="External"/><Relationship Id="rId128" Type="http://schemas.openxmlformats.org/officeDocument/2006/relationships/hyperlink" Target="https://worldwide.espacenet.com/publicationDetails/biblio?DB=EPODOC&amp;adjacent=true&amp;locale=en_EP&amp;FT=D&amp;date=20210413&amp;CC=ES&amp;NR=2818628T3&amp;KC=T3" TargetMode="External"/><Relationship Id="rId149" Type="http://schemas.openxmlformats.org/officeDocument/2006/relationships/hyperlink" Target="https://worldwide.espacenet.com/publicationDetails/biblio?DB=EPODOC&amp;adjacent=true&amp;locale=en_EP&amp;FT=D&amp;date=20210930&amp;CC=WO&amp;NR=2021190880A1&amp;KC=A1" TargetMode="External"/><Relationship Id="rId5" Type="http://schemas.openxmlformats.org/officeDocument/2006/relationships/hyperlink" Target="https://worldwide.espacenet.com/publicationDetails/biblio?DB=EPODOC&amp;adjacent=true&amp;locale=en_EP&amp;FT=D&amp;date=20220328&amp;CC=ES&amp;NR=2902324T3&amp;KC=T3" TargetMode="External"/><Relationship Id="rId95" Type="http://schemas.openxmlformats.org/officeDocument/2006/relationships/hyperlink" Target="https://worldwide.espacenet.com/publicationDetails/biblio?DB=EPODOC&amp;adjacent=true&amp;locale=en_EP&amp;FT=D&amp;date=20210623&amp;CC=ES&amp;NR=2835876T3&amp;KC=T3" TargetMode="External"/><Relationship Id="rId160" Type="http://schemas.openxmlformats.org/officeDocument/2006/relationships/hyperlink" Target="https://worldwide.espacenet.com/publicationDetails/biblio?DB=EPODOC&amp;adjacent=true&amp;locale=en_EP&amp;FT=D&amp;date=20210107&amp;CC=US&amp;NR=2021006602A1&amp;KC=A1" TargetMode="External"/><Relationship Id="rId181" Type="http://schemas.openxmlformats.org/officeDocument/2006/relationships/hyperlink" Target="https://worldwide.espacenet.com/publicationDetails/biblio?DB=EPODOC&amp;adjacent=true&amp;locale=en_EP&amp;FT=D&amp;date=20201123&amp;CC=ES&amp;NR=2795283T3&amp;KC=T3" TargetMode="External"/><Relationship Id="rId216" Type="http://schemas.openxmlformats.org/officeDocument/2006/relationships/hyperlink" Target="https://worldwide.espacenet.com/publicationDetails/biblio?DB=EPODOC&amp;adjacent=true&amp;locale=en_EP&amp;FT=D&amp;date=20200909&amp;CC=ES&amp;NR=2781982T3&amp;KC=T3" TargetMode="External"/><Relationship Id="rId237" Type="http://schemas.openxmlformats.org/officeDocument/2006/relationships/hyperlink" Target="https://worldwide.espacenet.com/publicationDetails/biblio?DB=EPODOC&amp;adjacent=true&amp;locale=en_EP&amp;FT=D&amp;date=20220216&amp;CC=EP&amp;NR=3955511A1&amp;KC=A1" TargetMode="External"/><Relationship Id="rId22" Type="http://schemas.openxmlformats.org/officeDocument/2006/relationships/hyperlink" Target="https://worldwide.espacenet.com/publicationDetails/biblio?DB=EPODOC&amp;adjacent=true&amp;locale=en_EP&amp;FT=D&amp;date=20220224&amp;CC=US&amp;NR=2022060411A1&amp;KC=A1" TargetMode="External"/><Relationship Id="rId43" Type="http://schemas.openxmlformats.org/officeDocument/2006/relationships/hyperlink" Target="https://worldwide.espacenet.com/publicationDetails/biblio?DB=EPODOC&amp;adjacent=true&amp;locale=en_EP&amp;FT=D&amp;date=20211216&amp;CC=US&amp;NR=2021392051A1&amp;KC=A1" TargetMode="External"/><Relationship Id="rId64" Type="http://schemas.openxmlformats.org/officeDocument/2006/relationships/hyperlink" Target="https://worldwide.espacenet.com/publicationDetails/biblio?DB=EPODOC&amp;adjacent=true&amp;locale=en_EP&amp;FT=D&amp;date=20211004&amp;CC=ES&amp;NR=2859426T3&amp;KC=T3" TargetMode="External"/><Relationship Id="rId118" Type="http://schemas.openxmlformats.org/officeDocument/2006/relationships/hyperlink" Target="https://worldwide.espacenet.com/publicationDetails/biblio?DB=EPODOC&amp;adjacent=true&amp;locale=en_EP&amp;FT=D&amp;date=20210429&amp;CC=ES&amp;NR=2822165T3&amp;KC=T3" TargetMode="External"/><Relationship Id="rId139" Type="http://schemas.openxmlformats.org/officeDocument/2006/relationships/hyperlink" Target="https://worldwide.espacenet.com/publicationDetails/biblio?DB=EPODOC&amp;adjacent=true&amp;locale=en_EP&amp;FT=D&amp;date=20210311&amp;CC=ES&amp;NR=2811383T3&amp;KC=T3" TargetMode="External"/><Relationship Id="rId85" Type="http://schemas.openxmlformats.org/officeDocument/2006/relationships/hyperlink" Target="https://worldwide.espacenet.com/publicationDetails/biblio?DB=EPODOC&amp;adjacent=true&amp;locale=en_EP&amp;FT=D&amp;date=20210729&amp;CC=ES&amp;NR=2846727T3&amp;KC=T3" TargetMode="External"/><Relationship Id="rId150" Type="http://schemas.openxmlformats.org/officeDocument/2006/relationships/hyperlink" Target="https://worldwide.espacenet.com/publicationDetails/biblio?DB=EPODOC&amp;adjacent=true&amp;locale=en_EP&amp;FT=D&amp;date=20210910&amp;CC=WO&amp;NR=2021175867A1&amp;KC=A1" TargetMode="External"/><Relationship Id="rId171" Type="http://schemas.openxmlformats.org/officeDocument/2006/relationships/hyperlink" Target="https://worldwide.espacenet.com/publicationDetails/biblio?DB=EPODOC&amp;adjacent=true&amp;locale=en_EP&amp;FT=D&amp;date=20210708&amp;CC=WO&amp;NR=2021136696A1&amp;KC=A1" TargetMode="External"/><Relationship Id="rId192" Type="http://schemas.openxmlformats.org/officeDocument/2006/relationships/hyperlink" Target="https://worldwide.espacenet.com/publicationDetails/biblio?DB=EPODOC&amp;adjacent=true&amp;locale=en_EP&amp;FT=D&amp;date=20201016&amp;CC=ES&amp;NR=2787573T3&amp;KC=T3" TargetMode="External"/><Relationship Id="rId206" Type="http://schemas.openxmlformats.org/officeDocument/2006/relationships/hyperlink" Target="https://worldwide.espacenet.com/publicationDetails/biblio?DB=EPODOC&amp;adjacent=true&amp;locale=en_EP&amp;FT=D&amp;date=20201015&amp;CC=DE&amp;NR=102019109413A1&amp;KC=A1" TargetMode="External"/><Relationship Id="rId227" Type="http://schemas.openxmlformats.org/officeDocument/2006/relationships/hyperlink" Target="https://worldwide.espacenet.com/publicationDetails/biblio?DB=EPODOC&amp;adjacent=true&amp;locale=en_EP&amp;FT=D&amp;date=20200825&amp;CC=ES&amp;NR=2780377T3&amp;KC=T3" TargetMode="External"/><Relationship Id="rId248" Type="http://schemas.openxmlformats.org/officeDocument/2006/relationships/hyperlink" Target="https://worldwide.espacenet.com/publicationDetails/biblio?DB=EPODOC&amp;adjacent=true&amp;locale=en_EP&amp;FT=D&amp;date=20200727&amp;CC=ES&amp;NR=2775474T3&amp;KC=T3" TargetMode="External"/><Relationship Id="rId12" Type="http://schemas.openxmlformats.org/officeDocument/2006/relationships/hyperlink" Target="https://worldwide.espacenet.com/publicationDetails/biblio?DB=EPODOC&amp;adjacent=true&amp;locale=en_EP&amp;FT=D&amp;date=20220317&amp;CC=US&amp;NR=2022086094A1&amp;KC=A1" TargetMode="External"/><Relationship Id="rId33" Type="http://schemas.openxmlformats.org/officeDocument/2006/relationships/hyperlink" Target="https://worldwide.espacenet.com/publicationDetails/biblio?DB=EPODOC&amp;adjacent=true&amp;locale=en_EP&amp;FT=D&amp;date=20211228&amp;CC=PT&amp;NR=3398379T&amp;KC=T" TargetMode="External"/><Relationship Id="rId108" Type="http://schemas.openxmlformats.org/officeDocument/2006/relationships/hyperlink" Target="https://worldwide.espacenet.com/publicationDetails/biblio?DB=EPODOC&amp;adjacent=true&amp;locale=en_EP&amp;FT=D&amp;date=20210520&amp;CC=ES&amp;NR=2827199T3&amp;KC=T3" TargetMode="External"/><Relationship Id="rId129" Type="http://schemas.openxmlformats.org/officeDocument/2006/relationships/hyperlink" Target="https://worldwide.espacenet.com/publicationDetails/biblio?DB=EPODOC&amp;adjacent=true&amp;locale=en_EP&amp;FT=D&amp;date=20211014&amp;CC=WO&amp;NR=2021204784A1&amp;KC=A1" TargetMode="External"/><Relationship Id="rId54" Type="http://schemas.openxmlformats.org/officeDocument/2006/relationships/hyperlink" Target="https://worldwide.espacenet.com/publicationDetails/biblio?DB=EPODOC&amp;adjacent=true&amp;locale=en_EP&amp;FT=D&amp;date=20211104&amp;CC=DE&amp;NR=102020111780A1&amp;KC=A1" TargetMode="External"/><Relationship Id="rId75" Type="http://schemas.openxmlformats.org/officeDocument/2006/relationships/hyperlink" Target="https://worldwide.espacenet.com/publicationDetails/biblio?DB=EPODOC&amp;adjacent=true&amp;locale=en_EP&amp;FT=D&amp;date=20210727&amp;CC=BR&amp;NR=112013014367A2&amp;KC=A2" TargetMode="External"/><Relationship Id="rId96" Type="http://schemas.openxmlformats.org/officeDocument/2006/relationships/hyperlink" Target="https://worldwide.espacenet.com/publicationDetails/biblio?DB=EPODOC&amp;adjacent=true&amp;locale=en_EP&amp;FT=D&amp;date=20210624&amp;CC=US&amp;NR=2021195419A1&amp;KC=A1" TargetMode="External"/><Relationship Id="rId140" Type="http://schemas.openxmlformats.org/officeDocument/2006/relationships/hyperlink" Target="https://worldwide.espacenet.com/publicationDetails/biblio?DB=EPODOC&amp;adjacent=true&amp;locale=en_EP&amp;FT=D&amp;date=20210309&amp;CC=ES&amp;NR=2810648T3&amp;KC=T3" TargetMode="External"/><Relationship Id="rId161" Type="http://schemas.openxmlformats.org/officeDocument/2006/relationships/hyperlink" Target="https://worldwide.espacenet.com/publicationDetails/biblio?DB=EPODOC&amp;adjacent=true&amp;locale=en_EP&amp;FT=D&amp;date=20210107&amp;CC=US&amp;NR=2021006491A1&amp;KC=A1" TargetMode="External"/><Relationship Id="rId182" Type="http://schemas.openxmlformats.org/officeDocument/2006/relationships/hyperlink" Target="https://worldwide.espacenet.com/publicationDetails/biblio?DB=EPODOC&amp;adjacent=true&amp;locale=en_EP&amp;FT=D&amp;date=20201119&amp;CC=ES&amp;NR=2794904T3&amp;KC=T3" TargetMode="External"/><Relationship Id="rId217" Type="http://schemas.openxmlformats.org/officeDocument/2006/relationships/hyperlink" Target="https://worldwide.espacenet.com/publicationDetails/biblio?DB=EPODOC&amp;adjacent=true&amp;locale=en_EP&amp;FT=D&amp;date=20220309&amp;CC=EP&amp;NR=3965389A1&amp;KC=A1" TargetMode="External"/><Relationship Id="rId6" Type="http://schemas.openxmlformats.org/officeDocument/2006/relationships/hyperlink" Target="https://worldwide.espacenet.com/publicationDetails/biblio?DB=EPODOC&amp;adjacent=true&amp;locale=en_EP&amp;FT=D&amp;date=20220331&amp;CC=US&amp;NR=2022101062A1&amp;KC=A1" TargetMode="External"/><Relationship Id="rId238" Type="http://schemas.openxmlformats.org/officeDocument/2006/relationships/hyperlink" Target="https://worldwide.espacenet.com/publicationDetails/biblio?DB=EPODOC&amp;adjacent=true&amp;locale=en_EP&amp;FT=D&amp;date=20220216&amp;CC=EP&amp;NR=3955510A1&amp;KC=A1" TargetMode="External"/><Relationship Id="rId23" Type="http://schemas.openxmlformats.org/officeDocument/2006/relationships/hyperlink" Target="https://worldwide.espacenet.com/publicationDetails/biblio?DB=EPODOC&amp;adjacent=true&amp;locale=en_EP&amp;FT=D&amp;date=20220217&amp;CC=US&amp;NR=2022052953A1&amp;KC=A1" TargetMode="External"/><Relationship Id="rId119" Type="http://schemas.openxmlformats.org/officeDocument/2006/relationships/hyperlink" Target="https://worldwide.espacenet.com/publicationDetails/biblio?DB=EPODOC&amp;adjacent=true&amp;locale=en_EP&amp;FT=D&amp;date=20210429&amp;CC=US&amp;NR=2021127440A1&amp;KC=A1" TargetMode="External"/><Relationship Id="rId44" Type="http://schemas.openxmlformats.org/officeDocument/2006/relationships/hyperlink" Target="https://worldwide.espacenet.com/publicationDetails/biblio?DB=EPODOC&amp;adjacent=true&amp;locale=en_EP&amp;FT=D&amp;date=20211209&amp;CC=US&amp;NR=2021385656A1&amp;KC=A1" TargetMode="External"/><Relationship Id="rId65" Type="http://schemas.openxmlformats.org/officeDocument/2006/relationships/hyperlink" Target="https://worldwide.espacenet.com/publicationDetails/biblio?DB=EPODOC&amp;adjacent=true&amp;locale=en_EP&amp;FT=D&amp;date=20210927&amp;CC=ES&amp;NR=2856221T3&amp;KC=T3" TargetMode="External"/><Relationship Id="rId86" Type="http://schemas.openxmlformats.org/officeDocument/2006/relationships/hyperlink" Target="https://worldwide.espacenet.com/publicationDetails/biblio?DB=EPODOC&amp;adjacent=true&amp;locale=en_EP&amp;FT=D&amp;date=20210729&amp;CC=US&amp;NR=2021235346A1&amp;KC=A1" TargetMode="External"/><Relationship Id="rId130" Type="http://schemas.openxmlformats.org/officeDocument/2006/relationships/hyperlink" Target="https://worldwide.espacenet.com/publicationDetails/biblio?DB=EPODOC&amp;adjacent=true&amp;locale=en_EP&amp;FT=D&amp;date=20210325&amp;CC=ES&amp;NR=2813876T3&amp;KC=T3" TargetMode="External"/><Relationship Id="rId151" Type="http://schemas.openxmlformats.org/officeDocument/2006/relationships/hyperlink" Target="https://worldwide.espacenet.com/publicationDetails/biblio?DB=EPODOC&amp;adjacent=true&amp;locale=en_EP&amp;FT=D&amp;date=20210216&amp;CC=ES&amp;NR=2805968T3&amp;KC=T3" TargetMode="External"/><Relationship Id="rId172" Type="http://schemas.openxmlformats.org/officeDocument/2006/relationships/hyperlink" Target="https://worldwide.espacenet.com/publicationDetails/biblio?DB=EPODOC&amp;adjacent=true&amp;locale=en_EP&amp;FT=D&amp;date=20220224&amp;CC=WO&amp;NR=2022037801A1&amp;KC=A1" TargetMode="External"/><Relationship Id="rId193" Type="http://schemas.openxmlformats.org/officeDocument/2006/relationships/hyperlink" Target="https://worldwide.espacenet.com/publicationDetails/biblio?DB=EPODOC&amp;adjacent=true&amp;locale=en_EP&amp;FT=D&amp;date=20201016&amp;CC=ES&amp;NR=2787453T3&amp;KC=T3" TargetMode="External"/><Relationship Id="rId207" Type="http://schemas.openxmlformats.org/officeDocument/2006/relationships/hyperlink" Target="https://worldwide.espacenet.com/publicationDetails/biblio?DB=EPODOC&amp;adjacent=true&amp;locale=en_EP&amp;FT=D&amp;date=20200930&amp;CC=ES&amp;NR=2784760T3&amp;KC=T3" TargetMode="External"/><Relationship Id="rId228" Type="http://schemas.openxmlformats.org/officeDocument/2006/relationships/hyperlink" Target="https://worldwide.espacenet.com/publicationDetails/biblio?DB=EPODOC&amp;adjacent=true&amp;locale=en_EP&amp;FT=D&amp;date=20200827&amp;CC=DE&amp;NR=102019104623A1&amp;KC=A1" TargetMode="External"/><Relationship Id="rId249" Type="http://schemas.openxmlformats.org/officeDocument/2006/relationships/hyperlink" Target="https://worldwide.espacenet.com/publicationDetails/biblio?DB=EPODOC&amp;adjacent=true&amp;locale=en_EP&amp;FT=D&amp;date=20220202&amp;CC=EP&amp;NR=3945452A1&amp;KC=A1" TargetMode="External"/><Relationship Id="rId13" Type="http://schemas.openxmlformats.org/officeDocument/2006/relationships/hyperlink" Target="https://worldwide.espacenet.com/publicationDetails/biblio?DB=EPODOC&amp;adjacent=true&amp;locale=en_EP&amp;FT=D&amp;date=20220317&amp;CC=US&amp;NR=2022086107A1&amp;KC=A1" TargetMode="External"/><Relationship Id="rId109" Type="http://schemas.openxmlformats.org/officeDocument/2006/relationships/hyperlink" Target="https://worldwide.espacenet.com/publicationDetails/biblio?DB=EPODOC&amp;adjacent=true&amp;locale=en_EP&amp;FT=D&amp;date=20210602&amp;CC=DE&amp;NR=102019132675A1&amp;KC=A1" TargetMode="External"/><Relationship Id="rId34" Type="http://schemas.openxmlformats.org/officeDocument/2006/relationships/hyperlink" Target="https://worldwide.espacenet.com/publicationDetails/biblio?DB=EPODOC&amp;adjacent=true&amp;locale=en_EP&amp;FT=D&amp;date=20220113&amp;CC=US&amp;NR=2022015192A1&amp;KC=A1" TargetMode="External"/><Relationship Id="rId55" Type="http://schemas.openxmlformats.org/officeDocument/2006/relationships/hyperlink" Target="https://worldwide.espacenet.com/publicationDetails/biblio?DB=EPODOC&amp;adjacent=true&amp;locale=en_EP&amp;FT=D&amp;date=20211111&amp;CC=DE&amp;NR=102020112638A1&amp;KC=A1" TargetMode="External"/><Relationship Id="rId76" Type="http://schemas.openxmlformats.org/officeDocument/2006/relationships/hyperlink" Target="https://worldwide.espacenet.com/publicationDetails/biblio?DB=EPODOC&amp;adjacent=true&amp;locale=en_EP&amp;FT=D&amp;date=20210902&amp;CC=US&amp;NR=2021273885A1&amp;KC=A1" TargetMode="External"/><Relationship Id="rId97" Type="http://schemas.openxmlformats.org/officeDocument/2006/relationships/hyperlink" Target="https://worldwide.espacenet.com/publicationDetails/biblio?DB=EPODOC&amp;adjacent=true&amp;locale=en_EP&amp;FT=D&amp;date=20210621&amp;CC=ES&amp;NR=2834901T3&amp;KC=T3" TargetMode="External"/><Relationship Id="rId120" Type="http://schemas.openxmlformats.org/officeDocument/2006/relationships/hyperlink" Target="https://worldwide.espacenet.com/publicationDetails/biblio?DB=EPODOC&amp;adjacent=true&amp;locale=en_EP&amp;FT=D&amp;date=20210429&amp;CC=US&amp;NR=2021126989A1&amp;KC=A1" TargetMode="External"/><Relationship Id="rId141" Type="http://schemas.openxmlformats.org/officeDocument/2006/relationships/hyperlink" Target="https://worldwide.espacenet.com/publicationDetails/biblio?DB=EPODOC&amp;adjacent=true&amp;locale=en_EP&amp;FT=D&amp;date=20210308&amp;CC=ES&amp;NR=2809876T3&amp;KC=T3" TargetMode="External"/><Relationship Id="rId7" Type="http://schemas.openxmlformats.org/officeDocument/2006/relationships/hyperlink" Target="https://worldwide.espacenet.com/publicationDetails/biblio?DB=EPODOC&amp;adjacent=true&amp;locale=en_EP&amp;FT=D&amp;date=20220324&amp;CC=ES&amp;NR=2901977T3&amp;KC=T3" TargetMode="External"/><Relationship Id="rId162" Type="http://schemas.openxmlformats.org/officeDocument/2006/relationships/hyperlink" Target="https://worldwide.espacenet.com/publicationDetails/biblio?DB=EPODOC&amp;adjacent=true&amp;locale=en_EP&amp;FT=D&amp;date=20201224&amp;CC=US&amp;NR=2020403928A1&amp;KC=A1" TargetMode="External"/><Relationship Id="rId183" Type="http://schemas.openxmlformats.org/officeDocument/2006/relationships/hyperlink" Target="https://worldwide.espacenet.com/publicationDetails/biblio?DB=EPODOC&amp;adjacent=true&amp;locale=en_EP&amp;FT=D&amp;date=20201117&amp;CC=ES&amp;NR=2793849T3&amp;KC=T3" TargetMode="External"/><Relationship Id="rId218" Type="http://schemas.openxmlformats.org/officeDocument/2006/relationships/hyperlink" Target="https://worldwide.espacenet.com/publicationDetails/biblio?DB=EPODOC&amp;adjacent=true&amp;locale=en_EP&amp;FT=D&amp;date=20200804&amp;CC=BR&amp;NR=112013003395A2&amp;KC=A2" TargetMode="External"/><Relationship Id="rId239" Type="http://schemas.openxmlformats.org/officeDocument/2006/relationships/hyperlink" Target="https://worldwide.espacenet.com/publicationDetails/biblio?DB=EPODOC&amp;adjacent=true&amp;locale=en_EP&amp;FT=D&amp;date=20220216&amp;CC=EP&amp;NR=3955509A1&amp;KC=A1" TargetMode="External"/><Relationship Id="rId250" Type="http://schemas.openxmlformats.org/officeDocument/2006/relationships/hyperlink" Target="https://worldwide.espacenet.com/publicationDetails/biblio?DB=EPODOC&amp;adjacent=true&amp;locale=en_EP&amp;FT=D&amp;date=20210204&amp;CC=WO&amp;NR=2021018825A1&amp;KC=A1" TargetMode="External"/><Relationship Id="rId24" Type="http://schemas.openxmlformats.org/officeDocument/2006/relationships/hyperlink" Target="https://worldwide.espacenet.com/publicationDetails/biblio?DB=EPODOC&amp;adjacent=true&amp;locale=en_EP&amp;FT=D&amp;date=20220217&amp;CC=US&amp;NR=2022052911A1&amp;KC=A1" TargetMode="External"/><Relationship Id="rId45" Type="http://schemas.openxmlformats.org/officeDocument/2006/relationships/hyperlink" Target="https://worldwide.espacenet.com/publicationDetails/biblio?DB=EPODOC&amp;adjacent=true&amp;locale=en_EP&amp;FT=D&amp;date=20211209&amp;CC=US&amp;NR=2021385894A1&amp;KC=A1" TargetMode="External"/><Relationship Id="rId66" Type="http://schemas.openxmlformats.org/officeDocument/2006/relationships/hyperlink" Target="https://worldwide.espacenet.com/publicationDetails/biblio?DB=EPODOC&amp;adjacent=true&amp;locale=en_EP&amp;FT=D&amp;date=20210927&amp;CC=ES&amp;NR=2856129T3&amp;KC=T3" TargetMode="External"/><Relationship Id="rId87" Type="http://schemas.openxmlformats.org/officeDocument/2006/relationships/hyperlink" Target="https://worldwide.espacenet.com/publicationDetails/biblio?DB=EPODOC&amp;adjacent=true&amp;locale=en_EP&amp;FT=D&amp;date=20200614&amp;CC=CA&amp;NR=3123372A1&amp;KC=A1" TargetMode="External"/><Relationship Id="rId110" Type="http://schemas.openxmlformats.org/officeDocument/2006/relationships/hyperlink" Target="https://worldwide.espacenet.com/publicationDetails/biblio?DB=EPODOC&amp;adjacent=true&amp;locale=en_EP&amp;FT=D&amp;date=20210513&amp;CC=US&amp;NR=2021144211A1&amp;KC=A1" TargetMode="External"/><Relationship Id="rId131" Type="http://schemas.openxmlformats.org/officeDocument/2006/relationships/hyperlink" Target="https://worldwide.espacenet.com/publicationDetails/biblio?DB=EPODOC&amp;adjacent=true&amp;locale=en_EP&amp;FT=D&amp;date=20210301&amp;CC=HU&amp;NR=E051099T2&amp;KC=T2" TargetMode="External"/><Relationship Id="rId152" Type="http://schemas.openxmlformats.org/officeDocument/2006/relationships/hyperlink" Target="https://worldwide.espacenet.com/publicationDetails/biblio?DB=EPODOC&amp;adjacent=true&amp;locale=en_EP&amp;FT=D&amp;date=20210208&amp;CC=ES&amp;NR=2804527T3&amp;KC=T3" TargetMode="External"/><Relationship Id="rId173" Type="http://schemas.openxmlformats.org/officeDocument/2006/relationships/hyperlink" Target="https://worldwide.espacenet.com/publicationDetails/biblio?DB=EPODOC&amp;adjacent=true&amp;locale=en_EP&amp;FT=D&amp;date=20210624&amp;CC=WO&amp;NR=2021122170A1&amp;KC=A1" TargetMode="External"/><Relationship Id="rId194" Type="http://schemas.openxmlformats.org/officeDocument/2006/relationships/hyperlink" Target="https://worldwide.espacenet.com/publicationDetails/biblio?DB=EPODOC&amp;adjacent=true&amp;locale=en_EP&amp;FT=D&amp;date=20210415&amp;CC=WO&amp;NR=2021069678A1&amp;KC=A1" TargetMode="External"/><Relationship Id="rId208" Type="http://schemas.openxmlformats.org/officeDocument/2006/relationships/hyperlink" Target="https://worldwide.espacenet.com/publicationDetails/biblio?DB=EPODOC&amp;adjacent=true&amp;locale=en_EP&amp;FT=D&amp;date=20200924&amp;CC=ES&amp;NR=2784345T3&amp;KC=T3" TargetMode="External"/><Relationship Id="rId229" Type="http://schemas.openxmlformats.org/officeDocument/2006/relationships/hyperlink" Target="https://worldwide.espacenet.com/publicationDetails/biblio?DB=EPODOC&amp;adjacent=true&amp;locale=en_EP&amp;FT=D&amp;date=20200821&amp;CC=ES&amp;NR=2780005T3&amp;KC=T3" TargetMode="External"/><Relationship Id="rId240" Type="http://schemas.openxmlformats.org/officeDocument/2006/relationships/hyperlink" Target="https://worldwide.espacenet.com/publicationDetails/biblio?DB=EPODOC&amp;adjacent=true&amp;locale=en_EP&amp;FT=D&amp;date=20220216&amp;CC=EP&amp;NR=3955508A1&amp;KC=A1" TargetMode="External"/><Relationship Id="rId14" Type="http://schemas.openxmlformats.org/officeDocument/2006/relationships/hyperlink" Target="https://worldwide.espacenet.com/publicationDetails/biblio?DB=EPODOC&amp;adjacent=true&amp;locale=en_EP&amp;FT=D&amp;date=20220331&amp;CC=DE&amp;NR=102020125022A1&amp;KC=A1" TargetMode="External"/><Relationship Id="rId35" Type="http://schemas.openxmlformats.org/officeDocument/2006/relationships/hyperlink" Target="https://worldwide.espacenet.com/publicationDetails/biblio?DB=EPODOC&amp;adjacent=true&amp;locale=en_EP&amp;FT=D&amp;date=20220113&amp;CC=US&amp;NR=2022014939A1&amp;KC=A1" TargetMode="External"/><Relationship Id="rId56" Type="http://schemas.openxmlformats.org/officeDocument/2006/relationships/hyperlink" Target="https://worldwide.espacenet.com/publicationDetails/biblio?DB=EPODOC&amp;adjacent=true&amp;locale=en_EP&amp;FT=D&amp;date=20211026&amp;CC=ES&amp;NR=2869929T3&amp;KC=T3" TargetMode="External"/><Relationship Id="rId77" Type="http://schemas.openxmlformats.org/officeDocument/2006/relationships/hyperlink" Target="https://worldwide.espacenet.com/publicationDetails/biblio?DB=EPODOC&amp;adjacent=true&amp;locale=en_EP&amp;FT=D&amp;date=20210823&amp;CC=ES&amp;NR=2849799T3&amp;KC=T3" TargetMode="External"/><Relationship Id="rId100" Type="http://schemas.openxmlformats.org/officeDocument/2006/relationships/hyperlink" Target="https://worldwide.espacenet.com/publicationDetails/biblio?DB=EPODOC&amp;adjacent=true&amp;locale=en_EP&amp;FT=D&amp;date=20210610&amp;CC=ES&amp;NR=2832398T3&amp;KC=T3" TargetMode="External"/><Relationship Id="rId8" Type="http://schemas.openxmlformats.org/officeDocument/2006/relationships/hyperlink" Target="https://worldwide.espacenet.com/publicationDetails/biblio?DB=EPODOC&amp;adjacent=true&amp;locale=en_EP&amp;FT=D&amp;date=20220323&amp;CC=ES&amp;NR=2901725T3&amp;KC=T3" TargetMode="External"/><Relationship Id="rId98" Type="http://schemas.openxmlformats.org/officeDocument/2006/relationships/hyperlink" Target="https://worldwide.espacenet.com/publicationDetails/biblio?DB=EPODOC&amp;adjacent=true&amp;locale=en_EP&amp;FT=D&amp;date=20210617&amp;CC=ES&amp;NR=2834386T3&amp;KC=T3" TargetMode="External"/><Relationship Id="rId121" Type="http://schemas.openxmlformats.org/officeDocument/2006/relationships/hyperlink" Target="https://worldwide.espacenet.com/publicationDetails/biblio?DB=EPODOC&amp;adjacent=true&amp;locale=en_EP&amp;FT=D&amp;date=20210426&amp;CC=ES&amp;NR=2821301T3&amp;KC=T3" TargetMode="External"/><Relationship Id="rId142" Type="http://schemas.openxmlformats.org/officeDocument/2006/relationships/hyperlink" Target="https://worldwide.espacenet.com/publicationDetails/biblio?DB=EPODOC&amp;adjacent=true&amp;locale=en_EP&amp;FT=D&amp;date=20210304&amp;CC=ES&amp;NR=2809471T3&amp;KC=T3" TargetMode="External"/><Relationship Id="rId163" Type="http://schemas.openxmlformats.org/officeDocument/2006/relationships/hyperlink" Target="https://worldwide.espacenet.com/publicationDetails/biblio?DB=EPODOC&amp;adjacent=true&amp;locale=en_EP&amp;FT=D&amp;date=20210105&amp;CC=ES&amp;NR=2800900T3&amp;KC=T3" TargetMode="External"/><Relationship Id="rId184" Type="http://schemas.openxmlformats.org/officeDocument/2006/relationships/hyperlink" Target="https://worldwide.espacenet.com/publicationDetails/biblio?DB=EPODOC&amp;adjacent=true&amp;locale=en_EP&amp;FT=D&amp;date=20201116&amp;CC=ES&amp;NR=2793479T3&amp;KC=T3" TargetMode="External"/><Relationship Id="rId219" Type="http://schemas.openxmlformats.org/officeDocument/2006/relationships/hyperlink" Target="https://worldwide.espacenet.com/publicationDetails/biblio?DB=EPODOC&amp;adjacent=true&amp;locale=en_EP&amp;FT=D&amp;date=20210318&amp;CC=WO&amp;NR=2021048083A1&amp;KC=A1" TargetMode="External"/><Relationship Id="rId230" Type="http://schemas.openxmlformats.org/officeDocument/2006/relationships/hyperlink" Target="https://worldwide.espacenet.com/publicationDetails/biblio?DB=EPODOC&amp;adjacent=true&amp;locale=en_EP&amp;FT=D&amp;date=20220223&amp;CC=EP&amp;NR=3958096A1&amp;KC=A1" TargetMode="External"/><Relationship Id="rId251" Type="http://schemas.openxmlformats.org/officeDocument/2006/relationships/hyperlink" Target="https://worldwide.espacenet.com/publicationDetails/biblio?DB=EPODOC&amp;adjacent=true&amp;locale=en_EP&amp;FT=D&amp;date=20220126&amp;CC=EP&amp;NR=3944672A1&amp;KC=A1" TargetMode="External"/><Relationship Id="rId25" Type="http://schemas.openxmlformats.org/officeDocument/2006/relationships/hyperlink" Target="https://worldwide.espacenet.com/publicationDetails/biblio?DB=EPODOC&amp;adjacent=true&amp;locale=en_EP&amp;FT=D&amp;date=20220303&amp;CC=DE&amp;NR=102020129881B3&amp;KC=B3" TargetMode="External"/><Relationship Id="rId46" Type="http://schemas.openxmlformats.org/officeDocument/2006/relationships/hyperlink" Target="https://worldwide.espacenet.com/publicationDetails/biblio?DB=EPODOC&amp;adjacent=true&amp;locale=en_EP&amp;FT=D&amp;date=20211209&amp;CC=US&amp;NR=2021385648A1&amp;KC=A1" TargetMode="External"/><Relationship Id="rId67" Type="http://schemas.openxmlformats.org/officeDocument/2006/relationships/hyperlink" Target="https://worldwide.espacenet.com/publicationDetails/biblio?DB=EPODOC&amp;adjacent=true&amp;locale=en_EP&amp;FT=D&amp;date=20210726&amp;CC=PL&amp;NR=3141006T3&amp;KC=T3" TargetMode="External"/><Relationship Id="rId88" Type="http://schemas.openxmlformats.org/officeDocument/2006/relationships/hyperlink" Target="https://worldwide.espacenet.com/publicationDetails/biblio?DB=EPODOC&amp;adjacent=true&amp;locale=en_EP&amp;FT=D&amp;date=20210729&amp;CC=DE&amp;NR=102020102010A1&amp;KC=A1" TargetMode="External"/><Relationship Id="rId111" Type="http://schemas.openxmlformats.org/officeDocument/2006/relationships/hyperlink" Target="https://worldwide.espacenet.com/publicationDetails/biblio?DB=EPODOC&amp;adjacent=true&amp;locale=en_EP&amp;FT=D&amp;date=20211028&amp;CC=DE&amp;NR=102020111148A1&amp;KC=A1" TargetMode="External"/><Relationship Id="rId132" Type="http://schemas.openxmlformats.org/officeDocument/2006/relationships/hyperlink" Target="https://worldwide.espacenet.com/publicationDetails/biblio?DB=EPODOC&amp;adjacent=true&amp;locale=en_EP&amp;FT=D&amp;date=20210323&amp;CC=ES&amp;NR=2813391T3&amp;KC=T3" TargetMode="External"/><Relationship Id="rId153" Type="http://schemas.openxmlformats.org/officeDocument/2006/relationships/hyperlink" Target="https://worldwide.espacenet.com/publicationDetails/biblio?DB=EPODOC&amp;adjacent=true&amp;locale=en_EP&amp;FT=D&amp;date=20210127&amp;CC=ES&amp;NR=2803525T3&amp;KC=T3" TargetMode="External"/><Relationship Id="rId174" Type="http://schemas.openxmlformats.org/officeDocument/2006/relationships/hyperlink" Target="https://worldwide.espacenet.com/publicationDetails/biblio?DB=EPODOC&amp;adjacent=true&amp;locale=en_EP&amp;FT=D&amp;date=20210617&amp;CC=WO&amp;NR=2021116117A1&amp;KC=A1" TargetMode="External"/><Relationship Id="rId195" Type="http://schemas.openxmlformats.org/officeDocument/2006/relationships/hyperlink" Target="https://worldwide.espacenet.com/publicationDetails/biblio?DB=EPODOC&amp;adjacent=true&amp;locale=en_EP&amp;FT=D&amp;date=20201009&amp;CC=ES&amp;NR=2786261T3&amp;KC=T3" TargetMode="External"/><Relationship Id="rId209" Type="http://schemas.openxmlformats.org/officeDocument/2006/relationships/hyperlink" Target="https://worldwide.espacenet.com/publicationDetails/biblio?DB=EPODOC&amp;adjacent=true&amp;locale=en_EP&amp;FT=D&amp;date=20210311&amp;CC=DE&amp;NR=102019123875A1&amp;KC=A1" TargetMode="External"/><Relationship Id="rId220" Type="http://schemas.openxmlformats.org/officeDocument/2006/relationships/hyperlink" Target="https://worldwide.espacenet.com/publicationDetails/biblio?DB=EPODOC&amp;adjacent=true&amp;locale=en_EP&amp;FT=D&amp;date=20220309&amp;CC=EP&amp;NR=3965408A1&amp;KC=A1" TargetMode="External"/><Relationship Id="rId241" Type="http://schemas.openxmlformats.org/officeDocument/2006/relationships/hyperlink" Target="https://worldwide.espacenet.com/publicationDetails/biblio?DB=EPODOC&amp;adjacent=true&amp;locale=en_EP&amp;FT=D&amp;date=20220216&amp;CC=EP&amp;NR=3955607A1&amp;KC=A1" TargetMode="External"/><Relationship Id="rId15" Type="http://schemas.openxmlformats.org/officeDocument/2006/relationships/hyperlink" Target="https://worldwide.espacenet.com/publicationDetails/biblio?DB=EPODOC&amp;adjacent=true&amp;locale=en_EP&amp;FT=D&amp;date=20220307&amp;CC=ES&amp;NR=2898402T3&amp;KC=T3" TargetMode="External"/><Relationship Id="rId36" Type="http://schemas.openxmlformats.org/officeDocument/2006/relationships/hyperlink" Target="https://worldwide.espacenet.com/publicationDetails/biblio?DB=EPODOC&amp;adjacent=true&amp;locale=en_EP&amp;FT=D&amp;date=20220113&amp;CC=US&amp;NR=2022014904A1&amp;KC=A1" TargetMode="External"/><Relationship Id="rId57" Type="http://schemas.openxmlformats.org/officeDocument/2006/relationships/hyperlink" Target="https://worldwide.espacenet.com/publicationDetails/biblio?DB=EPODOC&amp;adjacent=true&amp;locale=en_EP&amp;FT=D&amp;date=20210923&amp;CC=ES&amp;NR=2854983T3&amp;KC=T3" TargetMode="External"/><Relationship Id="rId78" Type="http://schemas.openxmlformats.org/officeDocument/2006/relationships/hyperlink" Target="https://worldwide.espacenet.com/publicationDetails/biblio?DB=EPODOC&amp;adjacent=true&amp;locale=en_EP&amp;FT=D&amp;date=20210819&amp;CC=US&amp;NR=2021258763A1&amp;KC=A1" TargetMode="External"/><Relationship Id="rId99" Type="http://schemas.openxmlformats.org/officeDocument/2006/relationships/hyperlink" Target="https://worldwide.espacenet.com/publicationDetails/biblio?DB=EPODOC&amp;adjacent=true&amp;locale=en_EP&amp;FT=D&amp;date=20210617&amp;CC=US&amp;NR=2021185509A1&amp;KC=A1" TargetMode="External"/><Relationship Id="rId101" Type="http://schemas.openxmlformats.org/officeDocument/2006/relationships/hyperlink" Target="https://worldwide.espacenet.com/publicationDetails/biblio?DB=EPODOC&amp;adjacent=true&amp;locale=en_EP&amp;FT=D&amp;date=20210610&amp;CC=US&amp;NR=2021176622A1&amp;KC=A1" TargetMode="External"/><Relationship Id="rId122" Type="http://schemas.openxmlformats.org/officeDocument/2006/relationships/hyperlink" Target="https://worldwide.espacenet.com/publicationDetails/biblio?DB=EPODOC&amp;adjacent=true&amp;locale=en_EP&amp;FT=D&amp;date=20210423&amp;CC=ES&amp;NR=2821107T3&amp;KC=T3" TargetMode="External"/><Relationship Id="rId143" Type="http://schemas.openxmlformats.org/officeDocument/2006/relationships/hyperlink" Target="https://worldwide.espacenet.com/publicationDetails/biblio?DB=EPODOC&amp;adjacent=true&amp;locale=en_EP&amp;FT=D&amp;date=20210325&amp;CC=DE&amp;NR=102019125799A1&amp;KC=A1" TargetMode="External"/><Relationship Id="rId164" Type="http://schemas.openxmlformats.org/officeDocument/2006/relationships/hyperlink" Target="https://worldwide.espacenet.com/publicationDetails/biblio?DB=EPODOC&amp;adjacent=true&amp;locale=en_EP&amp;FT=D&amp;date=20210105&amp;CC=ES&amp;NR=2800916T3&amp;KC=T3" TargetMode="External"/><Relationship Id="rId185" Type="http://schemas.openxmlformats.org/officeDocument/2006/relationships/hyperlink" Target="https://worldwide.espacenet.com/publicationDetails/biblio?DB=EPODOC&amp;adjacent=true&amp;locale=en_EP&amp;FT=D&amp;date=20201113&amp;CC=ES&amp;NR=2793331T3&amp;KC=T3" TargetMode="External"/><Relationship Id="rId4" Type="http://schemas.openxmlformats.org/officeDocument/2006/relationships/hyperlink" Target="https://worldwide.espacenet.com/publicationDetails/biblio?DB=EPODOC&amp;adjacent=true&amp;locale=en_EP&amp;FT=D&amp;date=20220328&amp;CC=PL&amp;NR=3398379T3&amp;KC=T3" TargetMode="External"/><Relationship Id="rId9" Type="http://schemas.openxmlformats.org/officeDocument/2006/relationships/hyperlink" Target="https://worldwide.espacenet.com/publicationDetails/biblio?DB=EPODOC&amp;adjacent=true&amp;locale=en_EP&amp;FT=D&amp;date=20220323&amp;CC=ES&amp;NR=2901607T3&amp;KC=T3" TargetMode="External"/><Relationship Id="rId180" Type="http://schemas.openxmlformats.org/officeDocument/2006/relationships/hyperlink" Target="https://worldwide.espacenet.com/publicationDetails/biblio?DB=EPODOC&amp;adjacent=true&amp;locale=en_EP&amp;FT=D&amp;date=20201125&amp;CC=ES&amp;NR=2795876T3&amp;KC=T3" TargetMode="External"/><Relationship Id="rId210" Type="http://schemas.openxmlformats.org/officeDocument/2006/relationships/hyperlink" Target="https://worldwide.espacenet.com/publicationDetails/biblio?DB=EPODOC&amp;adjacent=true&amp;locale=en_EP&amp;FT=D&amp;date=20200923&amp;CC=ES&amp;NR=2784203T3&amp;KC=T3" TargetMode="External"/><Relationship Id="rId215" Type="http://schemas.openxmlformats.org/officeDocument/2006/relationships/hyperlink" Target="https://worldwide.espacenet.com/publicationDetails/biblio?DB=EPODOC&amp;adjacent=true&amp;locale=en_EP&amp;FT=D&amp;date=20220316&amp;CC=EP&amp;NR=3968701A1&amp;KC=A1" TargetMode="External"/><Relationship Id="rId236" Type="http://schemas.openxmlformats.org/officeDocument/2006/relationships/hyperlink" Target="https://worldwide.espacenet.com/publicationDetails/biblio?DB=EPODOC&amp;adjacent=true&amp;locale=en_EP&amp;FT=D&amp;date=20220216&amp;CC=EP&amp;NR=3955512A1&amp;KC=A1" TargetMode="External"/><Relationship Id="rId26" Type="http://schemas.openxmlformats.org/officeDocument/2006/relationships/hyperlink" Target="https://worldwide.espacenet.com/publicationDetails/biblio?DB=EPODOC&amp;adjacent=true&amp;locale=en_EP&amp;FT=D&amp;date=20220209&amp;CC=ES&amp;NR=2893442T3&amp;KC=T3" TargetMode="External"/><Relationship Id="rId231" Type="http://schemas.openxmlformats.org/officeDocument/2006/relationships/hyperlink" Target="https://worldwide.espacenet.com/publicationDetails/biblio?DB=EPODOC&amp;adjacent=true&amp;locale=en_EP&amp;FT=D&amp;date=20220223&amp;CC=EP&amp;NR=3958095A1&amp;KC=A1" TargetMode="External"/><Relationship Id="rId252" Type="http://schemas.openxmlformats.org/officeDocument/2006/relationships/printerSettings" Target="../printerSettings/printerSettings7.bin"/><Relationship Id="rId47" Type="http://schemas.openxmlformats.org/officeDocument/2006/relationships/hyperlink" Target="https://worldwide.espacenet.com/publicationDetails/biblio?DB=EPODOC&amp;adjacent=true&amp;locale=en_EP&amp;FT=D&amp;date=20211122&amp;CC=PL&amp;NR=3544332T3&amp;KC=T3" TargetMode="External"/><Relationship Id="rId68" Type="http://schemas.openxmlformats.org/officeDocument/2006/relationships/hyperlink" Target="https://worldwide.espacenet.com/publicationDetails/biblio?DB=EPODOC&amp;adjacent=true&amp;locale=en_EP&amp;FT=D&amp;date=20210531&amp;CC=PL&amp;NR=3534586T3&amp;KC=T3" TargetMode="External"/><Relationship Id="rId89" Type="http://schemas.openxmlformats.org/officeDocument/2006/relationships/hyperlink" Target="https://worldwide.espacenet.com/publicationDetails/biblio?DB=EPODOC&amp;adjacent=true&amp;locale=en_EP&amp;FT=D&amp;date=20220113&amp;CC=WO&amp;NR=2022008535A1&amp;KC=A1" TargetMode="External"/><Relationship Id="rId112" Type="http://schemas.openxmlformats.org/officeDocument/2006/relationships/hyperlink" Target="https://worldwide.espacenet.com/publicationDetails/biblio?DB=EPODOC&amp;adjacent=true&amp;locale=en_EP&amp;FT=D&amp;date=20210506&amp;CC=ES&amp;NR=2823287T3&amp;KC=T3" TargetMode="External"/><Relationship Id="rId133" Type="http://schemas.openxmlformats.org/officeDocument/2006/relationships/hyperlink" Target="https://worldwide.espacenet.com/publicationDetails/biblio?DB=EPODOC&amp;adjacent=true&amp;locale=en_EP&amp;FT=D&amp;date=20210318&amp;CC=ES&amp;NR=2812809T3&amp;KC=T3" TargetMode="External"/><Relationship Id="rId154" Type="http://schemas.openxmlformats.org/officeDocument/2006/relationships/hyperlink" Target="https://worldwide.espacenet.com/publicationDetails/biblio?DB=EPODOC&amp;adjacent=true&amp;locale=en_EP&amp;FT=D&amp;date=20210128&amp;CC=US&amp;NR=2021029195A1&amp;KC=A1" TargetMode="External"/><Relationship Id="rId175" Type="http://schemas.openxmlformats.org/officeDocument/2006/relationships/hyperlink" Target="https://worldwide.espacenet.com/publicationDetails/biblio?DB=EPODOC&amp;adjacent=true&amp;locale=en_EP&amp;FT=D&amp;date=20201203&amp;CC=ES&amp;NR=2797788T3&amp;KC=T3" TargetMode="External"/><Relationship Id="rId196" Type="http://schemas.openxmlformats.org/officeDocument/2006/relationships/hyperlink" Target="https://worldwide.espacenet.com/publicationDetails/biblio?DB=EPODOC&amp;adjacent=true&amp;locale=en_EP&amp;FT=D&amp;date=20201009&amp;CC=ES&amp;NR=2786266T3&amp;KC=T3" TargetMode="External"/><Relationship Id="rId200" Type="http://schemas.openxmlformats.org/officeDocument/2006/relationships/hyperlink" Target="https://worldwide.espacenet.com/publicationDetails/biblio?DB=EPODOC&amp;adjacent=true&amp;locale=en_EP&amp;FT=D&amp;date=20201008&amp;CC=US&amp;NR=2020322368A1&amp;KC=A1" TargetMode="External"/><Relationship Id="rId16" Type="http://schemas.openxmlformats.org/officeDocument/2006/relationships/hyperlink" Target="https://worldwide.espacenet.com/publicationDetails/biblio?DB=EPODOC&amp;adjacent=true&amp;locale=en_EP&amp;FT=D&amp;date=20220214&amp;CC=PL&amp;NR=3639481T3&amp;KC=T3" TargetMode="External"/><Relationship Id="rId221" Type="http://schemas.openxmlformats.org/officeDocument/2006/relationships/hyperlink" Target="https://worldwide.espacenet.com/publicationDetails/biblio?DB=EPODOC&amp;adjacent=true&amp;locale=en_EP&amp;FT=D&amp;date=20220309&amp;CC=EP&amp;NR=3965414A1&amp;KC=A1" TargetMode="External"/><Relationship Id="rId242" Type="http://schemas.openxmlformats.org/officeDocument/2006/relationships/hyperlink" Target="https://worldwide.espacenet.com/publicationDetails/biblio?DB=EPODOC&amp;adjacent=true&amp;locale=en_EP&amp;FT=D&amp;date=20021025&amp;CC=HK&amp;NR=1044653A1&amp;KC=A1" TargetMode="External"/><Relationship Id="rId37" Type="http://schemas.openxmlformats.org/officeDocument/2006/relationships/hyperlink" Target="https://worldwide.espacenet.com/publicationDetails/biblio?DB=EPODOC&amp;adjacent=true&amp;locale=en_EP&amp;FT=D&amp;date=20220113&amp;CC=US&amp;NR=2022014494A1&amp;KC=A1" TargetMode="External"/><Relationship Id="rId58" Type="http://schemas.openxmlformats.org/officeDocument/2006/relationships/hyperlink" Target="https://worldwide.espacenet.com/publicationDetails/biblio?DB=EPODOC&amp;adjacent=true&amp;locale=en_EP&amp;FT=D&amp;date=20211021&amp;CC=US&amp;NR=2021329085A1&amp;KC=A1" TargetMode="External"/><Relationship Id="rId79" Type="http://schemas.openxmlformats.org/officeDocument/2006/relationships/hyperlink" Target="https://worldwide.espacenet.com/publicationDetails/biblio?DB=EPODOC&amp;adjacent=true&amp;locale=en_EP&amp;FT=D&amp;date=20210819&amp;CC=US&amp;NR=2021256974A1&amp;KC=A1" TargetMode="External"/><Relationship Id="rId102" Type="http://schemas.openxmlformats.org/officeDocument/2006/relationships/hyperlink" Target="https://worldwide.espacenet.com/publicationDetails/biblio?DB=EPODOC&amp;adjacent=true&amp;locale=en_EP&amp;FT=D&amp;date=20211223&amp;CC=WO&amp;NR=2021254843A1&amp;KC=A1" TargetMode="External"/><Relationship Id="rId123" Type="http://schemas.openxmlformats.org/officeDocument/2006/relationships/hyperlink" Target="https://worldwide.espacenet.com/publicationDetails/biblio?DB=EPODOC&amp;adjacent=true&amp;locale=en_EP&amp;FT=D&amp;date=20210422&amp;CC=ES&amp;NR=2820756T3&amp;KC=T3" TargetMode="External"/><Relationship Id="rId144" Type="http://schemas.openxmlformats.org/officeDocument/2006/relationships/hyperlink" Target="https://worldwide.espacenet.com/publicationDetails/biblio?DB=EPODOC&amp;adjacent=true&amp;locale=en_EP&amp;FT=D&amp;date=20210304&amp;CC=JP&amp;NR=2021036684A&amp;KC=A" TargetMode="External"/><Relationship Id="rId90" Type="http://schemas.openxmlformats.org/officeDocument/2006/relationships/hyperlink" Target="https://worldwide.espacenet.com/publicationDetails/biblio?DB=EPODOC&amp;adjacent=true&amp;locale=en_EP&amp;FT=D&amp;date=20210628&amp;CC=HU&amp;NR=E053205T2&amp;KC=T2" TargetMode="External"/><Relationship Id="rId165" Type="http://schemas.openxmlformats.org/officeDocument/2006/relationships/hyperlink" Target="https://worldwide.espacenet.com/publicationDetails/biblio?DB=EPODOC&amp;adjacent=true&amp;locale=en_EP&amp;FT=D&amp;date=20210805&amp;CC=WO&amp;NR=2021151628A1&amp;KC=A1" TargetMode="External"/><Relationship Id="rId186" Type="http://schemas.openxmlformats.org/officeDocument/2006/relationships/hyperlink" Target="https://worldwide.espacenet.com/publicationDetails/biblio?DB=EPODOC&amp;adjacent=true&amp;locale=en_EP&amp;FT=D&amp;date=20210514&amp;CC=WO&amp;NR=2021089552A1&amp;KC=A1" TargetMode="External"/><Relationship Id="rId211" Type="http://schemas.openxmlformats.org/officeDocument/2006/relationships/hyperlink" Target="https://worldwide.espacenet.com/publicationDetails/biblio?DB=EPODOC&amp;adjacent=true&amp;locale=en_EP&amp;FT=D&amp;date=20200922&amp;CC=ES&amp;NR=2784137T3&amp;KC=T3" TargetMode="External"/><Relationship Id="rId232" Type="http://schemas.openxmlformats.org/officeDocument/2006/relationships/hyperlink" Target="https://worldwide.espacenet.com/publicationDetails/biblio?DB=EPODOC&amp;adjacent=true&amp;locale=en_EP&amp;FT=D&amp;date=20210304&amp;CC=WO&amp;NR=2021037685A1&amp;KC=A1" TargetMode="External"/><Relationship Id="rId27" Type="http://schemas.openxmlformats.org/officeDocument/2006/relationships/hyperlink" Target="https://worldwide.espacenet.com/publicationDetails/biblio?DB=EPODOC&amp;adjacent=true&amp;locale=en_EP&amp;FT=D&amp;date=20220208&amp;CC=ES&amp;NR=2893283T3&amp;KC=T3" TargetMode="External"/><Relationship Id="rId48" Type="http://schemas.openxmlformats.org/officeDocument/2006/relationships/hyperlink" Target="https://worldwide.espacenet.com/publicationDetails/biblio?DB=EPODOC&amp;adjacent=true&amp;locale=en_EP&amp;FT=D&amp;date=20211202&amp;CC=US&amp;NR=2021377213A1&amp;KC=A1" TargetMode="External"/><Relationship Id="rId69" Type="http://schemas.openxmlformats.org/officeDocument/2006/relationships/hyperlink" Target="https://worldwide.espacenet.com/publicationDetails/biblio?DB=EPODOC&amp;adjacent=true&amp;locale=en_EP&amp;FT=D&amp;date=20210923&amp;CC=ES&amp;NR=2855574T3&amp;KC=T3" TargetMode="External"/><Relationship Id="rId113" Type="http://schemas.openxmlformats.org/officeDocument/2006/relationships/hyperlink" Target="https://worldwide.espacenet.com/publicationDetails/biblio?DB=EPODOC&amp;adjacent=true&amp;locale=en_EP&amp;FT=D&amp;date=20210507&amp;CC=ES&amp;NR=2823554T3&amp;KC=T3" TargetMode="External"/><Relationship Id="rId134" Type="http://schemas.openxmlformats.org/officeDocument/2006/relationships/hyperlink" Target="https://worldwide.espacenet.com/publicationDetails/biblio?DB=EPODOC&amp;adjacent=true&amp;locale=en_EP&amp;FT=D&amp;date=20210317&amp;CC=ES&amp;NR=2812625T3&amp;KC=T3" TargetMode="External"/><Relationship Id="rId80" Type="http://schemas.openxmlformats.org/officeDocument/2006/relationships/hyperlink" Target="https://worldwide.espacenet.com/publicationDetails/biblio?DB=EPODOC&amp;adjacent=true&amp;locale=en_EP&amp;FT=D&amp;date=20210812&amp;CC=US&amp;NR=2021250747A1&amp;KC=A1" TargetMode="External"/><Relationship Id="rId155" Type="http://schemas.openxmlformats.org/officeDocument/2006/relationships/hyperlink" Target="https://worldwide.espacenet.com/publicationDetails/biblio?DB=EPODOC&amp;adjacent=true&amp;locale=en_EP&amp;FT=D&amp;date=20210126&amp;CC=ES&amp;NR=2803353T3&amp;KC=T3" TargetMode="External"/><Relationship Id="rId176" Type="http://schemas.openxmlformats.org/officeDocument/2006/relationships/hyperlink" Target="https://worldwide.espacenet.com/publicationDetails/biblio?DB=EPODOC&amp;adjacent=true&amp;locale=en_EP&amp;FT=D&amp;date=20201203&amp;CC=US&amp;NR=2020383042A1&amp;KC=A1" TargetMode="External"/><Relationship Id="rId197" Type="http://schemas.openxmlformats.org/officeDocument/2006/relationships/hyperlink" Target="https://worldwide.espacenet.com/publicationDetails/biblio?DB=EPODOC&amp;adjacent=true&amp;locale=en_EP&amp;FT=D&amp;date=20201008&amp;CC=ES&amp;NR=2786106T3&amp;KC=T3" TargetMode="External"/><Relationship Id="rId201" Type="http://schemas.openxmlformats.org/officeDocument/2006/relationships/hyperlink" Target="https://worldwide.espacenet.com/publicationDetails/biblio?DB=EPODOC&amp;adjacent=true&amp;locale=en_EP&amp;FT=D&amp;date=20200928&amp;CC=HU&amp;NR=E049203T2&amp;KC=T2" TargetMode="External"/><Relationship Id="rId222" Type="http://schemas.openxmlformats.org/officeDocument/2006/relationships/hyperlink" Target="https://worldwide.espacenet.com/publicationDetails/biblio?DB=EPODOC&amp;adjacent=true&amp;locale=en_EP&amp;FT=D&amp;date=20220309&amp;CC=EP&amp;NR=3965458A1&amp;KC=A1" TargetMode="External"/><Relationship Id="rId243" Type="http://schemas.openxmlformats.org/officeDocument/2006/relationships/hyperlink" Target="https://worldwide.espacenet.com/publicationDetails/biblio?DB=EPODOC&amp;adjacent=true&amp;locale=en_EP&amp;FT=D&amp;date=20210204&amp;CC=DE&amp;NR=102019120727A1&amp;KC=A1" TargetMode="External"/><Relationship Id="rId17" Type="http://schemas.openxmlformats.org/officeDocument/2006/relationships/hyperlink" Target="https://worldwide.espacenet.com/publicationDetails/biblio?DB=EPODOC&amp;adjacent=true&amp;locale=en_EP&amp;FT=D&amp;date=20220324&amp;CC=DE&amp;NR=102020130759B3&amp;KC=B3" TargetMode="External"/><Relationship Id="rId38" Type="http://schemas.openxmlformats.org/officeDocument/2006/relationships/hyperlink" Target="https://worldwide.espacenet.com/publicationDetails/biblio?DB=EPODOC&amp;adjacent=true&amp;locale=en_EP&amp;FT=D&amp;date=20220107&amp;CC=ES&amp;NR=2888849T3&amp;KC=T3" TargetMode="External"/><Relationship Id="rId59" Type="http://schemas.openxmlformats.org/officeDocument/2006/relationships/hyperlink" Target="https://worldwide.espacenet.com/publicationDetails/biblio?DB=EPODOC&amp;adjacent=true&amp;locale=en_EP&amp;FT=D&amp;date=20211014&amp;CC=US&amp;NR=2021321466A1&amp;KC=A1" TargetMode="External"/><Relationship Id="rId103" Type="http://schemas.openxmlformats.org/officeDocument/2006/relationships/hyperlink" Target="https://worldwide.espacenet.com/publicationDetails/biblio?DB=EPODOC&amp;adjacent=true&amp;locale=en_EP&amp;FT=D&amp;date=20210603&amp;CC=US&amp;NR=2021168653A1&amp;KC=A1" TargetMode="External"/><Relationship Id="rId124" Type="http://schemas.openxmlformats.org/officeDocument/2006/relationships/hyperlink" Target="https://worldwide.espacenet.com/publicationDetails/biblio?DB=EPODOC&amp;adjacent=true&amp;locale=en_EP&amp;FT=D&amp;date=20210305&amp;CC=ES&amp;NR=2809709T3&amp;KC=T3" TargetMode="External"/><Relationship Id="rId70" Type="http://schemas.openxmlformats.org/officeDocument/2006/relationships/hyperlink" Target="https://worldwide.espacenet.com/publicationDetails/biblio?DB=EPODOC&amp;adjacent=true&amp;locale=en_EP&amp;FT=D&amp;date=20211007&amp;CC=DE&amp;NR=102020109246A1&amp;KC=A1" TargetMode="External"/><Relationship Id="rId91" Type="http://schemas.openxmlformats.org/officeDocument/2006/relationships/hyperlink" Target="https://worldwide.espacenet.com/publicationDetails/biblio?DB=EPODOC&amp;adjacent=true&amp;locale=en_EP&amp;FT=D&amp;date=20210701&amp;CC=ES&amp;NR=2838399T3&amp;KC=T3" TargetMode="External"/><Relationship Id="rId145" Type="http://schemas.openxmlformats.org/officeDocument/2006/relationships/hyperlink" Target="https://worldwide.espacenet.com/publicationDetails/biblio?DB=EPODOC&amp;adjacent=true&amp;locale=en_EP&amp;FT=D&amp;date=20210303&amp;CC=ES&amp;NR=2809156T3&amp;KC=T3" TargetMode="External"/><Relationship Id="rId166" Type="http://schemas.openxmlformats.org/officeDocument/2006/relationships/hyperlink" Target="https://worldwide.espacenet.com/publicationDetails/biblio?DB=EPODOC&amp;adjacent=true&amp;locale=en_EP&amp;FT=D&amp;date=20201230&amp;CC=ES&amp;NR=2800574T3&amp;KC=T3" TargetMode="External"/><Relationship Id="rId187" Type="http://schemas.openxmlformats.org/officeDocument/2006/relationships/hyperlink" Target="https://worldwide.espacenet.com/publicationDetails/biblio?DB=EPODOC&amp;adjacent=true&amp;locale=en_EP&amp;FT=D&amp;date=20210514&amp;CC=WO&amp;NR=2021089520A1&amp;KC=A1" TargetMode="External"/><Relationship Id="rId1" Type="http://schemas.openxmlformats.org/officeDocument/2006/relationships/hyperlink" Target="https://worldwide.espacenet.com/searchResults?AB=&amp;AP=&amp;CPC=&amp;DB=EPODOC&amp;IC=&amp;IN=&amp;PA=DEUTSCHE+TELEKOM+&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220323&amp;CC=EP&amp;NR=3972214A1&amp;KC=A1" TargetMode="External"/><Relationship Id="rId233" Type="http://schemas.openxmlformats.org/officeDocument/2006/relationships/hyperlink" Target="https://worldwide.espacenet.com/publicationDetails/biblio?DB=EPODOC&amp;adjacent=true&amp;locale=en_EP&amp;FT=D&amp;date=20210304&amp;CC=WO&amp;NR=2021037635A1&amp;KC=A1" TargetMode="External"/><Relationship Id="rId28" Type="http://schemas.openxmlformats.org/officeDocument/2006/relationships/hyperlink" Target="https://worldwide.espacenet.com/publicationDetails/biblio?DB=EPODOC&amp;adjacent=true&amp;locale=en_EP&amp;FT=D&amp;date=20220210&amp;CC=US&amp;NR=2022046481A1&amp;KC=A1" TargetMode="External"/><Relationship Id="rId49" Type="http://schemas.openxmlformats.org/officeDocument/2006/relationships/hyperlink" Target="https://worldwide.espacenet.com/publicationDetails/biblio?DB=EPODOC&amp;adjacent=true&amp;locale=en_EP&amp;FT=D&amp;date=20211202&amp;CC=US&amp;NR=2021377131A1&amp;KC=A1" TargetMode="External"/><Relationship Id="rId114" Type="http://schemas.openxmlformats.org/officeDocument/2006/relationships/hyperlink" Target="https://worldwide.espacenet.com/publicationDetails/biblio?DB=EPODOC&amp;adjacent=true&amp;locale=en_EP&amp;FT=D&amp;date=20211111&amp;CC=WO&amp;NR=2021224392A1&amp;KC=A1" TargetMode="External"/><Relationship Id="rId60" Type="http://schemas.openxmlformats.org/officeDocument/2006/relationships/hyperlink" Target="https://worldwide.espacenet.com/publicationDetails/biblio?DB=EPODOC&amp;adjacent=true&amp;locale=en_EP&amp;FT=D&amp;date=20211014&amp;CC=US&amp;NR=2021321251A1&amp;KC=A1" TargetMode="External"/><Relationship Id="rId81" Type="http://schemas.openxmlformats.org/officeDocument/2006/relationships/hyperlink" Target="https://worldwide.espacenet.com/publicationDetails/biblio?DB=EPODOC&amp;adjacent=true&amp;locale=en_EP&amp;FT=D&amp;date=20210826&amp;CC=DE&amp;NR=102020104699A1&amp;KC=A1" TargetMode="External"/><Relationship Id="rId135" Type="http://schemas.openxmlformats.org/officeDocument/2006/relationships/hyperlink" Target="https://worldwide.espacenet.com/publicationDetails/biblio?DB=EPODOC&amp;adjacent=true&amp;locale=en_EP&amp;FT=D&amp;date=20210317&amp;CC=ES&amp;NR=2812503T3&amp;KC=T3" TargetMode="External"/><Relationship Id="rId156" Type="http://schemas.openxmlformats.org/officeDocument/2006/relationships/hyperlink" Target="https://worldwide.espacenet.com/publicationDetails/biblio?DB=EPODOC&amp;adjacent=true&amp;locale=en_EP&amp;FT=D&amp;date=20210204&amp;CC=DE&amp;NR=102020209662A1&amp;KC=A1" TargetMode="External"/><Relationship Id="rId177" Type="http://schemas.openxmlformats.org/officeDocument/2006/relationships/hyperlink" Target="https://worldwide.espacenet.com/publicationDetails/biblio?DB=EPODOC&amp;adjacent=true&amp;locale=en_EP&amp;FT=D&amp;date=20201203&amp;CC=US&amp;NR=2020379450A1&amp;KC=A1" TargetMode="External"/><Relationship Id="rId198" Type="http://schemas.openxmlformats.org/officeDocument/2006/relationships/hyperlink" Target="https://worldwide.espacenet.com/publicationDetails/biblio?DB=EPODOC&amp;adjacent=true&amp;locale=en_EP&amp;FT=D&amp;date=20201007&amp;CC=ES&amp;NR=2785654T3&amp;KC=T3" TargetMode="External"/><Relationship Id="rId202" Type="http://schemas.openxmlformats.org/officeDocument/2006/relationships/hyperlink" Target="https://worldwide.espacenet.com/publicationDetails/biblio?DB=EPODOC&amp;adjacent=true&amp;locale=en_EP&amp;FT=D&amp;date=20200928&amp;CC=HU&amp;NR=E049423T2&amp;KC=T2" TargetMode="External"/><Relationship Id="rId223" Type="http://schemas.openxmlformats.org/officeDocument/2006/relationships/hyperlink" Target="https://worldwide.espacenet.com/publicationDetails/biblio?DB=EPODOC&amp;adjacent=true&amp;locale=en_EP&amp;FT=D&amp;date=20220309&amp;CC=EP&amp;NR=3965393A1&amp;KC=A1" TargetMode="External"/><Relationship Id="rId244" Type="http://schemas.openxmlformats.org/officeDocument/2006/relationships/hyperlink" Target="https://worldwide.espacenet.com/publicationDetails/biblio?DB=EPODOC&amp;adjacent=true&amp;locale=en_EP&amp;FT=D&amp;date=20200806&amp;CC=ES&amp;NR=2777783T3&amp;KC=T3" TargetMode="External"/><Relationship Id="rId18" Type="http://schemas.openxmlformats.org/officeDocument/2006/relationships/hyperlink" Target="https://worldwide.espacenet.com/publicationDetails/biblio?DB=EPODOC&amp;adjacent=true&amp;locale=en_EP&amp;FT=D&amp;date=20220324&amp;CC=DE&amp;NR=102020130757B3&amp;KC=B3" TargetMode="External"/><Relationship Id="rId39" Type="http://schemas.openxmlformats.org/officeDocument/2006/relationships/hyperlink" Target="https://worldwide.espacenet.com/publicationDetails/biblio?DB=EPODOC&amp;adjacent=true&amp;locale=en_EP&amp;FT=D&amp;date=20211223&amp;CC=US&amp;NR=2021400573A1&amp;KC=A1" TargetMode="External"/><Relationship Id="rId50" Type="http://schemas.openxmlformats.org/officeDocument/2006/relationships/hyperlink" Target="https://worldwide.espacenet.com/publicationDetails/biblio?DB=EPODOC&amp;adjacent=true&amp;locale=en_EP&amp;FT=D&amp;date=20211209&amp;CC=DE&amp;NR=102020115119A1&amp;KC=A1" TargetMode="External"/><Relationship Id="rId104" Type="http://schemas.openxmlformats.org/officeDocument/2006/relationships/hyperlink" Target="https://worldwide.espacenet.com/publicationDetails/biblio?DB=EPODOC&amp;adjacent=true&amp;locale=en_EP&amp;FT=D&amp;date=20210617&amp;CC=DE&amp;NR=102019134675A1&amp;KC=A1" TargetMode="External"/><Relationship Id="rId125" Type="http://schemas.openxmlformats.org/officeDocument/2006/relationships/hyperlink" Target="https://worldwide.espacenet.com/publicationDetails/biblio?DB=EPODOC&amp;adjacent=true&amp;locale=en_EP&amp;FT=D&amp;date=20211028&amp;CC=WO&amp;NR=2021214034A1&amp;KC=A1" TargetMode="External"/><Relationship Id="rId146" Type="http://schemas.openxmlformats.org/officeDocument/2006/relationships/hyperlink" Target="https://worldwide.espacenet.com/publicationDetails/biblio?DB=EPODOC&amp;adjacent=true&amp;locale=en_EP&amp;FT=D&amp;date=20210302&amp;CC=ES&amp;NR=2808918T3&amp;KC=T3" TargetMode="External"/><Relationship Id="rId167" Type="http://schemas.openxmlformats.org/officeDocument/2006/relationships/hyperlink" Target="https://worldwide.espacenet.com/publicationDetails/biblio?DB=EPODOC&amp;adjacent=true&amp;locale=en_EP&amp;FT=D&amp;date=20210610&amp;CC=DE&amp;NR=102019133137A1&amp;KC=A1" TargetMode="External"/><Relationship Id="rId188" Type="http://schemas.openxmlformats.org/officeDocument/2006/relationships/hyperlink" Target="https://worldwide.espacenet.com/publicationDetails/biblio?DB=EPODOC&amp;adjacent=true&amp;locale=en_EP&amp;FT=D&amp;date=20210514&amp;CC=WO&amp;NR=2021089476A1&amp;KC=A1" TargetMode="External"/><Relationship Id="rId71" Type="http://schemas.openxmlformats.org/officeDocument/2006/relationships/hyperlink" Target="https://worldwide.espacenet.com/publicationDetails/biblio?DB=EPODOC&amp;adjacent=true&amp;locale=en_EP&amp;FT=D&amp;date=20210916&amp;CC=US&amp;NR=2021289023A1&amp;KC=A1" TargetMode="External"/><Relationship Id="rId92" Type="http://schemas.openxmlformats.org/officeDocument/2006/relationships/hyperlink" Target="https://worldwide.espacenet.com/publicationDetails/biblio?DB=EPODOC&amp;adjacent=true&amp;locale=en_EP&amp;FT=D&amp;date=20210629&amp;CC=ES&amp;NR=2837224T3&amp;KC=T3" TargetMode="External"/><Relationship Id="rId213" Type="http://schemas.openxmlformats.org/officeDocument/2006/relationships/hyperlink" Target="https://worldwide.espacenet.com/publicationDetails/biblio?DB=EPODOC&amp;adjacent=true&amp;locale=en_EP&amp;FT=D&amp;date=20220323&amp;CC=EP&amp;NR=3972195A1&amp;KC=A1" TargetMode="External"/><Relationship Id="rId234" Type="http://schemas.openxmlformats.org/officeDocument/2006/relationships/hyperlink" Target="https://worldwide.espacenet.com/publicationDetails/biblio?DB=EPODOC&amp;adjacent=true&amp;locale=en_EP&amp;FT=D&amp;date=20200814&amp;CC=ES&amp;NR=2779320T3&amp;KC=T3" TargetMode="External"/><Relationship Id="rId2" Type="http://schemas.openxmlformats.org/officeDocument/2006/relationships/hyperlink" Target="https://worldwide.espacenet.com/searchResults?AB=&amp;AP=&amp;CPC=&amp;DB=EPODOC&amp;IC=&amp;IN=&amp;PA=DEUTSCHE+TELEKOM+&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210&amp;CC=US&amp;NR=2022046067A1&amp;KC=A1" TargetMode="External"/><Relationship Id="rId40" Type="http://schemas.openxmlformats.org/officeDocument/2006/relationships/hyperlink" Target="https://worldwide.espacenet.com/publicationDetails/biblio?DB=EPODOC&amp;adjacent=true&amp;locale=en_EP&amp;FT=D&amp;date=20220113&amp;CC=DE&amp;NR=102020118284A1&amp;KC=A1" TargetMode="External"/><Relationship Id="rId115" Type="http://schemas.openxmlformats.org/officeDocument/2006/relationships/hyperlink" Target="https://worldwide.espacenet.com/publicationDetails/biblio?DB=EPODOC&amp;adjacent=true&amp;locale=en_EP&amp;FT=D&amp;date=20210505&amp;CC=ES&amp;NR=2822916T3&amp;KC=T3" TargetMode="External"/><Relationship Id="rId136" Type="http://schemas.openxmlformats.org/officeDocument/2006/relationships/hyperlink" Target="https://worldwide.espacenet.com/publicationDetails/biblio?DB=EPODOC&amp;adjacent=true&amp;locale=en_EP&amp;FT=D&amp;date=20210316&amp;CC=ES&amp;NR=2812152T3&amp;KC=T3" TargetMode="External"/><Relationship Id="rId157" Type="http://schemas.openxmlformats.org/officeDocument/2006/relationships/hyperlink" Target="https://worldwide.espacenet.com/publicationDetails/biblio?DB=EPODOC&amp;adjacent=true&amp;locale=en_EP&amp;FT=D&amp;date=20210114&amp;CC=ES&amp;NR=2801853T3&amp;KC=T3" TargetMode="External"/><Relationship Id="rId178" Type="http://schemas.openxmlformats.org/officeDocument/2006/relationships/hyperlink" Target="https://worldwide.espacenet.com/publicationDetails/biblio?DB=EPODOC&amp;adjacent=true&amp;locale=en_EP&amp;FT=D&amp;date=20201130&amp;CC=ES&amp;NR=2796748T3&amp;KC=T3" TargetMode="External"/><Relationship Id="rId61" Type="http://schemas.openxmlformats.org/officeDocument/2006/relationships/hyperlink" Target="https://worldwide.espacenet.com/publicationDetails/biblio?DB=EPODOC&amp;adjacent=true&amp;locale=en_EP&amp;FT=D&amp;date=20211008&amp;CC=ES&amp;NR=2862924T3&amp;KC=T3" TargetMode="External"/><Relationship Id="rId82" Type="http://schemas.openxmlformats.org/officeDocument/2006/relationships/hyperlink" Target="https://worldwide.espacenet.com/publicationDetails/biblio?DB=EPODOC&amp;adjacent=true&amp;locale=en_EP&amp;FT=D&amp;date=20210826&amp;CC=DE&amp;NR=102020104700A1&amp;KC=A1" TargetMode="External"/><Relationship Id="rId199" Type="http://schemas.openxmlformats.org/officeDocument/2006/relationships/hyperlink" Target="https://worldwide.espacenet.com/publicationDetails/biblio?DB=EPODOC&amp;adjacent=true&amp;locale=en_EP&amp;FT=D&amp;date=20201008&amp;CC=US&amp;NR=2020322392A1&amp;KC=A1" TargetMode="External"/><Relationship Id="rId203" Type="http://schemas.openxmlformats.org/officeDocument/2006/relationships/hyperlink" Target="https://worldwide.espacenet.com/publicationDetails/biblio?DB=EPODOC&amp;adjacent=true&amp;locale=en_EP&amp;FT=D&amp;date=20220406&amp;CC=EP&amp;NR=3979138A1&amp;KC=A1" TargetMode="External"/><Relationship Id="rId19" Type="http://schemas.openxmlformats.org/officeDocument/2006/relationships/hyperlink" Target="https://worldwide.espacenet.com/publicationDetails/biblio?DB=EPODOC&amp;adjacent=true&amp;locale=en_EP&amp;FT=D&amp;date=20220310&amp;CC=US&amp;NR=2022076080A1&amp;KC=A1" TargetMode="External"/><Relationship Id="rId224" Type="http://schemas.openxmlformats.org/officeDocument/2006/relationships/hyperlink" Target="https://worldwide.espacenet.com/publicationDetails/biblio?DB=EPODOC&amp;adjacent=true&amp;locale=en_EP&amp;FT=D&amp;date=20200828&amp;CC=ES&amp;NR=2781096T3&amp;KC=T3" TargetMode="External"/><Relationship Id="rId245" Type="http://schemas.openxmlformats.org/officeDocument/2006/relationships/hyperlink" Target="https://worldwide.espacenet.com/publicationDetails/biblio?DB=EPODOC&amp;adjacent=true&amp;locale=en_EP&amp;FT=D&amp;date=20220209&amp;CC=EP&amp;NR=3952208A1&amp;KC=A1" TargetMode="External"/><Relationship Id="rId30" Type="http://schemas.openxmlformats.org/officeDocument/2006/relationships/hyperlink" Target="https://worldwide.espacenet.com/publicationDetails/biblio?DB=EPODOC&amp;adjacent=true&amp;locale=en_EP&amp;FT=D&amp;date=20220202&amp;CC=ES&amp;NR=2892155T3&amp;KC=T3" TargetMode="External"/><Relationship Id="rId105" Type="http://schemas.openxmlformats.org/officeDocument/2006/relationships/hyperlink" Target="https://worldwide.espacenet.com/publicationDetails/biblio?DB=EPODOC&amp;adjacent=true&amp;locale=en_EP&amp;FT=D&amp;date=20210527&amp;CC=US&amp;NR=2021159981A1&amp;KC=A1" TargetMode="External"/><Relationship Id="rId126" Type="http://schemas.openxmlformats.org/officeDocument/2006/relationships/hyperlink" Target="https://worldwide.espacenet.com/publicationDetails/biblio?DB=EPODOC&amp;adjacent=true&amp;locale=en_EP&amp;FT=D&amp;date=20211028&amp;CC=WO&amp;NR=2021213970A1&amp;KC=A1" TargetMode="External"/><Relationship Id="rId147" Type="http://schemas.openxmlformats.org/officeDocument/2006/relationships/hyperlink" Target="https://worldwide.espacenet.com/publicationDetails/biblio?DB=EPODOC&amp;adjacent=true&amp;locale=en_EP&amp;FT=D&amp;date=20210301&amp;CC=ES&amp;NR=2808557T3&amp;KC=T3" TargetMode="External"/><Relationship Id="rId168" Type="http://schemas.openxmlformats.org/officeDocument/2006/relationships/hyperlink" Target="https://worldwide.espacenet.com/publicationDetails/biblio?DB=EPODOC&amp;adjacent=true&amp;locale=en_EP&amp;FT=D&amp;date=20201228&amp;CC=ES&amp;NR=2800177T3&amp;KC=T3" TargetMode="External"/><Relationship Id="rId51" Type="http://schemas.openxmlformats.org/officeDocument/2006/relationships/hyperlink" Target="https://worldwide.espacenet.com/publicationDetails/biblio?DB=EPODOC&amp;adjacent=true&amp;locale=en_EP&amp;FT=D&amp;date=20211118&amp;CC=US&amp;NR=2021357508A1&amp;KC=A1" TargetMode="External"/><Relationship Id="rId72" Type="http://schemas.openxmlformats.org/officeDocument/2006/relationships/hyperlink" Target="https://worldwide.espacenet.com/publicationDetails/biblio?DB=EPODOC&amp;adjacent=true&amp;locale=en_EP&amp;FT=D&amp;date=20210916&amp;CC=US&amp;NR=2021289038A1&amp;KC=A1" TargetMode="External"/><Relationship Id="rId93" Type="http://schemas.openxmlformats.org/officeDocument/2006/relationships/hyperlink" Target="https://worldwide.espacenet.com/publicationDetails/biblio?DB=EPODOC&amp;adjacent=true&amp;locale=en_EP&amp;FT=D&amp;date=20220106&amp;CC=WO&amp;NR=2022002841A1&amp;KC=A1" TargetMode="External"/><Relationship Id="rId189" Type="http://schemas.openxmlformats.org/officeDocument/2006/relationships/hyperlink" Target="https://worldwide.espacenet.com/publicationDetails/biblio?DB=EPODOC&amp;adjacent=true&amp;locale=en_EP&amp;FT=D&amp;date=20210506&amp;CC=WO&amp;NR=2021084015A1&amp;KC=A1" TargetMode="External"/><Relationship Id="rId3" Type="http://schemas.openxmlformats.org/officeDocument/2006/relationships/hyperlink" Target="https://worldwide.espacenet.com/searchResults?AB=&amp;AP=&amp;CPC=&amp;DB=EPODOC&amp;IC=&amp;IN=&amp;PA=DEUTSCHE+TELEKOM+&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210325&amp;CC=WO&amp;NR=2021052953A1&amp;KC=A1" TargetMode="External"/><Relationship Id="rId235" Type="http://schemas.openxmlformats.org/officeDocument/2006/relationships/hyperlink" Target="https://worldwide.espacenet.com/publicationDetails/biblio?DB=EPODOC&amp;adjacent=true&amp;locale=en_EP&amp;FT=D&amp;date=20220216&amp;CC=EP&amp;NR=3955513A1&amp;KC=A1" TargetMode="External"/><Relationship Id="rId116" Type="http://schemas.openxmlformats.org/officeDocument/2006/relationships/hyperlink" Target="https://worldwide.espacenet.com/publicationDetails/biblio?DB=EPODOC&amp;adjacent=true&amp;locale=en_EP&amp;FT=D&amp;date=20210504&amp;CC=ES&amp;NR=2822565T3&amp;KC=T3" TargetMode="External"/><Relationship Id="rId137" Type="http://schemas.openxmlformats.org/officeDocument/2006/relationships/hyperlink" Target="https://worldwide.espacenet.com/publicationDetails/biblio?DB=EPODOC&amp;adjacent=true&amp;locale=en_EP&amp;FT=D&amp;date=20210315&amp;CC=ES&amp;NR=2811772T3&amp;KC=T3" TargetMode="External"/><Relationship Id="rId158" Type="http://schemas.openxmlformats.org/officeDocument/2006/relationships/hyperlink" Target="https://worldwide.espacenet.com/publicationDetails/biblio?DB=EPODOC&amp;adjacent=true&amp;locale=en_EP&amp;FT=D&amp;date=20210114&amp;CC=US&amp;NR=2021014153A1&amp;KC=A1" TargetMode="External"/><Relationship Id="rId20" Type="http://schemas.openxmlformats.org/officeDocument/2006/relationships/hyperlink" Target="https://worldwide.espacenet.com/publicationDetails/biblio?DB=EPODOC&amp;adjacent=true&amp;locale=en_EP&amp;FT=D&amp;date=20220228&amp;CC=ES&amp;NR=2896920T3&amp;KC=T3" TargetMode="External"/><Relationship Id="rId41" Type="http://schemas.openxmlformats.org/officeDocument/2006/relationships/hyperlink" Target="https://worldwide.espacenet.com/publicationDetails/biblio?DB=EPODOC&amp;adjacent=true&amp;locale=en_EP&amp;FT=D&amp;date=20211223&amp;CC=US&amp;NR=2021400563A1&amp;KC=A1" TargetMode="External"/><Relationship Id="rId62" Type="http://schemas.openxmlformats.org/officeDocument/2006/relationships/hyperlink" Target="https://worldwide.espacenet.com/publicationDetails/biblio?DB=EPODOC&amp;adjacent=true&amp;locale=en_EP&amp;FT=D&amp;date=20211007&amp;CC=ES&amp;NR=2862338T3&amp;KC=T3" TargetMode="External"/><Relationship Id="rId83" Type="http://schemas.openxmlformats.org/officeDocument/2006/relationships/hyperlink" Target="https://worldwide.espacenet.com/publicationDetails/biblio?DB=EPODOC&amp;adjacent=true&amp;locale=en_EP&amp;FT=D&amp;date=20210826&amp;CC=DE&amp;NR=102020104646A1&amp;KC=A1" TargetMode="External"/><Relationship Id="rId179" Type="http://schemas.openxmlformats.org/officeDocument/2006/relationships/hyperlink" Target="https://worldwide.espacenet.com/publicationDetails/biblio?DB=EPODOC&amp;adjacent=true&amp;locale=en_EP&amp;FT=D&amp;date=20201126&amp;CC=ES&amp;NR=2796277T3&amp;KC=T3" TargetMode="External"/><Relationship Id="rId190" Type="http://schemas.openxmlformats.org/officeDocument/2006/relationships/hyperlink" Target="https://worldwide.espacenet.com/publicationDetails/biblio?DB=EPODOC&amp;adjacent=true&amp;locale=en_EP&amp;FT=D&amp;date=20210506&amp;CC=WO&amp;NR=2021083980A1&amp;KC=A1" TargetMode="External"/><Relationship Id="rId204" Type="http://schemas.openxmlformats.org/officeDocument/2006/relationships/hyperlink" Target="https://worldwide.espacenet.com/publicationDetails/biblio?DB=EPODOC&amp;adjacent=true&amp;locale=en_EP&amp;FT=D&amp;date=20210408&amp;CC=WO&amp;NR=2021064136A1&amp;KC=A1" TargetMode="External"/><Relationship Id="rId225" Type="http://schemas.openxmlformats.org/officeDocument/2006/relationships/hyperlink" Target="https://worldwide.espacenet.com/publicationDetails/biblio?DB=EPODOC&amp;adjacent=true&amp;locale=en_EP&amp;FT=D&amp;date=20200828&amp;CC=HU&amp;NR=E048651T2&amp;KC=T2" TargetMode="External"/><Relationship Id="rId246" Type="http://schemas.openxmlformats.org/officeDocument/2006/relationships/hyperlink" Target="https://worldwide.espacenet.com/publicationDetails/biblio?DB=EPODOC&amp;adjacent=true&amp;locale=en_EP&amp;FT=D&amp;date=20220209&amp;CC=EP&amp;NR=3952319A1&amp;KC=A1" TargetMode="External"/><Relationship Id="rId106" Type="http://schemas.openxmlformats.org/officeDocument/2006/relationships/hyperlink" Target="https://worldwide.espacenet.com/publicationDetails/biblio?DB=EPODOC&amp;adjacent=true&amp;locale=en_EP&amp;FT=D&amp;date=20210525&amp;CC=ES&amp;NR=2828252T3&amp;KC=T3" TargetMode="External"/><Relationship Id="rId127" Type="http://schemas.openxmlformats.org/officeDocument/2006/relationships/hyperlink" Target="https://worldwide.espacenet.com/publicationDetails/biblio?DB=EPODOC&amp;adjacent=true&amp;locale=en_EP&amp;FT=D&amp;date=20210414&amp;CC=ES&amp;NR=2818825T3&amp;KC=T3" TargetMode="External"/><Relationship Id="rId10" Type="http://schemas.openxmlformats.org/officeDocument/2006/relationships/hyperlink" Target="https://worldwide.espacenet.com/publicationDetails/biblio?DB=EPODOC&amp;adjacent=true&amp;locale=en_EP&amp;FT=D&amp;date=20220323&amp;CC=ES&amp;NR=2901779T3&amp;KC=T3" TargetMode="External"/><Relationship Id="rId31" Type="http://schemas.openxmlformats.org/officeDocument/2006/relationships/hyperlink" Target="https://worldwide.espacenet.com/publicationDetails/biblio?DB=EPODOC&amp;adjacent=true&amp;locale=en_EP&amp;FT=D&amp;date=20211213&amp;CC=PL&amp;NR=2945415T3&amp;KC=T3" TargetMode="External"/><Relationship Id="rId52" Type="http://schemas.openxmlformats.org/officeDocument/2006/relationships/hyperlink" Target="https://worldwide.espacenet.com/publicationDetails/biblio?DB=EPODOC&amp;adjacent=true&amp;locale=en_EP&amp;FT=D&amp;date=20211111&amp;CC=US&amp;NR=2021352068A1&amp;KC=A1" TargetMode="External"/><Relationship Id="rId73" Type="http://schemas.openxmlformats.org/officeDocument/2006/relationships/hyperlink" Target="https://worldwide.espacenet.com/publicationDetails/biblio?DB=EPODOC&amp;adjacent=true&amp;locale=en_EP&amp;FT=D&amp;date=20210916&amp;CC=US&amp;NR=2021289037A1&amp;KC=A1" TargetMode="External"/><Relationship Id="rId94" Type="http://schemas.openxmlformats.org/officeDocument/2006/relationships/hyperlink" Target="https://worldwide.espacenet.com/publicationDetails/biblio?DB=EPODOC&amp;adjacent=true&amp;locale=en_EP&amp;FT=D&amp;date=20210624&amp;CC=ES&amp;NR=2836350T3&amp;KC=T3" TargetMode="External"/><Relationship Id="rId148" Type="http://schemas.openxmlformats.org/officeDocument/2006/relationships/hyperlink" Target="https://worldwide.espacenet.com/publicationDetails/biblio?DB=EPODOC&amp;adjacent=true&amp;locale=en_EP&amp;FT=D&amp;date=20210301&amp;CC=ES&amp;NR=2808749T3&amp;KC=T3" TargetMode="External"/><Relationship Id="rId169" Type="http://schemas.openxmlformats.org/officeDocument/2006/relationships/hyperlink" Target="https://worldwide.espacenet.com/publicationDetails/biblio?DB=EPODOC&amp;adjacent=true&amp;locale=en_EP&amp;FT=D&amp;date=20210520&amp;CC=DE&amp;NR=102019131317A1&amp;KC=A1" TargetMode="External"/></Relationships>
</file>

<file path=xl/worksheets/_rels/sheet56.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190422&amp;CC=TR&amp;NR=201714619A2&amp;KC=A2" TargetMode="External"/><Relationship Id="rId21" Type="http://schemas.openxmlformats.org/officeDocument/2006/relationships/hyperlink" Target="https://worldwide.espacenet.com/publicationDetails/biblio?DB=EPODOC&amp;adjacent=true&amp;locale=en_EP&amp;FT=D&amp;date=20210621&amp;CC=TR&amp;NR=201918980A2&amp;KC=A2" TargetMode="External"/><Relationship Id="rId63" Type="http://schemas.openxmlformats.org/officeDocument/2006/relationships/hyperlink" Target="https://worldwide.espacenet.com/publicationDetails/biblio?DB=EPODOC&amp;adjacent=true&amp;locale=en_EP&amp;FT=D&amp;date=20210223&amp;CC=CN&amp;NR=212579452U&amp;KC=U" TargetMode="External"/><Relationship Id="rId159" Type="http://schemas.openxmlformats.org/officeDocument/2006/relationships/hyperlink" Target="https://worldwide.espacenet.com/publicationDetails/biblio?DB=EPODOC&amp;adjacent=true&amp;locale=en_EP&amp;FT=D&amp;date=20190621&amp;CC=TR&amp;NR=201718807A2&amp;KC=A2" TargetMode="External"/><Relationship Id="rId170" Type="http://schemas.openxmlformats.org/officeDocument/2006/relationships/hyperlink" Target="https://worldwide.espacenet.com/publicationDetails/biblio?DB=EPODOC&amp;adjacent=true&amp;locale=en_EP&amp;FT=D&amp;date=20190919&amp;CC=US&amp;NR=2019289507A1&amp;KC=A1" TargetMode="External"/><Relationship Id="rId226" Type="http://schemas.openxmlformats.org/officeDocument/2006/relationships/hyperlink" Target="https://worldwide.espacenet.com/publicationDetails/biblio?DB=EPODOC&amp;adjacent=true&amp;locale=en_EP&amp;FT=D&amp;date=20180521&amp;CC=TR&amp;NR=201615018A1&amp;KC=A1" TargetMode="External"/><Relationship Id="rId268" Type="http://schemas.openxmlformats.org/officeDocument/2006/relationships/hyperlink" Target="https://en.wikipedia.org/wiki/Vodafone_Greece" TargetMode="External"/><Relationship Id="rId32" Type="http://schemas.openxmlformats.org/officeDocument/2006/relationships/hyperlink" Target="https://worldwide.espacenet.com/publicationDetails/biblio?DB=EPODOC&amp;adjacent=true&amp;locale=en_EP&amp;FT=D&amp;date=20200622&amp;CC=TR&amp;NR=201818137A2&amp;KC=A2" TargetMode="External"/><Relationship Id="rId74" Type="http://schemas.openxmlformats.org/officeDocument/2006/relationships/hyperlink" Target="https://worldwide.espacenet.com/publicationDetails/biblio?DB=EPODOC&amp;adjacent=true&amp;locale=en_EP&amp;FT=D&amp;date=20201022&amp;CC=US&amp;NR=2020336348A1&amp;KC=A1" TargetMode="External"/><Relationship Id="rId128" Type="http://schemas.openxmlformats.org/officeDocument/2006/relationships/hyperlink" Target="https://worldwide.espacenet.com/publicationDetails/biblio?DB=EPODOC&amp;adjacent=true&amp;locale=en_EP&amp;FT=D&amp;date=20190321&amp;CC=TR&amp;NR=201712298A1&amp;KC=A1" TargetMode="External"/><Relationship Id="rId5" Type="http://schemas.openxmlformats.org/officeDocument/2006/relationships/hyperlink" Target="https://worldwide.espacenet.com/publicationDetails/biblio?DB=EPODOC&amp;adjacent=true&amp;locale=en_EP&amp;FT=D&amp;date=20220301&amp;CC=ES&amp;NR=2897414T3&amp;KC=T3" TargetMode="External"/><Relationship Id="rId181" Type="http://schemas.openxmlformats.org/officeDocument/2006/relationships/hyperlink" Target="https://worldwide.espacenet.com/publicationDetails/biblio?DB=EPODOC&amp;adjacent=true&amp;locale=en_EP&amp;FT=D&amp;date=20170721&amp;CC=TR&amp;NR=201517807A2&amp;KC=A2" TargetMode="External"/><Relationship Id="rId237" Type="http://schemas.openxmlformats.org/officeDocument/2006/relationships/hyperlink" Target="https://worldwide.espacenet.com/publicationDetails/biblio?DB=EPODOC&amp;adjacent=true&amp;locale=en_EP&amp;FT=D&amp;date=20180221&amp;CC=TR&amp;NR=201610574A2&amp;KC=A2" TargetMode="External"/><Relationship Id="rId279" Type="http://schemas.openxmlformats.org/officeDocument/2006/relationships/hyperlink" Target="https://en.wikipedia.org/wiki/Vodafone_Greece" TargetMode="External"/><Relationship Id="rId22" Type="http://schemas.openxmlformats.org/officeDocument/2006/relationships/hyperlink" Target="https://worldwide.espacenet.com/publicationDetails/biblio?DB=EPODOC&amp;adjacent=true&amp;locale=en_EP&amp;FT=D&amp;date=20210621&amp;CC=TR&amp;NR=201918964A2&amp;KC=A2" TargetMode="External"/><Relationship Id="rId43" Type="http://schemas.openxmlformats.org/officeDocument/2006/relationships/hyperlink" Target="https://worldwide.espacenet.com/publicationDetails/biblio?DB=EPODOC&amp;adjacent=true&amp;locale=en_EP&amp;FT=D&amp;date=20200622&amp;CC=TR&amp;NR=201818176A2&amp;KC=A2" TargetMode="External"/><Relationship Id="rId64" Type="http://schemas.openxmlformats.org/officeDocument/2006/relationships/hyperlink" Target="https://worldwide.espacenet.com/publicationDetails/biblio?DB=EPODOC&amp;adjacent=true&amp;locale=en_EP&amp;FT=D&amp;date=20210225&amp;CC=US&amp;NR=2021058816A1&amp;KC=A1" TargetMode="External"/><Relationship Id="rId118" Type="http://schemas.openxmlformats.org/officeDocument/2006/relationships/hyperlink" Target="https://worldwide.espacenet.com/publicationDetails/biblio?DB=EPODOC&amp;adjacent=true&amp;locale=en_EP&amp;FT=D&amp;date=20190422&amp;CC=TR&amp;NR=201714654A1&amp;KC=A1" TargetMode="External"/><Relationship Id="rId139" Type="http://schemas.openxmlformats.org/officeDocument/2006/relationships/hyperlink" Target="https://worldwide.espacenet.com/publicationDetails/biblio?DB=EPODOC&amp;adjacent=true&amp;locale=en_EP&amp;FT=D&amp;date=20190422&amp;CC=TR&amp;NR=201714634A2&amp;KC=A2" TargetMode="External"/><Relationship Id="rId85" Type="http://schemas.openxmlformats.org/officeDocument/2006/relationships/hyperlink" Target="https://worldwide.espacenet.com/publicationDetails/biblio?DB=EPODOC&amp;adjacent=true&amp;locale=en_EP&amp;FT=D&amp;date=20200924&amp;CC=WO&amp;NR=2020188062A1&amp;KC=A1" TargetMode="External"/><Relationship Id="rId150" Type="http://schemas.openxmlformats.org/officeDocument/2006/relationships/hyperlink" Target="https://worldwide.espacenet.com/publicationDetails/biblio?DB=EPODOC&amp;adjacent=true&amp;locale=en_EP&amp;FT=D&amp;date=20190621&amp;CC=TR&amp;NR=201718788A2&amp;KC=A2" TargetMode="External"/><Relationship Id="rId171" Type="http://schemas.openxmlformats.org/officeDocument/2006/relationships/hyperlink" Target="https://worldwide.espacenet.com/publicationDetails/biblio?DB=EPODOC&amp;adjacent=true&amp;locale=en_EP&amp;FT=D&amp;date=20171221&amp;CC=TR&amp;NR=201607300A2&amp;KC=A2" TargetMode="External"/><Relationship Id="rId192" Type="http://schemas.openxmlformats.org/officeDocument/2006/relationships/hyperlink" Target="https://worldwide.espacenet.com/publicationDetails/biblio?DB=EPODOC&amp;adjacent=true&amp;locale=en_EP&amp;FT=D&amp;date=20190522&amp;CC=ES&amp;NR=2713487T3&amp;KC=T3" TargetMode="External"/><Relationship Id="rId206" Type="http://schemas.openxmlformats.org/officeDocument/2006/relationships/hyperlink" Target="https://worldwide.espacenet.com/publicationDetails/biblio?DB=EPODOC&amp;adjacent=true&amp;locale=en_EP&amp;FT=D&amp;date=20180621&amp;CC=TR&amp;NR=201617339A1&amp;KC=A1" TargetMode="External"/><Relationship Id="rId227" Type="http://schemas.openxmlformats.org/officeDocument/2006/relationships/hyperlink" Target="https://worldwide.espacenet.com/publicationDetails/biblio?DB=EPODOC&amp;adjacent=true&amp;locale=en_EP&amp;FT=D&amp;date=20180521&amp;CC=TR&amp;NR=201612553A1&amp;KC=A1" TargetMode="External"/><Relationship Id="rId248" Type="http://schemas.openxmlformats.org/officeDocument/2006/relationships/hyperlink" Target="https://worldwide.espacenet.com/publicationDetails/biblio?DB=EPODOC&amp;adjacent=true&amp;locale=en_EP&amp;FT=D&amp;date=20180321&amp;CC=TR&amp;NR=201612350A1&amp;KC=A1" TargetMode="External"/><Relationship Id="rId269" Type="http://schemas.openxmlformats.org/officeDocument/2006/relationships/hyperlink" Target="https://en.wikipedia.org/wiki/Airtel-Vodafone" TargetMode="External"/><Relationship Id="rId12" Type="http://schemas.openxmlformats.org/officeDocument/2006/relationships/hyperlink" Target="https://worldwide.espacenet.com/publicationDetails/biblio?DB=EPODOC&amp;adjacent=true&amp;locale=en_EP&amp;FT=D&amp;date=20211011&amp;CC=ES&amp;NR=2863780T3&amp;KC=T3" TargetMode="External"/><Relationship Id="rId33" Type="http://schemas.openxmlformats.org/officeDocument/2006/relationships/hyperlink" Target="https://worldwide.espacenet.com/publicationDetails/biblio?DB=EPODOC&amp;adjacent=true&amp;locale=en_EP&amp;FT=D&amp;date=20200622&amp;CC=TR&amp;NR=201818116A2&amp;KC=A2" TargetMode="External"/><Relationship Id="rId108" Type="http://schemas.openxmlformats.org/officeDocument/2006/relationships/hyperlink" Target="https://worldwide.espacenet.com/publicationDetails/biblio?DB=EPODOC&amp;adjacent=true&amp;locale=en_EP&amp;FT=D&amp;date=20190422&amp;CC=TR&amp;NR=201714578A2&amp;KC=A2" TargetMode="External"/><Relationship Id="rId129" Type="http://schemas.openxmlformats.org/officeDocument/2006/relationships/hyperlink" Target="https://worldwide.espacenet.com/publicationDetails/biblio?DB=EPODOC&amp;adjacent=true&amp;locale=en_EP&amp;FT=D&amp;date=20190221&amp;CC=TR&amp;NR=201710665A1&amp;KC=A1" TargetMode="External"/><Relationship Id="rId280" Type="http://schemas.openxmlformats.org/officeDocument/2006/relationships/hyperlink" Target="https://en.wikipedia.org/wiki/Vodafone_Ireland" TargetMode="External"/><Relationship Id="rId54" Type="http://schemas.openxmlformats.org/officeDocument/2006/relationships/hyperlink" Target="https://worldwide.espacenet.com/publicationDetails/biblio?DB=EPODOC&amp;adjacent=true&amp;locale=en_EP&amp;FT=D&amp;date=20200721&amp;CC=TR&amp;NR=201819589A2&amp;KC=A2" TargetMode="External"/><Relationship Id="rId75" Type="http://schemas.openxmlformats.org/officeDocument/2006/relationships/hyperlink" Target="https://worldwide.espacenet.com/publicationDetails/biblio?DB=EPODOC&amp;adjacent=true&amp;locale=en_EP&amp;FT=D&amp;date=20201015&amp;CC=DE&amp;NR=102019210559A1&amp;KC=A1" TargetMode="External"/><Relationship Id="rId96" Type="http://schemas.openxmlformats.org/officeDocument/2006/relationships/hyperlink" Target="https://worldwide.espacenet.com/publicationDetails/biblio?DB=EPODOC&amp;adjacent=true&amp;locale=en_EP&amp;FT=D&amp;date=20190529&amp;CC=PT&amp;NR=3170310T&amp;KC=T" TargetMode="External"/><Relationship Id="rId140" Type="http://schemas.openxmlformats.org/officeDocument/2006/relationships/hyperlink" Target="https://worldwide.espacenet.com/publicationDetails/biblio?DB=EPODOC&amp;adjacent=true&amp;locale=en_EP&amp;FT=D&amp;date=20190422&amp;CC=TR&amp;NR=201714585A2&amp;KC=A2" TargetMode="External"/><Relationship Id="rId161" Type="http://schemas.openxmlformats.org/officeDocument/2006/relationships/hyperlink" Target="https://worldwide.espacenet.com/publicationDetails/biblio?DB=EPODOC&amp;adjacent=true&amp;locale=en_EP&amp;FT=D&amp;date=20190621&amp;CC=TR&amp;NR=201718812A2&amp;KC=A2" TargetMode="External"/><Relationship Id="rId182" Type="http://schemas.openxmlformats.org/officeDocument/2006/relationships/hyperlink" Target="https://worldwide.espacenet.com/publicationDetails/biblio?DB=EPODOC&amp;adjacent=true&amp;locale=en_EP&amp;FT=D&amp;date=20180521&amp;CC=TR&amp;NR=201615688A2&amp;KC=A2" TargetMode="External"/><Relationship Id="rId217" Type="http://schemas.openxmlformats.org/officeDocument/2006/relationships/hyperlink" Target="https://worldwide.espacenet.com/publicationDetails/biblio?DB=EPODOC&amp;adjacent=true&amp;locale=en_EP&amp;FT=D&amp;date=20180521&amp;CC=TR&amp;NR=201615631A1&amp;KC=A1" TargetMode="External"/><Relationship Id="rId6" Type="http://schemas.openxmlformats.org/officeDocument/2006/relationships/hyperlink" Target="https://worldwide.espacenet.com/publicationDetails/biblio?DB=EPODOC&amp;adjacent=true&amp;locale=en_EP&amp;FT=D&amp;date=20220209&amp;CC=ES&amp;NR=2893655T3&amp;KC=T3" TargetMode="External"/><Relationship Id="rId238" Type="http://schemas.openxmlformats.org/officeDocument/2006/relationships/hyperlink" Target="https://worldwide.espacenet.com/publicationDetails/biblio?DB=EPODOC&amp;adjacent=true&amp;locale=en_EP&amp;FT=D&amp;date=20180221&amp;CC=TR&amp;NR=201610648A2&amp;KC=A2" TargetMode="External"/><Relationship Id="rId259" Type="http://schemas.openxmlformats.org/officeDocument/2006/relationships/hyperlink" Target="https://en.wikipedia.org/wiki/Vodafone_Netherlands" TargetMode="External"/><Relationship Id="rId23" Type="http://schemas.openxmlformats.org/officeDocument/2006/relationships/hyperlink" Target="https://worldwide.espacenet.com/publicationDetails/biblio?DB=EPODOC&amp;adjacent=true&amp;locale=en_EP&amp;FT=D&amp;date=20210621&amp;CC=TR&amp;NR=201918986A1&amp;KC=A1" TargetMode="External"/><Relationship Id="rId119" Type="http://schemas.openxmlformats.org/officeDocument/2006/relationships/hyperlink" Target="https://worldwide.espacenet.com/publicationDetails/biblio?DB=EPODOC&amp;adjacent=true&amp;locale=en_EP&amp;FT=D&amp;date=20151123&amp;CC=TR&amp;NR=201405099A1&amp;KC=A1" TargetMode="External"/><Relationship Id="rId270" Type="http://schemas.openxmlformats.org/officeDocument/2006/relationships/hyperlink" Target="https://en.wikipedia.org/wiki/Vodafone_Ireland" TargetMode="External"/><Relationship Id="rId44" Type="http://schemas.openxmlformats.org/officeDocument/2006/relationships/hyperlink" Target="https://worldwide.espacenet.com/publicationDetails/biblio?DB=EPODOC&amp;adjacent=true&amp;locale=en_EP&amp;FT=D&amp;date=20200622&amp;CC=TR&amp;NR=201818119A2&amp;KC=A2" TargetMode="External"/><Relationship Id="rId65" Type="http://schemas.openxmlformats.org/officeDocument/2006/relationships/hyperlink" Target="https://worldwide.espacenet.com/publicationDetails/biblio?DB=EPODOC&amp;adjacent=true&amp;locale=en_EP&amp;FT=D&amp;date=20210219&amp;CC=CN&amp;NR=212555524U&amp;KC=U" TargetMode="External"/><Relationship Id="rId86" Type="http://schemas.openxmlformats.org/officeDocument/2006/relationships/hyperlink" Target="https://worldwide.espacenet.com/publicationDetails/biblio?DB=EPODOC&amp;adjacent=true&amp;locale=en_EP&amp;FT=D&amp;date=20211215&amp;CC=EP&amp;NR=3922087A1&amp;KC=A1" TargetMode="External"/><Relationship Id="rId130" Type="http://schemas.openxmlformats.org/officeDocument/2006/relationships/hyperlink" Target="https://worldwide.espacenet.com/publicationDetails/biblio?DB=EPODOC&amp;adjacent=true&amp;locale=en_EP&amp;FT=D&amp;date=20190422&amp;CC=TR&amp;NR=201714488A1&amp;KC=A1" TargetMode="External"/><Relationship Id="rId151" Type="http://schemas.openxmlformats.org/officeDocument/2006/relationships/hyperlink" Target="https://worldwide.espacenet.com/publicationDetails/biblio?DB=EPODOC&amp;adjacent=true&amp;locale=en_EP&amp;FT=D&amp;date=20190621&amp;CC=TR&amp;NR=201718791A2&amp;KC=A2" TargetMode="External"/><Relationship Id="rId172" Type="http://schemas.openxmlformats.org/officeDocument/2006/relationships/hyperlink" Target="https://worldwide.espacenet.com/publicationDetails/biblio?DB=EPODOC&amp;adjacent=true&amp;locale=en_EP&amp;FT=D&amp;date=20170421&amp;CC=TR&amp;NR=201512596A2&amp;KC=A2" TargetMode="External"/><Relationship Id="rId193" Type="http://schemas.openxmlformats.org/officeDocument/2006/relationships/hyperlink" Target="https://worldwide.espacenet.com/publicationDetails/biblio?DB=EPODOC&amp;adjacent=true&amp;locale=en_EP&amp;FT=D&amp;date=20190516&amp;CC=US&amp;NR=2019149976A1&amp;KC=A1" TargetMode="External"/><Relationship Id="rId207" Type="http://schemas.openxmlformats.org/officeDocument/2006/relationships/hyperlink" Target="https://worldwide.espacenet.com/publicationDetails/biblio?DB=EPODOC&amp;adjacent=true&amp;locale=en_EP&amp;FT=D&amp;date=20180521&amp;CC=TR&amp;NR=201614993A1&amp;KC=A1" TargetMode="External"/><Relationship Id="rId228" Type="http://schemas.openxmlformats.org/officeDocument/2006/relationships/hyperlink" Target="https://worldwide.espacenet.com/publicationDetails/biblio?DB=EPODOC&amp;adjacent=true&amp;locale=en_EP&amp;FT=D&amp;date=20180424&amp;CC=TR&amp;NR=201612556A3&amp;KC=A3" TargetMode="External"/><Relationship Id="rId249" Type="http://schemas.openxmlformats.org/officeDocument/2006/relationships/hyperlink" Target="https://worldwide.espacenet.com/publicationDetails/biblio?DB=EPODOC&amp;adjacent=true&amp;locale=en_EP&amp;FT=D&amp;date=20180321&amp;CC=TR&amp;NR=201612558A1&amp;KC=A1" TargetMode="External"/><Relationship Id="rId13" Type="http://schemas.openxmlformats.org/officeDocument/2006/relationships/hyperlink" Target="https://worldwide.espacenet.com/publicationDetails/biblio?DB=EPODOC&amp;adjacent=true&amp;locale=en_EP&amp;FT=D&amp;date=20211008&amp;CC=ES&amp;NR=2862908T3&amp;KC=T3" TargetMode="External"/><Relationship Id="rId109" Type="http://schemas.openxmlformats.org/officeDocument/2006/relationships/hyperlink" Target="https://worldwide.espacenet.com/publicationDetails/biblio?DB=EPODOC&amp;adjacent=true&amp;locale=en_EP&amp;FT=D&amp;date=20190422&amp;CC=TR&amp;NR=201714579A2&amp;KC=A2" TargetMode="External"/><Relationship Id="rId260" Type="http://schemas.openxmlformats.org/officeDocument/2006/relationships/hyperlink" Target="https://en.wikipedia.org/wiki/Vodafone_Iceland" TargetMode="External"/><Relationship Id="rId281" Type="http://schemas.openxmlformats.org/officeDocument/2006/relationships/hyperlink" Target="https://en.wikipedia.org/wiki/Vodafone_Netherlands" TargetMode="External"/><Relationship Id="rId34" Type="http://schemas.openxmlformats.org/officeDocument/2006/relationships/hyperlink" Target="https://worldwide.espacenet.com/publicationDetails/biblio?DB=EPODOC&amp;adjacent=true&amp;locale=en_EP&amp;FT=D&amp;date=20200622&amp;CC=TR&amp;NR=201818193A2&amp;KC=A2" TargetMode="External"/><Relationship Id="rId55" Type="http://schemas.openxmlformats.org/officeDocument/2006/relationships/hyperlink" Target="https://worldwide.espacenet.com/publicationDetails/biblio?DB=EPODOC&amp;adjacent=true&amp;locale=en_EP&amp;FT=D&amp;date=20200721&amp;CC=TR&amp;NR=201819585A2&amp;KC=A2" TargetMode="External"/><Relationship Id="rId76" Type="http://schemas.openxmlformats.org/officeDocument/2006/relationships/hyperlink" Target="https://worldwide.espacenet.com/publicationDetails/biblio?DB=EPODOC&amp;adjacent=true&amp;locale=en_EP&amp;FT=D&amp;date=20200925&amp;CC=CN&amp;NR=111703195A&amp;KC=A" TargetMode="External"/><Relationship Id="rId97" Type="http://schemas.openxmlformats.org/officeDocument/2006/relationships/hyperlink" Target="https://worldwide.espacenet.com/publicationDetails/biblio?DB=EPODOC&amp;adjacent=true&amp;locale=en_EP&amp;FT=D&amp;date=20191114&amp;CC=US&amp;NR=2019349156A1&amp;KC=A1" TargetMode="External"/><Relationship Id="rId120" Type="http://schemas.openxmlformats.org/officeDocument/2006/relationships/hyperlink" Target="https://worldwide.espacenet.com/publicationDetails/biblio?DB=EPODOC&amp;adjacent=true&amp;locale=en_EP&amp;FT=D&amp;date=20190422&amp;CC=TR&amp;NR=201714574A1&amp;KC=A1" TargetMode="External"/><Relationship Id="rId141" Type="http://schemas.openxmlformats.org/officeDocument/2006/relationships/hyperlink" Target="https://worldwide.espacenet.com/publicationDetails/biblio?DB=EPODOC&amp;adjacent=true&amp;locale=en_EP&amp;FT=D&amp;date=20190621&amp;CC=TR&amp;NR=201718794A2&amp;KC=A2" TargetMode="External"/><Relationship Id="rId7" Type="http://schemas.openxmlformats.org/officeDocument/2006/relationships/hyperlink" Target="https://worldwide.espacenet.com/publicationDetails/biblio?DB=EPODOC&amp;adjacent=true&amp;locale=en_EP&amp;FT=D&amp;date=20220208&amp;CC=ES&amp;NR=2893353T3&amp;KC=T3" TargetMode="External"/><Relationship Id="rId162" Type="http://schemas.openxmlformats.org/officeDocument/2006/relationships/hyperlink" Target="https://worldwide.espacenet.com/publicationDetails/biblio?DB=EPODOC&amp;adjacent=true&amp;locale=en_EP&amp;FT=D&amp;date=20190621&amp;CC=TR&amp;NR=201718787A2&amp;KC=A2" TargetMode="External"/><Relationship Id="rId183" Type="http://schemas.openxmlformats.org/officeDocument/2006/relationships/hyperlink" Target="https://worldwide.espacenet.com/publicationDetails/biblio?DB=EPODOC&amp;adjacent=true&amp;locale=en_EP&amp;FT=D&amp;date=20180521&amp;CC=TR&amp;NR=201616385A2&amp;KC=A2" TargetMode="External"/><Relationship Id="rId218" Type="http://schemas.openxmlformats.org/officeDocument/2006/relationships/hyperlink" Target="https://worldwide.espacenet.com/publicationDetails/biblio?DB=EPODOC&amp;adjacent=true&amp;locale=en_EP&amp;FT=D&amp;date=20180521&amp;CC=TR&amp;NR=201615480A1&amp;KC=A1" TargetMode="External"/><Relationship Id="rId239" Type="http://schemas.openxmlformats.org/officeDocument/2006/relationships/hyperlink" Target="https://worldwide.espacenet.com/publicationDetails/biblio?DB=EPODOC&amp;adjacent=true&amp;locale=en_EP&amp;FT=D&amp;date=20180321&amp;CC=TR&amp;NR=201612557A2&amp;KC=A2" TargetMode="External"/><Relationship Id="rId250" Type="http://schemas.openxmlformats.org/officeDocument/2006/relationships/hyperlink" Target="https://worldwide.espacenet.com/publicationDetails/biblio?DB=EPODOC&amp;adjacent=true&amp;locale=en_EP&amp;FT=D&amp;date=20180321&amp;CC=TR&amp;NR=201612279A1&amp;KC=A1" TargetMode="External"/><Relationship Id="rId271" Type="http://schemas.openxmlformats.org/officeDocument/2006/relationships/hyperlink" Target="https://en.wikipedia.org/wiki/Vodafone_Albania" TargetMode="External"/><Relationship Id="rId24" Type="http://schemas.openxmlformats.org/officeDocument/2006/relationships/hyperlink" Target="https://worldwide.espacenet.com/publicationDetails/biblio?DB=EPODOC&amp;adjacent=true&amp;locale=en_EP&amp;FT=D&amp;date=20210621&amp;CC=TR&amp;NR=201918951A1&amp;KC=A1" TargetMode="External"/><Relationship Id="rId45" Type="http://schemas.openxmlformats.org/officeDocument/2006/relationships/hyperlink" Target="https://worldwide.espacenet.com/publicationDetails/biblio?DB=EPODOC&amp;adjacent=true&amp;locale=en_EP&amp;FT=D&amp;date=20200622&amp;CC=TR&amp;NR=201818143A2&amp;KC=A2" TargetMode="External"/><Relationship Id="rId66" Type="http://schemas.openxmlformats.org/officeDocument/2006/relationships/hyperlink" Target="https://worldwide.espacenet.com/publicationDetails/biblio?DB=EPODOC&amp;adjacent=true&amp;locale=en_EP&amp;FT=D&amp;date=20210219&amp;CC=CN&amp;NR=212555525U&amp;KC=U" TargetMode="External"/><Relationship Id="rId87" Type="http://schemas.openxmlformats.org/officeDocument/2006/relationships/hyperlink" Target="https://worldwide.espacenet.com/publicationDetails/biblio?DB=EPODOC&amp;adjacent=true&amp;locale=en_EP&amp;FT=D&amp;date=20200224&amp;CC=ES&amp;NR=2744309T3&amp;KC=T3" TargetMode="External"/><Relationship Id="rId110" Type="http://schemas.openxmlformats.org/officeDocument/2006/relationships/hyperlink" Target="https://worldwide.espacenet.com/publicationDetails/biblio?DB=EPODOC&amp;adjacent=true&amp;locale=en_EP&amp;FT=D&amp;date=20190422&amp;CC=TR&amp;NR=201714719A2&amp;KC=A2" TargetMode="External"/><Relationship Id="rId131" Type="http://schemas.openxmlformats.org/officeDocument/2006/relationships/hyperlink" Target="https://worldwide.espacenet.com/publicationDetails/biblio?DB=EPODOC&amp;adjacent=true&amp;locale=en_EP&amp;FT=D&amp;date=20190422&amp;CC=TR&amp;NR=201714614A1&amp;KC=A1" TargetMode="External"/><Relationship Id="rId152" Type="http://schemas.openxmlformats.org/officeDocument/2006/relationships/hyperlink" Target="https://worldwide.espacenet.com/publicationDetails/biblio?DB=EPODOC&amp;adjacent=true&amp;locale=en_EP&amp;FT=D&amp;date=20190621&amp;CC=TR&amp;NR=201718803A2&amp;KC=A2" TargetMode="External"/><Relationship Id="rId173" Type="http://schemas.openxmlformats.org/officeDocument/2006/relationships/hyperlink" Target="https://worldwide.espacenet.com/publicationDetails/biblio?DB=EPODOC&amp;adjacent=true&amp;locale=en_EP&amp;FT=D&amp;date=20190722&amp;CC=TR&amp;NR=201721159A2&amp;KC=A2" TargetMode="External"/><Relationship Id="rId194" Type="http://schemas.openxmlformats.org/officeDocument/2006/relationships/hyperlink" Target="https://worldwide.espacenet.com/publicationDetails/biblio?DB=EPODOC&amp;adjacent=true&amp;locale=en_EP&amp;FT=D&amp;date=20190319&amp;CC=CN&amp;NR=109484887A&amp;KC=A" TargetMode="External"/><Relationship Id="rId208" Type="http://schemas.openxmlformats.org/officeDocument/2006/relationships/hyperlink" Target="https://worldwide.espacenet.com/publicationDetails/biblio?DB=EPODOC&amp;adjacent=true&amp;locale=en_EP&amp;FT=D&amp;date=20180521&amp;CC=TR&amp;NR=201614988A1&amp;KC=A1" TargetMode="External"/><Relationship Id="rId229" Type="http://schemas.openxmlformats.org/officeDocument/2006/relationships/hyperlink" Target="https://worldwide.espacenet.com/publicationDetails/biblio?DB=EPODOC&amp;adjacent=true&amp;locale=en_EP&amp;FT=D&amp;date=20180424&amp;CC=TR&amp;NR=201612551A3&amp;KC=A3" TargetMode="External"/><Relationship Id="rId240" Type="http://schemas.openxmlformats.org/officeDocument/2006/relationships/hyperlink" Target="https://worldwide.espacenet.com/publicationDetails/biblio?DB=EPODOC&amp;adjacent=true&amp;locale=en_EP&amp;FT=D&amp;date=20180321&amp;CC=TR&amp;NR=201612559A2&amp;KC=A2" TargetMode="External"/><Relationship Id="rId261" Type="http://schemas.openxmlformats.org/officeDocument/2006/relationships/hyperlink" Target="https://en.wikipedia.org/wiki/KKTC_Telsim" TargetMode="External"/><Relationship Id="rId14" Type="http://schemas.openxmlformats.org/officeDocument/2006/relationships/hyperlink" Target="https://worldwide.espacenet.com/publicationDetails/biblio?DB=EPODOC&amp;adjacent=true&amp;locale=en_EP&amp;FT=D&amp;date=20211007&amp;CC=ES&amp;NR=2862323T3&amp;KC=T3" TargetMode="External"/><Relationship Id="rId35" Type="http://schemas.openxmlformats.org/officeDocument/2006/relationships/hyperlink" Target="https://worldwide.espacenet.com/publicationDetails/biblio?DB=EPODOC&amp;adjacent=true&amp;locale=en_EP&amp;FT=D&amp;date=20200622&amp;CC=TR&amp;NR=201818129A2&amp;KC=A2" TargetMode="External"/><Relationship Id="rId56" Type="http://schemas.openxmlformats.org/officeDocument/2006/relationships/hyperlink" Target="https://worldwide.espacenet.com/publicationDetails/biblio?DB=EPODOC&amp;adjacent=true&amp;locale=en_EP&amp;FT=D&amp;date=20210329&amp;CC=ES&amp;NR=2814958T3&amp;KC=T3" TargetMode="External"/><Relationship Id="rId77" Type="http://schemas.openxmlformats.org/officeDocument/2006/relationships/hyperlink" Target="https://worldwide.espacenet.com/publicationDetails/biblio?DB=EPODOC&amp;adjacent=true&amp;locale=en_EP&amp;FT=D&amp;date=20200908&amp;CC=CN&amp;NR=111634107A&amp;KC=A" TargetMode="External"/><Relationship Id="rId100" Type="http://schemas.openxmlformats.org/officeDocument/2006/relationships/hyperlink" Target="https://worldwide.espacenet.com/publicationDetails/biblio?DB=EPODOC&amp;adjacent=true&amp;locale=en_EP&amp;FT=D&amp;date=20081128&amp;CC=PL&amp;NR=1626602T3&amp;KC=T3" TargetMode="External"/><Relationship Id="rId282" Type="http://schemas.openxmlformats.org/officeDocument/2006/relationships/hyperlink" Target="https://en.wikipedia.org/wiki/Vodafone_Portugal" TargetMode="External"/><Relationship Id="rId8" Type="http://schemas.openxmlformats.org/officeDocument/2006/relationships/hyperlink" Target="https://worldwide.espacenet.com/publicationDetails/biblio?DB=EPODOC&amp;adjacent=true&amp;locale=en_EP&amp;FT=D&amp;date=20211220&amp;CC=ES&amp;NR=2886570T3&amp;KC=T3" TargetMode="External"/><Relationship Id="rId98" Type="http://schemas.openxmlformats.org/officeDocument/2006/relationships/hyperlink" Target="https://worldwide.espacenet.com/publicationDetails/biblio?DB=EPODOC&amp;adjacent=true&amp;locale=en_EP&amp;FT=D&amp;date=20120330&amp;CC=PL&amp;NR=1761007T3&amp;KC=T3" TargetMode="External"/><Relationship Id="rId121" Type="http://schemas.openxmlformats.org/officeDocument/2006/relationships/hyperlink" Target="https://worldwide.espacenet.com/publicationDetails/biblio?DB=EPODOC&amp;adjacent=true&amp;locale=en_EP&amp;FT=D&amp;date=20190422&amp;CC=TR&amp;NR=201714483A1&amp;KC=A1" TargetMode="External"/><Relationship Id="rId142" Type="http://schemas.openxmlformats.org/officeDocument/2006/relationships/hyperlink" Target="https://worldwide.espacenet.com/publicationDetails/biblio?DB=EPODOC&amp;adjacent=true&amp;locale=en_EP&amp;FT=D&amp;date=20190621&amp;CC=TR&amp;NR=201718789A2&amp;KC=A2" TargetMode="External"/><Relationship Id="rId163" Type="http://schemas.openxmlformats.org/officeDocument/2006/relationships/hyperlink" Target="https://worldwide.espacenet.com/publicationDetails/biblio?DB=EPODOC&amp;adjacent=true&amp;locale=en_EP&amp;FT=D&amp;date=20190621&amp;CC=TR&amp;NR=201718813A2&amp;KC=A2" TargetMode="External"/><Relationship Id="rId184" Type="http://schemas.openxmlformats.org/officeDocument/2006/relationships/hyperlink" Target="https://worldwide.espacenet.com/publicationDetails/biblio?DB=EPODOC&amp;adjacent=true&amp;locale=en_EP&amp;FT=D&amp;date=20201230&amp;CC=EP&amp;NR=3758321A1&amp;KC=A1" TargetMode="External"/><Relationship Id="rId219" Type="http://schemas.openxmlformats.org/officeDocument/2006/relationships/hyperlink" Target="https://worldwide.espacenet.com/publicationDetails/biblio?DB=EPODOC&amp;adjacent=true&amp;locale=en_EP&amp;FT=D&amp;date=20180521&amp;CC=TR&amp;NR=201615483A1&amp;KC=A1" TargetMode="External"/><Relationship Id="rId230" Type="http://schemas.openxmlformats.org/officeDocument/2006/relationships/hyperlink" Target="https://worldwide.espacenet.com/publicationDetails/biblio?DB=EPODOC&amp;adjacent=true&amp;locale=en_EP&amp;FT=D&amp;date=20180221&amp;CC=TR&amp;NR=201610644A2&amp;KC=A2" TargetMode="External"/><Relationship Id="rId251" Type="http://schemas.openxmlformats.org/officeDocument/2006/relationships/hyperlink" Target="https://worldwide.espacenet.com/publicationDetails/biblio?DB=EPODOC&amp;adjacent=true&amp;locale=en_EP&amp;FT=D&amp;date=20180321&amp;CC=TR&amp;NR=201612541A1&amp;KC=A1" TargetMode="External"/><Relationship Id="rId25" Type="http://schemas.openxmlformats.org/officeDocument/2006/relationships/hyperlink" Target="https://worldwide.espacenet.com/publicationDetails/biblio?DB=EPODOC&amp;adjacent=true&amp;locale=en_EP&amp;FT=D&amp;date=20210621&amp;CC=TR&amp;NR=201918941A1&amp;KC=A1" TargetMode="External"/><Relationship Id="rId46" Type="http://schemas.openxmlformats.org/officeDocument/2006/relationships/hyperlink" Target="https://worldwide.espacenet.com/publicationDetails/biblio?DB=EPODOC&amp;adjacent=true&amp;locale=en_EP&amp;FT=D&amp;date=20211202&amp;CC=WO&amp;NR=2021240137A1&amp;KC=A1" TargetMode="External"/><Relationship Id="rId67" Type="http://schemas.openxmlformats.org/officeDocument/2006/relationships/hyperlink" Target="https://worldwide.espacenet.com/publicationDetails/biblio?DB=EPODOC&amp;adjacent=true&amp;locale=en_EP&amp;FT=D&amp;date=20210819&amp;CC=WO&amp;NR=2021160996A1&amp;KC=A1" TargetMode="External"/><Relationship Id="rId272" Type="http://schemas.openxmlformats.org/officeDocument/2006/relationships/hyperlink" Target="https://en.wikipedia.org/wiki/Vodafone_Germany" TargetMode="External"/><Relationship Id="rId88" Type="http://schemas.openxmlformats.org/officeDocument/2006/relationships/hyperlink" Target="https://worldwide.espacenet.com/publicationDetails/biblio?DB=EPODOC&amp;adjacent=true&amp;locale=en_EP&amp;FT=D&amp;date=20200220&amp;CC=ES&amp;NR=2743651T3&amp;KC=T3" TargetMode="External"/><Relationship Id="rId111" Type="http://schemas.openxmlformats.org/officeDocument/2006/relationships/hyperlink" Target="https://worldwide.espacenet.com/publicationDetails/biblio?DB=EPODOC&amp;adjacent=true&amp;locale=en_EP&amp;FT=D&amp;date=20190422&amp;CC=TR&amp;NR=201714716A2&amp;KC=A2" TargetMode="External"/><Relationship Id="rId132" Type="http://schemas.openxmlformats.org/officeDocument/2006/relationships/hyperlink" Target="https://worldwide.espacenet.com/publicationDetails/biblio?DB=EPODOC&amp;adjacent=true&amp;locale=en_EP&amp;FT=D&amp;date=20180221&amp;CC=TR&amp;NR=201609492A3&amp;KC=A3" TargetMode="External"/><Relationship Id="rId153" Type="http://schemas.openxmlformats.org/officeDocument/2006/relationships/hyperlink" Target="https://worldwide.espacenet.com/publicationDetails/biblio?DB=EPODOC&amp;adjacent=true&amp;locale=en_EP&amp;FT=D&amp;date=20180521&amp;CC=TR&amp;NR=201615695A2&amp;KC=A2" TargetMode="External"/><Relationship Id="rId174" Type="http://schemas.openxmlformats.org/officeDocument/2006/relationships/hyperlink" Target="https://worldwide.espacenet.com/publicationDetails/biblio?DB=EPODOC&amp;adjacent=true&amp;locale=en_EP&amp;FT=D&amp;date=20171121&amp;CC=TR&amp;NR=201605976A1&amp;KC=A1" TargetMode="External"/><Relationship Id="rId195" Type="http://schemas.openxmlformats.org/officeDocument/2006/relationships/hyperlink" Target="https://worldwide.espacenet.com/publicationDetails/biblio?DB=EPODOC&amp;adjacent=true&amp;locale=en_EP&amp;FT=D&amp;date=20190214&amp;CC=US&amp;NR=2019053144A1&amp;KC=A1" TargetMode="External"/><Relationship Id="rId209" Type="http://schemas.openxmlformats.org/officeDocument/2006/relationships/hyperlink" Target="https://worldwide.espacenet.com/publicationDetails/biblio?DB=EPODOC&amp;adjacent=true&amp;locale=en_EP&amp;FT=D&amp;date=20180521&amp;CC=TR&amp;NR=201614990A1&amp;KC=A1" TargetMode="External"/><Relationship Id="rId220" Type="http://schemas.openxmlformats.org/officeDocument/2006/relationships/hyperlink" Target="https://worldwide.espacenet.com/publicationDetails/biblio?DB=EPODOC&amp;adjacent=true&amp;locale=en_EP&amp;FT=D&amp;date=20180521&amp;CC=TR&amp;NR=201615476A1&amp;KC=A1" TargetMode="External"/><Relationship Id="rId241" Type="http://schemas.openxmlformats.org/officeDocument/2006/relationships/hyperlink" Target="https://worldwide.espacenet.com/publicationDetails/biblio?DB=EPODOC&amp;adjacent=true&amp;locale=en_EP&amp;FT=D&amp;date=20180321&amp;CC=TR&amp;NR=201612257A2&amp;KC=A2" TargetMode="External"/><Relationship Id="rId15" Type="http://schemas.openxmlformats.org/officeDocument/2006/relationships/hyperlink" Target="https://worldwide.espacenet.com/publicationDetails/biblio?DB=EPODOC&amp;adjacent=true&amp;locale=en_EP&amp;FT=D&amp;date=20210928&amp;CC=ES&amp;NR=2856826T3&amp;KC=T3" TargetMode="External"/><Relationship Id="rId36" Type="http://schemas.openxmlformats.org/officeDocument/2006/relationships/hyperlink" Target="https://worldwide.espacenet.com/publicationDetails/biblio?DB=EPODOC&amp;adjacent=true&amp;locale=en_EP&amp;FT=D&amp;date=20200622&amp;CC=TR&amp;NR=201818171A2&amp;KC=A2" TargetMode="External"/><Relationship Id="rId57" Type="http://schemas.openxmlformats.org/officeDocument/2006/relationships/hyperlink" Target="https://worldwide.espacenet.com/publicationDetails/biblio?DB=EPODOC&amp;adjacent=true&amp;locale=en_EP&amp;FT=D&amp;date=20210323&amp;CC=ES&amp;NR=2813430T3&amp;KC=T3" TargetMode="External"/><Relationship Id="rId262" Type="http://schemas.openxmlformats.org/officeDocument/2006/relationships/hyperlink" Target="https://en.wikipedia.org/wiki/Vodafone_Portugal" TargetMode="External"/><Relationship Id="rId283" Type="http://schemas.openxmlformats.org/officeDocument/2006/relationships/hyperlink" Target="https://en.wikipedia.org/wiki/Vodafone_Spain" TargetMode="External"/><Relationship Id="rId78" Type="http://schemas.openxmlformats.org/officeDocument/2006/relationships/hyperlink" Target="https://worldwide.espacenet.com/publicationDetails/biblio?DB=EPODOC&amp;adjacent=true&amp;locale=en_EP&amp;FT=D&amp;date=20210210&amp;CC=EP&amp;NR=3772834A1&amp;KC=A1" TargetMode="External"/><Relationship Id="rId99" Type="http://schemas.openxmlformats.org/officeDocument/2006/relationships/hyperlink" Target="https://worldwide.espacenet.com/publicationDetails/biblio?DB=EPODOC&amp;adjacent=true&amp;locale=en_EP&amp;FT=D&amp;date=20120831&amp;CC=PL&amp;NR=2214391T3&amp;KC=T3" TargetMode="External"/><Relationship Id="rId101" Type="http://schemas.openxmlformats.org/officeDocument/2006/relationships/hyperlink" Target="https://worldwide.espacenet.com/publicationDetails/biblio?DB=EPODOC&amp;adjacent=true&amp;locale=en_EP&amp;FT=D&amp;date=20191011&amp;CC=CN&amp;NR=209480809U&amp;KC=U" TargetMode="External"/><Relationship Id="rId122" Type="http://schemas.openxmlformats.org/officeDocument/2006/relationships/hyperlink" Target="https://worldwide.espacenet.com/publicationDetails/biblio?DB=EPODOC&amp;adjacent=true&amp;locale=en_EP&amp;FT=D&amp;date=20190422&amp;CC=TR&amp;NR=201714598A1&amp;KC=A1" TargetMode="External"/><Relationship Id="rId143" Type="http://schemas.openxmlformats.org/officeDocument/2006/relationships/hyperlink" Target="https://worldwide.espacenet.com/publicationDetails/biblio?DB=EPODOC&amp;adjacent=true&amp;locale=en_EP&amp;FT=D&amp;date=20190621&amp;CC=TR&amp;NR=201718595A2&amp;KC=A2" TargetMode="External"/><Relationship Id="rId164" Type="http://schemas.openxmlformats.org/officeDocument/2006/relationships/hyperlink" Target="https://worldwide.espacenet.com/publicationDetails/biblio?DB=EPODOC&amp;adjacent=true&amp;locale=en_EP&amp;FT=D&amp;date=20190621&amp;CC=TR&amp;NR=201718802A2&amp;KC=A2" TargetMode="External"/><Relationship Id="rId185" Type="http://schemas.openxmlformats.org/officeDocument/2006/relationships/hyperlink" Target="https://worldwide.espacenet.com/publicationDetails/biblio?DB=EPODOC&amp;adjacent=true&amp;locale=en_EP&amp;FT=D&amp;date=20190627&amp;CC=US&amp;NR=2019195637A1&amp;KC=A1" TargetMode="External"/><Relationship Id="rId9" Type="http://schemas.openxmlformats.org/officeDocument/2006/relationships/hyperlink" Target="https://worldwide.espacenet.com/publicationDetails/biblio?DB=EPODOC&amp;adjacent=true&amp;locale=en_EP&amp;FT=D&amp;date=20211210&amp;CC=ES&amp;NR=2884138T3&amp;KC=T3" TargetMode="External"/><Relationship Id="rId210" Type="http://schemas.openxmlformats.org/officeDocument/2006/relationships/hyperlink" Target="https://worldwide.espacenet.com/publicationDetails/biblio?DB=EPODOC&amp;adjacent=true&amp;locale=en_EP&amp;FT=D&amp;date=20180521&amp;CC=TR&amp;NR=201614987A1&amp;KC=A1" TargetMode="External"/><Relationship Id="rId26" Type="http://schemas.openxmlformats.org/officeDocument/2006/relationships/hyperlink" Target="https://worldwide.espacenet.com/publicationDetails/biblio?DB=EPODOC&amp;adjacent=true&amp;locale=en_EP&amp;FT=D&amp;date=20210521&amp;CC=TR&amp;NR=201916031A2&amp;KC=A2" TargetMode="External"/><Relationship Id="rId231" Type="http://schemas.openxmlformats.org/officeDocument/2006/relationships/hyperlink" Target="https://worldwide.espacenet.com/publicationDetails/biblio?DB=EPODOC&amp;adjacent=true&amp;locale=en_EP&amp;FT=D&amp;date=20180221&amp;CC=TR&amp;NR=201610567A2&amp;KC=A2" TargetMode="External"/><Relationship Id="rId252" Type="http://schemas.openxmlformats.org/officeDocument/2006/relationships/hyperlink" Target="https://worldwide.espacenet.com/publicationDetails/biblio?DB=EPODOC&amp;adjacent=true&amp;locale=en_EP&amp;FT=D&amp;date=20180321&amp;CC=TR&amp;NR=201612536A1&amp;KC=A1" TargetMode="External"/><Relationship Id="rId273" Type="http://schemas.openxmlformats.org/officeDocument/2006/relationships/hyperlink" Target="https://en.wikipedia.org/wiki/Vodafone_Hungary" TargetMode="External"/><Relationship Id="rId47" Type="http://schemas.openxmlformats.org/officeDocument/2006/relationships/hyperlink" Target="https://worldwide.espacenet.com/publicationDetails/biblio?DB=EPODOC&amp;adjacent=true&amp;locale=en_EP&amp;FT=D&amp;date=20210601&amp;CC=CN&amp;NR=112887970A&amp;KC=A" TargetMode="External"/><Relationship Id="rId68" Type="http://schemas.openxmlformats.org/officeDocument/2006/relationships/hyperlink" Target="https://worldwide.espacenet.com/publicationDetails/biblio?DB=EPODOC&amp;adjacent=true&amp;locale=en_EP&amp;FT=D&amp;date=20210125&amp;CC=ES&amp;NR=2803226T3&amp;KC=T3" TargetMode="External"/><Relationship Id="rId89" Type="http://schemas.openxmlformats.org/officeDocument/2006/relationships/hyperlink" Target="https://worldwide.espacenet.com/publicationDetails/biblio?DB=EPODOC&amp;adjacent=true&amp;locale=en_EP&amp;FT=D&amp;date=20140728&amp;CC=AP&amp;NR=2014000884S&amp;KC=S" TargetMode="External"/><Relationship Id="rId112" Type="http://schemas.openxmlformats.org/officeDocument/2006/relationships/hyperlink" Target="https://worldwide.espacenet.com/publicationDetails/biblio?DB=EPODOC&amp;adjacent=true&amp;locale=en_EP&amp;FT=D&amp;date=20190422&amp;CC=TR&amp;NR=201714712A2&amp;KC=A2" TargetMode="External"/><Relationship Id="rId133" Type="http://schemas.openxmlformats.org/officeDocument/2006/relationships/hyperlink" Target="https://worldwide.espacenet.com/publicationDetails/biblio?DB=EPODOC&amp;adjacent=true&amp;locale=en_EP&amp;FT=D&amp;date=20170522&amp;CC=TR&amp;NR=201510592A3&amp;KC=A3" TargetMode="External"/><Relationship Id="rId154" Type="http://schemas.openxmlformats.org/officeDocument/2006/relationships/hyperlink" Target="https://worldwide.espacenet.com/publicationDetails/biblio?DB=EPODOC&amp;adjacent=true&amp;locale=en_EP&amp;FT=D&amp;date=20170621&amp;CC=TR&amp;NR=201515145A2&amp;KC=A2" TargetMode="External"/><Relationship Id="rId175" Type="http://schemas.openxmlformats.org/officeDocument/2006/relationships/hyperlink" Target="https://worldwide.espacenet.com/publicationDetails/biblio?DB=EPODOC&amp;adjacent=true&amp;locale=en_EP&amp;FT=D&amp;date=20180221&amp;CC=TR&amp;NR=201610665A1&amp;KC=A1" TargetMode="External"/><Relationship Id="rId196" Type="http://schemas.openxmlformats.org/officeDocument/2006/relationships/hyperlink" Target="https://worldwide.espacenet.com/publicationDetails/biblio?DB=EPODOC&amp;adjacent=true&amp;locale=en_EP&amp;FT=D&amp;date=20180723&amp;CC=TR&amp;NR=201620204A1&amp;KC=A1" TargetMode="External"/><Relationship Id="rId200" Type="http://schemas.openxmlformats.org/officeDocument/2006/relationships/hyperlink" Target="https://worldwide.espacenet.com/publicationDetails/biblio?DB=EPODOC&amp;adjacent=true&amp;locale=en_EP&amp;FT=D&amp;date=20180827&amp;CC=TR&amp;NR=201620453A3&amp;KC=A3" TargetMode="External"/><Relationship Id="rId16" Type="http://schemas.openxmlformats.org/officeDocument/2006/relationships/hyperlink" Target="https://worldwide.espacenet.com/publicationDetails/biblio?DB=EPODOC&amp;adjacent=true&amp;locale=en_EP&amp;FT=D&amp;date=20210621&amp;CC=TR&amp;NR=201918955A2&amp;KC=A2" TargetMode="External"/><Relationship Id="rId221" Type="http://schemas.openxmlformats.org/officeDocument/2006/relationships/hyperlink" Target="https://worldwide.espacenet.com/publicationDetails/biblio?DB=EPODOC&amp;adjacent=true&amp;locale=en_EP&amp;FT=D&amp;date=20180521&amp;CC=TR&amp;NR=201615659A1&amp;KC=A1" TargetMode="External"/><Relationship Id="rId242" Type="http://schemas.openxmlformats.org/officeDocument/2006/relationships/hyperlink" Target="https://worldwide.espacenet.com/publicationDetails/biblio?DB=EPODOC&amp;adjacent=true&amp;locale=en_EP&amp;FT=D&amp;date=20180321&amp;CC=TR&amp;NR=201612258A2&amp;KC=A2" TargetMode="External"/><Relationship Id="rId263" Type="http://schemas.openxmlformats.org/officeDocument/2006/relationships/hyperlink" Target="https://en.wikipedia.org/wiki/Vodafone_Romania" TargetMode="External"/><Relationship Id="rId284" Type="http://schemas.openxmlformats.org/officeDocument/2006/relationships/printerSettings" Target="../printerSettings/printerSettings8.bin"/><Relationship Id="rId37" Type="http://schemas.openxmlformats.org/officeDocument/2006/relationships/hyperlink" Target="https://worldwide.espacenet.com/publicationDetails/biblio?DB=EPODOC&amp;adjacent=true&amp;locale=en_EP&amp;FT=D&amp;date=20200622&amp;CC=TR&amp;NR=201818192A2&amp;KC=A2" TargetMode="External"/><Relationship Id="rId58" Type="http://schemas.openxmlformats.org/officeDocument/2006/relationships/hyperlink" Target="https://worldwide.espacenet.com/publicationDetails/biblio?DB=EPODOC&amp;adjacent=true&amp;locale=en_EP&amp;FT=D&amp;date=20210923&amp;CC=WO&amp;NR=2021185819A1&amp;KC=A1" TargetMode="External"/><Relationship Id="rId79" Type="http://schemas.openxmlformats.org/officeDocument/2006/relationships/hyperlink" Target="https://worldwide.espacenet.com/publicationDetails/biblio?DB=EPODOC&amp;adjacent=true&amp;locale=en_EP&amp;FT=D&amp;date=20210210&amp;CC=EP&amp;NR=3772833A1&amp;KC=A1" TargetMode="External"/><Relationship Id="rId102" Type="http://schemas.openxmlformats.org/officeDocument/2006/relationships/hyperlink" Target="https://worldwide.espacenet.com/publicationDetails/biblio?DB=EPODOC&amp;adjacent=true&amp;locale=en_EP&amp;FT=D&amp;date=20191011&amp;CC=CN&amp;NR=209479241U&amp;KC=U" TargetMode="External"/><Relationship Id="rId123" Type="http://schemas.openxmlformats.org/officeDocument/2006/relationships/hyperlink" Target="https://worldwide.espacenet.com/publicationDetails/biblio?DB=EPODOC&amp;adjacent=true&amp;locale=en_EP&amp;FT=D&amp;date=20190422&amp;CC=TR&amp;NR=201714582A1&amp;KC=A1" TargetMode="External"/><Relationship Id="rId144" Type="http://schemas.openxmlformats.org/officeDocument/2006/relationships/hyperlink" Target="https://worldwide.espacenet.com/publicationDetails/biblio?DB=EPODOC&amp;adjacent=true&amp;locale=en_EP&amp;FT=D&amp;date=20190621&amp;CC=TR&amp;NR=201718811A2&amp;KC=A2" TargetMode="External"/><Relationship Id="rId90" Type="http://schemas.openxmlformats.org/officeDocument/2006/relationships/hyperlink" Target="https://worldwide.espacenet.com/publicationDetails/biblio?DB=EPODOC&amp;adjacent=true&amp;locale=en_EP&amp;FT=D&amp;date=20200110&amp;CC=ES&amp;NR=2737173T3&amp;KC=T3" TargetMode="External"/><Relationship Id="rId165" Type="http://schemas.openxmlformats.org/officeDocument/2006/relationships/hyperlink" Target="https://worldwide.espacenet.com/publicationDetails/biblio?DB=EPODOC&amp;adjacent=true&amp;locale=en_EP&amp;FT=D&amp;date=20190621&amp;CC=TR&amp;NR=201718799A2&amp;KC=A2" TargetMode="External"/><Relationship Id="rId186" Type="http://schemas.openxmlformats.org/officeDocument/2006/relationships/hyperlink" Target="https://worldwide.espacenet.com/publicationDetails/biblio?DB=EPODOC&amp;adjacent=true&amp;locale=en_EP&amp;FT=D&amp;date=20201230&amp;CC=EP&amp;NR=3758323A1&amp;KC=A1" TargetMode="External"/><Relationship Id="rId211" Type="http://schemas.openxmlformats.org/officeDocument/2006/relationships/hyperlink" Target="https://worldwide.espacenet.com/publicationDetails/biblio?DB=EPODOC&amp;adjacent=true&amp;locale=en_EP&amp;FT=D&amp;date=20180521&amp;CC=TR&amp;NR=201614979A1&amp;KC=A1" TargetMode="External"/><Relationship Id="rId232" Type="http://schemas.openxmlformats.org/officeDocument/2006/relationships/hyperlink" Target="https://worldwide.espacenet.com/publicationDetails/biblio?DB=EPODOC&amp;adjacent=true&amp;locale=en_EP&amp;FT=D&amp;date=20171221&amp;CC=TR&amp;NR=201607301A2&amp;KC=A2" TargetMode="External"/><Relationship Id="rId253" Type="http://schemas.openxmlformats.org/officeDocument/2006/relationships/hyperlink" Target="https://worldwide.espacenet.com/publicationDetails/biblio?DB=EPODOC&amp;adjacent=true&amp;locale=en_EP&amp;FT=D&amp;date=20180321&amp;CC=TR&amp;NR=201612356A1&amp;KC=A1" TargetMode="External"/><Relationship Id="rId274" Type="http://schemas.openxmlformats.org/officeDocument/2006/relationships/hyperlink" Target="https://en.wikipedia.org/wiki/Vodafone_Italy" TargetMode="External"/><Relationship Id="rId27" Type="http://schemas.openxmlformats.org/officeDocument/2006/relationships/hyperlink" Target="https://worldwide.espacenet.com/publicationDetails/biblio?DB=EPODOC&amp;adjacent=true&amp;locale=en_EP&amp;FT=D&amp;date=20210726&amp;CC=ES&amp;NR=2845325T3&amp;KC=T3" TargetMode="External"/><Relationship Id="rId48" Type="http://schemas.openxmlformats.org/officeDocument/2006/relationships/hyperlink" Target="https://worldwide.espacenet.com/publicationDetails/biblio?DB=EPODOC&amp;adjacent=true&amp;locale=en_EP&amp;FT=D&amp;date=20210430&amp;CC=CN&amp;NR=213082624U&amp;KC=U" TargetMode="External"/><Relationship Id="rId69" Type="http://schemas.openxmlformats.org/officeDocument/2006/relationships/hyperlink" Target="https://worldwide.espacenet.com/publicationDetails/biblio?DB=EPODOC&amp;adjacent=true&amp;locale=en_EP&amp;FT=D&amp;date=20201230&amp;CC=ES&amp;NR=2800505T3&amp;KC=T3" TargetMode="External"/><Relationship Id="rId113" Type="http://schemas.openxmlformats.org/officeDocument/2006/relationships/hyperlink" Target="https://worldwide.espacenet.com/publicationDetails/biblio?DB=EPODOC&amp;adjacent=true&amp;locale=en_EP&amp;FT=D&amp;date=20190422&amp;CC=TR&amp;NR=201714687A2&amp;KC=A2" TargetMode="External"/><Relationship Id="rId134" Type="http://schemas.openxmlformats.org/officeDocument/2006/relationships/hyperlink" Target="https://worldwide.espacenet.com/publicationDetails/biblio?DB=EPODOC&amp;adjacent=true&amp;locale=en_EP&amp;FT=D&amp;date=20190521&amp;CC=TR&amp;NR=201714697A3&amp;KC=A3" TargetMode="External"/><Relationship Id="rId80" Type="http://schemas.openxmlformats.org/officeDocument/2006/relationships/hyperlink" Target="https://worldwide.espacenet.com/publicationDetails/biblio?DB=EPODOC&amp;adjacent=true&amp;locale=en_EP&amp;FT=D&amp;date=20201111&amp;CC=EP&amp;NR=3737132A1&amp;KC=A1" TargetMode="External"/><Relationship Id="rId155" Type="http://schemas.openxmlformats.org/officeDocument/2006/relationships/hyperlink" Target="https://worldwide.espacenet.com/publicationDetails/biblio?DB=EPODOC&amp;adjacent=true&amp;locale=en_EP&amp;FT=D&amp;date=20190621&amp;CC=TR&amp;NR=201718792A2&amp;KC=A2" TargetMode="External"/><Relationship Id="rId176" Type="http://schemas.openxmlformats.org/officeDocument/2006/relationships/hyperlink" Target="https://worldwide.espacenet.com/publicationDetails/biblio?DB=EPODOC&amp;adjacent=true&amp;locale=en_EP&amp;FT=D&amp;date=20190722&amp;CC=TR&amp;NR=201721165A1&amp;KC=A1" TargetMode="External"/><Relationship Id="rId197" Type="http://schemas.openxmlformats.org/officeDocument/2006/relationships/hyperlink" Target="https://worldwide.espacenet.com/publicationDetails/biblio?DB=EPODOC&amp;adjacent=true&amp;locale=en_EP&amp;FT=D&amp;date=20180521&amp;CC=TR&amp;NR=201614976A2&amp;KC=A2" TargetMode="External"/><Relationship Id="rId201" Type="http://schemas.openxmlformats.org/officeDocument/2006/relationships/hyperlink" Target="https://worldwide.espacenet.com/publicationDetails/biblio?DB=EPODOC&amp;adjacent=true&amp;locale=en_EP&amp;FT=D&amp;date=20180827&amp;CC=TR&amp;NR=201620198A1&amp;KC=A1" TargetMode="External"/><Relationship Id="rId222" Type="http://schemas.openxmlformats.org/officeDocument/2006/relationships/hyperlink" Target="https://worldwide.espacenet.com/publicationDetails/biblio?DB=EPODOC&amp;adjacent=true&amp;locale=en_EP&amp;FT=D&amp;date=20180521&amp;CC=TR&amp;NR=201615697A1&amp;KC=A1" TargetMode="External"/><Relationship Id="rId243" Type="http://schemas.openxmlformats.org/officeDocument/2006/relationships/hyperlink" Target="https://worldwide.espacenet.com/publicationDetails/biblio?DB=EPODOC&amp;adjacent=true&amp;locale=en_EP&amp;FT=D&amp;date=20180321&amp;CC=TR&amp;NR=201612288A2&amp;KC=A2" TargetMode="External"/><Relationship Id="rId264" Type="http://schemas.openxmlformats.org/officeDocument/2006/relationships/hyperlink" Target="https://en.wikipedia.org/wiki/Vodafone_Spain" TargetMode="External"/><Relationship Id="rId17" Type="http://schemas.openxmlformats.org/officeDocument/2006/relationships/hyperlink" Target="https://worldwide.espacenet.com/publicationDetails/biblio?DB=EPODOC&amp;adjacent=true&amp;locale=en_EP&amp;FT=D&amp;date=20210621&amp;CC=TR&amp;NR=201918989A2&amp;KC=A2" TargetMode="External"/><Relationship Id="rId38" Type="http://schemas.openxmlformats.org/officeDocument/2006/relationships/hyperlink" Target="https://worldwide.espacenet.com/publicationDetails/biblio?DB=EPODOC&amp;adjacent=true&amp;locale=en_EP&amp;FT=D&amp;date=20200622&amp;CC=TR&amp;NR=201818125A2&amp;KC=A2" TargetMode="External"/><Relationship Id="rId59" Type="http://schemas.openxmlformats.org/officeDocument/2006/relationships/hyperlink" Target="https://worldwide.espacenet.com/publicationDetails/biblio?DB=EPODOC&amp;adjacent=true&amp;locale=en_EP&amp;FT=D&amp;date=20210304&amp;CC=ES&amp;NR=2809474T3&amp;KC=T3" TargetMode="External"/><Relationship Id="rId103" Type="http://schemas.openxmlformats.org/officeDocument/2006/relationships/hyperlink" Target="https://worldwide.espacenet.com/publicationDetails/biblio?DB=EPODOC&amp;adjacent=true&amp;locale=en_EP&amp;FT=D&amp;date=20210224&amp;CC=GB&amp;NR=2586460A&amp;KC=A" TargetMode="External"/><Relationship Id="rId124" Type="http://schemas.openxmlformats.org/officeDocument/2006/relationships/hyperlink" Target="https://worldwide.espacenet.com/publicationDetails/biblio?DB=EPODOC&amp;adjacent=true&amp;locale=en_EP&amp;FT=D&amp;date=20190422&amp;CC=TR&amp;NR=201714628A1&amp;KC=A1" TargetMode="External"/><Relationship Id="rId70" Type="http://schemas.openxmlformats.org/officeDocument/2006/relationships/hyperlink" Target="https://worldwide.espacenet.com/publicationDetails/biblio?DB=EPODOC&amp;adjacent=true&amp;locale=en_EP&amp;FT=D&amp;date=20210428&amp;CC=EP&amp;NR=3813395A1&amp;KC=A1" TargetMode="External"/><Relationship Id="rId91" Type="http://schemas.openxmlformats.org/officeDocument/2006/relationships/hyperlink" Target="https://worldwide.espacenet.com/publicationDetails/biblio?DB=EPODOC&amp;adjacent=true&amp;locale=en_EP&amp;FT=D&amp;date=20191218&amp;CC=ZA&amp;NR=201401390B&amp;KC=B" TargetMode="External"/><Relationship Id="rId145" Type="http://schemas.openxmlformats.org/officeDocument/2006/relationships/hyperlink" Target="https://worldwide.espacenet.com/publicationDetails/biblio?DB=EPODOC&amp;adjacent=true&amp;locale=en_EP&amp;FT=D&amp;date=20180221&amp;CC=TR&amp;NR=201610640A2&amp;KC=A2" TargetMode="External"/><Relationship Id="rId166" Type="http://schemas.openxmlformats.org/officeDocument/2006/relationships/hyperlink" Target="https://worldwide.espacenet.com/publicationDetails/biblio?DB=EPODOC&amp;adjacent=true&amp;locale=en_EP&amp;FT=D&amp;date=20190621&amp;CC=TR&amp;NR=201718809A2&amp;KC=A2" TargetMode="External"/><Relationship Id="rId187" Type="http://schemas.openxmlformats.org/officeDocument/2006/relationships/hyperlink" Target="https://worldwide.espacenet.com/publicationDetails/biblio?DB=EPODOC&amp;adjacent=true&amp;locale=en_EP&amp;FT=D&amp;date=20171021&amp;CC=IT&amp;NR=UA201687033U1&amp;KC=U1" TargetMode="External"/><Relationship Id="rId1" Type="http://schemas.openxmlformats.org/officeDocument/2006/relationships/hyperlink" Target="https://worldwide.espacenet.com/searchResults?AB=&amp;AP=&amp;CPC=&amp;DB=EPODOC&amp;IC=&amp;IN=&amp;PA=vodafone&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180521&amp;CC=TR&amp;NR=201615693A1&amp;KC=A1" TargetMode="External"/><Relationship Id="rId233" Type="http://schemas.openxmlformats.org/officeDocument/2006/relationships/hyperlink" Target="https://worldwide.espacenet.com/publicationDetails/biblio?DB=EPODOC&amp;adjacent=true&amp;locale=en_EP&amp;FT=D&amp;date=20180321&amp;CC=TR&amp;NR=201612295A2&amp;KC=A2" TargetMode="External"/><Relationship Id="rId254" Type="http://schemas.openxmlformats.org/officeDocument/2006/relationships/hyperlink" Target="https://en.wikipedia.org/wiki/Vodafone_Romania" TargetMode="External"/><Relationship Id="rId28" Type="http://schemas.openxmlformats.org/officeDocument/2006/relationships/hyperlink" Target="https://worldwide.espacenet.com/publicationDetails/biblio?DB=EPODOC&amp;adjacent=true&amp;locale=en_EP&amp;FT=D&amp;date=20210715&amp;CC=ES&amp;NR=2842894T3&amp;KC=T3" TargetMode="External"/><Relationship Id="rId49" Type="http://schemas.openxmlformats.org/officeDocument/2006/relationships/hyperlink" Target="https://worldwide.espacenet.com/publicationDetails/biblio?DB=EPODOC&amp;adjacent=true&amp;locale=en_EP&amp;FT=D&amp;date=20210430&amp;CC=CN&amp;NR=213082721U&amp;KC=U" TargetMode="External"/><Relationship Id="rId114" Type="http://schemas.openxmlformats.org/officeDocument/2006/relationships/hyperlink" Target="https://worldwide.espacenet.com/publicationDetails/biblio?DB=EPODOC&amp;adjacent=true&amp;locale=en_EP&amp;FT=D&amp;date=20190422&amp;CC=TR&amp;NR=201714657A2&amp;KC=A2" TargetMode="External"/><Relationship Id="rId275" Type="http://schemas.openxmlformats.org/officeDocument/2006/relationships/hyperlink" Target="https://en.wikipedia.org/wiki/KKTC_Telsim" TargetMode="External"/><Relationship Id="rId60" Type="http://schemas.openxmlformats.org/officeDocument/2006/relationships/hyperlink" Target="https://worldwide.espacenet.com/publicationDetails/biblio?DB=EPODOC&amp;adjacent=true&amp;locale=en_EP&amp;FT=D&amp;date=20210311&amp;CC=US&amp;NR=2021076286A1&amp;KC=A1" TargetMode="External"/><Relationship Id="rId81" Type="http://schemas.openxmlformats.org/officeDocument/2006/relationships/hyperlink" Target="https://worldwide.espacenet.com/publicationDetails/biblio?DB=EPODOC&amp;adjacent=true&amp;locale=en_EP&amp;FT=D&amp;date=20201021&amp;CC=EP&amp;NR=3726871A1&amp;KC=A1" TargetMode="External"/><Relationship Id="rId135" Type="http://schemas.openxmlformats.org/officeDocument/2006/relationships/hyperlink" Target="https://worldwide.espacenet.com/publicationDetails/biblio?DB=EPODOC&amp;adjacent=true&amp;locale=en_EP&amp;FT=D&amp;date=20190521&amp;CC=TR&amp;NR=201714734A3&amp;KC=A3" TargetMode="External"/><Relationship Id="rId156" Type="http://schemas.openxmlformats.org/officeDocument/2006/relationships/hyperlink" Target="https://worldwide.espacenet.com/publicationDetails/biblio?DB=EPODOC&amp;adjacent=true&amp;locale=en_EP&amp;FT=D&amp;date=20190621&amp;CC=TR&amp;NR=201718810A2&amp;KC=A2" TargetMode="External"/><Relationship Id="rId177" Type="http://schemas.openxmlformats.org/officeDocument/2006/relationships/hyperlink" Target="https://worldwide.espacenet.com/publicationDetails/biblio?DB=EPODOC&amp;adjacent=true&amp;locale=en_EP&amp;FT=D&amp;date=20190822&amp;CC=US&amp;NR=2019261311A1&amp;KC=A1" TargetMode="External"/><Relationship Id="rId198" Type="http://schemas.openxmlformats.org/officeDocument/2006/relationships/hyperlink" Target="https://worldwide.espacenet.com/publicationDetails/biblio?DB=EPODOC&amp;adjacent=true&amp;locale=en_EP&amp;FT=D&amp;date=20180521&amp;CC=TR&amp;NR=201615008A2&amp;KC=A2" TargetMode="External"/><Relationship Id="rId202" Type="http://schemas.openxmlformats.org/officeDocument/2006/relationships/hyperlink" Target="https://worldwide.espacenet.com/publicationDetails/biblio?DB=EPODOC&amp;adjacent=true&amp;locale=en_EP&amp;FT=D&amp;date=20180827&amp;CC=TR&amp;NR=201620211A2&amp;KC=A2" TargetMode="External"/><Relationship Id="rId223" Type="http://schemas.openxmlformats.org/officeDocument/2006/relationships/hyperlink" Target="https://worldwide.espacenet.com/publicationDetails/biblio?DB=EPODOC&amp;adjacent=true&amp;locale=en_EP&amp;FT=D&amp;date=20180521&amp;CC=TR&amp;NR=201615004A1&amp;KC=A1" TargetMode="External"/><Relationship Id="rId244" Type="http://schemas.openxmlformats.org/officeDocument/2006/relationships/hyperlink" Target="https://worldwide.espacenet.com/publicationDetails/biblio?DB=EPODOC&amp;adjacent=true&amp;locale=en_EP&amp;FT=D&amp;date=20180321&amp;CC=TR&amp;NR=201612291A2&amp;KC=A2" TargetMode="External"/><Relationship Id="rId18" Type="http://schemas.openxmlformats.org/officeDocument/2006/relationships/hyperlink" Target="https://worldwide.espacenet.com/publicationDetails/biblio?DB=EPODOC&amp;adjacent=true&amp;locale=en_EP&amp;FT=D&amp;date=20210621&amp;CC=TR&amp;NR=201918969A2&amp;KC=A2" TargetMode="External"/><Relationship Id="rId39" Type="http://schemas.openxmlformats.org/officeDocument/2006/relationships/hyperlink" Target="https://worldwide.espacenet.com/publicationDetails/biblio?DB=EPODOC&amp;adjacent=true&amp;locale=en_EP&amp;FT=D&amp;date=20200622&amp;CC=TR&amp;NR=201818188A2&amp;KC=A2" TargetMode="External"/><Relationship Id="rId265" Type="http://schemas.openxmlformats.org/officeDocument/2006/relationships/hyperlink" Target="https://en.wikipedia.org/wiki/Vodafone_UK" TargetMode="External"/><Relationship Id="rId50" Type="http://schemas.openxmlformats.org/officeDocument/2006/relationships/hyperlink" Target="https://worldwide.espacenet.com/publicationDetails/biblio?DB=EPODOC&amp;adjacent=true&amp;locale=en_EP&amp;FT=D&amp;date=20210430&amp;CC=CN&amp;NR=213082720U&amp;KC=U" TargetMode="External"/><Relationship Id="rId104" Type="http://schemas.openxmlformats.org/officeDocument/2006/relationships/hyperlink" Target="https://worldwide.espacenet.com/publicationDetails/biblio?DB=EPODOC&amp;adjacent=true&amp;locale=en_EP&amp;FT=D&amp;date=20170721&amp;CC=TR&amp;NR=201517002A2&amp;KC=A2" TargetMode="External"/><Relationship Id="rId125" Type="http://schemas.openxmlformats.org/officeDocument/2006/relationships/hyperlink" Target="https://worldwide.espacenet.com/publicationDetails/biblio?DB=EPODOC&amp;adjacent=true&amp;locale=en_EP&amp;FT=D&amp;date=20190422&amp;CC=TR&amp;NR=201714593A1&amp;KC=A1" TargetMode="External"/><Relationship Id="rId146" Type="http://schemas.openxmlformats.org/officeDocument/2006/relationships/hyperlink" Target="https://worldwide.espacenet.com/publicationDetails/biblio?DB=EPODOC&amp;adjacent=true&amp;locale=en_EP&amp;FT=D&amp;date=20190621&amp;CC=TR&amp;NR=201718806A2&amp;KC=A2" TargetMode="External"/><Relationship Id="rId167" Type="http://schemas.openxmlformats.org/officeDocument/2006/relationships/hyperlink" Target="https://worldwide.espacenet.com/publicationDetails/biblio?DB=EPODOC&amp;adjacent=true&amp;locale=en_EP&amp;FT=D&amp;date=20190422&amp;CC=TR&amp;NR=201714642A2&amp;KC=A2" TargetMode="External"/><Relationship Id="rId188" Type="http://schemas.openxmlformats.org/officeDocument/2006/relationships/hyperlink" Target="https://worldwide.espacenet.com/publicationDetails/biblio?DB=EPODOC&amp;adjacent=true&amp;locale=en_EP&amp;FT=D&amp;date=20050331&amp;CC=AU&amp;NR=301196S&amp;KC=S" TargetMode="External"/><Relationship Id="rId71" Type="http://schemas.openxmlformats.org/officeDocument/2006/relationships/hyperlink" Target="https://worldwide.espacenet.com/publicationDetails/biblio?DB=EPODOC&amp;adjacent=true&amp;locale=en_EP&amp;FT=D&amp;date=20201209&amp;CC=ES&amp;NR=2798116T3&amp;KC=T3" TargetMode="External"/><Relationship Id="rId92" Type="http://schemas.openxmlformats.org/officeDocument/2006/relationships/hyperlink" Target="https://worldwide.espacenet.com/publicationDetails/biblio?DB=EPODOC&amp;adjacent=true&amp;locale=en_EP&amp;FT=D&amp;date=20191205&amp;CC=US&amp;NR=2019373516A1&amp;KC=A1" TargetMode="External"/><Relationship Id="rId213" Type="http://schemas.openxmlformats.org/officeDocument/2006/relationships/hyperlink" Target="https://worldwide.espacenet.com/publicationDetails/biblio?DB=EPODOC&amp;adjacent=true&amp;locale=en_EP&amp;FT=D&amp;date=20180521&amp;CC=TR&amp;NR=201615481A1&amp;KC=A1" TargetMode="External"/><Relationship Id="rId234" Type="http://schemas.openxmlformats.org/officeDocument/2006/relationships/hyperlink" Target="https://worldwide.espacenet.com/publicationDetails/biblio?DB=EPODOC&amp;adjacent=true&amp;locale=en_EP&amp;FT=D&amp;date=20180221&amp;CC=TR&amp;NR=201610616A2&amp;KC=A2" TargetMode="External"/><Relationship Id="rId2" Type="http://schemas.openxmlformats.org/officeDocument/2006/relationships/hyperlink" Target="https://worldwide.espacenet.com/searchResults?AB=&amp;AP=&amp;CPC=&amp;DB=EPODOC&amp;IC=&amp;IN=&amp;PA=vodafone&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113&amp;CC=WO&amp;NR=2022008384A1&amp;KC=A1" TargetMode="External"/><Relationship Id="rId255" Type="http://schemas.openxmlformats.org/officeDocument/2006/relationships/hyperlink" Target="https://en.wikipedia.org/wiki/Vodafone_Spain" TargetMode="External"/><Relationship Id="rId276" Type="http://schemas.openxmlformats.org/officeDocument/2006/relationships/hyperlink" Target="https://en.wikipedia.org/wiki/Vodafone_Romania" TargetMode="External"/><Relationship Id="rId40" Type="http://schemas.openxmlformats.org/officeDocument/2006/relationships/hyperlink" Target="https://worldwide.espacenet.com/publicationDetails/biblio?DB=EPODOC&amp;adjacent=true&amp;locale=en_EP&amp;FT=D&amp;date=20200622&amp;CC=TR&amp;NR=201818127A2&amp;KC=A2" TargetMode="External"/><Relationship Id="rId115" Type="http://schemas.openxmlformats.org/officeDocument/2006/relationships/hyperlink" Target="https://worldwide.espacenet.com/publicationDetails/biblio?DB=EPODOC&amp;adjacent=true&amp;locale=en_EP&amp;FT=D&amp;date=20190422&amp;CC=TR&amp;NR=201714649A2&amp;KC=A2" TargetMode="External"/><Relationship Id="rId136" Type="http://schemas.openxmlformats.org/officeDocument/2006/relationships/hyperlink" Target="https://worldwide.espacenet.com/publicationDetails/biblio?DB=EPODOC&amp;adjacent=true&amp;locale=en_EP&amp;FT=D&amp;date=20190521&amp;CC=TR&amp;NR=201714733A3&amp;KC=A3" TargetMode="External"/><Relationship Id="rId157" Type="http://schemas.openxmlformats.org/officeDocument/2006/relationships/hyperlink" Target="https://worldwide.espacenet.com/publicationDetails/biblio?DB=EPODOC&amp;adjacent=true&amp;locale=en_EP&amp;FT=D&amp;date=20190621&amp;CC=TR&amp;NR=201718808A2&amp;KC=A2" TargetMode="External"/><Relationship Id="rId178" Type="http://schemas.openxmlformats.org/officeDocument/2006/relationships/hyperlink" Target="https://worldwide.espacenet.com/publicationDetails/biblio?DB=EPODOC&amp;adjacent=true&amp;locale=en_EP&amp;FT=D&amp;date=20200226&amp;CC=EP&amp;NR=3614489A1&amp;KC=A1" TargetMode="External"/><Relationship Id="rId61" Type="http://schemas.openxmlformats.org/officeDocument/2006/relationships/hyperlink" Target="https://worldwide.espacenet.com/publicationDetails/biblio?DB=EPODOC&amp;adjacent=true&amp;locale=en_EP&amp;FT=D&amp;date=20210223&amp;CC=CN&amp;NR=212581068U&amp;KC=U" TargetMode="External"/><Relationship Id="rId82" Type="http://schemas.openxmlformats.org/officeDocument/2006/relationships/hyperlink" Target="https://worldwide.espacenet.com/publicationDetails/biblio?DB=EPODOC&amp;adjacent=true&amp;locale=en_EP&amp;FT=D&amp;date=20201126&amp;CC=WO&amp;NR=2020234434A1&amp;KC=A1" TargetMode="External"/><Relationship Id="rId199" Type="http://schemas.openxmlformats.org/officeDocument/2006/relationships/hyperlink" Target="https://worldwide.espacenet.com/publicationDetails/biblio?DB=EPODOC&amp;adjacent=true&amp;locale=en_EP&amp;FT=D&amp;date=20180521&amp;CC=TR&amp;NR=201615003A2&amp;KC=A2" TargetMode="External"/><Relationship Id="rId203" Type="http://schemas.openxmlformats.org/officeDocument/2006/relationships/hyperlink" Target="https://worldwide.espacenet.com/publicationDetails/biblio?DB=EPODOC&amp;adjacent=true&amp;locale=en_EP&amp;FT=D&amp;date=20200923&amp;CC=EP&amp;NR=3711433A1&amp;KC=A1" TargetMode="External"/><Relationship Id="rId19" Type="http://schemas.openxmlformats.org/officeDocument/2006/relationships/hyperlink" Target="https://worldwide.espacenet.com/publicationDetails/biblio?DB=EPODOC&amp;adjacent=true&amp;locale=en_EP&amp;FT=D&amp;date=20210621&amp;CC=TR&amp;NR=201918971A2&amp;KC=A2" TargetMode="External"/><Relationship Id="rId224" Type="http://schemas.openxmlformats.org/officeDocument/2006/relationships/hyperlink" Target="https://worldwide.espacenet.com/publicationDetails/biblio?DB=EPODOC&amp;adjacent=true&amp;locale=en_EP&amp;FT=D&amp;date=20180521&amp;CC=TR&amp;NR=201614999A1&amp;KC=A1" TargetMode="External"/><Relationship Id="rId245" Type="http://schemas.openxmlformats.org/officeDocument/2006/relationships/hyperlink" Target="https://worldwide.espacenet.com/publicationDetails/biblio?DB=EPODOC&amp;adjacent=true&amp;locale=en_EP&amp;FT=D&amp;date=20180221&amp;CC=TR&amp;NR=201610658A2&amp;KC=A2" TargetMode="External"/><Relationship Id="rId266" Type="http://schemas.openxmlformats.org/officeDocument/2006/relationships/hyperlink" Target="https://en.wikipedia.org/wiki/Vodafone_Czech_Republic" TargetMode="External"/><Relationship Id="rId30" Type="http://schemas.openxmlformats.org/officeDocument/2006/relationships/hyperlink" Target="https://worldwide.espacenet.com/publicationDetails/biblio?DB=EPODOC&amp;adjacent=true&amp;locale=en_EP&amp;FT=D&amp;date=20210702&amp;CC=ES&amp;NR=2838677T3&amp;KC=T3" TargetMode="External"/><Relationship Id="rId105" Type="http://schemas.openxmlformats.org/officeDocument/2006/relationships/hyperlink" Target="https://worldwide.espacenet.com/publicationDetails/biblio?DB=EPODOC&amp;adjacent=true&amp;locale=en_EP&amp;FT=D&amp;date=20170721&amp;CC=TR&amp;NR=201517001A2&amp;KC=A2" TargetMode="External"/><Relationship Id="rId126" Type="http://schemas.openxmlformats.org/officeDocument/2006/relationships/hyperlink" Target="https://worldwide.espacenet.com/publicationDetails/biblio?DB=EPODOC&amp;adjacent=true&amp;locale=en_EP&amp;FT=D&amp;date=20190422&amp;CC=TR&amp;NR=201714622A1&amp;KC=A1" TargetMode="External"/><Relationship Id="rId147" Type="http://schemas.openxmlformats.org/officeDocument/2006/relationships/hyperlink" Target="https://worldwide.espacenet.com/publicationDetails/biblio?DB=EPODOC&amp;adjacent=true&amp;locale=en_EP&amp;FT=D&amp;date=20190621&amp;CC=TR&amp;NR=201718793A2&amp;KC=A2" TargetMode="External"/><Relationship Id="rId168" Type="http://schemas.openxmlformats.org/officeDocument/2006/relationships/hyperlink" Target="https://worldwide.espacenet.com/publicationDetails/biblio?DB=EPODOC&amp;adjacent=true&amp;locale=en_EP&amp;FT=D&amp;date=20180221&amp;CC=TR&amp;NR=201610646A1&amp;KC=A1" TargetMode="External"/><Relationship Id="rId51" Type="http://schemas.openxmlformats.org/officeDocument/2006/relationships/hyperlink" Target="https://worldwide.espacenet.com/publicationDetails/biblio?DB=EPODOC&amp;adjacent=true&amp;locale=en_EP&amp;FT=D&amp;date=20200721&amp;CC=TR&amp;NR=201819614A2&amp;KC=A2" TargetMode="External"/><Relationship Id="rId72" Type="http://schemas.openxmlformats.org/officeDocument/2006/relationships/hyperlink" Target="https://worldwide.espacenet.com/publicationDetails/biblio?DB=EPODOC&amp;adjacent=true&amp;locale=en_EP&amp;FT=D&amp;date=20210514&amp;CC=WO&amp;NR=2021089871A1&amp;KC=A1" TargetMode="External"/><Relationship Id="rId93" Type="http://schemas.openxmlformats.org/officeDocument/2006/relationships/hyperlink" Target="https://worldwide.espacenet.com/publicationDetails/biblio?DB=EPODOC&amp;adjacent=true&amp;locale=en_EP&amp;FT=D&amp;date=20150831&amp;CC=PL&amp;NR=1536618T3&amp;KC=T3" TargetMode="External"/><Relationship Id="rId189" Type="http://schemas.openxmlformats.org/officeDocument/2006/relationships/hyperlink" Target="https://worldwide.espacenet.com/publicationDetails/biblio?DB=EPODOC&amp;adjacent=true&amp;locale=en_EP&amp;FT=D&amp;date=20050331&amp;CC=AU&amp;NR=301197S&amp;KC=S" TargetMode="External"/><Relationship Id="rId3" Type="http://schemas.openxmlformats.org/officeDocument/2006/relationships/hyperlink" Target="https://worldwide.espacenet.com/searchResults?AB=&amp;AP=&amp;CPC=&amp;DB=EPODOC&amp;IC=&amp;IN=&amp;PA=vodafone&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180521&amp;CC=TR&amp;NR=201614986A1&amp;KC=A1" TargetMode="External"/><Relationship Id="rId235" Type="http://schemas.openxmlformats.org/officeDocument/2006/relationships/hyperlink" Target="https://worldwide.espacenet.com/publicationDetails/biblio?DB=EPODOC&amp;adjacent=true&amp;locale=en_EP&amp;FT=D&amp;date=20180321&amp;CC=TR&amp;NR=201612298A2&amp;KC=A2" TargetMode="External"/><Relationship Id="rId256" Type="http://schemas.openxmlformats.org/officeDocument/2006/relationships/hyperlink" Target="https://en.wikipedia.org/wiki/Vodafone_UK" TargetMode="External"/><Relationship Id="rId277" Type="http://schemas.openxmlformats.org/officeDocument/2006/relationships/hyperlink" Target="https://en.wikipedia.org/wiki/Vodafone_UK" TargetMode="External"/><Relationship Id="rId116" Type="http://schemas.openxmlformats.org/officeDocument/2006/relationships/hyperlink" Target="https://worldwide.espacenet.com/publicationDetails/biblio?DB=EPODOC&amp;adjacent=true&amp;locale=en_EP&amp;FT=D&amp;date=20190422&amp;CC=TR&amp;NR=201714668A2&amp;KC=A2" TargetMode="External"/><Relationship Id="rId137" Type="http://schemas.openxmlformats.org/officeDocument/2006/relationships/hyperlink" Target="https://worldwide.espacenet.com/publicationDetails/biblio?DB=EPODOC&amp;adjacent=true&amp;locale=en_EP&amp;FT=D&amp;date=20170522&amp;CC=TR&amp;NR=201513636A2&amp;KC=A2" TargetMode="External"/><Relationship Id="rId158" Type="http://schemas.openxmlformats.org/officeDocument/2006/relationships/hyperlink" Target="https://worldwide.espacenet.com/publicationDetails/biblio?DB=EPODOC&amp;adjacent=true&amp;locale=en_EP&amp;FT=D&amp;date=20190621&amp;CC=TR&amp;NR=201718932A2&amp;KC=A2" TargetMode="External"/><Relationship Id="rId20" Type="http://schemas.openxmlformats.org/officeDocument/2006/relationships/hyperlink" Target="https://worldwide.espacenet.com/publicationDetails/biblio?DB=EPODOC&amp;adjacent=true&amp;locale=en_EP&amp;FT=D&amp;date=20210621&amp;CC=TR&amp;NR=201918938A2&amp;KC=A2" TargetMode="External"/><Relationship Id="rId41" Type="http://schemas.openxmlformats.org/officeDocument/2006/relationships/hyperlink" Target="https://worldwide.espacenet.com/publicationDetails/biblio?DB=EPODOC&amp;adjacent=true&amp;locale=en_EP&amp;FT=D&amp;date=20200622&amp;CC=TR&amp;NR=201818173A2&amp;KC=A2" TargetMode="External"/><Relationship Id="rId62" Type="http://schemas.openxmlformats.org/officeDocument/2006/relationships/hyperlink" Target="https://worldwide.espacenet.com/publicationDetails/biblio?DB=EPODOC&amp;adjacent=true&amp;locale=en_EP&amp;FT=D&amp;date=20210223&amp;CC=CN&amp;NR=212579438U&amp;KC=U" TargetMode="External"/><Relationship Id="rId83" Type="http://schemas.openxmlformats.org/officeDocument/2006/relationships/hyperlink" Target="https://worldwide.espacenet.com/publicationDetails/biblio?DB=EPODOC&amp;adjacent=true&amp;locale=en_EP&amp;FT=D&amp;date=20200401&amp;CC=ES&amp;NR=2751725T3&amp;KC=T3" TargetMode="External"/><Relationship Id="rId179" Type="http://schemas.openxmlformats.org/officeDocument/2006/relationships/hyperlink" Target="https://worldwide.espacenet.com/publicationDetails/biblio?DB=EPODOC&amp;adjacent=true&amp;locale=en_EP&amp;FT=D&amp;date=20200226&amp;CC=EP&amp;NR=3614488A1&amp;KC=A1" TargetMode="External"/><Relationship Id="rId190" Type="http://schemas.openxmlformats.org/officeDocument/2006/relationships/hyperlink" Target="https://worldwide.espacenet.com/publicationDetails/biblio?DB=EPODOC&amp;adjacent=true&amp;locale=en_EP&amp;FT=D&amp;date=20191009&amp;CC=EP&amp;NR=3550765A1&amp;KC=A1" TargetMode="External"/><Relationship Id="rId204" Type="http://schemas.openxmlformats.org/officeDocument/2006/relationships/hyperlink" Target="https://worldwide.espacenet.com/publicationDetails/biblio?DB=EPODOC&amp;adjacent=true&amp;locale=en_EP&amp;FT=D&amp;date=20180521&amp;CC=TR&amp;NR=201614983A2&amp;KC=A2" TargetMode="External"/><Relationship Id="rId225" Type="http://schemas.openxmlformats.org/officeDocument/2006/relationships/hyperlink" Target="https://worldwide.espacenet.com/publicationDetails/biblio?DB=EPODOC&amp;adjacent=true&amp;locale=en_EP&amp;FT=D&amp;date=20180521&amp;CC=TR&amp;NR=201615661A1&amp;KC=A1" TargetMode="External"/><Relationship Id="rId246" Type="http://schemas.openxmlformats.org/officeDocument/2006/relationships/hyperlink" Target="https://worldwide.espacenet.com/publicationDetails/biblio?DB=EPODOC&amp;adjacent=true&amp;locale=en_EP&amp;FT=D&amp;date=20180321&amp;CC=TR&amp;NR=201612548A2&amp;KC=A2" TargetMode="External"/><Relationship Id="rId267" Type="http://schemas.openxmlformats.org/officeDocument/2006/relationships/hyperlink" Target="https://en.wikipedia.org/wiki/Vodafone_Germany" TargetMode="External"/><Relationship Id="rId106" Type="http://schemas.openxmlformats.org/officeDocument/2006/relationships/hyperlink" Target="https://worldwide.espacenet.com/publicationDetails/biblio?DB=EPODOC&amp;adjacent=true&amp;locale=en_EP&amp;FT=D&amp;date=20190422&amp;CC=TR&amp;NR=201714640A2&amp;KC=A2" TargetMode="External"/><Relationship Id="rId127" Type="http://schemas.openxmlformats.org/officeDocument/2006/relationships/hyperlink" Target="https://worldwide.espacenet.com/publicationDetails/biblio?DB=EPODOC&amp;adjacent=true&amp;locale=en_EP&amp;FT=D&amp;date=20190321&amp;CC=TR&amp;NR=201712293A1&amp;KC=A1" TargetMode="External"/><Relationship Id="rId10" Type="http://schemas.openxmlformats.org/officeDocument/2006/relationships/hyperlink" Target="https://worldwide.espacenet.com/publicationDetails/biblio?DB=EPODOC&amp;adjacent=true&amp;locale=en_EP&amp;FT=D&amp;date=20211104&amp;CC=US&amp;NR=2021345136A1&amp;KC=A1" TargetMode="External"/><Relationship Id="rId31" Type="http://schemas.openxmlformats.org/officeDocument/2006/relationships/hyperlink" Target="https://worldwide.espacenet.com/publicationDetails/biblio?DB=EPODOC&amp;adjacent=true&amp;locale=en_EP&amp;FT=D&amp;date=20210615&amp;CC=ES&amp;NR=2833410T3&amp;KC=T3" TargetMode="External"/><Relationship Id="rId52" Type="http://schemas.openxmlformats.org/officeDocument/2006/relationships/hyperlink" Target="https://worldwide.espacenet.com/publicationDetails/biblio?DB=EPODOC&amp;adjacent=true&amp;locale=en_EP&amp;FT=D&amp;date=20200721&amp;CC=TR&amp;NR=201819610A2&amp;KC=A2" TargetMode="External"/><Relationship Id="rId73" Type="http://schemas.openxmlformats.org/officeDocument/2006/relationships/hyperlink" Target="https://worldwide.espacenet.com/publicationDetails/biblio?DB=EPODOC&amp;adjacent=true&amp;locale=en_EP&amp;FT=D&amp;date=20210514&amp;CC=WO&amp;NR=2021089572A1&amp;KC=A1" TargetMode="External"/><Relationship Id="rId94" Type="http://schemas.openxmlformats.org/officeDocument/2006/relationships/hyperlink" Target="https://worldwide.espacenet.com/publicationDetails/biblio?DB=EPODOC&amp;adjacent=true&amp;locale=en_EP&amp;FT=D&amp;date=20130830&amp;CC=PL&amp;NR=1922681T3&amp;KC=T3" TargetMode="External"/><Relationship Id="rId148" Type="http://schemas.openxmlformats.org/officeDocument/2006/relationships/hyperlink" Target="https://worldwide.espacenet.com/publicationDetails/biblio?DB=EPODOC&amp;adjacent=true&amp;locale=en_EP&amp;FT=D&amp;date=20190621&amp;CC=TR&amp;NR=201718804A2&amp;KC=A2" TargetMode="External"/><Relationship Id="rId169" Type="http://schemas.openxmlformats.org/officeDocument/2006/relationships/hyperlink" Target="https://worldwide.espacenet.com/publicationDetails/biblio?DB=EPODOC&amp;adjacent=true&amp;locale=en_EP&amp;FT=D&amp;date=20190621&amp;CC=TR&amp;NR=201719195A1&amp;KC=A1" TargetMode="External"/><Relationship Id="rId4" Type="http://schemas.openxmlformats.org/officeDocument/2006/relationships/hyperlink" Target="https://worldwide.espacenet.com/publicationDetails/biblio?DB=EPODOC&amp;adjacent=true&amp;locale=en_EP&amp;FT=D&amp;date=20220329&amp;CC=ES&amp;NR=2902789T3&amp;KC=T3" TargetMode="External"/><Relationship Id="rId180" Type="http://schemas.openxmlformats.org/officeDocument/2006/relationships/hyperlink" Target="https://worldwide.espacenet.com/publicationDetails/biblio?DB=EPODOC&amp;adjacent=true&amp;locale=en_EP&amp;FT=D&amp;date=20190718&amp;CC=US&amp;NR=2019223234A1&amp;KC=A1" TargetMode="External"/><Relationship Id="rId215" Type="http://schemas.openxmlformats.org/officeDocument/2006/relationships/hyperlink" Target="https://worldwide.espacenet.com/publicationDetails/biblio?DB=EPODOC&amp;adjacent=true&amp;locale=en_EP&amp;FT=D&amp;date=20180521&amp;CC=TR&amp;NR=201615641A1&amp;KC=A1" TargetMode="External"/><Relationship Id="rId236" Type="http://schemas.openxmlformats.org/officeDocument/2006/relationships/hyperlink" Target="https://worldwide.espacenet.com/publicationDetails/biblio?DB=EPODOC&amp;adjacent=true&amp;locale=en_EP&amp;FT=D&amp;date=20180321&amp;CC=TR&amp;NR=201612277A2&amp;KC=A2" TargetMode="External"/><Relationship Id="rId257" Type="http://schemas.openxmlformats.org/officeDocument/2006/relationships/hyperlink" Target="https://en.wikipedia.org/wiki/Vodafone_Ireland" TargetMode="External"/><Relationship Id="rId278" Type="http://schemas.openxmlformats.org/officeDocument/2006/relationships/hyperlink" Target="https://en.wikipedia.org/wiki/Vodafone_Czech_Republic" TargetMode="External"/><Relationship Id="rId42" Type="http://schemas.openxmlformats.org/officeDocument/2006/relationships/hyperlink" Target="https://worldwide.espacenet.com/publicationDetails/biblio?DB=EPODOC&amp;adjacent=true&amp;locale=en_EP&amp;FT=D&amp;date=20200622&amp;CC=TR&amp;NR=201818123A2&amp;KC=A2" TargetMode="External"/><Relationship Id="rId84" Type="http://schemas.openxmlformats.org/officeDocument/2006/relationships/hyperlink" Target="https://worldwide.espacenet.com/publicationDetails/biblio?DB=EPODOC&amp;adjacent=true&amp;locale=en_EP&amp;FT=D&amp;date=20200930&amp;CC=EP&amp;NR=3715189A1&amp;KC=A1" TargetMode="External"/><Relationship Id="rId138" Type="http://schemas.openxmlformats.org/officeDocument/2006/relationships/hyperlink" Target="https://worldwide.espacenet.com/publicationDetails/biblio?DB=EPODOC&amp;adjacent=true&amp;locale=en_EP&amp;FT=D&amp;date=20190422&amp;CC=TR&amp;NR=201714680A2&amp;KC=A2" TargetMode="External"/><Relationship Id="rId191" Type="http://schemas.openxmlformats.org/officeDocument/2006/relationships/hyperlink" Target="https://worldwide.espacenet.com/publicationDetails/biblio?DB=EPODOC&amp;adjacent=true&amp;locale=en_EP&amp;FT=D&amp;date=20201125&amp;CC=EP&amp;NR=3742695A1&amp;KC=A1" TargetMode="External"/><Relationship Id="rId205" Type="http://schemas.openxmlformats.org/officeDocument/2006/relationships/hyperlink" Target="https://worldwide.espacenet.com/publicationDetails/biblio?DB=EPODOC&amp;adjacent=true&amp;locale=en_EP&amp;FT=D&amp;date=20180521&amp;CC=TR&amp;NR=201614975A2&amp;KC=A2" TargetMode="External"/><Relationship Id="rId247" Type="http://schemas.openxmlformats.org/officeDocument/2006/relationships/hyperlink" Target="https://worldwide.espacenet.com/publicationDetails/biblio?DB=EPODOC&amp;adjacent=true&amp;locale=en_EP&amp;FT=D&amp;date=20180221&amp;CC=TR&amp;NR=201610668A2&amp;KC=A2" TargetMode="External"/><Relationship Id="rId107" Type="http://schemas.openxmlformats.org/officeDocument/2006/relationships/hyperlink" Target="https://worldwide.espacenet.com/publicationDetails/biblio?DB=EPODOC&amp;adjacent=true&amp;locale=en_EP&amp;FT=D&amp;date=20190422&amp;CC=TR&amp;NR=201714715A2&amp;KC=A2" TargetMode="External"/><Relationship Id="rId11" Type="http://schemas.openxmlformats.org/officeDocument/2006/relationships/hyperlink" Target="https://worldwide.espacenet.com/publicationDetails/biblio?DB=EPODOC&amp;adjacent=true&amp;locale=en_EP&amp;FT=D&amp;date=20210923&amp;CC=ES&amp;NR=2855161T3&amp;KC=T3" TargetMode="External"/><Relationship Id="rId53" Type="http://schemas.openxmlformats.org/officeDocument/2006/relationships/hyperlink" Target="https://worldwide.espacenet.com/publicationDetails/biblio?DB=EPODOC&amp;adjacent=true&amp;locale=en_EP&amp;FT=D&amp;date=20200721&amp;CC=TR&amp;NR=201819605A2&amp;KC=A2" TargetMode="External"/><Relationship Id="rId149" Type="http://schemas.openxmlformats.org/officeDocument/2006/relationships/hyperlink" Target="https://worldwide.espacenet.com/publicationDetails/biblio?DB=EPODOC&amp;adjacent=true&amp;locale=en_EP&amp;FT=D&amp;date=20190621&amp;CC=TR&amp;NR=201718798A2&amp;KC=A2" TargetMode="External"/><Relationship Id="rId95" Type="http://schemas.openxmlformats.org/officeDocument/2006/relationships/hyperlink" Target="https://worldwide.espacenet.com/publicationDetails/biblio?DB=EPODOC&amp;adjacent=true&amp;locale=en_EP&amp;FT=D&amp;date=20140829&amp;CC=PL&amp;NR=2323343T3&amp;KC=T3" TargetMode="External"/><Relationship Id="rId160" Type="http://schemas.openxmlformats.org/officeDocument/2006/relationships/hyperlink" Target="https://worldwide.espacenet.com/publicationDetails/biblio?DB=EPODOC&amp;adjacent=true&amp;locale=en_EP&amp;FT=D&amp;date=20190621&amp;CC=TR&amp;NR=201718797A2&amp;KC=A2" TargetMode="External"/><Relationship Id="rId216" Type="http://schemas.openxmlformats.org/officeDocument/2006/relationships/hyperlink" Target="https://worldwide.espacenet.com/publicationDetails/biblio?DB=EPODOC&amp;adjacent=true&amp;locale=en_EP&amp;FT=D&amp;date=20180521&amp;CC=TR&amp;NR=201615647A1&amp;KC=A1" TargetMode="External"/><Relationship Id="rId258" Type="http://schemas.openxmlformats.org/officeDocument/2006/relationships/hyperlink" Target="https://en.wikipedia.org/wiki/Vodafone_Italy" TargetMode="External"/></Relationships>
</file>

<file path=xl/worksheets/_rels/sheet57.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20317&amp;CC=DE&amp;NR=102020210926A1&amp;KC=A1" TargetMode="External"/><Relationship Id="rId21" Type="http://schemas.openxmlformats.org/officeDocument/2006/relationships/hyperlink" Target="https://worldwide.espacenet.com/publicationDetails/biblio?DB=EPODOC&amp;adjacent=true&amp;locale=en_EP&amp;FT=D&amp;date=20220324&amp;CC=US&amp;NR=2022089120A1&amp;KC=A1" TargetMode="External"/><Relationship Id="rId42" Type="http://schemas.openxmlformats.org/officeDocument/2006/relationships/hyperlink" Target="https://worldwide.espacenet.com/publicationDetails/biblio?DB=EPODOC&amp;adjacent=true&amp;locale=en_EP&amp;FT=D&amp;date=20220407&amp;CC=DE&amp;NR=102020212460A1&amp;KC=A1" TargetMode="External"/><Relationship Id="rId63" Type="http://schemas.openxmlformats.org/officeDocument/2006/relationships/hyperlink" Target="https://worldwide.espacenet.com/publicationDetails/biblio?DB=EPODOC&amp;adjacent=true&amp;locale=en_EP&amp;FT=D&amp;date=20220331&amp;CC=DE&amp;NR=102020212218A1&amp;KC=A1" TargetMode="External"/><Relationship Id="rId84" Type="http://schemas.openxmlformats.org/officeDocument/2006/relationships/hyperlink" Target="https://worldwide.espacenet.com/publicationDetails/biblio?DB=EPODOC&amp;adjacent=true&amp;locale=en_EP&amp;FT=D&amp;date=20220324&amp;CC=DE&amp;NR=102020124833A1&amp;KC=A1" TargetMode="External"/><Relationship Id="rId138" Type="http://schemas.openxmlformats.org/officeDocument/2006/relationships/hyperlink" Target="https://worldwide.espacenet.com/publicationDetails/biblio?DB=EPODOC&amp;adjacent=true&amp;locale=en_EP&amp;FT=D&amp;date=20220317&amp;CC=DE&amp;NR=102020124074A1&amp;KC=A1" TargetMode="External"/><Relationship Id="rId159" Type="http://schemas.openxmlformats.org/officeDocument/2006/relationships/hyperlink" Target="https://worldwide.espacenet.com/publicationDetails/biblio?DB=EPODOC&amp;adjacent=true&amp;locale=en_EP&amp;FT=D&amp;date=20220310&amp;CC=DE&amp;NR=102020211222A1&amp;KC=A1" TargetMode="External"/><Relationship Id="rId170" Type="http://schemas.openxmlformats.org/officeDocument/2006/relationships/hyperlink" Target="https://worldwide.espacenet.com/publicationDetails/biblio?DB=EPODOC&amp;adjacent=true&amp;locale=en_EP&amp;FT=D&amp;date=20220310&amp;CC=DE&amp;NR=102020211162A1&amp;KC=A1" TargetMode="External"/><Relationship Id="rId191" Type="http://schemas.openxmlformats.org/officeDocument/2006/relationships/hyperlink" Target="https://worldwide.espacenet.com/publicationDetails/biblio?DB=EPODOC&amp;adjacent=true&amp;locale=en_EP&amp;FT=D&amp;date=20220303&amp;CC=DE&amp;NR=102020211044A1&amp;KC=A1" TargetMode="External"/><Relationship Id="rId205" Type="http://schemas.openxmlformats.org/officeDocument/2006/relationships/hyperlink" Target="https://worldwide.espacenet.com/publicationDetails/biblio?DB=EPODOC&amp;adjacent=true&amp;locale=en_EP&amp;FT=D&amp;date=20220303&amp;CC=DE&amp;NR=102020210975A1&amp;KC=A1" TargetMode="External"/><Relationship Id="rId226" Type="http://schemas.openxmlformats.org/officeDocument/2006/relationships/hyperlink" Target="https://worldwide.espacenet.com/publicationDetails/biblio?DB=EPODOC&amp;adjacent=true&amp;locale=en_EP&amp;FT=D&amp;date=20220210&amp;CC=US&amp;NR=2022043056A1&amp;KC=A1" TargetMode="External"/><Relationship Id="rId247" Type="http://schemas.openxmlformats.org/officeDocument/2006/relationships/hyperlink" Target="https://worldwide.espacenet.com/publicationDetails/biblio?DB=EPODOC&amp;adjacent=true&amp;locale=en_EP&amp;FT=D&amp;date=20220224&amp;CC=DE&amp;NR=102020210640A1&amp;KC=A1" TargetMode="External"/><Relationship Id="rId107" Type="http://schemas.openxmlformats.org/officeDocument/2006/relationships/hyperlink" Target="https://worldwide.espacenet.com/publicationDetails/biblio?DB=EPODOC&amp;adjacent=true&amp;locale=en_EP&amp;FT=D&amp;date=20220303&amp;CC=US&amp;NR=2022067570A1&amp;KC=A1" TargetMode="External"/><Relationship Id="rId11" Type="http://schemas.openxmlformats.org/officeDocument/2006/relationships/hyperlink" Target="https://worldwide.espacenet.com/publicationDetails/biblio?DB=EPODOC&amp;adjacent=true&amp;locale=en_EP&amp;FT=D&amp;date=20220329&amp;CC=ES&amp;NR=2902698T3&amp;KC=T3" TargetMode="External"/><Relationship Id="rId32" Type="http://schemas.openxmlformats.org/officeDocument/2006/relationships/hyperlink" Target="https://worldwide.espacenet.com/publicationDetails/biblio?DB=EPODOC&amp;adjacent=true&amp;locale=en_EP&amp;FT=D&amp;date=20220407&amp;CC=DE&amp;NR=102020212685A1&amp;KC=A1" TargetMode="External"/><Relationship Id="rId53" Type="http://schemas.openxmlformats.org/officeDocument/2006/relationships/hyperlink" Target="https://worldwide.espacenet.com/publicationDetails/biblio?DB=EPODOC&amp;adjacent=true&amp;locale=en_EP&amp;FT=D&amp;date=20220317&amp;CC=US&amp;NR=2022085425A1&amp;KC=A1" TargetMode="External"/><Relationship Id="rId74" Type="http://schemas.openxmlformats.org/officeDocument/2006/relationships/hyperlink" Target="https://worldwide.espacenet.com/publicationDetails/biblio?DB=EPODOC&amp;adjacent=true&amp;locale=en_EP&amp;FT=D&amp;date=20220324&amp;CC=DE&amp;NR=102020124578A1&amp;KC=A1" TargetMode="External"/><Relationship Id="rId128" Type="http://schemas.openxmlformats.org/officeDocument/2006/relationships/hyperlink" Target="https://worldwide.espacenet.com/publicationDetails/biblio?DB=EPODOC&amp;adjacent=true&amp;locale=en_EP&amp;FT=D&amp;date=20220317&amp;CC=DE&amp;NR=102020211426A1&amp;KC=A1" TargetMode="External"/><Relationship Id="rId149" Type="http://schemas.openxmlformats.org/officeDocument/2006/relationships/hyperlink" Target="https://worldwide.espacenet.com/publicationDetails/biblio?DB=EPODOC&amp;adjacent=true&amp;locale=en_EP&amp;FT=D&amp;date=20220224&amp;CC=US&amp;NR=2022057221A1&amp;KC=A1" TargetMode="External"/><Relationship Id="rId5" Type="http://schemas.openxmlformats.org/officeDocument/2006/relationships/hyperlink" Target="https://worldwide.espacenet.com/publicationDetails/biblio?DB=EPODOC&amp;adjacent=true&amp;locale=en_EP&amp;FT=D&amp;date=20220407&amp;CC=US&amp;NR=2022108608A1&amp;KC=A1" TargetMode="External"/><Relationship Id="rId95" Type="http://schemas.openxmlformats.org/officeDocument/2006/relationships/hyperlink" Target="https://worldwide.espacenet.com/publicationDetails/biblio?DB=EPODOC&amp;adjacent=true&amp;locale=en_EP&amp;FT=D&amp;date=20220324&amp;CC=DE&amp;NR=102020124546A1&amp;KC=A1" TargetMode="External"/><Relationship Id="rId160" Type="http://schemas.openxmlformats.org/officeDocument/2006/relationships/hyperlink" Target="https://worldwide.espacenet.com/publicationDetails/biblio?DB=EPODOC&amp;adjacent=true&amp;locale=en_EP&amp;FT=D&amp;date=20220310&amp;CC=DE&amp;NR=102020211331A1&amp;KC=A1" TargetMode="External"/><Relationship Id="rId181" Type="http://schemas.openxmlformats.org/officeDocument/2006/relationships/hyperlink" Target="https://worldwide.espacenet.com/publicationDetails/biblio?DB=EPODOC&amp;adjacent=true&amp;locale=en_EP&amp;FT=D&amp;date=20220303&amp;CC=DE&amp;NR=102020214104B3&amp;KC=B3" TargetMode="External"/><Relationship Id="rId216" Type="http://schemas.openxmlformats.org/officeDocument/2006/relationships/hyperlink" Target="https://worldwide.espacenet.com/publicationDetails/biblio?DB=EPODOC&amp;adjacent=true&amp;locale=en_EP&amp;FT=D&amp;date=20220127&amp;CC=US&amp;NR=2022029189A1&amp;KC=A1" TargetMode="External"/><Relationship Id="rId237" Type="http://schemas.openxmlformats.org/officeDocument/2006/relationships/hyperlink" Target="https://worldwide.espacenet.com/publicationDetails/biblio?DB=EPODOC&amp;adjacent=true&amp;locale=en_EP&amp;FT=D&amp;date=20220224&amp;CC=DE&amp;NR=102020210682A1&amp;KC=A1" TargetMode="External"/><Relationship Id="rId22" Type="http://schemas.openxmlformats.org/officeDocument/2006/relationships/hyperlink" Target="https://worldwide.espacenet.com/publicationDetails/biblio?DB=EPODOC&amp;adjacent=true&amp;locale=en_EP&amp;FT=D&amp;date=20220407&amp;CC=DE&amp;NR=102020126295A1&amp;KC=A1" TargetMode="External"/><Relationship Id="rId43" Type="http://schemas.openxmlformats.org/officeDocument/2006/relationships/hyperlink" Target="https://worldwide.espacenet.com/publicationDetails/biblio?DB=EPODOC&amp;adjacent=true&amp;locale=en_EP&amp;FT=D&amp;date=20220407&amp;CC=DE&amp;NR=102020125865A1&amp;KC=A1" TargetMode="External"/><Relationship Id="rId64" Type="http://schemas.openxmlformats.org/officeDocument/2006/relationships/hyperlink" Target="https://worldwide.espacenet.com/publicationDetails/biblio?DB=EPODOC&amp;adjacent=true&amp;locale=en_EP&amp;FT=D&amp;date=20220331&amp;CC=DE&amp;NR=102020212165A1&amp;KC=A1" TargetMode="External"/><Relationship Id="rId118" Type="http://schemas.openxmlformats.org/officeDocument/2006/relationships/hyperlink" Target="https://worldwide.espacenet.com/publicationDetails/biblio?DB=EPODOC&amp;adjacent=true&amp;locale=en_EP&amp;FT=D&amp;date=20220317&amp;CC=DE&amp;NR=102020211645A1&amp;KC=A1" TargetMode="External"/><Relationship Id="rId139" Type="http://schemas.openxmlformats.org/officeDocument/2006/relationships/hyperlink" Target="https://worldwide.espacenet.com/publicationDetails/biblio?DB=EPODOC&amp;adjacent=true&amp;locale=en_EP&amp;FT=D&amp;date=20220317&amp;CC=DE&amp;NR=102020123721A1&amp;KC=A1" TargetMode="External"/><Relationship Id="rId85" Type="http://schemas.openxmlformats.org/officeDocument/2006/relationships/hyperlink" Target="https://worldwide.espacenet.com/publicationDetails/biblio?DB=EPODOC&amp;adjacent=true&amp;locale=en_EP&amp;FT=D&amp;date=20220324&amp;CC=DE&amp;NR=102020211836A1&amp;KC=A1" TargetMode="External"/><Relationship Id="rId150" Type="http://schemas.openxmlformats.org/officeDocument/2006/relationships/hyperlink" Target="https://worldwide.espacenet.com/publicationDetails/biblio?DB=EPODOC&amp;adjacent=true&amp;locale=en_EP&amp;FT=D&amp;date=20220224&amp;CC=US&amp;NR=2022055453A1&amp;KC=A1" TargetMode="External"/><Relationship Id="rId171" Type="http://schemas.openxmlformats.org/officeDocument/2006/relationships/hyperlink" Target="https://worldwide.espacenet.com/publicationDetails/biblio?DB=EPODOC&amp;adjacent=true&amp;locale=en_EP&amp;FT=D&amp;date=20220310&amp;CC=DE&amp;NR=102020123122A1&amp;KC=A1" TargetMode="External"/><Relationship Id="rId192" Type="http://schemas.openxmlformats.org/officeDocument/2006/relationships/hyperlink" Target="https://worldwide.espacenet.com/publicationDetails/biblio?DB=EPODOC&amp;adjacent=true&amp;locale=en_EP&amp;FT=D&amp;date=20220303&amp;CC=DE&amp;NR=102020211085A1&amp;KC=A1" TargetMode="External"/><Relationship Id="rId206" Type="http://schemas.openxmlformats.org/officeDocument/2006/relationships/hyperlink" Target="https://worldwide.espacenet.com/publicationDetails/biblio?DB=EPODOC&amp;adjacent=true&amp;locale=en_EP&amp;FT=D&amp;date=20220303&amp;CC=DE&amp;NR=102020210818A1&amp;KC=A1" TargetMode="External"/><Relationship Id="rId227" Type="http://schemas.openxmlformats.org/officeDocument/2006/relationships/hyperlink" Target="https://worldwide.espacenet.com/publicationDetails/biblio?DB=EPODOC&amp;adjacent=true&amp;locale=en_EP&amp;FT=D&amp;date=20220224&amp;CC=DE&amp;NR=102020210684A1&amp;KC=A1" TargetMode="External"/><Relationship Id="rId248" Type="http://schemas.openxmlformats.org/officeDocument/2006/relationships/hyperlink" Target="https://worldwide.espacenet.com/publicationDetails/biblio?DB=EPODOC&amp;adjacent=true&amp;locale=en_EP&amp;FT=D&amp;date=20220224&amp;CC=DE&amp;NR=102020210721A1&amp;KC=A1" TargetMode="External"/><Relationship Id="rId12" Type="http://schemas.openxmlformats.org/officeDocument/2006/relationships/hyperlink" Target="https://worldwide.espacenet.com/publicationDetails/biblio?DB=EPODOC&amp;adjacent=true&amp;locale=en_EP&amp;FT=D&amp;date=20220331&amp;CC=US&amp;NR=2022102747A1&amp;KC=A1" TargetMode="External"/><Relationship Id="rId33" Type="http://schemas.openxmlformats.org/officeDocument/2006/relationships/hyperlink" Target="https://worldwide.espacenet.com/publicationDetails/biblio?DB=EPODOC&amp;adjacent=true&amp;locale=en_EP&amp;FT=D&amp;date=20220407&amp;CC=DE&amp;NR=102020212663A1&amp;KC=A1" TargetMode="External"/><Relationship Id="rId108" Type="http://schemas.openxmlformats.org/officeDocument/2006/relationships/hyperlink" Target="https://worldwide.espacenet.com/publicationDetails/biblio?DB=EPODOC&amp;adjacent=true&amp;locale=en_EP&amp;FT=D&amp;date=20220303&amp;CC=US&amp;NR=2022065751A1&amp;KC=A1" TargetMode="External"/><Relationship Id="rId129" Type="http://schemas.openxmlformats.org/officeDocument/2006/relationships/hyperlink" Target="https://worldwide.espacenet.com/publicationDetails/biblio?DB=EPODOC&amp;adjacent=true&amp;locale=en_EP&amp;FT=D&amp;date=20220317&amp;CC=DE&amp;NR=102020211651A1&amp;KC=A1" TargetMode="External"/><Relationship Id="rId54" Type="http://schemas.openxmlformats.org/officeDocument/2006/relationships/hyperlink" Target="https://worldwide.espacenet.com/publicationDetails/biblio?DB=EPODOC&amp;adjacent=true&amp;locale=en_EP&amp;FT=D&amp;date=20220317&amp;CC=US&amp;NR=2022085404A1&amp;KC=A1" TargetMode="External"/><Relationship Id="rId75" Type="http://schemas.openxmlformats.org/officeDocument/2006/relationships/hyperlink" Target="https://worldwide.espacenet.com/publicationDetails/biblio?DB=EPODOC&amp;adjacent=true&amp;locale=en_EP&amp;FT=D&amp;date=20220324&amp;CC=DE&amp;NR=102021200653B3&amp;KC=B3" TargetMode="External"/><Relationship Id="rId96" Type="http://schemas.openxmlformats.org/officeDocument/2006/relationships/hyperlink" Target="https://worldwide.espacenet.com/publicationDetails/biblio?DB=EPODOC&amp;adjacent=true&amp;locale=en_EP&amp;FT=D&amp;date=20220324&amp;CC=DE&amp;NR=102020211765A1&amp;KC=A1" TargetMode="External"/><Relationship Id="rId140" Type="http://schemas.openxmlformats.org/officeDocument/2006/relationships/hyperlink" Target="https://worldwide.espacenet.com/publicationDetails/biblio?DB=EPODOC&amp;adjacent=true&amp;locale=en_EP&amp;FT=D&amp;date=20220317&amp;CC=DE&amp;NR=102020211427A1&amp;KC=A1" TargetMode="External"/><Relationship Id="rId161" Type="http://schemas.openxmlformats.org/officeDocument/2006/relationships/hyperlink" Target="https://worldwide.espacenet.com/publicationDetails/biblio?DB=EPODOC&amp;adjacent=true&amp;locale=en_EP&amp;FT=D&amp;date=20220310&amp;CC=DE&amp;NR=102020211334A1&amp;KC=A1" TargetMode="External"/><Relationship Id="rId182" Type="http://schemas.openxmlformats.org/officeDocument/2006/relationships/hyperlink" Target="https://worldwide.espacenet.com/publicationDetails/biblio?DB=EPODOC&amp;adjacent=true&amp;locale=en_EP&amp;FT=D&amp;date=20220303&amp;CC=DE&amp;NR=102020214103B3&amp;KC=B3" TargetMode="External"/><Relationship Id="rId217" Type="http://schemas.openxmlformats.org/officeDocument/2006/relationships/hyperlink" Target="https://worldwide.espacenet.com/publicationDetails/biblio?DB=EPODOC&amp;adjacent=true&amp;locale=en_EP&amp;FT=D&amp;date=20220127&amp;CC=US&amp;NR=2022024292A1&amp;KC=A1" TargetMode="External"/><Relationship Id="rId6" Type="http://schemas.openxmlformats.org/officeDocument/2006/relationships/hyperlink" Target="https://worldwide.espacenet.com/publicationDetails/biblio?DB=EPODOC&amp;adjacent=true&amp;locale=en_EP&amp;FT=D&amp;date=20220407&amp;CC=US&amp;NR=2022108139A1&amp;KC=A1" TargetMode="External"/><Relationship Id="rId238" Type="http://schemas.openxmlformats.org/officeDocument/2006/relationships/hyperlink" Target="https://worldwide.espacenet.com/publicationDetails/biblio?DB=EPODOC&amp;adjacent=true&amp;locale=en_EP&amp;FT=D&amp;date=20220224&amp;CC=DE&amp;NR=102020210516A1&amp;KC=A1" TargetMode="External"/><Relationship Id="rId23" Type="http://schemas.openxmlformats.org/officeDocument/2006/relationships/hyperlink" Target="https://worldwide.espacenet.com/publicationDetails/biblio?DB=EPODOC&amp;adjacent=true&amp;locale=en_EP&amp;FT=D&amp;date=20220407&amp;CC=DE&amp;NR=102020212486A1&amp;KC=A1" TargetMode="External"/><Relationship Id="rId119" Type="http://schemas.openxmlformats.org/officeDocument/2006/relationships/hyperlink" Target="https://worldwide.espacenet.com/publicationDetails/biblio?DB=EPODOC&amp;adjacent=true&amp;locale=en_EP&amp;FT=D&amp;date=20220317&amp;CC=DE&amp;NR=102020211579A1&amp;KC=A1" TargetMode="External"/><Relationship Id="rId44" Type="http://schemas.openxmlformats.org/officeDocument/2006/relationships/hyperlink" Target="https://worldwide.espacenet.com/publicationDetails/biblio?DB=EPODOC&amp;adjacent=true&amp;locale=en_EP&amp;FT=D&amp;date=20220106&amp;CC=US&amp;NR=2022001783A1&amp;KC=A1" TargetMode="External"/><Relationship Id="rId65" Type="http://schemas.openxmlformats.org/officeDocument/2006/relationships/hyperlink" Target="https://worldwide.espacenet.com/publicationDetails/biblio?DB=EPODOC&amp;adjacent=true&amp;locale=en_EP&amp;FT=D&amp;date=20220331&amp;CC=DE&amp;NR=102020212264A1&amp;KC=A1" TargetMode="External"/><Relationship Id="rId86" Type="http://schemas.openxmlformats.org/officeDocument/2006/relationships/hyperlink" Target="https://worldwide.espacenet.com/publicationDetails/biblio?DB=EPODOC&amp;adjacent=true&amp;locale=en_EP&amp;FT=D&amp;date=20220324&amp;CC=DE&amp;NR=102020211852A1&amp;KC=A1" TargetMode="External"/><Relationship Id="rId130" Type="http://schemas.openxmlformats.org/officeDocument/2006/relationships/hyperlink" Target="https://worldwide.espacenet.com/publicationDetails/biblio?DB=EPODOC&amp;adjacent=true&amp;locale=en_EP&amp;FT=D&amp;date=20220317&amp;CC=DE&amp;NR=102020214343B3&amp;KC=B3" TargetMode="External"/><Relationship Id="rId151" Type="http://schemas.openxmlformats.org/officeDocument/2006/relationships/hyperlink" Target="https://worldwide.espacenet.com/publicationDetails/biblio?DB=EPODOC&amp;adjacent=true&amp;locale=en_EP&amp;FT=D&amp;date=20220310&amp;CC=DE&amp;NR=102021202298B3&amp;KC=B3" TargetMode="External"/><Relationship Id="rId172" Type="http://schemas.openxmlformats.org/officeDocument/2006/relationships/hyperlink" Target="https://worldwide.espacenet.com/publicationDetails/biblio?DB=EPODOC&amp;adjacent=true&amp;locale=en_EP&amp;FT=D&amp;date=20220208&amp;CC=KR&amp;NR=20220016182A&amp;KC=A" TargetMode="External"/><Relationship Id="rId193" Type="http://schemas.openxmlformats.org/officeDocument/2006/relationships/hyperlink" Target="https://worldwide.espacenet.com/publicationDetails/biblio?DB=EPODOC&amp;adjacent=true&amp;locale=en_EP&amp;FT=D&amp;date=20220303&amp;CC=DE&amp;NR=102020210948A1&amp;KC=A1" TargetMode="External"/><Relationship Id="rId207" Type="http://schemas.openxmlformats.org/officeDocument/2006/relationships/hyperlink" Target="https://worldwide.espacenet.com/publicationDetails/biblio?DB=EPODOC&amp;adjacent=true&amp;locale=en_EP&amp;FT=D&amp;date=20220303&amp;CC=DE&amp;NR=102020210910A1&amp;KC=A1" TargetMode="External"/><Relationship Id="rId228" Type="http://schemas.openxmlformats.org/officeDocument/2006/relationships/hyperlink" Target="https://worldwide.espacenet.com/publicationDetails/biblio?DB=EPODOC&amp;adjacent=true&amp;locale=en_EP&amp;FT=D&amp;date=20220224&amp;CC=DE&amp;NR=102020210495A1&amp;KC=A1" TargetMode="External"/><Relationship Id="rId249" Type="http://schemas.openxmlformats.org/officeDocument/2006/relationships/hyperlink" Target="https://worldwide.espacenet.com/publicationDetails/biblio?DB=EPODOC&amp;adjacent=true&amp;locale=en_EP&amp;FT=D&amp;date=20220224&amp;CC=DE&amp;NR=102020210653A1&amp;KC=A1" TargetMode="External"/><Relationship Id="rId13" Type="http://schemas.openxmlformats.org/officeDocument/2006/relationships/hyperlink" Target="https://worldwide.espacenet.com/publicationDetails/biblio?DB=EPODOC&amp;adjacent=true&amp;locale=en_EP&amp;FT=D&amp;date=20220331&amp;CC=US&amp;NR=2022101728A1&amp;KC=A1" TargetMode="External"/><Relationship Id="rId109" Type="http://schemas.openxmlformats.org/officeDocument/2006/relationships/hyperlink" Target="https://worldwide.espacenet.com/publicationDetails/biblio?DB=EPODOC&amp;adjacent=true&amp;locale=en_EP&amp;FT=D&amp;date=20220303&amp;CC=US&amp;NR=2022063556A1&amp;KC=A1" TargetMode="External"/><Relationship Id="rId34" Type="http://schemas.openxmlformats.org/officeDocument/2006/relationships/hyperlink" Target="https://worldwide.espacenet.com/publicationDetails/biblio?DB=EPODOC&amp;adjacent=true&amp;locale=en_EP&amp;FT=D&amp;date=20220407&amp;CC=DE&amp;NR=102020212686A1&amp;KC=A1" TargetMode="External"/><Relationship Id="rId55" Type="http://schemas.openxmlformats.org/officeDocument/2006/relationships/hyperlink" Target="https://worldwide.espacenet.com/publicationDetails/biblio?DB=EPODOC&amp;adjacent=true&amp;locale=en_EP&amp;FT=D&amp;date=20220317&amp;CC=US&amp;NR=2022082701A1&amp;KC=A1" TargetMode="External"/><Relationship Id="rId76" Type="http://schemas.openxmlformats.org/officeDocument/2006/relationships/hyperlink" Target="https://worldwide.espacenet.com/publicationDetails/biblio?DB=EPODOC&amp;adjacent=true&amp;locale=en_EP&amp;FT=D&amp;date=20220324&amp;CC=DE&amp;NR=102020213722B3&amp;KC=B3" TargetMode="External"/><Relationship Id="rId97" Type="http://schemas.openxmlformats.org/officeDocument/2006/relationships/hyperlink" Target="https://worldwide.espacenet.com/publicationDetails/biblio?DB=EPODOC&amp;adjacent=true&amp;locale=en_EP&amp;FT=D&amp;date=20220324&amp;CC=DE&amp;NR=102020211813A1&amp;KC=A1" TargetMode="External"/><Relationship Id="rId120" Type="http://schemas.openxmlformats.org/officeDocument/2006/relationships/hyperlink" Target="https://worldwide.espacenet.com/publicationDetails/biblio?DB=EPODOC&amp;adjacent=true&amp;locale=en_EP&amp;FT=D&amp;date=20220317&amp;CC=DE&amp;NR=102020123851A1&amp;KC=A1" TargetMode="External"/><Relationship Id="rId141" Type="http://schemas.openxmlformats.org/officeDocument/2006/relationships/hyperlink" Target="https://worldwide.espacenet.com/publicationDetails/biblio?DB=EPODOC&amp;adjacent=true&amp;locale=en_EP&amp;FT=D&amp;date=20220317&amp;CC=DE&amp;NR=102020211414A1&amp;KC=A1" TargetMode="External"/><Relationship Id="rId7" Type="http://schemas.openxmlformats.org/officeDocument/2006/relationships/hyperlink" Target="https://worldwide.espacenet.com/publicationDetails/biblio?DB=EPODOC&amp;adjacent=true&amp;locale=en_EP&amp;FT=D&amp;date=20220407&amp;CC=US&amp;NR=2022105956A1&amp;KC=A1" TargetMode="External"/><Relationship Id="rId162" Type="http://schemas.openxmlformats.org/officeDocument/2006/relationships/hyperlink" Target="https://worldwide.espacenet.com/publicationDetails/biblio?DB=EPODOC&amp;adjacent=true&amp;locale=en_EP&amp;FT=D&amp;date=20220310&amp;CC=DE&amp;NR=102020211225A1&amp;KC=A1" TargetMode="External"/><Relationship Id="rId183" Type="http://schemas.openxmlformats.org/officeDocument/2006/relationships/hyperlink" Target="https://worldwide.espacenet.com/publicationDetails/biblio?DB=EPODOC&amp;adjacent=true&amp;locale=en_EP&amp;FT=D&amp;date=20220303&amp;CC=DE&amp;NR=102020214101B3&amp;KC=B3" TargetMode="External"/><Relationship Id="rId218" Type="http://schemas.openxmlformats.org/officeDocument/2006/relationships/hyperlink" Target="https://worldwide.espacenet.com/publicationDetails/biblio?DB=EPODOC&amp;adjacent=true&amp;locale=en_EP&amp;FT=D&amp;date=20220127&amp;CC=US&amp;NR=2022024419A1&amp;KC=A1" TargetMode="External"/><Relationship Id="rId239" Type="http://schemas.openxmlformats.org/officeDocument/2006/relationships/hyperlink" Target="https://worldwide.espacenet.com/publicationDetails/biblio?DB=EPODOC&amp;adjacent=true&amp;locale=en_EP&amp;FT=D&amp;date=20220224&amp;CC=DE&amp;NR=102020122083A1&amp;KC=A1" TargetMode="External"/><Relationship Id="rId250" Type="http://schemas.openxmlformats.org/officeDocument/2006/relationships/hyperlink" Target="https://worldwide.espacenet.com/publicationDetails/biblio?DB=EPODOC&amp;adjacent=true&amp;locale=en_EP&amp;FT=D&amp;date=20220128&amp;CC=KR&amp;NR=20220011716A&amp;KC=A" TargetMode="External"/><Relationship Id="rId24" Type="http://schemas.openxmlformats.org/officeDocument/2006/relationships/hyperlink" Target="https://worldwide.espacenet.com/publicationDetails/biblio?DB=EPODOC&amp;adjacent=true&amp;locale=en_EP&amp;FT=D&amp;date=20220407&amp;CC=DE&amp;NR=102020212639A1&amp;KC=A1" TargetMode="External"/><Relationship Id="rId45" Type="http://schemas.openxmlformats.org/officeDocument/2006/relationships/hyperlink" Target="https://worldwide.espacenet.com/publicationDetails/biblio?DB=EPODOC&amp;adjacent=true&amp;locale=en_EP&amp;FT=D&amp;date=20220317&amp;CC=US&amp;NR=2022084399A1&amp;KC=A1" TargetMode="External"/><Relationship Id="rId66" Type="http://schemas.openxmlformats.org/officeDocument/2006/relationships/hyperlink" Target="https://worldwide.espacenet.com/publicationDetails/biblio?DB=EPODOC&amp;adjacent=true&amp;locale=en_EP&amp;FT=D&amp;date=20220331&amp;CC=DE&amp;NR=102020212117A1&amp;KC=A1" TargetMode="External"/><Relationship Id="rId87" Type="http://schemas.openxmlformats.org/officeDocument/2006/relationships/hyperlink" Target="https://worldwide.espacenet.com/publicationDetails/biblio?DB=EPODOC&amp;adjacent=true&amp;locale=en_EP&amp;FT=D&amp;date=20220324&amp;CC=DE&amp;NR=102020211859A1&amp;KC=A1" TargetMode="External"/><Relationship Id="rId110" Type="http://schemas.openxmlformats.org/officeDocument/2006/relationships/hyperlink" Target="https://worldwide.espacenet.com/publicationDetails/biblio?DB=EPODOC&amp;adjacent=true&amp;locale=en_EP&amp;FT=D&amp;date=20220303&amp;CC=US&amp;NR=2022063370A1&amp;KC=A1" TargetMode="External"/><Relationship Id="rId131" Type="http://schemas.openxmlformats.org/officeDocument/2006/relationships/hyperlink" Target="https://worldwide.espacenet.com/publicationDetails/biblio?DB=EPODOC&amp;adjacent=true&amp;locale=en_EP&amp;FT=D&amp;date=20220317&amp;CC=DE&amp;NR=102020214162B3&amp;KC=B3" TargetMode="External"/><Relationship Id="rId152" Type="http://schemas.openxmlformats.org/officeDocument/2006/relationships/hyperlink" Target="https://worldwide.espacenet.com/publicationDetails/biblio?DB=EPODOC&amp;adjacent=true&amp;locale=en_EP&amp;FT=D&amp;date=20220310&amp;CC=DE&amp;NR=102020211223A1&amp;KC=A1" TargetMode="External"/><Relationship Id="rId173" Type="http://schemas.openxmlformats.org/officeDocument/2006/relationships/hyperlink" Target="https://worldwide.espacenet.com/publicationDetails/biblio?DB=EPODOC&amp;adjacent=true&amp;locale=en_EP&amp;FT=D&amp;date=20220208&amp;CC=KR&amp;NR=20220016181A&amp;KC=A" TargetMode="External"/><Relationship Id="rId194" Type="http://schemas.openxmlformats.org/officeDocument/2006/relationships/hyperlink" Target="https://worldwide.espacenet.com/publicationDetails/biblio?DB=EPODOC&amp;adjacent=true&amp;locale=en_EP&amp;FT=D&amp;date=20220303&amp;CC=DE&amp;NR=102020210791A1&amp;KC=A1" TargetMode="External"/><Relationship Id="rId208" Type="http://schemas.openxmlformats.org/officeDocument/2006/relationships/hyperlink" Target="https://worldwide.espacenet.com/publicationDetails/biblio?DB=EPODOC&amp;adjacent=true&amp;locale=en_EP&amp;FT=D&amp;date=20220303&amp;CC=DE&amp;NR=102020211043A1&amp;KC=A1" TargetMode="External"/><Relationship Id="rId229" Type="http://schemas.openxmlformats.org/officeDocument/2006/relationships/hyperlink" Target="https://worldwide.espacenet.com/publicationDetails/biblio?DB=EPODOC&amp;adjacent=true&amp;locale=en_EP&amp;FT=D&amp;date=20220224&amp;CC=DE&amp;NR=102021208368A1&amp;KC=A1" TargetMode="External"/><Relationship Id="rId240" Type="http://schemas.openxmlformats.org/officeDocument/2006/relationships/hyperlink" Target="https://worldwide.espacenet.com/publicationDetails/biblio?DB=EPODOC&amp;adjacent=true&amp;locale=en_EP&amp;FT=D&amp;date=20220224&amp;CC=DE&amp;NR=102020122081A1&amp;KC=A1" TargetMode="External"/><Relationship Id="rId14" Type="http://schemas.openxmlformats.org/officeDocument/2006/relationships/hyperlink" Target="https://worldwide.espacenet.com/publicationDetails/biblio?DB=EPODOC&amp;adjacent=true&amp;locale=en_EP&amp;FT=D&amp;date=20220331&amp;CC=US&amp;NR=2022101244A1&amp;KC=A1" TargetMode="External"/><Relationship Id="rId35" Type="http://schemas.openxmlformats.org/officeDocument/2006/relationships/hyperlink" Target="https://worldwide.espacenet.com/publicationDetails/biblio?DB=EPODOC&amp;adjacent=true&amp;locale=en_EP&amp;FT=D&amp;date=20220407&amp;CC=DE&amp;NR=102020212555A1&amp;KC=A1" TargetMode="External"/><Relationship Id="rId56" Type="http://schemas.openxmlformats.org/officeDocument/2006/relationships/hyperlink" Target="https://worldwide.espacenet.com/publicationDetails/biblio?DB=EPODOC&amp;adjacent=true&amp;locale=en_EP&amp;FT=D&amp;date=20220317&amp;CC=US&amp;NR=2022080797A1&amp;KC=A1" TargetMode="External"/><Relationship Id="rId77" Type="http://schemas.openxmlformats.org/officeDocument/2006/relationships/hyperlink" Target="https://worldwide.espacenet.com/publicationDetails/biblio?DB=EPODOC&amp;adjacent=true&amp;locale=en_EP&amp;FT=D&amp;date=20220324&amp;CC=DE&amp;NR=102020124868B3&amp;KC=B3" TargetMode="External"/><Relationship Id="rId100" Type="http://schemas.openxmlformats.org/officeDocument/2006/relationships/hyperlink" Target="https://worldwide.espacenet.com/publicationDetails/biblio?DB=EPODOC&amp;adjacent=true&amp;locale=en_EP&amp;FT=D&amp;date=20220310&amp;CC=US&amp;NR=2022076568A1&amp;KC=A1" TargetMode="External"/><Relationship Id="rId8" Type="http://schemas.openxmlformats.org/officeDocument/2006/relationships/hyperlink" Target="https://worldwide.espacenet.com/publicationDetails/biblio?DB=EPODOC&amp;adjacent=true&amp;locale=en_EP&amp;FT=D&amp;date=20220407&amp;CC=US&amp;NR=2022105805A1&amp;KC=A1" TargetMode="External"/><Relationship Id="rId98" Type="http://schemas.openxmlformats.org/officeDocument/2006/relationships/hyperlink" Target="https://worldwide.espacenet.com/publicationDetails/biblio?DB=EPODOC&amp;adjacent=true&amp;locale=en_EP&amp;FT=D&amp;date=20220310&amp;CC=US&amp;NR=2022076575A1&amp;KC=A1" TargetMode="External"/><Relationship Id="rId121" Type="http://schemas.openxmlformats.org/officeDocument/2006/relationships/hyperlink" Target="https://worldwide.espacenet.com/publicationDetails/biblio?DB=EPODOC&amp;adjacent=true&amp;locale=en_EP&amp;FT=D&amp;date=20220317&amp;CC=DE&amp;NR=102020211624A1&amp;KC=A1" TargetMode="External"/><Relationship Id="rId142" Type="http://schemas.openxmlformats.org/officeDocument/2006/relationships/hyperlink" Target="https://worldwide.espacenet.com/publicationDetails/biblio?DB=EPODOC&amp;adjacent=true&amp;locale=en_EP&amp;FT=D&amp;date=20220223&amp;CC=ES&amp;NR=2896063T3&amp;KC=T3" TargetMode="External"/><Relationship Id="rId163" Type="http://schemas.openxmlformats.org/officeDocument/2006/relationships/hyperlink" Target="https://worldwide.espacenet.com/publicationDetails/biblio?DB=EPODOC&amp;adjacent=true&amp;locale=en_EP&amp;FT=D&amp;date=20220310&amp;CC=DE&amp;NR=102020211181A1&amp;KC=A1" TargetMode="External"/><Relationship Id="rId184" Type="http://schemas.openxmlformats.org/officeDocument/2006/relationships/hyperlink" Target="https://worldwide.espacenet.com/publicationDetails/biblio?DB=EPODOC&amp;adjacent=true&amp;locale=en_EP&amp;FT=D&amp;date=20220303&amp;CC=DE&amp;NR=102020210765A1&amp;KC=A1" TargetMode="External"/><Relationship Id="rId219" Type="http://schemas.openxmlformats.org/officeDocument/2006/relationships/hyperlink" Target="https://worldwide.espacenet.com/publicationDetails/biblio?DB=EPODOC&amp;adjacent=true&amp;locale=en_EP&amp;FT=D&amp;date=20220303&amp;CC=US&amp;NR=2022065939A1&amp;KC=A1" TargetMode="External"/><Relationship Id="rId230" Type="http://schemas.openxmlformats.org/officeDocument/2006/relationships/hyperlink" Target="https://worldwide.espacenet.com/publicationDetails/biblio?DB=EPODOC&amp;adjacent=true&amp;locale=en_EP&amp;FT=D&amp;date=20220224&amp;CC=DE&amp;NR=102020210501A1&amp;KC=A1" TargetMode="External"/><Relationship Id="rId251" Type="http://schemas.openxmlformats.org/officeDocument/2006/relationships/hyperlink" Target="https://worldwide.espacenet.com/publicationDetails/biblio?DB=EPODOC&amp;adjacent=true&amp;locale=en_EP&amp;FT=D&amp;date=20220203&amp;CC=US&amp;NR=2022037059A1&amp;KC=A1" TargetMode="External"/><Relationship Id="rId25" Type="http://schemas.openxmlformats.org/officeDocument/2006/relationships/hyperlink" Target="https://worldwide.espacenet.com/publicationDetails/biblio?DB=EPODOC&amp;adjacent=true&amp;locale=en_EP&amp;FT=D&amp;date=20220407&amp;CC=DE&amp;NR=102020212673A1&amp;KC=A1" TargetMode="External"/><Relationship Id="rId46" Type="http://schemas.openxmlformats.org/officeDocument/2006/relationships/hyperlink" Target="https://worldwide.espacenet.com/publicationDetails/biblio?DB=EPODOC&amp;adjacent=true&amp;locale=en_EP&amp;FT=D&amp;date=20220317&amp;CC=US&amp;NR=2022084061A1&amp;KC=A1" TargetMode="External"/><Relationship Id="rId67" Type="http://schemas.openxmlformats.org/officeDocument/2006/relationships/hyperlink" Target="https://worldwide.espacenet.com/publicationDetails/biblio?DB=EPODOC&amp;adjacent=true&amp;locale=en_EP&amp;FT=D&amp;date=20220331&amp;CC=DE&amp;NR=102020212259A1&amp;KC=A1" TargetMode="External"/><Relationship Id="rId88" Type="http://schemas.openxmlformats.org/officeDocument/2006/relationships/hyperlink" Target="https://worldwide.espacenet.com/publicationDetails/biblio?DB=EPODOC&amp;adjacent=true&amp;locale=en_EP&amp;FT=D&amp;date=20220324&amp;CC=DE&amp;NR=102020211941A1&amp;KC=A1" TargetMode="External"/><Relationship Id="rId111" Type="http://schemas.openxmlformats.org/officeDocument/2006/relationships/hyperlink" Target="https://worldwide.espacenet.com/publicationDetails/biblio?DB=EPODOC&amp;adjacent=true&amp;locale=en_EP&amp;FT=D&amp;date=20220303&amp;CC=US&amp;NR=2022066833A1&amp;KC=A1" TargetMode="External"/><Relationship Id="rId132" Type="http://schemas.openxmlformats.org/officeDocument/2006/relationships/hyperlink" Target="https://worldwide.espacenet.com/publicationDetails/biblio?DB=EPODOC&amp;adjacent=true&amp;locale=en_EP&amp;FT=D&amp;date=20220317&amp;CC=DE&amp;NR=102020124320A1&amp;KC=A1" TargetMode="External"/><Relationship Id="rId153" Type="http://schemas.openxmlformats.org/officeDocument/2006/relationships/hyperlink" Target="https://worldwide.espacenet.com/publicationDetails/biblio?DB=EPODOC&amp;adjacent=true&amp;locale=en_EP&amp;FT=D&amp;date=20220310&amp;CC=DE&amp;NR=102020211221A1&amp;KC=A1" TargetMode="External"/><Relationship Id="rId174" Type="http://schemas.openxmlformats.org/officeDocument/2006/relationships/hyperlink" Target="https://worldwide.espacenet.com/publicationDetails/biblio?DB=EPODOC&amp;adjacent=true&amp;locale=en_EP&amp;FT=D&amp;date=20220217&amp;CC=US&amp;NR=2022050725A1&amp;KC=A1" TargetMode="External"/><Relationship Id="rId195" Type="http://schemas.openxmlformats.org/officeDocument/2006/relationships/hyperlink" Target="https://worldwide.espacenet.com/publicationDetails/biblio?DB=EPODOC&amp;adjacent=true&amp;locale=en_EP&amp;FT=D&amp;date=20220303&amp;CC=DE&amp;NR=102020210793A1&amp;KC=A1" TargetMode="External"/><Relationship Id="rId209" Type="http://schemas.openxmlformats.org/officeDocument/2006/relationships/hyperlink" Target="https://worldwide.espacenet.com/publicationDetails/biblio?DB=EPODOC&amp;adjacent=true&amp;locale=en_EP&amp;FT=D&amp;date=20220303&amp;CC=DE&amp;NR=102020210880A1&amp;KC=A1" TargetMode="External"/><Relationship Id="rId220" Type="http://schemas.openxmlformats.org/officeDocument/2006/relationships/hyperlink" Target="https://worldwide.espacenet.com/publicationDetails/biblio?DB=EPODOC&amp;adjacent=true&amp;locale=en_EP&amp;FT=D&amp;date=20220209&amp;CC=ES&amp;NR=2893723T3&amp;KC=T3" TargetMode="External"/><Relationship Id="rId241" Type="http://schemas.openxmlformats.org/officeDocument/2006/relationships/hyperlink" Target="https://worldwide.espacenet.com/publicationDetails/biblio?DB=EPODOC&amp;adjacent=true&amp;locale=en_EP&amp;FT=D&amp;date=20220224&amp;CC=DE&amp;NR=102020122080A1&amp;KC=A1" TargetMode="External"/><Relationship Id="rId15" Type="http://schemas.openxmlformats.org/officeDocument/2006/relationships/hyperlink" Target="https://worldwide.espacenet.com/publicationDetails/biblio?DB=EPODOC&amp;adjacent=true&amp;locale=en_EP&amp;FT=D&amp;date=20220331&amp;CC=US&amp;NR=2022099969A1&amp;KC=A1" TargetMode="External"/><Relationship Id="rId36" Type="http://schemas.openxmlformats.org/officeDocument/2006/relationships/hyperlink" Target="https://worldwide.espacenet.com/publicationDetails/biblio?DB=EPODOC&amp;adjacent=true&amp;locale=en_EP&amp;FT=D&amp;date=20220407&amp;CC=DE&amp;NR=102020212677A1&amp;KC=A1" TargetMode="External"/><Relationship Id="rId57" Type="http://schemas.openxmlformats.org/officeDocument/2006/relationships/hyperlink" Target="https://worldwide.espacenet.com/publicationDetails/biblio?DB=EPODOC&amp;adjacent=true&amp;locale=en_EP&amp;FT=D&amp;date=20220331&amp;CC=DE&amp;NR=102021200643B3&amp;KC=B3" TargetMode="External"/><Relationship Id="rId78" Type="http://schemas.openxmlformats.org/officeDocument/2006/relationships/hyperlink" Target="https://worldwide.espacenet.com/publicationDetails/biblio?DB=EPODOC&amp;adjacent=true&amp;locale=en_EP&amp;FT=D&amp;date=20220324&amp;CC=DE&amp;NR=102020211943A1&amp;KC=A1" TargetMode="External"/><Relationship Id="rId99" Type="http://schemas.openxmlformats.org/officeDocument/2006/relationships/hyperlink" Target="https://worldwide.espacenet.com/publicationDetails/biblio?DB=EPODOC&amp;adjacent=true&amp;locale=en_EP&amp;FT=D&amp;date=20220310&amp;CC=US&amp;NR=2022076567A1&amp;KC=A1" TargetMode="External"/><Relationship Id="rId101" Type="http://schemas.openxmlformats.org/officeDocument/2006/relationships/hyperlink" Target="https://worldwide.espacenet.com/publicationDetails/biblio?DB=EPODOC&amp;adjacent=true&amp;locale=en_EP&amp;FT=D&amp;date=20220310&amp;CC=US&amp;NR=2022076565A1&amp;KC=A1" TargetMode="External"/><Relationship Id="rId122" Type="http://schemas.openxmlformats.org/officeDocument/2006/relationships/hyperlink" Target="https://worldwide.espacenet.com/publicationDetails/biblio?DB=EPODOC&amp;adjacent=true&amp;locale=en_EP&amp;FT=D&amp;date=20220317&amp;CC=DE&amp;NR=102020211587A1&amp;KC=A1" TargetMode="External"/><Relationship Id="rId143" Type="http://schemas.openxmlformats.org/officeDocument/2006/relationships/hyperlink" Target="https://worldwide.espacenet.com/publicationDetails/biblio?DB=EPODOC&amp;adjacent=true&amp;locale=en_EP&amp;FT=D&amp;date=20220218&amp;CC=ES&amp;NR=2895267T3&amp;KC=T3" TargetMode="External"/><Relationship Id="rId164" Type="http://schemas.openxmlformats.org/officeDocument/2006/relationships/hyperlink" Target="https://worldwide.espacenet.com/publicationDetails/biblio?DB=EPODOC&amp;adjacent=true&amp;locale=en_EP&amp;FT=D&amp;date=20220310&amp;CC=DE&amp;NR=102020211186A1&amp;KC=A1" TargetMode="External"/><Relationship Id="rId185" Type="http://schemas.openxmlformats.org/officeDocument/2006/relationships/hyperlink" Target="https://worldwide.espacenet.com/publicationDetails/biblio?DB=EPODOC&amp;adjacent=true&amp;locale=en_EP&amp;FT=D&amp;date=20220303&amp;CC=DE&amp;NR=102020210955A1&amp;KC=A1" TargetMode="External"/><Relationship Id="rId9" Type="http://schemas.openxmlformats.org/officeDocument/2006/relationships/hyperlink" Target="https://worldwide.espacenet.com/publicationDetails/biblio?DB=EPODOC&amp;adjacent=true&amp;locale=en_EP&amp;FT=D&amp;date=20220407&amp;CC=US&amp;NR=2022105804A1&amp;KC=A1" TargetMode="External"/><Relationship Id="rId210" Type="http://schemas.openxmlformats.org/officeDocument/2006/relationships/hyperlink" Target="https://worldwide.espacenet.com/publicationDetails/biblio?DB=EPODOC&amp;adjacent=true&amp;locale=en_EP&amp;FT=D&amp;date=20220303&amp;CC=DE&amp;NR=102020211084A1&amp;KC=A1" TargetMode="External"/><Relationship Id="rId26" Type="http://schemas.openxmlformats.org/officeDocument/2006/relationships/hyperlink" Target="https://worldwide.espacenet.com/publicationDetails/biblio?DB=EPODOC&amp;adjacent=true&amp;locale=en_EP&amp;FT=D&amp;date=20220407&amp;CC=DE&amp;NR=102020212457A1&amp;KC=A1" TargetMode="External"/><Relationship Id="rId231" Type="http://schemas.openxmlformats.org/officeDocument/2006/relationships/hyperlink" Target="https://worldwide.espacenet.com/publicationDetails/biblio?DB=EPODOC&amp;adjacent=true&amp;locale=en_EP&amp;FT=D&amp;date=20220224&amp;CC=DE&amp;NR=102020210488A1&amp;KC=A1" TargetMode="External"/><Relationship Id="rId252" Type="http://schemas.openxmlformats.org/officeDocument/2006/relationships/hyperlink" Target="https://worldwide.espacenet.com/publicationDetails/biblio?DB=EPODOC&amp;adjacent=true&amp;locale=en_EP&amp;FT=D&amp;date=20220203&amp;CC=US&amp;NR=2022035017A1&amp;KC=A1" TargetMode="External"/><Relationship Id="rId47" Type="http://schemas.openxmlformats.org/officeDocument/2006/relationships/hyperlink" Target="https://worldwide.espacenet.com/publicationDetails/biblio?DB=EPODOC&amp;adjacent=true&amp;locale=en_EP&amp;FT=D&amp;date=20220317&amp;CC=US&amp;NR=2022081032A1&amp;KC=A1" TargetMode="External"/><Relationship Id="rId68" Type="http://schemas.openxmlformats.org/officeDocument/2006/relationships/hyperlink" Target="https://worldwide.espacenet.com/publicationDetails/biblio?DB=EPODOC&amp;adjacent=true&amp;locale=en_EP&amp;FT=D&amp;date=20220331&amp;CC=DE&amp;NR=102020212191A1&amp;KC=A1" TargetMode="External"/><Relationship Id="rId89" Type="http://schemas.openxmlformats.org/officeDocument/2006/relationships/hyperlink" Target="https://worldwide.espacenet.com/publicationDetails/biblio?DB=EPODOC&amp;adjacent=true&amp;locale=en_EP&amp;FT=D&amp;date=20220324&amp;CC=DE&amp;NR=102020210515A1&amp;KC=A1" TargetMode="External"/><Relationship Id="rId112" Type="http://schemas.openxmlformats.org/officeDocument/2006/relationships/hyperlink" Target="https://worldwide.espacenet.com/publicationDetails/biblio?DB=EPODOC&amp;adjacent=true&amp;locale=en_EP&amp;FT=D&amp;date=20220303&amp;CC=US&amp;NR=2022070148A1&amp;KC=A1" TargetMode="External"/><Relationship Id="rId133" Type="http://schemas.openxmlformats.org/officeDocument/2006/relationships/hyperlink" Target="https://worldwide.espacenet.com/publicationDetails/biblio?DB=EPODOC&amp;adjacent=true&amp;locale=en_EP&amp;FT=D&amp;date=20220317&amp;CC=DE&amp;NR=102020211623A1&amp;KC=A1" TargetMode="External"/><Relationship Id="rId154" Type="http://schemas.openxmlformats.org/officeDocument/2006/relationships/hyperlink" Target="https://worldwide.espacenet.com/publicationDetails/biblio?DB=EPODOC&amp;adjacent=true&amp;locale=en_EP&amp;FT=D&amp;date=20220310&amp;CC=DE&amp;NR=102020123320A1&amp;KC=A1" TargetMode="External"/><Relationship Id="rId175" Type="http://schemas.openxmlformats.org/officeDocument/2006/relationships/hyperlink" Target="https://worldwide.espacenet.com/publicationDetails/biblio?DB=EPODOC&amp;adjacent=true&amp;locale=en_EP&amp;FT=D&amp;date=20220217&amp;CC=US&amp;NR=2022050530A1&amp;KC=A1" TargetMode="External"/><Relationship Id="rId196" Type="http://schemas.openxmlformats.org/officeDocument/2006/relationships/hyperlink" Target="https://worldwide.espacenet.com/publicationDetails/biblio?DB=EPODOC&amp;adjacent=true&amp;locale=en_EP&amp;FT=D&amp;date=20220303&amp;CC=DE&amp;NR=102020210806A1&amp;KC=A1" TargetMode="External"/><Relationship Id="rId200" Type="http://schemas.openxmlformats.org/officeDocument/2006/relationships/hyperlink" Target="https://worldwide.espacenet.com/publicationDetails/biblio?DB=EPODOC&amp;adjacent=true&amp;locale=en_EP&amp;FT=D&amp;date=20220303&amp;CC=DE&amp;NR=102020210956A1&amp;KC=A1" TargetMode="External"/><Relationship Id="rId16" Type="http://schemas.openxmlformats.org/officeDocument/2006/relationships/hyperlink" Target="https://worldwide.espacenet.com/publicationDetails/biblio?DB=EPODOC&amp;adjacent=true&amp;locale=en_EP&amp;FT=D&amp;date=20220331&amp;CC=US&amp;NR=2022100190A1&amp;KC=A1" TargetMode="External"/><Relationship Id="rId221" Type="http://schemas.openxmlformats.org/officeDocument/2006/relationships/hyperlink" Target="https://worldwide.espacenet.com/publicationDetails/biblio?DB=EPODOC&amp;adjacent=true&amp;locale=en_EP&amp;FT=D&amp;date=20220118&amp;CC=CA&amp;NR=192432S&amp;KC=S" TargetMode="External"/><Relationship Id="rId242" Type="http://schemas.openxmlformats.org/officeDocument/2006/relationships/hyperlink" Target="https://worldwide.espacenet.com/publicationDetails/biblio?DB=EPODOC&amp;adjacent=true&amp;locale=en_EP&amp;FT=D&amp;date=20220224&amp;CC=DE&amp;NR=102020210448A1&amp;KC=A1" TargetMode="External"/><Relationship Id="rId37" Type="http://schemas.openxmlformats.org/officeDocument/2006/relationships/hyperlink" Target="https://worldwide.espacenet.com/publicationDetails/biblio?DB=EPODOC&amp;adjacent=true&amp;locale=en_EP&amp;FT=D&amp;date=20220407&amp;CC=DE&amp;NR=102020212676A1&amp;KC=A1" TargetMode="External"/><Relationship Id="rId58" Type="http://schemas.openxmlformats.org/officeDocument/2006/relationships/hyperlink" Target="https://worldwide.espacenet.com/publicationDetails/biblio?DB=EPODOC&amp;adjacent=true&amp;locale=en_EP&amp;FT=D&amp;date=20220331&amp;CC=DE&amp;NR=102020212195A1&amp;KC=A1" TargetMode="External"/><Relationship Id="rId79" Type="http://schemas.openxmlformats.org/officeDocument/2006/relationships/hyperlink" Target="https://worldwide.espacenet.com/publicationDetails/biblio?DB=EPODOC&amp;adjacent=true&amp;locale=en_EP&amp;FT=D&amp;date=20220324&amp;CC=DE&amp;NR=102020124579A1&amp;KC=A1" TargetMode="External"/><Relationship Id="rId102" Type="http://schemas.openxmlformats.org/officeDocument/2006/relationships/hyperlink" Target="https://worldwide.espacenet.com/publicationDetails/biblio?DB=EPODOC&amp;adjacent=true&amp;locale=en_EP&amp;FT=D&amp;date=20220310&amp;CC=US&amp;NR=2022074753A1&amp;KC=A1" TargetMode="External"/><Relationship Id="rId123" Type="http://schemas.openxmlformats.org/officeDocument/2006/relationships/hyperlink" Target="https://worldwide.espacenet.com/publicationDetails/biblio?DB=EPODOC&amp;adjacent=true&amp;locale=en_EP&amp;FT=D&amp;date=20220317&amp;CC=DE&amp;NR=102020123937A1&amp;KC=A1" TargetMode="External"/><Relationship Id="rId144" Type="http://schemas.openxmlformats.org/officeDocument/2006/relationships/hyperlink" Target="https://worldwide.espacenet.com/publicationDetails/biblio?DB=EPODOC&amp;adjacent=true&amp;locale=en_EP&amp;FT=D&amp;date=20220217&amp;CC=ES&amp;NR=2895075T3&amp;KC=T3" TargetMode="External"/><Relationship Id="rId90" Type="http://schemas.openxmlformats.org/officeDocument/2006/relationships/hyperlink" Target="https://worldwide.espacenet.com/publicationDetails/biblio?DB=EPODOC&amp;adjacent=true&amp;locale=en_EP&amp;FT=D&amp;date=20220324&amp;CC=DE&amp;NR=102020211744A1&amp;KC=A1" TargetMode="External"/><Relationship Id="rId165" Type="http://schemas.openxmlformats.org/officeDocument/2006/relationships/hyperlink" Target="https://worldwide.espacenet.com/publicationDetails/biblio?DB=EPODOC&amp;adjacent=true&amp;locale=en_EP&amp;FT=D&amp;date=20220310&amp;CC=DE&amp;NR=102020211338A1&amp;KC=A1" TargetMode="External"/><Relationship Id="rId186" Type="http://schemas.openxmlformats.org/officeDocument/2006/relationships/hyperlink" Target="https://worldwide.espacenet.com/publicationDetails/biblio?DB=EPODOC&amp;adjacent=true&amp;locale=en_EP&amp;FT=D&amp;date=20220303&amp;CC=DE&amp;NR=102020210808A1&amp;KC=A1" TargetMode="External"/><Relationship Id="rId211" Type="http://schemas.openxmlformats.org/officeDocument/2006/relationships/hyperlink" Target="https://worldwide.espacenet.com/publicationDetails/biblio?DB=EPODOC&amp;adjacent=true&amp;locale=en_EP&amp;FT=D&amp;date=20220303&amp;CC=DE&amp;NR=102020211050A1&amp;KC=A1" TargetMode="External"/><Relationship Id="rId232" Type="http://schemas.openxmlformats.org/officeDocument/2006/relationships/hyperlink" Target="https://worldwide.espacenet.com/publicationDetails/biblio?DB=EPODOC&amp;adjacent=true&amp;locale=en_EP&amp;FT=D&amp;date=20220224&amp;CC=DE&amp;NR=102020210644A1&amp;KC=A1" TargetMode="External"/><Relationship Id="rId253" Type="http://schemas.openxmlformats.org/officeDocument/2006/relationships/hyperlink" Target="https://worldwide.espacenet.com/publicationDetails/biblio?DB=EPODOC&amp;adjacent=true&amp;locale=en_EP&amp;FT=D&amp;date=20220203&amp;CC=US&amp;NR=2022032514A1&amp;KC=A1" TargetMode="External"/><Relationship Id="rId27" Type="http://schemas.openxmlformats.org/officeDocument/2006/relationships/hyperlink" Target="https://worldwide.espacenet.com/publicationDetails/biblio?DB=EPODOC&amp;adjacent=true&amp;locale=en_EP&amp;FT=D&amp;date=20220407&amp;CC=DE&amp;NR=102020126302A1&amp;KC=A1" TargetMode="External"/><Relationship Id="rId48" Type="http://schemas.openxmlformats.org/officeDocument/2006/relationships/hyperlink" Target="https://worldwide.espacenet.com/publicationDetails/biblio?DB=EPODOC&amp;adjacent=true&amp;locale=en_EP&amp;FT=D&amp;date=20220317&amp;CC=US&amp;NR=2022081011A1&amp;KC=A1" TargetMode="External"/><Relationship Id="rId69" Type="http://schemas.openxmlformats.org/officeDocument/2006/relationships/hyperlink" Target="https://worldwide.espacenet.com/publicationDetails/biblio?DB=EPODOC&amp;adjacent=true&amp;locale=en_EP&amp;FT=D&amp;date=20220331&amp;CC=DE&amp;NR=102020212188A1&amp;KC=A1" TargetMode="External"/><Relationship Id="rId113" Type="http://schemas.openxmlformats.org/officeDocument/2006/relationships/hyperlink" Target="https://worldwide.espacenet.com/publicationDetails/biblio?DB=EPODOC&amp;adjacent=true&amp;locale=en_EP&amp;FT=D&amp;date=20220303&amp;CC=US&amp;NR=2022068048A1&amp;KC=A1" TargetMode="External"/><Relationship Id="rId134" Type="http://schemas.openxmlformats.org/officeDocument/2006/relationships/hyperlink" Target="https://worldwide.espacenet.com/publicationDetails/biblio?DB=EPODOC&amp;adjacent=true&amp;locale=en_EP&amp;FT=D&amp;date=20220317&amp;CC=DE&amp;NR=102020124077A1&amp;KC=A1" TargetMode="External"/><Relationship Id="rId80" Type="http://schemas.openxmlformats.org/officeDocument/2006/relationships/hyperlink" Target="https://worldwide.espacenet.com/publicationDetails/biblio?DB=EPODOC&amp;adjacent=true&amp;locale=en_EP&amp;FT=D&amp;date=20220324&amp;CC=DE&amp;NR=102020211785A1&amp;KC=A1" TargetMode="External"/><Relationship Id="rId155" Type="http://schemas.openxmlformats.org/officeDocument/2006/relationships/hyperlink" Target="https://worldwide.espacenet.com/publicationDetails/biblio?DB=EPODOC&amp;adjacent=true&amp;locale=en_EP&amp;FT=D&amp;date=20220310&amp;CC=DE&amp;NR=102020211233A1&amp;KC=A1" TargetMode="External"/><Relationship Id="rId176" Type="http://schemas.openxmlformats.org/officeDocument/2006/relationships/hyperlink" Target="https://worldwide.espacenet.com/publicationDetails/biblio?DB=EPODOC&amp;adjacent=true&amp;locale=en_EP&amp;FT=D&amp;date=20220217&amp;CC=US&amp;NR=2022048129A1&amp;KC=A1" TargetMode="External"/><Relationship Id="rId197" Type="http://schemas.openxmlformats.org/officeDocument/2006/relationships/hyperlink" Target="https://worldwide.espacenet.com/publicationDetails/biblio?DB=EPODOC&amp;adjacent=true&amp;locale=en_EP&amp;FT=D&amp;date=20220303&amp;CC=DE&amp;NR=102020210828A1&amp;KC=A1" TargetMode="External"/><Relationship Id="rId201" Type="http://schemas.openxmlformats.org/officeDocument/2006/relationships/hyperlink" Target="https://worldwide.espacenet.com/publicationDetails/biblio?DB=EPODOC&amp;adjacent=true&amp;locale=en_EP&amp;FT=D&amp;date=20220303&amp;CC=DE&amp;NR=102020210827A1&amp;KC=A1" TargetMode="External"/><Relationship Id="rId222" Type="http://schemas.openxmlformats.org/officeDocument/2006/relationships/hyperlink" Target="https://worldwide.espacenet.com/publicationDetails/biblio?DB=EPODOC&amp;adjacent=true&amp;locale=en_EP&amp;FT=D&amp;date=20220210&amp;CC=US&amp;NR=2022041217A1&amp;KC=A1" TargetMode="External"/><Relationship Id="rId243" Type="http://schemas.openxmlformats.org/officeDocument/2006/relationships/hyperlink" Target="https://worldwide.espacenet.com/publicationDetails/biblio?DB=EPODOC&amp;adjacent=true&amp;locale=en_EP&amp;FT=D&amp;date=20220224&amp;CC=DE&amp;NR=102020122082A1&amp;KC=A1" TargetMode="External"/><Relationship Id="rId17" Type="http://schemas.openxmlformats.org/officeDocument/2006/relationships/hyperlink" Target="https://worldwide.espacenet.com/publicationDetails/biblio?DB=EPODOC&amp;adjacent=true&amp;locale=en_EP&amp;FT=D&amp;date=20220316&amp;CC=ES&amp;NR=2900373T3&amp;KC=T3" TargetMode="External"/><Relationship Id="rId38" Type="http://schemas.openxmlformats.org/officeDocument/2006/relationships/hyperlink" Target="https://worldwide.espacenet.com/publicationDetails/biblio?DB=EPODOC&amp;adjacent=true&amp;locale=en_EP&amp;FT=D&amp;date=20220407&amp;CC=DE&amp;NR=102020212669A1&amp;KC=A1" TargetMode="External"/><Relationship Id="rId59" Type="http://schemas.openxmlformats.org/officeDocument/2006/relationships/hyperlink" Target="https://worldwide.espacenet.com/publicationDetails/biblio?DB=EPODOC&amp;adjacent=true&amp;locale=en_EP&amp;FT=D&amp;date=20220331&amp;CC=DE&amp;NR=102020212196A1&amp;KC=A1" TargetMode="External"/><Relationship Id="rId103" Type="http://schemas.openxmlformats.org/officeDocument/2006/relationships/hyperlink" Target="https://worldwide.espacenet.com/publicationDetails/biblio?DB=EPODOC&amp;adjacent=true&amp;locale=en_EP&amp;FT=D&amp;date=20220310&amp;CC=US&amp;NR=2022072957A1&amp;KC=A1" TargetMode="External"/><Relationship Id="rId124" Type="http://schemas.openxmlformats.org/officeDocument/2006/relationships/hyperlink" Target="https://worldwide.espacenet.com/publicationDetails/biblio?DB=EPODOC&amp;adjacent=true&amp;locale=en_EP&amp;FT=D&amp;date=20220317&amp;CC=DE&amp;NR=102020123932A1&amp;KC=A1" TargetMode="External"/><Relationship Id="rId70" Type="http://schemas.openxmlformats.org/officeDocument/2006/relationships/hyperlink" Target="https://worldwide.espacenet.com/publicationDetails/biblio?DB=EPODOC&amp;adjacent=true&amp;locale=en_EP&amp;FT=D&amp;date=20220331&amp;CC=DE&amp;NR=102020212376A1&amp;KC=A1" TargetMode="External"/><Relationship Id="rId91" Type="http://schemas.openxmlformats.org/officeDocument/2006/relationships/hyperlink" Target="https://worldwide.espacenet.com/publicationDetails/biblio?DB=EPODOC&amp;adjacent=true&amp;locale=en_EP&amp;FT=D&amp;date=20220324&amp;CC=DE&amp;NR=102020211831A1&amp;KC=A1" TargetMode="External"/><Relationship Id="rId145" Type="http://schemas.openxmlformats.org/officeDocument/2006/relationships/hyperlink" Target="https://worldwide.espacenet.com/publicationDetails/biblio?DB=EPODOC&amp;adjacent=true&amp;locale=en_EP&amp;FT=D&amp;date=20220224&amp;CC=US&amp;NR=2022058896A1&amp;KC=A1" TargetMode="External"/><Relationship Id="rId166" Type="http://schemas.openxmlformats.org/officeDocument/2006/relationships/hyperlink" Target="https://worldwide.espacenet.com/publicationDetails/biblio?DB=EPODOC&amp;adjacent=true&amp;locale=en_EP&amp;FT=D&amp;date=20220310&amp;CC=DE&amp;NR=102020211340A1&amp;KC=A1" TargetMode="External"/><Relationship Id="rId187" Type="http://schemas.openxmlformats.org/officeDocument/2006/relationships/hyperlink" Target="https://worldwide.espacenet.com/publicationDetails/biblio?DB=EPODOC&amp;adjacent=true&amp;locale=en_EP&amp;FT=D&amp;date=20220303&amp;CC=DE&amp;NR=102020211049A1&amp;KC=A1" TargetMode="External"/><Relationship Id="rId1" Type="http://schemas.openxmlformats.org/officeDocument/2006/relationships/hyperlink" Target="https://worldwide.espacenet.com/searchResults?AB=&amp;AP=&amp;CPC=&amp;DB=EPODOC&amp;IC=&amp;IN=&amp;PA=Volkswagen&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220303&amp;CC=DE&amp;NR=102020211140A1&amp;KC=A1" TargetMode="External"/><Relationship Id="rId233" Type="http://schemas.openxmlformats.org/officeDocument/2006/relationships/hyperlink" Target="https://worldwide.espacenet.com/publicationDetails/biblio?DB=EPODOC&amp;adjacent=true&amp;locale=en_EP&amp;FT=D&amp;date=20220224&amp;CC=DE&amp;NR=102020210670A1&amp;KC=A1" TargetMode="External"/><Relationship Id="rId28" Type="http://schemas.openxmlformats.org/officeDocument/2006/relationships/hyperlink" Target="https://worldwide.espacenet.com/publicationDetails/biblio?DB=EPODOC&amp;adjacent=true&amp;locale=en_EP&amp;FT=D&amp;date=20220407&amp;CC=DE&amp;NR=102020126305A1&amp;KC=A1" TargetMode="External"/><Relationship Id="rId49" Type="http://schemas.openxmlformats.org/officeDocument/2006/relationships/hyperlink" Target="https://worldwide.espacenet.com/publicationDetails/biblio?DB=EPODOC&amp;adjacent=true&amp;locale=en_EP&amp;FT=D&amp;date=20220317&amp;CC=US&amp;NR=2022080970A1&amp;KC=A1" TargetMode="External"/><Relationship Id="rId114" Type="http://schemas.openxmlformats.org/officeDocument/2006/relationships/hyperlink" Target="https://worldwide.espacenet.com/publicationDetails/biblio?DB=EPODOC&amp;adjacent=true&amp;locale=en_EP&amp;FT=D&amp;date=20220303&amp;CC=US&amp;NR=2022066017A1&amp;KC=A1" TargetMode="External"/><Relationship Id="rId60" Type="http://schemas.openxmlformats.org/officeDocument/2006/relationships/hyperlink" Target="https://worldwide.espacenet.com/publicationDetails/biblio?DB=EPODOC&amp;adjacent=true&amp;locale=en_EP&amp;FT=D&amp;date=20220331&amp;CC=DE&amp;NR=102020212072A1&amp;KC=A1" TargetMode="External"/><Relationship Id="rId81" Type="http://schemas.openxmlformats.org/officeDocument/2006/relationships/hyperlink" Target="https://worldwide.espacenet.com/publicationDetails/biblio?DB=EPODOC&amp;adjacent=true&amp;locale=en_EP&amp;FT=D&amp;date=20220324&amp;CC=DE&amp;NR=102020211958A1&amp;KC=A1" TargetMode="External"/><Relationship Id="rId135" Type="http://schemas.openxmlformats.org/officeDocument/2006/relationships/hyperlink" Target="https://worldwide.espacenet.com/publicationDetails/biblio?DB=EPODOC&amp;adjacent=true&amp;locale=en_EP&amp;FT=D&amp;date=20220317&amp;CC=DE&amp;NR=102020211574A1&amp;KC=A1" TargetMode="External"/><Relationship Id="rId156" Type="http://schemas.openxmlformats.org/officeDocument/2006/relationships/hyperlink" Target="https://worldwide.espacenet.com/publicationDetails/biblio?DB=EPODOC&amp;adjacent=true&amp;locale=en_EP&amp;FT=D&amp;date=20220310&amp;CC=DE&amp;NR=102020211394A1&amp;KC=A1" TargetMode="External"/><Relationship Id="rId177" Type="http://schemas.openxmlformats.org/officeDocument/2006/relationships/hyperlink" Target="https://worldwide.espacenet.com/publicationDetails/biblio?DB=EPODOC&amp;adjacent=true&amp;locale=en_EP&amp;FT=D&amp;date=20220217&amp;CC=US&amp;NR=2022048563A1&amp;KC=A1" TargetMode="External"/><Relationship Id="rId198" Type="http://schemas.openxmlformats.org/officeDocument/2006/relationships/hyperlink" Target="https://worldwide.espacenet.com/publicationDetails/biblio?DB=EPODOC&amp;adjacent=true&amp;locale=en_EP&amp;FT=D&amp;date=20220303&amp;CC=DE&amp;NR=102020210900A1&amp;KC=A1" TargetMode="External"/><Relationship Id="rId202" Type="http://schemas.openxmlformats.org/officeDocument/2006/relationships/hyperlink" Target="https://worldwide.espacenet.com/publicationDetails/biblio?DB=EPODOC&amp;adjacent=true&amp;locale=en_EP&amp;FT=D&amp;date=20220303&amp;CC=DE&amp;NR=102020210909A1&amp;KC=A1" TargetMode="External"/><Relationship Id="rId223" Type="http://schemas.openxmlformats.org/officeDocument/2006/relationships/hyperlink" Target="https://worldwide.espacenet.com/publicationDetails/biblio?DB=EPODOC&amp;adjacent=true&amp;locale=en_EP&amp;FT=D&amp;date=20220210&amp;CC=US&amp;NR=2022044118A1&amp;KC=A1" TargetMode="External"/><Relationship Id="rId244" Type="http://schemas.openxmlformats.org/officeDocument/2006/relationships/hyperlink" Target="https://worldwide.espacenet.com/publicationDetails/biblio?DB=EPODOC&amp;adjacent=true&amp;locale=en_EP&amp;FT=D&amp;date=20220224&amp;CC=DE&amp;NR=102020210637A1&amp;KC=A1" TargetMode="External"/><Relationship Id="rId18" Type="http://schemas.openxmlformats.org/officeDocument/2006/relationships/hyperlink" Target="https://worldwide.espacenet.com/publicationDetails/biblio?DB=EPODOC&amp;adjacent=true&amp;locale=en_EP&amp;FT=D&amp;date=20220324&amp;CC=US&amp;NR=2022092982A1&amp;KC=A1" TargetMode="External"/><Relationship Id="rId39" Type="http://schemas.openxmlformats.org/officeDocument/2006/relationships/hyperlink" Target="https://worldwide.espacenet.com/publicationDetails/biblio?DB=EPODOC&amp;adjacent=true&amp;locale=en_EP&amp;FT=D&amp;date=20220407&amp;CC=DE&amp;NR=102020212564A1&amp;KC=A1" TargetMode="External"/><Relationship Id="rId50" Type="http://schemas.openxmlformats.org/officeDocument/2006/relationships/hyperlink" Target="https://worldwide.espacenet.com/publicationDetails/biblio?DB=EPODOC&amp;adjacent=true&amp;locale=en_EP&amp;FT=D&amp;date=20220317&amp;CC=US&amp;NR=2022080956A1&amp;KC=A1" TargetMode="External"/><Relationship Id="rId104" Type="http://schemas.openxmlformats.org/officeDocument/2006/relationships/hyperlink" Target="https://worldwide.espacenet.com/publicationDetails/biblio?DB=EPODOC&amp;adjacent=true&amp;locale=en_EP&amp;FT=D&amp;date=20220310&amp;CC=US&amp;NR=2022073056A1&amp;KC=A1" TargetMode="External"/><Relationship Id="rId125" Type="http://schemas.openxmlformats.org/officeDocument/2006/relationships/hyperlink" Target="https://worldwide.espacenet.com/publicationDetails/biblio?DB=EPODOC&amp;adjacent=true&amp;locale=en_EP&amp;FT=D&amp;date=20220317&amp;CC=DE&amp;NR=102020124071A1&amp;KC=A1" TargetMode="External"/><Relationship Id="rId146" Type="http://schemas.openxmlformats.org/officeDocument/2006/relationships/hyperlink" Target="https://worldwide.espacenet.com/publicationDetails/biblio?DB=EPODOC&amp;adjacent=true&amp;locale=en_EP&amp;FT=D&amp;date=20220224&amp;CC=US&amp;NR=2022055694A1&amp;KC=A1" TargetMode="External"/><Relationship Id="rId167" Type="http://schemas.openxmlformats.org/officeDocument/2006/relationships/hyperlink" Target="https://worldwide.espacenet.com/publicationDetails/biblio?DB=EPODOC&amp;adjacent=true&amp;locale=en_EP&amp;FT=D&amp;date=20220310&amp;CC=DE&amp;NR=102020211339A1&amp;KC=A1" TargetMode="External"/><Relationship Id="rId188" Type="http://schemas.openxmlformats.org/officeDocument/2006/relationships/hyperlink" Target="https://worldwide.espacenet.com/publicationDetails/biblio?DB=EPODOC&amp;adjacent=true&amp;locale=en_EP&amp;FT=D&amp;date=20220303&amp;CC=DE&amp;NR=102020211095A1&amp;KC=A1" TargetMode="External"/><Relationship Id="rId71" Type="http://schemas.openxmlformats.org/officeDocument/2006/relationships/hyperlink" Target="https://worldwide.espacenet.com/publicationDetails/biblio?DB=EPODOC&amp;adjacent=true&amp;locale=en_EP&amp;FT=D&amp;date=20220331&amp;CC=DE&amp;NR=102020212193A1&amp;KC=A1" TargetMode="External"/><Relationship Id="rId92" Type="http://schemas.openxmlformats.org/officeDocument/2006/relationships/hyperlink" Target="https://worldwide.espacenet.com/publicationDetails/biblio?DB=EPODOC&amp;adjacent=true&amp;locale=en_EP&amp;FT=D&amp;date=20220324&amp;CC=DE&amp;NR=102020211794A1&amp;KC=A1" TargetMode="External"/><Relationship Id="rId213" Type="http://schemas.openxmlformats.org/officeDocument/2006/relationships/hyperlink" Target="https://worldwide.espacenet.com/publicationDetails/biblio?DB=EPODOC&amp;adjacent=true&amp;locale=en_EP&amp;FT=D&amp;date=20220303&amp;CC=DE&amp;NR=102020210819A1&amp;KC=A1" TargetMode="External"/><Relationship Id="rId234" Type="http://schemas.openxmlformats.org/officeDocument/2006/relationships/hyperlink" Target="https://worldwide.espacenet.com/publicationDetails/biblio?DB=EPODOC&amp;adjacent=true&amp;locale=en_EP&amp;FT=D&amp;date=20220224&amp;CC=DE&amp;NR=102020210685A1&amp;KC=A1" TargetMode="External"/><Relationship Id="rId2" Type="http://schemas.openxmlformats.org/officeDocument/2006/relationships/hyperlink" Target="https://worldwide.espacenet.com/searchResults?AB=&amp;AP=&amp;CPC=&amp;DB=EPODOC&amp;IC=&amp;IN=&amp;PA=Volkswagen&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407&amp;CC=DE&amp;NR=102020126135A1&amp;KC=A1" TargetMode="External"/><Relationship Id="rId40" Type="http://schemas.openxmlformats.org/officeDocument/2006/relationships/hyperlink" Target="https://worldwide.espacenet.com/publicationDetails/biblio?DB=EPODOC&amp;adjacent=true&amp;locale=en_EP&amp;FT=D&amp;date=20220407&amp;CC=DE&amp;NR=102020212679A1&amp;KC=A1" TargetMode="External"/><Relationship Id="rId115" Type="http://schemas.openxmlformats.org/officeDocument/2006/relationships/hyperlink" Target="https://worldwide.espacenet.com/publicationDetails/biblio?DB=EPODOC&amp;adjacent=true&amp;locale=en_EP&amp;FT=D&amp;date=20220303&amp;CC=US&amp;NR=2022065205A1&amp;KC=A1" TargetMode="External"/><Relationship Id="rId136" Type="http://schemas.openxmlformats.org/officeDocument/2006/relationships/hyperlink" Target="https://worldwide.espacenet.com/publicationDetails/biblio?DB=EPODOC&amp;adjacent=true&amp;locale=en_EP&amp;FT=D&amp;date=20220317&amp;CC=DE&amp;NR=102020124078A1&amp;KC=A1" TargetMode="External"/><Relationship Id="rId157" Type="http://schemas.openxmlformats.org/officeDocument/2006/relationships/hyperlink" Target="https://worldwide.espacenet.com/publicationDetails/biblio?DB=EPODOC&amp;adjacent=true&amp;locale=en_EP&amp;FT=D&amp;date=20220310&amp;CC=DE&amp;NR=102020211344A1&amp;KC=A1" TargetMode="External"/><Relationship Id="rId178" Type="http://schemas.openxmlformats.org/officeDocument/2006/relationships/hyperlink" Target="https://worldwide.espacenet.com/publicationDetails/biblio?DB=EPODOC&amp;adjacent=true&amp;locale=en_EP&amp;FT=D&amp;date=20220217&amp;CC=US&amp;NR=2022048390A1&amp;KC=A1" TargetMode="External"/><Relationship Id="rId61" Type="http://schemas.openxmlformats.org/officeDocument/2006/relationships/hyperlink" Target="https://worldwide.espacenet.com/publicationDetails/biblio?DB=EPODOC&amp;adjacent=true&amp;locale=en_EP&amp;FT=D&amp;date=20220331&amp;CC=DE&amp;NR=102020125512A1&amp;KC=A1" TargetMode="External"/><Relationship Id="rId82" Type="http://schemas.openxmlformats.org/officeDocument/2006/relationships/hyperlink" Target="https://worldwide.espacenet.com/publicationDetails/biblio?DB=EPODOC&amp;adjacent=true&amp;locale=en_EP&amp;FT=D&amp;date=20220324&amp;CC=DE&amp;NR=102020211793A1&amp;KC=A1" TargetMode="External"/><Relationship Id="rId199" Type="http://schemas.openxmlformats.org/officeDocument/2006/relationships/hyperlink" Target="https://worldwide.espacenet.com/publicationDetails/biblio?DB=EPODOC&amp;adjacent=true&amp;locale=en_EP&amp;FT=D&amp;date=20220303&amp;CC=DE&amp;NR=102020211094A1&amp;KC=A1" TargetMode="External"/><Relationship Id="rId203" Type="http://schemas.openxmlformats.org/officeDocument/2006/relationships/hyperlink" Target="https://worldwide.espacenet.com/publicationDetails/biblio?DB=EPODOC&amp;adjacent=true&amp;locale=en_EP&amp;FT=D&amp;date=20220303&amp;CC=DE&amp;NR=102020210976A1&amp;KC=A1" TargetMode="External"/><Relationship Id="rId19" Type="http://schemas.openxmlformats.org/officeDocument/2006/relationships/hyperlink" Target="https://worldwide.espacenet.com/publicationDetails/biblio?DB=EPODOC&amp;adjacent=true&amp;locale=en_EP&amp;FT=D&amp;date=20220324&amp;CC=US&amp;NR=2022090858A1&amp;KC=A1" TargetMode="External"/><Relationship Id="rId224" Type="http://schemas.openxmlformats.org/officeDocument/2006/relationships/hyperlink" Target="https://worldwide.espacenet.com/publicationDetails/biblio?DB=EPODOC&amp;adjacent=true&amp;locale=en_EP&amp;FT=D&amp;date=20220210&amp;CC=US&amp;NR=2022044554A1&amp;KC=A1" TargetMode="External"/><Relationship Id="rId245" Type="http://schemas.openxmlformats.org/officeDocument/2006/relationships/hyperlink" Target="https://worldwide.espacenet.com/publicationDetails/biblio?DB=EPODOC&amp;adjacent=true&amp;locale=en_EP&amp;FT=D&amp;date=20220224&amp;CC=DE&amp;NR=102020210465A1&amp;KC=A1" TargetMode="External"/><Relationship Id="rId30" Type="http://schemas.openxmlformats.org/officeDocument/2006/relationships/hyperlink" Target="https://worldwide.espacenet.com/publicationDetails/biblio?DB=EPODOC&amp;adjacent=true&amp;locale=en_EP&amp;FT=D&amp;date=20220407&amp;CC=DE&amp;NR=102020212682A1&amp;KC=A1" TargetMode="External"/><Relationship Id="rId105" Type="http://schemas.openxmlformats.org/officeDocument/2006/relationships/hyperlink" Target="https://worldwide.espacenet.com/publicationDetails/biblio?DB=EPODOC&amp;adjacent=true&amp;locale=en_EP&amp;FT=D&amp;date=20220310&amp;CC=US&amp;NR=2022073095A1&amp;KC=A1" TargetMode="External"/><Relationship Id="rId126" Type="http://schemas.openxmlformats.org/officeDocument/2006/relationships/hyperlink" Target="https://worldwide.espacenet.com/publicationDetails/biblio?DB=EPODOC&amp;adjacent=true&amp;locale=en_EP&amp;FT=D&amp;date=20220317&amp;CC=DE&amp;NR=102020211621A1&amp;KC=A1" TargetMode="External"/><Relationship Id="rId147" Type="http://schemas.openxmlformats.org/officeDocument/2006/relationships/hyperlink" Target="https://worldwide.espacenet.com/publicationDetails/biblio?DB=EPODOC&amp;adjacent=true&amp;locale=en_EP&amp;FT=D&amp;date=20220224&amp;CC=US&amp;NR=2022059853A1&amp;KC=A1" TargetMode="External"/><Relationship Id="rId168" Type="http://schemas.openxmlformats.org/officeDocument/2006/relationships/hyperlink" Target="https://worldwide.espacenet.com/publicationDetails/biblio?DB=EPODOC&amp;adjacent=true&amp;locale=en_EP&amp;FT=D&amp;date=20220310&amp;CC=DE&amp;NR=102020211260A1&amp;KC=A1" TargetMode="External"/><Relationship Id="rId51" Type="http://schemas.openxmlformats.org/officeDocument/2006/relationships/hyperlink" Target="https://worldwide.espacenet.com/publicationDetails/biblio?DB=EPODOC&amp;adjacent=true&amp;locale=en_EP&amp;FT=D&amp;date=20220317&amp;CC=US&amp;NR=2022080719A1&amp;KC=A1" TargetMode="External"/><Relationship Id="rId72" Type="http://schemas.openxmlformats.org/officeDocument/2006/relationships/hyperlink" Target="https://worldwide.espacenet.com/publicationDetails/biblio?DB=EPODOC&amp;adjacent=true&amp;locale=en_EP&amp;FT=D&amp;date=20220331&amp;CC=DE&amp;NR=102020212074A1&amp;KC=A1" TargetMode="External"/><Relationship Id="rId93" Type="http://schemas.openxmlformats.org/officeDocument/2006/relationships/hyperlink" Target="https://worldwide.espacenet.com/publicationDetails/biblio?DB=EPODOC&amp;adjacent=true&amp;locale=en_EP&amp;FT=D&amp;date=20220324&amp;CC=DE&amp;NR=102020211795A1&amp;KC=A1" TargetMode="External"/><Relationship Id="rId189" Type="http://schemas.openxmlformats.org/officeDocument/2006/relationships/hyperlink" Target="https://worldwide.espacenet.com/publicationDetails/biblio?DB=EPODOC&amp;adjacent=true&amp;locale=en_EP&amp;FT=D&amp;date=20220303&amp;CC=DE&amp;NR=102020211023A1&amp;KC=A1" TargetMode="External"/><Relationship Id="rId3" Type="http://schemas.openxmlformats.org/officeDocument/2006/relationships/hyperlink" Target="https://worldwide.espacenet.com/searchResults?AB=&amp;AP=&amp;CPC=&amp;DB=EPODOC&amp;IC=&amp;IN=&amp;PA=Volkswagen&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220303&amp;CC=DE&amp;NR=102020210809A1&amp;KC=A1" TargetMode="External"/><Relationship Id="rId235" Type="http://schemas.openxmlformats.org/officeDocument/2006/relationships/hyperlink" Target="https://worldwide.espacenet.com/publicationDetails/biblio?DB=EPODOC&amp;adjacent=true&amp;locale=en_EP&amp;FT=D&amp;date=20220224&amp;CC=DE&amp;NR=102020210643A1&amp;KC=A1" TargetMode="External"/><Relationship Id="rId116" Type="http://schemas.openxmlformats.org/officeDocument/2006/relationships/hyperlink" Target="https://worldwide.espacenet.com/publicationDetails/biblio?DB=EPODOC&amp;adjacent=true&amp;locale=en_EP&amp;FT=D&amp;date=20220303&amp;CC=US&amp;NR=2022063645A1&amp;KC=A1" TargetMode="External"/><Relationship Id="rId137" Type="http://schemas.openxmlformats.org/officeDocument/2006/relationships/hyperlink" Target="https://worldwide.espacenet.com/publicationDetails/biblio?DB=EPODOC&amp;adjacent=true&amp;locale=en_EP&amp;FT=D&amp;date=20220317&amp;CC=DE&amp;NR=102020124072A1&amp;KC=A1" TargetMode="External"/><Relationship Id="rId158" Type="http://schemas.openxmlformats.org/officeDocument/2006/relationships/hyperlink" Target="https://worldwide.espacenet.com/publicationDetails/biblio?DB=EPODOC&amp;adjacent=true&amp;locale=en_EP&amp;FT=D&amp;date=20220310&amp;CC=DE&amp;NR=102020211211A1&amp;KC=A1" TargetMode="External"/><Relationship Id="rId20" Type="http://schemas.openxmlformats.org/officeDocument/2006/relationships/hyperlink" Target="https://worldwide.espacenet.com/publicationDetails/biblio?DB=EPODOC&amp;adjacent=true&amp;locale=en_EP&amp;FT=D&amp;date=20220324&amp;CC=US&amp;NR=2022089221A1&amp;KC=A1" TargetMode="External"/><Relationship Id="rId41" Type="http://schemas.openxmlformats.org/officeDocument/2006/relationships/hyperlink" Target="https://worldwide.espacenet.com/publicationDetails/biblio?DB=EPODOC&amp;adjacent=true&amp;locale=en_EP&amp;FT=D&amp;date=20220407&amp;CC=DE&amp;NR=102020212464A1&amp;KC=A1" TargetMode="External"/><Relationship Id="rId62" Type="http://schemas.openxmlformats.org/officeDocument/2006/relationships/hyperlink" Target="https://worldwide.espacenet.com/publicationDetails/biblio?DB=EPODOC&amp;adjacent=true&amp;locale=en_EP&amp;FT=D&amp;date=20220331&amp;CC=DE&amp;NR=102020212069A1&amp;KC=A1" TargetMode="External"/><Relationship Id="rId83" Type="http://schemas.openxmlformats.org/officeDocument/2006/relationships/hyperlink" Target="https://worldwide.espacenet.com/publicationDetails/biblio?DB=EPODOC&amp;adjacent=true&amp;locale=en_EP&amp;FT=D&amp;date=20220324&amp;CC=DE&amp;NR=102020211925A1&amp;KC=A1" TargetMode="External"/><Relationship Id="rId179" Type="http://schemas.openxmlformats.org/officeDocument/2006/relationships/hyperlink" Target="https://worldwide.espacenet.com/publicationDetails/biblio?DB=EPODOC&amp;adjacent=true&amp;locale=en_EP&amp;FT=D&amp;date=20220217&amp;CC=US&amp;NR=2022053085A1&amp;KC=A1" TargetMode="External"/><Relationship Id="rId190" Type="http://schemas.openxmlformats.org/officeDocument/2006/relationships/hyperlink" Target="https://worldwide.espacenet.com/publicationDetails/biblio?DB=EPODOC&amp;adjacent=true&amp;locale=en_EP&amp;FT=D&amp;date=20220303&amp;CC=DE&amp;NR=102020211086A1&amp;KC=A1" TargetMode="External"/><Relationship Id="rId204" Type="http://schemas.openxmlformats.org/officeDocument/2006/relationships/hyperlink" Target="https://worldwide.espacenet.com/publicationDetails/biblio?DB=EPODOC&amp;adjacent=true&amp;locale=en_EP&amp;FT=D&amp;date=20220303&amp;CC=DE&amp;NR=102020122966A1&amp;KC=A1" TargetMode="External"/><Relationship Id="rId225" Type="http://schemas.openxmlformats.org/officeDocument/2006/relationships/hyperlink" Target="https://worldwide.espacenet.com/publicationDetails/biblio?DB=EPODOC&amp;adjacent=true&amp;locale=en_EP&amp;FT=D&amp;date=20220210&amp;CC=US&amp;NR=2022043104A1&amp;KC=A1" TargetMode="External"/><Relationship Id="rId246" Type="http://schemas.openxmlformats.org/officeDocument/2006/relationships/hyperlink" Target="https://worldwide.espacenet.com/publicationDetails/biblio?DB=EPODOC&amp;adjacent=true&amp;locale=en_EP&amp;FT=D&amp;date=20220224&amp;CC=DE&amp;NR=102020210723A1&amp;KC=A1" TargetMode="External"/><Relationship Id="rId106" Type="http://schemas.openxmlformats.org/officeDocument/2006/relationships/hyperlink" Target="https://worldwide.espacenet.com/publicationDetails/biblio?DB=EPODOC&amp;adjacent=true&amp;locale=en_EP&amp;FT=D&amp;date=20220310&amp;CC=US&amp;NR=2022074452A1&amp;KC=A1" TargetMode="External"/><Relationship Id="rId127" Type="http://schemas.openxmlformats.org/officeDocument/2006/relationships/hyperlink" Target="https://worldwide.espacenet.com/publicationDetails/biblio?DB=EPODOC&amp;adjacent=true&amp;locale=en_EP&amp;FT=D&amp;date=20220317&amp;CC=DE&amp;NR=102020211618A1&amp;KC=A1" TargetMode="External"/><Relationship Id="rId10" Type="http://schemas.openxmlformats.org/officeDocument/2006/relationships/hyperlink" Target="https://worldwide.espacenet.com/publicationDetails/biblio?DB=EPODOC&amp;adjacent=true&amp;locale=en_EP&amp;FT=D&amp;date=20220330&amp;CC=ES&amp;NR=2902868T3&amp;KC=T3" TargetMode="External"/><Relationship Id="rId31" Type="http://schemas.openxmlformats.org/officeDocument/2006/relationships/hyperlink" Target="https://worldwide.espacenet.com/publicationDetails/biblio?DB=EPODOC&amp;adjacent=true&amp;locale=en_EP&amp;FT=D&amp;date=20220407&amp;CC=DE&amp;NR=102020212684A1&amp;KC=A1" TargetMode="External"/><Relationship Id="rId52" Type="http://schemas.openxmlformats.org/officeDocument/2006/relationships/hyperlink" Target="https://worldwide.espacenet.com/publicationDetails/biblio?DB=EPODOC&amp;adjacent=true&amp;locale=en_EP&amp;FT=D&amp;date=20220317&amp;CC=US&amp;NR=2022086943A1&amp;KC=A1" TargetMode="External"/><Relationship Id="rId73" Type="http://schemas.openxmlformats.org/officeDocument/2006/relationships/hyperlink" Target="https://worldwide.espacenet.com/publicationDetails/biblio?DB=EPODOC&amp;adjacent=true&amp;locale=en_EP&amp;FT=D&amp;date=20220331&amp;CC=DE&amp;NR=102020125374A1&amp;KC=A1" TargetMode="External"/><Relationship Id="rId94" Type="http://schemas.openxmlformats.org/officeDocument/2006/relationships/hyperlink" Target="https://worldwide.espacenet.com/publicationDetails/biblio?DB=EPODOC&amp;adjacent=true&amp;locale=en_EP&amp;FT=D&amp;date=20220324&amp;CC=DE&amp;NR=102020211811A1&amp;KC=A1" TargetMode="External"/><Relationship Id="rId148" Type="http://schemas.openxmlformats.org/officeDocument/2006/relationships/hyperlink" Target="https://worldwide.espacenet.com/publicationDetails/biblio?DB=EPODOC&amp;adjacent=true&amp;locale=en_EP&amp;FT=D&amp;date=20220224&amp;CC=US&amp;NR=2022057341A1&amp;KC=A1" TargetMode="External"/><Relationship Id="rId169" Type="http://schemas.openxmlformats.org/officeDocument/2006/relationships/hyperlink" Target="https://worldwide.espacenet.com/publicationDetails/biblio?DB=EPODOC&amp;adjacent=true&amp;locale=en_EP&amp;FT=D&amp;date=20220310&amp;CC=DE&amp;NR=102020211341A1&amp;KC=A1" TargetMode="External"/><Relationship Id="rId4" Type="http://schemas.openxmlformats.org/officeDocument/2006/relationships/hyperlink" Target="https://worldwide.espacenet.com/publicationDetails/biblio?DB=EPODOC&amp;adjacent=true&amp;locale=en_EP&amp;FT=D&amp;date=20220407&amp;CC=US&amp;NR=2022108640A1&amp;KC=A1" TargetMode="External"/><Relationship Id="rId180" Type="http://schemas.openxmlformats.org/officeDocument/2006/relationships/hyperlink" Target="https://worldwide.espacenet.com/publicationDetails/biblio?DB=EPODOC&amp;adjacent=true&amp;locale=en_EP&amp;FT=D&amp;date=20220217&amp;CC=US&amp;NR=2022052358A1&amp;KC=A1" TargetMode="External"/><Relationship Id="rId215" Type="http://schemas.openxmlformats.org/officeDocument/2006/relationships/hyperlink" Target="https://worldwide.espacenet.com/publicationDetails/biblio?DB=EPODOC&amp;adjacent=true&amp;locale=en_EP&amp;FT=D&amp;date=20220303&amp;CC=DE&amp;NR=102020210762A1&amp;KC=A1" TargetMode="External"/><Relationship Id="rId236" Type="http://schemas.openxmlformats.org/officeDocument/2006/relationships/hyperlink" Target="https://worldwide.espacenet.com/publicationDetails/biblio?DB=EPODOC&amp;adjacent=true&amp;locale=en_EP&amp;FT=D&amp;date=20220224&amp;CC=DE&amp;NR=102020122067A1&amp;KC=A1" TargetMode="External"/></Relationships>
</file>

<file path=xl/worksheets/_rels/sheet58.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00825&amp;CC=CN&amp;NR=211332076U&amp;KC=U" TargetMode="External"/><Relationship Id="rId21" Type="http://schemas.openxmlformats.org/officeDocument/2006/relationships/hyperlink" Target="https://worldwide.espacenet.com/publicationDetails/biblio?DB=EPODOC&amp;adjacent=true&amp;locale=en_EP&amp;FT=D&amp;date=20211130&amp;CC=CN&amp;NR=113715768A&amp;KC=A" TargetMode="External"/><Relationship Id="rId42" Type="http://schemas.openxmlformats.org/officeDocument/2006/relationships/hyperlink" Target="https://worldwide.espacenet.com/publicationDetails/biblio?DB=EPODOC&amp;adjacent=true&amp;locale=en_EP&amp;FT=D&amp;date=20210924&amp;CC=CN&amp;NR=214262427U&amp;KC=U" TargetMode="External"/><Relationship Id="rId63" Type="http://schemas.openxmlformats.org/officeDocument/2006/relationships/hyperlink" Target="https://worldwide.espacenet.com/publicationDetails/biblio?DB=EPODOC&amp;adjacent=true&amp;locale=en_EP&amp;FT=D&amp;date=20210629&amp;CC=CN&amp;NR=213562670U&amp;KC=U" TargetMode="External"/><Relationship Id="rId84" Type="http://schemas.openxmlformats.org/officeDocument/2006/relationships/hyperlink" Target="https://worldwide.espacenet.com/publicationDetails/biblio?DB=EPODOC&amp;adjacent=true&amp;locale=en_EP&amp;FT=D&amp;date=20210309&amp;CC=CN&amp;NR=212665850U&amp;KC=U" TargetMode="External"/><Relationship Id="rId138" Type="http://schemas.openxmlformats.org/officeDocument/2006/relationships/hyperlink" Target="https://worldwide.espacenet.com/publicationDetails/biblio?DB=EPODOC&amp;adjacent=true&amp;locale=en_EP&amp;FT=D&amp;date=20191112&amp;CC=CN&amp;NR=110442116A&amp;KC=A" TargetMode="External"/><Relationship Id="rId159" Type="http://schemas.openxmlformats.org/officeDocument/2006/relationships/hyperlink" Target="https://worldwide.espacenet.com/publicationDetails/biblio?DB=EPODOC&amp;adjacent=true&amp;locale=en_EP&amp;FT=D&amp;date=20180511&amp;CC=CN&amp;NR=108029125A&amp;KC=A" TargetMode="External"/><Relationship Id="rId170" Type="http://schemas.openxmlformats.org/officeDocument/2006/relationships/hyperlink" Target="https://worldwide.espacenet.com/publicationDetails/biblio?DB=EPODOC&amp;adjacent=true&amp;locale=en_EP&amp;FT=D&amp;date=20160914&amp;CC=CN&amp;NR=105940307A&amp;KC=A" TargetMode="External"/><Relationship Id="rId191" Type="http://schemas.openxmlformats.org/officeDocument/2006/relationships/hyperlink" Target="https://worldwide.espacenet.com/publicationDetails/biblio?DB=EPODOC&amp;adjacent=true&amp;locale=en_EP&amp;FT=D&amp;date=20160803&amp;CC=CN&amp;NR=105830264A&amp;KC=A" TargetMode="External"/><Relationship Id="rId205" Type="http://schemas.openxmlformats.org/officeDocument/2006/relationships/hyperlink" Target="https://worldwide.espacenet.com/publicationDetails/biblio?DB=EPODOC&amp;adjacent=true&amp;locale=en_EP&amp;FT=D&amp;date=20160831&amp;CC=CN&amp;NR=105916611A&amp;KC=A" TargetMode="External"/><Relationship Id="rId226" Type="http://schemas.openxmlformats.org/officeDocument/2006/relationships/hyperlink" Target="https://worldwide.espacenet.com/publicationDetails/biblio?DB=EPODOC&amp;adjacent=true&amp;locale=en_EP&amp;FT=D&amp;date=20160727&amp;CC=CN&amp;NR=105813823A&amp;KC=A" TargetMode="External"/><Relationship Id="rId247" Type="http://schemas.openxmlformats.org/officeDocument/2006/relationships/hyperlink" Target="https://worldwide.espacenet.com/publicationDetails/biblio?DB=EPODOC&amp;adjacent=true&amp;locale=en_EP&amp;FT=D&amp;date=20160706&amp;CC=CN&amp;NR=105745468A&amp;KC=A" TargetMode="External"/><Relationship Id="rId107" Type="http://schemas.openxmlformats.org/officeDocument/2006/relationships/hyperlink" Target="https://worldwide.espacenet.com/publicationDetails/biblio?DB=EPODOC&amp;adjacent=true&amp;locale=en_EP&amp;FT=D&amp;date=20201127&amp;CC=CN&amp;NR=212024547U&amp;KC=U" TargetMode="External"/><Relationship Id="rId11" Type="http://schemas.openxmlformats.org/officeDocument/2006/relationships/hyperlink" Target="https://worldwide.espacenet.com/publicationDetails/biblio?DB=EPODOC&amp;adjacent=true&amp;locale=en_EP&amp;FT=D&amp;date=20211130&amp;CC=CN&amp;NR=214954472U&amp;KC=U" TargetMode="External"/><Relationship Id="rId32" Type="http://schemas.openxmlformats.org/officeDocument/2006/relationships/hyperlink" Target="https://worldwide.espacenet.com/publicationDetails/biblio?DB=EPODOC&amp;adjacent=true&amp;locale=en_EP&amp;FT=D&amp;date=20211026&amp;CC=CN&amp;NR=113552849A&amp;KC=A" TargetMode="External"/><Relationship Id="rId53" Type="http://schemas.openxmlformats.org/officeDocument/2006/relationships/hyperlink" Target="https://worldwide.espacenet.com/publicationDetails/biblio?DB=EPODOC&amp;adjacent=true&amp;locale=en_EP&amp;FT=D&amp;date=20210831&amp;CC=CN&amp;NR=113324860A&amp;KC=A" TargetMode="External"/><Relationship Id="rId74" Type="http://schemas.openxmlformats.org/officeDocument/2006/relationships/hyperlink" Target="https://worldwide.espacenet.com/publicationDetails/biblio?DB=EPODOC&amp;adjacent=true&amp;locale=en_EP&amp;FT=D&amp;date=20211104&amp;CC=WO&amp;NR=2021219766A1&amp;KC=A1" TargetMode="External"/><Relationship Id="rId128" Type="http://schemas.openxmlformats.org/officeDocument/2006/relationships/hyperlink" Target="https://worldwide.espacenet.com/publicationDetails/biblio?DB=EPODOC&amp;adjacent=true&amp;locale=en_EP&amp;FT=D&amp;date=20200512&amp;CC=CN&amp;NR=111137306A&amp;KC=A" TargetMode="External"/><Relationship Id="rId149" Type="http://schemas.openxmlformats.org/officeDocument/2006/relationships/hyperlink" Target="https://worldwide.espacenet.com/publicationDetails/biblio?DB=EPODOC&amp;adjacent=true&amp;locale=en_EP&amp;FT=D&amp;date=20190820&amp;CC=CN&amp;NR=110148166A&amp;KC=A" TargetMode="External"/><Relationship Id="rId5" Type="http://schemas.openxmlformats.org/officeDocument/2006/relationships/hyperlink" Target="https://worldwide.espacenet.com/publicationDetails/biblio?DB=EPODOC&amp;adjacent=true&amp;locale=en_EP&amp;FT=D&amp;date=20211228&amp;CC=CN&amp;NR=215326852U&amp;KC=U" TargetMode="External"/><Relationship Id="rId95" Type="http://schemas.openxmlformats.org/officeDocument/2006/relationships/hyperlink" Target="https://worldwide.espacenet.com/publicationDetails/biblio?DB=EPODOC&amp;adjacent=true&amp;locale=en_EP&amp;FT=D&amp;date=20210202&amp;CC=CN&amp;NR=112304272A&amp;KC=A" TargetMode="External"/><Relationship Id="rId160" Type="http://schemas.openxmlformats.org/officeDocument/2006/relationships/hyperlink" Target="https://worldwide.espacenet.com/publicationDetails/biblio?DB=EPODOC&amp;adjacent=true&amp;locale=en_EP&amp;FT=D&amp;date=20180216&amp;CC=CN&amp;NR=207016039U&amp;KC=U" TargetMode="External"/><Relationship Id="rId181" Type="http://schemas.openxmlformats.org/officeDocument/2006/relationships/hyperlink" Target="https://worldwide.espacenet.com/publicationDetails/biblio?DB=EPODOC&amp;adjacent=true&amp;locale=en_EP&amp;FT=D&amp;date=20160824&amp;CC=CN&amp;NR=105900290A&amp;KC=A" TargetMode="External"/><Relationship Id="rId216" Type="http://schemas.openxmlformats.org/officeDocument/2006/relationships/hyperlink" Target="https://worldwide.espacenet.com/publicationDetails/biblio?DB=EPODOC&amp;adjacent=true&amp;locale=en_EP&amp;FT=D&amp;date=20160810&amp;CC=CN&amp;NR=105848809A&amp;KC=A" TargetMode="External"/><Relationship Id="rId237" Type="http://schemas.openxmlformats.org/officeDocument/2006/relationships/hyperlink" Target="https://worldwide.espacenet.com/publicationDetails/biblio?DB=EPODOC&amp;adjacent=true&amp;locale=en_EP&amp;FT=D&amp;date=20160713&amp;CC=CN&amp;NR=105766009A&amp;KC=A" TargetMode="External"/><Relationship Id="rId22" Type="http://schemas.openxmlformats.org/officeDocument/2006/relationships/hyperlink" Target="https://worldwide.espacenet.com/publicationDetails/biblio?DB=EPODOC&amp;adjacent=true&amp;locale=en_EP&amp;FT=D&amp;date=20211130&amp;CC=CN&amp;NR=113715767A&amp;KC=A" TargetMode="External"/><Relationship Id="rId43" Type="http://schemas.openxmlformats.org/officeDocument/2006/relationships/hyperlink" Target="https://worldwide.espacenet.com/publicationDetails/biblio?DB=EPODOC&amp;adjacent=true&amp;locale=en_EP&amp;FT=D&amp;date=20210917&amp;CC=CN&amp;NR=214209750U&amp;KC=U" TargetMode="External"/><Relationship Id="rId64" Type="http://schemas.openxmlformats.org/officeDocument/2006/relationships/hyperlink" Target="https://worldwide.espacenet.com/publicationDetails/biblio?DB=EPODOC&amp;adjacent=true&amp;locale=en_EP&amp;FT=D&amp;date=20210622&amp;CC=CN&amp;NR=213517463U&amp;KC=U" TargetMode="External"/><Relationship Id="rId118" Type="http://schemas.openxmlformats.org/officeDocument/2006/relationships/hyperlink" Target="https://worldwide.espacenet.com/publicationDetails/biblio?DB=EPODOC&amp;adjacent=true&amp;locale=en_EP&amp;FT=D&amp;date=20200807&amp;CC=CN&amp;NR=111497260A&amp;KC=A" TargetMode="External"/><Relationship Id="rId139" Type="http://schemas.openxmlformats.org/officeDocument/2006/relationships/hyperlink" Target="https://worldwide.espacenet.com/publicationDetails/biblio?DB=EPODOC&amp;adjacent=true&amp;locale=en_EP&amp;FT=D&amp;date=20210512&amp;CC=EP&amp;NR=3819512A1&amp;KC=A1" TargetMode="External"/><Relationship Id="rId85" Type="http://schemas.openxmlformats.org/officeDocument/2006/relationships/hyperlink" Target="https://worldwide.espacenet.com/publicationDetails/biblio?DB=EPODOC&amp;adjacent=true&amp;locale=en_EP&amp;FT=D&amp;date=20210309&amp;CC=CN&amp;NR=212664570U&amp;KC=U" TargetMode="External"/><Relationship Id="rId150" Type="http://schemas.openxmlformats.org/officeDocument/2006/relationships/hyperlink" Target="https://worldwide.espacenet.com/publicationDetails/biblio?DB=EPODOC&amp;adjacent=true&amp;locale=en_EP&amp;FT=D&amp;date=20190725&amp;CC=US&amp;NR=2019226583A1&amp;KC=A1" TargetMode="External"/><Relationship Id="rId171" Type="http://schemas.openxmlformats.org/officeDocument/2006/relationships/hyperlink" Target="https://worldwide.espacenet.com/publicationDetails/biblio?DB=EPODOC&amp;adjacent=true&amp;locale=en_EP&amp;FT=D&amp;date=20160914&amp;CC=CN&amp;NR=105940538A&amp;KC=A" TargetMode="External"/><Relationship Id="rId192" Type="http://schemas.openxmlformats.org/officeDocument/2006/relationships/hyperlink" Target="https://worldwide.espacenet.com/publicationDetails/biblio?DB=EPODOC&amp;adjacent=true&amp;locale=en_EP&amp;FT=D&amp;date=20160803&amp;CC=CN&amp;NR=105830151A&amp;KC=A" TargetMode="External"/><Relationship Id="rId206" Type="http://schemas.openxmlformats.org/officeDocument/2006/relationships/hyperlink" Target="https://worldwide.espacenet.com/publicationDetails/biblio?DB=EPODOC&amp;adjacent=true&amp;locale=en_EP&amp;FT=D&amp;date=20160831&amp;CC=CN&amp;NR=105917148A&amp;KC=A" TargetMode="External"/><Relationship Id="rId227" Type="http://schemas.openxmlformats.org/officeDocument/2006/relationships/hyperlink" Target="https://worldwide.espacenet.com/publicationDetails/biblio?DB=EPODOC&amp;adjacent=true&amp;locale=en_EP&amp;FT=D&amp;date=20160727&amp;CC=CN&amp;NR=105814735A&amp;KC=A" TargetMode="External"/><Relationship Id="rId248" Type="http://schemas.openxmlformats.org/officeDocument/2006/relationships/hyperlink" Target="https://worldwide.espacenet.com/publicationDetails/biblio?DB=EPODOC&amp;adjacent=true&amp;locale=en_EP&amp;FT=D&amp;date=20160622&amp;CC=CN&amp;NR=105705358A&amp;KC=A" TargetMode="External"/><Relationship Id="rId12" Type="http://schemas.openxmlformats.org/officeDocument/2006/relationships/hyperlink" Target="https://worldwide.espacenet.com/publicationDetails/biblio?DB=EPODOC&amp;adjacent=true&amp;locale=en_EP&amp;FT=D&amp;date=20211231&amp;CC=CN&amp;NR=113869810A&amp;KC=A" TargetMode="External"/><Relationship Id="rId33" Type="http://schemas.openxmlformats.org/officeDocument/2006/relationships/hyperlink" Target="https://worldwide.espacenet.com/publicationDetails/biblio?DB=EPODOC&amp;adjacent=true&amp;locale=en_EP&amp;FT=D&amp;date=20211026&amp;CC=CN&amp;NR=113554199A&amp;KC=A" TargetMode="External"/><Relationship Id="rId108" Type="http://schemas.openxmlformats.org/officeDocument/2006/relationships/hyperlink" Target="https://worldwide.espacenet.com/publicationDetails/biblio?DB=EPODOC&amp;adjacent=true&amp;locale=en_EP&amp;FT=D&amp;date=20201124&amp;CC=CN&amp;NR=111983962A&amp;KC=A" TargetMode="External"/><Relationship Id="rId129" Type="http://schemas.openxmlformats.org/officeDocument/2006/relationships/hyperlink" Target="https://worldwide.espacenet.com/publicationDetails/biblio?DB=EPODOC&amp;adjacent=true&amp;locale=en_EP&amp;FT=D&amp;date=20200507&amp;CC=US&amp;NR=2020140986A1&amp;KC=A1" TargetMode="External"/><Relationship Id="rId54" Type="http://schemas.openxmlformats.org/officeDocument/2006/relationships/hyperlink" Target="https://worldwide.espacenet.com/publicationDetails/biblio?DB=EPODOC&amp;adjacent=true&amp;locale=en_EP&amp;FT=D&amp;date=20210806&amp;CC=CN&amp;NR=113218959A&amp;KC=A" TargetMode="External"/><Relationship Id="rId75" Type="http://schemas.openxmlformats.org/officeDocument/2006/relationships/hyperlink" Target="https://worldwide.espacenet.com/publicationDetails/biblio?DB=EPODOC&amp;adjacent=true&amp;locale=en_EP&amp;FT=D&amp;date=20210504&amp;CC=CN&amp;NR=213109568U&amp;KC=U" TargetMode="External"/><Relationship Id="rId96" Type="http://schemas.openxmlformats.org/officeDocument/2006/relationships/hyperlink" Target="https://worldwide.espacenet.com/publicationDetails/biblio?DB=EPODOC&amp;adjacent=true&amp;locale=en_EP&amp;FT=D&amp;date=20210122&amp;CC=CN&amp;NR=212390939U&amp;KC=U" TargetMode="External"/><Relationship Id="rId140" Type="http://schemas.openxmlformats.org/officeDocument/2006/relationships/hyperlink" Target="https://worldwide.espacenet.com/publicationDetails/biblio?DB=EPODOC&amp;adjacent=true&amp;locale=en_EP&amp;FT=D&amp;date=20191022&amp;CC=CN&amp;NR=110361206A&amp;KC=A" TargetMode="External"/><Relationship Id="rId161" Type="http://schemas.openxmlformats.org/officeDocument/2006/relationships/hyperlink" Target="https://worldwide.espacenet.com/publicationDetails/biblio?DB=EPODOC&amp;adjacent=true&amp;locale=en_EP&amp;FT=D&amp;date=20171214&amp;CC=DE&amp;NR=102016110735A1&amp;KC=A1" TargetMode="External"/><Relationship Id="rId182" Type="http://schemas.openxmlformats.org/officeDocument/2006/relationships/hyperlink" Target="https://worldwide.espacenet.com/publicationDetails/biblio?DB=EPODOC&amp;adjacent=true&amp;locale=en_EP&amp;FT=D&amp;date=20160928&amp;CC=CN&amp;NR=105980678A&amp;KC=A" TargetMode="External"/><Relationship Id="rId217" Type="http://schemas.openxmlformats.org/officeDocument/2006/relationships/hyperlink" Target="https://worldwide.espacenet.com/publicationDetails/biblio?DB=EPODOC&amp;adjacent=true&amp;locale=en_EP&amp;FT=D&amp;date=20160810&amp;CC=CN&amp;NR=105848842A&amp;KC=A" TargetMode="External"/><Relationship Id="rId6" Type="http://schemas.openxmlformats.org/officeDocument/2006/relationships/hyperlink" Target="https://worldwide.espacenet.com/publicationDetails/biblio?DB=EPODOC&amp;adjacent=true&amp;locale=en_EP&amp;FT=D&amp;date=20211228&amp;CC=CN&amp;NR=215338115U&amp;KC=U" TargetMode="External"/><Relationship Id="rId238" Type="http://schemas.openxmlformats.org/officeDocument/2006/relationships/hyperlink" Target="https://worldwide.espacenet.com/publicationDetails/biblio?DB=EPODOC&amp;adjacent=true&amp;locale=en_EP&amp;FT=D&amp;date=20160706&amp;CC=CN&amp;NR=105745682A&amp;KC=A" TargetMode="External"/><Relationship Id="rId23" Type="http://schemas.openxmlformats.org/officeDocument/2006/relationships/hyperlink" Target="https://worldwide.espacenet.com/publicationDetails/biblio?DB=EPODOC&amp;adjacent=true&amp;locale=en_EP&amp;FT=D&amp;date=20211116&amp;CC=CN&amp;NR=214732667U&amp;KC=U" TargetMode="External"/><Relationship Id="rId119" Type="http://schemas.openxmlformats.org/officeDocument/2006/relationships/hyperlink" Target="https://worldwide.espacenet.com/publicationDetails/biblio?DB=EPODOC&amp;adjacent=true&amp;locale=en_EP&amp;FT=D&amp;date=20200804&amp;CC=CN&amp;NR=211174686U&amp;KC=U" TargetMode="External"/><Relationship Id="rId44" Type="http://schemas.openxmlformats.org/officeDocument/2006/relationships/hyperlink" Target="https://worldwide.espacenet.com/publicationDetails/biblio?DB=EPODOC&amp;adjacent=true&amp;locale=en_EP&amp;FT=D&amp;date=20210914&amp;CC=CN&amp;NR=113386589A&amp;KC=A" TargetMode="External"/><Relationship Id="rId65" Type="http://schemas.openxmlformats.org/officeDocument/2006/relationships/hyperlink" Target="https://worldwide.espacenet.com/publicationDetails/biblio?DB=EPODOC&amp;adjacent=true&amp;locale=en_EP&amp;FT=D&amp;date=20210611&amp;CC=CN&amp;NR=112950401A&amp;KC=A" TargetMode="External"/><Relationship Id="rId86" Type="http://schemas.openxmlformats.org/officeDocument/2006/relationships/hyperlink" Target="https://worldwide.espacenet.com/publicationDetails/biblio?DB=EPODOC&amp;adjacent=true&amp;locale=en_EP&amp;FT=D&amp;date=20210309&amp;CC=CN&amp;NR=112460117A&amp;KC=A" TargetMode="External"/><Relationship Id="rId130" Type="http://schemas.openxmlformats.org/officeDocument/2006/relationships/hyperlink" Target="https://worldwide.espacenet.com/publicationDetails/biblio?DB=EPODOC&amp;adjacent=true&amp;locale=en_EP&amp;FT=D&amp;date=20200505&amp;CC=CN&amp;NR=210455027U&amp;KC=U" TargetMode="External"/><Relationship Id="rId151" Type="http://schemas.openxmlformats.org/officeDocument/2006/relationships/hyperlink" Target="https://worldwide.espacenet.com/publicationDetails/biblio?DB=EPODOC&amp;adjacent=true&amp;locale=en_EP&amp;FT=D&amp;date=20190709&amp;CC=CN&amp;NR=109985770A&amp;KC=A" TargetMode="External"/><Relationship Id="rId172" Type="http://schemas.openxmlformats.org/officeDocument/2006/relationships/hyperlink" Target="https://worldwide.espacenet.com/publicationDetails/biblio?DB=EPODOC&amp;adjacent=true&amp;locale=en_EP&amp;FT=D&amp;date=20160914&amp;CC=CN&amp;NR=105940199A&amp;KC=A" TargetMode="External"/><Relationship Id="rId193" Type="http://schemas.openxmlformats.org/officeDocument/2006/relationships/hyperlink" Target="https://worldwide.espacenet.com/publicationDetails/biblio?DB=EPODOC&amp;adjacent=true&amp;locale=en_EP&amp;FT=D&amp;date=20160803&amp;CC=CN&amp;NR=105830101A&amp;KC=A" TargetMode="External"/><Relationship Id="rId207" Type="http://schemas.openxmlformats.org/officeDocument/2006/relationships/hyperlink" Target="https://worldwide.espacenet.com/publicationDetails/biblio?DB=EPODOC&amp;adjacent=true&amp;locale=en_EP&amp;FT=D&amp;date=20160831&amp;CC=CN&amp;NR=105916660A&amp;KC=A" TargetMode="External"/><Relationship Id="rId228" Type="http://schemas.openxmlformats.org/officeDocument/2006/relationships/hyperlink" Target="https://worldwide.espacenet.com/publicationDetails/biblio?DB=EPODOC&amp;adjacent=true&amp;locale=en_EP&amp;FT=D&amp;date=20160727&amp;CC=CN&amp;NR=105814660A&amp;KC=A" TargetMode="External"/><Relationship Id="rId249" Type="http://schemas.openxmlformats.org/officeDocument/2006/relationships/hyperlink" Target="https://worldwide.espacenet.com/publicationDetails/biblio?DB=EPODOC&amp;adjacent=true&amp;locale=en_EP&amp;FT=D&amp;date=20160629&amp;CC=CN&amp;NR=105723747A&amp;KC=A" TargetMode="External"/><Relationship Id="rId13" Type="http://schemas.openxmlformats.org/officeDocument/2006/relationships/hyperlink" Target="https://worldwide.espacenet.com/publicationDetails/biblio?DB=EPODOC&amp;adjacent=true&amp;locale=en_EP&amp;FT=D&amp;date=20211231&amp;CC=CN&amp;NR=113867262A&amp;KC=A" TargetMode="External"/><Relationship Id="rId109" Type="http://schemas.openxmlformats.org/officeDocument/2006/relationships/hyperlink" Target="https://worldwide.espacenet.com/publicationDetails/biblio?DB=EPODOC&amp;adjacent=true&amp;locale=en_EP&amp;FT=D&amp;date=20201027&amp;CC=CN&amp;NR=211789149U&amp;KC=U" TargetMode="External"/><Relationship Id="rId34" Type="http://schemas.openxmlformats.org/officeDocument/2006/relationships/hyperlink" Target="https://worldwide.espacenet.com/publicationDetails/biblio?DB=EPODOC&amp;adjacent=true&amp;locale=en_EP&amp;FT=D&amp;date=20211022&amp;CC=CN&amp;NR=113537225A&amp;KC=A" TargetMode="External"/><Relationship Id="rId55" Type="http://schemas.openxmlformats.org/officeDocument/2006/relationships/hyperlink" Target="https://worldwide.espacenet.com/publicationDetails/biblio?DB=EPODOC&amp;adjacent=true&amp;locale=en_EP&amp;FT=D&amp;date=20210803&amp;CC=CN&amp;NR=213855173U&amp;KC=U" TargetMode="External"/><Relationship Id="rId76" Type="http://schemas.openxmlformats.org/officeDocument/2006/relationships/hyperlink" Target="https://worldwide.espacenet.com/publicationDetails/biblio?DB=EPODOC&amp;adjacent=true&amp;locale=en_EP&amp;FT=D&amp;date=20210427&amp;CC=CN&amp;NR=112712224A&amp;KC=A" TargetMode="External"/><Relationship Id="rId97" Type="http://schemas.openxmlformats.org/officeDocument/2006/relationships/hyperlink" Target="https://worldwide.espacenet.com/publicationDetails/biblio?DB=EPODOC&amp;adjacent=true&amp;locale=en_EP&amp;FT=D&amp;date=20210122&amp;CC=CN&amp;NR=212386256U&amp;KC=U" TargetMode="External"/><Relationship Id="rId120" Type="http://schemas.openxmlformats.org/officeDocument/2006/relationships/hyperlink" Target="https://worldwide.espacenet.com/publicationDetails/biblio?DB=EPODOC&amp;adjacent=true&amp;locale=en_EP&amp;FT=D&amp;date=20200804&amp;CC=CN&amp;NR=211158605U&amp;KC=U" TargetMode="External"/><Relationship Id="rId141" Type="http://schemas.openxmlformats.org/officeDocument/2006/relationships/hyperlink" Target="https://worldwide.espacenet.com/publicationDetails/biblio?DB=EPODOC&amp;adjacent=true&amp;locale=en_EP&amp;FT=D&amp;date=20191011&amp;CC=CN&amp;NR=209487559U&amp;KC=U" TargetMode="External"/><Relationship Id="rId7" Type="http://schemas.openxmlformats.org/officeDocument/2006/relationships/hyperlink" Target="https://worldwide.espacenet.com/publicationDetails/biblio?DB=EPODOC&amp;adjacent=true&amp;locale=en_EP&amp;FT=D&amp;date=20211214&amp;CC=CN&amp;NR=215144100U&amp;KC=U" TargetMode="External"/><Relationship Id="rId162" Type="http://schemas.openxmlformats.org/officeDocument/2006/relationships/hyperlink" Target="https://worldwide.espacenet.com/publicationDetails/biblio?DB=EPODOC&amp;adjacent=true&amp;locale=en_EP&amp;FT=D&amp;date=20171116&amp;CC=US&amp;NR=2017328273A1&amp;KC=A1" TargetMode="External"/><Relationship Id="rId183" Type="http://schemas.openxmlformats.org/officeDocument/2006/relationships/hyperlink" Target="https://worldwide.espacenet.com/publicationDetails/biblio?DB=EPODOC&amp;adjacent=true&amp;locale=en_EP&amp;FT=D&amp;date=20160928&amp;CC=CN&amp;NR=105980763A&amp;KC=A" TargetMode="External"/><Relationship Id="rId218" Type="http://schemas.openxmlformats.org/officeDocument/2006/relationships/hyperlink" Target="https://worldwide.espacenet.com/publicationDetails/biblio?DB=EPODOC&amp;adjacent=true&amp;locale=en_EP&amp;FT=D&amp;date=20160810&amp;CC=CN&amp;NR=105848956A&amp;KC=A" TargetMode="External"/><Relationship Id="rId239" Type="http://schemas.openxmlformats.org/officeDocument/2006/relationships/hyperlink" Target="https://worldwide.espacenet.com/publicationDetails/biblio?DB=EPODOC&amp;adjacent=true&amp;locale=en_EP&amp;FT=D&amp;date=20160706&amp;CC=CN&amp;NR=105745412A&amp;KC=A" TargetMode="External"/><Relationship Id="rId250" Type="http://schemas.openxmlformats.org/officeDocument/2006/relationships/hyperlink" Target="https://worldwide.espacenet.com/publicationDetails/biblio?DB=EPODOC&amp;adjacent=true&amp;locale=en_EP&amp;FT=D&amp;date=20160601&amp;CC=CN&amp;NR=105637838A&amp;KC=A" TargetMode="External"/><Relationship Id="rId24" Type="http://schemas.openxmlformats.org/officeDocument/2006/relationships/hyperlink" Target="https://worldwide.espacenet.com/publicationDetails/biblio?DB=EPODOC&amp;adjacent=true&amp;locale=en_EP&amp;FT=D&amp;date=20211123&amp;CC=CN&amp;NR=113689447A&amp;KC=A" TargetMode="External"/><Relationship Id="rId45" Type="http://schemas.openxmlformats.org/officeDocument/2006/relationships/hyperlink" Target="https://worldwide.espacenet.com/publicationDetails/biblio?DB=EPODOC&amp;adjacent=true&amp;locale=en_EP&amp;FT=D&amp;date=20210914&amp;CC=CN&amp;NR=113390711A&amp;KC=A" TargetMode="External"/><Relationship Id="rId66" Type="http://schemas.openxmlformats.org/officeDocument/2006/relationships/hyperlink" Target="https://worldwide.espacenet.com/publicationDetails/biblio?DB=EPODOC&amp;adjacent=true&amp;locale=en_EP&amp;FT=D&amp;date=20210611&amp;CC=CN&amp;NR=112949343A&amp;KC=A" TargetMode="External"/><Relationship Id="rId87" Type="http://schemas.openxmlformats.org/officeDocument/2006/relationships/hyperlink" Target="https://worldwide.espacenet.com/publicationDetails/biblio?DB=EPODOC&amp;adjacent=true&amp;locale=en_EP&amp;FT=D&amp;date=20210305&amp;CC=CN&amp;NR=112440219A&amp;KC=A" TargetMode="External"/><Relationship Id="rId110" Type="http://schemas.openxmlformats.org/officeDocument/2006/relationships/hyperlink" Target="https://worldwide.espacenet.com/publicationDetails/biblio?DB=EPODOC&amp;adjacent=true&amp;locale=en_EP&amp;FT=D&amp;date=20201016&amp;CC=CN&amp;NR=111776607A&amp;KC=A" TargetMode="External"/><Relationship Id="rId131" Type="http://schemas.openxmlformats.org/officeDocument/2006/relationships/hyperlink" Target="https://worldwide.espacenet.com/publicationDetails/biblio?DB=EPODOC&amp;adjacent=true&amp;locale=en_EP&amp;FT=D&amp;date=20200421&amp;CC=CN&amp;NR=210374983U&amp;KC=U" TargetMode="External"/><Relationship Id="rId152" Type="http://schemas.openxmlformats.org/officeDocument/2006/relationships/hyperlink" Target="https://worldwide.espacenet.com/publicationDetails/biblio?DB=EPODOC&amp;adjacent=true&amp;locale=en_EP&amp;FT=D&amp;date=20190702&amp;CC=CN&amp;NR=109959517A&amp;KC=A" TargetMode="External"/><Relationship Id="rId173" Type="http://schemas.openxmlformats.org/officeDocument/2006/relationships/hyperlink" Target="https://worldwide.espacenet.com/publicationDetails/biblio?DB=EPODOC&amp;adjacent=true&amp;locale=en_EP&amp;FT=D&amp;date=20160914&amp;CC=CN&amp;NR=105939889A&amp;KC=A" TargetMode="External"/><Relationship Id="rId194" Type="http://schemas.openxmlformats.org/officeDocument/2006/relationships/hyperlink" Target="https://worldwide.espacenet.com/publicationDetails/biblio?DB=EPODOC&amp;adjacent=true&amp;locale=en_EP&amp;FT=D&amp;date=20160803&amp;CC=CN&amp;NR=105830474A&amp;KC=A" TargetMode="External"/><Relationship Id="rId208" Type="http://schemas.openxmlformats.org/officeDocument/2006/relationships/hyperlink" Target="https://worldwide.espacenet.com/publicationDetails/biblio?DB=EPODOC&amp;adjacent=true&amp;locale=en_EP&amp;FT=D&amp;date=20160831&amp;CC=CN&amp;NR=105917509A&amp;KC=A" TargetMode="External"/><Relationship Id="rId229" Type="http://schemas.openxmlformats.org/officeDocument/2006/relationships/hyperlink" Target="https://worldwide.espacenet.com/publicationDetails/biblio?DB=EPODOC&amp;adjacent=true&amp;locale=en_EP&amp;FT=D&amp;date=20160727&amp;CC=CN&amp;NR=105813929A&amp;KC=A" TargetMode="External"/><Relationship Id="rId240" Type="http://schemas.openxmlformats.org/officeDocument/2006/relationships/hyperlink" Target="https://worldwide.espacenet.com/publicationDetails/biblio?DB=EPODOC&amp;adjacent=true&amp;locale=en_EP&amp;FT=D&amp;date=20160706&amp;CC=CN&amp;NR=105745411A&amp;KC=A" TargetMode="External"/><Relationship Id="rId14" Type="http://schemas.openxmlformats.org/officeDocument/2006/relationships/hyperlink" Target="https://worldwide.espacenet.com/publicationDetails/biblio?DB=EPODOC&amp;adjacent=true&amp;locale=en_EP&amp;FT=D&amp;date=20211224&amp;CC=CN&amp;NR=113834425A&amp;KC=A" TargetMode="External"/><Relationship Id="rId35" Type="http://schemas.openxmlformats.org/officeDocument/2006/relationships/hyperlink" Target="https://worldwide.espacenet.com/publicationDetails/biblio?DB=EPODOC&amp;adjacent=true&amp;locale=en_EP&amp;FT=D&amp;date=20211022&amp;CC=CN&amp;NR=113533872A&amp;KC=A" TargetMode="External"/><Relationship Id="rId56" Type="http://schemas.openxmlformats.org/officeDocument/2006/relationships/hyperlink" Target="https://worldwide.espacenet.com/publicationDetails/biblio?DB=EPODOC&amp;adjacent=true&amp;locale=en_EP&amp;FT=D&amp;date=20210720&amp;CC=CN&amp;NR=113139632A&amp;KC=A" TargetMode="External"/><Relationship Id="rId77" Type="http://schemas.openxmlformats.org/officeDocument/2006/relationships/hyperlink" Target="https://worldwide.espacenet.com/publicationDetails/biblio?DB=EPODOC&amp;adjacent=true&amp;locale=en_EP&amp;FT=D&amp;date=20210420&amp;CC=CN&amp;NR=213004783U&amp;KC=U" TargetMode="External"/><Relationship Id="rId100" Type="http://schemas.openxmlformats.org/officeDocument/2006/relationships/hyperlink" Target="https://worldwide.espacenet.com/publicationDetails/biblio?DB=EPODOC&amp;adjacent=true&amp;locale=en_EP&amp;FT=D&amp;date=20201225&amp;CC=CN&amp;NR=212229446U&amp;KC=U" TargetMode="External"/><Relationship Id="rId8" Type="http://schemas.openxmlformats.org/officeDocument/2006/relationships/hyperlink" Target="https://worldwide.espacenet.com/publicationDetails/biblio?DB=EPODOC&amp;adjacent=true&amp;locale=en_EP&amp;FT=D&amp;date=20211203&amp;CC=CN&amp;NR=214999752U&amp;KC=U" TargetMode="External"/><Relationship Id="rId98" Type="http://schemas.openxmlformats.org/officeDocument/2006/relationships/hyperlink" Target="https://worldwide.espacenet.com/publicationDetails/biblio?DB=EPODOC&amp;adjacent=true&amp;locale=en_EP&amp;FT=D&amp;date=20210122&amp;CC=CN&amp;NR=112246469A&amp;KC=A" TargetMode="External"/><Relationship Id="rId121" Type="http://schemas.openxmlformats.org/officeDocument/2006/relationships/hyperlink" Target="https://worldwide.espacenet.com/publicationDetails/biblio?DB=EPODOC&amp;adjacent=true&amp;locale=en_EP&amp;FT=D&amp;date=20200728&amp;CC=CN&amp;NR=211121990U&amp;KC=U" TargetMode="External"/><Relationship Id="rId142" Type="http://schemas.openxmlformats.org/officeDocument/2006/relationships/hyperlink" Target="https://worldwide.espacenet.com/publicationDetails/biblio?DB=EPODOC&amp;adjacent=true&amp;locale=en_EP&amp;FT=D&amp;date=20191008&amp;CC=CN&amp;NR=209466089U&amp;KC=U" TargetMode="External"/><Relationship Id="rId163" Type="http://schemas.openxmlformats.org/officeDocument/2006/relationships/hyperlink" Target="https://worldwide.espacenet.com/publicationDetails/biblio?DB=EPODOC&amp;adjacent=true&amp;locale=en_EP&amp;FT=D&amp;date=20170901&amp;CC=CN&amp;NR=206460104U&amp;KC=U" TargetMode="External"/><Relationship Id="rId184" Type="http://schemas.openxmlformats.org/officeDocument/2006/relationships/hyperlink" Target="https://worldwide.espacenet.com/publicationDetails/biblio?DB=EPODOC&amp;adjacent=true&amp;locale=en_EP&amp;FT=D&amp;date=20160928&amp;CC=CN&amp;NR=105980114A&amp;KC=A" TargetMode="External"/><Relationship Id="rId219" Type="http://schemas.openxmlformats.org/officeDocument/2006/relationships/hyperlink" Target="https://worldwide.espacenet.com/publicationDetails/biblio?DB=EPODOC&amp;adjacent=true&amp;locale=en_EP&amp;FT=D&amp;date=20160810&amp;CC=CN&amp;NR=105848832A&amp;KC=A" TargetMode="External"/><Relationship Id="rId230" Type="http://schemas.openxmlformats.org/officeDocument/2006/relationships/hyperlink" Target="https://worldwide.espacenet.com/publicationDetails/biblio?DB=EPODOC&amp;adjacent=true&amp;locale=en_EP&amp;FT=D&amp;date=20160720&amp;CC=CN&amp;NR=105793545A&amp;KC=A" TargetMode="External"/><Relationship Id="rId251" Type="http://schemas.openxmlformats.org/officeDocument/2006/relationships/hyperlink" Target="https://worldwide.espacenet.com/publicationDetails/biblio?DB=EPODOC&amp;adjacent=true&amp;locale=en_EP&amp;FT=D&amp;date=20160601&amp;CC=CN&amp;NR=105637698A&amp;KC=A" TargetMode="External"/><Relationship Id="rId25" Type="http://schemas.openxmlformats.org/officeDocument/2006/relationships/hyperlink" Target="https://worldwide.espacenet.com/publicationDetails/biblio?DB=EPODOC&amp;adjacent=true&amp;locale=en_EP&amp;FT=D&amp;date=20211119&amp;CC=CN&amp;NR=113673072A&amp;KC=A" TargetMode="External"/><Relationship Id="rId46" Type="http://schemas.openxmlformats.org/officeDocument/2006/relationships/hyperlink" Target="https://worldwide.espacenet.com/publicationDetails/biblio?DB=EPODOC&amp;adjacent=true&amp;locale=en_EP&amp;FT=D&amp;date=20210907&amp;CC=CN&amp;NR=214138776U&amp;KC=U" TargetMode="External"/><Relationship Id="rId67" Type="http://schemas.openxmlformats.org/officeDocument/2006/relationships/hyperlink" Target="https://worldwide.espacenet.com/publicationDetails/biblio?DB=EPODOC&amp;adjacent=true&amp;locale=en_EP&amp;FT=D&amp;date=20210610&amp;CC=US&amp;NR=2021170853A1&amp;KC=A1" TargetMode="External"/><Relationship Id="rId88" Type="http://schemas.openxmlformats.org/officeDocument/2006/relationships/hyperlink" Target="https://worldwide.espacenet.com/publicationDetails/biblio?DB=EPODOC&amp;adjacent=true&amp;locale=en_EP&amp;FT=D&amp;date=20210305&amp;CC=CN&amp;NR=112444283A&amp;KC=A" TargetMode="External"/><Relationship Id="rId111" Type="http://schemas.openxmlformats.org/officeDocument/2006/relationships/hyperlink" Target="https://worldwide.espacenet.com/publicationDetails/biblio?DB=EPODOC&amp;adjacent=true&amp;locale=en_EP&amp;FT=D&amp;date=20200922&amp;CC=CN&amp;NR=211545839U&amp;KC=U" TargetMode="External"/><Relationship Id="rId132" Type="http://schemas.openxmlformats.org/officeDocument/2006/relationships/hyperlink" Target="https://worldwide.espacenet.com/publicationDetails/biblio?DB=EPODOC&amp;adjacent=true&amp;locale=en_EP&amp;FT=D&amp;date=20200410&amp;CC=CN&amp;NR=110988555A&amp;KC=A" TargetMode="External"/><Relationship Id="rId153" Type="http://schemas.openxmlformats.org/officeDocument/2006/relationships/hyperlink" Target="https://worldwide.espacenet.com/publicationDetails/biblio?DB=EPODOC&amp;adjacent=true&amp;locale=en_EP&amp;FT=D&amp;date=20190628&amp;CC=CN&amp;NR=109940093A&amp;KC=A" TargetMode="External"/><Relationship Id="rId174" Type="http://schemas.openxmlformats.org/officeDocument/2006/relationships/hyperlink" Target="https://worldwide.espacenet.com/publicationDetails/biblio?DB=EPODOC&amp;adjacent=true&amp;locale=en_EP&amp;FT=D&amp;date=20160824&amp;CC=CN&amp;NR=105899306A&amp;KC=A" TargetMode="External"/><Relationship Id="rId195" Type="http://schemas.openxmlformats.org/officeDocument/2006/relationships/hyperlink" Target="https://worldwide.espacenet.com/publicationDetails/biblio?DB=EPODOC&amp;adjacent=true&amp;locale=en_EP&amp;FT=D&amp;date=20160615&amp;CC=CN&amp;NR=105683027A&amp;KC=A" TargetMode="External"/><Relationship Id="rId209" Type="http://schemas.openxmlformats.org/officeDocument/2006/relationships/hyperlink" Target="https://worldwide.espacenet.com/publicationDetails/biblio?DB=EPODOC&amp;adjacent=true&amp;locale=en_EP&amp;FT=D&amp;date=20160831&amp;CC=CN&amp;NR=105917629A&amp;KC=A" TargetMode="External"/><Relationship Id="rId220" Type="http://schemas.openxmlformats.org/officeDocument/2006/relationships/hyperlink" Target="https://worldwide.espacenet.com/publicationDetails/biblio?DB=EPODOC&amp;adjacent=true&amp;locale=en_EP&amp;FT=D&amp;date=20160608&amp;CC=CN&amp;NR=105658468A&amp;KC=A" TargetMode="External"/><Relationship Id="rId241" Type="http://schemas.openxmlformats.org/officeDocument/2006/relationships/hyperlink" Target="https://worldwide.espacenet.com/publicationDetails/biblio?DB=EPODOC&amp;adjacent=true&amp;locale=en_EP&amp;FT=D&amp;date=20160706&amp;CC=CN&amp;NR=105745058A&amp;KC=A" TargetMode="External"/><Relationship Id="rId15" Type="http://schemas.openxmlformats.org/officeDocument/2006/relationships/hyperlink" Target="https://worldwide.espacenet.com/publicationDetails/biblio?DB=EPODOC&amp;adjacent=true&amp;locale=en_EP&amp;FT=D&amp;date=20211224&amp;CC=CN&amp;NR=113829034A&amp;KC=A" TargetMode="External"/><Relationship Id="rId36" Type="http://schemas.openxmlformats.org/officeDocument/2006/relationships/hyperlink" Target="https://worldwide.espacenet.com/publicationDetails/biblio?DB=EPODOC&amp;adjacent=true&amp;locale=en_EP&amp;FT=D&amp;date=20211022&amp;CC=CN&amp;NR=113537656A&amp;KC=A" TargetMode="External"/><Relationship Id="rId57" Type="http://schemas.openxmlformats.org/officeDocument/2006/relationships/hyperlink" Target="https://worldwide.espacenet.com/publicationDetails/biblio?DB=EPODOC&amp;adjacent=true&amp;locale=en_EP&amp;FT=D&amp;date=20210716&amp;CC=CN&amp;NR=113120128A&amp;KC=A" TargetMode="External"/><Relationship Id="rId78" Type="http://schemas.openxmlformats.org/officeDocument/2006/relationships/hyperlink" Target="https://worldwide.espacenet.com/publicationDetails/biblio?DB=EPODOC&amp;adjacent=true&amp;locale=en_EP&amp;FT=D&amp;date=20210420&amp;CC=CN&amp;NR=213021346U&amp;KC=U" TargetMode="External"/><Relationship Id="rId99" Type="http://schemas.openxmlformats.org/officeDocument/2006/relationships/hyperlink" Target="https://worldwide.espacenet.com/publicationDetails/biblio?DB=EPODOC&amp;adjacent=true&amp;locale=en_EP&amp;FT=D&amp;date=20201229&amp;CC=CN&amp;NR=212246092U&amp;KC=U" TargetMode="External"/><Relationship Id="rId101" Type="http://schemas.openxmlformats.org/officeDocument/2006/relationships/hyperlink" Target="https://worldwide.espacenet.com/publicationDetails/biblio?DB=EPODOC&amp;adjacent=true&amp;locale=en_EP&amp;FT=D&amp;date=20201222&amp;CC=CN&amp;NR=112114551A&amp;KC=A" TargetMode="External"/><Relationship Id="rId122" Type="http://schemas.openxmlformats.org/officeDocument/2006/relationships/hyperlink" Target="https://worldwide.espacenet.com/publicationDetails/biblio?DB=EPODOC&amp;adjacent=true&amp;locale=en_EP&amp;FT=D&amp;date=20200728&amp;CC=CN&amp;NR=111453322A&amp;KC=A" TargetMode="External"/><Relationship Id="rId143" Type="http://schemas.openxmlformats.org/officeDocument/2006/relationships/hyperlink" Target="https://worldwide.espacenet.com/publicationDetails/biblio?DB=EPODOC&amp;adjacent=true&amp;locale=en_EP&amp;FT=D&amp;date=20190906&amp;CC=CN&amp;NR=110209743A&amp;KC=A" TargetMode="External"/><Relationship Id="rId164" Type="http://schemas.openxmlformats.org/officeDocument/2006/relationships/hyperlink" Target="https://worldwide.espacenet.com/publicationDetails/biblio?DB=EPODOC&amp;adjacent=true&amp;locale=en_EP&amp;FT=D&amp;date=20170822&amp;CC=CN&amp;NR=107082071A&amp;KC=A" TargetMode="External"/><Relationship Id="rId185" Type="http://schemas.openxmlformats.org/officeDocument/2006/relationships/hyperlink" Target="https://worldwide.espacenet.com/publicationDetails/biblio?DB=EPODOC&amp;adjacent=true&amp;locale=en_EP&amp;FT=D&amp;date=20160928&amp;CC=CN&amp;NR=105980198A&amp;KC=A" TargetMode="External"/><Relationship Id="rId9" Type="http://schemas.openxmlformats.org/officeDocument/2006/relationships/hyperlink" Target="https://worldwide.espacenet.com/publicationDetails/biblio?DB=EPODOC&amp;adjacent=true&amp;locale=en_EP&amp;FT=D&amp;date=20211130&amp;CC=CN&amp;NR=214923859U&amp;KC=U" TargetMode="External"/><Relationship Id="rId210" Type="http://schemas.openxmlformats.org/officeDocument/2006/relationships/hyperlink" Target="https://worldwide.espacenet.com/publicationDetails/biblio?DB=EPODOC&amp;adjacent=true&amp;locale=en_EP&amp;FT=D&amp;date=20160817&amp;CC=CN&amp;NR=105874262A&amp;KC=A" TargetMode="External"/><Relationship Id="rId26" Type="http://schemas.openxmlformats.org/officeDocument/2006/relationships/hyperlink" Target="https://worldwide.espacenet.com/publicationDetails/biblio?DB=EPODOC&amp;adjacent=true&amp;locale=en_EP&amp;FT=D&amp;date=20211119&amp;CC=CN&amp;NR=113671907A&amp;KC=A" TargetMode="External"/><Relationship Id="rId231" Type="http://schemas.openxmlformats.org/officeDocument/2006/relationships/hyperlink" Target="https://worldwide.espacenet.com/publicationDetails/biblio?DB=EPODOC&amp;adjacent=true&amp;locale=en_EP&amp;FT=D&amp;date=20160720&amp;CC=CN&amp;NR=105793581A&amp;KC=A" TargetMode="External"/><Relationship Id="rId252" Type="http://schemas.openxmlformats.org/officeDocument/2006/relationships/hyperlink" Target="https://worldwide.espacenet.com/publicationDetails/biblio?DB=EPODOC&amp;adjacent=true&amp;locale=en_EP&amp;FT=D&amp;date=20160601&amp;CC=CN&amp;NR=105637674A&amp;KC=A" TargetMode="External"/><Relationship Id="rId47" Type="http://schemas.openxmlformats.org/officeDocument/2006/relationships/hyperlink" Target="https://worldwide.espacenet.com/publicationDetails/biblio?DB=EPODOC&amp;adjacent=true&amp;locale=en_EP&amp;FT=D&amp;date=20210907&amp;CC=CN&amp;NR=214136031U&amp;KC=U" TargetMode="External"/><Relationship Id="rId68" Type="http://schemas.openxmlformats.org/officeDocument/2006/relationships/hyperlink" Target="https://worldwide.espacenet.com/publicationDetails/biblio?DB=EPODOC&amp;adjacent=true&amp;locale=en_EP&amp;FT=D&amp;date=20210601&amp;CC=CN&amp;NR=112883753A&amp;KC=A" TargetMode="External"/><Relationship Id="rId89" Type="http://schemas.openxmlformats.org/officeDocument/2006/relationships/hyperlink" Target="https://worldwide.espacenet.com/publicationDetails/biblio?DB=EPODOC&amp;adjacent=true&amp;locale=en_EP&amp;FT=D&amp;date=20210302&amp;CC=CN&amp;NR=112432790A&amp;KC=A" TargetMode="External"/><Relationship Id="rId112" Type="http://schemas.openxmlformats.org/officeDocument/2006/relationships/hyperlink" Target="https://worldwide.espacenet.com/publicationDetails/biblio?DB=EPODOC&amp;adjacent=true&amp;locale=en_EP&amp;FT=D&amp;date=20200918&amp;CC=CN&amp;NR=111680045A&amp;KC=A" TargetMode="External"/><Relationship Id="rId133" Type="http://schemas.openxmlformats.org/officeDocument/2006/relationships/hyperlink" Target="https://worldwide.espacenet.com/publicationDetails/biblio?DB=EPODOC&amp;adjacent=true&amp;locale=en_EP&amp;FT=D&amp;date=20200305&amp;CC=US&amp;NR=2020072104A1&amp;KC=A1" TargetMode="External"/><Relationship Id="rId154" Type="http://schemas.openxmlformats.org/officeDocument/2006/relationships/hyperlink" Target="https://worldwide.espacenet.com/publicationDetails/biblio?DB=EPODOC&amp;adjacent=true&amp;locale=en_EP&amp;FT=D&amp;date=20190618&amp;CC=CN&amp;NR=109902962A&amp;KC=A" TargetMode="External"/><Relationship Id="rId175" Type="http://schemas.openxmlformats.org/officeDocument/2006/relationships/hyperlink" Target="https://worldwide.espacenet.com/publicationDetails/biblio?DB=EPODOC&amp;adjacent=true&amp;locale=en_EP&amp;FT=D&amp;date=20160824&amp;CC=CN&amp;NR=105899389A&amp;KC=A" TargetMode="External"/><Relationship Id="rId196" Type="http://schemas.openxmlformats.org/officeDocument/2006/relationships/hyperlink" Target="https://worldwide.espacenet.com/publicationDetails/biblio?DB=EPODOC&amp;adjacent=true&amp;locale=en_EP&amp;FT=D&amp;date=20160615&amp;CC=CN&amp;NR=105682851A&amp;KC=A" TargetMode="External"/><Relationship Id="rId200" Type="http://schemas.openxmlformats.org/officeDocument/2006/relationships/hyperlink" Target="https://worldwide.espacenet.com/publicationDetails/biblio?DB=EPODOC&amp;adjacent=true&amp;locale=en_EP&amp;FT=D&amp;date=20160615&amp;CC=CN&amp;NR=105682976A&amp;KC=A" TargetMode="External"/><Relationship Id="rId16" Type="http://schemas.openxmlformats.org/officeDocument/2006/relationships/hyperlink" Target="https://worldwide.espacenet.com/publicationDetails/biblio?DB=EPODOC&amp;adjacent=true&amp;locale=en_EP&amp;FT=D&amp;date=20211221&amp;CC=CN&amp;NR=113822032A&amp;KC=A" TargetMode="External"/><Relationship Id="rId221" Type="http://schemas.openxmlformats.org/officeDocument/2006/relationships/hyperlink" Target="https://worldwide.espacenet.com/publicationDetails/biblio?DB=EPODOC&amp;adjacent=true&amp;locale=en_EP&amp;FT=D&amp;date=20160608&amp;CC=CN&amp;NR=105658477A&amp;KC=A" TargetMode="External"/><Relationship Id="rId242" Type="http://schemas.openxmlformats.org/officeDocument/2006/relationships/hyperlink" Target="https://worldwide.espacenet.com/publicationDetails/biblio?DB=EPODOC&amp;adjacent=true&amp;locale=en_EP&amp;FT=D&amp;date=20160706&amp;CC=CN&amp;NR=105745147A&amp;KC=A" TargetMode="External"/><Relationship Id="rId37" Type="http://schemas.openxmlformats.org/officeDocument/2006/relationships/hyperlink" Target="https://worldwide.espacenet.com/publicationDetails/biblio?DB=EPODOC&amp;adjacent=true&amp;locale=en_EP&amp;FT=D&amp;date=20211019&amp;CC=CN&amp;NR=113515486A&amp;KC=A" TargetMode="External"/><Relationship Id="rId58" Type="http://schemas.openxmlformats.org/officeDocument/2006/relationships/hyperlink" Target="https://worldwide.espacenet.com/publicationDetails/biblio?DB=EPODOC&amp;adjacent=true&amp;locale=en_EP&amp;FT=D&amp;date=20210716&amp;CC=CN&amp;NR=113126529A&amp;KC=A" TargetMode="External"/><Relationship Id="rId79" Type="http://schemas.openxmlformats.org/officeDocument/2006/relationships/hyperlink" Target="https://worldwide.espacenet.com/publicationDetails/biblio?DB=EPODOC&amp;adjacent=true&amp;locale=en_EP&amp;FT=D&amp;date=20210413&amp;CC=CN&amp;NR=112648958A&amp;KC=A" TargetMode="External"/><Relationship Id="rId102" Type="http://schemas.openxmlformats.org/officeDocument/2006/relationships/hyperlink" Target="https://worldwide.espacenet.com/publicationDetails/biblio?DB=EPODOC&amp;adjacent=true&amp;locale=en_EP&amp;FT=D&amp;date=20201222&amp;CC=CN&amp;NR=112113488A&amp;KC=A" TargetMode="External"/><Relationship Id="rId123" Type="http://schemas.openxmlformats.org/officeDocument/2006/relationships/hyperlink" Target="https://worldwide.espacenet.com/publicationDetails/biblio?DB=EPODOC&amp;adjacent=true&amp;locale=en_EP&amp;FT=D&amp;date=20191004&amp;CC=HK&amp;NR=1256698A1&amp;KC=A1" TargetMode="External"/><Relationship Id="rId144" Type="http://schemas.openxmlformats.org/officeDocument/2006/relationships/hyperlink" Target="https://worldwide.espacenet.com/publicationDetails/biblio?DB=EPODOC&amp;adjacent=true&amp;locale=en_EP&amp;FT=D&amp;date=20190820&amp;CC=CN&amp;NR=110146312A&amp;KC=A" TargetMode="External"/><Relationship Id="rId90" Type="http://schemas.openxmlformats.org/officeDocument/2006/relationships/hyperlink" Target="https://worldwide.espacenet.com/publicationDetails/biblio?DB=EPODOC&amp;adjacent=true&amp;locale=en_EP&amp;FT=D&amp;date=20210219&amp;CC=CN&amp;NR=212568973U&amp;KC=U" TargetMode="External"/><Relationship Id="rId165" Type="http://schemas.openxmlformats.org/officeDocument/2006/relationships/hyperlink" Target="https://worldwide.espacenet.com/publicationDetails/biblio?DB=EPODOC&amp;adjacent=true&amp;locale=en_EP&amp;FT=D&amp;date=20170801&amp;CC=CN&amp;NR=107005210A&amp;KC=A" TargetMode="External"/><Relationship Id="rId186" Type="http://schemas.openxmlformats.org/officeDocument/2006/relationships/hyperlink" Target="https://worldwide.espacenet.com/publicationDetails/biblio?DB=EPODOC&amp;adjacent=true&amp;locale=en_EP&amp;FT=D&amp;date=20160803&amp;CC=CN&amp;NR=105829666A&amp;KC=A" TargetMode="External"/><Relationship Id="rId211" Type="http://schemas.openxmlformats.org/officeDocument/2006/relationships/hyperlink" Target="https://worldwide.espacenet.com/publicationDetails/biblio?DB=EPODOC&amp;adjacent=true&amp;locale=en_EP&amp;FT=D&amp;date=20160817&amp;CC=CN&amp;NR=105873695A&amp;KC=A" TargetMode="External"/><Relationship Id="rId232" Type="http://schemas.openxmlformats.org/officeDocument/2006/relationships/hyperlink" Target="https://worldwide.espacenet.com/publicationDetails/biblio?DB=EPODOC&amp;adjacent=true&amp;locale=en_EP&amp;FT=D&amp;date=20160720&amp;CC=CN&amp;NR=105793149A&amp;KC=A" TargetMode="External"/><Relationship Id="rId253" Type="http://schemas.openxmlformats.org/officeDocument/2006/relationships/hyperlink" Target="https://worldwide.espacenet.com/publicationDetails/biblio?DB=EPODOC&amp;adjacent=true&amp;locale=en_EP&amp;FT=D&amp;date=20160601&amp;CC=CN&amp;NR=105636820A&amp;KC=A" TargetMode="External"/><Relationship Id="rId27" Type="http://schemas.openxmlformats.org/officeDocument/2006/relationships/hyperlink" Target="https://worldwide.espacenet.com/publicationDetails/biblio?DB=EPODOC&amp;adjacent=true&amp;locale=en_EP&amp;FT=D&amp;date=20211119&amp;CC=CN&amp;NR=113670638A&amp;KC=A" TargetMode="External"/><Relationship Id="rId48" Type="http://schemas.openxmlformats.org/officeDocument/2006/relationships/hyperlink" Target="https://worldwide.espacenet.com/publicationDetails/biblio?DB=EPODOC&amp;adjacent=true&amp;locale=en_EP&amp;FT=D&amp;date=20210907&amp;CC=CN&amp;NR=113361722A&amp;KC=A" TargetMode="External"/><Relationship Id="rId69" Type="http://schemas.openxmlformats.org/officeDocument/2006/relationships/hyperlink" Target="https://worldwide.espacenet.com/publicationDetails/biblio?DB=EPODOC&amp;adjacent=true&amp;locale=en_EP&amp;FT=D&amp;date=20210601&amp;CC=CN&amp;NR=112883754A&amp;KC=A" TargetMode="External"/><Relationship Id="rId113" Type="http://schemas.openxmlformats.org/officeDocument/2006/relationships/hyperlink" Target="https://worldwide.espacenet.com/publicationDetails/biblio?DB=EPODOC&amp;adjacent=true&amp;locale=en_EP&amp;FT=D&amp;date=20200915&amp;CC=CN&amp;NR=211493853U&amp;KC=U" TargetMode="External"/><Relationship Id="rId134" Type="http://schemas.openxmlformats.org/officeDocument/2006/relationships/hyperlink" Target="https://worldwide.espacenet.com/publicationDetails/biblio?DB=EPODOC&amp;adjacent=true&amp;locale=en_EP&amp;FT=D&amp;date=20200221&amp;CC=CN&amp;NR=110813917A&amp;KC=A" TargetMode="External"/><Relationship Id="rId80" Type="http://schemas.openxmlformats.org/officeDocument/2006/relationships/hyperlink" Target="https://worldwide.espacenet.com/publicationDetails/biblio?DB=EPODOC&amp;adjacent=true&amp;locale=en_EP&amp;FT=D&amp;date=20210409&amp;CC=CN&amp;NR=112631643A&amp;KC=A" TargetMode="External"/><Relationship Id="rId155" Type="http://schemas.openxmlformats.org/officeDocument/2006/relationships/hyperlink" Target="https://worldwide.espacenet.com/publicationDetails/biblio?DB=EPODOC&amp;adjacent=true&amp;locale=en_EP&amp;FT=D&amp;date=20190604&amp;CC=CN&amp;NR=208928749U&amp;KC=U" TargetMode="External"/><Relationship Id="rId176" Type="http://schemas.openxmlformats.org/officeDocument/2006/relationships/hyperlink" Target="https://worldwide.espacenet.com/publicationDetails/biblio?DB=EPODOC&amp;adjacent=true&amp;locale=en_EP&amp;FT=D&amp;date=20160824&amp;CC=CN&amp;NR=105899819A&amp;KC=A" TargetMode="External"/><Relationship Id="rId197" Type="http://schemas.openxmlformats.org/officeDocument/2006/relationships/hyperlink" Target="https://worldwide.espacenet.com/publicationDetails/biblio?DB=EPODOC&amp;adjacent=true&amp;locale=en_EP&amp;FT=D&amp;date=20160615&amp;CC=CN&amp;NR=105683591A&amp;KC=A" TargetMode="External"/><Relationship Id="rId201" Type="http://schemas.openxmlformats.org/officeDocument/2006/relationships/hyperlink" Target="https://worldwide.espacenet.com/publicationDetails/biblio?DB=EPODOC&amp;adjacent=true&amp;locale=en_EP&amp;FT=D&amp;date=20160907&amp;CC=CN&amp;NR=105934368A&amp;KC=A" TargetMode="External"/><Relationship Id="rId222" Type="http://schemas.openxmlformats.org/officeDocument/2006/relationships/hyperlink" Target="https://worldwide.espacenet.com/publicationDetails/biblio?DB=EPODOC&amp;adjacent=true&amp;locale=en_EP&amp;FT=D&amp;date=20160608&amp;CC=CN&amp;NR=105658837A&amp;KC=A" TargetMode="External"/><Relationship Id="rId243" Type="http://schemas.openxmlformats.org/officeDocument/2006/relationships/hyperlink" Target="https://worldwide.espacenet.com/publicationDetails/biblio?DB=EPODOC&amp;adjacent=true&amp;locale=en_EP&amp;FT=D&amp;date=20160706&amp;CC=CN&amp;NR=105745455A&amp;KC=A" TargetMode="External"/><Relationship Id="rId17" Type="http://schemas.openxmlformats.org/officeDocument/2006/relationships/hyperlink" Target="https://worldwide.espacenet.com/publicationDetails/biblio?DB=EPODOC&amp;adjacent=true&amp;locale=en_EP&amp;FT=D&amp;date=20211210&amp;CC=CN&amp;NR=113776748A&amp;KC=A" TargetMode="External"/><Relationship Id="rId38" Type="http://schemas.openxmlformats.org/officeDocument/2006/relationships/hyperlink" Target="https://worldwide.espacenet.com/publicationDetails/biblio?DB=EPODOC&amp;adjacent=true&amp;locale=en_EP&amp;FT=D&amp;date=20211019&amp;CC=CN&amp;NR=113515554A&amp;KC=A" TargetMode="External"/><Relationship Id="rId59" Type="http://schemas.openxmlformats.org/officeDocument/2006/relationships/hyperlink" Target="https://worldwide.espacenet.com/publicationDetails/biblio?DB=EPODOC&amp;adjacent=true&amp;locale=en_EP&amp;FT=D&amp;date=20210713&amp;CC=CN&amp;NR=113104773A&amp;KC=A" TargetMode="External"/><Relationship Id="rId103" Type="http://schemas.openxmlformats.org/officeDocument/2006/relationships/hyperlink" Target="https://worldwide.espacenet.com/publicationDetails/biblio?DB=EPODOC&amp;adjacent=true&amp;locale=en_EP&amp;FT=D&amp;date=20201215&amp;CC=CN&amp;NR=212146448U&amp;KC=U" TargetMode="External"/><Relationship Id="rId124" Type="http://schemas.openxmlformats.org/officeDocument/2006/relationships/hyperlink" Target="https://worldwide.espacenet.com/publicationDetails/biblio?DB=EPODOC&amp;adjacent=true&amp;locale=en_EP&amp;FT=D&amp;date=20200707&amp;CC=CN&amp;NR=111375961A&amp;KC=A" TargetMode="External"/><Relationship Id="rId70" Type="http://schemas.openxmlformats.org/officeDocument/2006/relationships/hyperlink" Target="https://worldwide.espacenet.com/publicationDetails/biblio?DB=EPODOC&amp;adjacent=true&amp;locale=en_EP&amp;FT=D&amp;date=20210601&amp;CC=CN&amp;NR=112875601A&amp;KC=A" TargetMode="External"/><Relationship Id="rId91" Type="http://schemas.openxmlformats.org/officeDocument/2006/relationships/hyperlink" Target="https://worldwide.espacenet.com/publicationDetails/biblio?DB=EPODOC&amp;adjacent=true&amp;locale=en_EP&amp;FT=D&amp;date=20210223&amp;CC=CN&amp;NR=112395909A&amp;KC=A" TargetMode="External"/><Relationship Id="rId145" Type="http://schemas.openxmlformats.org/officeDocument/2006/relationships/hyperlink" Target="https://worldwide.espacenet.com/publicationDetails/biblio?DB=EPODOC&amp;adjacent=true&amp;locale=en_EP&amp;FT=D&amp;date=20190820&amp;CC=CN&amp;NR=110148058A&amp;KC=A" TargetMode="External"/><Relationship Id="rId166" Type="http://schemas.openxmlformats.org/officeDocument/2006/relationships/hyperlink" Target="https://worldwide.espacenet.com/publicationDetails/biblio?DB=EPODOC&amp;adjacent=true&amp;locale=en_EP&amp;FT=D&amp;date=20170525&amp;CC=US&amp;NR=2017143057A1&amp;KC=A1" TargetMode="External"/><Relationship Id="rId187" Type="http://schemas.openxmlformats.org/officeDocument/2006/relationships/hyperlink" Target="https://worldwide.espacenet.com/publicationDetails/biblio?DB=EPODOC&amp;adjacent=true&amp;locale=en_EP&amp;FT=D&amp;date=20160803&amp;CC=CN&amp;NR=105829738A&amp;KC=A" TargetMode="External"/><Relationship Id="rId1" Type="http://schemas.openxmlformats.org/officeDocument/2006/relationships/hyperlink" Target="https://worldwide.espacenet.com/searchResults?AB=&amp;AP=&amp;CPC=&amp;DB=EPODOC&amp;IC=&amp;IN=&amp;PA=bmw&amp;PD=&amp;PN=&amp;PR=&amp;ST=advanced&amp;TI=&amp;compact=false&amp;locale=en_EP&amp;page=9" TargetMode="External"/><Relationship Id="rId212" Type="http://schemas.openxmlformats.org/officeDocument/2006/relationships/hyperlink" Target="https://worldwide.espacenet.com/publicationDetails/biblio?DB=EPODOC&amp;adjacent=true&amp;locale=en_EP&amp;FT=D&amp;date=20160817&amp;CC=CN&amp;NR=105873808A&amp;KC=A" TargetMode="External"/><Relationship Id="rId233" Type="http://schemas.openxmlformats.org/officeDocument/2006/relationships/hyperlink" Target="https://worldwide.espacenet.com/publicationDetails/biblio?DB=EPODOC&amp;adjacent=true&amp;locale=en_EP&amp;FT=D&amp;date=20160720&amp;CC=CN&amp;NR=105793582A&amp;KC=A" TargetMode="External"/><Relationship Id="rId28" Type="http://schemas.openxmlformats.org/officeDocument/2006/relationships/hyperlink" Target="https://worldwide.espacenet.com/publicationDetails/biblio?DB=EPODOC&amp;adjacent=true&amp;locale=en_EP&amp;FT=D&amp;date=20211119&amp;CC=CN&amp;NR=113672611A&amp;KC=A" TargetMode="External"/><Relationship Id="rId49" Type="http://schemas.openxmlformats.org/officeDocument/2006/relationships/hyperlink" Target="https://worldwide.espacenet.com/publicationDetails/biblio?DB=EPODOC&amp;adjacent=true&amp;locale=en_EP&amp;FT=D&amp;date=20210907&amp;CC=CN&amp;NR=113362571A&amp;KC=A" TargetMode="External"/><Relationship Id="rId114" Type="http://schemas.openxmlformats.org/officeDocument/2006/relationships/hyperlink" Target="https://worldwide.espacenet.com/publicationDetails/biblio?DB=EPODOC&amp;adjacent=true&amp;locale=en_EP&amp;FT=D&amp;date=20200828&amp;CC=CN&amp;NR=211375049U&amp;KC=U" TargetMode="External"/><Relationship Id="rId60" Type="http://schemas.openxmlformats.org/officeDocument/2006/relationships/hyperlink" Target="https://worldwide.espacenet.com/publicationDetails/biblio?DB=EPODOC&amp;adjacent=true&amp;locale=en_EP&amp;FT=D&amp;date=20210709&amp;CC=CN&amp;NR=213651328U&amp;KC=U" TargetMode="External"/><Relationship Id="rId81" Type="http://schemas.openxmlformats.org/officeDocument/2006/relationships/hyperlink" Target="https://worldwide.espacenet.com/publicationDetails/biblio?DB=EPODOC&amp;adjacent=true&amp;locale=en_EP&amp;FT=D&amp;date=20210330&amp;CC=CN&amp;NR=212845482U&amp;KC=U" TargetMode="External"/><Relationship Id="rId135" Type="http://schemas.openxmlformats.org/officeDocument/2006/relationships/hyperlink" Target="https://worldwide.espacenet.com/publicationDetails/biblio?DB=EPODOC&amp;adjacent=true&amp;locale=en_EP&amp;FT=D&amp;date=20200214&amp;CC=CN&amp;NR=210072392U&amp;KC=U" TargetMode="External"/><Relationship Id="rId156" Type="http://schemas.openxmlformats.org/officeDocument/2006/relationships/hyperlink" Target="https://worldwide.espacenet.com/publicationDetails/biblio?DB=EPODOC&amp;adjacent=true&amp;locale=en_EP&amp;FT=D&amp;date=20190530&amp;CC=US&amp;NR=2019162791A1&amp;KC=A1" TargetMode="External"/><Relationship Id="rId177" Type="http://schemas.openxmlformats.org/officeDocument/2006/relationships/hyperlink" Target="https://worldwide.espacenet.com/publicationDetails/biblio?DB=EPODOC&amp;adjacent=true&amp;locale=en_EP&amp;FT=D&amp;date=20160824&amp;CC=CN&amp;NR=105900192A&amp;KC=A" TargetMode="External"/><Relationship Id="rId198" Type="http://schemas.openxmlformats.org/officeDocument/2006/relationships/hyperlink" Target="https://worldwide.espacenet.com/publicationDetails/biblio?DB=EPODOC&amp;adjacent=true&amp;locale=en_EP&amp;FT=D&amp;date=20160615&amp;CC=CN&amp;NR=105683589A&amp;KC=A" TargetMode="External"/><Relationship Id="rId202" Type="http://schemas.openxmlformats.org/officeDocument/2006/relationships/hyperlink" Target="https://worldwide.espacenet.com/publicationDetails/biblio?DB=EPODOC&amp;adjacent=true&amp;locale=en_EP&amp;FT=D&amp;date=20160907&amp;CC=CN&amp;NR=105934360A&amp;KC=A" TargetMode="External"/><Relationship Id="rId223" Type="http://schemas.openxmlformats.org/officeDocument/2006/relationships/hyperlink" Target="https://worldwide.espacenet.com/publicationDetails/biblio?DB=EPODOC&amp;adjacent=true&amp;locale=en_EP&amp;FT=D&amp;date=20160727&amp;CC=CN&amp;NR=105814303A&amp;KC=A" TargetMode="External"/><Relationship Id="rId244" Type="http://schemas.openxmlformats.org/officeDocument/2006/relationships/hyperlink" Target="https://worldwide.espacenet.com/publicationDetails/biblio?DB=EPODOC&amp;adjacent=true&amp;locale=en_EP&amp;FT=D&amp;date=20160706&amp;CC=CN&amp;NR=105745793A&amp;KC=A" TargetMode="External"/><Relationship Id="rId18" Type="http://schemas.openxmlformats.org/officeDocument/2006/relationships/hyperlink" Target="https://worldwide.espacenet.com/publicationDetails/biblio?DB=EPODOC&amp;adjacent=true&amp;locale=en_EP&amp;FT=D&amp;date=20211207&amp;CC=CN&amp;NR=113756903A&amp;KC=A" TargetMode="External"/><Relationship Id="rId39" Type="http://schemas.openxmlformats.org/officeDocument/2006/relationships/hyperlink" Target="https://worldwide.espacenet.com/publicationDetails/biblio?DB=EPODOC&amp;adjacent=true&amp;locale=en_EP&amp;FT=D&amp;date=20211012&amp;CC=CN&amp;NR=113496242A&amp;KC=A" TargetMode="External"/><Relationship Id="rId50" Type="http://schemas.openxmlformats.org/officeDocument/2006/relationships/hyperlink" Target="https://worldwide.espacenet.com/publicationDetails/biblio?DB=EPODOC&amp;adjacent=true&amp;locale=en_EP&amp;FT=D&amp;date=20210903&amp;CC=CN&amp;NR=113344308A&amp;KC=A" TargetMode="External"/><Relationship Id="rId104" Type="http://schemas.openxmlformats.org/officeDocument/2006/relationships/hyperlink" Target="https://worldwide.espacenet.com/publicationDetails/biblio?DB=EPODOC&amp;adjacent=true&amp;locale=en_EP&amp;FT=D&amp;date=20201208&amp;CC=CN&amp;NR=112047018A&amp;KC=A" TargetMode="External"/><Relationship Id="rId125" Type="http://schemas.openxmlformats.org/officeDocument/2006/relationships/hyperlink" Target="https://worldwide.espacenet.com/publicationDetails/biblio?DB=EPODOC&amp;adjacent=true&amp;locale=en_EP&amp;FT=D&amp;date=20200609&amp;CC=CN&amp;NR=210710313U&amp;KC=U" TargetMode="External"/><Relationship Id="rId146" Type="http://schemas.openxmlformats.org/officeDocument/2006/relationships/hyperlink" Target="https://worldwide.espacenet.com/publicationDetails/biblio?DB=EPODOC&amp;adjacent=true&amp;locale=en_EP&amp;FT=D&amp;date=20190820&amp;CC=CN&amp;NR=110147918A&amp;KC=A" TargetMode="External"/><Relationship Id="rId167" Type="http://schemas.openxmlformats.org/officeDocument/2006/relationships/hyperlink" Target="https://worldwide.espacenet.com/publicationDetails/biblio?DB=EPODOC&amp;adjacent=true&amp;locale=en_EP&amp;FT=D&amp;date=20170426&amp;CC=CN&amp;NR=106585445A&amp;KC=A" TargetMode="External"/><Relationship Id="rId188" Type="http://schemas.openxmlformats.org/officeDocument/2006/relationships/hyperlink" Target="https://worldwide.espacenet.com/publicationDetails/biblio?DB=EPODOC&amp;adjacent=true&amp;locale=en_EP&amp;FT=D&amp;date=20160803&amp;CC=CN&amp;NR=105828975A&amp;KC=A" TargetMode="External"/><Relationship Id="rId71" Type="http://schemas.openxmlformats.org/officeDocument/2006/relationships/hyperlink" Target="https://worldwide.espacenet.com/publicationDetails/biblio?DB=EPODOC&amp;adjacent=true&amp;locale=en_EP&amp;FT=D&amp;date=20210601&amp;CC=CN&amp;NR=112875588A&amp;KC=A" TargetMode="External"/><Relationship Id="rId92" Type="http://schemas.openxmlformats.org/officeDocument/2006/relationships/hyperlink" Target="https://worldwide.espacenet.com/publicationDetails/biblio?DB=EPODOC&amp;adjacent=true&amp;locale=en_EP&amp;FT=D&amp;date=20210212&amp;CC=CN&amp;NR=112364861A&amp;KC=A" TargetMode="External"/><Relationship Id="rId213" Type="http://schemas.openxmlformats.org/officeDocument/2006/relationships/hyperlink" Target="https://worldwide.espacenet.com/publicationDetails/biblio?DB=EPODOC&amp;adjacent=true&amp;locale=en_EP&amp;FT=D&amp;date=20160810&amp;CC=CN&amp;NR=105849428A&amp;KC=A" TargetMode="External"/><Relationship Id="rId234" Type="http://schemas.openxmlformats.org/officeDocument/2006/relationships/hyperlink" Target="https://worldwide.espacenet.com/publicationDetails/biblio?DB=EPODOC&amp;adjacent=true&amp;locale=en_EP&amp;FT=D&amp;date=20160720&amp;CC=CN&amp;NR=105793146A&amp;KC=A" TargetMode="External"/><Relationship Id="rId2" Type="http://schemas.openxmlformats.org/officeDocument/2006/relationships/hyperlink" Target="https://worldwide.espacenet.com/searchResults?AB=&amp;AP=&amp;CPC=&amp;DB=EPODOC&amp;IC=&amp;IN=&amp;PA=bmw&amp;PD=&amp;PN=&amp;PR=&amp;ST=advanced&amp;TI=&amp;compact=false&amp;locale=en_EP&amp;page=9" TargetMode="External"/><Relationship Id="rId29" Type="http://schemas.openxmlformats.org/officeDocument/2006/relationships/hyperlink" Target="https://worldwide.espacenet.com/publicationDetails/biblio?DB=EPODOC&amp;adjacent=true&amp;locale=en_EP&amp;FT=D&amp;date=20211109&amp;CC=CN&amp;NR=214660780U&amp;KC=U" TargetMode="External"/><Relationship Id="rId40" Type="http://schemas.openxmlformats.org/officeDocument/2006/relationships/hyperlink" Target="https://worldwide.espacenet.com/publicationDetails/biblio?DB=EPODOC&amp;adjacent=true&amp;locale=en_EP&amp;FT=D&amp;date=20210928&amp;CC=CN&amp;NR=113449406A&amp;KC=A" TargetMode="External"/><Relationship Id="rId115" Type="http://schemas.openxmlformats.org/officeDocument/2006/relationships/hyperlink" Target="https://worldwide.espacenet.com/publicationDetails/biblio?DB=EPODOC&amp;adjacent=true&amp;locale=en_EP&amp;FT=D&amp;date=20200828&amp;CC=CN&amp;NR=211374851U&amp;KC=U" TargetMode="External"/><Relationship Id="rId136" Type="http://schemas.openxmlformats.org/officeDocument/2006/relationships/hyperlink" Target="https://worldwide.espacenet.com/publicationDetails/biblio?DB=EPODOC&amp;adjacent=true&amp;locale=en_EP&amp;FT=D&amp;date=20200110&amp;CC=CN&amp;NR=110666038A&amp;KC=A" TargetMode="External"/><Relationship Id="rId157" Type="http://schemas.openxmlformats.org/officeDocument/2006/relationships/hyperlink" Target="https://worldwide.espacenet.com/publicationDetails/biblio?DB=EPODOC&amp;adjacent=true&amp;locale=en_EP&amp;FT=D&amp;date=20190523&amp;CC=US&amp;NR=2019154762A1&amp;KC=A1" TargetMode="External"/><Relationship Id="rId178" Type="http://schemas.openxmlformats.org/officeDocument/2006/relationships/hyperlink" Target="https://worldwide.espacenet.com/publicationDetails/biblio?DB=EPODOC&amp;adjacent=true&amp;locale=en_EP&amp;FT=D&amp;date=20160824&amp;CC=CN&amp;NR=105899773A&amp;KC=A" TargetMode="External"/><Relationship Id="rId61" Type="http://schemas.openxmlformats.org/officeDocument/2006/relationships/hyperlink" Target="https://worldwide.espacenet.com/publicationDetails/biblio?DB=EPODOC&amp;adjacent=true&amp;locale=en_EP&amp;FT=D&amp;date=20210706&amp;CC=CN&amp;NR=213629845U&amp;KC=U" TargetMode="External"/><Relationship Id="rId82" Type="http://schemas.openxmlformats.org/officeDocument/2006/relationships/hyperlink" Target="https://worldwide.espacenet.com/publicationDetails/biblio?DB=EPODOC&amp;adjacent=true&amp;locale=en_EP&amp;FT=D&amp;date=20210330&amp;CC=CN&amp;NR=112580903A&amp;KC=A" TargetMode="External"/><Relationship Id="rId199" Type="http://schemas.openxmlformats.org/officeDocument/2006/relationships/hyperlink" Target="https://worldwide.espacenet.com/publicationDetails/biblio?DB=EPODOC&amp;adjacent=true&amp;locale=en_EP&amp;FT=D&amp;date=20160615&amp;CC=CN&amp;NR=105683590A&amp;KC=A" TargetMode="External"/><Relationship Id="rId203" Type="http://schemas.openxmlformats.org/officeDocument/2006/relationships/hyperlink" Target="https://worldwide.espacenet.com/publicationDetails/biblio?DB=EPODOC&amp;adjacent=true&amp;locale=en_EP&amp;FT=D&amp;date=20160907&amp;CC=CN&amp;NR=105934376A&amp;KC=A" TargetMode="External"/><Relationship Id="rId19" Type="http://schemas.openxmlformats.org/officeDocument/2006/relationships/hyperlink" Target="https://worldwide.espacenet.com/publicationDetails/biblio?DB=EPODOC&amp;adjacent=true&amp;locale=en_EP&amp;FT=D&amp;date=20211207&amp;CC=CN&amp;NR=113751529A&amp;KC=A" TargetMode="External"/><Relationship Id="rId224" Type="http://schemas.openxmlformats.org/officeDocument/2006/relationships/hyperlink" Target="https://worldwide.espacenet.com/publicationDetails/biblio?DB=EPODOC&amp;adjacent=true&amp;locale=en_EP&amp;FT=D&amp;date=20160727&amp;CC=CN&amp;NR=105813777A&amp;KC=A" TargetMode="External"/><Relationship Id="rId245" Type="http://schemas.openxmlformats.org/officeDocument/2006/relationships/hyperlink" Target="https://worldwide.espacenet.com/publicationDetails/biblio?DB=EPODOC&amp;adjacent=true&amp;locale=en_EP&amp;FT=D&amp;date=20160706&amp;CC=CN&amp;NR=105745871A&amp;KC=A" TargetMode="External"/><Relationship Id="rId30" Type="http://schemas.openxmlformats.org/officeDocument/2006/relationships/hyperlink" Target="https://worldwide.espacenet.com/publicationDetails/biblio?DB=EPODOC&amp;adjacent=true&amp;locale=en_EP&amp;FT=D&amp;date=20211109&amp;CC=CN&amp;NR=113627622A&amp;KC=A" TargetMode="External"/><Relationship Id="rId105" Type="http://schemas.openxmlformats.org/officeDocument/2006/relationships/hyperlink" Target="https://worldwide.espacenet.com/publicationDetails/biblio?DB=EPODOC&amp;adjacent=true&amp;locale=en_EP&amp;FT=D&amp;date=20201208&amp;CC=CN&amp;NR=112047045A&amp;KC=A" TargetMode="External"/><Relationship Id="rId126" Type="http://schemas.openxmlformats.org/officeDocument/2006/relationships/hyperlink" Target="https://worldwide.espacenet.com/publicationDetails/biblio?DB=EPODOC&amp;adjacent=true&amp;locale=en_EP&amp;FT=D&amp;date=20200605&amp;CC=CN&amp;NR=111238782A&amp;KC=A" TargetMode="External"/><Relationship Id="rId147" Type="http://schemas.openxmlformats.org/officeDocument/2006/relationships/hyperlink" Target="https://worldwide.espacenet.com/publicationDetails/biblio?DB=EPODOC&amp;adjacent=true&amp;locale=en_EP&amp;FT=D&amp;date=20190820&amp;CC=CN&amp;NR=110148106A&amp;KC=A" TargetMode="External"/><Relationship Id="rId168" Type="http://schemas.openxmlformats.org/officeDocument/2006/relationships/hyperlink" Target="https://worldwide.espacenet.com/publicationDetails/biblio?DB=EPODOC&amp;adjacent=true&amp;locale=en_EP&amp;FT=D&amp;date=20170614&amp;CC=EP&amp;NR=3178716A1&amp;KC=A1" TargetMode="External"/><Relationship Id="rId51" Type="http://schemas.openxmlformats.org/officeDocument/2006/relationships/hyperlink" Target="https://worldwide.espacenet.com/publicationDetails/biblio?DB=EPODOC&amp;adjacent=true&amp;locale=en_EP&amp;FT=D&amp;date=20210903&amp;CC=CN&amp;NR=113341064A&amp;KC=A" TargetMode="External"/><Relationship Id="rId72" Type="http://schemas.openxmlformats.org/officeDocument/2006/relationships/hyperlink" Target="https://worldwide.espacenet.com/publicationDetails/biblio?DB=EPODOC&amp;adjacent=true&amp;locale=en_EP&amp;FT=D&amp;date=20210525&amp;CC=CN&amp;NR=213259267U&amp;KC=U" TargetMode="External"/><Relationship Id="rId93" Type="http://schemas.openxmlformats.org/officeDocument/2006/relationships/hyperlink" Target="https://worldwide.espacenet.com/publicationDetails/biblio?DB=EPODOC&amp;adjacent=true&amp;locale=en_EP&amp;FT=D&amp;date=20210126&amp;CC=CN&amp;NR=212400928U&amp;KC=U" TargetMode="External"/><Relationship Id="rId189" Type="http://schemas.openxmlformats.org/officeDocument/2006/relationships/hyperlink" Target="https://worldwide.espacenet.com/publicationDetails/biblio?DB=EPODOC&amp;adjacent=true&amp;locale=en_EP&amp;FT=D&amp;date=20160803&amp;CC=CN&amp;NR=105830312A&amp;KC=A" TargetMode="External"/><Relationship Id="rId3" Type="http://schemas.openxmlformats.org/officeDocument/2006/relationships/hyperlink" Target="https://worldwide.espacenet.com/searchResults?AB=&amp;AP=&amp;CPC=&amp;DB=EPODOC&amp;IC=&amp;IN=&amp;PA=bmw&amp;PD=&amp;PN=&amp;PR=&amp;ST=advanced&amp;TI=&amp;compact=false&amp;locale=en_EP&amp;page=9" TargetMode="External"/><Relationship Id="rId214" Type="http://schemas.openxmlformats.org/officeDocument/2006/relationships/hyperlink" Target="https://worldwide.espacenet.com/publicationDetails/biblio?DB=EPODOC&amp;adjacent=true&amp;locale=en_EP&amp;FT=D&amp;date=20160810&amp;CC=CN&amp;NR=105848822A&amp;KC=A" TargetMode="External"/><Relationship Id="rId235" Type="http://schemas.openxmlformats.org/officeDocument/2006/relationships/hyperlink" Target="https://worldwide.espacenet.com/publicationDetails/biblio?DB=EPODOC&amp;adjacent=true&amp;locale=en_EP&amp;FT=D&amp;date=20160720&amp;CC=CN&amp;NR=105794126A&amp;KC=A" TargetMode="External"/><Relationship Id="rId116" Type="http://schemas.openxmlformats.org/officeDocument/2006/relationships/hyperlink" Target="https://worldwide.espacenet.com/publicationDetails/biblio?DB=EPODOC&amp;adjacent=true&amp;locale=en_EP&amp;FT=D&amp;date=20200828&amp;CC=CN&amp;NR=211375048U&amp;KC=U" TargetMode="External"/><Relationship Id="rId137" Type="http://schemas.openxmlformats.org/officeDocument/2006/relationships/hyperlink" Target="https://worldwide.espacenet.com/publicationDetails/biblio?DB=EPODOC&amp;adjacent=true&amp;locale=en_EP&amp;FT=D&amp;date=20191122&amp;CC=CN&amp;NR=110494904A&amp;KC=A" TargetMode="External"/><Relationship Id="rId158" Type="http://schemas.openxmlformats.org/officeDocument/2006/relationships/hyperlink" Target="https://worldwide.espacenet.com/publicationDetails/biblio?DB=EPODOC&amp;adjacent=true&amp;locale=en_EP&amp;FT=D&amp;date=20180612&amp;CC=CN&amp;NR=108152608A&amp;KC=A" TargetMode="External"/><Relationship Id="rId20" Type="http://schemas.openxmlformats.org/officeDocument/2006/relationships/hyperlink" Target="https://worldwide.espacenet.com/publicationDetails/biblio?DB=EPODOC&amp;adjacent=true&amp;locale=en_EP&amp;FT=D&amp;date=20211130&amp;CC=CN&amp;NR=113723978A&amp;KC=A" TargetMode="External"/><Relationship Id="rId41" Type="http://schemas.openxmlformats.org/officeDocument/2006/relationships/hyperlink" Target="https://worldwide.espacenet.com/publicationDetails/biblio?DB=EPODOC&amp;adjacent=true&amp;locale=en_EP&amp;FT=D&amp;date=20210928&amp;CC=CN&amp;NR=113449892A&amp;KC=A" TargetMode="External"/><Relationship Id="rId62" Type="http://schemas.openxmlformats.org/officeDocument/2006/relationships/hyperlink" Target="https://worldwide.espacenet.com/publicationDetails/biblio?DB=EPODOC&amp;adjacent=true&amp;locale=en_EP&amp;FT=D&amp;date=20210702&amp;CC=CN&amp;NR=113064752A&amp;KC=A" TargetMode="External"/><Relationship Id="rId83" Type="http://schemas.openxmlformats.org/officeDocument/2006/relationships/hyperlink" Target="https://worldwide.espacenet.com/publicationDetails/biblio?DB=EPODOC&amp;adjacent=true&amp;locale=en_EP&amp;FT=D&amp;date=20210326&amp;CC=CN&amp;NR=112563648A&amp;KC=A" TargetMode="External"/><Relationship Id="rId179" Type="http://schemas.openxmlformats.org/officeDocument/2006/relationships/hyperlink" Target="https://worldwide.espacenet.com/publicationDetails/biblio?DB=EPODOC&amp;adjacent=true&amp;locale=en_EP&amp;FT=D&amp;date=20160824&amp;CC=CN&amp;NR=105899345A&amp;KC=A" TargetMode="External"/><Relationship Id="rId190" Type="http://schemas.openxmlformats.org/officeDocument/2006/relationships/hyperlink" Target="https://worldwide.espacenet.com/publicationDetails/biblio?DB=EPODOC&amp;adjacent=true&amp;locale=en_EP&amp;FT=D&amp;date=20160803&amp;CC=CN&amp;NR=105829195A&amp;KC=A" TargetMode="External"/><Relationship Id="rId204" Type="http://schemas.openxmlformats.org/officeDocument/2006/relationships/hyperlink" Target="https://worldwide.espacenet.com/publicationDetails/biblio?DB=EPODOC&amp;adjacent=true&amp;locale=en_EP&amp;FT=D&amp;date=20160907&amp;CC=CN&amp;NR=105934295A&amp;KC=A" TargetMode="External"/><Relationship Id="rId225" Type="http://schemas.openxmlformats.org/officeDocument/2006/relationships/hyperlink" Target="https://worldwide.espacenet.com/publicationDetails/biblio?DB=EPODOC&amp;adjacent=true&amp;locale=en_EP&amp;FT=D&amp;date=20160727&amp;CC=CN&amp;NR=105813793A&amp;KC=A" TargetMode="External"/><Relationship Id="rId246" Type="http://schemas.openxmlformats.org/officeDocument/2006/relationships/hyperlink" Target="https://worldwide.espacenet.com/publicationDetails/biblio?DB=EPODOC&amp;adjacent=true&amp;locale=en_EP&amp;FT=D&amp;date=20160706&amp;CC=CN&amp;NR=105745456A&amp;KC=A" TargetMode="External"/><Relationship Id="rId106" Type="http://schemas.openxmlformats.org/officeDocument/2006/relationships/hyperlink" Target="https://worldwide.espacenet.com/publicationDetails/biblio?DB=EPODOC&amp;adjacent=true&amp;locale=en_EP&amp;FT=D&amp;date=20201204&amp;CC=CN&amp;NR=112027574A&amp;KC=A" TargetMode="External"/><Relationship Id="rId127" Type="http://schemas.openxmlformats.org/officeDocument/2006/relationships/hyperlink" Target="https://worldwide.espacenet.com/publicationDetails/biblio?DB=EPODOC&amp;adjacent=true&amp;locale=en_EP&amp;FT=D&amp;date=20200519&amp;CC=CN&amp;NR=111179470A&amp;KC=A" TargetMode="External"/><Relationship Id="rId10" Type="http://schemas.openxmlformats.org/officeDocument/2006/relationships/hyperlink" Target="https://worldwide.espacenet.com/publicationDetails/biblio?DB=EPODOC&amp;adjacent=true&amp;locale=en_EP&amp;FT=D&amp;date=20211130&amp;CC=CN&amp;NR=214919542U&amp;KC=U" TargetMode="External"/><Relationship Id="rId31" Type="http://schemas.openxmlformats.org/officeDocument/2006/relationships/hyperlink" Target="https://worldwide.espacenet.com/publicationDetails/biblio?DB=EPODOC&amp;adjacent=true&amp;locale=en_EP&amp;FT=D&amp;date=20211102&amp;CC=CN&amp;NR=214565404U&amp;KC=U" TargetMode="External"/><Relationship Id="rId52" Type="http://schemas.openxmlformats.org/officeDocument/2006/relationships/hyperlink" Target="https://worldwide.espacenet.com/publicationDetails/biblio?DB=EPODOC&amp;adjacent=true&amp;locale=en_EP&amp;FT=D&amp;date=20210831&amp;CC=CN&amp;NR=214076117U&amp;KC=U" TargetMode="External"/><Relationship Id="rId73" Type="http://schemas.openxmlformats.org/officeDocument/2006/relationships/hyperlink" Target="https://worldwide.espacenet.com/publicationDetails/biblio?DB=EPODOC&amp;adjacent=true&amp;locale=en_EP&amp;FT=D&amp;date=20210511&amp;CC=CN&amp;NR=112775900A&amp;KC=A" TargetMode="External"/><Relationship Id="rId94" Type="http://schemas.openxmlformats.org/officeDocument/2006/relationships/hyperlink" Target="https://worldwide.espacenet.com/publicationDetails/biblio?DB=EPODOC&amp;adjacent=true&amp;locale=en_EP&amp;FT=D&amp;date=20210126&amp;CC=CN&amp;NR=112270321A&amp;KC=A" TargetMode="External"/><Relationship Id="rId148" Type="http://schemas.openxmlformats.org/officeDocument/2006/relationships/hyperlink" Target="https://worldwide.espacenet.com/publicationDetails/biblio?DB=EPODOC&amp;adjacent=true&amp;locale=en_EP&amp;FT=D&amp;date=20190820&amp;CC=CN&amp;NR=110146213A&amp;KC=A" TargetMode="External"/><Relationship Id="rId169" Type="http://schemas.openxmlformats.org/officeDocument/2006/relationships/hyperlink" Target="https://worldwide.espacenet.com/publicationDetails/biblio?DB=EPODOC&amp;adjacent=true&amp;locale=en_EP&amp;FT=D&amp;date=20160914&amp;CC=CN&amp;NR=105940227A&amp;KC=A" TargetMode="External"/><Relationship Id="rId4" Type="http://schemas.openxmlformats.org/officeDocument/2006/relationships/hyperlink" Target="https://worldwide.espacenet.com/publicationDetails/biblio?DB=EPODOC&amp;adjacent=true&amp;locale=en_EP&amp;FT=D&amp;date=20211231&amp;CC=CN&amp;NR=215374503U&amp;KC=U" TargetMode="External"/><Relationship Id="rId180" Type="http://schemas.openxmlformats.org/officeDocument/2006/relationships/hyperlink" Target="https://worldwide.espacenet.com/publicationDetails/biblio?DB=EPODOC&amp;adjacent=true&amp;locale=en_EP&amp;FT=D&amp;date=20160824&amp;CC=CN&amp;NR=105900462A&amp;KC=A" TargetMode="External"/><Relationship Id="rId215" Type="http://schemas.openxmlformats.org/officeDocument/2006/relationships/hyperlink" Target="https://worldwide.espacenet.com/publicationDetails/biblio?DB=EPODOC&amp;adjacent=true&amp;locale=en_EP&amp;FT=D&amp;date=20160810&amp;CC=CN&amp;NR=105848862A&amp;KC=A" TargetMode="External"/><Relationship Id="rId236" Type="http://schemas.openxmlformats.org/officeDocument/2006/relationships/hyperlink" Target="https://worldwide.espacenet.com/publicationDetails/biblio?DB=EPODOC&amp;adjacent=true&amp;locale=en_EP&amp;FT=D&amp;date=20160713&amp;CC=CN&amp;NR=105764669A&amp;KC=A" TargetMode="External"/></Relationships>
</file>

<file path=xl/worksheets/_rels/sheet59.xml.rels><?xml version="1.0" encoding="UTF-8" standalone="yes"?>
<Relationships xmlns="http://schemas.openxmlformats.org/package/2006/relationships"><Relationship Id="rId117" Type="http://schemas.openxmlformats.org/officeDocument/2006/relationships/hyperlink" Target="https://worldwide.espacenet.com/publicationDetails/biblio?DB=EPODOC&amp;adjacent=true&amp;locale=en_EP&amp;FT=D&amp;date=20200422&amp;CC=MA&amp;NR=49388A&amp;KC=A" TargetMode="External"/><Relationship Id="rId21" Type="http://schemas.openxmlformats.org/officeDocument/2006/relationships/hyperlink" Target="https://worldwide.espacenet.com/publicationDetails/biblio?DB=EPODOC&amp;adjacent=true&amp;locale=en_EP&amp;FT=D&amp;date=20220210&amp;CC=US&amp;NR=2022041161A1&amp;KC=A1" TargetMode="External"/><Relationship Id="rId42" Type="http://schemas.openxmlformats.org/officeDocument/2006/relationships/hyperlink" Target="https://worldwide.espacenet.com/publicationDetails/biblio?DB=EPODOC&amp;adjacent=true&amp;locale=en_EP&amp;FT=D&amp;date=20211105&amp;CC=ES&amp;NR=2874514T3&amp;KC=T3" TargetMode="External"/><Relationship Id="rId63" Type="http://schemas.openxmlformats.org/officeDocument/2006/relationships/hyperlink" Target="https://worldwide.espacenet.com/publicationDetails/biblio?DB=EPODOC&amp;adjacent=true&amp;locale=en_EP&amp;FT=D&amp;date=20211014&amp;CC=DE&amp;NR=102020203090A1&amp;KC=A1" TargetMode="External"/><Relationship Id="rId84" Type="http://schemas.openxmlformats.org/officeDocument/2006/relationships/hyperlink" Target="https://worldwide.espacenet.com/publicationDetails/biblio?DB=EPODOC&amp;adjacent=true&amp;locale=en_EP&amp;FT=D&amp;date=20190904&amp;CC=MA&amp;NR=46603A&amp;KC=A" TargetMode="External"/><Relationship Id="rId138" Type="http://schemas.openxmlformats.org/officeDocument/2006/relationships/hyperlink" Target="https://worldwide.espacenet.com/publicationDetails/biblio?DB=EPODOC&amp;adjacent=true&amp;locale=en_EP&amp;FT=D&amp;date=20200108&amp;CC=MA&amp;NR=47813A&amp;KC=A" TargetMode="External"/><Relationship Id="rId159" Type="http://schemas.openxmlformats.org/officeDocument/2006/relationships/hyperlink" Target="https://worldwide.espacenet.com/publicationDetails/biblio?DB=EPODOC&amp;adjacent=true&amp;locale=en_EP&amp;FT=D&amp;date=20201209&amp;CC=MA&amp;NR=52538A&amp;KC=A" TargetMode="External"/><Relationship Id="rId170" Type="http://schemas.openxmlformats.org/officeDocument/2006/relationships/hyperlink" Target="https://worldwide.espacenet.com/publicationDetails/biblio?DB=EPODOC&amp;adjacent=true&amp;locale=en_EP&amp;FT=D&amp;date=20200610&amp;CC=MA&amp;NR=51449A&amp;KC=A" TargetMode="External"/><Relationship Id="rId191" Type="http://schemas.openxmlformats.org/officeDocument/2006/relationships/hyperlink" Target="https://worldwide.espacenet.com/publicationDetails/biblio?DB=EPODOC&amp;adjacent=true&amp;locale=en_EP&amp;FT=D&amp;date=20180704&amp;CC=MA&amp;NR=42709A&amp;KC=A" TargetMode="External"/><Relationship Id="rId205" Type="http://schemas.openxmlformats.org/officeDocument/2006/relationships/hyperlink" Target="https://worldwide.espacenet.com/publicationDetails/biblio?DB=EPODOC&amp;adjacent=true&amp;locale=en_EP&amp;FT=D&amp;date=20220127&amp;CC=WO&amp;NR=2022018361A1&amp;KC=A1" TargetMode="External"/><Relationship Id="rId226" Type="http://schemas.openxmlformats.org/officeDocument/2006/relationships/hyperlink" Target="https://worldwide.espacenet.com/publicationDetails/biblio?DB=EPODOC&amp;adjacent=true&amp;locale=en_EP&amp;FT=D&amp;date=20220331&amp;CC=WO&amp;NR=2022064116A1&amp;KC=A1" TargetMode="External"/><Relationship Id="rId247" Type="http://schemas.openxmlformats.org/officeDocument/2006/relationships/hyperlink" Target="https://worldwide.espacenet.com/publicationDetails/biblio?DB=EPODOC&amp;adjacent=true&amp;locale=en_EP&amp;FT=D&amp;date=20210729&amp;CC=US&amp;NR=2021229746A1&amp;KC=A1" TargetMode="External"/><Relationship Id="rId107" Type="http://schemas.openxmlformats.org/officeDocument/2006/relationships/hyperlink" Target="https://worldwide.espacenet.com/publicationDetails/biblio?DB=EPODOC&amp;adjacent=true&amp;locale=en_EP&amp;FT=D&amp;date=20210512&amp;CC=MA&amp;NR=50032A&amp;KC=A" TargetMode="External"/><Relationship Id="rId11" Type="http://schemas.openxmlformats.org/officeDocument/2006/relationships/hyperlink" Target="https://worldwide.espacenet.com/publicationDetails/biblio?DB=EPODOC&amp;adjacent=true&amp;locale=en_EP&amp;FT=D&amp;date=20220317&amp;CC=ES&amp;NR=2900595T3&amp;KC=T3" TargetMode="External"/><Relationship Id="rId32" Type="http://schemas.openxmlformats.org/officeDocument/2006/relationships/hyperlink" Target="https://worldwide.espacenet.com/publicationDetails/biblio?DB=EPODOC&amp;adjacent=true&amp;locale=en_EP&amp;FT=D&amp;date=20220106&amp;CC=US&amp;NR=2022003310A1&amp;KC=A1" TargetMode="External"/><Relationship Id="rId53" Type="http://schemas.openxmlformats.org/officeDocument/2006/relationships/hyperlink" Target="https://worldwide.espacenet.com/publicationDetails/biblio?DB=EPODOC&amp;adjacent=true&amp;locale=en_EP&amp;FT=D&amp;date=20211021&amp;CC=ES&amp;NR=2868780T3&amp;KC=T3" TargetMode="External"/><Relationship Id="rId74" Type="http://schemas.openxmlformats.org/officeDocument/2006/relationships/hyperlink" Target="https://worldwide.espacenet.com/publicationDetails/biblio?DB=EPODOC&amp;adjacent=true&amp;locale=en_EP&amp;FT=D&amp;date=20211007&amp;CC=DE&amp;NR=102020204327A1&amp;KC=A1" TargetMode="External"/><Relationship Id="rId128" Type="http://schemas.openxmlformats.org/officeDocument/2006/relationships/hyperlink" Target="https://worldwide.espacenet.com/publicationDetails/biblio?DB=EPODOC&amp;adjacent=true&amp;locale=en_EP&amp;FT=D&amp;date=20200212&amp;CC=MA&amp;NR=49032A&amp;KC=A" TargetMode="External"/><Relationship Id="rId149" Type="http://schemas.openxmlformats.org/officeDocument/2006/relationships/hyperlink" Target="https://worldwide.espacenet.com/publicationDetails/biblio?DB=EPODOC&amp;adjacent=true&amp;locale=en_EP&amp;FT=D&amp;date=20210910&amp;CC=WO&amp;NR=2021175145A1&amp;KC=A1" TargetMode="External"/><Relationship Id="rId5" Type="http://schemas.openxmlformats.org/officeDocument/2006/relationships/hyperlink" Target="https://worldwide.espacenet.com/publicationDetails/biblio?DB=EPODOC&amp;adjacent=true&amp;locale=en_EP&amp;FT=D&amp;date=20220303&amp;CC=PT&amp;NR=3737575T&amp;KC=T" TargetMode="External"/><Relationship Id="rId95" Type="http://schemas.openxmlformats.org/officeDocument/2006/relationships/hyperlink" Target="https://worldwide.espacenet.com/publicationDetails/biblio?DB=EPODOC&amp;adjacent=true&amp;locale=en_EP&amp;FT=D&amp;date=20200610&amp;CC=MA&amp;NR=49748A&amp;KC=A" TargetMode="External"/><Relationship Id="rId160" Type="http://schemas.openxmlformats.org/officeDocument/2006/relationships/hyperlink" Target="https://worldwide.espacenet.com/publicationDetails/biblio?DB=EPODOC&amp;adjacent=true&amp;locale=en_EP&amp;FT=D&amp;date=20210526&amp;CC=MA&amp;NR=51904A&amp;KC=A" TargetMode="External"/><Relationship Id="rId181" Type="http://schemas.openxmlformats.org/officeDocument/2006/relationships/hyperlink" Target="https://worldwide.espacenet.com/publicationDetails/biblio?DB=EPODOC&amp;adjacent=true&amp;locale=en_EP&amp;FT=D&amp;date=20200729&amp;CC=MA&amp;NR=50262A&amp;KC=A" TargetMode="External"/><Relationship Id="rId216" Type="http://schemas.openxmlformats.org/officeDocument/2006/relationships/hyperlink" Target="https://worldwide.espacenet.com/publicationDetails/biblio?DB=EPODOC&amp;adjacent=true&amp;locale=en_EP&amp;FT=D&amp;date=20210812&amp;CC=US&amp;NR=2021245709A1&amp;KC=A1" TargetMode="External"/><Relationship Id="rId237" Type="http://schemas.openxmlformats.org/officeDocument/2006/relationships/hyperlink" Target="https://worldwide.espacenet.com/publicationDetails/biblio?DB=EPODOC&amp;adjacent=true&amp;locale=en_EP&amp;FT=D&amp;date=20220331&amp;CC=WO&amp;NR=2022064112A1&amp;KC=A1" TargetMode="External"/><Relationship Id="rId22" Type="http://schemas.openxmlformats.org/officeDocument/2006/relationships/hyperlink" Target="https://worldwide.espacenet.com/publicationDetails/biblio?DB=EPODOC&amp;adjacent=true&amp;locale=en_EP&amp;FT=D&amp;date=20220210&amp;CC=US&amp;NR=2022041079A1&amp;KC=A1" TargetMode="External"/><Relationship Id="rId43" Type="http://schemas.openxmlformats.org/officeDocument/2006/relationships/hyperlink" Target="https://worldwide.espacenet.com/publicationDetails/biblio?DB=EPODOC&amp;adjacent=true&amp;locale=en_EP&amp;FT=D&amp;date=20211104&amp;CC=ES&amp;NR=2874005T3&amp;KC=T3" TargetMode="External"/><Relationship Id="rId64" Type="http://schemas.openxmlformats.org/officeDocument/2006/relationships/hyperlink" Target="https://worldwide.espacenet.com/publicationDetails/biblio?DB=EPODOC&amp;adjacent=true&amp;locale=en_EP&amp;FT=D&amp;date=20220324&amp;CC=WO&amp;NR=2022058668A1&amp;KC=A1" TargetMode="External"/><Relationship Id="rId118" Type="http://schemas.openxmlformats.org/officeDocument/2006/relationships/hyperlink" Target="https://worldwide.espacenet.com/publicationDetails/biblio?DB=EPODOC&amp;adjacent=true&amp;locale=en_EP&amp;FT=D&amp;date=20200408&amp;CC=MA&amp;NR=48925A&amp;KC=A" TargetMode="External"/><Relationship Id="rId139" Type="http://schemas.openxmlformats.org/officeDocument/2006/relationships/hyperlink" Target="https://worldwide.espacenet.com/publicationDetails/biblio?DB=EPODOC&amp;adjacent=true&amp;locale=en_EP&amp;FT=D&amp;date=20201111&amp;CC=MA&amp;NR=47032A&amp;KC=A" TargetMode="External"/><Relationship Id="rId85" Type="http://schemas.openxmlformats.org/officeDocument/2006/relationships/hyperlink" Target="https://worldwide.espacenet.com/publicationDetails/biblio?DB=EPODOC&amp;adjacent=true&amp;locale=en_EP&amp;FT=D&amp;date=20201111&amp;CC=MA&amp;NR=46411A&amp;KC=A" TargetMode="External"/><Relationship Id="rId150" Type="http://schemas.openxmlformats.org/officeDocument/2006/relationships/hyperlink" Target="https://worldwide.espacenet.com/publicationDetails/biblio?DB=EPODOC&amp;adjacent=true&amp;locale=en_EP&amp;FT=D&amp;date=20210811&amp;CC=AR&amp;NR=117477A1&amp;KC=A1" TargetMode="External"/><Relationship Id="rId171" Type="http://schemas.openxmlformats.org/officeDocument/2006/relationships/hyperlink" Target="https://worldwide.espacenet.com/publicationDetails/biblio?DB=EPODOC&amp;adjacent=true&amp;locale=en_EP&amp;FT=D&amp;date=20201014&amp;CC=MA&amp;NR=50978A&amp;KC=A" TargetMode="External"/><Relationship Id="rId192" Type="http://schemas.openxmlformats.org/officeDocument/2006/relationships/hyperlink" Target="https://worldwide.espacenet.com/publicationDetails/biblio?DB=EPODOC&amp;adjacent=true&amp;locale=en_EP&amp;FT=D&amp;date=20181024&amp;CC=MA&amp;NR=44089A&amp;KC=A" TargetMode="External"/><Relationship Id="rId206" Type="http://schemas.openxmlformats.org/officeDocument/2006/relationships/hyperlink" Target="https://worldwide.espacenet.com/publicationDetails/biblio?DB=EPODOC&amp;adjacent=true&amp;locale=en_EP&amp;FT=D&amp;date=20220317&amp;CC=WO&amp;NR=2022053748A1&amp;KC=A1" TargetMode="External"/><Relationship Id="rId227" Type="http://schemas.openxmlformats.org/officeDocument/2006/relationships/hyperlink" Target="https://worldwide.espacenet.com/publicationDetails/biblio?DB=EPODOC&amp;adjacent=true&amp;locale=en_EP&amp;FT=D&amp;date=20220331&amp;CC=WO&amp;NR=2022064115A1&amp;KC=A1" TargetMode="External"/><Relationship Id="rId248" Type="http://schemas.openxmlformats.org/officeDocument/2006/relationships/hyperlink" Target="https://worldwide.espacenet.com/publicationDetails/biblio?DB=EPODOC&amp;adjacent=true&amp;locale=en_EP&amp;FT=D&amp;date=20210812&amp;CC=DE&amp;NR=102020201503A1&amp;KC=A1" TargetMode="External"/><Relationship Id="rId12" Type="http://schemas.openxmlformats.org/officeDocument/2006/relationships/hyperlink" Target="https://worldwide.espacenet.com/publicationDetails/biblio?DB=EPODOC&amp;adjacent=true&amp;locale=en_EP&amp;FT=D&amp;date=20220324&amp;CC=US&amp;NR=2022091219A1&amp;KC=A1" TargetMode="External"/><Relationship Id="rId33" Type="http://schemas.openxmlformats.org/officeDocument/2006/relationships/hyperlink" Target="https://worldwide.espacenet.com/publicationDetails/biblio?DB=EPODOC&amp;adjacent=true&amp;locale=en_EP&amp;FT=D&amp;date=20211230&amp;CC=US&amp;NR=2021402951A1&amp;KC=A1" TargetMode="External"/><Relationship Id="rId108" Type="http://schemas.openxmlformats.org/officeDocument/2006/relationships/hyperlink" Target="https://worldwide.espacenet.com/publicationDetails/biblio?DB=EPODOC&amp;adjacent=true&amp;locale=en_EP&amp;FT=D&amp;date=20200603&amp;CC=MA&amp;NR=49670A&amp;KC=A" TargetMode="External"/><Relationship Id="rId129" Type="http://schemas.openxmlformats.org/officeDocument/2006/relationships/hyperlink" Target="https://worldwide.espacenet.com/publicationDetails/biblio?DB=EPODOC&amp;adjacent=true&amp;locale=en_EP&amp;FT=D&amp;date=20200212&amp;CC=MA&amp;NR=49027A&amp;KC=A" TargetMode="External"/><Relationship Id="rId54" Type="http://schemas.openxmlformats.org/officeDocument/2006/relationships/hyperlink" Target="https://worldwide.espacenet.com/publicationDetails/biblio?DB=EPODOC&amp;adjacent=true&amp;locale=en_EP&amp;FT=D&amp;date=20210901&amp;CC=AR&amp;NR=117893A1&amp;KC=A1" TargetMode="External"/><Relationship Id="rId75" Type="http://schemas.openxmlformats.org/officeDocument/2006/relationships/hyperlink" Target="https://worldwide.espacenet.com/publicationDetails/biblio?DB=EPODOC&amp;adjacent=true&amp;locale=en_EP&amp;FT=D&amp;date=20211007&amp;CC=DE&amp;NR=102020204510A1&amp;KC=A1" TargetMode="External"/><Relationship Id="rId96" Type="http://schemas.openxmlformats.org/officeDocument/2006/relationships/hyperlink" Target="https://worldwide.espacenet.com/publicationDetails/biblio?DB=EPODOC&amp;adjacent=true&amp;locale=en_EP&amp;FT=D&amp;date=20200715&amp;CC=MA&amp;NR=50118A&amp;KC=A" TargetMode="External"/><Relationship Id="rId140" Type="http://schemas.openxmlformats.org/officeDocument/2006/relationships/hyperlink" Target="https://worldwide.espacenet.com/publicationDetails/biblio?DB=EPODOC&amp;adjacent=true&amp;locale=en_EP&amp;FT=D&amp;date=20210407&amp;CC=MA&amp;NR=47735A&amp;KC=A" TargetMode="External"/><Relationship Id="rId161" Type="http://schemas.openxmlformats.org/officeDocument/2006/relationships/hyperlink" Target="https://worldwide.espacenet.com/publicationDetails/biblio?DB=EPODOC&amp;adjacent=true&amp;locale=en_EP&amp;FT=D&amp;date=20210526&amp;CC=MA&amp;NR=51896A&amp;KC=A" TargetMode="External"/><Relationship Id="rId182" Type="http://schemas.openxmlformats.org/officeDocument/2006/relationships/hyperlink" Target="https://worldwide.espacenet.com/publicationDetails/biblio?DB=EPODOC&amp;adjacent=true&amp;locale=en_EP&amp;FT=D&amp;date=20200812&amp;CC=MA&amp;NR=50600A&amp;KC=A" TargetMode="External"/><Relationship Id="rId217" Type="http://schemas.openxmlformats.org/officeDocument/2006/relationships/hyperlink" Target="https://worldwide.espacenet.com/publicationDetails/biblio?DB=EPODOC&amp;adjacent=true&amp;locale=en_EP&amp;FT=D&amp;date=20210826&amp;CC=DE&amp;NR=102020202329A1&amp;KC=A1" TargetMode="External"/><Relationship Id="rId6" Type="http://schemas.openxmlformats.org/officeDocument/2006/relationships/hyperlink" Target="https://worldwide.espacenet.com/publicationDetails/biblio?DB=EPODOC&amp;adjacent=true&amp;locale=en_EP&amp;FT=D&amp;date=20220328&amp;CC=ES&amp;NR=2902534T3&amp;KC=T3" TargetMode="External"/><Relationship Id="rId238" Type="http://schemas.openxmlformats.org/officeDocument/2006/relationships/hyperlink" Target="https://worldwide.espacenet.com/publicationDetails/biblio?DB=EPODOC&amp;adjacent=true&amp;locale=en_EP&amp;FT=D&amp;date=20220303&amp;CC=WO&amp;NR=2022043625A1&amp;KC=A1" TargetMode="External"/><Relationship Id="rId23" Type="http://schemas.openxmlformats.org/officeDocument/2006/relationships/hyperlink" Target="https://worldwide.espacenet.com/publicationDetails/biblio?DB=EPODOC&amp;adjacent=true&amp;locale=en_EP&amp;FT=D&amp;date=20211227&amp;CC=RU&amp;NR=2763150C1&amp;KC=C1" TargetMode="External"/><Relationship Id="rId119" Type="http://schemas.openxmlformats.org/officeDocument/2006/relationships/hyperlink" Target="https://worldwide.espacenet.com/publicationDetails/biblio?DB=EPODOC&amp;adjacent=true&amp;locale=en_EP&amp;FT=D&amp;date=20200318&amp;CC=MA&amp;NR=49328A&amp;KC=A" TargetMode="External"/><Relationship Id="rId44" Type="http://schemas.openxmlformats.org/officeDocument/2006/relationships/hyperlink" Target="https://worldwide.espacenet.com/publicationDetails/biblio?DB=EPODOC&amp;adjacent=true&amp;locale=en_EP&amp;FT=D&amp;date=20211104&amp;CC=US&amp;NR=2021345220A1&amp;KC=A1" TargetMode="External"/><Relationship Id="rId65" Type="http://schemas.openxmlformats.org/officeDocument/2006/relationships/hyperlink" Target="https://worldwide.espacenet.com/publicationDetails/biblio?DB=EPODOC&amp;adjacent=true&amp;locale=en_EP&amp;FT=D&amp;date=20220331&amp;CC=WO&amp;NR=2022064118A1&amp;KC=A1" TargetMode="External"/><Relationship Id="rId86" Type="http://schemas.openxmlformats.org/officeDocument/2006/relationships/hyperlink" Target="https://worldwide.espacenet.com/publicationDetails/biblio?DB=EPODOC&amp;adjacent=true&amp;locale=en_EP&amp;FT=D&amp;date=20190807&amp;CC=MA&amp;NR=46323A&amp;KC=A" TargetMode="External"/><Relationship Id="rId130" Type="http://schemas.openxmlformats.org/officeDocument/2006/relationships/hyperlink" Target="https://worldwide.espacenet.com/publicationDetails/biblio?DB=EPODOC&amp;adjacent=true&amp;locale=en_EP&amp;FT=D&amp;date=20210414&amp;CC=MA&amp;NR=48937A&amp;KC=A" TargetMode="External"/><Relationship Id="rId151" Type="http://schemas.openxmlformats.org/officeDocument/2006/relationships/hyperlink" Target="https://worldwide.espacenet.com/publicationDetails/biblio?DB=EPODOC&amp;adjacent=true&amp;locale=en_EP&amp;FT=D&amp;date=20210512&amp;CC=MA&amp;NR=53077A&amp;KC=A" TargetMode="External"/><Relationship Id="rId172" Type="http://schemas.openxmlformats.org/officeDocument/2006/relationships/hyperlink" Target="https://worldwide.espacenet.com/publicationDetails/biblio?DB=EPODOC&amp;adjacent=true&amp;locale=en_EP&amp;FT=D&amp;date=20200122&amp;CC=MA&amp;NR=50830A&amp;KC=A" TargetMode="External"/><Relationship Id="rId193" Type="http://schemas.openxmlformats.org/officeDocument/2006/relationships/hyperlink" Target="https://worldwide.espacenet.com/publicationDetails/biblio?DB=EPODOC&amp;adjacent=true&amp;locale=en_EP&amp;FT=D&amp;date=20181205&amp;CC=MA&amp;NR=43904A&amp;KC=A" TargetMode="External"/><Relationship Id="rId207" Type="http://schemas.openxmlformats.org/officeDocument/2006/relationships/hyperlink" Target="https://worldwide.espacenet.com/publicationDetails/biblio?DB=EPODOC&amp;adjacent=true&amp;locale=en_EP&amp;FT=D&amp;date=20210819&amp;CC=US&amp;NR=2021253174A1&amp;KC=A1" TargetMode="External"/><Relationship Id="rId228" Type="http://schemas.openxmlformats.org/officeDocument/2006/relationships/hyperlink" Target="https://worldwide.espacenet.com/publicationDetails/biblio?DB=EPODOC&amp;adjacent=true&amp;locale=en_EP&amp;FT=D&amp;date=20220331&amp;CC=WO&amp;NR=2022064113A1&amp;KC=A1" TargetMode="External"/><Relationship Id="rId249" Type="http://schemas.openxmlformats.org/officeDocument/2006/relationships/hyperlink" Target="https://worldwide.espacenet.com/publicationDetails/biblio?DB=EPODOC&amp;adjacent=true&amp;locale=en_EP&amp;FT=D&amp;date=20210812&amp;CC=DE&amp;NR=102020201717A1&amp;KC=A1" TargetMode="External"/><Relationship Id="rId13" Type="http://schemas.openxmlformats.org/officeDocument/2006/relationships/hyperlink" Target="https://worldwide.espacenet.com/publicationDetails/biblio?DB=EPODOC&amp;adjacent=true&amp;locale=en_EP&amp;FT=D&amp;date=20220324&amp;CC=US&amp;NR=2022089029A1&amp;KC=A1" TargetMode="External"/><Relationship Id="rId109" Type="http://schemas.openxmlformats.org/officeDocument/2006/relationships/hyperlink" Target="https://worldwide.espacenet.com/publicationDetails/biblio?DB=EPODOC&amp;adjacent=true&amp;locale=en_EP&amp;FT=D&amp;date=20200701&amp;CC=MA&amp;NR=49983A&amp;KC=A" TargetMode="External"/><Relationship Id="rId34" Type="http://schemas.openxmlformats.org/officeDocument/2006/relationships/hyperlink" Target="https://worldwide.espacenet.com/publicationDetails/biblio?DB=EPODOC&amp;adjacent=true&amp;locale=en_EP&amp;FT=D&amp;date=20211224&amp;CC=CN&amp;NR=113841318A&amp;KC=A" TargetMode="External"/><Relationship Id="rId55" Type="http://schemas.openxmlformats.org/officeDocument/2006/relationships/hyperlink" Target="https://worldwide.espacenet.com/publicationDetails/biblio?DB=EPODOC&amp;adjacent=true&amp;locale=en_EP&amp;FT=D&amp;date=20220331&amp;CC=WO&amp;NR=2022064141A1&amp;KC=A1" TargetMode="External"/><Relationship Id="rId76" Type="http://schemas.openxmlformats.org/officeDocument/2006/relationships/hyperlink" Target="https://worldwide.espacenet.com/publicationDetails/biblio?DB=EPODOC&amp;adjacent=true&amp;locale=en_EP&amp;FT=D&amp;date=20220414&amp;CC=WO&amp;NR=2022074307A1&amp;KC=A1" TargetMode="External"/><Relationship Id="rId97" Type="http://schemas.openxmlformats.org/officeDocument/2006/relationships/hyperlink" Target="https://worldwide.espacenet.com/publicationDetails/biblio?DB=EPODOC&amp;adjacent=true&amp;locale=en_EP&amp;FT=D&amp;date=20210414&amp;CC=MA&amp;NR=49745A&amp;KC=A" TargetMode="External"/><Relationship Id="rId120" Type="http://schemas.openxmlformats.org/officeDocument/2006/relationships/hyperlink" Target="https://worldwide.espacenet.com/publicationDetails/biblio?DB=EPODOC&amp;adjacent=true&amp;locale=en_EP&amp;FT=D&amp;date=20200422&amp;CC=MA&amp;NR=49385A&amp;KC=A" TargetMode="External"/><Relationship Id="rId141" Type="http://schemas.openxmlformats.org/officeDocument/2006/relationships/hyperlink" Target="https://worldwide.espacenet.com/publicationDetails/biblio?DB=EPODOC&amp;adjacent=true&amp;locale=en_EP&amp;FT=D&amp;date=20200115&amp;CC=MA&amp;NR=47725A&amp;KC=A" TargetMode="External"/><Relationship Id="rId7" Type="http://schemas.openxmlformats.org/officeDocument/2006/relationships/hyperlink" Target="https://worldwide.espacenet.com/publicationDetails/biblio?DB=EPODOC&amp;adjacent=true&amp;locale=en_EP&amp;FT=D&amp;date=20220331&amp;CC=US&amp;NR=2022103038A1&amp;KC=A1" TargetMode="External"/><Relationship Id="rId162" Type="http://schemas.openxmlformats.org/officeDocument/2006/relationships/hyperlink" Target="https://worldwide.espacenet.com/publicationDetails/biblio?DB=EPODOC&amp;adjacent=true&amp;locale=en_EP&amp;FT=D&amp;date=20201209&amp;CC=MA&amp;NR=52537A&amp;KC=A" TargetMode="External"/><Relationship Id="rId183" Type="http://schemas.openxmlformats.org/officeDocument/2006/relationships/hyperlink" Target="https://worldwide.espacenet.com/publicationDetails/biblio?DB=EPODOC&amp;adjacent=true&amp;locale=en_EP&amp;FT=D&amp;date=20200219&amp;CC=MA&amp;NR=50282A&amp;KC=A" TargetMode="External"/><Relationship Id="rId218" Type="http://schemas.openxmlformats.org/officeDocument/2006/relationships/hyperlink" Target="https://worldwide.espacenet.com/publicationDetails/biblio?DB=EPODOC&amp;adjacent=true&amp;locale=en_EP&amp;FT=D&amp;date=20210826&amp;CC=DE&amp;NR=102020202444A1&amp;KC=A1" TargetMode="External"/><Relationship Id="rId239" Type="http://schemas.openxmlformats.org/officeDocument/2006/relationships/hyperlink" Target="https://worldwide.espacenet.com/publicationDetails/biblio?DB=EPODOC&amp;adjacent=true&amp;locale=en_EP&amp;FT=D&amp;date=20220303&amp;CC=WO&amp;NR=2022043624A1&amp;KC=A1" TargetMode="External"/><Relationship Id="rId250" Type="http://schemas.openxmlformats.org/officeDocument/2006/relationships/hyperlink" Target="https://worldwide.espacenet.com/publicationDetails/biblio?DB=EPODOC&amp;adjacent=true&amp;locale=en_EP&amp;FT=D&amp;date=20210812&amp;CC=DE&amp;NR=102020201755A1&amp;KC=A1" TargetMode="External"/><Relationship Id="rId24" Type="http://schemas.openxmlformats.org/officeDocument/2006/relationships/hyperlink" Target="https://worldwide.espacenet.com/publicationDetails/biblio?DB=EPODOC&amp;adjacent=true&amp;locale=en_EP&amp;FT=D&amp;date=20220131&amp;CC=ES&amp;NR=2891791T3&amp;KC=T3" TargetMode="External"/><Relationship Id="rId45" Type="http://schemas.openxmlformats.org/officeDocument/2006/relationships/hyperlink" Target="https://worldwide.espacenet.com/publicationDetails/biblio?DB=EPODOC&amp;adjacent=true&amp;locale=en_EP&amp;FT=D&amp;date=20211028&amp;CC=DE&amp;NR=102020205051A1&amp;KC=A1" TargetMode="External"/><Relationship Id="rId66" Type="http://schemas.openxmlformats.org/officeDocument/2006/relationships/hyperlink" Target="https://worldwide.espacenet.com/publicationDetails/biblio?DB=EPODOC&amp;adjacent=true&amp;locale=en_EP&amp;FT=D&amp;date=20220406&amp;CC=EP&amp;NR=3978319A1&amp;KC=A1" TargetMode="External"/><Relationship Id="rId87" Type="http://schemas.openxmlformats.org/officeDocument/2006/relationships/hyperlink" Target="https://worldwide.espacenet.com/publicationDetails/biblio?DB=EPODOC&amp;adjacent=true&amp;locale=en_EP&amp;FT=D&amp;date=20210421&amp;CC=MA&amp;NR=49944A&amp;KC=A" TargetMode="External"/><Relationship Id="rId110" Type="http://schemas.openxmlformats.org/officeDocument/2006/relationships/hyperlink" Target="https://worldwide.espacenet.com/publicationDetails/biblio?DB=EPODOC&amp;adjacent=true&amp;locale=en_EP&amp;FT=D&amp;date=20210331&amp;CC=MA&amp;NR=49938A&amp;KC=A" TargetMode="External"/><Relationship Id="rId131" Type="http://schemas.openxmlformats.org/officeDocument/2006/relationships/hyperlink" Target="https://worldwide.espacenet.com/publicationDetails/biblio?DB=EPODOC&amp;adjacent=true&amp;locale=en_EP&amp;FT=D&amp;date=20191113&amp;CC=MA&amp;NR=47243A&amp;KC=A" TargetMode="External"/><Relationship Id="rId152" Type="http://schemas.openxmlformats.org/officeDocument/2006/relationships/hyperlink" Target="https://worldwide.espacenet.com/publicationDetails/biblio?DB=EPODOC&amp;adjacent=true&amp;locale=en_EP&amp;FT=D&amp;date=20210421&amp;CC=MA&amp;NR=52863A&amp;KC=A" TargetMode="External"/><Relationship Id="rId173" Type="http://schemas.openxmlformats.org/officeDocument/2006/relationships/hyperlink" Target="https://worldwide.espacenet.com/publicationDetails/biblio?DB=EPODOC&amp;adjacent=true&amp;locale=en_EP&amp;FT=D&amp;date=20210331&amp;CC=MA&amp;NR=50426A&amp;KC=A" TargetMode="External"/><Relationship Id="rId194" Type="http://schemas.openxmlformats.org/officeDocument/2006/relationships/hyperlink" Target="https://worldwide.espacenet.com/publicationDetails/biblio?DB=EPODOC&amp;adjacent=true&amp;locale=en_EP&amp;FT=D&amp;date=20210720&amp;CC=BR&amp;NR=112021007065A2&amp;KC=A2" TargetMode="External"/><Relationship Id="rId208" Type="http://schemas.openxmlformats.org/officeDocument/2006/relationships/hyperlink" Target="https://worldwide.espacenet.com/publicationDetails/biblio?DB=EPODOC&amp;adjacent=true&amp;locale=en_EP&amp;FT=D&amp;date=20210902&amp;CC=DE&amp;NR=102020202540A1&amp;KC=A1" TargetMode="External"/><Relationship Id="rId229" Type="http://schemas.openxmlformats.org/officeDocument/2006/relationships/hyperlink" Target="https://worldwide.espacenet.com/publicationDetails/biblio?DB=EPODOC&amp;adjacent=true&amp;locale=en_EP&amp;FT=D&amp;date=20220407&amp;CC=WO&amp;NR=2022069807A1&amp;KC=A1" TargetMode="External"/><Relationship Id="rId240" Type="http://schemas.openxmlformats.org/officeDocument/2006/relationships/hyperlink" Target="https://worldwide.espacenet.com/publicationDetails/biblio?DB=EPODOC&amp;adjacent=true&amp;locale=en_EP&amp;FT=D&amp;date=20220203&amp;CC=WO&amp;NR=2022023634A1&amp;KC=A1" TargetMode="External"/><Relationship Id="rId14" Type="http://schemas.openxmlformats.org/officeDocument/2006/relationships/hyperlink" Target="https://worldwide.espacenet.com/publicationDetails/biblio?DB=EPODOC&amp;adjacent=true&amp;locale=en_EP&amp;FT=D&amp;date=20220324&amp;CC=US&amp;NR=2022089109A1&amp;KC=A1" TargetMode="External"/><Relationship Id="rId35" Type="http://schemas.openxmlformats.org/officeDocument/2006/relationships/hyperlink" Target="https://worldwide.espacenet.com/publicationDetails/biblio?DB=EPODOC&amp;adjacent=true&amp;locale=en_EP&amp;FT=D&amp;date=20211210&amp;CC=ES&amp;NR=2884038T3&amp;KC=T3" TargetMode="External"/><Relationship Id="rId56" Type="http://schemas.openxmlformats.org/officeDocument/2006/relationships/hyperlink" Target="https://worldwide.espacenet.com/publicationDetails/biblio?DB=EPODOC&amp;adjacent=true&amp;locale=en_EP&amp;FT=D&amp;date=20220407&amp;CC=WO&amp;NR=2022069813A1&amp;KC=A1" TargetMode="External"/><Relationship Id="rId77" Type="http://schemas.openxmlformats.org/officeDocument/2006/relationships/hyperlink" Target="https://worldwide.espacenet.com/publicationDetails/biblio?DB=EPODOC&amp;adjacent=true&amp;locale=en_EP&amp;FT=D&amp;date=20171114&amp;CC=MA&amp;NR=41307A&amp;KC=A" TargetMode="External"/><Relationship Id="rId100" Type="http://schemas.openxmlformats.org/officeDocument/2006/relationships/hyperlink" Target="https://worldwide.espacenet.com/publicationDetails/biblio?DB=EPODOC&amp;adjacent=true&amp;locale=en_EP&amp;FT=D&amp;date=20200527&amp;CC=MA&amp;NR=49792A&amp;KC=A" TargetMode="External"/><Relationship Id="rId8" Type="http://schemas.openxmlformats.org/officeDocument/2006/relationships/hyperlink" Target="https://worldwide.espacenet.com/publicationDetails/biblio?DB=EPODOC&amp;adjacent=true&amp;locale=en_EP&amp;FT=D&amp;date=20220324&amp;CC=ES&amp;NR=2902054T3&amp;KC=T3" TargetMode="External"/><Relationship Id="rId98" Type="http://schemas.openxmlformats.org/officeDocument/2006/relationships/hyperlink" Target="https://worldwide.espacenet.com/publicationDetails/biblio?DB=EPODOC&amp;adjacent=true&amp;locale=en_EP&amp;FT=D&amp;date=20210512&amp;CC=MA&amp;NR=50139A&amp;KC=A" TargetMode="External"/><Relationship Id="rId121" Type="http://schemas.openxmlformats.org/officeDocument/2006/relationships/hyperlink" Target="https://worldwide.espacenet.com/publicationDetails/biblio?DB=EPODOC&amp;adjacent=true&amp;locale=en_EP&amp;FT=D&amp;date=20210324&amp;CC=MA&amp;NR=49370A&amp;KC=A" TargetMode="External"/><Relationship Id="rId142" Type="http://schemas.openxmlformats.org/officeDocument/2006/relationships/hyperlink" Target="https://worldwide.espacenet.com/publicationDetails/biblio?DB=EPODOC&amp;adjacent=true&amp;locale=en_EP&amp;FT=D&amp;date=20200115&amp;CC=MA&amp;NR=47726A&amp;KC=A" TargetMode="External"/><Relationship Id="rId163" Type="http://schemas.openxmlformats.org/officeDocument/2006/relationships/hyperlink" Target="https://worldwide.espacenet.com/publicationDetails/biblio?DB=EPODOC&amp;adjacent=true&amp;locale=en_EP&amp;FT=D&amp;date=20201216&amp;CC=MA&amp;NR=51791A&amp;KC=A" TargetMode="External"/><Relationship Id="rId184" Type="http://schemas.openxmlformats.org/officeDocument/2006/relationships/hyperlink" Target="https://worldwide.espacenet.com/publicationDetails/biblio?DB=EPODOC&amp;adjacent=true&amp;locale=en_EP&amp;FT=D&amp;date=20200219&amp;CC=MA&amp;NR=50281A&amp;KC=A" TargetMode="External"/><Relationship Id="rId219" Type="http://schemas.openxmlformats.org/officeDocument/2006/relationships/hyperlink" Target="https://worldwide.espacenet.com/publicationDetails/biblio?DB=EPODOC&amp;adjacent=true&amp;locale=en_EP&amp;FT=D&amp;date=20210826&amp;CC=DE&amp;NR=102020202198A1&amp;KC=A1" TargetMode="External"/><Relationship Id="rId230" Type="http://schemas.openxmlformats.org/officeDocument/2006/relationships/hyperlink" Target="https://worldwide.espacenet.com/publicationDetails/biblio?DB=EPODOC&amp;adjacent=true&amp;locale=en_EP&amp;FT=D&amp;date=20210804&amp;CC=ES&amp;NR=2847928T3&amp;KC=T3" TargetMode="External"/><Relationship Id="rId251" Type="http://schemas.openxmlformats.org/officeDocument/2006/relationships/hyperlink" Target="https://worldwide.espacenet.com/publicationDetails/biblio?DB=EPODOC&amp;adjacent=true&amp;locale=en_EP&amp;FT=D&amp;date=20210812&amp;CC=DE&amp;NR=102020201718A1&amp;KC=A1" TargetMode="External"/><Relationship Id="rId25" Type="http://schemas.openxmlformats.org/officeDocument/2006/relationships/hyperlink" Target="https://worldwide.espacenet.com/publicationDetails/biblio?DB=EPODOC&amp;adjacent=true&amp;locale=en_EP&amp;FT=D&amp;date=20220203&amp;CC=US&amp;NR=2022032937A1&amp;KC=A1" TargetMode="External"/><Relationship Id="rId46" Type="http://schemas.openxmlformats.org/officeDocument/2006/relationships/hyperlink" Target="https://worldwide.espacenet.com/publicationDetails/biblio?DB=EPODOC&amp;adjacent=true&amp;locale=en_EP&amp;FT=D&amp;date=20211028&amp;CC=US&amp;NR=2021331745A1&amp;KC=A1" TargetMode="External"/><Relationship Id="rId67" Type="http://schemas.openxmlformats.org/officeDocument/2006/relationships/hyperlink" Target="https://worldwide.espacenet.com/publicationDetails/biblio?DB=EPODOC&amp;adjacent=true&amp;locale=en_EP&amp;FT=D&amp;date=20211007&amp;CC=DE&amp;NR=102020204314A1&amp;KC=A1" TargetMode="External"/><Relationship Id="rId88" Type="http://schemas.openxmlformats.org/officeDocument/2006/relationships/hyperlink" Target="https://worldwide.espacenet.com/publicationDetails/biblio?DB=EPODOC&amp;adjacent=true&amp;locale=en_EP&amp;FT=D&amp;date=20210428&amp;CC=MA&amp;NR=49898A&amp;KC=A" TargetMode="External"/><Relationship Id="rId111" Type="http://schemas.openxmlformats.org/officeDocument/2006/relationships/hyperlink" Target="https://worldwide.espacenet.com/publicationDetails/biblio?DB=EPODOC&amp;adjacent=true&amp;locale=en_EP&amp;FT=D&amp;date=20200603&amp;CC=MA&amp;NR=49681A&amp;KC=A" TargetMode="External"/><Relationship Id="rId132" Type="http://schemas.openxmlformats.org/officeDocument/2006/relationships/hyperlink" Target="https://worldwide.espacenet.com/publicationDetails/biblio?DB=EPODOC&amp;adjacent=true&amp;locale=en_EP&amp;FT=D&amp;date=20200205&amp;CC=MA&amp;NR=48979A&amp;KC=A" TargetMode="External"/><Relationship Id="rId153" Type="http://schemas.openxmlformats.org/officeDocument/2006/relationships/hyperlink" Target="https://worldwide.espacenet.com/publicationDetails/biblio?DB=EPODOC&amp;adjacent=true&amp;locale=en_EP&amp;FT=D&amp;date=20200819&amp;CC=MA&amp;NR=50759A&amp;KC=A" TargetMode="External"/><Relationship Id="rId174" Type="http://schemas.openxmlformats.org/officeDocument/2006/relationships/hyperlink" Target="https://worldwide.espacenet.com/publicationDetails/biblio?DB=EPODOC&amp;adjacent=true&amp;locale=en_EP&amp;FT=D&amp;date=20210512&amp;CC=MA&amp;NR=53078A&amp;KC=A" TargetMode="External"/><Relationship Id="rId195" Type="http://schemas.openxmlformats.org/officeDocument/2006/relationships/hyperlink" Target="https://worldwide.espacenet.com/publicationDetails/biblio?DB=EPODOC&amp;adjacent=true&amp;locale=en_EP&amp;FT=D&amp;date=20210916&amp;CC=DE&amp;NR=102020106757A1&amp;KC=A1" TargetMode="External"/><Relationship Id="rId209" Type="http://schemas.openxmlformats.org/officeDocument/2006/relationships/hyperlink" Target="https://worldwide.espacenet.com/publicationDetails/biblio?DB=EPODOC&amp;adjacent=true&amp;locale=en_EP&amp;FT=D&amp;date=20210902&amp;CC=DE&amp;NR=102020202648A1&amp;KC=A1" TargetMode="External"/><Relationship Id="rId220" Type="http://schemas.openxmlformats.org/officeDocument/2006/relationships/hyperlink" Target="https://worldwide.espacenet.com/publicationDetails/biblio?DB=EPODOC&amp;adjacent=true&amp;locale=en_EP&amp;FT=D&amp;date=20210826&amp;CC=DE&amp;NR=102020202442A1&amp;KC=A1" TargetMode="External"/><Relationship Id="rId241" Type="http://schemas.openxmlformats.org/officeDocument/2006/relationships/hyperlink" Target="https://worldwide.espacenet.com/publicationDetails/biblio?DB=EPODOC&amp;adjacent=true&amp;locale=en_EP&amp;FT=D&amp;date=20220324&amp;CC=WO&amp;NR=2022058665A1&amp;KC=A1" TargetMode="External"/><Relationship Id="rId15" Type="http://schemas.openxmlformats.org/officeDocument/2006/relationships/hyperlink" Target="https://worldwide.espacenet.com/publicationDetails/biblio?DB=EPODOC&amp;adjacent=true&amp;locale=en_EP&amp;FT=D&amp;date=20220324&amp;CC=US&amp;NR=2022089106A1&amp;KC=A1" TargetMode="External"/><Relationship Id="rId36" Type="http://schemas.openxmlformats.org/officeDocument/2006/relationships/hyperlink" Target="https://worldwide.espacenet.com/publicationDetails/biblio?DB=EPODOC&amp;adjacent=true&amp;locale=en_EP&amp;FT=D&amp;date=20211216&amp;CC=ES&amp;NR=2886110T3&amp;KC=T3" TargetMode="External"/><Relationship Id="rId57" Type="http://schemas.openxmlformats.org/officeDocument/2006/relationships/hyperlink" Target="https://worldwide.espacenet.com/publicationDetails/biblio?DB=EPODOC&amp;adjacent=true&amp;locale=en_EP&amp;FT=D&amp;date=20220414&amp;CC=WO&amp;NR=2022074310A1&amp;KC=A1" TargetMode="External"/><Relationship Id="rId78" Type="http://schemas.openxmlformats.org/officeDocument/2006/relationships/hyperlink" Target="https://worldwide.espacenet.com/publicationDetails/biblio?DB=EPODOC&amp;adjacent=true&amp;locale=en_EP&amp;FT=D&amp;date=20210916&amp;CC=WO&amp;NR=2021179946A1&amp;KC=A1" TargetMode="External"/><Relationship Id="rId99" Type="http://schemas.openxmlformats.org/officeDocument/2006/relationships/hyperlink" Target="https://worldwide.espacenet.com/publicationDetails/biblio?DB=EPODOC&amp;adjacent=true&amp;locale=en_EP&amp;FT=D&amp;date=20200729&amp;CC=MA&amp;NR=50140A&amp;KC=A" TargetMode="External"/><Relationship Id="rId101" Type="http://schemas.openxmlformats.org/officeDocument/2006/relationships/hyperlink" Target="https://worldwide.espacenet.com/publicationDetails/biblio?DB=EPODOC&amp;adjacent=true&amp;locale=en_EP&amp;FT=D&amp;date=20200729&amp;CC=MA&amp;NR=50158A&amp;KC=A" TargetMode="External"/><Relationship Id="rId122" Type="http://schemas.openxmlformats.org/officeDocument/2006/relationships/hyperlink" Target="https://worldwide.espacenet.com/publicationDetails/biblio?DB=EPODOC&amp;adjacent=true&amp;locale=en_EP&amp;FT=D&amp;date=20200415&amp;CC=MA&amp;NR=49251A&amp;KC=A" TargetMode="External"/><Relationship Id="rId143" Type="http://schemas.openxmlformats.org/officeDocument/2006/relationships/hyperlink" Target="https://worldwide.espacenet.com/publicationDetails/biblio?DB=EPODOC&amp;adjacent=true&amp;locale=en_EP&amp;FT=D&amp;date=20200101&amp;CC=MA&amp;NR=47588A&amp;KC=A" TargetMode="External"/><Relationship Id="rId164" Type="http://schemas.openxmlformats.org/officeDocument/2006/relationships/hyperlink" Target="https://worldwide.espacenet.com/publicationDetails/biblio?DB=EPODOC&amp;adjacent=true&amp;locale=en_EP&amp;FT=D&amp;date=20210310&amp;CC=MA&amp;NR=52503A&amp;KC=A" TargetMode="External"/><Relationship Id="rId185" Type="http://schemas.openxmlformats.org/officeDocument/2006/relationships/hyperlink" Target="https://worldwide.espacenet.com/publicationDetails/biblio?DB=EPODOC&amp;adjacent=true&amp;locale=en_EP&amp;FT=D&amp;date=20200812&amp;CC=MA&amp;NR=50597A&amp;KC=A" TargetMode="External"/><Relationship Id="rId9" Type="http://schemas.openxmlformats.org/officeDocument/2006/relationships/hyperlink" Target="https://worldwide.espacenet.com/publicationDetails/biblio?DB=EPODOC&amp;adjacent=true&amp;locale=en_EP&amp;FT=D&amp;date=20220325&amp;CC=FR&amp;NR=3114289A1&amp;KC=A1" TargetMode="External"/><Relationship Id="rId210" Type="http://schemas.openxmlformats.org/officeDocument/2006/relationships/hyperlink" Target="https://worldwide.espacenet.com/publicationDetails/biblio?DB=EPODOC&amp;adjacent=true&amp;locale=en_EP&amp;FT=D&amp;date=20210902&amp;CC=DE&amp;NR=102020202647A1&amp;KC=A1" TargetMode="External"/><Relationship Id="rId26" Type="http://schemas.openxmlformats.org/officeDocument/2006/relationships/hyperlink" Target="https://worldwide.espacenet.com/publicationDetails/biblio?DB=EPODOC&amp;adjacent=true&amp;locale=en_EP&amp;FT=D&amp;date=20220127&amp;CC=US&amp;NR=2022024411A1&amp;KC=A1" TargetMode="External"/><Relationship Id="rId231" Type="http://schemas.openxmlformats.org/officeDocument/2006/relationships/hyperlink" Target="https://worldwide.espacenet.com/publicationDetails/biblio?DB=EPODOC&amp;adjacent=true&amp;locale=en_EP&amp;FT=D&amp;date=20210819&amp;CC=DE&amp;NR=102020202084A1&amp;KC=A1" TargetMode="External"/><Relationship Id="rId252" Type="http://schemas.openxmlformats.org/officeDocument/2006/relationships/hyperlink" Target="https://worldwide.espacenet.com/publicationDetails/biblio?DB=EPODOC&amp;adjacent=true&amp;locale=en_EP&amp;FT=D&amp;date=20220331&amp;CC=WO&amp;NR=2022064111A1&amp;KC=A1" TargetMode="External"/><Relationship Id="rId47" Type="http://schemas.openxmlformats.org/officeDocument/2006/relationships/hyperlink" Target="https://worldwide.espacenet.com/publicationDetails/biblio?DB=EPODOC&amp;adjacent=true&amp;locale=en_EP&amp;FT=D&amp;date=20211029&amp;CC=ES&amp;NR=2871501T3&amp;KC=T3" TargetMode="External"/><Relationship Id="rId68" Type="http://schemas.openxmlformats.org/officeDocument/2006/relationships/hyperlink" Target="https://worldwide.espacenet.com/publicationDetails/biblio?DB=EPODOC&amp;adjacent=true&amp;locale=en_EP&amp;FT=D&amp;date=20211007&amp;CC=DE&amp;NR=102020204317A1&amp;KC=A1" TargetMode="External"/><Relationship Id="rId89" Type="http://schemas.openxmlformats.org/officeDocument/2006/relationships/hyperlink" Target="https://worldwide.espacenet.com/publicationDetails/biblio?DB=EPODOC&amp;adjacent=true&amp;locale=en_EP&amp;FT=D&amp;date=20200617&amp;CC=MA&amp;NR=49825A&amp;KC=A" TargetMode="External"/><Relationship Id="rId112" Type="http://schemas.openxmlformats.org/officeDocument/2006/relationships/hyperlink" Target="https://worldwide.espacenet.com/publicationDetails/biblio?DB=EPODOC&amp;adjacent=true&amp;locale=en_EP&amp;FT=D&amp;date=20210519&amp;CC=MA&amp;NR=49554A&amp;KC=A" TargetMode="External"/><Relationship Id="rId133" Type="http://schemas.openxmlformats.org/officeDocument/2006/relationships/hyperlink" Target="https://worldwide.espacenet.com/publicationDetails/biblio?DB=EPODOC&amp;adjacent=true&amp;locale=en_EP&amp;FT=D&amp;date=20200205&amp;CC=MA&amp;NR=48977A&amp;KC=A" TargetMode="External"/><Relationship Id="rId154" Type="http://schemas.openxmlformats.org/officeDocument/2006/relationships/hyperlink" Target="https://worldwide.espacenet.com/publicationDetails/biblio?DB=EPODOC&amp;adjacent=true&amp;locale=en_EP&amp;FT=D&amp;date=20210519&amp;CC=MA&amp;NR=53113A&amp;KC=A" TargetMode="External"/><Relationship Id="rId175" Type="http://schemas.openxmlformats.org/officeDocument/2006/relationships/hyperlink" Target="https://worldwide.espacenet.com/publicationDetails/biblio?DB=EPODOC&amp;adjacent=true&amp;locale=en_EP&amp;FT=D&amp;date=20210512&amp;CC=MA&amp;NR=53080A&amp;KC=A" TargetMode="External"/><Relationship Id="rId196" Type="http://schemas.openxmlformats.org/officeDocument/2006/relationships/hyperlink" Target="https://worldwide.espacenet.com/publicationDetails/biblio?DB=EPODOC&amp;adjacent=true&amp;locale=en_EP&amp;FT=D&amp;date=20220317&amp;CC=WO&amp;NR=2022053750A1&amp;KC=A1" TargetMode="External"/><Relationship Id="rId200" Type="http://schemas.openxmlformats.org/officeDocument/2006/relationships/hyperlink" Target="https://worldwide.espacenet.com/publicationDetails/biblio?DB=EPODOC&amp;adjacent=true&amp;locale=en_EP&amp;FT=D&amp;date=20210714&amp;CC=AR&amp;NR=117159A1&amp;KC=A1" TargetMode="External"/><Relationship Id="rId16" Type="http://schemas.openxmlformats.org/officeDocument/2006/relationships/hyperlink" Target="https://worldwide.espacenet.com/publicationDetails/biblio?DB=EPODOC&amp;adjacent=true&amp;locale=en_EP&amp;FT=D&amp;date=20220317&amp;CC=US&amp;NR=2022080819A1&amp;KC=A1" TargetMode="External"/><Relationship Id="rId221" Type="http://schemas.openxmlformats.org/officeDocument/2006/relationships/hyperlink" Target="https://worldwide.espacenet.com/publicationDetails/biblio?DB=EPODOC&amp;adjacent=true&amp;locale=en_EP&amp;FT=D&amp;date=20210826&amp;CC=DE&amp;NR=102020202445A1&amp;KC=A1" TargetMode="External"/><Relationship Id="rId242" Type="http://schemas.openxmlformats.org/officeDocument/2006/relationships/hyperlink" Target="https://worldwide.espacenet.com/publicationDetails/biblio?DB=EPODOC&amp;adjacent=true&amp;locale=en_EP&amp;FT=D&amp;date=20220106&amp;CC=WO&amp;NR=2022003290A1&amp;KC=A1" TargetMode="External"/><Relationship Id="rId37" Type="http://schemas.openxmlformats.org/officeDocument/2006/relationships/hyperlink" Target="https://worldwide.espacenet.com/publicationDetails/biblio?DB=EPODOC&amp;adjacent=true&amp;locale=en_EP&amp;FT=D&amp;date=20211020&amp;CC=AR&amp;NR=118525A1&amp;KC=A1" TargetMode="External"/><Relationship Id="rId58" Type="http://schemas.openxmlformats.org/officeDocument/2006/relationships/hyperlink" Target="https://worldwide.espacenet.com/publicationDetails/biblio?DB=EPODOC&amp;adjacent=true&amp;locale=en_EP&amp;FT=D&amp;date=20220407&amp;CC=WO&amp;NR=2022069811A1&amp;KC=A1" TargetMode="External"/><Relationship Id="rId79" Type="http://schemas.openxmlformats.org/officeDocument/2006/relationships/hyperlink" Target="https://worldwide.espacenet.com/publicationDetails/biblio?DB=EPODOC&amp;adjacent=true&amp;locale=en_EP&amp;FT=D&amp;date=20200212&amp;CC=MA&amp;NR=49337A&amp;KC=A" TargetMode="External"/><Relationship Id="rId102" Type="http://schemas.openxmlformats.org/officeDocument/2006/relationships/hyperlink" Target="https://worldwide.espacenet.com/publicationDetails/biblio?DB=EPODOC&amp;adjacent=true&amp;locale=en_EP&amp;FT=D&amp;date=20200715&amp;CC=MA&amp;NR=50075A&amp;KC=A" TargetMode="External"/><Relationship Id="rId123" Type="http://schemas.openxmlformats.org/officeDocument/2006/relationships/hyperlink" Target="https://worldwide.espacenet.com/publicationDetails/biblio?DB=EPODOC&amp;adjacent=true&amp;locale=en_EP&amp;FT=D&amp;date=20200415&amp;CC=MA&amp;NR=49252A&amp;KC=A" TargetMode="External"/><Relationship Id="rId144" Type="http://schemas.openxmlformats.org/officeDocument/2006/relationships/hyperlink" Target="https://worldwide.espacenet.com/publicationDetails/biblio?DB=EPODOC&amp;adjacent=true&amp;locale=en_EP&amp;FT=D&amp;date=20200101&amp;CC=MA&amp;NR=47582A&amp;KC=A" TargetMode="External"/><Relationship Id="rId90" Type="http://schemas.openxmlformats.org/officeDocument/2006/relationships/hyperlink" Target="https://worldwide.espacenet.com/publicationDetails/biblio?DB=EPODOC&amp;adjacent=true&amp;locale=en_EP&amp;FT=D&amp;date=20200603&amp;CC=MA&amp;NR=49800A&amp;KC=A" TargetMode="External"/><Relationship Id="rId165" Type="http://schemas.openxmlformats.org/officeDocument/2006/relationships/hyperlink" Target="https://worldwide.espacenet.com/publicationDetails/biblio?DB=EPODOC&amp;adjacent=true&amp;locale=en_EP&amp;FT=D&amp;date=20210512&amp;CC=MA&amp;NR=51736A&amp;KC=A" TargetMode="External"/><Relationship Id="rId186" Type="http://schemas.openxmlformats.org/officeDocument/2006/relationships/hyperlink" Target="https://worldwide.espacenet.com/publicationDetails/biblio?DB=EPODOC&amp;adjacent=true&amp;locale=en_EP&amp;FT=D&amp;date=20210428&amp;CC=MA&amp;NR=50236A&amp;KC=A" TargetMode="External"/><Relationship Id="rId211" Type="http://schemas.openxmlformats.org/officeDocument/2006/relationships/hyperlink" Target="https://worldwide.espacenet.com/publicationDetails/biblio?DB=EPODOC&amp;adjacent=true&amp;locale=en_EP&amp;FT=D&amp;date=20210902&amp;CC=DE&amp;NR=102020202542A1&amp;KC=A1" TargetMode="External"/><Relationship Id="rId232" Type="http://schemas.openxmlformats.org/officeDocument/2006/relationships/hyperlink" Target="https://worldwide.espacenet.com/publicationDetails/biblio?DB=EPODOC&amp;adjacent=true&amp;locale=en_EP&amp;FT=D&amp;date=20210819&amp;CC=DE&amp;NR=102020201933A1&amp;KC=A1" TargetMode="External"/><Relationship Id="rId253" Type="http://schemas.openxmlformats.org/officeDocument/2006/relationships/hyperlink" Target="https://worldwide.espacenet.com/publicationDetails/biblio?DB=EPODOC&amp;adjacent=true&amp;locale=en_EP&amp;FT=D&amp;date=20220303&amp;CC=WO&amp;NR=2022043622A1&amp;KC=A1" TargetMode="External"/><Relationship Id="rId27" Type="http://schemas.openxmlformats.org/officeDocument/2006/relationships/hyperlink" Target="https://worldwide.espacenet.com/publicationDetails/biblio?DB=EPODOC&amp;adjacent=true&amp;locale=en_EP&amp;FT=D&amp;date=20220121&amp;CC=ES&amp;NR=2890707T3&amp;KC=T3" TargetMode="External"/><Relationship Id="rId48" Type="http://schemas.openxmlformats.org/officeDocument/2006/relationships/hyperlink" Target="https://worldwide.espacenet.com/publicationDetails/biblio?DB=EPODOC&amp;adjacent=true&amp;locale=en_EP&amp;FT=D&amp;date=20211028&amp;CC=ES&amp;NR=2870980T3&amp;KC=T3" TargetMode="External"/><Relationship Id="rId69" Type="http://schemas.openxmlformats.org/officeDocument/2006/relationships/hyperlink" Target="https://worldwide.espacenet.com/publicationDetails/biblio?DB=EPODOC&amp;adjacent=true&amp;locale=en_EP&amp;FT=D&amp;date=20211007&amp;CC=DE&amp;NR=102020204319A1&amp;KC=A1" TargetMode="External"/><Relationship Id="rId113" Type="http://schemas.openxmlformats.org/officeDocument/2006/relationships/hyperlink" Target="https://worldwide.espacenet.com/publicationDetails/biblio?DB=EPODOC&amp;adjacent=true&amp;locale=en_EP&amp;FT=D&amp;date=20200422&amp;CC=MA&amp;NR=49417A&amp;KC=A" TargetMode="External"/><Relationship Id="rId134" Type="http://schemas.openxmlformats.org/officeDocument/2006/relationships/hyperlink" Target="https://worldwide.espacenet.com/publicationDetails/biblio?DB=EPODOC&amp;adjacent=true&amp;locale=en_EP&amp;FT=D&amp;date=20210414&amp;CC=MA&amp;NR=48952A&amp;KC=A" TargetMode="External"/><Relationship Id="rId80" Type="http://schemas.openxmlformats.org/officeDocument/2006/relationships/hyperlink" Target="https://worldwide.espacenet.com/publicationDetails/biblio?DB=EPODOC&amp;adjacent=true&amp;locale=en_EP&amp;FT=D&amp;date=20200205&amp;CC=MA&amp;NR=49356A&amp;KC=A" TargetMode="External"/><Relationship Id="rId155" Type="http://schemas.openxmlformats.org/officeDocument/2006/relationships/hyperlink" Target="https://worldwide.espacenet.com/publicationDetails/biblio?DB=EPODOC&amp;adjacent=true&amp;locale=en_EP&amp;FT=D&amp;date=20210526&amp;CC=MA&amp;NR=53163A&amp;KC=A" TargetMode="External"/><Relationship Id="rId176" Type="http://schemas.openxmlformats.org/officeDocument/2006/relationships/hyperlink" Target="https://worldwide.espacenet.com/publicationDetails/biblio?DB=EPODOC&amp;adjacent=true&amp;locale=en_EP&amp;FT=D&amp;date=20201230&amp;CC=MA&amp;NR=52110A&amp;KC=A" TargetMode="External"/><Relationship Id="rId197" Type="http://schemas.openxmlformats.org/officeDocument/2006/relationships/hyperlink" Target="https://worldwide.espacenet.com/publicationDetails/biblio?DB=EPODOC&amp;adjacent=true&amp;locale=en_EP&amp;FT=D&amp;date=20210909&amp;CC=DE&amp;NR=102020202884A1&amp;KC=A1" TargetMode="External"/><Relationship Id="rId201" Type="http://schemas.openxmlformats.org/officeDocument/2006/relationships/hyperlink" Target="https://worldwide.espacenet.com/publicationDetails/biblio?DB=EPODOC&amp;adjacent=true&amp;locale=en_EP&amp;FT=D&amp;date=20210707&amp;CC=AR&amp;NR=117062A1&amp;KC=A1" TargetMode="External"/><Relationship Id="rId222" Type="http://schemas.openxmlformats.org/officeDocument/2006/relationships/hyperlink" Target="https://worldwide.espacenet.com/publicationDetails/biblio?DB=EPODOC&amp;adjacent=true&amp;locale=en_EP&amp;FT=D&amp;date=20200325&amp;CC=MA&amp;NR=49146A&amp;KC=A" TargetMode="External"/><Relationship Id="rId243" Type="http://schemas.openxmlformats.org/officeDocument/2006/relationships/hyperlink" Target="https://worldwide.espacenet.com/publicationDetails/biblio?DB=EPODOC&amp;adjacent=true&amp;locale=en_EP&amp;FT=D&amp;date=20220127&amp;CC=WO&amp;NR=2022018338A1&amp;KC=A1" TargetMode="External"/><Relationship Id="rId17" Type="http://schemas.openxmlformats.org/officeDocument/2006/relationships/hyperlink" Target="https://worldwide.espacenet.com/publicationDetails/biblio?DB=EPODOC&amp;adjacent=true&amp;locale=en_EP&amp;FT=D&amp;date=20220310&amp;CC=ES&amp;NR=2899282T3&amp;KC=T3" TargetMode="External"/><Relationship Id="rId38" Type="http://schemas.openxmlformats.org/officeDocument/2006/relationships/hyperlink" Target="https://worldwide.espacenet.com/publicationDetails/biblio?DB=EPODOC&amp;adjacent=true&amp;locale=en_EP&amp;FT=D&amp;date=20211006&amp;CC=AR&amp;NR=118451A1&amp;KC=A1" TargetMode="External"/><Relationship Id="rId59" Type="http://schemas.openxmlformats.org/officeDocument/2006/relationships/hyperlink" Target="https://worldwide.espacenet.com/publicationDetails/biblio?DB=EPODOC&amp;adjacent=true&amp;locale=en_EP&amp;FT=D&amp;date=20211007&amp;CC=US&amp;NR=2021311496A1&amp;KC=A1" TargetMode="External"/><Relationship Id="rId103" Type="http://schemas.openxmlformats.org/officeDocument/2006/relationships/hyperlink" Target="https://worldwide.espacenet.com/publicationDetails/biblio?DB=EPODOC&amp;adjacent=true&amp;locale=en_EP&amp;FT=D&amp;date=20200520&amp;CC=MA&amp;NR=49719A&amp;KC=A" TargetMode="External"/><Relationship Id="rId124" Type="http://schemas.openxmlformats.org/officeDocument/2006/relationships/hyperlink" Target="https://worldwide.espacenet.com/publicationDetails/biblio?DB=EPODOC&amp;adjacent=true&amp;locale=en_EP&amp;FT=D&amp;date=20200304&amp;CC=MA&amp;NR=49057A&amp;KC=A" TargetMode="External"/><Relationship Id="rId70" Type="http://schemas.openxmlformats.org/officeDocument/2006/relationships/hyperlink" Target="https://worldwide.espacenet.com/publicationDetails/biblio?DB=EPODOC&amp;adjacent=true&amp;locale=en_EP&amp;FT=D&amp;date=20211007&amp;CC=DE&amp;NR=102020204325A1&amp;KC=A1" TargetMode="External"/><Relationship Id="rId91" Type="http://schemas.openxmlformats.org/officeDocument/2006/relationships/hyperlink" Target="https://worldwide.espacenet.com/publicationDetails/biblio?DB=EPODOC&amp;adjacent=true&amp;locale=en_EP&amp;FT=D&amp;date=20200729&amp;CC=MA&amp;NR=50165A&amp;KC=A" TargetMode="External"/><Relationship Id="rId145" Type="http://schemas.openxmlformats.org/officeDocument/2006/relationships/hyperlink" Target="https://worldwide.espacenet.com/publicationDetails/biblio?DB=EPODOC&amp;adjacent=true&amp;locale=en_EP&amp;FT=D&amp;date=20191225&amp;CC=MA&amp;NR=47491A&amp;KC=A" TargetMode="External"/><Relationship Id="rId166" Type="http://schemas.openxmlformats.org/officeDocument/2006/relationships/hyperlink" Target="https://worldwide.espacenet.com/publicationDetails/biblio?DB=EPODOC&amp;adjacent=true&amp;locale=en_EP&amp;FT=D&amp;date=20200624&amp;CC=MA&amp;NR=51585A&amp;KC=A" TargetMode="External"/><Relationship Id="rId187" Type="http://schemas.openxmlformats.org/officeDocument/2006/relationships/hyperlink" Target="https://worldwide.espacenet.com/publicationDetails/biblio?DB=EPODOC&amp;adjacent=true&amp;locale=en_EP&amp;FT=D&amp;date=20200722&amp;CC=MA&amp;NR=50238A&amp;KC=A" TargetMode="External"/><Relationship Id="rId1" Type="http://schemas.openxmlformats.org/officeDocument/2006/relationships/hyperlink" Target="https://worldwide.espacenet.com/searchResults?AB=&amp;AP=&amp;CPC=&amp;DB=EPODOC&amp;IC=&amp;IN=&amp;PA=psa&amp;PD=&amp;PN=&amp;PR=&amp;ST=advanced&amp;TI=&amp;compact=true&amp;locale=en_EP&amp;page=4" TargetMode="External"/><Relationship Id="rId212" Type="http://schemas.openxmlformats.org/officeDocument/2006/relationships/hyperlink" Target="https://worldwide.espacenet.com/publicationDetails/biblio?DB=EPODOC&amp;adjacent=true&amp;locale=en_EP&amp;FT=D&amp;date=20210902&amp;CC=DE&amp;NR=102020202650A1&amp;KC=A1" TargetMode="External"/><Relationship Id="rId233" Type="http://schemas.openxmlformats.org/officeDocument/2006/relationships/hyperlink" Target="https://worldwide.espacenet.com/publicationDetails/biblio?DB=EPODOC&amp;adjacent=true&amp;locale=en_EP&amp;FT=D&amp;date=20210819&amp;CC=DE&amp;NR=102020201934A1&amp;KC=A1" TargetMode="External"/><Relationship Id="rId28" Type="http://schemas.openxmlformats.org/officeDocument/2006/relationships/hyperlink" Target="https://worldwide.espacenet.com/publicationDetails/biblio?DB=EPODOC&amp;adjacent=true&amp;locale=en_EP&amp;FT=D&amp;date=20220121&amp;CC=FR&amp;NR=3112518A1&amp;KC=A1" TargetMode="External"/><Relationship Id="rId49" Type="http://schemas.openxmlformats.org/officeDocument/2006/relationships/hyperlink" Target="https://worldwide.espacenet.com/publicationDetails/biblio?DB=EPODOC&amp;adjacent=true&amp;locale=en_EP&amp;FT=D&amp;date=20211028&amp;CC=ES&amp;NR=2871377T3&amp;KC=T3" TargetMode="External"/><Relationship Id="rId114" Type="http://schemas.openxmlformats.org/officeDocument/2006/relationships/hyperlink" Target="https://worldwide.espacenet.com/publicationDetails/biblio?DB=EPODOC&amp;adjacent=true&amp;locale=en_EP&amp;FT=D&amp;date=20200422&amp;CC=MA&amp;NR=49386A&amp;KC=A" TargetMode="External"/><Relationship Id="rId60" Type="http://schemas.openxmlformats.org/officeDocument/2006/relationships/hyperlink" Target="https://worldwide.espacenet.com/publicationDetails/biblio?DB=EPODOC&amp;adjacent=true&amp;locale=en_EP&amp;FT=D&amp;date=20211007&amp;CC=US&amp;NR=2021309105A1&amp;KC=A1" TargetMode="External"/><Relationship Id="rId81" Type="http://schemas.openxmlformats.org/officeDocument/2006/relationships/hyperlink" Target="https://worldwide.espacenet.com/publicationDetails/biblio?DB=EPODOC&amp;adjacent=true&amp;locale=en_EP&amp;FT=D&amp;date=20210324&amp;CC=MA&amp;NR=46831A&amp;KC=A" TargetMode="External"/><Relationship Id="rId135" Type="http://schemas.openxmlformats.org/officeDocument/2006/relationships/hyperlink" Target="https://worldwide.espacenet.com/publicationDetails/biblio?DB=EPODOC&amp;adjacent=true&amp;locale=en_EP&amp;FT=D&amp;date=20210331&amp;CC=MA&amp;NR=48978A&amp;KC=A" TargetMode="External"/><Relationship Id="rId156" Type="http://schemas.openxmlformats.org/officeDocument/2006/relationships/hyperlink" Target="https://worldwide.espacenet.com/publicationDetails/biblio?DB=EPODOC&amp;adjacent=true&amp;locale=en_EP&amp;FT=D&amp;date=20210217&amp;CC=MA&amp;NR=52179A&amp;KC=A" TargetMode="External"/><Relationship Id="rId177" Type="http://schemas.openxmlformats.org/officeDocument/2006/relationships/hyperlink" Target="https://worldwide.espacenet.com/publicationDetails/biblio?DB=EPODOC&amp;adjacent=true&amp;locale=en_EP&amp;FT=D&amp;date=20210428&amp;CC=MA&amp;NR=52943A&amp;KC=A" TargetMode="External"/><Relationship Id="rId198" Type="http://schemas.openxmlformats.org/officeDocument/2006/relationships/hyperlink" Target="https://worldwide.espacenet.com/publicationDetails/biblio?DB=EPODOC&amp;adjacent=true&amp;locale=en_EP&amp;FT=D&amp;date=20210909&amp;CC=DE&amp;NR=102020202883A1&amp;KC=A1" TargetMode="External"/><Relationship Id="rId202" Type="http://schemas.openxmlformats.org/officeDocument/2006/relationships/hyperlink" Target="https://worldwide.espacenet.com/publicationDetails/biblio?DB=EPODOC&amp;adjacent=true&amp;locale=en_EP&amp;FT=D&amp;date=20220317&amp;CC=WO&amp;NR=2022053749A1&amp;KC=A1" TargetMode="External"/><Relationship Id="rId223" Type="http://schemas.openxmlformats.org/officeDocument/2006/relationships/hyperlink" Target="https://worldwide.espacenet.com/publicationDetails/biblio?DB=EPODOC&amp;adjacent=true&amp;locale=en_EP&amp;FT=D&amp;date=20200122&amp;CC=MA&amp;NR=46805A&amp;KC=A" TargetMode="External"/><Relationship Id="rId244" Type="http://schemas.openxmlformats.org/officeDocument/2006/relationships/hyperlink" Target="https://worldwide.espacenet.com/publicationDetails/biblio?DB=EPODOC&amp;adjacent=true&amp;locale=en_EP&amp;FT=D&amp;date=20220303&amp;CC=WO&amp;NR=2022043621A1&amp;KC=A1" TargetMode="External"/><Relationship Id="rId18" Type="http://schemas.openxmlformats.org/officeDocument/2006/relationships/hyperlink" Target="https://worldwide.espacenet.com/publicationDetails/biblio?DB=EPODOC&amp;adjacent=true&amp;locale=en_EP&amp;FT=D&amp;date=20220308&amp;CC=ES&amp;NR=2898607T3&amp;KC=T3" TargetMode="External"/><Relationship Id="rId39" Type="http://schemas.openxmlformats.org/officeDocument/2006/relationships/hyperlink" Target="https://worldwide.espacenet.com/publicationDetails/biblio?DB=EPODOC&amp;adjacent=true&amp;locale=en_EP&amp;FT=D&amp;date=20211123&amp;CC=ES&amp;NR=2880053T3&amp;KC=T3" TargetMode="External"/><Relationship Id="rId50" Type="http://schemas.openxmlformats.org/officeDocument/2006/relationships/hyperlink" Target="https://worldwide.espacenet.com/publicationDetails/biblio?DB=EPODOC&amp;adjacent=true&amp;locale=en_EP&amp;FT=D&amp;date=20211022&amp;CC=FR&amp;NR=3109355A3&amp;KC=A3" TargetMode="External"/><Relationship Id="rId104" Type="http://schemas.openxmlformats.org/officeDocument/2006/relationships/hyperlink" Target="https://worldwide.espacenet.com/publicationDetails/biblio?DB=EPODOC&amp;adjacent=true&amp;locale=en_EP&amp;FT=D&amp;date=20210505&amp;CC=MA&amp;NR=49671A&amp;KC=A" TargetMode="External"/><Relationship Id="rId125" Type="http://schemas.openxmlformats.org/officeDocument/2006/relationships/hyperlink" Target="https://worldwide.espacenet.com/publicationDetails/biblio?DB=EPODOC&amp;adjacent=true&amp;locale=en_EP&amp;FT=D&amp;date=20200304&amp;CC=MA&amp;NR=49053A&amp;KC=A" TargetMode="External"/><Relationship Id="rId146" Type="http://schemas.openxmlformats.org/officeDocument/2006/relationships/hyperlink" Target="https://worldwide.espacenet.com/publicationDetails/biblio?DB=EPODOC&amp;adjacent=true&amp;locale=en_EP&amp;FT=D&amp;date=20200108&amp;CC=MA&amp;NR=47814A&amp;KC=A" TargetMode="External"/><Relationship Id="rId167" Type="http://schemas.openxmlformats.org/officeDocument/2006/relationships/hyperlink" Target="https://worldwide.espacenet.com/publicationDetails/biblio?DB=EPODOC&amp;adjacent=true&amp;locale=en_EP&amp;FT=D&amp;date=20200624&amp;CC=MA&amp;NR=51581A&amp;KC=A" TargetMode="External"/><Relationship Id="rId188" Type="http://schemas.openxmlformats.org/officeDocument/2006/relationships/hyperlink" Target="https://worldwide.espacenet.com/publicationDetails/biblio?DB=EPODOC&amp;adjacent=true&amp;locale=en_EP&amp;FT=D&amp;date=20200722&amp;CC=MA&amp;NR=50228A&amp;KC=A" TargetMode="External"/><Relationship Id="rId71" Type="http://schemas.openxmlformats.org/officeDocument/2006/relationships/hyperlink" Target="https://worldwide.espacenet.com/publicationDetails/biblio?DB=EPODOC&amp;adjacent=true&amp;locale=en_EP&amp;FT=D&amp;date=20211007&amp;CC=DE&amp;NR=102020204328A1&amp;KC=A1" TargetMode="External"/><Relationship Id="rId92" Type="http://schemas.openxmlformats.org/officeDocument/2006/relationships/hyperlink" Target="https://worldwide.espacenet.com/publicationDetails/biblio?DB=EPODOC&amp;adjacent=true&amp;locale=en_EP&amp;FT=D&amp;date=20200603&amp;CC=MA&amp;NR=49798A&amp;KC=A" TargetMode="External"/><Relationship Id="rId213" Type="http://schemas.openxmlformats.org/officeDocument/2006/relationships/hyperlink" Target="https://worldwide.espacenet.com/publicationDetails/biblio?DB=EPODOC&amp;adjacent=true&amp;locale=en_EP&amp;FT=D&amp;date=20220331&amp;CC=WO&amp;NR=2022064114A1&amp;KC=A1" TargetMode="External"/><Relationship Id="rId234" Type="http://schemas.openxmlformats.org/officeDocument/2006/relationships/hyperlink" Target="https://worldwide.espacenet.com/publicationDetails/biblio?DB=EPODOC&amp;adjacent=true&amp;locale=en_EP&amp;FT=D&amp;date=20210819&amp;CC=DE&amp;NR=102020201931A1&amp;KC=A1" TargetMode="External"/><Relationship Id="rId2" Type="http://schemas.openxmlformats.org/officeDocument/2006/relationships/hyperlink" Target="https://worldwide.espacenet.com/searchResults?AB=&amp;AP=&amp;CPC=&amp;DB=EPODOC&amp;IC=&amp;IN=&amp;PA=psa&amp;PD=&amp;PN=&amp;PR=&amp;ST=advanced&amp;TI=&amp;compact=true&amp;locale=en_EP&amp;page=4" TargetMode="External"/><Relationship Id="rId29" Type="http://schemas.openxmlformats.org/officeDocument/2006/relationships/hyperlink" Target="https://worldwide.espacenet.com/publicationDetails/biblio?DB=EPODOC&amp;adjacent=true&amp;locale=en_EP&amp;FT=D&amp;date=20220113&amp;CC=US&amp;NR=2022009487A1&amp;KC=A1" TargetMode="External"/><Relationship Id="rId40" Type="http://schemas.openxmlformats.org/officeDocument/2006/relationships/hyperlink" Target="https://worldwide.espacenet.com/publicationDetails/biblio?DB=EPODOC&amp;adjacent=true&amp;locale=en_EP&amp;FT=D&amp;date=20211118&amp;CC=US&amp;NR=2021354554A1&amp;KC=A1" TargetMode="External"/><Relationship Id="rId115" Type="http://schemas.openxmlformats.org/officeDocument/2006/relationships/hyperlink" Target="https://worldwide.espacenet.com/publicationDetails/biblio?DB=EPODOC&amp;adjacent=true&amp;locale=en_EP&amp;FT=D&amp;date=20200422&amp;CC=MA&amp;NR=49387A&amp;KC=A" TargetMode="External"/><Relationship Id="rId136" Type="http://schemas.openxmlformats.org/officeDocument/2006/relationships/hyperlink" Target="https://worldwide.espacenet.com/publicationDetails/biblio?DB=EPODOC&amp;adjacent=true&amp;locale=en_EP&amp;FT=D&amp;date=20210421&amp;CC=MA&amp;NR=47191A&amp;KC=A" TargetMode="External"/><Relationship Id="rId157" Type="http://schemas.openxmlformats.org/officeDocument/2006/relationships/hyperlink" Target="https://worldwide.espacenet.com/publicationDetails/biblio?DB=EPODOC&amp;adjacent=true&amp;locale=en_EP&amp;FT=D&amp;date=20210217&amp;CC=MA&amp;NR=52178A&amp;KC=A" TargetMode="External"/><Relationship Id="rId178" Type="http://schemas.openxmlformats.org/officeDocument/2006/relationships/hyperlink" Target="https://worldwide.espacenet.com/publicationDetails/biblio?DB=EPODOC&amp;adjacent=true&amp;locale=en_EP&amp;FT=D&amp;date=20210224&amp;CC=MA&amp;NR=52283A&amp;KC=A" TargetMode="External"/><Relationship Id="rId61" Type="http://schemas.openxmlformats.org/officeDocument/2006/relationships/hyperlink" Target="https://worldwide.espacenet.com/publicationDetails/biblio?DB=EPODOC&amp;adjacent=true&amp;locale=en_EP&amp;FT=D&amp;date=20210824&amp;CC=BR&amp;NR=112021011201A2&amp;KC=A2" TargetMode="External"/><Relationship Id="rId82" Type="http://schemas.openxmlformats.org/officeDocument/2006/relationships/hyperlink" Target="https://worldwide.espacenet.com/publicationDetails/biblio?DB=EPODOC&amp;adjacent=true&amp;locale=en_EP&amp;FT=D&amp;date=20190904&amp;CC=MA&amp;NR=46670A&amp;KC=A" TargetMode="External"/><Relationship Id="rId199" Type="http://schemas.openxmlformats.org/officeDocument/2006/relationships/hyperlink" Target="https://worldwide.espacenet.com/publicationDetails/biblio?DB=EPODOC&amp;adjacent=true&amp;locale=en_EP&amp;FT=D&amp;date=20210909&amp;CC=DE&amp;NR=102020202750A1&amp;KC=A1" TargetMode="External"/><Relationship Id="rId203" Type="http://schemas.openxmlformats.org/officeDocument/2006/relationships/hyperlink" Target="https://worldwide.espacenet.com/publicationDetails/biblio?DB=EPODOC&amp;adjacent=true&amp;locale=en_EP&amp;FT=D&amp;date=20220127&amp;CC=WO&amp;NR=2022018367A1&amp;KC=A1" TargetMode="External"/><Relationship Id="rId19" Type="http://schemas.openxmlformats.org/officeDocument/2006/relationships/hyperlink" Target="https://worldwide.espacenet.com/publicationDetails/biblio?DB=EPODOC&amp;adjacent=true&amp;locale=en_EP&amp;FT=D&amp;date=20220211&amp;CC=ES&amp;NR=2894129T3&amp;KC=T3" TargetMode="External"/><Relationship Id="rId224" Type="http://schemas.openxmlformats.org/officeDocument/2006/relationships/hyperlink" Target="https://worldwide.espacenet.com/publicationDetails/biblio?DB=EPODOC&amp;adjacent=true&amp;locale=en_EP&amp;FT=D&amp;date=20210317&amp;CC=MA&amp;NR=46410A&amp;KC=A" TargetMode="External"/><Relationship Id="rId245" Type="http://schemas.openxmlformats.org/officeDocument/2006/relationships/hyperlink" Target="https://worldwide.espacenet.com/publicationDetails/biblio?DB=EPODOC&amp;adjacent=true&amp;locale=en_EP&amp;FT=D&amp;date=20220106&amp;CC=WO&amp;NR=2022003281A1&amp;KC=A1" TargetMode="External"/><Relationship Id="rId30" Type="http://schemas.openxmlformats.org/officeDocument/2006/relationships/hyperlink" Target="https://worldwide.espacenet.com/publicationDetails/biblio?DB=EPODOC&amp;adjacent=true&amp;locale=en_EP&amp;FT=D&amp;date=20220113&amp;CC=US&amp;NR=2022009510A1&amp;KC=A1" TargetMode="External"/><Relationship Id="rId105" Type="http://schemas.openxmlformats.org/officeDocument/2006/relationships/hyperlink" Target="https://worldwide.espacenet.com/publicationDetails/biblio?DB=EPODOC&amp;adjacent=true&amp;locale=en_EP&amp;FT=D&amp;date=20210505&amp;CC=MA&amp;NR=49899A&amp;KC=A" TargetMode="External"/><Relationship Id="rId126" Type="http://schemas.openxmlformats.org/officeDocument/2006/relationships/hyperlink" Target="https://worldwide.espacenet.com/publicationDetails/biblio?DB=EPODOC&amp;adjacent=true&amp;locale=en_EP&amp;FT=D&amp;date=20200325&amp;CC=MA&amp;NR=49121A&amp;KC=A" TargetMode="External"/><Relationship Id="rId147" Type="http://schemas.openxmlformats.org/officeDocument/2006/relationships/hyperlink" Target="https://worldwide.espacenet.com/publicationDetails/biblio?DB=EPODOC&amp;adjacent=true&amp;locale=en_EP&amp;FT=D&amp;date=20200617&amp;CC=MA&amp;NR=49814A&amp;KC=A" TargetMode="External"/><Relationship Id="rId168" Type="http://schemas.openxmlformats.org/officeDocument/2006/relationships/hyperlink" Target="https://worldwide.espacenet.com/publicationDetails/biblio?DB=EPODOC&amp;adjacent=true&amp;locale=en_EP&amp;FT=D&amp;date=20201014&amp;CC=MA&amp;NR=50963A&amp;KC=A" TargetMode="External"/><Relationship Id="rId51" Type="http://schemas.openxmlformats.org/officeDocument/2006/relationships/hyperlink" Target="https://worldwide.espacenet.com/publicationDetails/biblio?DB=EPODOC&amp;adjacent=true&amp;locale=en_EP&amp;FT=D&amp;date=20211025&amp;CC=ES&amp;NR=2869375T3&amp;KC=T3" TargetMode="External"/><Relationship Id="rId72" Type="http://schemas.openxmlformats.org/officeDocument/2006/relationships/hyperlink" Target="https://worldwide.espacenet.com/publicationDetails/biblio?DB=EPODOC&amp;adjacent=true&amp;locale=en_EP&amp;FT=D&amp;date=20211007&amp;CC=DE&amp;NR=102020204324A1&amp;KC=A1" TargetMode="External"/><Relationship Id="rId93" Type="http://schemas.openxmlformats.org/officeDocument/2006/relationships/hyperlink" Target="https://worldwide.espacenet.com/publicationDetails/biblio?DB=EPODOC&amp;adjacent=true&amp;locale=en_EP&amp;FT=D&amp;date=20200603&amp;CC=MA&amp;NR=49799A&amp;KC=A" TargetMode="External"/><Relationship Id="rId189" Type="http://schemas.openxmlformats.org/officeDocument/2006/relationships/hyperlink" Target="https://worldwide.espacenet.com/publicationDetails/biblio?DB=EPODOC&amp;adjacent=true&amp;locale=en_EP&amp;FT=D&amp;date=20210923&amp;CC=DE&amp;NR=102020203512A1&amp;KC=A1" TargetMode="External"/><Relationship Id="rId3" Type="http://schemas.openxmlformats.org/officeDocument/2006/relationships/hyperlink" Target="https://worldwide.espacenet.com/searchResults?AB=&amp;AP=&amp;CPC=&amp;DB=EPODOC&amp;IC=&amp;IN=&amp;PA=psa&amp;PD=&amp;PN=&amp;PR=&amp;ST=advanced&amp;TI=&amp;compact=true&amp;locale=en_EP&amp;page=4" TargetMode="External"/><Relationship Id="rId214" Type="http://schemas.openxmlformats.org/officeDocument/2006/relationships/hyperlink" Target="https://worldwide.espacenet.com/publicationDetails/biblio?DB=EPODOC&amp;adjacent=true&amp;locale=en_EP&amp;FT=D&amp;date=20210629&amp;CC=BR&amp;NR=112021005531A2&amp;KC=A2" TargetMode="External"/><Relationship Id="rId235" Type="http://schemas.openxmlformats.org/officeDocument/2006/relationships/hyperlink" Target="https://worldwide.espacenet.com/publicationDetails/biblio?DB=EPODOC&amp;adjacent=true&amp;locale=en_EP&amp;FT=D&amp;date=20210819&amp;CC=DE&amp;NR=102020201858A1&amp;KC=A1" TargetMode="External"/><Relationship Id="rId116" Type="http://schemas.openxmlformats.org/officeDocument/2006/relationships/hyperlink" Target="https://worldwide.espacenet.com/publicationDetails/biblio?DB=EPODOC&amp;adjacent=true&amp;locale=en_EP&amp;FT=D&amp;date=20200422&amp;CC=MA&amp;NR=49389A&amp;KC=A" TargetMode="External"/><Relationship Id="rId137" Type="http://schemas.openxmlformats.org/officeDocument/2006/relationships/hyperlink" Target="https://worldwide.espacenet.com/publicationDetails/biblio?DB=EPODOC&amp;adjacent=true&amp;locale=en_EP&amp;FT=D&amp;date=20200408&amp;CC=MA&amp;NR=48924A&amp;KC=A" TargetMode="External"/><Relationship Id="rId158" Type="http://schemas.openxmlformats.org/officeDocument/2006/relationships/hyperlink" Target="https://worldwide.espacenet.com/publicationDetails/biblio?DB=EPODOC&amp;adjacent=true&amp;locale=en_EP&amp;FT=D&amp;date=20210526&amp;CC=MA&amp;NR=51905A&amp;KC=A" TargetMode="External"/><Relationship Id="rId20" Type="http://schemas.openxmlformats.org/officeDocument/2006/relationships/hyperlink" Target="https://worldwide.espacenet.com/publicationDetails/biblio?DB=EPODOC&amp;adjacent=true&amp;locale=en_EP&amp;FT=D&amp;date=20220209&amp;CC=ES&amp;NR=2893550T3&amp;KC=T3" TargetMode="External"/><Relationship Id="rId41" Type="http://schemas.openxmlformats.org/officeDocument/2006/relationships/hyperlink" Target="https://worldwide.espacenet.com/publicationDetails/biblio?DB=EPODOC&amp;adjacent=true&amp;locale=en_EP&amp;FT=D&amp;date=20211112&amp;CC=CN&amp;NR=113646991A&amp;KC=A" TargetMode="External"/><Relationship Id="rId62" Type="http://schemas.openxmlformats.org/officeDocument/2006/relationships/hyperlink" Target="https://worldwide.espacenet.com/publicationDetails/biblio?DB=EPODOC&amp;adjacent=true&amp;locale=en_EP&amp;FT=D&amp;date=20210929&amp;CC=ES&amp;NR=2857681T3&amp;KC=T3" TargetMode="External"/><Relationship Id="rId83" Type="http://schemas.openxmlformats.org/officeDocument/2006/relationships/hyperlink" Target="https://worldwide.espacenet.com/publicationDetails/biblio?DB=EPODOC&amp;adjacent=true&amp;locale=en_EP&amp;FT=D&amp;date=20201111&amp;CC=MA&amp;NR=46802A&amp;KC=A" TargetMode="External"/><Relationship Id="rId179" Type="http://schemas.openxmlformats.org/officeDocument/2006/relationships/hyperlink" Target="https://worldwide.espacenet.com/publicationDetails/biblio?DB=EPODOC&amp;adjacent=true&amp;locale=en_EP&amp;FT=D&amp;date=20201223&amp;CC=MA&amp;NR=51866A&amp;KC=A" TargetMode="External"/><Relationship Id="rId190" Type="http://schemas.openxmlformats.org/officeDocument/2006/relationships/hyperlink" Target="https://worldwide.espacenet.com/publicationDetails/biblio?DB=EPODOC&amp;adjacent=true&amp;locale=en_EP&amp;FT=D&amp;date=20181003&amp;CC=MA&amp;NR=43307A&amp;KC=A" TargetMode="External"/><Relationship Id="rId204" Type="http://schemas.openxmlformats.org/officeDocument/2006/relationships/hyperlink" Target="https://worldwide.espacenet.com/publicationDetails/biblio?DB=EPODOC&amp;adjacent=true&amp;locale=en_EP&amp;FT=D&amp;date=20220127&amp;CC=WO&amp;NR=2022018363A2&amp;KC=A2" TargetMode="External"/><Relationship Id="rId225" Type="http://schemas.openxmlformats.org/officeDocument/2006/relationships/hyperlink" Target="https://worldwide.espacenet.com/publicationDetails/biblio?DB=EPODOC&amp;adjacent=true&amp;locale=en_EP&amp;FT=D&amp;date=20191225&amp;CC=MA&amp;NR=47488A&amp;KC=A" TargetMode="External"/><Relationship Id="rId246" Type="http://schemas.openxmlformats.org/officeDocument/2006/relationships/hyperlink" Target="https://worldwide.espacenet.com/publicationDetails/biblio?DB=EPODOC&amp;adjacent=true&amp;locale=en_EP&amp;FT=D&amp;date=20220127&amp;CC=WO&amp;NR=2022018336A1&amp;KC=A1" TargetMode="External"/><Relationship Id="rId106" Type="http://schemas.openxmlformats.org/officeDocument/2006/relationships/hyperlink" Target="https://worldwide.espacenet.com/publicationDetails/biblio?DB=EPODOC&amp;adjacent=true&amp;locale=en_EP&amp;FT=D&amp;date=20200701&amp;CC=MA&amp;NR=49989A&amp;KC=A" TargetMode="External"/><Relationship Id="rId127" Type="http://schemas.openxmlformats.org/officeDocument/2006/relationships/hyperlink" Target="https://worldwide.espacenet.com/publicationDetails/biblio?DB=EPODOC&amp;adjacent=true&amp;locale=en_EP&amp;FT=D&amp;date=20200212&amp;CC=MA&amp;NR=49031A&amp;KC=A" TargetMode="External"/><Relationship Id="rId10" Type="http://schemas.openxmlformats.org/officeDocument/2006/relationships/hyperlink" Target="https://worldwide.espacenet.com/publicationDetails/biblio?DB=EPODOC&amp;adjacent=true&amp;locale=en_EP&amp;FT=D&amp;date=20220321&amp;CC=ES&amp;NR=2901145T3&amp;KC=T3" TargetMode="External"/><Relationship Id="rId31" Type="http://schemas.openxmlformats.org/officeDocument/2006/relationships/hyperlink" Target="https://worldwide.espacenet.com/publicationDetails/biblio?DB=EPODOC&amp;adjacent=true&amp;locale=en_EP&amp;FT=D&amp;date=20220106&amp;CC=US&amp;NR=2022003148A1&amp;KC=A1" TargetMode="External"/><Relationship Id="rId52" Type="http://schemas.openxmlformats.org/officeDocument/2006/relationships/hyperlink" Target="https://worldwide.espacenet.com/publicationDetails/biblio?DB=EPODOC&amp;adjacent=true&amp;locale=en_EP&amp;FT=D&amp;date=20211026&amp;CC=ES&amp;NR=2870154T3&amp;KC=T3" TargetMode="External"/><Relationship Id="rId73" Type="http://schemas.openxmlformats.org/officeDocument/2006/relationships/hyperlink" Target="https://worldwide.espacenet.com/publicationDetails/biblio?DB=EPODOC&amp;adjacent=true&amp;locale=en_EP&amp;FT=D&amp;date=20211007&amp;CC=DE&amp;NR=102020204320A1&amp;KC=A1" TargetMode="External"/><Relationship Id="rId94" Type="http://schemas.openxmlformats.org/officeDocument/2006/relationships/hyperlink" Target="https://worldwide.espacenet.com/publicationDetails/biblio?DB=EPODOC&amp;adjacent=true&amp;locale=en_EP&amp;FT=D&amp;date=20200729&amp;CC=MA&amp;NR=50152A&amp;KC=A" TargetMode="External"/><Relationship Id="rId148" Type="http://schemas.openxmlformats.org/officeDocument/2006/relationships/hyperlink" Target="https://worldwide.espacenet.com/publicationDetails/biblio?DB=EPODOC&amp;adjacent=true&amp;locale=en_EP&amp;FT=D&amp;date=20191023&amp;CC=MA&amp;NR=49336A&amp;KC=A" TargetMode="External"/><Relationship Id="rId169" Type="http://schemas.openxmlformats.org/officeDocument/2006/relationships/hyperlink" Target="https://worldwide.espacenet.com/publicationDetails/biblio?DB=EPODOC&amp;adjacent=true&amp;locale=en_EP&amp;FT=D&amp;date=20210505&amp;CC=MA&amp;NR=50598A&amp;KC=A" TargetMode="External"/><Relationship Id="rId4" Type="http://schemas.openxmlformats.org/officeDocument/2006/relationships/hyperlink" Target="https://worldwide.espacenet.com/publicationDetails/biblio?DB=EPODOC&amp;adjacent=true&amp;locale=en_EP&amp;FT=D&amp;date=20220414&amp;CC=US&amp;NR=2022115926A1&amp;KC=A1" TargetMode="External"/><Relationship Id="rId180" Type="http://schemas.openxmlformats.org/officeDocument/2006/relationships/hyperlink" Target="https://worldwide.espacenet.com/publicationDetails/biblio?DB=EPODOC&amp;adjacent=true&amp;locale=en_EP&amp;FT=D&amp;date=20200812&amp;CC=MA&amp;NR=50599A&amp;KC=A" TargetMode="External"/><Relationship Id="rId215" Type="http://schemas.openxmlformats.org/officeDocument/2006/relationships/hyperlink" Target="https://worldwide.espacenet.com/publicationDetails/biblio?DB=EPODOC&amp;adjacent=true&amp;locale=en_EP&amp;FT=D&amp;date=20210812&amp;CC=US&amp;NR=2021247518A1&amp;KC=A1" TargetMode="External"/><Relationship Id="rId236" Type="http://schemas.openxmlformats.org/officeDocument/2006/relationships/hyperlink" Target="https://worldwide.espacenet.com/publicationDetails/biblio?DB=EPODOC&amp;adjacent=true&amp;locale=en_EP&amp;FT=D&amp;date=20210819&amp;CC=DE&amp;NR=102020201862A1&amp;KC=A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AB977-CA96-44B7-BE39-B5BEB2802361}">
  <dimension ref="A1:B7"/>
  <sheetViews>
    <sheetView workbookViewId="0">
      <selection activeCell="C7" sqref="C7"/>
    </sheetView>
  </sheetViews>
  <sheetFormatPr defaultRowHeight="14.25"/>
  <cols>
    <col min="1" max="1" width="16.59765625" bestFit="1" customWidth="1"/>
    <col min="2" max="2" width="17.3984375" bestFit="1" customWidth="1"/>
  </cols>
  <sheetData>
    <row r="1" spans="1:2">
      <c r="A1" s="142" t="s">
        <v>0</v>
      </c>
      <c r="B1" s="142" t="s">
        <v>1</v>
      </c>
    </row>
    <row r="2" spans="1:2">
      <c r="A2" t="s">
        <v>2</v>
      </c>
      <c r="B2" t="s">
        <v>3</v>
      </c>
    </row>
    <row r="3" spans="1:2">
      <c r="A3" t="s">
        <v>4</v>
      </c>
    </row>
    <row r="4" spans="1:2">
      <c r="A4" t="s">
        <v>5</v>
      </c>
      <c r="B4" t="s">
        <v>6</v>
      </c>
    </row>
    <row r="5" spans="1:2">
      <c r="B5" t="s">
        <v>7</v>
      </c>
    </row>
    <row r="6" spans="1:2">
      <c r="B6" t="s">
        <v>8</v>
      </c>
    </row>
    <row r="7" spans="1:2">
      <c r="B7" t="s">
        <v>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75"/>
  <sheetViews>
    <sheetView topLeftCell="B1" zoomScale="55" zoomScaleNormal="55" workbookViewId="0">
      <selection activeCell="D77" sqref="D77"/>
    </sheetView>
  </sheetViews>
  <sheetFormatPr defaultRowHeight="14.25"/>
  <cols>
    <col min="1" max="1" width="184.1328125" bestFit="1" customWidth="1"/>
    <col min="2" max="2" width="140.1328125" bestFit="1" customWidth="1"/>
    <col min="3" max="3" width="66.59765625" bestFit="1" customWidth="1"/>
    <col min="4" max="4" width="171.3984375" bestFit="1" customWidth="1"/>
  </cols>
  <sheetData>
    <row r="1" spans="1:10">
      <c r="A1" s="143" t="s">
        <v>10</v>
      </c>
      <c r="B1" s="143"/>
      <c r="C1" s="143"/>
      <c r="D1" s="143"/>
      <c r="E1" s="143"/>
      <c r="F1" s="144" t="s">
        <v>11</v>
      </c>
      <c r="G1" s="144"/>
      <c r="H1" s="144"/>
      <c r="I1" s="144"/>
      <c r="J1" s="144"/>
    </row>
    <row r="2" spans="1:10" ht="15">
      <c r="A2" s="1"/>
      <c r="B2" t="s">
        <v>12</v>
      </c>
      <c r="E2" t="s">
        <v>13</v>
      </c>
    </row>
    <row r="3" spans="1:10">
      <c r="A3" t="s">
        <v>14</v>
      </c>
      <c r="C3">
        <v>9</v>
      </c>
    </row>
    <row r="4" spans="1:10">
      <c r="A4" t="s">
        <v>15</v>
      </c>
      <c r="B4" t="s">
        <v>16</v>
      </c>
      <c r="C4">
        <v>6.9450000000000003</v>
      </c>
      <c r="D4" t="s">
        <v>17</v>
      </c>
      <c r="E4">
        <v>2</v>
      </c>
    </row>
    <row r="5" spans="1:10">
      <c r="A5" t="s">
        <v>18</v>
      </c>
      <c r="B5" t="s">
        <v>19</v>
      </c>
      <c r="C5">
        <v>4</v>
      </c>
      <c r="E5">
        <v>2</v>
      </c>
    </row>
    <row r="6" spans="1:10">
      <c r="A6" t="s">
        <v>20</v>
      </c>
      <c r="B6" t="s">
        <v>21</v>
      </c>
      <c r="C6" t="s">
        <v>22</v>
      </c>
    </row>
    <row r="7" spans="1:10">
      <c r="B7" t="s">
        <v>23</v>
      </c>
    </row>
    <row r="8" spans="1:10">
      <c r="A8" t="s">
        <v>24</v>
      </c>
      <c r="B8" t="s">
        <v>25</v>
      </c>
      <c r="C8" t="s">
        <v>22</v>
      </c>
      <c r="D8" t="s">
        <v>26</v>
      </c>
    </row>
    <row r="9" spans="1:10" ht="18" customHeight="1">
      <c r="A9" t="s">
        <v>24</v>
      </c>
      <c r="B9" t="s">
        <v>27</v>
      </c>
      <c r="C9" t="s">
        <v>28</v>
      </c>
    </row>
    <row r="10" spans="1:10">
      <c r="A10" t="s">
        <v>24</v>
      </c>
      <c r="B10" t="s">
        <v>29</v>
      </c>
      <c r="C10" t="s">
        <v>28</v>
      </c>
    </row>
    <row r="11" spans="1:10">
      <c r="A11" s="5" t="s">
        <v>24</v>
      </c>
      <c r="B11" s="5" t="s">
        <v>30</v>
      </c>
      <c r="C11" s="5" t="s">
        <v>28</v>
      </c>
      <c r="D11" s="5"/>
      <c r="E11">
        <v>1</v>
      </c>
    </row>
    <row r="12" spans="1:10">
      <c r="A12" t="s">
        <v>31</v>
      </c>
      <c r="B12" t="s">
        <v>32</v>
      </c>
      <c r="C12" t="s">
        <v>22</v>
      </c>
    </row>
    <row r="13" spans="1:10">
      <c r="A13" t="s">
        <v>31</v>
      </c>
      <c r="B13" t="s">
        <v>33</v>
      </c>
      <c r="C13" t="s">
        <v>28</v>
      </c>
    </row>
    <row r="14" spans="1:10">
      <c r="A14" t="s">
        <v>34</v>
      </c>
      <c r="B14" t="s">
        <v>35</v>
      </c>
      <c r="C14" t="s">
        <v>22</v>
      </c>
      <c r="D14" s="2" t="s">
        <v>36</v>
      </c>
      <c r="E14">
        <v>2</v>
      </c>
    </row>
    <row r="15" spans="1:10">
      <c r="A15" t="s">
        <v>37</v>
      </c>
      <c r="B15" t="s">
        <v>38</v>
      </c>
      <c r="C15" t="s">
        <v>22</v>
      </c>
    </row>
    <row r="16" spans="1:10">
      <c r="A16" t="s">
        <v>37</v>
      </c>
      <c r="B16" t="s">
        <v>39</v>
      </c>
      <c r="C16" t="s">
        <v>22</v>
      </c>
      <c r="D16" t="s">
        <v>40</v>
      </c>
    </row>
    <row r="17" spans="1:5" ht="28.5">
      <c r="A17" s="5" t="s">
        <v>41</v>
      </c>
      <c r="B17" s="5" t="s">
        <v>42</v>
      </c>
      <c r="C17" s="5" t="s">
        <v>28</v>
      </c>
      <c r="D17" s="6" t="s">
        <v>43</v>
      </c>
    </row>
    <row r="18" spans="1:5">
      <c r="A18" t="s">
        <v>44</v>
      </c>
      <c r="B18" t="s">
        <v>45</v>
      </c>
      <c r="C18" s="3" t="s">
        <v>28</v>
      </c>
      <c r="D18" t="s">
        <v>46</v>
      </c>
    </row>
    <row r="19" spans="1:5">
      <c r="A19" t="s">
        <v>47</v>
      </c>
      <c r="B19" t="s">
        <v>48</v>
      </c>
      <c r="C19" t="s">
        <v>28</v>
      </c>
      <c r="D19" t="s">
        <v>49</v>
      </c>
    </row>
    <row r="20" spans="1:5">
      <c r="A20" t="s">
        <v>44</v>
      </c>
      <c r="B20" t="s">
        <v>50</v>
      </c>
      <c r="C20" t="s">
        <v>28</v>
      </c>
      <c r="D20" t="s">
        <v>51</v>
      </c>
    </row>
    <row r="21" spans="1:5">
      <c r="A21" t="s">
        <v>52</v>
      </c>
      <c r="B21" t="s">
        <v>53</v>
      </c>
      <c r="C21" t="s">
        <v>22</v>
      </c>
      <c r="D21" s="4" t="s">
        <v>54</v>
      </c>
      <c r="E21">
        <v>2</v>
      </c>
    </row>
    <row r="22" spans="1:5">
      <c r="A22" s="5" t="s">
        <v>55</v>
      </c>
      <c r="B22" s="5" t="s">
        <v>56</v>
      </c>
      <c r="C22" s="5" t="s">
        <v>22</v>
      </c>
      <c r="D22" s="5" t="s">
        <v>57</v>
      </c>
      <c r="E22">
        <v>1</v>
      </c>
    </row>
    <row r="24" spans="1:5">
      <c r="A24" t="s">
        <v>58</v>
      </c>
    </row>
    <row r="26" spans="1:5">
      <c r="A26" t="s">
        <v>59</v>
      </c>
      <c r="B26">
        <f>17741+44949+92201+23598</f>
        <v>178489</v>
      </c>
      <c r="C26" t="s">
        <v>17</v>
      </c>
      <c r="D26" s="7" t="s">
        <v>60</v>
      </c>
    </row>
    <row r="27" spans="1:5">
      <c r="A27" t="s">
        <v>61</v>
      </c>
      <c r="B27">
        <f>6516+20861+28983</f>
        <v>56360</v>
      </c>
      <c r="C27" t="s">
        <v>17</v>
      </c>
      <c r="D27" s="7" t="s">
        <v>62</v>
      </c>
    </row>
    <row r="28" spans="1:5">
      <c r="A28" t="s">
        <v>63</v>
      </c>
      <c r="B28">
        <f>B27+B26</f>
        <v>234849</v>
      </c>
      <c r="C28" t="s">
        <v>17</v>
      </c>
      <c r="D28" s="7"/>
    </row>
    <row r="29" spans="1:5">
      <c r="A29" t="s">
        <v>64</v>
      </c>
      <c r="B29">
        <v>28983</v>
      </c>
      <c r="C29" t="s">
        <v>17</v>
      </c>
      <c r="D29" t="s">
        <v>65</v>
      </c>
    </row>
    <row r="30" spans="1:5">
      <c r="A30" t="s">
        <v>66</v>
      </c>
      <c r="B30">
        <v>250</v>
      </c>
      <c r="C30" t="s">
        <v>67</v>
      </c>
      <c r="D30" s="57" t="s">
        <v>68</v>
      </c>
    </row>
    <row r="31" spans="1:5">
      <c r="A31" t="s">
        <v>69</v>
      </c>
      <c r="B31" s="8">
        <v>2847000</v>
      </c>
      <c r="C31" t="s">
        <v>17</v>
      </c>
    </row>
    <row r="33" spans="1:4">
      <c r="A33" t="s">
        <v>70</v>
      </c>
      <c r="B33">
        <v>10</v>
      </c>
      <c r="D33" t="s">
        <v>71</v>
      </c>
    </row>
    <row r="35" spans="1:4">
      <c r="A35" t="s">
        <v>72</v>
      </c>
      <c r="B35">
        <f>B30/B29</f>
        <v>8.6257461270399897E-3</v>
      </c>
    </row>
    <row r="36" spans="1:4">
      <c r="A36" t="s">
        <v>73</v>
      </c>
      <c r="B36">
        <f>AVERAGE(walmart!C2:C28)</f>
        <v>3.3447916507720752</v>
      </c>
    </row>
    <row r="37" spans="1:4">
      <c r="A37" t="s">
        <v>74</v>
      </c>
      <c r="B37">
        <f>(B33/B30)*B29</f>
        <v>1159.32</v>
      </c>
    </row>
    <row r="38" spans="1:4">
      <c r="A38" t="s">
        <v>75</v>
      </c>
      <c r="B38">
        <f>((B30-B33)/B30)*B29</f>
        <v>27823.68</v>
      </c>
    </row>
    <row r="40" spans="1:4">
      <c r="A40" t="s">
        <v>76</v>
      </c>
      <c r="B40">
        <f>B36*B37</f>
        <v>3877.6838565730818</v>
      </c>
    </row>
    <row r="41" spans="1:4">
      <c r="A41" t="s">
        <v>5</v>
      </c>
      <c r="B41">
        <f>B38+B37+B26</f>
        <v>207472</v>
      </c>
      <c r="C41" t="s">
        <v>17</v>
      </c>
    </row>
    <row r="42" spans="1:4">
      <c r="A42" t="s">
        <v>77</v>
      </c>
      <c r="B42" t="s">
        <v>28</v>
      </c>
    </row>
    <row r="46" spans="1:4" ht="15.75">
      <c r="A46" s="100" t="s">
        <v>78</v>
      </c>
      <c r="B46" s="100" t="s">
        <v>79</v>
      </c>
      <c r="C46" s="100" t="s">
        <v>80</v>
      </c>
      <c r="D46" s="100" t="s">
        <v>81</v>
      </c>
    </row>
    <row r="47" spans="1:4" ht="28.5">
      <c r="A47" t="s">
        <v>82</v>
      </c>
      <c r="B47" t="s">
        <v>83</v>
      </c>
      <c r="C47" s="2" t="s">
        <v>84</v>
      </c>
      <c r="D47" s="57" t="s">
        <v>85</v>
      </c>
    </row>
    <row r="48" spans="1:4">
      <c r="A48" t="s">
        <v>86</v>
      </c>
      <c r="B48" t="s">
        <v>87</v>
      </c>
      <c r="C48" t="s">
        <v>88</v>
      </c>
      <c r="D48" t="s">
        <v>89</v>
      </c>
    </row>
    <row r="49" spans="1:4">
      <c r="A49" t="s">
        <v>90</v>
      </c>
      <c r="B49" t="s">
        <v>91</v>
      </c>
      <c r="C49" t="s">
        <v>92</v>
      </c>
    </row>
    <row r="50" spans="1:4">
      <c r="A50" t="s">
        <v>93</v>
      </c>
      <c r="B50" t="s">
        <v>94</v>
      </c>
      <c r="C50" t="s">
        <v>95</v>
      </c>
    </row>
    <row r="51" spans="1:4">
      <c r="A51" t="s">
        <v>96</v>
      </c>
      <c r="C51" t="s">
        <v>95</v>
      </c>
    </row>
    <row r="52" spans="1:4">
      <c r="A52" t="s">
        <v>97</v>
      </c>
      <c r="C52" t="s">
        <v>98</v>
      </c>
      <c r="D52" t="s">
        <v>99</v>
      </c>
    </row>
    <row r="53" spans="1:4">
      <c r="A53" t="s">
        <v>100</v>
      </c>
      <c r="C53" t="s">
        <v>98</v>
      </c>
      <c r="D53" t="s">
        <v>101</v>
      </c>
    </row>
    <row r="54" spans="1:4">
      <c r="A54" t="s">
        <v>102</v>
      </c>
    </row>
    <row r="55" spans="1:4" ht="28.5">
      <c r="A55" t="s">
        <v>103</v>
      </c>
      <c r="C55" s="2" t="s">
        <v>84</v>
      </c>
      <c r="D55" s="57" t="s">
        <v>104</v>
      </c>
    </row>
    <row r="56" spans="1:4" ht="28.5">
      <c r="A56" t="s">
        <v>105</v>
      </c>
      <c r="C56" s="2" t="s">
        <v>84</v>
      </c>
      <c r="D56" t="s">
        <v>106</v>
      </c>
    </row>
    <row r="57" spans="1:4">
      <c r="A57" t="s">
        <v>107</v>
      </c>
      <c r="C57" t="s">
        <v>88</v>
      </c>
      <c r="D57" s="57" t="s">
        <v>108</v>
      </c>
    </row>
    <row r="58" spans="1:4">
      <c r="A58" t="s">
        <v>109</v>
      </c>
      <c r="C58" t="s">
        <v>98</v>
      </c>
    </row>
    <row r="59" spans="1:4">
      <c r="A59" t="s">
        <v>110</v>
      </c>
      <c r="C59" s="2"/>
      <c r="D59" t="s">
        <v>111</v>
      </c>
    </row>
    <row r="60" spans="1:4">
      <c r="A60" t="s">
        <v>112</v>
      </c>
      <c r="C60" s="2"/>
      <c r="D60" s="57" t="s">
        <v>113</v>
      </c>
    </row>
    <row r="61" spans="1:4">
      <c r="A61" t="s">
        <v>114</v>
      </c>
      <c r="C61" s="2"/>
      <c r="D61" t="s">
        <v>115</v>
      </c>
    </row>
    <row r="62" spans="1:4">
      <c r="A62" t="s">
        <v>116</v>
      </c>
      <c r="C62" s="2"/>
      <c r="D62" t="s">
        <v>117</v>
      </c>
    </row>
    <row r="63" spans="1:4">
      <c r="A63" t="s">
        <v>118</v>
      </c>
      <c r="B63" t="s">
        <v>119</v>
      </c>
      <c r="C63" s="2"/>
      <c r="D63" t="s">
        <v>120</v>
      </c>
    </row>
    <row r="64" spans="1:4">
      <c r="A64" t="s">
        <v>121</v>
      </c>
      <c r="C64" s="2"/>
      <c r="D64" t="s">
        <v>122</v>
      </c>
    </row>
    <row r="65" spans="1:4">
      <c r="A65" t="s">
        <v>123</v>
      </c>
      <c r="C65" s="2"/>
      <c r="D65" t="s">
        <v>124</v>
      </c>
    </row>
    <row r="66" spans="1:4">
      <c r="A66" t="s">
        <v>125</v>
      </c>
      <c r="C66" s="2"/>
      <c r="D66" s="57" t="s">
        <v>126</v>
      </c>
    </row>
    <row r="67" spans="1:4">
      <c r="A67" t="s">
        <v>127</v>
      </c>
      <c r="C67" s="2"/>
      <c r="D67" t="s">
        <v>128</v>
      </c>
    </row>
    <row r="68" spans="1:4">
      <c r="A68" t="s">
        <v>129</v>
      </c>
      <c r="B68" t="s">
        <v>130</v>
      </c>
      <c r="C68" s="2"/>
      <c r="D68" t="s">
        <v>131</v>
      </c>
    </row>
    <row r="69" spans="1:4">
      <c r="A69" t="s">
        <v>132</v>
      </c>
      <c r="D69" t="s">
        <v>133</v>
      </c>
    </row>
    <row r="70" spans="1:4" ht="28.5">
      <c r="A70" t="s">
        <v>134</v>
      </c>
      <c r="B70" t="s">
        <v>135</v>
      </c>
      <c r="D70" s="2" t="s">
        <v>136</v>
      </c>
    </row>
    <row r="71" spans="1:4">
      <c r="A71" t="s">
        <v>137</v>
      </c>
      <c r="D71" t="s">
        <v>138</v>
      </c>
    </row>
    <row r="72" spans="1:4">
      <c r="A72" t="s">
        <v>139</v>
      </c>
      <c r="B72" t="s">
        <v>140</v>
      </c>
      <c r="D72" t="s">
        <v>141</v>
      </c>
    </row>
    <row r="73" spans="1:4">
      <c r="A73" t="s">
        <v>142</v>
      </c>
      <c r="D73" t="s">
        <v>143</v>
      </c>
    </row>
    <row r="74" spans="1:4">
      <c r="A74" t="s">
        <v>144</v>
      </c>
      <c r="B74" t="s">
        <v>145</v>
      </c>
      <c r="D74" t="s">
        <v>146</v>
      </c>
    </row>
    <row r="75" spans="1:4">
      <c r="A75" t="s">
        <v>147</v>
      </c>
      <c r="D75" t="s">
        <v>148</v>
      </c>
    </row>
    <row r="76" spans="1:4">
      <c r="A76" t="s">
        <v>149</v>
      </c>
      <c r="D76" t="s">
        <v>150</v>
      </c>
    </row>
    <row r="77" spans="1:4">
      <c r="A77" t="s">
        <v>151</v>
      </c>
      <c r="D77" s="57" t="s">
        <v>152</v>
      </c>
    </row>
    <row r="78" spans="1:4">
      <c r="A78" t="s">
        <v>153</v>
      </c>
      <c r="B78" t="s">
        <v>154</v>
      </c>
      <c r="D78" t="s">
        <v>155</v>
      </c>
    </row>
    <row r="79" spans="1:4">
      <c r="A79" t="s">
        <v>156</v>
      </c>
      <c r="B79" t="s">
        <v>157</v>
      </c>
      <c r="D79" t="s">
        <v>158</v>
      </c>
    </row>
    <row r="80" spans="1:4">
      <c r="A80" t="s">
        <v>159</v>
      </c>
      <c r="D80" t="s">
        <v>160</v>
      </c>
    </row>
    <row r="81" spans="1:4">
      <c r="A81" t="s">
        <v>161</v>
      </c>
      <c r="B81" t="s">
        <v>162</v>
      </c>
      <c r="D81" t="s">
        <v>163</v>
      </c>
    </row>
    <row r="82" spans="1:4">
      <c r="A82" t="s">
        <v>164</v>
      </c>
      <c r="B82" t="s">
        <v>165</v>
      </c>
      <c r="D82" t="s">
        <v>166</v>
      </c>
    </row>
    <row r="83" spans="1:4">
      <c r="A83" t="s">
        <v>167</v>
      </c>
      <c r="B83" t="s">
        <v>168</v>
      </c>
      <c r="D83" t="s">
        <v>169</v>
      </c>
    </row>
    <row r="84" spans="1:4">
      <c r="A84" t="s">
        <v>170</v>
      </c>
      <c r="D84" t="s">
        <v>171</v>
      </c>
    </row>
    <row r="85" spans="1:4">
      <c r="A85" t="s">
        <v>172</v>
      </c>
      <c r="D85" t="s">
        <v>173</v>
      </c>
    </row>
    <row r="86" spans="1:4">
      <c r="A86" t="s">
        <v>174</v>
      </c>
      <c r="D86" t="s">
        <v>175</v>
      </c>
    </row>
    <row r="88" spans="1:4">
      <c r="A88" s="57" t="s">
        <v>176</v>
      </c>
    </row>
    <row r="89" spans="1:4">
      <c r="A89" s="57" t="s">
        <v>177</v>
      </c>
    </row>
    <row r="90" spans="1:4">
      <c r="A90" s="57" t="s">
        <v>178</v>
      </c>
    </row>
    <row r="91" spans="1:4">
      <c r="A91" s="57" t="s">
        <v>179</v>
      </c>
    </row>
    <row r="92" spans="1:4" ht="14.65">
      <c r="A92" s="86"/>
    </row>
    <row r="94" spans="1:4">
      <c r="A94" t="s">
        <v>180</v>
      </c>
    </row>
    <row r="95" spans="1:4">
      <c r="A95" t="s">
        <v>181</v>
      </c>
    </row>
    <row r="96" spans="1:4">
      <c r="A96" t="s">
        <v>182</v>
      </c>
    </row>
    <row r="97" spans="1:2">
      <c r="A97" t="s">
        <v>183</v>
      </c>
    </row>
    <row r="101" spans="1:2">
      <c r="A101" t="s">
        <v>107</v>
      </c>
    </row>
    <row r="102" spans="1:2">
      <c r="A102" t="s">
        <v>184</v>
      </c>
    </row>
    <row r="105" spans="1:2">
      <c r="A105" t="s">
        <v>185</v>
      </c>
    </row>
    <row r="106" spans="1:2">
      <c r="A106" s="57" t="s">
        <v>186</v>
      </c>
      <c r="B106" t="s">
        <v>187</v>
      </c>
    </row>
    <row r="108" spans="1:2">
      <c r="A108" t="s">
        <v>109</v>
      </c>
    </row>
    <row r="109" spans="1:2">
      <c r="A109" t="s">
        <v>188</v>
      </c>
    </row>
    <row r="110" spans="1:2">
      <c r="A110" t="s">
        <v>101</v>
      </c>
    </row>
    <row r="111" spans="1:2">
      <c r="A111" t="s">
        <v>97</v>
      </c>
    </row>
    <row r="112" spans="1:2">
      <c r="A112" t="s">
        <v>189</v>
      </c>
    </row>
    <row r="113" spans="1:1">
      <c r="A113" t="s">
        <v>99</v>
      </c>
    </row>
    <row r="117" spans="1:1">
      <c r="A117" t="s">
        <v>190</v>
      </c>
    </row>
    <row r="118" spans="1:1">
      <c r="A118" s="57" t="s">
        <v>191</v>
      </c>
    </row>
    <row r="119" spans="1:1">
      <c r="A119" s="57" t="s">
        <v>192</v>
      </c>
    </row>
    <row r="120" spans="1:1">
      <c r="A120" s="57" t="s">
        <v>193</v>
      </c>
    </row>
    <row r="121" spans="1:1">
      <c r="A121" t="s">
        <v>194</v>
      </c>
    </row>
    <row r="123" spans="1:1">
      <c r="A123" t="s">
        <v>110</v>
      </c>
    </row>
    <row r="124" spans="1:1">
      <c r="A124" t="s">
        <v>195</v>
      </c>
    </row>
    <row r="126" spans="1:1">
      <c r="A126" t="s">
        <v>112</v>
      </c>
    </row>
    <row r="127" spans="1:1">
      <c r="A127" t="s">
        <v>196</v>
      </c>
    </row>
    <row r="128" spans="1:1">
      <c r="A128" s="57" t="s">
        <v>197</v>
      </c>
    </row>
    <row r="129" spans="1:1">
      <c r="A129" t="s">
        <v>198</v>
      </c>
    </row>
    <row r="130" spans="1:1">
      <c r="A130" t="s">
        <v>199</v>
      </c>
    </row>
    <row r="131" spans="1:1">
      <c r="A131" t="s">
        <v>200</v>
      </c>
    </row>
    <row r="132" spans="1:1">
      <c r="A132" s="57" t="s">
        <v>113</v>
      </c>
    </row>
    <row r="134" spans="1:1">
      <c r="A134" t="s">
        <v>114</v>
      </c>
    </row>
    <row r="135" spans="1:1">
      <c r="A135" t="s">
        <v>201</v>
      </c>
    </row>
    <row r="136" spans="1:1">
      <c r="A136" t="s">
        <v>202</v>
      </c>
    </row>
    <row r="137" spans="1:1">
      <c r="A137" t="s">
        <v>115</v>
      </c>
    </row>
    <row r="139" spans="1:1">
      <c r="A139" t="s">
        <v>116</v>
      </c>
    </row>
    <row r="140" spans="1:1">
      <c r="A140" t="s">
        <v>203</v>
      </c>
    </row>
    <row r="141" spans="1:1">
      <c r="A141" t="s">
        <v>204</v>
      </c>
    </row>
    <row r="142" spans="1:1">
      <c r="A142" t="s">
        <v>205</v>
      </c>
    </row>
    <row r="144" spans="1:1">
      <c r="A144" t="s">
        <v>206</v>
      </c>
    </row>
    <row r="145" spans="1:1">
      <c r="A145" t="s">
        <v>207</v>
      </c>
    </row>
    <row r="147" spans="1:1">
      <c r="A147" t="s">
        <v>208</v>
      </c>
    </row>
    <row r="148" spans="1:1">
      <c r="A148" t="s">
        <v>209</v>
      </c>
    </row>
    <row r="150" spans="1:1">
      <c r="A150" t="s">
        <v>210</v>
      </c>
    </row>
    <row r="151" spans="1:1">
      <c r="A151" t="s">
        <v>211</v>
      </c>
    </row>
    <row r="152" spans="1:1">
      <c r="A152" t="s">
        <v>212</v>
      </c>
    </row>
    <row r="155" spans="1:1">
      <c r="A155" t="s">
        <v>213</v>
      </c>
    </row>
    <row r="156" spans="1:1">
      <c r="A156" t="s">
        <v>214</v>
      </c>
    </row>
    <row r="157" spans="1:1">
      <c r="A157" t="s">
        <v>215</v>
      </c>
    </row>
    <row r="160" spans="1:1">
      <c r="A160" t="s">
        <v>216</v>
      </c>
    </row>
    <row r="161" spans="1:1">
      <c r="A161" s="57" t="s">
        <v>217</v>
      </c>
    </row>
    <row r="162" spans="1:1">
      <c r="A162" t="s">
        <v>218</v>
      </c>
    </row>
    <row r="163" spans="1:1">
      <c r="A163" t="s">
        <v>219</v>
      </c>
    </row>
    <row r="164" spans="1:1">
      <c r="A164" t="s">
        <v>220</v>
      </c>
    </row>
    <row r="165" spans="1:1">
      <c r="A165" s="57" t="s">
        <v>221</v>
      </c>
    </row>
    <row r="166" spans="1:1">
      <c r="A166" t="s">
        <v>222</v>
      </c>
    </row>
    <row r="167" spans="1:1">
      <c r="A167" s="57" t="s">
        <v>223</v>
      </c>
    </row>
    <row r="168" spans="1:1">
      <c r="A168" s="57" t="s">
        <v>224</v>
      </c>
    </row>
    <row r="169" spans="1:1">
      <c r="A169" t="s">
        <v>225</v>
      </c>
    </row>
    <row r="171" spans="1:1">
      <c r="A171" t="s">
        <v>226</v>
      </c>
    </row>
    <row r="172" spans="1:1">
      <c r="A172" s="57" t="s">
        <v>227</v>
      </c>
    </row>
    <row r="173" spans="1:1">
      <c r="A173" s="57" t="s">
        <v>228</v>
      </c>
    </row>
    <row r="174" spans="1:1">
      <c r="A174" t="s">
        <v>229</v>
      </c>
    </row>
    <row r="175" spans="1:1">
      <c r="A175" t="s">
        <v>230</v>
      </c>
    </row>
  </sheetData>
  <autoFilter ref="A46:D46" xr:uid="{00000000-0001-0000-0000-000000000000}"/>
  <mergeCells count="2">
    <mergeCell ref="A1:E1"/>
    <mergeCell ref="F1:J1"/>
  </mergeCells>
  <hyperlinks>
    <hyperlink ref="D30" r:id="rId1" xr:uid="{65FDE472-78A5-4975-8BB1-5A64A985F7EF}"/>
    <hyperlink ref="A89" r:id="rId2" xr:uid="{CB1C1E0B-B8F3-49F5-B252-A7DB86431EC2}"/>
    <hyperlink ref="A90" r:id="rId3" location=":~:text=In%202017%2C%20the%20Atlanta%2Dheadquartered,of%20carbon%20dioxide%20equivalent%20globally." xr:uid="{5231A21C-C681-476A-AEAC-396FDE14E546}"/>
    <hyperlink ref="A91" r:id="rId4" xr:uid="{F2F80789-ACC5-4D3A-8B8E-CDE216B4EF90}"/>
    <hyperlink ref="A106" r:id="rId5" xr:uid="{701708E3-98A0-43B3-92B8-F5D636BFBCF0}"/>
    <hyperlink ref="A118" r:id="rId6" location=":~:text=The%2010%2Dyear%2C%20%24500%20million,its%20value%20chain%20by%202030." display="https://investors.generalmills.com/press-releases/press-release-details/2021/General-Mills-Becomes-First-U.S.-Investment-Grade-Consumer-Packaged-Goods-Company-to-Execute-a-Sustainability-Linked-Bond/default.aspx#:~:text=The%2010%2Dyear%2C%20%24500%20million,its%20value%20chain%20by%202030." xr:uid="{BF51CD7A-F741-47B6-B9D9-DD45B2FEA51F}"/>
    <hyperlink ref="A119" r:id="rId7" location=":~:text=MINNEAPOLIS%2D%2D(BUSINESS%20WIRE)%2D%2D,zero%20emission%20levels%20by%202050." display="https://investors.generalmills.com/press-releases/press-release-details/2020/General-Mills-to-Reduce-Absolute-Greenhouse-Gas-Emissions-by-30-Across-its-Full-Value-Chain-Over-Next-Decade/default.aspx#:~:text=MINNEAPOLIS%2D%2D(BUSINESS%20WIRE)%2D%2D,zero%20emission%20levels%20by%202050." xr:uid="{39C332E3-47C5-4EEA-A4D8-437C87628DB0}"/>
    <hyperlink ref="A128" r:id="rId8" xr:uid="{65C52845-9E17-470E-AF9D-70EF59BC8E7C}"/>
    <hyperlink ref="A132" r:id="rId9" xr:uid="{06DFC031-F552-481B-A78B-A8E6EA66BBD6}"/>
    <hyperlink ref="A161" r:id="rId10" xr:uid="{F40F6320-1694-41A6-AFDF-A2B48D8D399B}"/>
    <hyperlink ref="A167" r:id="rId11" location="imgrc=JAkS06pVUkXPyM" display="https://www.google.com/search?q=pfizer+reduction+co2+emissions&amp;rlz=1C1GCEA_enIT994IT994&amp;sxsrf=APq-WBul7IwqsmKYpg_LU7mKxKAgV9kPTg:1650359185595&amp;source=lnms&amp;tbm=isch&amp;sa=X&amp;ved=2ahUKEwihg4mI45_3AhVoR_EDHY35CYUQ_AUoAnoECAEQBA&amp;biw=1280&amp;bih=609&amp;dpr=1.5#imgrc=JAkS06pVUkXPyM" xr:uid="{1C2FA494-B3DB-4D1C-B5AF-74672D98A497}"/>
    <hyperlink ref="A168" r:id="rId12" xr:uid="{3D991D8E-9E2B-4BAE-8777-7DD97AB6093A}"/>
    <hyperlink ref="A172" r:id="rId13" xr:uid="{E1D73C26-D267-43EA-819F-8AE3773CB177}"/>
    <hyperlink ref="A173" r:id="rId14" xr:uid="{05A98B73-E03C-48E5-A186-5A3953C2E2D7}"/>
    <hyperlink ref="A120" r:id="rId15" location=":~:text=MINNEAPOLIS--%20%28BUSINESS%20WIRE%29--%20General%20Mills%20announced%20a%20pledge,to%20achieve%20net%20zero%20emission%20levels%20by%202050." display="https://investors.generalmills.com/press-releases/press-release-details/2020/General-Mills-to-Reduce-Absolute-Greenhouse-Gas-Emissions-by-30-Across-its-Full-Value-Chain-Over-Next-Decade/default.aspx - :~:text=MINNEAPOLIS--%20%28BUSINESS%20WIRE%29--%20General%20Mills%20announced%20a%20pledge,to%20achieve%20net%20zero%20emission%20levels%20by%202050." xr:uid="{55F90BB5-223A-46D5-9B66-709FB47E4D69}"/>
    <hyperlink ref="A165" r:id="rId16" display="https://www.eni.com/assets/documents/eng/just-transition/2020/Eni-for-2020-Carbon-neutrality-by-2050.pdf" xr:uid="{CFF1E4E8-69BA-4FAB-B760-824CC0B8FECA}"/>
    <hyperlink ref="D47" r:id="rId17" xr:uid="{AB5CF543-29F9-4F02-8CC6-250E315E2966}"/>
    <hyperlink ref="D55" r:id="rId18" xr:uid="{9F656E7F-B2A7-47A6-9888-41956F195642}"/>
    <hyperlink ref="D57" r:id="rId19" xr:uid="{ADA83DA0-9610-4388-AECB-775191B8264A}"/>
    <hyperlink ref="D60" r:id="rId20" xr:uid="{7ABF12C5-6D55-4E21-87BC-520375CCBD96}"/>
    <hyperlink ref="D66" r:id="rId21" xr:uid="{FDAA102F-CA4C-4037-BCD1-4613D753DF41}"/>
    <hyperlink ref="D77" r:id="rId22" xr:uid="{5A422D60-B7F7-4E79-831E-24B361181C61}"/>
  </hyperlinks>
  <pageMargins left="0.7" right="0.7" top="0.75" bottom="0.75" header="0.3" footer="0.3"/>
  <pageSetup orientation="portrait" r:id="rId2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C5042-CB29-4F5A-8A29-226BE8F328C9}">
  <dimension ref="A1:AF62"/>
  <sheetViews>
    <sheetView tabSelected="1" zoomScale="70" zoomScaleNormal="70" workbookViewId="0">
      <pane xSplit="1" ySplit="4" topLeftCell="O5" activePane="bottomRight" state="frozen"/>
      <selection pane="topRight" activeCell="B1" sqref="B1"/>
      <selection pane="bottomLeft" activeCell="A5" sqref="A5"/>
      <selection pane="bottomRight" activeCell="R3" sqref="R3"/>
    </sheetView>
  </sheetViews>
  <sheetFormatPr defaultColWidth="8.73046875" defaultRowHeight="14.25"/>
  <cols>
    <col min="1" max="1" width="19.265625" bestFit="1" customWidth="1"/>
    <col min="2" max="2" width="19.265625" customWidth="1"/>
    <col min="3" max="3" width="35.1328125" customWidth="1"/>
    <col min="4" max="4" width="37.1328125" bestFit="1" customWidth="1"/>
    <col min="5" max="5" width="12.59765625" bestFit="1" customWidth="1"/>
    <col min="6" max="6" width="23.265625" customWidth="1"/>
    <col min="7" max="7" width="17" customWidth="1"/>
    <col min="8" max="8" width="20.73046875" customWidth="1"/>
    <col min="9" max="9" width="22.73046875" customWidth="1"/>
    <col min="10" max="10" width="12.73046875" customWidth="1"/>
    <col min="11" max="11" width="14.86328125" customWidth="1"/>
    <col min="12" max="12" width="32.3984375" customWidth="1"/>
    <col min="13" max="13" width="20.265625" customWidth="1"/>
    <col min="16" max="16" width="42.1328125" bestFit="1" customWidth="1"/>
    <col min="17" max="17" width="22.265625" bestFit="1" customWidth="1"/>
    <col min="18" max="18" width="37.1328125" customWidth="1"/>
    <col min="19" max="19" width="47.86328125" bestFit="1" customWidth="1"/>
    <col min="20" max="20" width="42.86328125" bestFit="1" customWidth="1"/>
    <col min="21" max="21" width="20.3984375" customWidth="1"/>
    <col min="22" max="23" width="18.59765625" customWidth="1"/>
    <col min="24" max="24" width="19.265625" bestFit="1" customWidth="1"/>
    <col min="25" max="25" width="23.1328125" bestFit="1" customWidth="1"/>
    <col min="26" max="26" width="23.3984375" bestFit="1" customWidth="1"/>
    <col min="27" max="27" width="14.86328125" bestFit="1" customWidth="1"/>
    <col min="28" max="28" width="21.73046875" customWidth="1"/>
    <col min="29" max="29" width="18.3984375" style="104" customWidth="1"/>
    <col min="30" max="30" width="15.3984375" customWidth="1"/>
    <col min="31" max="31" width="26.59765625" bestFit="1" customWidth="1"/>
    <col min="32" max="32" width="27.73046875" bestFit="1" customWidth="1"/>
    <col min="33" max="33" width="12" bestFit="1" customWidth="1"/>
  </cols>
  <sheetData>
    <row r="1" spans="1:32">
      <c r="A1" s="147" t="s">
        <v>231</v>
      </c>
      <c r="B1" s="147"/>
      <c r="C1" s="145" t="s">
        <v>12</v>
      </c>
      <c r="D1" s="145"/>
      <c r="E1" s="145"/>
      <c r="F1" s="145"/>
      <c r="G1" s="145"/>
      <c r="H1" s="145"/>
      <c r="I1" s="145"/>
      <c r="J1" s="145"/>
      <c r="K1" s="145"/>
      <c r="L1" s="145"/>
      <c r="M1" s="82"/>
      <c r="N1" s="5"/>
      <c r="O1" s="5"/>
      <c r="P1" s="145"/>
      <c r="Q1" s="145"/>
      <c r="R1" s="145"/>
      <c r="S1" s="145"/>
      <c r="T1" s="145"/>
      <c r="U1" s="145"/>
      <c r="V1" s="145"/>
      <c r="W1" s="145"/>
      <c r="X1" s="145"/>
      <c r="Y1" s="145"/>
      <c r="Z1" s="145"/>
      <c r="AA1" s="145"/>
      <c r="AB1" s="145"/>
      <c r="AC1" s="146"/>
      <c r="AD1" s="145"/>
      <c r="AE1" s="122"/>
      <c r="AF1" s="82"/>
    </row>
    <row r="2" spans="1:32" ht="114.95" customHeight="1">
      <c r="A2" s="82" t="s">
        <v>78</v>
      </c>
      <c r="B2" s="5" t="s">
        <v>232</v>
      </c>
      <c r="C2" s="6" t="s">
        <v>233</v>
      </c>
      <c r="D2" s="5" t="s">
        <v>234</v>
      </c>
      <c r="E2" s="5" t="s">
        <v>33</v>
      </c>
      <c r="F2" s="6" t="s">
        <v>235</v>
      </c>
      <c r="G2" s="6" t="s">
        <v>236</v>
      </c>
      <c r="H2" s="6" t="s">
        <v>237</v>
      </c>
      <c r="I2" s="6" t="s">
        <v>238</v>
      </c>
      <c r="J2" s="6" t="s">
        <v>239</v>
      </c>
      <c r="K2" s="6" t="s">
        <v>240</v>
      </c>
      <c r="L2" s="6" t="s">
        <v>241</v>
      </c>
      <c r="M2" s="6" t="s">
        <v>242</v>
      </c>
      <c r="N2" s="5"/>
      <c r="O2" s="5"/>
      <c r="P2" s="5" t="s">
        <v>243</v>
      </c>
      <c r="Q2" s="6" t="s">
        <v>244</v>
      </c>
      <c r="R2" s="6" t="s">
        <v>245</v>
      </c>
      <c r="S2" s="5" t="s">
        <v>246</v>
      </c>
      <c r="T2" s="6" t="s">
        <v>247</v>
      </c>
      <c r="U2" s="6" t="s">
        <v>248</v>
      </c>
      <c r="V2" s="5" t="s">
        <v>249</v>
      </c>
      <c r="W2" s="5" t="s">
        <v>250</v>
      </c>
      <c r="X2" s="5" t="s">
        <v>251</v>
      </c>
      <c r="Y2" s="5" t="s">
        <v>252</v>
      </c>
      <c r="Z2" s="5" t="s">
        <v>253</v>
      </c>
      <c r="AA2" s="5" t="s">
        <v>254</v>
      </c>
      <c r="AB2" s="5" t="s">
        <v>255</v>
      </c>
      <c r="AC2" s="104" t="s">
        <v>4</v>
      </c>
      <c r="AD2" s="5" t="s">
        <v>256</v>
      </c>
      <c r="AE2" s="5" t="s">
        <v>257</v>
      </c>
      <c r="AF2" s="5" t="s">
        <v>258</v>
      </c>
    </row>
    <row r="3" spans="1:32">
      <c r="A3" s="105" t="s">
        <v>259</v>
      </c>
      <c r="B3" t="s">
        <v>260</v>
      </c>
      <c r="C3" s="83">
        <v>9</v>
      </c>
      <c r="D3" s="83">
        <v>1</v>
      </c>
      <c r="E3" s="83" t="s">
        <v>261</v>
      </c>
      <c r="F3" s="83" t="s">
        <v>261</v>
      </c>
      <c r="G3" s="83" t="s">
        <v>262</v>
      </c>
      <c r="H3" s="83" t="s">
        <v>262</v>
      </c>
      <c r="I3" s="83" t="s">
        <v>262</v>
      </c>
      <c r="J3" s="83">
        <v>1</v>
      </c>
      <c r="K3" s="83">
        <v>1</v>
      </c>
      <c r="L3" s="83">
        <v>0</v>
      </c>
      <c r="M3" s="83">
        <v>203.1</v>
      </c>
      <c r="P3">
        <v>112.624</v>
      </c>
      <c r="Q3">
        <v>29.013999999999999</v>
      </c>
      <c r="R3">
        <v>39.106999999999999</v>
      </c>
      <c r="S3">
        <v>36</v>
      </c>
      <c r="T3">
        <v>3</v>
      </c>
      <c r="U3">
        <f t="shared" ref="U3:U10" si="0">S3-T3</f>
        <v>33</v>
      </c>
      <c r="V3">
        <f>VLOOKUP(B3,eps!A:C,3,0)</f>
        <v>3.1666667461395002</v>
      </c>
      <c r="W3" s="78">
        <f t="shared" ref="W3:W10" si="1">T3/S3</f>
        <v>8.3333333333333329E-2</v>
      </c>
      <c r="X3">
        <f>(T3/S3)*Q3</f>
        <v>2.4178333333333333</v>
      </c>
      <c r="Y3">
        <f>(U3/S3)*Q3</f>
        <v>26.596166666666665</v>
      </c>
      <c r="Z3">
        <f>V3*X3</f>
        <v>7.6564724143742877</v>
      </c>
      <c r="AA3">
        <f>X3+Y3+P3</f>
        <v>141.63800000000001</v>
      </c>
      <c r="AB3">
        <v>573000</v>
      </c>
      <c r="AC3" s="90">
        <f>AA3/AB3</f>
        <v>2.4718673647469459E-4</v>
      </c>
      <c r="AD3" s="84">
        <f>Z3+Y3+P3</f>
        <v>146.87663908104093</v>
      </c>
      <c r="AE3" s="85">
        <f>AD3/AB3</f>
        <v>2.5632921305591787E-4</v>
      </c>
      <c r="AF3">
        <f>VLOOKUP(A3,evaluation!A:T,20,0)</f>
        <v>0</v>
      </c>
    </row>
    <row r="4" spans="1:32">
      <c r="A4" s="105" t="s">
        <v>263</v>
      </c>
      <c r="B4" t="s">
        <v>260</v>
      </c>
      <c r="C4">
        <v>16</v>
      </c>
      <c r="D4">
        <v>0</v>
      </c>
      <c r="E4" t="s">
        <v>262</v>
      </c>
      <c r="F4" t="s">
        <v>264</v>
      </c>
      <c r="G4" t="s">
        <v>262</v>
      </c>
      <c r="H4" t="s">
        <v>264</v>
      </c>
      <c r="I4" t="s">
        <v>264</v>
      </c>
      <c r="J4">
        <v>0</v>
      </c>
      <c r="K4">
        <v>0</v>
      </c>
      <c r="L4">
        <v>0</v>
      </c>
      <c r="M4">
        <v>61</v>
      </c>
      <c r="P4">
        <v>216.363</v>
      </c>
      <c r="Q4">
        <v>20.478000000000002</v>
      </c>
      <c r="R4">
        <v>70.614000000000004</v>
      </c>
      <c r="S4">
        <v>32</v>
      </c>
      <c r="T4">
        <v>6</v>
      </c>
      <c r="U4">
        <f t="shared" si="0"/>
        <v>26</v>
      </c>
      <c r="V4">
        <f>VLOOKUP(B4,eps!A:C,3,0)</f>
        <v>3.1666667461395002</v>
      </c>
      <c r="W4" s="78">
        <f t="shared" si="1"/>
        <v>0.1875</v>
      </c>
      <c r="X4">
        <f t="shared" ref="X4:X37" si="2">(T4/S4)*Q4</f>
        <v>3.8396250000000003</v>
      </c>
      <c r="Y4">
        <f t="shared" ref="Y4:Y37" si="3">(U4/S4)*Q4</f>
        <v>16.638375</v>
      </c>
      <c r="Z4">
        <f t="shared" ref="Z4:Z37" si="4">V4*X4</f>
        <v>12.15881280514588</v>
      </c>
      <c r="AA4">
        <f t="shared" ref="AA4:AA37" si="5">X4+Y4+P4</f>
        <v>236.84100000000001</v>
      </c>
      <c r="AB4">
        <v>470000</v>
      </c>
      <c r="AC4" s="90">
        <f>AA4/AB4</f>
        <v>5.0391702127659571E-4</v>
      </c>
      <c r="AD4" s="84">
        <f t="shared" ref="AD4:AD36" si="6">Z4+Y4+P4</f>
        <v>245.16018780514588</v>
      </c>
      <c r="AE4" s="85">
        <f t="shared" ref="AE4:AE36" si="7">AD4/AB4</f>
        <v>5.2161742086201249E-4</v>
      </c>
      <c r="AF4">
        <f>VLOOKUP(A4,evaluation!A:T,20,0)</f>
        <v>1</v>
      </c>
    </row>
    <row r="5" spans="1:32">
      <c r="A5" s="141" t="s">
        <v>118</v>
      </c>
      <c r="B5" t="s">
        <v>265</v>
      </c>
      <c r="C5">
        <v>73</v>
      </c>
      <c r="D5">
        <v>1</v>
      </c>
      <c r="E5" t="s">
        <v>262</v>
      </c>
      <c r="F5" t="s">
        <v>262</v>
      </c>
      <c r="G5" t="s">
        <v>262</v>
      </c>
      <c r="H5" t="s">
        <v>262</v>
      </c>
      <c r="I5" t="s">
        <v>262</v>
      </c>
      <c r="J5">
        <v>1</v>
      </c>
      <c r="K5">
        <v>1</v>
      </c>
      <c r="L5">
        <v>0</v>
      </c>
      <c r="M5">
        <v>95</v>
      </c>
      <c r="P5" s="117">
        <v>12.141475</v>
      </c>
      <c r="Q5" s="117">
        <v>10.564895999999999</v>
      </c>
      <c r="R5" s="117">
        <v>8.0006889999999995</v>
      </c>
      <c r="S5" s="117">
        <v>24</v>
      </c>
      <c r="T5" s="117">
        <v>2</v>
      </c>
      <c r="U5">
        <f t="shared" si="0"/>
        <v>22</v>
      </c>
      <c r="V5">
        <f>VLOOKUP(B5,eps!A:C,3,0)</f>
        <v>3.5666666030883998</v>
      </c>
      <c r="W5" s="78">
        <f t="shared" si="1"/>
        <v>8.3333333333333329E-2</v>
      </c>
      <c r="X5">
        <f t="shared" si="2"/>
        <v>0.88040799999999986</v>
      </c>
      <c r="Y5">
        <f t="shared" si="3"/>
        <v>9.6844879999999982</v>
      </c>
      <c r="Z5">
        <f t="shared" si="4"/>
        <v>3.1401218106918511</v>
      </c>
      <c r="AA5">
        <f t="shared" si="5"/>
        <v>22.706370999999997</v>
      </c>
      <c r="AB5">
        <v>84100</v>
      </c>
      <c r="AC5" s="90">
        <f>AA5/AB5</f>
        <v>2.6999252080856119E-4</v>
      </c>
      <c r="AD5" s="84">
        <f t="shared" ref="AD5" si="8">Z5+Y5+P5</f>
        <v>24.96608481069185</v>
      </c>
      <c r="AE5" s="85">
        <f t="shared" ref="AE5" si="9">AD5/AB5</f>
        <v>2.9686188835543223E-4</v>
      </c>
      <c r="AF5">
        <f>VLOOKUP(A5,evaluation!A:T,20,0)</f>
        <v>1</v>
      </c>
    </row>
    <row r="6" spans="1:32">
      <c r="A6" s="141" t="s">
        <v>121</v>
      </c>
      <c r="B6" t="s">
        <v>266</v>
      </c>
      <c r="C6">
        <v>167</v>
      </c>
      <c r="D6">
        <v>1</v>
      </c>
      <c r="E6" t="s">
        <v>261</v>
      </c>
      <c r="F6" t="s">
        <v>261</v>
      </c>
      <c r="G6" t="s">
        <v>264</v>
      </c>
      <c r="H6" t="s">
        <v>261</v>
      </c>
      <c r="I6" t="s">
        <v>261</v>
      </c>
      <c r="J6">
        <v>0</v>
      </c>
      <c r="K6">
        <v>0</v>
      </c>
      <c r="L6">
        <v>0</v>
      </c>
      <c r="M6">
        <v>29</v>
      </c>
      <c r="P6" s="117">
        <v>63.598999999999997</v>
      </c>
      <c r="Q6" s="117">
        <v>1.1910000000000001</v>
      </c>
      <c r="R6">
        <v>0</v>
      </c>
      <c r="S6">
        <v>13</v>
      </c>
      <c r="T6">
        <v>0</v>
      </c>
      <c r="U6">
        <f t="shared" si="0"/>
        <v>13</v>
      </c>
      <c r="V6">
        <f>VLOOKUP(B6,eps!A:C,3,0)</f>
        <v>3.0999999046325999</v>
      </c>
      <c r="W6" s="78">
        <f t="shared" si="1"/>
        <v>0</v>
      </c>
      <c r="X6">
        <f t="shared" ref="X6" si="10">(T6/S6)*Q6</f>
        <v>0</v>
      </c>
      <c r="Y6">
        <f t="shared" ref="Y6" si="11">(U6/S6)*Q6</f>
        <v>1.1910000000000001</v>
      </c>
      <c r="Z6">
        <f t="shared" ref="Z6" si="12">V6*X6</f>
        <v>0</v>
      </c>
      <c r="AA6">
        <f t="shared" ref="AA6" si="13">X6+Y6+P6</f>
        <v>64.789999999999992</v>
      </c>
      <c r="AB6">
        <v>42000</v>
      </c>
      <c r="AC6" s="90">
        <f>AA6/AB6</f>
        <v>1.5426190476190474E-3</v>
      </c>
      <c r="AD6" s="84">
        <f t="shared" ref="AD6" si="14">Z6+Y6+P6</f>
        <v>64.789999999999992</v>
      </c>
      <c r="AE6" s="85">
        <f t="shared" ref="AE6" si="15">AD6/AB6</f>
        <v>1.5426190476190474E-3</v>
      </c>
      <c r="AF6">
        <f>VLOOKUP(A6,evaluation!A:T,20,0)</f>
        <v>0</v>
      </c>
    </row>
    <row r="7" spans="1:32">
      <c r="A7" s="106" t="s">
        <v>267</v>
      </c>
      <c r="B7" t="s">
        <v>260</v>
      </c>
      <c r="C7">
        <v>26</v>
      </c>
      <c r="D7">
        <v>1</v>
      </c>
      <c r="E7" t="s">
        <v>264</v>
      </c>
      <c r="F7" t="s">
        <v>261</v>
      </c>
      <c r="G7" t="s">
        <v>261</v>
      </c>
      <c r="H7" t="s">
        <v>264</v>
      </c>
      <c r="I7" t="s">
        <v>264</v>
      </c>
      <c r="J7">
        <v>0</v>
      </c>
      <c r="K7">
        <v>0</v>
      </c>
      <c r="L7">
        <v>0</v>
      </c>
      <c r="M7">
        <v>8.1999999999999993</v>
      </c>
      <c r="P7">
        <v>37.036999999999999</v>
      </c>
      <c r="Q7" s="118">
        <v>6.1779999999999999</v>
      </c>
      <c r="R7">
        <v>19.783999999999999</v>
      </c>
      <c r="S7">
        <v>11</v>
      </c>
      <c r="T7">
        <v>7</v>
      </c>
      <c r="U7">
        <f t="shared" si="0"/>
        <v>4</v>
      </c>
      <c r="V7">
        <f>VLOOKUP(B7,eps!A:C,3,0)</f>
        <v>3.1666667461395002</v>
      </c>
      <c r="W7" s="78">
        <f t="shared" si="1"/>
        <v>0.63636363636363635</v>
      </c>
      <c r="X7">
        <f t="shared" si="2"/>
        <v>3.9314545454545455</v>
      </c>
      <c r="Y7">
        <f t="shared" si="3"/>
        <v>2.2465454545454544</v>
      </c>
      <c r="Z7">
        <f t="shared" si="4"/>
        <v>12.449606373049892</v>
      </c>
      <c r="AA7">
        <f t="shared" si="5"/>
        <v>43.214999999999996</v>
      </c>
      <c r="AB7">
        <v>97300</v>
      </c>
      <c r="AC7" s="90">
        <f t="shared" ref="AC7:AC36" si="16">AA7/AB7</f>
        <v>4.4414182939362794E-4</v>
      </c>
      <c r="AD7" s="84">
        <f t="shared" si="6"/>
        <v>51.73315182759535</v>
      </c>
      <c r="AE7" s="85">
        <f t="shared" si="7"/>
        <v>5.316870691428094E-4</v>
      </c>
      <c r="AF7">
        <f>VLOOKUP(A7,evaluation!A:T,20,0)</f>
        <v>0</v>
      </c>
    </row>
    <row r="8" spans="1:32">
      <c r="A8" s="106" t="s">
        <v>105</v>
      </c>
      <c r="B8" t="s">
        <v>260</v>
      </c>
      <c r="C8">
        <v>65</v>
      </c>
      <c r="D8">
        <v>1</v>
      </c>
      <c r="E8" t="s">
        <v>262</v>
      </c>
      <c r="F8" t="s">
        <v>264</v>
      </c>
      <c r="G8" t="s">
        <v>264</v>
      </c>
      <c r="H8" t="s">
        <v>262</v>
      </c>
      <c r="I8" t="s">
        <v>262</v>
      </c>
      <c r="J8">
        <v>0</v>
      </c>
      <c r="K8">
        <v>0</v>
      </c>
      <c r="L8">
        <v>0</v>
      </c>
      <c r="M8">
        <v>19.399999999999999</v>
      </c>
      <c r="P8">
        <v>51.134999999999998</v>
      </c>
      <c r="Q8">
        <v>7.3140000000000001</v>
      </c>
      <c r="R8">
        <v>20.733000000000001</v>
      </c>
      <c r="S8">
        <v>19</v>
      </c>
      <c r="T8">
        <v>5</v>
      </c>
      <c r="U8">
        <f t="shared" si="0"/>
        <v>14</v>
      </c>
      <c r="V8">
        <f>VLOOKUP(B8,eps!A:C,3,0)</f>
        <v>3.1666667461395002</v>
      </c>
      <c r="W8" s="78">
        <f t="shared" si="1"/>
        <v>0.26315789473684209</v>
      </c>
      <c r="X8">
        <f t="shared" si="2"/>
        <v>1.9247368421052631</v>
      </c>
      <c r="Y8">
        <f t="shared" si="3"/>
        <v>5.389263157894737</v>
      </c>
      <c r="Z8">
        <f t="shared" si="4"/>
        <v>6.0950001529642908</v>
      </c>
      <c r="AA8">
        <f t="shared" si="5"/>
        <v>58.448999999999998</v>
      </c>
      <c r="AB8">
        <v>84000</v>
      </c>
      <c r="AC8" s="90">
        <f t="shared" si="16"/>
        <v>6.9582142857142857E-4</v>
      </c>
      <c r="AD8" s="84">
        <f t="shared" si="6"/>
        <v>62.619263310859026</v>
      </c>
      <c r="AE8" s="85">
        <f t="shared" si="7"/>
        <v>7.4546742036736937E-4</v>
      </c>
      <c r="AF8">
        <f>VLOOKUP(A8,evaluation!A:T,20,0)</f>
        <v>1</v>
      </c>
    </row>
    <row r="9" spans="1:32" ht="14.65" thickBot="1">
      <c r="A9" s="106" t="s">
        <v>268</v>
      </c>
      <c r="B9" t="s">
        <v>269</v>
      </c>
      <c r="C9">
        <v>183</v>
      </c>
      <c r="D9">
        <v>0</v>
      </c>
      <c r="E9" t="s">
        <v>262</v>
      </c>
      <c r="F9" t="s">
        <v>261</v>
      </c>
      <c r="G9" t="s">
        <v>264</v>
      </c>
      <c r="H9" t="s">
        <v>262</v>
      </c>
      <c r="I9" t="s">
        <v>262</v>
      </c>
      <c r="J9">
        <v>0</v>
      </c>
      <c r="K9">
        <v>0</v>
      </c>
      <c r="L9">
        <v>1</v>
      </c>
      <c r="M9">
        <v>39</v>
      </c>
      <c r="P9" s="117">
        <v>28.205145000000002</v>
      </c>
      <c r="Q9" s="117">
        <v>13.677</v>
      </c>
      <c r="R9" s="117">
        <v>18.817022000000001</v>
      </c>
      <c r="S9" s="117">
        <v>13</v>
      </c>
      <c r="T9" s="117">
        <v>2</v>
      </c>
      <c r="U9">
        <f t="shared" si="0"/>
        <v>11</v>
      </c>
      <c r="V9">
        <f>VLOOKUP(B9,eps!A:C,3,0)</f>
        <v>2.9249999523163002</v>
      </c>
      <c r="W9" s="78">
        <f t="shared" si="1"/>
        <v>0.15384615384615385</v>
      </c>
      <c r="X9">
        <f t="shared" ref="X9" si="17">(T9/S9)*Q9</f>
        <v>2.1041538461538463</v>
      </c>
      <c r="Y9">
        <f t="shared" ref="Y9:Y10" si="18">(U9/S9)*Q9</f>
        <v>11.572846153846154</v>
      </c>
      <c r="Z9">
        <f t="shared" ref="Z9:Z10" si="19">V9*X9</f>
        <v>6.1546498996661603</v>
      </c>
      <c r="AA9">
        <f t="shared" ref="AA9" si="20">X9+Y9+P9</f>
        <v>41.882145000000001</v>
      </c>
      <c r="AB9">
        <v>9400</v>
      </c>
      <c r="AC9" s="90">
        <f>AA9/AB9</f>
        <v>4.4555473404255322E-3</v>
      </c>
      <c r="AD9" s="84">
        <f t="shared" ref="AD9" si="21">Z9+Y9+P9</f>
        <v>45.932641053512313</v>
      </c>
      <c r="AE9" s="85">
        <f t="shared" ref="AE9" si="22">AD9/AB9</f>
        <v>4.8864511759055653E-3</v>
      </c>
      <c r="AF9">
        <f>VLOOKUP(A9,evaluation!A:T,20,0)</f>
        <v>1</v>
      </c>
    </row>
    <row r="10" spans="1:32" ht="14.65" thickBot="1">
      <c r="A10" s="106" t="s">
        <v>270</v>
      </c>
      <c r="B10" t="s">
        <v>260</v>
      </c>
      <c r="C10">
        <v>77</v>
      </c>
      <c r="D10">
        <v>1</v>
      </c>
      <c r="E10" t="s">
        <v>264</v>
      </c>
      <c r="F10" t="s">
        <v>261</v>
      </c>
      <c r="G10" t="s">
        <v>261</v>
      </c>
      <c r="H10" t="s">
        <v>264</v>
      </c>
      <c r="I10" t="s">
        <v>264</v>
      </c>
      <c r="J10">
        <v>1</v>
      </c>
      <c r="K10">
        <v>0</v>
      </c>
      <c r="L10">
        <v>0</v>
      </c>
      <c r="M10">
        <v>2.0449999999999999</v>
      </c>
      <c r="P10" s="117">
        <v>0.43239</v>
      </c>
      <c r="Q10" s="117">
        <v>1.6444719999999999</v>
      </c>
      <c r="R10" s="119">
        <v>1.3936489999999999</v>
      </c>
      <c r="S10" s="117">
        <v>19</v>
      </c>
      <c r="T10" s="117">
        <v>0</v>
      </c>
      <c r="U10">
        <f t="shared" si="0"/>
        <v>19</v>
      </c>
      <c r="V10">
        <f>VLOOKUP(B10,eps!A:C,3,0)</f>
        <v>3.1666667461395002</v>
      </c>
      <c r="W10" s="78">
        <f t="shared" si="1"/>
        <v>0</v>
      </c>
      <c r="X10">
        <f>(T10/S10)*Q10</f>
        <v>0</v>
      </c>
      <c r="Y10">
        <f t="shared" si="18"/>
        <v>1.6444719999999999</v>
      </c>
      <c r="Z10">
        <f t="shared" si="19"/>
        <v>0</v>
      </c>
      <c r="AA10">
        <f>X10+Y10+P10</f>
        <v>2.0768619999999998</v>
      </c>
      <c r="AB10">
        <v>23100</v>
      </c>
      <c r="AC10" s="90">
        <f>AA10/AB10</f>
        <v>8.9907445887445881E-5</v>
      </c>
      <c r="AD10" s="84">
        <f t="shared" ref="AD10" si="23">Z10+Y10+P10</f>
        <v>2.0768619999999998</v>
      </c>
      <c r="AE10" s="85">
        <f t="shared" ref="AE10" si="24">AD10/AB10</f>
        <v>8.9907445887445881E-5</v>
      </c>
      <c r="AF10">
        <f>VLOOKUP(A10,evaluation!A:T,20,0)</f>
        <v>0</v>
      </c>
    </row>
    <row r="11" spans="1:32">
      <c r="A11" s="107" t="s">
        <v>271</v>
      </c>
      <c r="B11" t="s">
        <v>269</v>
      </c>
      <c r="C11">
        <v>64</v>
      </c>
      <c r="D11">
        <v>0</v>
      </c>
      <c r="E11" t="s">
        <v>264</v>
      </c>
      <c r="F11" t="s">
        <v>264</v>
      </c>
      <c r="G11" t="s">
        <v>264</v>
      </c>
      <c r="H11" t="s">
        <v>264</v>
      </c>
      <c r="I11" t="s">
        <v>264</v>
      </c>
      <c r="J11">
        <v>1</v>
      </c>
      <c r="K11">
        <v>1</v>
      </c>
      <c r="L11">
        <v>1</v>
      </c>
      <c r="M11">
        <v>67</v>
      </c>
      <c r="P11">
        <v>25.358000000000001</v>
      </c>
      <c r="Q11">
        <v>14.701000000000001</v>
      </c>
      <c r="R11">
        <v>69.781999999999996</v>
      </c>
      <c r="S11">
        <v>44</v>
      </c>
      <c r="T11">
        <v>4</v>
      </c>
      <c r="U11">
        <f t="shared" ref="U11:U22" si="25">S11-T11</f>
        <v>40</v>
      </c>
      <c r="V11">
        <f>VLOOKUP(B11,eps!A:C,3,0)</f>
        <v>2.9249999523163002</v>
      </c>
      <c r="W11" s="78">
        <f t="shared" ref="W11:W37" si="26">T11/S11</f>
        <v>9.0909090909090912E-2</v>
      </c>
      <c r="X11">
        <f t="shared" si="2"/>
        <v>1.3364545454545456</v>
      </c>
      <c r="Y11">
        <f t="shared" si="3"/>
        <v>13.364545454545455</v>
      </c>
      <c r="Z11">
        <f t="shared" si="4"/>
        <v>3.9091294817274482</v>
      </c>
      <c r="AA11">
        <f t="shared" si="5"/>
        <v>40.058999999999997</v>
      </c>
      <c r="AB11">
        <v>128000</v>
      </c>
      <c r="AC11" s="90">
        <f t="shared" si="16"/>
        <v>3.1296093749999998E-4</v>
      </c>
      <c r="AD11" s="84">
        <f t="shared" si="6"/>
        <v>42.631674936272901</v>
      </c>
      <c r="AE11" s="85">
        <f t="shared" si="7"/>
        <v>3.3305996043963204E-4</v>
      </c>
      <c r="AF11">
        <f>VLOOKUP(A11,evaluation!A:T,20,0)</f>
        <v>0</v>
      </c>
    </row>
    <row r="12" spans="1:32">
      <c r="A12" s="107" t="s">
        <v>272</v>
      </c>
      <c r="B12" t="s">
        <v>269</v>
      </c>
      <c r="C12">
        <v>106</v>
      </c>
      <c r="D12">
        <v>0</v>
      </c>
      <c r="E12" t="s">
        <v>264</v>
      </c>
      <c r="F12" t="s">
        <v>261</v>
      </c>
      <c r="G12" t="s">
        <v>262</v>
      </c>
      <c r="H12" t="s">
        <v>261</v>
      </c>
      <c r="I12" t="s">
        <v>261</v>
      </c>
      <c r="J12">
        <v>1</v>
      </c>
      <c r="K12">
        <v>1</v>
      </c>
      <c r="L12">
        <v>1</v>
      </c>
      <c r="M12">
        <v>376.1</v>
      </c>
      <c r="P12">
        <v>72.14</v>
      </c>
      <c r="Q12">
        <v>87.99</v>
      </c>
      <c r="R12">
        <v>149.06899999999999</v>
      </c>
      <c r="S12">
        <v>69</v>
      </c>
      <c r="T12">
        <v>6</v>
      </c>
      <c r="U12">
        <f t="shared" si="25"/>
        <v>63</v>
      </c>
      <c r="V12">
        <f>VLOOKUP(B12,eps!A:C,3,0)</f>
        <v>2.9249999523163002</v>
      </c>
      <c r="W12" s="78">
        <f t="shared" si="26"/>
        <v>8.6956521739130432E-2</v>
      </c>
      <c r="X12">
        <f t="shared" si="2"/>
        <v>7.6513043478260867</v>
      </c>
      <c r="Y12">
        <f t="shared" si="3"/>
        <v>80.338695652173897</v>
      </c>
      <c r="Z12">
        <f t="shared" si="4"/>
        <v>22.380064852548802</v>
      </c>
      <c r="AA12">
        <f t="shared" si="5"/>
        <v>160.13</v>
      </c>
      <c r="AB12">
        <v>295000</v>
      </c>
      <c r="AC12" s="90">
        <f t="shared" si="16"/>
        <v>5.4281355932203385E-4</v>
      </c>
      <c r="AD12" s="84">
        <f t="shared" si="6"/>
        <v>174.85876050472268</v>
      </c>
      <c r="AE12" s="85">
        <f t="shared" si="7"/>
        <v>5.9274156103295819E-4</v>
      </c>
      <c r="AF12">
        <f>VLOOKUP(A12,evaluation!A:T,20,0)</f>
        <v>0</v>
      </c>
    </row>
    <row r="13" spans="1:32" ht="14.65" thickBot="1">
      <c r="A13" s="107" t="s">
        <v>273</v>
      </c>
      <c r="B13" s="99" t="s">
        <v>274</v>
      </c>
      <c r="D13">
        <v>1</v>
      </c>
      <c r="E13" t="s">
        <v>264</v>
      </c>
      <c r="F13" t="s">
        <v>261</v>
      </c>
      <c r="G13" t="s">
        <v>261</v>
      </c>
      <c r="H13" t="s">
        <v>264</v>
      </c>
      <c r="I13" t="s">
        <v>262</v>
      </c>
      <c r="J13">
        <v>0</v>
      </c>
      <c r="K13">
        <v>0</v>
      </c>
      <c r="L13">
        <v>1</v>
      </c>
      <c r="M13">
        <v>3.97</v>
      </c>
      <c r="P13">
        <v>40.192999999999998</v>
      </c>
      <c r="Q13">
        <v>52.728999999999999</v>
      </c>
      <c r="R13">
        <v>25.623000000000001</v>
      </c>
      <c r="S13">
        <v>62</v>
      </c>
      <c r="T13">
        <v>3</v>
      </c>
      <c r="U13">
        <f t="shared" si="25"/>
        <v>59</v>
      </c>
      <c r="V13">
        <f>VLOOKUP(B13,eps!A:C,3,0)</f>
        <v>3.625</v>
      </c>
      <c r="W13" s="78">
        <f t="shared" si="26"/>
        <v>4.8387096774193547E-2</v>
      </c>
      <c r="X13">
        <f t="shared" si="2"/>
        <v>2.5514032258064514</v>
      </c>
      <c r="Y13">
        <f t="shared" si="3"/>
        <v>50.177596774193553</v>
      </c>
      <c r="Z13">
        <f t="shared" si="4"/>
        <v>9.2488366935483857</v>
      </c>
      <c r="AA13">
        <f>X13+Y13+P13</f>
        <v>92.921999999999997</v>
      </c>
      <c r="AB13">
        <v>169000</v>
      </c>
      <c r="AC13" s="90">
        <f t="shared" si="16"/>
        <v>5.4983431952662718E-4</v>
      </c>
      <c r="AD13" s="84">
        <f t="shared" si="6"/>
        <v>99.619433467741942</v>
      </c>
      <c r="AE13" s="85">
        <f t="shared" si="7"/>
        <v>5.8946410335941981E-4</v>
      </c>
      <c r="AF13">
        <f>VLOOKUP(A13,evaluation!A:T,20,0)</f>
        <v>0</v>
      </c>
    </row>
    <row r="14" spans="1:32" ht="14.65" thickBot="1">
      <c r="A14" s="107" t="s">
        <v>275</v>
      </c>
      <c r="B14" t="s">
        <v>260</v>
      </c>
      <c r="C14">
        <v>91</v>
      </c>
      <c r="D14">
        <v>1</v>
      </c>
      <c r="E14" t="s">
        <v>264</v>
      </c>
      <c r="F14" t="s">
        <v>261</v>
      </c>
      <c r="G14" t="s">
        <v>264</v>
      </c>
      <c r="H14" t="s">
        <v>264</v>
      </c>
      <c r="I14" t="s">
        <v>262</v>
      </c>
      <c r="J14">
        <v>0</v>
      </c>
      <c r="K14">
        <v>1</v>
      </c>
      <c r="L14">
        <v>0</v>
      </c>
      <c r="M14">
        <v>300</v>
      </c>
      <c r="P14" s="119">
        <v>80.144000000000005</v>
      </c>
      <c r="Q14" s="117">
        <v>5.0869999999999997</v>
      </c>
      <c r="R14" s="117">
        <v>75.659000000000006</v>
      </c>
      <c r="S14">
        <v>17</v>
      </c>
      <c r="T14">
        <v>4</v>
      </c>
      <c r="U14">
        <f t="shared" si="25"/>
        <v>13</v>
      </c>
      <c r="V14">
        <f>VLOOKUP(B14,eps!A:C,3,0)</f>
        <v>3.1666667461395002</v>
      </c>
      <c r="W14" s="78">
        <f>T14/S14</f>
        <v>0.23529411764705882</v>
      </c>
      <c r="X14">
        <f t="shared" si="2"/>
        <v>1.1969411764705882</v>
      </c>
      <c r="Y14">
        <f t="shared" si="3"/>
        <v>3.8900588235294111</v>
      </c>
      <c r="Z14">
        <f t="shared" si="4"/>
        <v>3.7903138206145028</v>
      </c>
      <c r="AA14">
        <f>X14+Y14+P14</f>
        <v>85.231000000000009</v>
      </c>
      <c r="AB14">
        <v>127000</v>
      </c>
      <c r="AC14" s="90">
        <f t="shared" si="16"/>
        <v>6.7111023622047248E-4</v>
      </c>
      <c r="AD14" s="84">
        <f t="shared" ref="AD14" si="27">Z14+Y14+P14</f>
        <v>87.824372644143921</v>
      </c>
      <c r="AE14" s="85">
        <f t="shared" ref="AE14" si="28">AD14/AB14</f>
        <v>6.9153049326097578E-4</v>
      </c>
      <c r="AF14">
        <f>VLOOKUP(A14,evaluation!A:T,20,0)</f>
        <v>1</v>
      </c>
    </row>
    <row r="15" spans="1:32">
      <c r="A15" s="79" t="s">
        <v>276</v>
      </c>
      <c r="B15" t="s">
        <v>277</v>
      </c>
      <c r="C15">
        <v>16</v>
      </c>
      <c r="D15">
        <v>1</v>
      </c>
      <c r="E15" t="s">
        <v>261</v>
      </c>
      <c r="F15" t="s">
        <v>261</v>
      </c>
      <c r="G15" t="s">
        <v>264</v>
      </c>
      <c r="H15" t="s">
        <v>261</v>
      </c>
      <c r="I15" t="s">
        <v>261</v>
      </c>
      <c r="J15">
        <v>1</v>
      </c>
      <c r="K15">
        <v>0</v>
      </c>
      <c r="L15">
        <v>1</v>
      </c>
      <c r="M15">
        <v>11.97</v>
      </c>
      <c r="P15">
        <v>33.615000000000002</v>
      </c>
      <c r="Q15">
        <v>62.786000000000001</v>
      </c>
      <c r="R15">
        <v>69.495999999999995</v>
      </c>
      <c r="S15">
        <v>31</v>
      </c>
      <c r="T15">
        <v>2</v>
      </c>
      <c r="U15">
        <f t="shared" si="25"/>
        <v>29</v>
      </c>
      <c r="V15">
        <f>VLOOKUP(B15,eps!A:C,3,0)</f>
        <v>3.2916665077209002</v>
      </c>
      <c r="W15" s="78">
        <f>T15/S15</f>
        <v>6.4516129032258063E-2</v>
      </c>
      <c r="X15">
        <f t="shared" si="2"/>
        <v>4.0507096774193547</v>
      </c>
      <c r="Y15">
        <f t="shared" si="3"/>
        <v>58.735290322580646</v>
      </c>
      <c r="Z15">
        <f t="shared" si="4"/>
        <v>13.333585377662221</v>
      </c>
      <c r="AA15">
        <f t="shared" si="5"/>
        <v>96.40100000000001</v>
      </c>
      <c r="AB15">
        <v>52000</v>
      </c>
      <c r="AC15" s="90">
        <f t="shared" si="16"/>
        <v>1.8538653846153848E-3</v>
      </c>
      <c r="AD15" s="84">
        <f t="shared" si="6"/>
        <v>105.68387570024288</v>
      </c>
      <c r="AE15" s="85">
        <f t="shared" si="7"/>
        <v>2.0323822250046708E-3</v>
      </c>
      <c r="AF15">
        <f>VLOOKUP(A15,evaluation!A:T,20,0)</f>
        <v>0</v>
      </c>
    </row>
    <row r="16" spans="1:32">
      <c r="A16" s="79" t="s">
        <v>278</v>
      </c>
      <c r="B16" t="s">
        <v>269</v>
      </c>
      <c r="C16">
        <v>65</v>
      </c>
      <c r="D16">
        <v>1</v>
      </c>
      <c r="E16" t="s">
        <v>261</v>
      </c>
      <c r="F16" t="s">
        <v>261</v>
      </c>
      <c r="G16" t="s">
        <v>261</v>
      </c>
      <c r="H16" t="s">
        <v>261</v>
      </c>
      <c r="I16" t="s">
        <v>261</v>
      </c>
      <c r="J16">
        <v>1</v>
      </c>
      <c r="K16">
        <v>0</v>
      </c>
      <c r="L16">
        <v>0</v>
      </c>
      <c r="M16">
        <v>16.399999999999999</v>
      </c>
      <c r="P16">
        <v>69.959999999999994</v>
      </c>
      <c r="Q16">
        <v>150.23599999999999</v>
      </c>
      <c r="R16">
        <v>143.45400000000001</v>
      </c>
      <c r="S16">
        <v>25</v>
      </c>
      <c r="T16">
        <v>0</v>
      </c>
      <c r="U16">
        <f t="shared" si="25"/>
        <v>25</v>
      </c>
      <c r="V16">
        <f>VLOOKUP(B16,eps!A:C,3,0)</f>
        <v>2.9249999523163002</v>
      </c>
      <c r="W16" s="78">
        <f t="shared" si="26"/>
        <v>0</v>
      </c>
      <c r="X16">
        <f t="shared" si="2"/>
        <v>0</v>
      </c>
      <c r="Y16">
        <f t="shared" si="3"/>
        <v>150.23599999999999</v>
      </c>
      <c r="Z16">
        <f t="shared" si="4"/>
        <v>0</v>
      </c>
      <c r="AA16">
        <f t="shared" si="5"/>
        <v>220.19599999999997</v>
      </c>
      <c r="AB16">
        <v>125000</v>
      </c>
      <c r="AC16" s="90">
        <f t="shared" si="16"/>
        <v>1.7615679999999998E-3</v>
      </c>
      <c r="AD16" s="84">
        <f t="shared" si="6"/>
        <v>220.19599999999997</v>
      </c>
      <c r="AE16" s="85">
        <f t="shared" si="7"/>
        <v>1.7615679999999998E-3</v>
      </c>
      <c r="AF16">
        <f>VLOOKUP(A16,evaluation!A:T,20,0)</f>
        <v>0</v>
      </c>
    </row>
    <row r="17" spans="1:32">
      <c r="A17" s="79" t="s">
        <v>185</v>
      </c>
      <c r="B17" t="s">
        <v>279</v>
      </c>
      <c r="C17">
        <v>50</v>
      </c>
      <c r="D17">
        <v>1</v>
      </c>
      <c r="E17" t="s">
        <v>264</v>
      </c>
      <c r="F17" t="s">
        <v>264</v>
      </c>
      <c r="G17" t="s">
        <v>264</v>
      </c>
      <c r="H17" t="s">
        <v>261</v>
      </c>
      <c r="I17" t="s">
        <v>261</v>
      </c>
      <c r="J17">
        <v>1</v>
      </c>
      <c r="K17">
        <v>1</v>
      </c>
      <c r="L17">
        <v>1</v>
      </c>
      <c r="M17" s="108">
        <v>0.90700000000000003</v>
      </c>
      <c r="P17">
        <v>15.076000000000001</v>
      </c>
      <c r="Q17">
        <v>29.123999999999999</v>
      </c>
      <c r="R17">
        <v>29.266999999999999</v>
      </c>
      <c r="S17">
        <v>29</v>
      </c>
      <c r="T17">
        <v>0</v>
      </c>
      <c r="U17">
        <f t="shared" si="25"/>
        <v>29</v>
      </c>
      <c r="V17">
        <f>VLOOKUP(B17,eps!A:C,3,0)</f>
        <v>2.7666666507721001</v>
      </c>
      <c r="W17" s="78">
        <f t="shared" si="26"/>
        <v>0</v>
      </c>
      <c r="X17">
        <f t="shared" si="2"/>
        <v>0</v>
      </c>
      <c r="Y17">
        <f t="shared" si="3"/>
        <v>29.123999999999999</v>
      </c>
      <c r="Z17">
        <f t="shared" si="4"/>
        <v>0</v>
      </c>
      <c r="AA17">
        <f t="shared" si="5"/>
        <v>44.2</v>
      </c>
      <c r="AB17">
        <v>18200</v>
      </c>
      <c r="AC17" s="90">
        <f t="shared" si="16"/>
        <v>2.4285714285714288E-3</v>
      </c>
      <c r="AD17" s="84">
        <f t="shared" si="6"/>
        <v>44.2</v>
      </c>
      <c r="AE17" s="85">
        <f t="shared" si="7"/>
        <v>2.4285714285714288E-3</v>
      </c>
      <c r="AF17">
        <f>VLOOKUP(A17,evaluation!A:T,20,0)</f>
        <v>0</v>
      </c>
    </row>
    <row r="18" spans="1:32">
      <c r="A18" s="79" t="s">
        <v>132</v>
      </c>
      <c r="B18" t="s">
        <v>260</v>
      </c>
      <c r="C18">
        <v>50</v>
      </c>
      <c r="D18">
        <v>1</v>
      </c>
      <c r="E18" t="s">
        <v>264</v>
      </c>
      <c r="F18" t="s">
        <v>264</v>
      </c>
      <c r="G18" t="s">
        <v>262</v>
      </c>
      <c r="H18" t="s">
        <v>262</v>
      </c>
      <c r="I18" t="s">
        <v>262</v>
      </c>
      <c r="J18">
        <v>1</v>
      </c>
      <c r="K18">
        <v>0</v>
      </c>
      <c r="L18">
        <v>0</v>
      </c>
      <c r="M18" s="108">
        <v>10</v>
      </c>
      <c r="P18" s="117">
        <v>150.084</v>
      </c>
      <c r="Q18" s="117">
        <v>292.71600000000001</v>
      </c>
      <c r="R18" s="117">
        <v>152.82</v>
      </c>
      <c r="S18" s="117">
        <v>11</v>
      </c>
      <c r="T18" s="117">
        <v>2</v>
      </c>
      <c r="U18">
        <f t="shared" si="25"/>
        <v>9</v>
      </c>
      <c r="V18">
        <f>VLOOKUP(B18,eps!A:C,3,0)</f>
        <v>3.1666667461395002</v>
      </c>
      <c r="W18" s="78">
        <f t="shared" si="26"/>
        <v>0.18181818181818182</v>
      </c>
      <c r="X18">
        <f t="shared" si="2"/>
        <v>53.221090909090911</v>
      </c>
      <c r="Y18">
        <f t="shared" si="3"/>
        <v>239.49490909090912</v>
      </c>
      <c r="Z18">
        <f t="shared" si="4"/>
        <v>168.53345877508545</v>
      </c>
      <c r="AA18">
        <f t="shared" si="5"/>
        <v>442.8</v>
      </c>
      <c r="AB18">
        <v>169000</v>
      </c>
      <c r="AC18" s="90">
        <f t="shared" si="16"/>
        <v>2.6201183431952663E-3</v>
      </c>
      <c r="AD18" s="84">
        <f t="shared" ref="AD18" si="29">Z18+Y18+P18</f>
        <v>558.11236786599466</v>
      </c>
      <c r="AE18" s="85">
        <f t="shared" ref="AE18" si="30">AD18/AB18</f>
        <v>3.3024400465443472E-3</v>
      </c>
      <c r="AF18">
        <f>VLOOKUP(A18,evaluation!A:T,20,0)</f>
        <v>1</v>
      </c>
    </row>
    <row r="19" spans="1:32">
      <c r="A19" s="80" t="s">
        <v>280</v>
      </c>
      <c r="B19" s="99" t="s">
        <v>281</v>
      </c>
      <c r="C19">
        <v>47</v>
      </c>
      <c r="D19">
        <v>0</v>
      </c>
      <c r="E19" t="s">
        <v>262</v>
      </c>
      <c r="F19" t="s">
        <v>264</v>
      </c>
      <c r="G19" t="s">
        <v>264</v>
      </c>
      <c r="H19" t="s">
        <v>264</v>
      </c>
      <c r="I19" t="s">
        <v>264</v>
      </c>
      <c r="J19">
        <v>1</v>
      </c>
      <c r="K19">
        <v>0</v>
      </c>
      <c r="L19">
        <v>0</v>
      </c>
      <c r="M19">
        <v>113</v>
      </c>
      <c r="P19">
        <v>28.091000000000001</v>
      </c>
      <c r="Q19">
        <v>58.326000000000001</v>
      </c>
      <c r="R19">
        <v>39.970999999999997</v>
      </c>
      <c r="S19">
        <v>29</v>
      </c>
      <c r="T19">
        <v>0</v>
      </c>
      <c r="U19">
        <f t="shared" si="25"/>
        <v>29</v>
      </c>
      <c r="V19">
        <f>VLOOKUP(B19,eps!A:C,3,0)</f>
        <v>3.2916665077209002</v>
      </c>
      <c r="W19" s="78">
        <f t="shared" si="26"/>
        <v>0</v>
      </c>
      <c r="X19">
        <f t="shared" si="2"/>
        <v>0</v>
      </c>
      <c r="Y19">
        <f t="shared" si="3"/>
        <v>58.326000000000001</v>
      </c>
      <c r="Z19">
        <f t="shared" si="4"/>
        <v>0</v>
      </c>
      <c r="AA19">
        <f t="shared" si="5"/>
        <v>86.417000000000002</v>
      </c>
      <c r="AB19">
        <v>96800</v>
      </c>
      <c r="AC19" s="90">
        <f t="shared" si="16"/>
        <v>8.927376033057851E-4</v>
      </c>
      <c r="AD19" s="84">
        <f t="shared" si="6"/>
        <v>86.417000000000002</v>
      </c>
      <c r="AE19" s="85">
        <f t="shared" si="7"/>
        <v>8.927376033057851E-4</v>
      </c>
      <c r="AF19">
        <f>VLOOKUP(A19,evaluation!A:T,20,0)</f>
        <v>0</v>
      </c>
    </row>
    <row r="20" spans="1:32">
      <c r="A20" s="81" t="s">
        <v>100</v>
      </c>
      <c r="B20" t="s">
        <v>277</v>
      </c>
      <c r="C20">
        <v>75</v>
      </c>
      <c r="D20">
        <v>0</v>
      </c>
      <c r="E20" t="s">
        <v>262</v>
      </c>
      <c r="F20" t="s">
        <v>264</v>
      </c>
      <c r="G20" t="s">
        <v>264</v>
      </c>
      <c r="H20" t="s">
        <v>261</v>
      </c>
      <c r="I20" t="s">
        <v>261</v>
      </c>
      <c r="J20">
        <v>1</v>
      </c>
      <c r="K20">
        <v>0</v>
      </c>
      <c r="L20">
        <v>0</v>
      </c>
      <c r="M20">
        <v>32</v>
      </c>
      <c r="P20">
        <v>12.225</v>
      </c>
      <c r="Q20">
        <v>44.728000000000002</v>
      </c>
      <c r="R20">
        <v>25.609000000000002</v>
      </c>
      <c r="S20">
        <v>27</v>
      </c>
      <c r="T20">
        <v>0</v>
      </c>
      <c r="U20">
        <f t="shared" si="25"/>
        <v>27</v>
      </c>
      <c r="V20">
        <f>VLOOKUP(B20,eps!A:C,3,0)</f>
        <v>3.2916665077209002</v>
      </c>
      <c r="W20" s="78">
        <f t="shared" si="26"/>
        <v>0</v>
      </c>
      <c r="X20">
        <f t="shared" si="2"/>
        <v>0</v>
      </c>
      <c r="Y20">
        <f t="shared" si="3"/>
        <v>44.728000000000002</v>
      </c>
      <c r="Z20">
        <f t="shared" si="4"/>
        <v>0</v>
      </c>
      <c r="AA20">
        <f t="shared" si="5"/>
        <v>56.953000000000003</v>
      </c>
      <c r="AB20">
        <v>59400</v>
      </c>
      <c r="AC20" s="90">
        <f t="shared" si="16"/>
        <v>9.5880471380471385E-4</v>
      </c>
      <c r="AD20" s="84">
        <f t="shared" si="6"/>
        <v>56.953000000000003</v>
      </c>
      <c r="AE20" s="85">
        <f t="shared" si="7"/>
        <v>9.5880471380471385E-4</v>
      </c>
      <c r="AF20">
        <f>VLOOKUP(A20,evaluation!A:T,20,0)</f>
        <v>0</v>
      </c>
    </row>
    <row r="21" spans="1:32">
      <c r="A21" s="81" t="s">
        <v>190</v>
      </c>
      <c r="B21" t="s">
        <v>260</v>
      </c>
      <c r="C21">
        <v>30</v>
      </c>
      <c r="D21">
        <v>1</v>
      </c>
      <c r="E21" t="s">
        <v>264</v>
      </c>
      <c r="F21" t="s">
        <v>261</v>
      </c>
      <c r="G21" t="s">
        <v>261</v>
      </c>
      <c r="H21" t="s">
        <v>264</v>
      </c>
      <c r="I21" t="s">
        <v>264</v>
      </c>
      <c r="J21">
        <v>1</v>
      </c>
      <c r="K21">
        <v>0</v>
      </c>
      <c r="L21">
        <v>0</v>
      </c>
      <c r="M21">
        <v>15.3</v>
      </c>
      <c r="P21">
        <v>3.9849999999999999</v>
      </c>
      <c r="Q21">
        <v>21.213000000000001</v>
      </c>
      <c r="R21">
        <v>9.7859999999999996</v>
      </c>
      <c r="S21">
        <v>19</v>
      </c>
      <c r="T21">
        <v>0</v>
      </c>
      <c r="U21">
        <f t="shared" si="25"/>
        <v>19</v>
      </c>
      <c r="V21">
        <f>VLOOKUP(B21,eps!A:C,3,0)</f>
        <v>3.1666667461395002</v>
      </c>
      <c r="W21" s="78">
        <f t="shared" si="26"/>
        <v>0</v>
      </c>
      <c r="X21">
        <f t="shared" si="2"/>
        <v>0</v>
      </c>
      <c r="Y21">
        <f t="shared" si="3"/>
        <v>21.213000000000001</v>
      </c>
      <c r="Z21">
        <f t="shared" si="4"/>
        <v>0</v>
      </c>
      <c r="AA21">
        <f t="shared" si="5"/>
        <v>25.198</v>
      </c>
      <c r="AB21">
        <v>18100</v>
      </c>
      <c r="AC21" s="90">
        <f t="shared" si="16"/>
        <v>1.3921546961325967E-3</v>
      </c>
      <c r="AD21" s="84">
        <f t="shared" si="6"/>
        <v>25.198</v>
      </c>
      <c r="AE21" s="85">
        <f t="shared" si="7"/>
        <v>1.3921546961325967E-3</v>
      </c>
      <c r="AF21">
        <f>VLOOKUP(A21,evaluation!A:T,20,0)</f>
        <v>0</v>
      </c>
    </row>
    <row r="22" spans="1:32">
      <c r="A22" s="81" t="s">
        <v>282</v>
      </c>
      <c r="B22" t="s">
        <v>260</v>
      </c>
      <c r="C22">
        <v>144</v>
      </c>
      <c r="D22">
        <v>1</v>
      </c>
      <c r="E22" t="s">
        <v>264</v>
      </c>
      <c r="F22" t="s">
        <v>264</v>
      </c>
      <c r="G22" t="s">
        <v>264</v>
      </c>
      <c r="H22" t="s">
        <v>262</v>
      </c>
      <c r="I22" t="s">
        <v>262</v>
      </c>
      <c r="J22">
        <v>1</v>
      </c>
      <c r="K22">
        <v>0</v>
      </c>
      <c r="L22">
        <v>0</v>
      </c>
      <c r="M22" s="140" t="s">
        <v>283</v>
      </c>
      <c r="P22" s="117">
        <v>22.494</v>
      </c>
      <c r="Q22" s="117">
        <v>64.566000000000003</v>
      </c>
      <c r="R22" s="117">
        <v>23.099</v>
      </c>
      <c r="S22" s="117">
        <v>9</v>
      </c>
      <c r="T22" s="117">
        <v>0</v>
      </c>
      <c r="U22">
        <f t="shared" si="25"/>
        <v>9</v>
      </c>
      <c r="V22">
        <f>VLOOKUP(B22,eps!A:C,3,0)</f>
        <v>3.1666667461395002</v>
      </c>
      <c r="W22" s="78">
        <f t="shared" si="26"/>
        <v>0</v>
      </c>
      <c r="X22">
        <f t="shared" si="2"/>
        <v>0</v>
      </c>
      <c r="Y22">
        <f t="shared" si="3"/>
        <v>64.566000000000003</v>
      </c>
      <c r="Z22">
        <f t="shared" si="4"/>
        <v>0</v>
      </c>
      <c r="AA22">
        <f t="shared" si="5"/>
        <v>87.06</v>
      </c>
      <c r="AB22">
        <v>76100</v>
      </c>
      <c r="AC22" s="90">
        <f t="shared" si="16"/>
        <v>1.1440210249671484E-3</v>
      </c>
      <c r="AD22" s="84">
        <f t="shared" ref="AD22" si="31">Z22+Y22+P22</f>
        <v>87.06</v>
      </c>
      <c r="AE22" s="85">
        <f t="shared" ref="AE22" si="32">AD22/AB22</f>
        <v>1.1440210249671484E-3</v>
      </c>
      <c r="AF22">
        <f>VLOOKUP(A22,evaluation!A:T,20,0)</f>
        <v>1</v>
      </c>
    </row>
    <row r="23" spans="1:32">
      <c r="A23" s="109" t="s">
        <v>284</v>
      </c>
      <c r="B23" t="s">
        <v>260</v>
      </c>
      <c r="C23">
        <v>70</v>
      </c>
      <c r="D23">
        <v>1</v>
      </c>
      <c r="E23" t="s">
        <v>261</v>
      </c>
      <c r="F23" t="s">
        <v>261</v>
      </c>
      <c r="G23" t="s">
        <v>264</v>
      </c>
      <c r="H23" t="s">
        <v>261</v>
      </c>
      <c r="I23" t="s">
        <v>261</v>
      </c>
      <c r="J23">
        <v>1</v>
      </c>
      <c r="K23">
        <v>1</v>
      </c>
      <c r="L23">
        <v>1</v>
      </c>
      <c r="M23">
        <v>23.5</v>
      </c>
      <c r="P23">
        <v>49.527000000000001</v>
      </c>
      <c r="Q23">
        <v>0</v>
      </c>
      <c r="R23">
        <v>109.875</v>
      </c>
      <c r="S23">
        <v>48</v>
      </c>
      <c r="T23">
        <v>1</v>
      </c>
      <c r="U23">
        <f>S23-T23</f>
        <v>47</v>
      </c>
      <c r="V23">
        <f>VLOOKUP(B23,eps!A:C,3,0)</f>
        <v>3.1666667461395002</v>
      </c>
      <c r="W23" s="78">
        <f t="shared" si="26"/>
        <v>2.0833333333333332E-2</v>
      </c>
      <c r="X23">
        <f t="shared" si="2"/>
        <v>0</v>
      </c>
      <c r="Y23">
        <f t="shared" si="3"/>
        <v>0</v>
      </c>
      <c r="Z23">
        <f t="shared" si="4"/>
        <v>0</v>
      </c>
      <c r="AA23">
        <f t="shared" si="5"/>
        <v>49.527000000000001</v>
      </c>
      <c r="AB23">
        <v>3660</v>
      </c>
      <c r="AC23" s="90">
        <f t="shared" si="16"/>
        <v>1.3531967213114754E-2</v>
      </c>
      <c r="AD23" s="84">
        <f t="shared" si="6"/>
        <v>49.527000000000001</v>
      </c>
      <c r="AE23" s="85">
        <f t="shared" si="7"/>
        <v>1.3531967213114754E-2</v>
      </c>
      <c r="AF23">
        <f>VLOOKUP(A23,evaluation!A:T,20,0)</f>
        <v>0</v>
      </c>
    </row>
    <row r="24" spans="1:32">
      <c r="A24" s="109" t="s">
        <v>285</v>
      </c>
      <c r="B24" s="99" t="s">
        <v>286</v>
      </c>
      <c r="C24">
        <v>50</v>
      </c>
      <c r="D24">
        <v>1</v>
      </c>
      <c r="E24" t="s">
        <v>261</v>
      </c>
      <c r="F24" t="s">
        <v>264</v>
      </c>
      <c r="G24" t="s">
        <v>264</v>
      </c>
      <c r="H24" t="s">
        <v>261</v>
      </c>
      <c r="I24" t="s">
        <v>261</v>
      </c>
      <c r="J24">
        <v>0</v>
      </c>
      <c r="K24">
        <v>0</v>
      </c>
      <c r="L24">
        <v>1</v>
      </c>
      <c r="M24">
        <v>18.5</v>
      </c>
      <c r="P24">
        <v>8.9019999999999992</v>
      </c>
      <c r="Q24">
        <v>19.878</v>
      </c>
      <c r="R24">
        <v>9.6080000000000005</v>
      </c>
      <c r="S24">
        <v>59</v>
      </c>
      <c r="T24">
        <v>3</v>
      </c>
      <c r="U24">
        <f t="shared" ref="U24:U52" si="33">S24-T24</f>
        <v>56</v>
      </c>
      <c r="V24">
        <f>VLOOKUP(B24,eps!A:C,3,0)</f>
        <v>3.5</v>
      </c>
      <c r="W24" s="78">
        <f t="shared" si="26"/>
        <v>5.0847457627118647E-2</v>
      </c>
      <c r="X24">
        <f t="shared" si="2"/>
        <v>1.0107457627118646</v>
      </c>
      <c r="Y24">
        <f t="shared" si="3"/>
        <v>18.867254237288137</v>
      </c>
      <c r="Z24">
        <f t="shared" si="4"/>
        <v>3.5376101694915261</v>
      </c>
      <c r="AA24">
        <f t="shared" si="5"/>
        <v>28.78</v>
      </c>
      <c r="AB24">
        <v>81300</v>
      </c>
      <c r="AC24" s="90">
        <f t="shared" si="16"/>
        <v>3.5399753997539978E-4</v>
      </c>
      <c r="AD24" s="84">
        <f t="shared" si="6"/>
        <v>31.30686440677966</v>
      </c>
      <c r="AE24" s="85">
        <f t="shared" si="7"/>
        <v>3.8507828298621965E-4</v>
      </c>
      <c r="AF24">
        <f>VLOOKUP(A24,evaluation!A:T,20,0)</f>
        <v>0</v>
      </c>
    </row>
    <row r="25" spans="1:32">
      <c r="A25" s="109" t="s">
        <v>287</v>
      </c>
      <c r="B25" s="99" t="s">
        <v>288</v>
      </c>
      <c r="C25">
        <v>250</v>
      </c>
      <c r="D25">
        <v>1</v>
      </c>
      <c r="E25" t="s">
        <v>264</v>
      </c>
      <c r="F25" t="s">
        <v>261</v>
      </c>
      <c r="G25" t="s">
        <v>264</v>
      </c>
      <c r="H25" t="s">
        <v>262</v>
      </c>
      <c r="I25" t="s">
        <v>262</v>
      </c>
      <c r="J25">
        <v>1</v>
      </c>
      <c r="K25">
        <v>0</v>
      </c>
      <c r="L25">
        <v>1</v>
      </c>
      <c r="M25">
        <v>14.805999999999999</v>
      </c>
      <c r="P25">
        <v>126.46899999999999</v>
      </c>
      <c r="Q25">
        <v>17.07</v>
      </c>
      <c r="R25">
        <v>2.8460000000000001</v>
      </c>
      <c r="S25">
        <v>58</v>
      </c>
      <c r="T25">
        <v>1</v>
      </c>
      <c r="U25">
        <f t="shared" si="33"/>
        <v>57</v>
      </c>
      <c r="V25">
        <f>VLOOKUP(B25,eps!A:C,3,0)</f>
        <v>2.6291666030883998</v>
      </c>
      <c r="W25" s="78">
        <f t="shared" si="26"/>
        <v>1.7241379310344827E-2</v>
      </c>
      <c r="X25">
        <f t="shared" si="2"/>
        <v>0.29431034482758622</v>
      </c>
      <c r="Y25">
        <f t="shared" si="3"/>
        <v>16.775689655172414</v>
      </c>
      <c r="Z25">
        <f t="shared" si="4"/>
        <v>0.77379092956412043</v>
      </c>
      <c r="AA25">
        <f t="shared" si="5"/>
        <v>143.53899999999999</v>
      </c>
      <c r="AB25">
        <v>236000</v>
      </c>
      <c r="AC25" s="90">
        <f t="shared" si="16"/>
        <v>6.0821610169491515E-4</v>
      </c>
      <c r="AD25" s="84">
        <f t="shared" si="6"/>
        <v>144.01848058473652</v>
      </c>
      <c r="AE25" s="85">
        <f t="shared" si="7"/>
        <v>6.1024779908786658E-4</v>
      </c>
      <c r="AF25">
        <f>VLOOKUP(A25,evaluation!A:T,20,0)</f>
        <v>0</v>
      </c>
    </row>
    <row r="26" spans="1:32">
      <c r="A26" s="109" t="s">
        <v>289</v>
      </c>
      <c r="B26" t="s">
        <v>260</v>
      </c>
      <c r="C26">
        <v>62</v>
      </c>
      <c r="D26">
        <v>1</v>
      </c>
      <c r="E26" t="s">
        <v>264</v>
      </c>
      <c r="F26" t="s">
        <v>261</v>
      </c>
      <c r="G26" t="s">
        <v>261</v>
      </c>
      <c r="H26" t="s">
        <v>264</v>
      </c>
      <c r="I26" t="s">
        <v>264</v>
      </c>
      <c r="J26">
        <v>1</v>
      </c>
      <c r="K26">
        <v>0</v>
      </c>
      <c r="L26">
        <v>0</v>
      </c>
      <c r="M26">
        <v>15</v>
      </c>
      <c r="P26" s="117">
        <v>6.2859999999999996</v>
      </c>
      <c r="Q26" s="117">
        <v>27.231000000000002</v>
      </c>
      <c r="R26" s="117">
        <v>21.131</v>
      </c>
      <c r="S26" s="117">
        <v>45</v>
      </c>
      <c r="T26" s="117">
        <v>7</v>
      </c>
      <c r="U26">
        <f t="shared" si="33"/>
        <v>38</v>
      </c>
      <c r="V26">
        <f>VLOOKUP(B26,eps!A:C,3,0)</f>
        <v>3.1666667461395002</v>
      </c>
      <c r="W26" s="78">
        <f t="shared" si="26"/>
        <v>0.15555555555555556</v>
      </c>
      <c r="X26">
        <f t="shared" si="2"/>
        <v>4.2359333333333336</v>
      </c>
      <c r="Y26">
        <f t="shared" si="3"/>
        <v>22.995066666666666</v>
      </c>
      <c r="Z26">
        <f t="shared" si="4"/>
        <v>13.413789225530515</v>
      </c>
      <c r="AA26">
        <f t="shared" si="5"/>
        <v>33.517000000000003</v>
      </c>
      <c r="AB26">
        <v>101000</v>
      </c>
      <c r="AC26" s="90">
        <f t="shared" si="16"/>
        <v>3.3185148514851487E-4</v>
      </c>
      <c r="AD26" s="84">
        <f t="shared" ref="AD26" si="34">Z26+Y26+P26</f>
        <v>42.694855892197182</v>
      </c>
      <c r="AE26" s="85">
        <f t="shared" ref="AE26" si="35">AD26/AB26</f>
        <v>4.2272134546729885E-4</v>
      </c>
      <c r="AF26">
        <f>VLOOKUP(A26,evaluation!A:T,20,0)</f>
        <v>0</v>
      </c>
    </row>
    <row r="27" spans="1:32">
      <c r="A27" s="110" t="s">
        <v>290</v>
      </c>
      <c r="B27" t="s">
        <v>279</v>
      </c>
      <c r="C27">
        <v>50</v>
      </c>
      <c r="D27">
        <v>1</v>
      </c>
      <c r="E27" t="s">
        <v>264</v>
      </c>
      <c r="F27" t="s">
        <v>261</v>
      </c>
      <c r="G27" t="s">
        <v>264</v>
      </c>
      <c r="H27" t="s">
        <v>264</v>
      </c>
      <c r="I27" t="s">
        <v>261</v>
      </c>
      <c r="J27">
        <v>1</v>
      </c>
      <c r="K27">
        <v>1</v>
      </c>
      <c r="L27">
        <v>1</v>
      </c>
      <c r="M27">
        <v>97.9</v>
      </c>
      <c r="P27">
        <v>96.593999999999994</v>
      </c>
      <c r="Q27">
        <v>38.588000000000001</v>
      </c>
      <c r="R27">
        <v>60.764000000000003</v>
      </c>
      <c r="S27">
        <v>16</v>
      </c>
      <c r="T27">
        <v>4</v>
      </c>
      <c r="U27">
        <f t="shared" si="33"/>
        <v>12</v>
      </c>
      <c r="V27">
        <f>VLOOKUP(B27,eps!A:C,3,0)</f>
        <v>2.7666666507721001</v>
      </c>
      <c r="W27" s="78">
        <f t="shared" si="26"/>
        <v>0.25</v>
      </c>
      <c r="X27">
        <f t="shared" si="2"/>
        <v>9.6470000000000002</v>
      </c>
      <c r="Y27">
        <f t="shared" si="3"/>
        <v>28.941000000000003</v>
      </c>
      <c r="Z27">
        <f t="shared" si="4"/>
        <v>26.690033179998451</v>
      </c>
      <c r="AA27">
        <f t="shared" si="5"/>
        <v>135.18199999999999</v>
      </c>
      <c r="AB27">
        <v>86100</v>
      </c>
      <c r="AC27" s="90">
        <f t="shared" si="16"/>
        <v>1.5700580720092914E-3</v>
      </c>
      <c r="AD27" s="84">
        <f t="shared" si="6"/>
        <v>152.22503317999843</v>
      </c>
      <c r="AE27" s="85">
        <f t="shared" si="7"/>
        <v>1.7680027082462072E-3</v>
      </c>
      <c r="AF27">
        <f>VLOOKUP(A27,evaluation!A:T,20,0)</f>
        <v>0</v>
      </c>
    </row>
    <row r="28" spans="1:32">
      <c r="A28" s="110" t="s">
        <v>291</v>
      </c>
      <c r="B28" s="99" t="s">
        <v>292</v>
      </c>
      <c r="C28">
        <v>85</v>
      </c>
      <c r="D28">
        <v>1</v>
      </c>
      <c r="E28" t="s">
        <v>261</v>
      </c>
      <c r="F28" t="s">
        <v>264</v>
      </c>
      <c r="G28" t="s">
        <v>264</v>
      </c>
      <c r="H28" t="s">
        <v>264</v>
      </c>
      <c r="I28" t="s">
        <v>264</v>
      </c>
      <c r="J28">
        <v>1</v>
      </c>
      <c r="K28">
        <v>0</v>
      </c>
      <c r="L28">
        <v>0</v>
      </c>
      <c r="M28">
        <v>53.2</v>
      </c>
      <c r="P28">
        <v>27.303000000000001</v>
      </c>
      <c r="Q28">
        <v>5.7690000000000001</v>
      </c>
      <c r="R28">
        <v>12.468</v>
      </c>
      <c r="S28">
        <v>22</v>
      </c>
      <c r="T28">
        <v>0</v>
      </c>
      <c r="U28">
        <f t="shared" si="33"/>
        <v>22</v>
      </c>
      <c r="V28">
        <f>VLOOKUP(B28,eps!A:C,3,0)</f>
        <v>3.8499999046325999</v>
      </c>
      <c r="W28" s="78">
        <f t="shared" si="26"/>
        <v>0</v>
      </c>
      <c r="X28">
        <f t="shared" si="2"/>
        <v>0</v>
      </c>
      <c r="Y28">
        <f t="shared" si="3"/>
        <v>5.7690000000000001</v>
      </c>
      <c r="Z28">
        <f t="shared" si="4"/>
        <v>0</v>
      </c>
      <c r="AA28">
        <f t="shared" si="5"/>
        <v>33.072000000000003</v>
      </c>
      <c r="AB28">
        <v>62000</v>
      </c>
      <c r="AC28" s="90">
        <f t="shared" si="16"/>
        <v>5.3341935483870967E-4</v>
      </c>
      <c r="AD28" s="84">
        <f t="shared" si="6"/>
        <v>33.072000000000003</v>
      </c>
      <c r="AE28" s="85">
        <f t="shared" si="7"/>
        <v>5.3341935483870967E-4</v>
      </c>
      <c r="AF28">
        <f>VLOOKUP(A28,evaluation!A:T,20,0)</f>
        <v>0</v>
      </c>
    </row>
    <row r="29" spans="1:32">
      <c r="A29" s="110" t="s">
        <v>293</v>
      </c>
      <c r="B29" t="s">
        <v>269</v>
      </c>
      <c r="C29">
        <v>200</v>
      </c>
      <c r="D29">
        <v>0</v>
      </c>
      <c r="E29" t="s">
        <v>262</v>
      </c>
      <c r="F29" t="s">
        <v>261</v>
      </c>
      <c r="G29" t="s">
        <v>264</v>
      </c>
      <c r="H29" t="s">
        <v>262</v>
      </c>
      <c r="I29" t="s">
        <v>262</v>
      </c>
      <c r="J29">
        <v>0</v>
      </c>
      <c r="K29">
        <v>0</v>
      </c>
      <c r="L29">
        <v>1</v>
      </c>
      <c r="M29">
        <v>116.3</v>
      </c>
      <c r="P29">
        <v>41.747</v>
      </c>
      <c r="Q29">
        <v>23.74</v>
      </c>
      <c r="R29">
        <v>31.861000000000001</v>
      </c>
      <c r="S29">
        <v>18</v>
      </c>
      <c r="T29">
        <v>3</v>
      </c>
      <c r="U29">
        <f t="shared" si="33"/>
        <v>15</v>
      </c>
      <c r="V29">
        <f>VLOOKUP(B29,eps!A:C,3,0)</f>
        <v>2.9249999523163002</v>
      </c>
      <c r="W29" s="78">
        <f t="shared" si="26"/>
        <v>0.16666666666666666</v>
      </c>
      <c r="X29">
        <f t="shared" si="2"/>
        <v>3.9566666666666661</v>
      </c>
      <c r="Y29">
        <f t="shared" si="3"/>
        <v>19.783333333333331</v>
      </c>
      <c r="Z29">
        <f t="shared" si="4"/>
        <v>11.573249811331493</v>
      </c>
      <c r="AA29">
        <f t="shared" si="5"/>
        <v>65.486999999999995</v>
      </c>
      <c r="AB29">
        <v>89500</v>
      </c>
      <c r="AC29" s="90">
        <f t="shared" si="16"/>
        <v>7.3169832402234631E-4</v>
      </c>
      <c r="AD29" s="84">
        <f t="shared" si="6"/>
        <v>73.103583144664825</v>
      </c>
      <c r="AE29" s="85">
        <f t="shared" si="7"/>
        <v>8.1679981167223268E-4</v>
      </c>
      <c r="AF29">
        <f>VLOOKUP(A29,evaluation!A:T,20,0)</f>
        <v>1</v>
      </c>
    </row>
    <row r="30" spans="1:32" ht="14.65" thickBot="1">
      <c r="A30" s="110" t="s">
        <v>294</v>
      </c>
      <c r="B30" t="s">
        <v>279</v>
      </c>
      <c r="C30">
        <v>30</v>
      </c>
      <c r="D30">
        <v>0</v>
      </c>
      <c r="E30" t="s">
        <v>264</v>
      </c>
      <c r="F30" t="s">
        <v>264</v>
      </c>
      <c r="G30" t="s">
        <v>261</v>
      </c>
      <c r="H30" t="s">
        <v>264</v>
      </c>
      <c r="I30" t="s">
        <v>262</v>
      </c>
      <c r="J30">
        <v>1</v>
      </c>
      <c r="K30">
        <v>1</v>
      </c>
      <c r="L30">
        <v>1</v>
      </c>
      <c r="M30">
        <v>200</v>
      </c>
      <c r="P30">
        <v>66.192999999999998</v>
      </c>
      <c r="Q30">
        <v>3.6019999999999999</v>
      </c>
      <c r="R30">
        <v>26.867000000000001</v>
      </c>
      <c r="S30">
        <v>48</v>
      </c>
      <c r="T30">
        <v>3</v>
      </c>
      <c r="U30">
        <f t="shared" si="33"/>
        <v>45</v>
      </c>
      <c r="V30">
        <f>VLOOKUP(B30,eps!A:C,3,0)</f>
        <v>2.7666666507721001</v>
      </c>
      <c r="W30" s="78">
        <f t="shared" si="26"/>
        <v>6.25E-2</v>
      </c>
      <c r="X30">
        <f t="shared" si="2"/>
        <v>0.22512499999999999</v>
      </c>
      <c r="Y30">
        <f t="shared" si="3"/>
        <v>3.3768750000000001</v>
      </c>
      <c r="Z30">
        <f t="shared" si="4"/>
        <v>0.62284582975506897</v>
      </c>
      <c r="AA30">
        <f t="shared" si="5"/>
        <v>69.795000000000002</v>
      </c>
      <c r="AB30">
        <v>88000</v>
      </c>
      <c r="AC30" s="90">
        <f t="shared" si="16"/>
        <v>7.9312499999999999E-4</v>
      </c>
      <c r="AD30" s="84">
        <f t="shared" si="6"/>
        <v>70.192720829755061</v>
      </c>
      <c r="AE30" s="85">
        <f t="shared" si="7"/>
        <v>7.9764455488358019E-4</v>
      </c>
      <c r="AF30">
        <f>VLOOKUP(A30,evaluation!A:T,20,0)</f>
        <v>1</v>
      </c>
    </row>
    <row r="31" spans="1:32" ht="14.65" thickBot="1">
      <c r="A31" s="110" t="s">
        <v>139</v>
      </c>
      <c r="B31" t="s">
        <v>260</v>
      </c>
      <c r="C31">
        <v>186</v>
      </c>
      <c r="D31">
        <v>1</v>
      </c>
      <c r="E31" t="s">
        <v>264</v>
      </c>
      <c r="F31" t="s">
        <v>264</v>
      </c>
      <c r="G31" t="s">
        <v>264</v>
      </c>
      <c r="H31" t="s">
        <v>264</v>
      </c>
      <c r="I31" t="s">
        <v>262</v>
      </c>
      <c r="J31">
        <v>1</v>
      </c>
      <c r="K31">
        <v>1</v>
      </c>
      <c r="L31">
        <v>1</v>
      </c>
      <c r="M31">
        <v>58</v>
      </c>
      <c r="P31" s="119">
        <v>150.62899999999999</v>
      </c>
      <c r="Q31" s="119">
        <v>4.3849999999999998</v>
      </c>
      <c r="R31" s="117">
        <v>31.113</v>
      </c>
      <c r="S31">
        <v>31</v>
      </c>
      <c r="T31">
        <v>5</v>
      </c>
      <c r="U31">
        <f t="shared" si="33"/>
        <v>26</v>
      </c>
      <c r="V31">
        <f>VLOOKUP(B31,eps!A:C,3,0)</f>
        <v>3.1666667461395002</v>
      </c>
      <c r="W31" s="78">
        <f t="shared" si="26"/>
        <v>0.16129032258064516</v>
      </c>
      <c r="X31">
        <f t="shared" si="2"/>
        <v>0.70725806451612894</v>
      </c>
      <c r="Y31">
        <f t="shared" ref="Y31" si="36">(U31/S31)*Q31</f>
        <v>3.677741935483871</v>
      </c>
      <c r="Z31">
        <f t="shared" ref="Z31" si="37">V31*X31</f>
        <v>2.2396505938422107</v>
      </c>
      <c r="AA31">
        <f t="shared" ref="AA31" si="38">X31+Y31+P31</f>
        <v>155.01399999999998</v>
      </c>
      <c r="AB31">
        <v>156000</v>
      </c>
      <c r="AC31" s="90">
        <f t="shared" ref="AC31" si="39">AA31/AB31</f>
        <v>9.9367948717948699E-4</v>
      </c>
      <c r="AD31" s="84">
        <f t="shared" ref="AD31" si="40">Z31+Y31+P31</f>
        <v>156.54639252932608</v>
      </c>
      <c r="AE31" s="85">
        <f t="shared" ref="AE31" si="41">AD31/AB31</f>
        <v>1.0035025162136288E-3</v>
      </c>
      <c r="AF31">
        <f>VLOOKUP(A31,evaluation!A:T,20,0)</f>
        <v>0</v>
      </c>
    </row>
    <row r="32" spans="1:32">
      <c r="A32" s="111" t="s">
        <v>295</v>
      </c>
      <c r="B32" t="s">
        <v>260</v>
      </c>
      <c r="C32">
        <v>30</v>
      </c>
      <c r="D32">
        <v>1</v>
      </c>
      <c r="E32" t="s">
        <v>262</v>
      </c>
      <c r="F32" t="s">
        <v>264</v>
      </c>
      <c r="G32" t="s">
        <v>262</v>
      </c>
      <c r="H32" t="s">
        <v>261</v>
      </c>
      <c r="I32" t="s">
        <v>261</v>
      </c>
      <c r="J32">
        <v>1</v>
      </c>
      <c r="K32">
        <v>0</v>
      </c>
      <c r="L32">
        <v>0</v>
      </c>
      <c r="M32">
        <v>12</v>
      </c>
      <c r="P32">
        <v>32.018000000000001</v>
      </c>
      <c r="Q32">
        <v>108.14700000000001</v>
      </c>
      <c r="R32">
        <v>51.970999999999997</v>
      </c>
      <c r="S32">
        <v>16</v>
      </c>
      <c r="T32">
        <v>6</v>
      </c>
      <c r="U32">
        <f t="shared" si="33"/>
        <v>10</v>
      </c>
      <c r="V32">
        <f>VLOOKUP(B32,eps!A:C,3,0)</f>
        <v>3.1666667461395002</v>
      </c>
      <c r="W32" s="78">
        <f t="shared" si="26"/>
        <v>0.375</v>
      </c>
      <c r="X32">
        <f t="shared" si="2"/>
        <v>40.555125000000004</v>
      </c>
      <c r="Y32">
        <f t="shared" si="3"/>
        <v>67.591875000000002</v>
      </c>
      <c r="Z32">
        <f t="shared" si="4"/>
        <v>128.4245657230307</v>
      </c>
      <c r="AA32">
        <f>X32+Y32+P32</f>
        <v>140.16500000000002</v>
      </c>
      <c r="AB32">
        <v>292000</v>
      </c>
      <c r="AC32" s="90">
        <f t="shared" si="16"/>
        <v>4.8001712328767131E-4</v>
      </c>
      <c r="AD32" s="84">
        <f t="shared" si="6"/>
        <v>228.03444072303071</v>
      </c>
      <c r="AE32" s="85">
        <f t="shared" si="7"/>
        <v>7.809398654898312E-4</v>
      </c>
      <c r="AF32">
        <f>VLOOKUP(A32,evaluation!A:T,20,0)</f>
        <v>0</v>
      </c>
    </row>
    <row r="33" spans="1:32">
      <c r="A33" s="111" t="s">
        <v>296</v>
      </c>
      <c r="B33" t="s">
        <v>260</v>
      </c>
      <c r="C33">
        <v>75</v>
      </c>
      <c r="D33">
        <v>1</v>
      </c>
      <c r="E33" t="s">
        <v>262</v>
      </c>
      <c r="F33" t="s">
        <v>264</v>
      </c>
      <c r="G33" t="s">
        <v>264</v>
      </c>
      <c r="H33" t="s">
        <v>262</v>
      </c>
      <c r="I33" t="s">
        <v>262</v>
      </c>
      <c r="J33">
        <v>0</v>
      </c>
      <c r="K33">
        <v>1</v>
      </c>
      <c r="L33">
        <v>1</v>
      </c>
      <c r="M33">
        <v>7.1</v>
      </c>
      <c r="P33">
        <v>11.545</v>
      </c>
      <c r="Q33">
        <v>63.777000000000001</v>
      </c>
      <c r="R33">
        <v>24.523</v>
      </c>
      <c r="S33">
        <v>14</v>
      </c>
      <c r="T33">
        <v>0</v>
      </c>
      <c r="U33">
        <f t="shared" si="33"/>
        <v>14</v>
      </c>
      <c r="V33">
        <f>VLOOKUP(B33,eps!A:C,3,0)</f>
        <v>3.1666667461395002</v>
      </c>
      <c r="W33" s="78">
        <f>T33/S33</f>
        <v>0</v>
      </c>
      <c r="X33">
        <f t="shared" si="2"/>
        <v>0</v>
      </c>
      <c r="Y33">
        <f t="shared" si="3"/>
        <v>63.777000000000001</v>
      </c>
      <c r="Z33">
        <f t="shared" si="4"/>
        <v>0</v>
      </c>
      <c r="AA33">
        <f t="shared" si="5"/>
        <v>75.322000000000003</v>
      </c>
      <c r="AB33">
        <v>54700</v>
      </c>
      <c r="AC33" s="90">
        <f t="shared" si="16"/>
        <v>1.3770018281535649E-3</v>
      </c>
      <c r="AD33" s="84">
        <f t="shared" si="6"/>
        <v>75.322000000000003</v>
      </c>
      <c r="AE33" s="85">
        <f t="shared" si="7"/>
        <v>1.3770018281535649E-3</v>
      </c>
      <c r="AF33">
        <f>VLOOKUP(A33,evaluation!A:T,20,0)</f>
        <v>1</v>
      </c>
    </row>
    <row r="34" spans="1:32">
      <c r="A34" s="111" t="s">
        <v>297</v>
      </c>
      <c r="B34" t="s">
        <v>277</v>
      </c>
      <c r="C34">
        <v>160</v>
      </c>
      <c r="D34">
        <v>0</v>
      </c>
      <c r="E34" t="s">
        <v>264</v>
      </c>
      <c r="F34" t="s">
        <v>261</v>
      </c>
      <c r="G34" t="s">
        <v>264</v>
      </c>
      <c r="H34" t="s">
        <v>261</v>
      </c>
      <c r="I34" t="s">
        <v>261</v>
      </c>
      <c r="J34">
        <v>1</v>
      </c>
      <c r="K34">
        <v>0</v>
      </c>
      <c r="L34">
        <v>0</v>
      </c>
      <c r="M34">
        <v>16</v>
      </c>
      <c r="P34">
        <v>13.342000000000001</v>
      </c>
      <c r="Q34">
        <v>54.582999999999998</v>
      </c>
      <c r="R34">
        <v>27.635999999999999</v>
      </c>
      <c r="S34">
        <v>27</v>
      </c>
      <c r="T34">
        <v>0</v>
      </c>
      <c r="U34">
        <f t="shared" si="33"/>
        <v>27</v>
      </c>
      <c r="V34">
        <f>VLOOKUP(B34,eps!A:C,3,0)</f>
        <v>3.2916665077209002</v>
      </c>
      <c r="W34" s="78">
        <f t="shared" si="26"/>
        <v>0</v>
      </c>
      <c r="X34">
        <f t="shared" si="2"/>
        <v>0</v>
      </c>
      <c r="Y34">
        <f t="shared" si="3"/>
        <v>54.582999999999998</v>
      </c>
      <c r="Z34">
        <f t="shared" si="4"/>
        <v>0</v>
      </c>
      <c r="AA34">
        <f t="shared" si="5"/>
        <v>67.924999999999997</v>
      </c>
      <c r="AB34">
        <v>54800</v>
      </c>
      <c r="AC34" s="90">
        <f t="shared" si="16"/>
        <v>1.2395072992700729E-3</v>
      </c>
      <c r="AD34" s="84">
        <f t="shared" si="6"/>
        <v>67.924999999999997</v>
      </c>
      <c r="AE34" s="85">
        <f t="shared" si="7"/>
        <v>1.2395072992700729E-3</v>
      </c>
      <c r="AF34">
        <f>VLOOKUP(A34,evaluation!A:T,20,0)</f>
        <v>0</v>
      </c>
    </row>
    <row r="35" spans="1:32">
      <c r="A35" s="111" t="s">
        <v>298</v>
      </c>
      <c r="B35" t="s">
        <v>260</v>
      </c>
      <c r="C35">
        <v>300</v>
      </c>
      <c r="D35">
        <v>1</v>
      </c>
      <c r="E35" t="s">
        <v>264</v>
      </c>
      <c r="F35" t="s">
        <v>264</v>
      </c>
      <c r="G35" t="s">
        <v>264</v>
      </c>
      <c r="H35" t="s">
        <v>264</v>
      </c>
      <c r="I35" t="s">
        <v>264</v>
      </c>
      <c r="J35">
        <v>1</v>
      </c>
      <c r="K35">
        <v>0</v>
      </c>
      <c r="L35">
        <v>1</v>
      </c>
      <c r="M35">
        <v>1.1719999999999999</v>
      </c>
      <c r="P35">
        <v>17.721</v>
      </c>
      <c r="Q35">
        <v>74.353999999999999</v>
      </c>
      <c r="R35">
        <v>36.195</v>
      </c>
      <c r="S35">
        <v>8</v>
      </c>
      <c r="T35">
        <v>0</v>
      </c>
      <c r="U35">
        <f t="shared" si="33"/>
        <v>8</v>
      </c>
      <c r="V35">
        <f>VLOOKUP(B35,eps!A:C,3,0)</f>
        <v>3.1666667461395002</v>
      </c>
      <c r="W35" s="78">
        <f t="shared" si="26"/>
        <v>0</v>
      </c>
      <c r="X35">
        <f t="shared" si="2"/>
        <v>0</v>
      </c>
      <c r="Y35">
        <f t="shared" si="3"/>
        <v>74.353999999999999</v>
      </c>
      <c r="Z35">
        <f t="shared" si="4"/>
        <v>0</v>
      </c>
      <c r="AA35">
        <f t="shared" si="5"/>
        <v>92.075000000000003</v>
      </c>
      <c r="AB35">
        <v>81300</v>
      </c>
      <c r="AC35" s="90">
        <f t="shared" si="16"/>
        <v>1.1325338253382535E-3</v>
      </c>
      <c r="AD35" s="84">
        <f t="shared" si="6"/>
        <v>92.075000000000003</v>
      </c>
      <c r="AE35" s="85">
        <f t="shared" si="7"/>
        <v>1.1325338253382535E-3</v>
      </c>
      <c r="AF35">
        <f>VLOOKUP(A35,evaluation!A:T,20,0)</f>
        <v>0</v>
      </c>
    </row>
    <row r="36" spans="1:32" ht="14.65" thickBot="1">
      <c r="A36" s="111" t="s">
        <v>299</v>
      </c>
      <c r="B36" t="s">
        <v>260</v>
      </c>
      <c r="C36">
        <v>30</v>
      </c>
      <c r="D36">
        <v>1</v>
      </c>
      <c r="E36" t="s">
        <v>264</v>
      </c>
      <c r="F36" t="s">
        <v>261</v>
      </c>
      <c r="G36" t="s">
        <v>264</v>
      </c>
      <c r="H36" t="s">
        <v>264</v>
      </c>
      <c r="I36" t="s">
        <v>264</v>
      </c>
      <c r="J36">
        <v>1</v>
      </c>
      <c r="K36">
        <v>0</v>
      </c>
      <c r="L36">
        <v>0</v>
      </c>
      <c r="M36">
        <v>1.364881</v>
      </c>
      <c r="P36">
        <v>19.861999999999998</v>
      </c>
      <c r="Q36">
        <v>81.638000000000005</v>
      </c>
      <c r="R36">
        <v>29.984999999999999</v>
      </c>
      <c r="S36">
        <v>73</v>
      </c>
      <c r="T36">
        <v>5</v>
      </c>
      <c r="U36">
        <f t="shared" si="33"/>
        <v>68</v>
      </c>
      <c r="V36">
        <f>VLOOKUP(B36,eps!A:C,3,0)</f>
        <v>3.1666667461395002</v>
      </c>
      <c r="W36" s="78">
        <f t="shared" si="26"/>
        <v>6.8493150684931503E-2</v>
      </c>
      <c r="X36">
        <f t="shared" si="2"/>
        <v>5.5916438356164386</v>
      </c>
      <c r="Y36">
        <f t="shared" si="3"/>
        <v>76.046356164383567</v>
      </c>
      <c r="Z36">
        <f t="shared" si="4"/>
        <v>17.706872590502503</v>
      </c>
      <c r="AA36">
        <f t="shared" si="5"/>
        <v>101.5</v>
      </c>
      <c r="AB36">
        <v>93800</v>
      </c>
      <c r="AC36" s="90">
        <f t="shared" si="16"/>
        <v>1.082089552238806E-3</v>
      </c>
      <c r="AD36" s="84">
        <f t="shared" si="6"/>
        <v>113.61522875488606</v>
      </c>
      <c r="AE36" s="85">
        <f t="shared" si="7"/>
        <v>1.2112497735062479E-3</v>
      </c>
      <c r="AF36">
        <f>VLOOKUP(A36,evaluation!A:T,20,0)</f>
        <v>0</v>
      </c>
    </row>
    <row r="37" spans="1:32" ht="14.65" thickBot="1">
      <c r="A37" s="112" t="s">
        <v>125</v>
      </c>
      <c r="B37" t="s">
        <v>300</v>
      </c>
      <c r="C37">
        <v>420</v>
      </c>
      <c r="D37">
        <v>1</v>
      </c>
      <c r="E37" t="s">
        <v>262</v>
      </c>
      <c r="F37" t="s">
        <v>262</v>
      </c>
      <c r="G37" t="s">
        <v>262</v>
      </c>
      <c r="H37" t="s">
        <v>262</v>
      </c>
      <c r="I37" t="s">
        <v>262</v>
      </c>
      <c r="J37">
        <v>1</v>
      </c>
      <c r="K37">
        <v>0</v>
      </c>
      <c r="L37">
        <v>0</v>
      </c>
      <c r="M37">
        <v>287</v>
      </c>
      <c r="P37" s="119">
        <v>10.200238000000001</v>
      </c>
      <c r="Q37" s="117">
        <v>7.9478960000000001</v>
      </c>
      <c r="R37" s="117">
        <v>14.445397</v>
      </c>
      <c r="S37">
        <v>16</v>
      </c>
      <c r="T37">
        <v>1</v>
      </c>
      <c r="U37">
        <f t="shared" si="33"/>
        <v>15</v>
      </c>
      <c r="V37">
        <f>VLOOKUP(B37,eps!A:C,3,0)</f>
        <v>0.375</v>
      </c>
      <c r="W37" s="103">
        <f t="shared" si="26"/>
        <v>6.25E-2</v>
      </c>
      <c r="X37">
        <f t="shared" si="2"/>
        <v>0.4967435</v>
      </c>
      <c r="Y37">
        <f t="shared" si="3"/>
        <v>7.4511525000000001</v>
      </c>
      <c r="Z37">
        <f t="shared" si="4"/>
        <v>0.1862788125</v>
      </c>
      <c r="AA37">
        <f t="shared" si="5"/>
        <v>18.148133999999999</v>
      </c>
      <c r="AB37">
        <v>62900</v>
      </c>
      <c r="AC37" s="104">
        <f>AA37/AB37</f>
        <v>2.8852359300476948E-4</v>
      </c>
      <c r="AD37" s="84">
        <f t="shared" ref="AD37" si="42">Z37+Y37+P37</f>
        <v>17.837669312500001</v>
      </c>
      <c r="AE37" s="85">
        <f t="shared" ref="AE37" si="43">AD37/AB37</f>
        <v>2.8358774741653418E-4</v>
      </c>
      <c r="AF37">
        <f>VLOOKUP(A37,evaluation!A:T,20,0)</f>
        <v>1</v>
      </c>
    </row>
    <row r="38" spans="1:32" ht="14.65" thickBot="1">
      <c r="A38" s="112" t="s">
        <v>301</v>
      </c>
      <c r="B38" t="s">
        <v>260</v>
      </c>
      <c r="C38">
        <v>34</v>
      </c>
      <c r="D38">
        <v>1</v>
      </c>
      <c r="E38" t="s">
        <v>264</v>
      </c>
      <c r="F38" t="s">
        <v>264</v>
      </c>
      <c r="G38" t="s">
        <v>264</v>
      </c>
      <c r="H38" t="s">
        <v>262</v>
      </c>
      <c r="I38" t="s">
        <v>262</v>
      </c>
      <c r="J38">
        <v>1</v>
      </c>
      <c r="K38">
        <v>0</v>
      </c>
      <c r="L38">
        <v>0</v>
      </c>
      <c r="M38">
        <v>6</v>
      </c>
      <c r="P38" s="117">
        <v>8.3680000000000003</v>
      </c>
      <c r="Q38" s="117">
        <v>17.068000000000001</v>
      </c>
      <c r="R38" s="117">
        <v>8.2810000000000006</v>
      </c>
      <c r="S38" s="117">
        <v>11</v>
      </c>
      <c r="T38" s="117">
        <v>0</v>
      </c>
      <c r="U38">
        <f t="shared" si="33"/>
        <v>11</v>
      </c>
      <c r="V38">
        <f>VLOOKUP(B38,eps!A:C,3,0)</f>
        <v>3.1666667461395002</v>
      </c>
      <c r="W38" s="103">
        <f t="shared" ref="W38:W52" si="44">T38/S38</f>
        <v>0</v>
      </c>
      <c r="X38">
        <f t="shared" ref="X38:X44" si="45">(T38/S38)*Q38</f>
        <v>0</v>
      </c>
      <c r="Y38">
        <f t="shared" ref="Y38:Y44" si="46">(U38/S38)*Q38</f>
        <v>17.068000000000001</v>
      </c>
      <c r="Z38">
        <f t="shared" ref="Z38:Z52" si="47">V38*X38</f>
        <v>0</v>
      </c>
      <c r="AA38">
        <f t="shared" ref="AA38:AA44" si="48">X38+Y38+P38</f>
        <v>25.436</v>
      </c>
      <c r="AB38">
        <v>62901</v>
      </c>
      <c r="AC38" s="104">
        <f t="shared" ref="AC38:AC42" si="49">AA38/AB38</f>
        <v>4.0438148837061412E-4</v>
      </c>
      <c r="AD38" s="84">
        <f t="shared" ref="AD38" si="50">Z38+Y38+P38</f>
        <v>25.436</v>
      </c>
      <c r="AE38" s="85">
        <f t="shared" ref="AE38" si="51">AD38/AB38</f>
        <v>4.0438148837061412E-4</v>
      </c>
      <c r="AF38">
        <f>VLOOKUP(A38,evaluation!A:T,20,0)</f>
        <v>1</v>
      </c>
    </row>
    <row r="39" spans="1:32" ht="14.65" thickBot="1">
      <c r="A39" s="112" t="s">
        <v>144</v>
      </c>
      <c r="B39" t="s">
        <v>302</v>
      </c>
      <c r="C39">
        <v>322</v>
      </c>
      <c r="D39">
        <v>1</v>
      </c>
      <c r="E39" t="s">
        <v>264</v>
      </c>
      <c r="F39" t="s">
        <v>264</v>
      </c>
      <c r="G39" t="s">
        <v>262</v>
      </c>
      <c r="H39" t="s">
        <v>262</v>
      </c>
      <c r="I39" t="s">
        <v>262</v>
      </c>
      <c r="J39">
        <v>0</v>
      </c>
      <c r="K39">
        <v>1</v>
      </c>
      <c r="L39">
        <v>1</v>
      </c>
      <c r="M39">
        <v>1.3</v>
      </c>
      <c r="P39" s="123">
        <v>212.54300000000001</v>
      </c>
      <c r="Q39" s="123">
        <v>240</v>
      </c>
      <c r="R39" s="124">
        <v>33.765999999999998</v>
      </c>
      <c r="S39">
        <v>14</v>
      </c>
      <c r="T39">
        <v>0</v>
      </c>
      <c r="U39">
        <f t="shared" si="33"/>
        <v>14</v>
      </c>
      <c r="V39">
        <f>VLOOKUP(B39,eps!A:C,3,0)</f>
        <v>2.2833333015442001</v>
      </c>
      <c r="W39" s="103">
        <f t="shared" si="44"/>
        <v>0</v>
      </c>
      <c r="X39">
        <f t="shared" si="45"/>
        <v>0</v>
      </c>
      <c r="Y39">
        <f t="shared" si="46"/>
        <v>240</v>
      </c>
      <c r="Z39">
        <f t="shared" si="47"/>
        <v>0</v>
      </c>
      <c r="AA39">
        <f t="shared" si="48"/>
        <v>452.54300000000001</v>
      </c>
      <c r="AB39">
        <v>347000</v>
      </c>
      <c r="AC39" s="104">
        <f t="shared" si="49"/>
        <v>1.3041585014409221E-3</v>
      </c>
      <c r="AD39" s="84">
        <f t="shared" ref="AD39:AD44" si="52">Z39+Y39+P39</f>
        <v>452.54300000000001</v>
      </c>
      <c r="AE39" s="85">
        <f t="shared" ref="AE39:AE44" si="53">AD39/AB39</f>
        <v>1.3041585014409221E-3</v>
      </c>
      <c r="AF39">
        <f>VLOOKUP(A39,evaluation!A:T,20,0)</f>
        <v>1</v>
      </c>
    </row>
    <row r="40" spans="1:32" ht="14.65" thickBot="1">
      <c r="A40" s="113" t="s">
        <v>303</v>
      </c>
      <c r="B40" t="s">
        <v>304</v>
      </c>
      <c r="C40">
        <v>231</v>
      </c>
      <c r="D40">
        <v>1</v>
      </c>
      <c r="E40" t="s">
        <v>261</v>
      </c>
      <c r="F40" t="s">
        <v>261</v>
      </c>
      <c r="G40" t="s">
        <v>264</v>
      </c>
      <c r="H40" t="s">
        <v>264</v>
      </c>
      <c r="I40" t="s">
        <v>262</v>
      </c>
      <c r="J40">
        <v>1</v>
      </c>
      <c r="K40">
        <v>0</v>
      </c>
      <c r="L40">
        <v>0</v>
      </c>
      <c r="M40">
        <v>0.86</v>
      </c>
      <c r="P40" s="117">
        <v>1.639</v>
      </c>
      <c r="Q40" s="117">
        <v>12.836</v>
      </c>
      <c r="R40" s="117">
        <v>53.472999999999999</v>
      </c>
      <c r="S40" s="117">
        <v>11</v>
      </c>
      <c r="T40" s="117">
        <v>2</v>
      </c>
      <c r="U40">
        <f t="shared" si="33"/>
        <v>9</v>
      </c>
      <c r="V40">
        <f>VLOOKUP(B40,eps!A:C,3,0)</f>
        <v>2.0499999523163002</v>
      </c>
      <c r="W40" s="103">
        <f t="shared" si="44"/>
        <v>0.18181818181818182</v>
      </c>
      <c r="X40">
        <f t="shared" si="45"/>
        <v>2.3338181818181818</v>
      </c>
      <c r="Y40">
        <f t="shared" si="46"/>
        <v>10.502181818181819</v>
      </c>
      <c r="Z40">
        <f t="shared" si="47"/>
        <v>4.7843271614421869</v>
      </c>
      <c r="AA40">
        <f t="shared" si="48"/>
        <v>14.475000000000001</v>
      </c>
      <c r="AB40">
        <v>50500</v>
      </c>
      <c r="AC40" s="104">
        <f t="shared" si="49"/>
        <v>2.8663366336633664E-4</v>
      </c>
      <c r="AD40" s="120">
        <f t="shared" si="52"/>
        <v>16.925508979624006</v>
      </c>
      <c r="AE40" s="121">
        <f t="shared" si="53"/>
        <v>3.3515859365592092E-4</v>
      </c>
      <c r="AF40">
        <f>VLOOKUP(A40,evaluation!A:T,20,0)</f>
        <v>0</v>
      </c>
    </row>
    <row r="41" spans="1:32" ht="14.65" thickBot="1">
      <c r="A41" s="113" t="s">
        <v>147</v>
      </c>
      <c r="B41" t="s">
        <v>260</v>
      </c>
      <c r="C41">
        <v>119</v>
      </c>
      <c r="D41">
        <v>1</v>
      </c>
      <c r="E41" t="s">
        <v>261</v>
      </c>
      <c r="F41" t="s">
        <v>261</v>
      </c>
      <c r="G41" t="s">
        <v>261</v>
      </c>
      <c r="H41" t="s">
        <v>264</v>
      </c>
      <c r="I41" t="s">
        <v>264</v>
      </c>
      <c r="J41">
        <v>1</v>
      </c>
      <c r="K41">
        <v>0</v>
      </c>
      <c r="L41">
        <v>1</v>
      </c>
      <c r="M41">
        <v>44.9</v>
      </c>
      <c r="P41" s="117">
        <v>3.738</v>
      </c>
      <c r="Q41" s="119">
        <v>7.5869999999999997</v>
      </c>
      <c r="R41" s="117">
        <v>6.3860000000000001</v>
      </c>
      <c r="S41">
        <v>17</v>
      </c>
      <c r="T41">
        <v>1</v>
      </c>
      <c r="U41">
        <f t="shared" si="33"/>
        <v>16</v>
      </c>
      <c r="V41">
        <f>VLOOKUP(B41,eps!A:C,3,0)</f>
        <v>3.1666667461395002</v>
      </c>
      <c r="W41" s="103">
        <f t="shared" si="44"/>
        <v>5.8823529411764705E-2</v>
      </c>
      <c r="X41">
        <f t="shared" si="45"/>
        <v>0.44629411764705879</v>
      </c>
      <c r="Y41">
        <f t="shared" si="46"/>
        <v>7.1407058823529406</v>
      </c>
      <c r="Z41">
        <f t="shared" si="47"/>
        <v>1.413264741350611</v>
      </c>
      <c r="AA41">
        <f t="shared" si="48"/>
        <v>11.324999999999999</v>
      </c>
      <c r="AB41">
        <v>63500</v>
      </c>
      <c r="AC41" s="104">
        <f t="shared" si="49"/>
        <v>1.7834645669291338E-4</v>
      </c>
      <c r="AD41" s="120">
        <f t="shared" si="52"/>
        <v>12.291970623703552</v>
      </c>
      <c r="AE41" s="121">
        <f t="shared" si="53"/>
        <v>1.935743405307646E-4</v>
      </c>
      <c r="AF41">
        <f>VLOOKUP(A41,evaluation!A:T,20,0)</f>
        <v>0</v>
      </c>
    </row>
    <row r="42" spans="1:32" ht="14.65" thickBot="1">
      <c r="A42" s="113" t="s">
        <v>305</v>
      </c>
      <c r="B42" t="s">
        <v>260</v>
      </c>
      <c r="C42">
        <v>46</v>
      </c>
      <c r="D42">
        <v>1</v>
      </c>
      <c r="E42" t="s">
        <v>261</v>
      </c>
      <c r="F42" t="s">
        <v>261</v>
      </c>
      <c r="G42" t="s">
        <v>264</v>
      </c>
      <c r="H42" t="s">
        <v>261</v>
      </c>
      <c r="I42" t="s">
        <v>261</v>
      </c>
      <c r="J42">
        <v>1</v>
      </c>
      <c r="K42">
        <v>0</v>
      </c>
      <c r="L42">
        <v>1</v>
      </c>
      <c r="M42">
        <v>14</v>
      </c>
      <c r="P42" s="117">
        <v>875</v>
      </c>
      <c r="Q42" s="117">
        <v>3.6179999999999999</v>
      </c>
      <c r="R42" s="117">
        <v>3.601</v>
      </c>
      <c r="S42" s="117">
        <v>18</v>
      </c>
      <c r="T42" s="117">
        <v>2</v>
      </c>
      <c r="U42">
        <f t="shared" si="33"/>
        <v>16</v>
      </c>
      <c r="V42">
        <f>VLOOKUP(B42,eps!A:C,3,0)</f>
        <v>3.1666667461395002</v>
      </c>
      <c r="W42" s="103">
        <f t="shared" si="44"/>
        <v>0.1111111111111111</v>
      </c>
      <c r="X42">
        <f t="shared" si="45"/>
        <v>0.40199999999999997</v>
      </c>
      <c r="Y42">
        <f t="shared" si="46"/>
        <v>3.2159999999999997</v>
      </c>
      <c r="Z42">
        <f t="shared" si="47"/>
        <v>1.273000031948079</v>
      </c>
      <c r="AA42">
        <f t="shared" si="48"/>
        <v>878.61800000000005</v>
      </c>
      <c r="AB42">
        <v>7040</v>
      </c>
      <c r="AC42" s="104">
        <f t="shared" si="49"/>
        <v>0.12480369318181819</v>
      </c>
      <c r="AD42" s="120">
        <f t="shared" si="52"/>
        <v>879.48900003194808</v>
      </c>
      <c r="AE42" s="121">
        <f t="shared" si="53"/>
        <v>0.12492741477726535</v>
      </c>
      <c r="AF42">
        <f>VLOOKUP(A42,evaluation!A:T,20,0)</f>
        <v>0</v>
      </c>
    </row>
    <row r="43" spans="1:32" ht="14.65" thickBot="1">
      <c r="A43" s="114" t="s">
        <v>153</v>
      </c>
      <c r="B43" t="s">
        <v>304</v>
      </c>
      <c r="C43">
        <v>26</v>
      </c>
      <c r="D43">
        <v>0</v>
      </c>
      <c r="E43" t="s">
        <v>262</v>
      </c>
      <c r="F43" t="s">
        <v>264</v>
      </c>
      <c r="G43" t="s">
        <v>264</v>
      </c>
      <c r="H43" t="s">
        <v>264</v>
      </c>
      <c r="I43" t="s">
        <v>264</v>
      </c>
      <c r="J43">
        <v>0</v>
      </c>
      <c r="K43">
        <v>1</v>
      </c>
      <c r="L43">
        <v>1</v>
      </c>
      <c r="M43">
        <v>15.3</v>
      </c>
      <c r="P43" s="117">
        <v>1705.6</v>
      </c>
      <c r="Q43" s="119">
        <v>23914</v>
      </c>
      <c r="R43" s="119">
        <v>274757</v>
      </c>
      <c r="S43">
        <v>34</v>
      </c>
      <c r="T43">
        <v>5</v>
      </c>
      <c r="U43">
        <f t="shared" si="33"/>
        <v>29</v>
      </c>
      <c r="V43">
        <f>VLOOKUP(B43,eps!A:C,3,0)</f>
        <v>2.0499999523163002</v>
      </c>
      <c r="W43" s="103">
        <f t="shared" si="44"/>
        <v>0.14705882352941177</v>
      </c>
      <c r="X43">
        <f t="shared" si="45"/>
        <v>3516.7647058823532</v>
      </c>
      <c r="Y43">
        <f t="shared" si="46"/>
        <v>20397.235294117647</v>
      </c>
      <c r="Z43">
        <f t="shared" si="47"/>
        <v>7209.3674793664713</v>
      </c>
      <c r="AA43">
        <f t="shared" si="48"/>
        <v>25619.599999999999</v>
      </c>
      <c r="AB43">
        <v>59100</v>
      </c>
      <c r="AC43" s="104">
        <f>AA43/AB43</f>
        <v>0.43349576988155664</v>
      </c>
      <c r="AD43" s="120">
        <f t="shared" si="52"/>
        <v>29312.202773484118</v>
      </c>
      <c r="AE43" s="121">
        <f t="shared" si="53"/>
        <v>0.49597635826538272</v>
      </c>
      <c r="AF43">
        <f>VLOOKUP(A43,evaluation!A:T,20,0)</f>
        <v>1</v>
      </c>
    </row>
    <row r="44" spans="1:32">
      <c r="A44" s="114" t="s">
        <v>156</v>
      </c>
      <c r="B44" t="s">
        <v>260</v>
      </c>
      <c r="C44">
        <v>182</v>
      </c>
      <c r="D44">
        <v>1</v>
      </c>
      <c r="E44" t="s">
        <v>264</v>
      </c>
      <c r="F44" t="s">
        <v>261</v>
      </c>
      <c r="G44" t="s">
        <v>261</v>
      </c>
      <c r="H44" t="s">
        <v>264</v>
      </c>
      <c r="I44" t="s">
        <v>264</v>
      </c>
      <c r="J44">
        <v>0</v>
      </c>
      <c r="K44">
        <v>1</v>
      </c>
      <c r="L44">
        <v>1</v>
      </c>
      <c r="M44">
        <v>14</v>
      </c>
      <c r="P44" s="117">
        <v>70.802999999999997</v>
      </c>
      <c r="Q44" s="117">
        <v>57.511000000000003</v>
      </c>
      <c r="R44" s="117">
        <v>61.823999999999998</v>
      </c>
      <c r="S44" s="117">
        <v>31</v>
      </c>
      <c r="T44" s="117">
        <v>2</v>
      </c>
      <c r="U44">
        <f t="shared" si="33"/>
        <v>29</v>
      </c>
      <c r="V44">
        <f>VLOOKUP(B44,eps!A:C,3,0)</f>
        <v>3.1666667461395002</v>
      </c>
      <c r="W44" s="103">
        <f t="shared" si="44"/>
        <v>6.4516129032258063E-2</v>
      </c>
      <c r="X44">
        <f t="shared" si="45"/>
        <v>3.7103870967741934</v>
      </c>
      <c r="Y44">
        <f t="shared" si="46"/>
        <v>53.800612903225804</v>
      </c>
      <c r="Z44">
        <f t="shared" si="47"/>
        <v>11.749559434659922</v>
      </c>
      <c r="AA44">
        <f t="shared" si="48"/>
        <v>128.31399999999999</v>
      </c>
      <c r="AB44">
        <v>168000</v>
      </c>
      <c r="AC44" s="104">
        <f>AA44/AB44</f>
        <v>7.6377380952380946E-4</v>
      </c>
      <c r="AD44" s="120">
        <f t="shared" si="52"/>
        <v>136.35317233788572</v>
      </c>
      <c r="AE44" s="121">
        <f t="shared" si="53"/>
        <v>8.116260258207484E-4</v>
      </c>
      <c r="AF44">
        <f>VLOOKUP(A44,evaluation!A:T,20,0)</f>
        <v>0</v>
      </c>
    </row>
    <row r="45" spans="1:32">
      <c r="A45" s="114" t="s">
        <v>159</v>
      </c>
      <c r="B45" t="s">
        <v>260</v>
      </c>
      <c r="C45">
        <v>145</v>
      </c>
      <c r="D45">
        <v>1</v>
      </c>
      <c r="E45" t="s">
        <v>264</v>
      </c>
      <c r="F45" t="s">
        <v>261</v>
      </c>
      <c r="G45" t="s">
        <v>264</v>
      </c>
      <c r="H45" t="s">
        <v>261</v>
      </c>
      <c r="I45" t="s">
        <v>264</v>
      </c>
      <c r="J45">
        <v>0</v>
      </c>
      <c r="K45">
        <v>0</v>
      </c>
      <c r="L45">
        <v>1</v>
      </c>
      <c r="M45">
        <v>60</v>
      </c>
      <c r="P45" s="117">
        <v>2.1160000000000001</v>
      </c>
      <c r="Q45" s="117">
        <v>14.488</v>
      </c>
      <c r="R45" s="117">
        <v>4.1230000000000002</v>
      </c>
      <c r="S45">
        <v>11</v>
      </c>
      <c r="T45">
        <v>2</v>
      </c>
      <c r="U45">
        <f t="shared" si="33"/>
        <v>9</v>
      </c>
      <c r="V45">
        <f>VLOOKUP(B45,eps!A:C,3,0)</f>
        <v>3.1666667461395002</v>
      </c>
      <c r="W45" s="103">
        <f t="shared" si="44"/>
        <v>0.18181818181818182</v>
      </c>
      <c r="X45">
        <f t="shared" ref="X45:X52" si="54">(T45/S45)*Q45</f>
        <v>2.6341818181818182</v>
      </c>
      <c r="Y45">
        <f t="shared" ref="Y45:Y52" si="55">(U45/S45)*Q45</f>
        <v>11.853818181818182</v>
      </c>
      <c r="Z45">
        <f t="shared" ref="Z45" si="56">V45*X45</f>
        <v>8.3415759669216509</v>
      </c>
      <c r="AA45">
        <f t="shared" ref="AA45:AA52" si="57">X45+Y45+P45</f>
        <v>16.603999999999999</v>
      </c>
      <c r="AB45">
        <v>15800</v>
      </c>
      <c r="AC45" s="104">
        <f t="shared" ref="AC45:AC52" si="58">AA45/AB45</f>
        <v>1.050886075949367E-3</v>
      </c>
      <c r="AD45" s="120">
        <f t="shared" ref="AD45:AD52" si="59">Z45+Y45+P45</f>
        <v>22.311394148739833</v>
      </c>
      <c r="AE45" s="121">
        <f t="shared" ref="AE45:AE52" si="60">AD45/AB45</f>
        <v>1.412113553717711E-3</v>
      </c>
      <c r="AF45">
        <f>VLOOKUP(A45,evaluation!A:T,20,0)</f>
        <v>0</v>
      </c>
    </row>
    <row r="46" spans="1:32">
      <c r="A46" s="111" t="s">
        <v>306</v>
      </c>
      <c r="B46" t="s">
        <v>286</v>
      </c>
      <c r="C46">
        <v>570</v>
      </c>
      <c r="D46">
        <v>1</v>
      </c>
      <c r="E46" t="s">
        <v>262</v>
      </c>
      <c r="F46" t="s">
        <v>264</v>
      </c>
      <c r="G46" t="s">
        <v>262</v>
      </c>
      <c r="H46" t="s">
        <v>264</v>
      </c>
      <c r="I46" t="s">
        <v>264</v>
      </c>
      <c r="J46">
        <v>0</v>
      </c>
      <c r="K46">
        <v>0</v>
      </c>
      <c r="L46">
        <v>0</v>
      </c>
      <c r="M46">
        <v>60.8</v>
      </c>
      <c r="P46" s="117">
        <v>21.76</v>
      </c>
      <c r="Q46" s="117">
        <v>19.204999999999998</v>
      </c>
      <c r="R46" s="117">
        <v>15.414</v>
      </c>
      <c r="S46" s="117">
        <v>85</v>
      </c>
      <c r="T46" s="117">
        <v>12</v>
      </c>
      <c r="U46">
        <f t="shared" si="33"/>
        <v>73</v>
      </c>
      <c r="V46">
        <f>VLOOKUP(B46,eps!A:C,3,0)</f>
        <v>3.5</v>
      </c>
      <c r="W46" s="103">
        <f t="shared" si="44"/>
        <v>0.14117647058823529</v>
      </c>
      <c r="X46">
        <f t="shared" si="54"/>
        <v>2.7112941176470584</v>
      </c>
      <c r="Y46">
        <f t="shared" si="55"/>
        <v>16.493705882352938</v>
      </c>
      <c r="Z46">
        <f t="shared" si="47"/>
        <v>9.4895294117647051</v>
      </c>
      <c r="AA46">
        <f t="shared" si="57"/>
        <v>40.964999999999996</v>
      </c>
      <c r="AB46">
        <v>83000</v>
      </c>
      <c r="AC46" s="104">
        <f t="shared" si="58"/>
        <v>4.9355421686746984E-4</v>
      </c>
      <c r="AD46" s="120">
        <f t="shared" si="59"/>
        <v>47.743235294117639</v>
      </c>
      <c r="AE46" s="121">
        <f t="shared" si="60"/>
        <v>5.7521970233876676E-4</v>
      </c>
      <c r="AF46">
        <f>VLOOKUP(A46,evaluation!A:T,20,0)</f>
        <v>1</v>
      </c>
    </row>
    <row r="47" spans="1:32" ht="14.65" thickBot="1">
      <c r="A47" s="111" t="s">
        <v>161</v>
      </c>
      <c r="B47" t="s">
        <v>286</v>
      </c>
      <c r="C47">
        <v>900</v>
      </c>
      <c r="D47">
        <v>1</v>
      </c>
      <c r="E47" t="s">
        <v>264</v>
      </c>
      <c r="F47" t="s">
        <v>264</v>
      </c>
      <c r="G47" t="s">
        <v>262</v>
      </c>
      <c r="H47" t="s">
        <v>264</v>
      </c>
      <c r="I47" t="s">
        <v>264</v>
      </c>
      <c r="J47">
        <v>0</v>
      </c>
      <c r="K47">
        <v>1</v>
      </c>
      <c r="L47">
        <v>1</v>
      </c>
      <c r="M47">
        <v>42</v>
      </c>
      <c r="P47" s="117">
        <v>5.1980000000000004</v>
      </c>
      <c r="Q47" s="117">
        <v>1.163</v>
      </c>
      <c r="R47" s="117">
        <v>4.1820000000000004</v>
      </c>
      <c r="S47" s="117">
        <v>79</v>
      </c>
      <c r="T47" s="117">
        <v>10</v>
      </c>
      <c r="U47">
        <f t="shared" si="33"/>
        <v>69</v>
      </c>
      <c r="V47">
        <f>VLOOKUP(B47,eps!A:C,3,0)</f>
        <v>3.5</v>
      </c>
      <c r="W47" s="103">
        <f t="shared" si="44"/>
        <v>0.12658227848101267</v>
      </c>
      <c r="X47">
        <f t="shared" si="54"/>
        <v>0.14721518987341772</v>
      </c>
      <c r="Y47">
        <f t="shared" si="55"/>
        <v>1.0157848101265823</v>
      </c>
      <c r="Z47">
        <f t="shared" si="47"/>
        <v>0.51525316455696202</v>
      </c>
      <c r="AA47">
        <f t="shared" si="57"/>
        <v>6.3610000000000007</v>
      </c>
      <c r="AB47">
        <v>28000</v>
      </c>
      <c r="AC47" s="104">
        <f t="shared" si="58"/>
        <v>2.2717857142857145E-4</v>
      </c>
      <c r="AD47" s="120">
        <f t="shared" si="59"/>
        <v>6.7290379746835445</v>
      </c>
      <c r="AE47" s="121">
        <f t="shared" si="60"/>
        <v>2.4032278481012659E-4</v>
      </c>
      <c r="AF47">
        <f>VLOOKUP(A47,evaluation!A:T,20,0)</f>
        <v>0</v>
      </c>
    </row>
    <row r="48" spans="1:32" ht="14.65" thickBot="1">
      <c r="A48" s="111" t="s">
        <v>164</v>
      </c>
      <c r="B48" t="s">
        <v>286</v>
      </c>
      <c r="C48">
        <v>373</v>
      </c>
      <c r="D48">
        <v>1</v>
      </c>
      <c r="E48" t="s">
        <v>264</v>
      </c>
      <c r="F48" t="s">
        <v>264</v>
      </c>
      <c r="G48" t="s">
        <v>262</v>
      </c>
      <c r="H48" t="s">
        <v>264</v>
      </c>
      <c r="I48" t="s">
        <v>262</v>
      </c>
      <c r="J48">
        <v>1</v>
      </c>
      <c r="K48">
        <v>1</v>
      </c>
      <c r="L48">
        <v>1</v>
      </c>
      <c r="M48">
        <v>5</v>
      </c>
      <c r="P48" s="119">
        <v>5.1449999999999996</v>
      </c>
      <c r="Q48" s="117">
        <v>1.4610000000000001</v>
      </c>
      <c r="R48" s="117">
        <v>1.2829999999999999</v>
      </c>
      <c r="S48" s="117">
        <v>38</v>
      </c>
      <c r="T48" s="117">
        <v>8</v>
      </c>
      <c r="U48">
        <f t="shared" si="33"/>
        <v>30</v>
      </c>
      <c r="V48">
        <f>VLOOKUP(B48,eps!A:C,3,0)</f>
        <v>3.5</v>
      </c>
      <c r="W48" s="103">
        <f t="shared" si="44"/>
        <v>0.21052631578947367</v>
      </c>
      <c r="X48">
        <f t="shared" si="54"/>
        <v>0.30757894736842106</v>
      </c>
      <c r="Y48">
        <f t="shared" si="55"/>
        <v>1.1534210526315791</v>
      </c>
      <c r="Z48">
        <f t="shared" si="47"/>
        <v>1.0765263157894738</v>
      </c>
      <c r="AA48">
        <f t="shared" si="57"/>
        <v>6.6059999999999999</v>
      </c>
      <c r="AB48">
        <v>32000</v>
      </c>
      <c r="AC48" s="104">
        <f t="shared" si="58"/>
        <v>2.064375E-4</v>
      </c>
      <c r="AD48" s="120">
        <f t="shared" si="59"/>
        <v>7.3749473684210525</v>
      </c>
      <c r="AE48" s="121">
        <f t="shared" si="60"/>
        <v>2.3046710526315788E-4</v>
      </c>
      <c r="AF48">
        <f>VLOOKUP(A48,evaluation!A:T,20,0)</f>
        <v>0</v>
      </c>
    </row>
    <row r="49" spans="1:32">
      <c r="A49" s="115" t="s">
        <v>307</v>
      </c>
      <c r="B49" t="s">
        <v>265</v>
      </c>
      <c r="C49">
        <v>130</v>
      </c>
      <c r="D49">
        <v>1</v>
      </c>
      <c r="E49" t="s">
        <v>262</v>
      </c>
      <c r="F49" t="s">
        <v>264</v>
      </c>
      <c r="G49" t="s">
        <v>262</v>
      </c>
      <c r="H49" t="s">
        <v>262</v>
      </c>
      <c r="I49" t="s">
        <v>262</v>
      </c>
      <c r="J49">
        <v>0</v>
      </c>
      <c r="K49">
        <v>1</v>
      </c>
      <c r="L49">
        <v>0</v>
      </c>
      <c r="M49">
        <v>27.8</v>
      </c>
      <c r="P49" s="117">
        <v>13.209</v>
      </c>
      <c r="Q49" s="117">
        <v>15.727</v>
      </c>
      <c r="R49" s="117">
        <v>13.215</v>
      </c>
      <c r="S49" s="117">
        <v>16</v>
      </c>
      <c r="T49" s="117">
        <v>1</v>
      </c>
      <c r="U49">
        <f t="shared" si="33"/>
        <v>15</v>
      </c>
      <c r="V49">
        <f>VLOOKUP(B49,eps!A:C,3,0)</f>
        <v>3.5666666030883998</v>
      </c>
      <c r="W49" s="103">
        <f t="shared" si="44"/>
        <v>6.25E-2</v>
      </c>
      <c r="X49">
        <f t="shared" si="54"/>
        <v>0.98293750000000002</v>
      </c>
      <c r="Y49">
        <f t="shared" si="55"/>
        <v>14.7440625</v>
      </c>
      <c r="Z49">
        <f t="shared" si="47"/>
        <v>3.505810354173204</v>
      </c>
      <c r="AA49">
        <f t="shared" si="57"/>
        <v>28.936</v>
      </c>
      <c r="AB49">
        <v>50000</v>
      </c>
      <c r="AC49" s="104">
        <f t="shared" si="58"/>
        <v>5.7872000000000002E-4</v>
      </c>
      <c r="AD49" s="120">
        <f t="shared" si="59"/>
        <v>31.458872854173205</v>
      </c>
      <c r="AE49" s="121">
        <f t="shared" si="60"/>
        <v>6.2917745708346404E-4</v>
      </c>
      <c r="AF49">
        <f>VLOOKUP(A49,evaluation!A:T,20,0)</f>
        <v>1</v>
      </c>
    </row>
    <row r="50" spans="1:32">
      <c r="A50" s="115" t="s">
        <v>308</v>
      </c>
      <c r="B50" t="s">
        <v>304</v>
      </c>
      <c r="C50">
        <v>70</v>
      </c>
      <c r="D50">
        <v>1</v>
      </c>
      <c r="E50" t="s">
        <v>264</v>
      </c>
      <c r="F50" t="s">
        <v>264</v>
      </c>
      <c r="G50" t="s">
        <v>264</v>
      </c>
      <c r="H50" t="s">
        <v>262</v>
      </c>
      <c r="I50" t="s">
        <v>262</v>
      </c>
      <c r="J50">
        <v>0</v>
      </c>
      <c r="K50">
        <v>0</v>
      </c>
      <c r="L50">
        <v>0</v>
      </c>
      <c r="M50">
        <v>139</v>
      </c>
      <c r="P50" s="117">
        <v>17.937999999999999</v>
      </c>
      <c r="Q50" s="117">
        <v>9.8480000000000008</v>
      </c>
      <c r="R50" s="117">
        <v>11.311999999999999</v>
      </c>
      <c r="S50" s="117">
        <v>27</v>
      </c>
      <c r="T50" s="117">
        <v>3</v>
      </c>
      <c r="U50">
        <f t="shared" si="33"/>
        <v>24</v>
      </c>
      <c r="V50">
        <f>VLOOKUP(B50,eps!A:C,3,0)</f>
        <v>2.0499999523163002</v>
      </c>
      <c r="W50" s="103">
        <f t="shared" si="44"/>
        <v>0.1111111111111111</v>
      </c>
      <c r="X50">
        <f t="shared" si="54"/>
        <v>1.0942222222222222</v>
      </c>
      <c r="Y50">
        <f t="shared" si="55"/>
        <v>8.7537777777777777</v>
      </c>
      <c r="Z50">
        <f t="shared" si="47"/>
        <v>2.2431555033789916</v>
      </c>
      <c r="AA50">
        <f t="shared" si="57"/>
        <v>27.785999999999998</v>
      </c>
      <c r="AB50">
        <v>31000</v>
      </c>
      <c r="AC50" s="104">
        <f t="shared" si="58"/>
        <v>8.9632258064516125E-4</v>
      </c>
      <c r="AD50" s="120">
        <f t="shared" si="59"/>
        <v>28.934933281156766</v>
      </c>
      <c r="AE50" s="121">
        <f t="shared" si="60"/>
        <v>9.3338494455344403E-4</v>
      </c>
      <c r="AF50">
        <f>VLOOKUP(A50,evaluation!A:T,20,0)</f>
        <v>0</v>
      </c>
    </row>
    <row r="51" spans="1:32">
      <c r="A51" s="115" t="s">
        <v>172</v>
      </c>
      <c r="B51" t="s">
        <v>260</v>
      </c>
      <c r="C51">
        <v>310</v>
      </c>
      <c r="D51">
        <v>1</v>
      </c>
      <c r="E51" t="s">
        <v>264</v>
      </c>
      <c r="F51" t="s">
        <v>261</v>
      </c>
      <c r="G51" t="s">
        <v>264</v>
      </c>
      <c r="H51" t="s">
        <v>264</v>
      </c>
      <c r="I51" t="s">
        <v>262</v>
      </c>
      <c r="J51">
        <v>1</v>
      </c>
      <c r="K51">
        <v>0</v>
      </c>
      <c r="L51">
        <v>1</v>
      </c>
      <c r="M51">
        <v>24</v>
      </c>
      <c r="P51" s="117">
        <v>10.202</v>
      </c>
      <c r="Q51" s="117">
        <v>9.7629999999999999</v>
      </c>
      <c r="R51" s="117">
        <v>8.2170000000000005</v>
      </c>
      <c r="S51" s="117">
        <v>13</v>
      </c>
      <c r="T51" s="117">
        <v>3</v>
      </c>
      <c r="U51">
        <f t="shared" si="33"/>
        <v>10</v>
      </c>
      <c r="V51">
        <f>VLOOKUP(B51,eps!A:C,3,0)</f>
        <v>3.1666667461395002</v>
      </c>
      <c r="W51" s="103">
        <f t="shared" si="44"/>
        <v>0.23076923076923078</v>
      </c>
      <c r="X51">
        <f t="shared" si="54"/>
        <v>2.2530000000000001</v>
      </c>
      <c r="Y51">
        <f t="shared" si="55"/>
        <v>7.5100000000000007</v>
      </c>
      <c r="Z51">
        <f t="shared" si="47"/>
        <v>7.1345001790522939</v>
      </c>
      <c r="AA51">
        <f t="shared" si="57"/>
        <v>19.965000000000003</v>
      </c>
      <c r="AB51">
        <v>15300</v>
      </c>
      <c r="AC51" s="104">
        <f t="shared" si="58"/>
        <v>1.3049019607843139E-3</v>
      </c>
      <c r="AD51" s="120">
        <f t="shared" si="59"/>
        <v>24.846500179052292</v>
      </c>
      <c r="AE51" s="121">
        <f t="shared" si="60"/>
        <v>1.6239542600687772E-3</v>
      </c>
      <c r="AF51">
        <f>VLOOKUP(A51,evaluation!A:T,20,0)</f>
        <v>0</v>
      </c>
    </row>
    <row r="52" spans="1:32">
      <c r="A52" s="115" t="s">
        <v>309</v>
      </c>
      <c r="B52" t="s">
        <v>304</v>
      </c>
      <c r="C52">
        <v>800</v>
      </c>
      <c r="D52">
        <v>1</v>
      </c>
      <c r="E52" t="s">
        <v>264</v>
      </c>
      <c r="F52" t="s">
        <v>264</v>
      </c>
      <c r="G52" t="s">
        <v>264</v>
      </c>
      <c r="H52" t="s">
        <v>262</v>
      </c>
      <c r="I52" t="s">
        <v>262</v>
      </c>
      <c r="J52">
        <v>1</v>
      </c>
      <c r="K52">
        <v>0</v>
      </c>
      <c r="L52">
        <v>1</v>
      </c>
      <c r="M52">
        <v>122.8</v>
      </c>
      <c r="P52" s="117">
        <v>3.2280000000000002</v>
      </c>
      <c r="Q52" s="117">
        <v>23.884</v>
      </c>
      <c r="R52" s="117">
        <v>7.5060000000000002</v>
      </c>
      <c r="S52" s="117">
        <v>14</v>
      </c>
      <c r="T52" s="117">
        <v>0</v>
      </c>
      <c r="U52">
        <f t="shared" si="33"/>
        <v>14</v>
      </c>
      <c r="V52">
        <f>VLOOKUP(B52,eps!A:C,3,0)</f>
        <v>2.0499999523163002</v>
      </c>
      <c r="W52" s="103">
        <f t="shared" si="44"/>
        <v>0</v>
      </c>
      <c r="X52">
        <f t="shared" si="54"/>
        <v>0</v>
      </c>
      <c r="Y52">
        <f t="shared" si="55"/>
        <v>23.884</v>
      </c>
      <c r="Z52">
        <f t="shared" si="47"/>
        <v>0</v>
      </c>
      <c r="AA52">
        <f t="shared" si="57"/>
        <v>27.112000000000002</v>
      </c>
      <c r="AB52">
        <v>24100</v>
      </c>
      <c r="AC52" s="104">
        <f t="shared" si="58"/>
        <v>1.1249792531120332E-3</v>
      </c>
      <c r="AD52" s="120">
        <f t="shared" si="59"/>
        <v>27.112000000000002</v>
      </c>
      <c r="AE52" s="121">
        <f t="shared" si="60"/>
        <v>1.1249792531120332E-3</v>
      </c>
      <c r="AF52">
        <f>VLOOKUP(A52,evaluation!A:T,20,0)</f>
        <v>0</v>
      </c>
    </row>
    <row r="55" spans="1:32">
      <c r="A55" t="s">
        <v>310</v>
      </c>
    </row>
    <row r="56" spans="1:32">
      <c r="A56">
        <v>1</v>
      </c>
      <c r="B56" t="s">
        <v>22</v>
      </c>
    </row>
    <row r="57" spans="1:32">
      <c r="A57">
        <v>0</v>
      </c>
      <c r="B57" t="s">
        <v>311</v>
      </c>
    </row>
    <row r="59" spans="1:32">
      <c r="A59" s="116" t="s">
        <v>312</v>
      </c>
      <c r="B59" s="116" t="s">
        <v>313</v>
      </c>
      <c r="C59" s="116" t="s">
        <v>314</v>
      </c>
    </row>
    <row r="60" spans="1:32">
      <c r="A60" t="s">
        <v>315</v>
      </c>
      <c r="B60" t="s">
        <v>262</v>
      </c>
      <c r="C60">
        <v>0.02</v>
      </c>
    </row>
    <row r="61" spans="1:32">
      <c r="A61" t="s">
        <v>316</v>
      </c>
      <c r="B61" t="s">
        <v>264</v>
      </c>
      <c r="C61">
        <v>0.12</v>
      </c>
    </row>
    <row r="62" spans="1:32">
      <c r="A62" t="s">
        <v>317</v>
      </c>
      <c r="B62" t="s">
        <v>261</v>
      </c>
      <c r="C62">
        <v>0.17</v>
      </c>
    </row>
  </sheetData>
  <autoFilter ref="A2:AF36" xr:uid="{1FFC5042-CB29-4F5A-8A29-226BE8F328C9}"/>
  <mergeCells count="3">
    <mergeCell ref="C1:L1"/>
    <mergeCell ref="P1:AD1"/>
    <mergeCell ref="A1:B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4E65F-6615-4A28-80DC-96595372C9A2}">
  <dimension ref="A1:T76"/>
  <sheetViews>
    <sheetView zoomScaleNormal="100" workbookViewId="0">
      <pane xSplit="1" ySplit="2" topLeftCell="B59" activePane="bottomRight" state="frozen"/>
      <selection pane="topRight" activeCell="B1" sqref="B1"/>
      <selection pane="bottomLeft" activeCell="A3" sqref="A3"/>
      <selection pane="bottomRight" activeCell="A75" sqref="A75"/>
    </sheetView>
  </sheetViews>
  <sheetFormatPr defaultColWidth="8.73046875" defaultRowHeight="14.25"/>
  <cols>
    <col min="1" max="1" width="25.3984375" bestFit="1" customWidth="1"/>
    <col min="2" max="2" width="31.1328125" bestFit="1" customWidth="1"/>
    <col min="3" max="3" width="32.1328125" bestFit="1" customWidth="1"/>
    <col min="4" max="4" width="27.59765625" bestFit="1" customWidth="1"/>
    <col min="5" max="5" width="29.59765625" bestFit="1" customWidth="1"/>
    <col min="6" max="6" width="39.3984375" bestFit="1" customWidth="1"/>
    <col min="7" max="7" width="34.1328125" bestFit="1" customWidth="1"/>
    <col min="8" max="8" width="47.86328125" bestFit="1" customWidth="1"/>
    <col min="9" max="9" width="43.1328125" bestFit="1" customWidth="1"/>
    <col min="10" max="10" width="42.73046875" bestFit="1" customWidth="1"/>
    <col min="11" max="11" width="34.3984375" bestFit="1" customWidth="1"/>
    <col min="12" max="12" width="24.1328125" bestFit="1" customWidth="1"/>
    <col min="13" max="13" width="21" bestFit="1" customWidth="1"/>
    <col min="14" max="14" width="43.265625" bestFit="1" customWidth="1"/>
    <col min="15" max="15" width="35.73046875" bestFit="1" customWidth="1"/>
    <col min="16" max="16" width="181.86328125" bestFit="1" customWidth="1"/>
    <col min="17" max="17" width="66.265625" style="2" bestFit="1" customWidth="1"/>
    <col min="18" max="18" width="30.3984375" bestFit="1" customWidth="1"/>
    <col min="19" max="19" width="23.86328125" bestFit="1" customWidth="1"/>
    <col min="20" max="20" width="25.1328125" bestFit="1" customWidth="1"/>
    <col min="26" max="26" width="32.1328125" bestFit="1" customWidth="1"/>
    <col min="27" max="27" width="10.3984375" bestFit="1" customWidth="1"/>
    <col min="28" max="28" width="22.59765625" bestFit="1" customWidth="1"/>
    <col min="29" max="29" width="10.3984375" bestFit="1" customWidth="1"/>
    <col min="31" max="31" width="22.1328125" bestFit="1" customWidth="1"/>
    <col min="32" max="32" width="25.59765625" bestFit="1" customWidth="1"/>
    <col min="33" max="33" width="29.1328125" bestFit="1" customWidth="1"/>
    <col min="34" max="34" width="24.86328125" bestFit="1" customWidth="1"/>
  </cols>
  <sheetData>
    <row r="1" spans="1:20" ht="71.25">
      <c r="A1" s="82" t="s">
        <v>78</v>
      </c>
      <c r="B1" s="82" t="s">
        <v>234</v>
      </c>
      <c r="C1" s="82" t="s">
        <v>33</v>
      </c>
      <c r="D1" s="135" t="s">
        <v>235</v>
      </c>
      <c r="E1" s="135" t="s">
        <v>236</v>
      </c>
      <c r="F1" s="135" t="s">
        <v>237</v>
      </c>
      <c r="G1" s="135" t="s">
        <v>238</v>
      </c>
      <c r="H1" s="135" t="s">
        <v>39</v>
      </c>
      <c r="I1" s="135" t="s">
        <v>318</v>
      </c>
      <c r="J1" s="135" t="s">
        <v>319</v>
      </c>
      <c r="K1" s="135" t="s">
        <v>320</v>
      </c>
      <c r="L1" s="135" t="s">
        <v>321</v>
      </c>
      <c r="M1" s="82"/>
      <c r="N1" s="135" t="s">
        <v>322</v>
      </c>
      <c r="O1" s="136" t="s">
        <v>323</v>
      </c>
      <c r="P1" s="136" t="s">
        <v>324</v>
      </c>
      <c r="Q1" s="136" t="s">
        <v>325</v>
      </c>
      <c r="R1" s="136" t="s">
        <v>326</v>
      </c>
      <c r="S1" s="135" t="s">
        <v>327</v>
      </c>
      <c r="T1" s="135" t="s">
        <v>328</v>
      </c>
    </row>
    <row r="2" spans="1:20" s="138" customFormat="1">
      <c r="A2" s="137" t="s">
        <v>329</v>
      </c>
      <c r="B2" s="138">
        <v>0.05</v>
      </c>
      <c r="H2" s="138">
        <v>0.1</v>
      </c>
      <c r="I2" s="138">
        <v>-0.05</v>
      </c>
      <c r="J2" s="138">
        <v>-0.05</v>
      </c>
      <c r="Q2" s="139"/>
    </row>
    <row r="3" spans="1:20" ht="57">
      <c r="A3" s="105" t="s">
        <v>259</v>
      </c>
      <c r="B3">
        <f>B$2*analysis!D3</f>
        <v>0.05</v>
      </c>
      <c r="C3">
        <f>VLOOKUP(analysis!E3,evaluation!$B$63:$C$65,2,0)</f>
        <v>0.17</v>
      </c>
      <c r="D3">
        <f>VLOOKUP(analysis!F3,evaluation!$B$63:$C$65,2,0)</f>
        <v>0.17</v>
      </c>
      <c r="E3">
        <f>VLOOKUP(analysis!G3,evaluation!$B$63:$C$65,2,0)</f>
        <v>0.02</v>
      </c>
      <c r="F3">
        <f>VLOOKUP(analysis!H3,evaluation!$B$63:$C$65,2,0)</f>
        <v>0.02</v>
      </c>
      <c r="G3">
        <f>VLOOKUP(analysis!I3,evaluation!$B$63:$C$65,2,0)</f>
        <v>0.02</v>
      </c>
      <c r="H3">
        <f>H$2*analysis!J3</f>
        <v>0.1</v>
      </c>
      <c r="I3">
        <f>I$2*analysis!K3</f>
        <v>-0.05</v>
      </c>
      <c r="J3">
        <f>J$2*analysis!L3</f>
        <v>0</v>
      </c>
      <c r="K3">
        <f>'strategy parameters'!B2</f>
        <v>-0.1</v>
      </c>
      <c r="L3" s="125">
        <f t="shared" ref="L3:L10" si="0">SUM(B3:K3)</f>
        <v>0.4</v>
      </c>
      <c r="N3" s="83">
        <v>370</v>
      </c>
      <c r="O3" s="2" t="s">
        <v>330</v>
      </c>
      <c r="P3" s="2" t="s">
        <v>331</v>
      </c>
      <c r="Q3" s="2" t="s">
        <v>332</v>
      </c>
      <c r="R3" t="s">
        <v>333</v>
      </c>
      <c r="S3" s="126">
        <f>'strategy parameters'!F2+'strategy parameters'!I4+'strategy parameters'!K4+'strategy parameters'!M4+'strategy parameters'!O3+'strategy parameters'!Q3</f>
        <v>0.45</v>
      </c>
      <c r="T3">
        <v>0</v>
      </c>
    </row>
    <row r="4" spans="1:20">
      <c r="A4" s="105" t="s">
        <v>263</v>
      </c>
      <c r="B4">
        <f>B$2*analysis!D4</f>
        <v>0</v>
      </c>
      <c r="C4">
        <f>VLOOKUP(analysis!E4,evaluation!$B$63:$C$65,2,0)</f>
        <v>0.02</v>
      </c>
      <c r="D4">
        <f>VLOOKUP(analysis!F4,evaluation!$B$63:$C$65,2,0)</f>
        <v>0.12</v>
      </c>
      <c r="E4">
        <f>VLOOKUP(analysis!G4,evaluation!$B$63:$C$65,2,0)</f>
        <v>0.02</v>
      </c>
      <c r="F4">
        <f>VLOOKUP(analysis!H4,evaluation!$B$63:$C$65,2,0)</f>
        <v>0.12</v>
      </c>
      <c r="G4">
        <f>VLOOKUP(analysis!I4,evaluation!$B$63:$C$65,2,0)</f>
        <v>0.12</v>
      </c>
      <c r="H4">
        <f>H$2*analysis!J4</f>
        <v>0</v>
      </c>
      <c r="I4">
        <f>I$2*analysis!K4</f>
        <v>0</v>
      </c>
      <c r="J4">
        <f>J$2*analysis!L4</f>
        <v>0</v>
      </c>
      <c r="K4">
        <f>'strategy parameters'!B3</f>
        <v>-0.05</v>
      </c>
      <c r="L4" s="125">
        <f t="shared" si="0"/>
        <v>0.35</v>
      </c>
      <c r="N4">
        <v>316</v>
      </c>
      <c r="O4" t="s">
        <v>334</v>
      </c>
      <c r="P4" s="2" t="s">
        <v>335</v>
      </c>
      <c r="Q4" s="2" t="s">
        <v>332</v>
      </c>
      <c r="R4" t="s">
        <v>333</v>
      </c>
      <c r="S4" s="127">
        <f>'strategy parameters'!F3+'strategy parameters'!I2+'strategy parameters'!K2+'strategy parameters'!M4+'strategy parameters'!O3+'strategy parameters'!Q2</f>
        <v>0.77500000000000002</v>
      </c>
      <c r="T4">
        <v>1</v>
      </c>
    </row>
    <row r="5" spans="1:20" ht="28.5">
      <c r="A5" s="105" t="s">
        <v>118</v>
      </c>
      <c r="B5">
        <f>B$2*analysis!D5</f>
        <v>0.05</v>
      </c>
      <c r="C5">
        <f>VLOOKUP(analysis!E5,evaluation!$B$63:$C$65,2,0)</f>
        <v>0.02</v>
      </c>
      <c r="D5">
        <f>VLOOKUP(analysis!F5,evaluation!$B$63:$C$65,2,0)</f>
        <v>0.02</v>
      </c>
      <c r="E5">
        <f>VLOOKUP(analysis!G5,evaluation!$B$63:$C$65,2,0)</f>
        <v>0.02</v>
      </c>
      <c r="F5">
        <f>VLOOKUP(analysis!H5,evaluation!$B$63:$C$65,2,0)</f>
        <v>0.02</v>
      </c>
      <c r="G5">
        <f>VLOOKUP(analysis!I5,evaluation!$B$63:$C$65,2,0)</f>
        <v>0.02</v>
      </c>
      <c r="H5">
        <f>H$2*analysis!J5</f>
        <v>0.1</v>
      </c>
      <c r="I5">
        <f>I$2*analysis!K5</f>
        <v>-0.05</v>
      </c>
      <c r="J5">
        <f>J$2*analysis!L5</f>
        <v>0</v>
      </c>
      <c r="K5">
        <f>'strategy parameters'!B3</f>
        <v>-0.05</v>
      </c>
      <c r="L5" s="127">
        <f t="shared" si="0"/>
        <v>0.15000000000000002</v>
      </c>
      <c r="N5">
        <f>analysis!C5</f>
        <v>73</v>
      </c>
      <c r="O5" s="2" t="s">
        <v>336</v>
      </c>
      <c r="P5" s="2" t="s">
        <v>337</v>
      </c>
      <c r="Q5" s="2" t="s">
        <v>332</v>
      </c>
      <c r="R5" t="s">
        <v>333</v>
      </c>
      <c r="S5" s="128">
        <f>'strategy parameters'!F3+'strategy parameters'!I10+'strategy parameters'!K9+'strategy parameters'!M8+'strategy parameters'!Q3</f>
        <v>0.35</v>
      </c>
      <c r="T5">
        <v>1</v>
      </c>
    </row>
    <row r="6" spans="1:20" ht="99.75">
      <c r="A6" s="105" t="s">
        <v>121</v>
      </c>
      <c r="B6">
        <f>B$2*analysis!D6</f>
        <v>0.05</v>
      </c>
      <c r="C6">
        <f>VLOOKUP(analysis!E6,evaluation!$B$63:$C$65,2,0)</f>
        <v>0.17</v>
      </c>
      <c r="D6">
        <f>VLOOKUP(analysis!F6,evaluation!$B$63:$C$65,2,0)</f>
        <v>0.17</v>
      </c>
      <c r="E6">
        <f>VLOOKUP(analysis!G6,evaluation!$B$63:$C$65,2,0)</f>
        <v>0.12</v>
      </c>
      <c r="F6">
        <f>VLOOKUP(analysis!H6,evaluation!$B$63:$C$65,2,0)</f>
        <v>0.17</v>
      </c>
      <c r="G6">
        <f>VLOOKUP(analysis!I6,evaluation!$B$63:$C$65,2,0)</f>
        <v>0.17</v>
      </c>
      <c r="H6">
        <f>H$2*analysis!J6</f>
        <v>0</v>
      </c>
      <c r="I6">
        <f>I$2*analysis!K6</f>
        <v>0</v>
      </c>
      <c r="J6">
        <f>J$2*analysis!L6</f>
        <v>0</v>
      </c>
      <c r="K6">
        <f>'strategy parameters'!B3</f>
        <v>-0.05</v>
      </c>
      <c r="L6" s="115">
        <f t="shared" si="0"/>
        <v>0.8</v>
      </c>
      <c r="N6">
        <f>analysis!C6</f>
        <v>167</v>
      </c>
      <c r="O6" t="s">
        <v>334</v>
      </c>
      <c r="P6" s="2" t="s">
        <v>338</v>
      </c>
      <c r="Q6" s="2" t="s">
        <v>332</v>
      </c>
      <c r="R6" s="2" t="s">
        <v>339</v>
      </c>
      <c r="S6" s="127">
        <f>'strategy parameters'!F2+'strategy parameters'!I2+'strategy parameters'!K4+'strategy parameters'!M4+'strategy parameters'!O4+'strategy parameters'!Q5</f>
        <v>0.8</v>
      </c>
      <c r="T6">
        <v>0</v>
      </c>
    </row>
    <row r="7" spans="1:20">
      <c r="A7" s="106" t="s">
        <v>267</v>
      </c>
      <c r="B7">
        <f>B$2*analysis!D7</f>
        <v>0.05</v>
      </c>
      <c r="C7">
        <f>VLOOKUP(analysis!E7,evaluation!$B$63:$C$65,2,0)</f>
        <v>0.12</v>
      </c>
      <c r="D7">
        <f>VLOOKUP(analysis!F7,evaluation!$B$63:$C$65,2,0)</f>
        <v>0.17</v>
      </c>
      <c r="E7">
        <f>VLOOKUP(analysis!G7,evaluation!$B$63:$C$65,2,0)</f>
        <v>0.17</v>
      </c>
      <c r="F7">
        <f>VLOOKUP(analysis!H7,evaluation!$B$63:$C$65,2,0)</f>
        <v>0.12</v>
      </c>
      <c r="G7">
        <f>VLOOKUP(analysis!I7,evaluation!$B$63:$C$65,2,0)</f>
        <v>0.12</v>
      </c>
      <c r="H7">
        <f>H$2*analysis!J7</f>
        <v>0</v>
      </c>
      <c r="I7">
        <f>I$2*analysis!K7</f>
        <v>0</v>
      </c>
      <c r="J7">
        <f>J$2*analysis!L7</f>
        <v>0</v>
      </c>
      <c r="K7">
        <f>'strategy parameters'!B4</f>
        <v>0</v>
      </c>
      <c r="L7" s="126">
        <f t="shared" si="0"/>
        <v>0.75</v>
      </c>
      <c r="N7">
        <v>26</v>
      </c>
      <c r="O7" t="s">
        <v>340</v>
      </c>
      <c r="P7" s="2" t="s">
        <v>341</v>
      </c>
      <c r="Q7" s="2" t="s">
        <v>332</v>
      </c>
      <c r="R7" t="s">
        <v>28</v>
      </c>
      <c r="S7" s="126">
        <f>'strategy parameters'!F2+'strategy parameters'!I3+'strategy parameters'!K3+'strategy parameters'!M4+'strategy parameters'!O2+'strategy parameters'!Q2</f>
        <v>0.47500000000000003</v>
      </c>
      <c r="T7">
        <v>0</v>
      </c>
    </row>
    <row r="8" spans="1:20" ht="171">
      <c r="A8" s="106" t="s">
        <v>342</v>
      </c>
      <c r="B8">
        <f>B$2*analysis!D8</f>
        <v>0.05</v>
      </c>
      <c r="C8">
        <f>VLOOKUP(analysis!E8,evaluation!$B$63:$C$65,2,0)</f>
        <v>0.02</v>
      </c>
      <c r="D8">
        <f>VLOOKUP(analysis!F8,evaluation!$B$63:$C$65,2,0)</f>
        <v>0.12</v>
      </c>
      <c r="E8">
        <f>VLOOKUP(analysis!G8,evaluation!$B$63:$C$65,2,0)</f>
        <v>0.12</v>
      </c>
      <c r="F8">
        <f>VLOOKUP(analysis!H8,evaluation!$B$63:$C$65,2,0)</f>
        <v>0.02</v>
      </c>
      <c r="G8">
        <f>VLOOKUP(analysis!I8,evaluation!$B$63:$C$65,2,0)</f>
        <v>0.02</v>
      </c>
      <c r="H8">
        <f>H$2*analysis!J8</f>
        <v>0</v>
      </c>
      <c r="I8">
        <f>I$2*analysis!K8</f>
        <v>0</v>
      </c>
      <c r="J8">
        <f>J$2*analysis!L8</f>
        <v>0</v>
      </c>
      <c r="K8">
        <f>'strategy parameters'!B2</f>
        <v>-0.1</v>
      </c>
      <c r="L8" s="127">
        <f t="shared" si="0"/>
        <v>0.25</v>
      </c>
      <c r="N8">
        <v>65</v>
      </c>
      <c r="O8" s="2" t="s">
        <v>343</v>
      </c>
      <c r="P8" s="2" t="s">
        <v>344</v>
      </c>
      <c r="Q8" s="2" t="s">
        <v>332</v>
      </c>
      <c r="R8" t="s">
        <v>22</v>
      </c>
      <c r="S8" s="129">
        <f>'strategy parameters'!F4++'strategy parameters'!I3+'strategy parameters'!K2+'strategy parameters'!M4+'strategy parameters'!O4+'strategy parameters'!Q3</f>
        <v>0.70000000000000007</v>
      </c>
      <c r="T8">
        <v>1</v>
      </c>
    </row>
    <row r="9" spans="1:20">
      <c r="A9" s="106" t="s">
        <v>268</v>
      </c>
      <c r="B9">
        <f>B$2*analysis!D9</f>
        <v>0</v>
      </c>
      <c r="C9">
        <f>VLOOKUP(analysis!E9,evaluation!$B$63:$C$65,2,0)</f>
        <v>0.02</v>
      </c>
      <c r="D9">
        <f>VLOOKUP(analysis!F9,evaluation!$B$63:$C$65,2,0)</f>
        <v>0.17</v>
      </c>
      <c r="E9">
        <f>VLOOKUP(analysis!G9,evaluation!$B$63:$C$65,2,0)</f>
        <v>0.12</v>
      </c>
      <c r="F9">
        <f>VLOOKUP(analysis!H9,evaluation!$B$63:$C$65,2,0)</f>
        <v>0.02</v>
      </c>
      <c r="G9">
        <f>VLOOKUP(analysis!I9,evaluation!$B$63:$C$65,2,0)</f>
        <v>0.02</v>
      </c>
      <c r="H9">
        <f>H$2*analysis!J9</f>
        <v>0</v>
      </c>
      <c r="I9">
        <f>I$2*analysis!K9</f>
        <v>0</v>
      </c>
      <c r="J9">
        <f>J$2*analysis!L9</f>
        <v>-0.05</v>
      </c>
      <c r="K9">
        <f>'strategy parameters'!B3</f>
        <v>-0.05</v>
      </c>
      <c r="L9" s="127">
        <f t="shared" si="0"/>
        <v>0.25000000000000006</v>
      </c>
      <c r="N9">
        <f>analysis!C9</f>
        <v>183</v>
      </c>
      <c r="O9" s="2" t="s">
        <v>334</v>
      </c>
      <c r="P9" s="2" t="s">
        <v>345</v>
      </c>
      <c r="Q9" s="2" t="s">
        <v>332</v>
      </c>
      <c r="R9" t="s">
        <v>333</v>
      </c>
      <c r="S9" s="129">
        <f>'strategy parameters'!F2+'strategy parameters'!I2+'strategy parameters'!K3+'strategy parameters'!M4+'strategy parameters'!O3</f>
        <v>0.60000000000000009</v>
      </c>
      <c r="T9">
        <v>1</v>
      </c>
    </row>
    <row r="10" spans="1:20" ht="57">
      <c r="A10" s="106" t="s">
        <v>270</v>
      </c>
      <c r="B10">
        <f>B$2*analysis!D10</f>
        <v>0.05</v>
      </c>
      <c r="C10">
        <f>VLOOKUP(analysis!E10,evaluation!$B$63:$C$65,2,0)</f>
        <v>0.12</v>
      </c>
      <c r="D10">
        <f>VLOOKUP(analysis!F10,evaluation!$B$63:$C$65,2,0)</f>
        <v>0.17</v>
      </c>
      <c r="E10">
        <f>VLOOKUP(analysis!G10,evaluation!$B$63:$C$65,2,0)</f>
        <v>0.17</v>
      </c>
      <c r="F10">
        <f>VLOOKUP(analysis!H10,evaluation!$B$63:$C$65,2,0)</f>
        <v>0.12</v>
      </c>
      <c r="G10">
        <f>VLOOKUP(analysis!I10,evaluation!$B$63:$C$65,2,0)</f>
        <v>0.12</v>
      </c>
      <c r="H10">
        <f>H$2*analysis!J10</f>
        <v>0.1</v>
      </c>
      <c r="I10">
        <f>I$2*analysis!K10</f>
        <v>0</v>
      </c>
      <c r="J10">
        <f>J$2*analysis!L10</f>
        <v>0</v>
      </c>
      <c r="K10">
        <f>'strategy parameters'!B3</f>
        <v>-0.05</v>
      </c>
      <c r="L10" s="115">
        <f t="shared" si="0"/>
        <v>0.79999999999999993</v>
      </c>
      <c r="N10">
        <f>analysis!C10</f>
        <v>77</v>
      </c>
      <c r="O10" s="2" t="s">
        <v>346</v>
      </c>
      <c r="P10" s="2" t="s">
        <v>347</v>
      </c>
      <c r="Q10" s="2" t="s">
        <v>332</v>
      </c>
      <c r="R10" t="s">
        <v>28</v>
      </c>
      <c r="S10" s="129">
        <f>'strategy parameters'!F3+'strategy parameters'!I3+'strategy parameters'!K2+'strategy parameters'!M4+'strategy parameters'!O2+'strategy parameters'!Q5</f>
        <v>0.75000000000000011</v>
      </c>
      <c r="T10">
        <v>0</v>
      </c>
    </row>
    <row r="11" spans="1:20" ht="57">
      <c r="A11" s="107" t="s">
        <v>271</v>
      </c>
      <c r="B11">
        <f>B$2*analysis!D11</f>
        <v>0</v>
      </c>
      <c r="C11">
        <f>VLOOKUP(analysis!E11,evaluation!$B$63:$C$65,2,0)</f>
        <v>0.12</v>
      </c>
      <c r="D11">
        <f>VLOOKUP(analysis!F11,evaluation!$B$63:$C$65,2,0)</f>
        <v>0.12</v>
      </c>
      <c r="E11">
        <f>VLOOKUP(analysis!G11,evaluation!$B$63:$C$65,2,0)</f>
        <v>0.12</v>
      </c>
      <c r="F11">
        <f>VLOOKUP(analysis!H11,evaluation!$B$63:$C$65,2,0)</f>
        <v>0.12</v>
      </c>
      <c r="G11">
        <f>VLOOKUP(analysis!I11,evaluation!$B$63:$C$65,2,0)</f>
        <v>0.12</v>
      </c>
      <c r="H11">
        <f>H$2*analysis!J11</f>
        <v>0.1</v>
      </c>
      <c r="I11">
        <f>I$2*analysis!K11</f>
        <v>-0.05</v>
      </c>
      <c r="J11">
        <f>J$2*analysis!L11</f>
        <v>-0.05</v>
      </c>
      <c r="K11">
        <f>'strategy parameters'!B9</f>
        <v>-0.05</v>
      </c>
      <c r="L11" s="126">
        <f>SUM(B11:J11)</f>
        <v>0.59999999999999987</v>
      </c>
      <c r="N11">
        <v>64</v>
      </c>
      <c r="O11" s="2" t="s">
        <v>348</v>
      </c>
      <c r="P11" s="2" t="s">
        <v>349</v>
      </c>
      <c r="Q11" s="2" t="s">
        <v>350</v>
      </c>
      <c r="R11" s="2" t="s">
        <v>333</v>
      </c>
      <c r="S11" s="129">
        <f>'strategy parameters'!F9+'strategy parameters'!I8+'strategy parameters'!K9+'strategy parameters'!M10+'strategy parameters'!O9+'strategy parameters'!Q8</f>
        <v>0.62500000000000011</v>
      </c>
      <c r="T11">
        <v>0</v>
      </c>
    </row>
    <row r="12" spans="1:20" ht="57">
      <c r="A12" s="107" t="s">
        <v>272</v>
      </c>
      <c r="B12">
        <f>B$2*analysis!D12</f>
        <v>0</v>
      </c>
      <c r="C12">
        <f>VLOOKUP(analysis!E12,evaluation!$B$63:$C$65,2,0)</f>
        <v>0.12</v>
      </c>
      <c r="D12">
        <f>VLOOKUP(analysis!F12,evaluation!$B$63:$C$65,2,0)</f>
        <v>0.17</v>
      </c>
      <c r="E12">
        <f>VLOOKUP(analysis!G12,evaluation!$B$63:$C$65,2,0)</f>
        <v>0.02</v>
      </c>
      <c r="F12">
        <f>VLOOKUP(analysis!H12,evaluation!$B$63:$C$65,2,0)</f>
        <v>0.17</v>
      </c>
      <c r="G12">
        <f>VLOOKUP(analysis!I12,evaluation!$B$63:$C$65,2,0)</f>
        <v>0.17</v>
      </c>
      <c r="H12">
        <f>H$2*analysis!J12</f>
        <v>0.1</v>
      </c>
      <c r="I12">
        <f>I$2*analysis!K12</f>
        <v>-0.05</v>
      </c>
      <c r="J12">
        <f>J$2*analysis!L12</f>
        <v>-0.05</v>
      </c>
      <c r="K12">
        <f>'strategy parameters'!B8</f>
        <v>-0.1</v>
      </c>
      <c r="L12" s="126">
        <f>SUM(B12:J12)</f>
        <v>0.65</v>
      </c>
      <c r="N12">
        <v>106</v>
      </c>
      <c r="O12" s="2" t="s">
        <v>351</v>
      </c>
      <c r="P12" s="2" t="s">
        <v>352</v>
      </c>
      <c r="Q12" s="2" t="s">
        <v>353</v>
      </c>
      <c r="R12" t="s">
        <v>22</v>
      </c>
      <c r="S12" s="129">
        <f>'strategy parameters'!F10+'strategy parameters'!I10+'strategy parameters'!K9+'strategy parameters'!M10+'strategy parameters'!O10+'strategy parameters'!Q10</f>
        <v>0.6</v>
      </c>
      <c r="T12">
        <v>0</v>
      </c>
    </row>
    <row r="13" spans="1:20" ht="85.5">
      <c r="A13" s="107" t="s">
        <v>273</v>
      </c>
      <c r="B13">
        <f>B$2*analysis!D13</f>
        <v>0.05</v>
      </c>
      <c r="C13">
        <f>VLOOKUP(analysis!E13,evaluation!$B$63:$C$65,2,0)</f>
        <v>0.12</v>
      </c>
      <c r="D13">
        <f>VLOOKUP(analysis!F13,evaluation!$B$63:$C$65,2,0)</f>
        <v>0.17</v>
      </c>
      <c r="E13">
        <f>VLOOKUP(analysis!G13,evaluation!$B$63:$C$65,2,0)</f>
        <v>0.17</v>
      </c>
      <c r="F13">
        <f>VLOOKUP(analysis!H13,evaluation!$B$63:$C$65,2,0)</f>
        <v>0.12</v>
      </c>
      <c r="G13">
        <f>VLOOKUP(analysis!I13,evaluation!$B$63:$C$65,2,0)</f>
        <v>0.02</v>
      </c>
      <c r="H13">
        <f>H$2*analysis!J13</f>
        <v>0</v>
      </c>
      <c r="I13">
        <f>I$2*analysis!K13</f>
        <v>0</v>
      </c>
      <c r="J13">
        <f>J$2*analysis!L13</f>
        <v>-0.05</v>
      </c>
      <c r="K13">
        <f>'strategy parameters'!B10</f>
        <v>0</v>
      </c>
      <c r="L13" s="126">
        <f>SUM(B13:J13)</f>
        <v>0.6</v>
      </c>
      <c r="N13">
        <v>85</v>
      </c>
      <c r="O13" s="2" t="s">
        <v>354</v>
      </c>
      <c r="P13" s="2" t="s">
        <v>355</v>
      </c>
      <c r="Q13" s="2" t="s">
        <v>356</v>
      </c>
      <c r="R13" t="s">
        <v>22</v>
      </c>
      <c r="S13" s="129">
        <f>'strategy parameters'!F9+'strategy parameters'!I9+'strategy parameters'!K9+'strategy parameters'!M9+'strategy parameters'!O10+'strategy parameters'!Q9</f>
        <v>0.55000000000000004</v>
      </c>
      <c r="T13">
        <v>0</v>
      </c>
    </row>
    <row r="14" spans="1:20">
      <c r="A14" s="107" t="s">
        <v>357</v>
      </c>
      <c r="B14">
        <f>B$2*analysis!D14</f>
        <v>0.05</v>
      </c>
      <c r="C14">
        <f>VLOOKUP(analysis!E14,evaluation!$B$63:$C$65,2,0)</f>
        <v>0.12</v>
      </c>
      <c r="D14">
        <f>VLOOKUP(analysis!F14,evaluation!$B$63:$C$65,2,0)</f>
        <v>0.17</v>
      </c>
      <c r="E14">
        <f>VLOOKUP(analysis!G14,evaluation!$B$63:$C$65,2,0)</f>
        <v>0.12</v>
      </c>
      <c r="F14">
        <f>VLOOKUP(analysis!H14,evaluation!$B$63:$C$65,2,0)</f>
        <v>0.12</v>
      </c>
      <c r="G14">
        <f>VLOOKUP(analysis!I14,evaluation!$B$63:$C$65,2,0)</f>
        <v>0.02</v>
      </c>
      <c r="H14">
        <f>H$2*analysis!J14</f>
        <v>0</v>
      </c>
      <c r="I14">
        <f>I$2*analysis!K14</f>
        <v>-0.05</v>
      </c>
      <c r="J14">
        <f>J$2*analysis!L14</f>
        <v>0</v>
      </c>
      <c r="K14">
        <f>'strategy parameters'!B8</f>
        <v>-0.1</v>
      </c>
      <c r="L14" s="126">
        <f>SUM(B14:J14)</f>
        <v>0.54999999999999993</v>
      </c>
      <c r="N14">
        <f>analysis!C14</f>
        <v>91</v>
      </c>
      <c r="O14" s="2" t="s">
        <v>347</v>
      </c>
      <c r="P14" s="2" t="s">
        <v>347</v>
      </c>
      <c r="Q14" s="2" t="s">
        <v>332</v>
      </c>
      <c r="R14" s="2" t="s">
        <v>333</v>
      </c>
      <c r="S14" s="127">
        <f>'strategy parameters'!F8+'strategy parameters'!I8+'strategy parameters'!K8+'strategy parameters'!M10+'strategy parameters'!O9+'strategy parameters'!Q8</f>
        <v>0.77500000000000002</v>
      </c>
      <c r="T14">
        <v>1</v>
      </c>
    </row>
    <row r="15" spans="1:20" ht="57">
      <c r="A15" s="79" t="s">
        <v>276</v>
      </c>
      <c r="B15">
        <f>B$2*analysis!D15</f>
        <v>0.05</v>
      </c>
      <c r="C15">
        <f>VLOOKUP(analysis!E15,evaluation!$B$63:$C$65,2,0)</f>
        <v>0.17</v>
      </c>
      <c r="D15">
        <f>VLOOKUP(analysis!F15,evaluation!$B$63:$C$65,2,0)</f>
        <v>0.17</v>
      </c>
      <c r="E15">
        <f>VLOOKUP(analysis!G15,evaluation!$B$63:$C$65,2,0)</f>
        <v>0.12</v>
      </c>
      <c r="F15">
        <f>VLOOKUP(analysis!H15,evaluation!$B$63:$C$65,2,0)</f>
        <v>0.17</v>
      </c>
      <c r="G15">
        <f>VLOOKUP(analysis!I15,evaluation!$B$63:$C$65,2,0)</f>
        <v>0.17</v>
      </c>
      <c r="H15">
        <f>H$2*analysis!J15</f>
        <v>0.1</v>
      </c>
      <c r="I15">
        <f>I$2*analysis!K15</f>
        <v>0</v>
      </c>
      <c r="J15">
        <f>J$2*analysis!L15</f>
        <v>-0.05</v>
      </c>
      <c r="K15">
        <f>'strategy parameters'!B14</f>
        <v>-0.1</v>
      </c>
      <c r="L15" s="115">
        <f>SUM(B15:K15)</f>
        <v>0.8</v>
      </c>
      <c r="N15">
        <v>16</v>
      </c>
      <c r="O15" s="2" t="s">
        <v>358</v>
      </c>
      <c r="P15" s="2" t="s">
        <v>359</v>
      </c>
      <c r="Q15" s="2" t="s">
        <v>332</v>
      </c>
      <c r="R15" t="s">
        <v>22</v>
      </c>
      <c r="S15" s="129">
        <f>'strategy parameters'!F20+'strategy parameters'!I16+'strategy parameters'!M22+'strategy parameters'!K20++'strategy parameters'!O22+'strategy parameters'!Q14</f>
        <v>0.75000000000000011</v>
      </c>
      <c r="T15">
        <v>0</v>
      </c>
    </row>
    <row r="16" spans="1:20" ht="57">
      <c r="A16" s="79" t="s">
        <v>278</v>
      </c>
      <c r="B16">
        <f>B$2*analysis!D16</f>
        <v>0.05</v>
      </c>
      <c r="C16">
        <f>VLOOKUP(analysis!E16,evaluation!$B$63:$C$65,2,0)</f>
        <v>0.17</v>
      </c>
      <c r="D16">
        <f>VLOOKUP(analysis!F16,evaluation!$B$63:$C$65,2,0)</f>
        <v>0.17</v>
      </c>
      <c r="E16">
        <f>VLOOKUP(analysis!G16,evaluation!$B$63:$C$65,2,0)</f>
        <v>0.17</v>
      </c>
      <c r="F16">
        <f>VLOOKUP(analysis!H16,evaluation!$B$63:$C$65,2,0)</f>
        <v>0.17</v>
      </c>
      <c r="G16">
        <f>VLOOKUP(analysis!I16,evaluation!$B$63:$C$65,2,0)</f>
        <v>0.17</v>
      </c>
      <c r="H16">
        <f>H$2*analysis!J16</f>
        <v>0.1</v>
      </c>
      <c r="I16">
        <f>I$2*analysis!K16</f>
        <v>0</v>
      </c>
      <c r="J16">
        <f>J$2*analysis!L16</f>
        <v>0</v>
      </c>
      <c r="K16">
        <f>'strategy parameters'!B15</f>
        <v>-0.05</v>
      </c>
      <c r="L16" s="115">
        <f>SUM(B16:K16)</f>
        <v>0.95000000000000018</v>
      </c>
      <c r="N16">
        <v>65</v>
      </c>
      <c r="O16" s="2" t="s">
        <v>360</v>
      </c>
      <c r="P16" s="2" t="s">
        <v>361</v>
      </c>
      <c r="Q16" s="2" t="s">
        <v>332</v>
      </c>
      <c r="R16" t="s">
        <v>28</v>
      </c>
      <c r="S16" s="126">
        <f>'strategy parameters'!F21+'strategy parameters'!I16+'strategy parameters'!K15+'strategy parameters'!M16+'strategy parameters'!O14+'strategy parameters'!Q15</f>
        <v>0.5</v>
      </c>
      <c r="T16">
        <v>0</v>
      </c>
    </row>
    <row r="17" spans="1:20" ht="57">
      <c r="A17" s="79" t="s">
        <v>185</v>
      </c>
      <c r="B17">
        <f>B$2*analysis!D17</f>
        <v>0.05</v>
      </c>
      <c r="C17">
        <f>VLOOKUP(analysis!E17,evaluation!$B$63:$C$65,2,0)</f>
        <v>0.12</v>
      </c>
      <c r="D17">
        <f>VLOOKUP(analysis!F17,evaluation!$B$63:$C$65,2,0)</f>
        <v>0.12</v>
      </c>
      <c r="E17">
        <f>VLOOKUP(analysis!G17,evaluation!$B$63:$C$65,2,0)</f>
        <v>0.12</v>
      </c>
      <c r="F17">
        <f>VLOOKUP(analysis!H17,evaluation!$B$63:$C$65,2,0)</f>
        <v>0.17</v>
      </c>
      <c r="G17">
        <f>VLOOKUP(analysis!I17,evaluation!$B$63:$C$65,2,0)</f>
        <v>0.17</v>
      </c>
      <c r="H17">
        <f>H$2*analysis!J17</f>
        <v>0.1</v>
      </c>
      <c r="I17">
        <f>I$2*analysis!K17</f>
        <v>-0.05</v>
      </c>
      <c r="J17">
        <f>J$2*analysis!L17</f>
        <v>-0.05</v>
      </c>
      <c r="K17">
        <f>'strategy parameters'!B16</f>
        <v>0</v>
      </c>
      <c r="L17" s="126">
        <f>SUM(B17:K17)</f>
        <v>0.74999999999999989</v>
      </c>
      <c r="N17">
        <v>50</v>
      </c>
      <c r="O17" s="2" t="s">
        <v>362</v>
      </c>
      <c r="P17" s="2" t="s">
        <v>363</v>
      </c>
      <c r="Q17" s="2" t="s">
        <v>364</v>
      </c>
      <c r="R17" t="s">
        <v>22</v>
      </c>
      <c r="S17" s="126">
        <f>'strategy parameters'!F15+'strategy parameters'!I16+'strategy parameters'!K16+'strategy parameters'!M15+'strategy parameters'!O16+'strategy parameters'!Q15</f>
        <v>0.5</v>
      </c>
      <c r="T17">
        <v>0</v>
      </c>
    </row>
    <row r="18" spans="1:20" ht="42.75">
      <c r="A18" s="79" t="s">
        <v>132</v>
      </c>
      <c r="B18">
        <f>B$2*analysis!D18</f>
        <v>0.05</v>
      </c>
      <c r="C18">
        <f>VLOOKUP(analysis!E18,evaluation!$B$63:$C$65,2,0)</f>
        <v>0.12</v>
      </c>
      <c r="D18">
        <f>VLOOKUP(analysis!F18,evaluation!$B$63:$C$65,2,0)</f>
        <v>0.12</v>
      </c>
      <c r="E18">
        <f>VLOOKUP(analysis!G18,evaluation!$B$63:$C$65,2,0)</f>
        <v>0.02</v>
      </c>
      <c r="F18">
        <f>VLOOKUP(analysis!H18,evaluation!$B$63:$C$65,2,0)</f>
        <v>0.02</v>
      </c>
      <c r="G18">
        <f>VLOOKUP(analysis!I18,evaluation!$B$63:$C$65,2,0)</f>
        <v>0.02</v>
      </c>
      <c r="H18">
        <f>H$2*analysis!J18</f>
        <v>0.1</v>
      </c>
      <c r="I18">
        <f>I$2*analysis!K18</f>
        <v>0</v>
      </c>
      <c r="J18">
        <f>J$2*analysis!L18</f>
        <v>0</v>
      </c>
      <c r="K18">
        <f>'strategy parameters'!B15</f>
        <v>-0.05</v>
      </c>
      <c r="L18" s="129">
        <f>SUM(B18:K18)</f>
        <v>0.40000000000000008</v>
      </c>
      <c r="N18">
        <f>analysis!C18</f>
        <v>50</v>
      </c>
      <c r="O18" s="2" t="s">
        <v>365</v>
      </c>
      <c r="P18" s="2" t="s">
        <v>347</v>
      </c>
      <c r="Q18" s="2" t="s">
        <v>347</v>
      </c>
      <c r="R18" s="2" t="s">
        <v>366</v>
      </c>
      <c r="S18" s="129">
        <f>'strategy parameters'!F15+'strategy parameters'!I15+'strategy parameters'!K14+'strategy parameters'!M16+'strategy parameters'!O15+'strategy parameters'!Q14</f>
        <v>0.65000000000000013</v>
      </c>
      <c r="T18">
        <v>1</v>
      </c>
    </row>
    <row r="19" spans="1:20">
      <c r="A19" s="80" t="s">
        <v>280</v>
      </c>
      <c r="B19">
        <f>B$2*analysis!D19</f>
        <v>0</v>
      </c>
      <c r="C19">
        <f>VLOOKUP(analysis!E19,evaluation!$B$63:$C$65,2,0)</f>
        <v>0.02</v>
      </c>
      <c r="D19">
        <f>VLOOKUP(analysis!F19,evaluation!$B$63:$C$65,2,0)</f>
        <v>0.12</v>
      </c>
      <c r="E19">
        <f>VLOOKUP(analysis!G19,evaluation!$B$63:$C$65,2,0)</f>
        <v>0.12</v>
      </c>
      <c r="F19">
        <f>VLOOKUP(analysis!H19,evaluation!$B$63:$C$65,2,0)</f>
        <v>0.12</v>
      </c>
      <c r="G19">
        <f>VLOOKUP(analysis!I19,evaluation!$B$63:$C$65,2,0)</f>
        <v>0.12</v>
      </c>
      <c r="H19">
        <f>H$2*analysis!J19</f>
        <v>0.1</v>
      </c>
      <c r="I19">
        <f>I$2*analysis!K19</f>
        <v>0</v>
      </c>
      <c r="J19">
        <f>J$2*analysis!L19</f>
        <v>0</v>
      </c>
      <c r="K19">
        <f>'strategy parameters'!B21</f>
        <v>-0.05</v>
      </c>
      <c r="L19" s="126">
        <f>SUM(B19:J19)</f>
        <v>0.6</v>
      </c>
      <c r="N19">
        <v>47</v>
      </c>
      <c r="O19" t="s">
        <v>334</v>
      </c>
      <c r="P19" s="2" t="s">
        <v>367</v>
      </c>
      <c r="Q19" s="2" t="s">
        <v>332</v>
      </c>
      <c r="R19" t="s">
        <v>22</v>
      </c>
      <c r="S19" s="129">
        <f>'strategy parameters'!F21+'strategy parameters'!I20+'strategy parameters'!K20+'strategy parameters'!M21+'strategy parameters'!O22+'strategy parameters'!Q14</f>
        <v>0.75000000000000011</v>
      </c>
      <c r="T19">
        <v>0</v>
      </c>
    </row>
    <row r="20" spans="1:20" ht="57">
      <c r="A20" s="81" t="s">
        <v>100</v>
      </c>
      <c r="B20">
        <f>B$2*analysis!D20</f>
        <v>0</v>
      </c>
      <c r="C20">
        <f>VLOOKUP(analysis!E20,evaluation!$B$63:$C$65,2,0)</f>
        <v>0.02</v>
      </c>
      <c r="D20">
        <f>VLOOKUP(analysis!F20,evaluation!$B$63:$C$65,2,0)</f>
        <v>0.12</v>
      </c>
      <c r="E20">
        <f>VLOOKUP(analysis!G20,evaluation!$B$63:$C$65,2,0)</f>
        <v>0.12</v>
      </c>
      <c r="F20">
        <f>VLOOKUP(analysis!H20,evaluation!$B$63:$C$65,2,0)</f>
        <v>0.17</v>
      </c>
      <c r="G20">
        <f>VLOOKUP(analysis!I20,evaluation!$B$63:$C$65,2,0)</f>
        <v>0.17</v>
      </c>
      <c r="H20">
        <f>H$2*analysis!J20</f>
        <v>0.1</v>
      </c>
      <c r="I20">
        <f>I$2*analysis!K20</f>
        <v>0</v>
      </c>
      <c r="J20">
        <f>J$2*analysis!L20</f>
        <v>0</v>
      </c>
      <c r="K20">
        <f>'strategy parameters'!B22</f>
        <v>0</v>
      </c>
      <c r="L20" s="126">
        <f>SUM(B20:J20)</f>
        <v>0.70000000000000007</v>
      </c>
      <c r="N20">
        <v>75</v>
      </c>
      <c r="O20" s="2" t="s">
        <v>368</v>
      </c>
      <c r="P20" s="2" t="s">
        <v>369</v>
      </c>
      <c r="Q20" s="2" t="s">
        <v>332</v>
      </c>
      <c r="R20" t="s">
        <v>28</v>
      </c>
      <c r="S20" s="126">
        <f>'strategy parameters'!F22+'strategy parameters'!I22+'strategy parameters'!K21+'strategy parameters'!M22+'strategy parameters'!O20+'strategy parameters'!Q15</f>
        <v>0.45000000000000007</v>
      </c>
      <c r="T20">
        <v>0</v>
      </c>
    </row>
    <row r="21" spans="1:20" ht="99.75">
      <c r="A21" s="81" t="s">
        <v>370</v>
      </c>
      <c r="B21">
        <f>B$2*analysis!D21</f>
        <v>0.05</v>
      </c>
      <c r="C21">
        <f>VLOOKUP(analysis!E21,evaluation!$B$63:$C$65,2,0)</f>
        <v>0.12</v>
      </c>
      <c r="D21">
        <f>VLOOKUP(analysis!F21,evaluation!$B$63:$C$65,2,0)</f>
        <v>0.17</v>
      </c>
      <c r="E21">
        <f>VLOOKUP(analysis!G21,evaluation!$B$63:$C$65,2,0)</f>
        <v>0.17</v>
      </c>
      <c r="F21">
        <f>VLOOKUP(analysis!H21,evaluation!$B$63:$C$65,2,0)</f>
        <v>0.12</v>
      </c>
      <c r="G21">
        <f>VLOOKUP(analysis!I21,evaluation!$B$63:$C$65,2,0)</f>
        <v>0.12</v>
      </c>
      <c r="H21">
        <f>H$2*analysis!J21</f>
        <v>0.1</v>
      </c>
      <c r="I21">
        <f>I$2*analysis!K21</f>
        <v>0</v>
      </c>
      <c r="J21">
        <f>J$2*analysis!L21</f>
        <v>0</v>
      </c>
      <c r="K21">
        <f>'strategy parameters'!B20</f>
        <v>-0.1</v>
      </c>
      <c r="L21" s="126">
        <f t="shared" ref="L21:L27" si="1">SUM(B21:K21)</f>
        <v>0.75</v>
      </c>
      <c r="N21">
        <f>analysis!C21</f>
        <v>30</v>
      </c>
      <c r="O21" s="2" t="s">
        <v>371</v>
      </c>
      <c r="P21" s="2" t="s">
        <v>372</v>
      </c>
      <c r="Q21" s="2" t="s">
        <v>373</v>
      </c>
      <c r="R21" t="s">
        <v>28</v>
      </c>
      <c r="S21" s="126">
        <f>'strategy parameters'!F20+'strategy parameters'!I22+'strategy parameters'!K21+'strategy parameters'!M21+'strategy parameters'!O20+'strategy parameters'!Q15</f>
        <v>0.44999999999999996</v>
      </c>
      <c r="T21">
        <v>0</v>
      </c>
    </row>
    <row r="22" spans="1:20" ht="99.75">
      <c r="A22" s="81" t="s">
        <v>374</v>
      </c>
      <c r="B22">
        <f>B$2*analysis!D22</f>
        <v>0.05</v>
      </c>
      <c r="C22">
        <f>VLOOKUP(analysis!E22,evaluation!$B$63:$C$65,2,0)</f>
        <v>0.12</v>
      </c>
      <c r="D22">
        <f>VLOOKUP(analysis!F22,evaluation!$B$63:$C$65,2,0)</f>
        <v>0.12</v>
      </c>
      <c r="E22">
        <f>VLOOKUP(analysis!G22,evaluation!$B$63:$C$65,2,0)</f>
        <v>0.12</v>
      </c>
      <c r="F22">
        <f>VLOOKUP(analysis!H22,evaluation!$B$63:$C$65,2,0)</f>
        <v>0.02</v>
      </c>
      <c r="G22">
        <f>VLOOKUP(analysis!I22,evaluation!$B$63:$C$65,2,0)</f>
        <v>0.02</v>
      </c>
      <c r="H22">
        <f>H$2*analysis!J22</f>
        <v>0.1</v>
      </c>
      <c r="I22">
        <f>I$2*analysis!K22</f>
        <v>0</v>
      </c>
      <c r="J22">
        <f>J$2*analysis!L22</f>
        <v>0</v>
      </c>
      <c r="K22">
        <f>'strategy parameters'!B20</f>
        <v>-0.1</v>
      </c>
      <c r="L22" s="129">
        <f t="shared" si="1"/>
        <v>0.45000000000000007</v>
      </c>
      <c r="N22">
        <f>analysis!C22</f>
        <v>144</v>
      </c>
      <c r="O22" s="2" t="s">
        <v>375</v>
      </c>
      <c r="P22" t="s">
        <v>376</v>
      </c>
      <c r="Q22" s="2" t="s">
        <v>377</v>
      </c>
      <c r="R22" s="2" t="s">
        <v>22</v>
      </c>
      <c r="S22" s="129">
        <f>'strategy parameters'!F22+'strategy parameters'!I21+'strategy parameters'!K21+'strategy parameters'!M20+'strategy parameters'!O22+'strategy parameters'!Q22</f>
        <v>0.55000000000000004</v>
      </c>
      <c r="T22">
        <v>1</v>
      </c>
    </row>
    <row r="23" spans="1:20" ht="42.75">
      <c r="A23" s="109" t="s">
        <v>284</v>
      </c>
      <c r="B23">
        <f>B$2*analysis!D23</f>
        <v>0.05</v>
      </c>
      <c r="C23">
        <f>VLOOKUP(analysis!E23,evaluation!$B$63:$C$65,2,0)</f>
        <v>0.17</v>
      </c>
      <c r="D23">
        <f>VLOOKUP(analysis!F23,evaluation!$B$63:$C$65,2,0)</f>
        <v>0.17</v>
      </c>
      <c r="E23">
        <f>VLOOKUP(analysis!G23,evaluation!$B$63:$C$65,2,0)</f>
        <v>0.12</v>
      </c>
      <c r="F23">
        <f>VLOOKUP(analysis!H23,evaluation!$B$63:$C$65,2,0)</f>
        <v>0.17</v>
      </c>
      <c r="G23">
        <f>VLOOKUP(analysis!I23,evaluation!$B$63:$C$65,2,0)</f>
        <v>0.17</v>
      </c>
      <c r="H23">
        <f>H$2*analysis!J23</f>
        <v>0.1</v>
      </c>
      <c r="I23">
        <f>I$2*analysis!K23</f>
        <v>-0.05</v>
      </c>
      <c r="J23">
        <f>J$2*analysis!L23</f>
        <v>-0.05</v>
      </c>
      <c r="K23">
        <f>'strategy parameters'!B28</f>
        <v>0</v>
      </c>
      <c r="L23" s="115">
        <f t="shared" si="1"/>
        <v>0.85</v>
      </c>
      <c r="N23">
        <f>analysis!C23</f>
        <v>70</v>
      </c>
      <c r="O23" t="s">
        <v>334</v>
      </c>
      <c r="P23" s="2" t="s">
        <v>378</v>
      </c>
      <c r="Q23" s="2" t="s">
        <v>379</v>
      </c>
      <c r="R23" t="s">
        <v>22</v>
      </c>
      <c r="S23" s="129">
        <f>'strategy parameters'!F28+'strategy parameters'!I26+'strategy parameters'!K27+'strategy parameters'!M27+'strategy parameters'!O28+'strategy parameters'!Q28</f>
        <v>0.65</v>
      </c>
      <c r="T23">
        <v>0</v>
      </c>
    </row>
    <row r="24" spans="1:20" ht="57">
      <c r="A24" s="109" t="s">
        <v>285</v>
      </c>
      <c r="B24">
        <f>B$2*analysis!D24</f>
        <v>0.05</v>
      </c>
      <c r="C24">
        <f>VLOOKUP(analysis!E24,evaluation!$B$63:$C$65,2,0)</f>
        <v>0.17</v>
      </c>
      <c r="D24">
        <f>VLOOKUP(analysis!F24,evaluation!$B$63:$C$65,2,0)</f>
        <v>0.12</v>
      </c>
      <c r="E24">
        <f>VLOOKUP(analysis!G24,evaluation!$B$63:$C$65,2,0)</f>
        <v>0.12</v>
      </c>
      <c r="F24">
        <f>VLOOKUP(analysis!H24,evaluation!$B$63:$C$65,2,0)</f>
        <v>0.17</v>
      </c>
      <c r="G24">
        <f>VLOOKUP(analysis!I24,evaluation!$B$63:$C$65,2,0)</f>
        <v>0.17</v>
      </c>
      <c r="H24">
        <f>H$2*analysis!J24</f>
        <v>0</v>
      </c>
      <c r="I24">
        <f>I$2*analysis!K24</f>
        <v>0</v>
      </c>
      <c r="J24">
        <f>J$2*analysis!L24</f>
        <v>-0.05</v>
      </c>
      <c r="K24">
        <f>'strategy parameters'!B28</f>
        <v>0</v>
      </c>
      <c r="L24" s="126">
        <f t="shared" si="1"/>
        <v>0.75</v>
      </c>
      <c r="N24">
        <f>analysis!C24</f>
        <v>50</v>
      </c>
      <c r="O24" s="2" t="s">
        <v>380</v>
      </c>
      <c r="P24" s="2" t="s">
        <v>381</v>
      </c>
      <c r="Q24" s="2" t="s">
        <v>332</v>
      </c>
      <c r="R24" t="s">
        <v>333</v>
      </c>
      <c r="S24" s="126">
        <f>'strategy parameters'!F27+'strategy parameters'!I28+'strategy parameters'!K26+'strategy parameters'!M27+'strategy parameters'!O27+'strategy parameters'!Q27</f>
        <v>0.5</v>
      </c>
      <c r="T24">
        <v>0</v>
      </c>
    </row>
    <row r="25" spans="1:20" ht="71.25">
      <c r="A25" s="109" t="s">
        <v>287</v>
      </c>
      <c r="B25">
        <f>B$2*analysis!D25</f>
        <v>0.05</v>
      </c>
      <c r="C25">
        <f>VLOOKUP(analysis!E25,evaluation!$B$63:$C$65,2,0)</f>
        <v>0.12</v>
      </c>
      <c r="D25">
        <f>VLOOKUP(analysis!F25,evaluation!$B$63:$C$65,2,0)</f>
        <v>0.17</v>
      </c>
      <c r="E25">
        <f>VLOOKUP(analysis!G25,evaluation!$B$63:$C$65,2,0)</f>
        <v>0.12</v>
      </c>
      <c r="F25">
        <f>VLOOKUP(analysis!H25,evaluation!$B$63:$C$65,2,0)</f>
        <v>0.02</v>
      </c>
      <c r="G25">
        <f>VLOOKUP(analysis!I25,evaluation!$B$63:$C$65,2,0)</f>
        <v>0.02</v>
      </c>
      <c r="H25">
        <f>H$2*analysis!J25</f>
        <v>0.1</v>
      </c>
      <c r="I25">
        <f>I$2*analysis!K25</f>
        <v>0</v>
      </c>
      <c r="J25">
        <f>J$2*analysis!L25</f>
        <v>-0.05</v>
      </c>
      <c r="K25">
        <f>'strategy parameters'!B28</f>
        <v>0</v>
      </c>
      <c r="L25" s="126">
        <f t="shared" si="1"/>
        <v>0.54999999999999993</v>
      </c>
      <c r="N25">
        <f>analysis!C25</f>
        <v>250</v>
      </c>
      <c r="O25" s="2" t="s">
        <v>382</v>
      </c>
      <c r="P25" t="s">
        <v>333</v>
      </c>
      <c r="Q25" s="2" t="s">
        <v>332</v>
      </c>
      <c r="R25" t="s">
        <v>333</v>
      </c>
      <c r="S25" s="126">
        <f>'strategy parameters'!F28+'strategy parameters'!I27+'strategy parameters'!K29+'strategy parameters'!M28+'strategy parameters'!O27+'strategy parameters'!Q29</f>
        <v>0.5</v>
      </c>
      <c r="T25">
        <v>0</v>
      </c>
    </row>
    <row r="26" spans="1:20" ht="99.75">
      <c r="A26" s="109" t="s">
        <v>289</v>
      </c>
      <c r="B26">
        <f>B$2*analysis!D26</f>
        <v>0.05</v>
      </c>
      <c r="C26">
        <f>VLOOKUP(analysis!E26,evaluation!$B$63:$C$65,2,0)</f>
        <v>0.12</v>
      </c>
      <c r="D26">
        <f>VLOOKUP(analysis!F26,evaluation!$B$63:$C$65,2,0)</f>
        <v>0.17</v>
      </c>
      <c r="E26">
        <f>VLOOKUP(analysis!G26,evaluation!$B$63:$C$65,2,0)</f>
        <v>0.17</v>
      </c>
      <c r="F26">
        <f>VLOOKUP(analysis!H26,evaluation!$B$63:$C$65,2,0)</f>
        <v>0.12</v>
      </c>
      <c r="G26">
        <f>VLOOKUP(analysis!I26,evaluation!$B$63:$C$65,2,0)</f>
        <v>0.12</v>
      </c>
      <c r="H26">
        <f>H$2*analysis!J26</f>
        <v>0.1</v>
      </c>
      <c r="I26">
        <f>I$2*analysis!K26</f>
        <v>0</v>
      </c>
      <c r="J26">
        <f>J$2*analysis!L26</f>
        <v>0</v>
      </c>
      <c r="K26">
        <f>'strategy parameters'!B28</f>
        <v>0</v>
      </c>
      <c r="L26" s="115">
        <f t="shared" si="1"/>
        <v>0.85</v>
      </c>
      <c r="N26">
        <f>analysis!C26</f>
        <v>62</v>
      </c>
      <c r="O26" s="2" t="s">
        <v>383</v>
      </c>
      <c r="P26" t="s">
        <v>332</v>
      </c>
      <c r="Q26" s="2" t="s">
        <v>332</v>
      </c>
      <c r="R26" t="s">
        <v>333</v>
      </c>
      <c r="S26" s="129">
        <f>'strategy parameters'!F27+'strategy parameters'!I28+'strategy parameters'!K26+'strategy parameters'!M28+'strategy parameters'!O27+'strategy parameters'!Q26</f>
        <v>0.57500000000000007</v>
      </c>
      <c r="T26">
        <v>0</v>
      </c>
    </row>
    <row r="27" spans="1:20" ht="85.5">
      <c r="A27" s="110" t="s">
        <v>290</v>
      </c>
      <c r="B27">
        <f>B$2*analysis!D27</f>
        <v>0.05</v>
      </c>
      <c r="C27">
        <f>VLOOKUP(analysis!E27,evaluation!$B$63:$C$65,2,0)</f>
        <v>0.12</v>
      </c>
      <c r="D27">
        <f>VLOOKUP(analysis!F27,evaluation!$B$63:$C$65,2,0)</f>
        <v>0.17</v>
      </c>
      <c r="E27">
        <f>VLOOKUP(analysis!G27,evaluation!$B$63:$C$65,2,0)</f>
        <v>0.12</v>
      </c>
      <c r="F27">
        <f>VLOOKUP(analysis!H27,evaluation!$B$63:$C$65,2,0)</f>
        <v>0.12</v>
      </c>
      <c r="G27">
        <f>VLOOKUP(analysis!I27,evaluation!$B$63:$C$65,2,0)</f>
        <v>0.17</v>
      </c>
      <c r="H27">
        <f>H$2*analysis!J27</f>
        <v>0.1</v>
      </c>
      <c r="I27">
        <f>I$2*analysis!K27</f>
        <v>-0.05</v>
      </c>
      <c r="J27">
        <f>J$2*analysis!L27</f>
        <v>-0.05</v>
      </c>
      <c r="K27">
        <f>'strategy parameters'!B32</f>
        <v>-0.1</v>
      </c>
      <c r="L27" s="126">
        <f t="shared" si="1"/>
        <v>0.64999999999999991</v>
      </c>
      <c r="N27">
        <f>analysis!C27</f>
        <v>50</v>
      </c>
      <c r="O27" s="2" t="s">
        <v>384</v>
      </c>
      <c r="P27" s="2" t="s">
        <v>385</v>
      </c>
      <c r="Q27" s="2" t="s">
        <v>386</v>
      </c>
      <c r="R27" t="s">
        <v>28</v>
      </c>
      <c r="S27" s="126">
        <f>'strategy parameters'!F33+'strategy parameters'!I33+'strategy parameters'!K33+'strategy parameters'!M33+'strategy parameters'!O32+'strategy parameters'!Q32</f>
        <v>0.375</v>
      </c>
      <c r="T27">
        <v>0</v>
      </c>
    </row>
    <row r="28" spans="1:20" ht="71.25">
      <c r="A28" s="110" t="s">
        <v>291</v>
      </c>
      <c r="B28">
        <f>B$2*analysis!D28</f>
        <v>0.05</v>
      </c>
      <c r="C28">
        <f>VLOOKUP(analysis!E28,evaluation!$B$63:$C$65,2,0)</f>
        <v>0.17</v>
      </c>
      <c r="D28">
        <f>VLOOKUP(analysis!F28,evaluation!$B$63:$C$65,2,0)</f>
        <v>0.12</v>
      </c>
      <c r="E28">
        <f>VLOOKUP(analysis!G28,evaluation!$B$63:$C$65,2,0)</f>
        <v>0.12</v>
      </c>
      <c r="F28">
        <f>VLOOKUP(analysis!H28,evaluation!$B$63:$C$65,2,0)</f>
        <v>0.12</v>
      </c>
      <c r="G28">
        <f>VLOOKUP(analysis!I28,evaluation!$B$63:$C$65,2,0)</f>
        <v>0.12</v>
      </c>
      <c r="H28">
        <f>H$2*analysis!J28</f>
        <v>0.1</v>
      </c>
      <c r="I28">
        <f>I$2*analysis!K28</f>
        <v>0</v>
      </c>
      <c r="J28">
        <f>J$2*analysis!L28</f>
        <v>0</v>
      </c>
      <c r="K28">
        <f>'strategy parameters'!B33</f>
        <v>-0.05</v>
      </c>
      <c r="L28" s="126">
        <f t="shared" ref="L28:L29" si="2">SUM(B28:K28)</f>
        <v>0.75</v>
      </c>
      <c r="N28">
        <f>analysis!C28</f>
        <v>85</v>
      </c>
      <c r="O28" s="2" t="s">
        <v>387</v>
      </c>
      <c r="P28" s="2" t="s">
        <v>388</v>
      </c>
      <c r="Q28" s="2" t="s">
        <v>332</v>
      </c>
      <c r="R28" t="s">
        <v>22</v>
      </c>
      <c r="S28" s="129">
        <f>'strategy parameters'!F33+'strategy parameters'!I34+'strategy parameters'!K34+'strategy parameters'!M34+'strategy parameters'!O34+'strategy parameters'!Q36</f>
        <v>0.65</v>
      </c>
      <c r="T28">
        <v>0</v>
      </c>
    </row>
    <row r="29" spans="1:20" ht="42.75">
      <c r="A29" s="110" t="s">
        <v>293</v>
      </c>
      <c r="B29">
        <f>B$2*analysis!D29</f>
        <v>0</v>
      </c>
      <c r="C29">
        <f>VLOOKUP(analysis!E29,evaluation!$B$63:$C$65,2,0)</f>
        <v>0.02</v>
      </c>
      <c r="D29">
        <f>VLOOKUP(analysis!F29,evaluation!$B$63:$C$65,2,0)</f>
        <v>0.17</v>
      </c>
      <c r="E29">
        <f>VLOOKUP(analysis!G29,evaluation!$B$63:$C$65,2,0)</f>
        <v>0.12</v>
      </c>
      <c r="F29">
        <f>VLOOKUP(analysis!H29,evaluation!$B$63:$C$65,2,0)</f>
        <v>0.02</v>
      </c>
      <c r="G29">
        <f>VLOOKUP(analysis!I29,evaluation!$B$63:$C$65,2,0)</f>
        <v>0.02</v>
      </c>
      <c r="H29">
        <f>H$2*analysis!J29</f>
        <v>0</v>
      </c>
      <c r="I29">
        <f>I$2*analysis!K29</f>
        <v>0</v>
      </c>
      <c r="J29">
        <f>J$2*analysis!L29</f>
        <v>-0.05</v>
      </c>
      <c r="K29">
        <f>'strategy parameters'!B32</f>
        <v>-0.1</v>
      </c>
      <c r="L29" s="127">
        <f t="shared" si="2"/>
        <v>0.20000000000000004</v>
      </c>
      <c r="N29">
        <f>analysis!C29</f>
        <v>200</v>
      </c>
      <c r="O29" s="2" t="s">
        <v>389</v>
      </c>
      <c r="P29" s="2" t="s">
        <v>390</v>
      </c>
      <c r="Q29" s="2" t="s">
        <v>391</v>
      </c>
      <c r="R29" t="s">
        <v>333</v>
      </c>
      <c r="S29" s="126">
        <f>'strategy parameters'!F34+'strategy parameters'!I34+'strategy parameters'!K33+'strategy parameters'!M34+'strategy parameters'!O33+'strategy parameters'!Q33</f>
        <v>0.45</v>
      </c>
      <c r="T29">
        <v>1</v>
      </c>
    </row>
    <row r="30" spans="1:20" ht="85.5">
      <c r="A30" s="110" t="s">
        <v>294</v>
      </c>
      <c r="B30">
        <f>B$2*analysis!D30</f>
        <v>0</v>
      </c>
      <c r="C30">
        <f>VLOOKUP(analysis!E30,evaluation!$B$63:$C$65,2,0)</f>
        <v>0.12</v>
      </c>
      <c r="D30">
        <f>VLOOKUP(analysis!F30,evaluation!$B$63:$C$65,2,0)</f>
        <v>0.12</v>
      </c>
      <c r="E30">
        <f>VLOOKUP(analysis!G30,evaluation!$B$63:$C$65,2,0)</f>
        <v>0.17</v>
      </c>
      <c r="F30">
        <f>VLOOKUP(analysis!H30,evaluation!$B$63:$C$65,2,0)</f>
        <v>0.12</v>
      </c>
      <c r="G30">
        <f>VLOOKUP(analysis!I30,evaluation!$B$63:$C$65,2,0)</f>
        <v>0.02</v>
      </c>
      <c r="H30">
        <f>H$2*analysis!J30</f>
        <v>0.1</v>
      </c>
      <c r="I30">
        <f>I$2*analysis!K30</f>
        <v>-0.05</v>
      </c>
      <c r="J30">
        <f>J$2*analysis!L30</f>
        <v>-0.05</v>
      </c>
      <c r="K30">
        <f>'strategy parameters'!B32</f>
        <v>-0.1</v>
      </c>
      <c r="L30" s="125">
        <f t="shared" ref="L30:L52" si="3">SUM(B30:K30)</f>
        <v>0.44999999999999996</v>
      </c>
      <c r="N30">
        <f>analysis!C30</f>
        <v>30</v>
      </c>
      <c r="O30" s="2" t="s">
        <v>392</v>
      </c>
      <c r="P30" s="2" t="s">
        <v>393</v>
      </c>
      <c r="Q30" s="2" t="s">
        <v>394</v>
      </c>
      <c r="R30" t="s">
        <v>22</v>
      </c>
      <c r="S30" s="129">
        <f>'strategy parameters'!F32+'strategy parameters'!I34+'strategy parameters'!K33+'strategy parameters'!M32+'strategy parameters'!O34+'strategy parameters'!Q34</f>
        <v>0.54999999999999993</v>
      </c>
      <c r="T30">
        <v>1</v>
      </c>
    </row>
    <row r="31" spans="1:20" ht="114">
      <c r="A31" s="110" t="s">
        <v>139</v>
      </c>
      <c r="B31">
        <f>B$2*analysis!D31</f>
        <v>0.05</v>
      </c>
      <c r="C31">
        <f>VLOOKUP(analysis!E31,evaluation!$B$63:$C$65,2,0)</f>
        <v>0.12</v>
      </c>
      <c r="D31">
        <f>VLOOKUP(analysis!F31,evaluation!$B$63:$C$65,2,0)</f>
        <v>0.12</v>
      </c>
      <c r="E31">
        <f>VLOOKUP(analysis!G31,evaluation!$B$63:$C$65,2,0)</f>
        <v>0.12</v>
      </c>
      <c r="F31">
        <f>VLOOKUP(analysis!H31,evaluation!$B$63:$C$65,2,0)</f>
        <v>0.12</v>
      </c>
      <c r="G31">
        <f>VLOOKUP(analysis!I31,evaluation!$B$63:$C$65,2,0)</f>
        <v>0.02</v>
      </c>
      <c r="H31">
        <f>H$2*analysis!J31</f>
        <v>0.1</v>
      </c>
      <c r="I31">
        <f>I$2*analysis!K31</f>
        <v>-0.05</v>
      </c>
      <c r="J31">
        <f>J$2*analysis!L31</f>
        <v>-0.05</v>
      </c>
      <c r="K31">
        <f>'strategy parameters'!B33</f>
        <v>-0.05</v>
      </c>
      <c r="L31" s="125">
        <f t="shared" si="3"/>
        <v>0.49999999999999994</v>
      </c>
      <c r="N31">
        <f>analysis!C31</f>
        <v>186</v>
      </c>
      <c r="O31" s="2" t="s">
        <v>395</v>
      </c>
      <c r="P31" s="2" t="s">
        <v>396</v>
      </c>
      <c r="Q31" s="2" t="s">
        <v>397</v>
      </c>
      <c r="R31" s="2" t="s">
        <v>22</v>
      </c>
      <c r="S31" s="126">
        <f>'strategy parameters'!F34+'strategy parameters'!I33+'strategy parameters'!K33+'strategy parameters'!M33+'strategy parameters'!O34+'strategy parameters'!Q33</f>
        <v>0.50000000000000011</v>
      </c>
      <c r="T31">
        <v>0</v>
      </c>
    </row>
    <row r="32" spans="1:20" ht="85.5">
      <c r="A32" s="111" t="s">
        <v>295</v>
      </c>
      <c r="B32">
        <f>B$2*analysis!D32</f>
        <v>0.05</v>
      </c>
      <c r="C32">
        <f>VLOOKUP(analysis!E32,evaluation!$B$63:$C$65,2,0)</f>
        <v>0.02</v>
      </c>
      <c r="D32">
        <f>VLOOKUP(analysis!F32,evaluation!$B$63:$C$65,2,0)</f>
        <v>0.12</v>
      </c>
      <c r="E32">
        <f>VLOOKUP(analysis!G32,evaluation!$B$63:$C$65,2,0)</f>
        <v>0.02</v>
      </c>
      <c r="F32">
        <f>VLOOKUP(analysis!H32,evaluation!$B$63:$C$65,2,0)</f>
        <v>0.17</v>
      </c>
      <c r="G32">
        <f>VLOOKUP(analysis!I32,evaluation!$B$63:$C$65,2,0)</f>
        <v>0.17</v>
      </c>
      <c r="H32">
        <f>H$2*analysis!J32</f>
        <v>0.1</v>
      </c>
      <c r="I32">
        <f>I$2*analysis!K32</f>
        <v>0</v>
      </c>
      <c r="J32">
        <f>J$2*analysis!L32</f>
        <v>0</v>
      </c>
      <c r="K32">
        <f>'strategy parameters'!B39</f>
        <v>-0.05</v>
      </c>
      <c r="L32" s="126">
        <f t="shared" si="3"/>
        <v>0.6</v>
      </c>
      <c r="N32">
        <f>analysis!C32</f>
        <v>30</v>
      </c>
      <c r="O32" s="2" t="s">
        <v>398</v>
      </c>
      <c r="P32" s="2" t="s">
        <v>399</v>
      </c>
      <c r="Q32" s="2" t="s">
        <v>332</v>
      </c>
      <c r="R32" t="s">
        <v>28</v>
      </c>
      <c r="S32" s="126">
        <f>'strategy parameters'!F38+'strategy parameters'!I40+'strategy parameters'!K39+'strategy parameters'!M40+'strategy parameters'!O38+'strategy parameters'!Q38</f>
        <v>0.5</v>
      </c>
      <c r="T32">
        <v>0</v>
      </c>
    </row>
    <row r="33" spans="1:20" ht="42.75">
      <c r="A33" s="111" t="s">
        <v>296</v>
      </c>
      <c r="B33">
        <f>B$2*analysis!D33</f>
        <v>0.05</v>
      </c>
      <c r="C33">
        <f>VLOOKUP(analysis!E33,evaluation!$B$63:$C$65,2,0)</f>
        <v>0.02</v>
      </c>
      <c r="D33">
        <f>VLOOKUP(analysis!F33,evaluation!$B$63:$C$65,2,0)</f>
        <v>0.12</v>
      </c>
      <c r="E33">
        <f>VLOOKUP(analysis!G33,evaluation!$B$63:$C$65,2,0)</f>
        <v>0.12</v>
      </c>
      <c r="F33">
        <f>VLOOKUP(analysis!H33,evaluation!$B$63:$C$65,2,0)</f>
        <v>0.02</v>
      </c>
      <c r="G33">
        <f>VLOOKUP(analysis!I33,evaluation!$B$63:$C$65,2,0)</f>
        <v>0.02</v>
      </c>
      <c r="H33">
        <f>H$2*analysis!J33</f>
        <v>0</v>
      </c>
      <c r="I33">
        <f>I$2*analysis!K33</f>
        <v>-0.05</v>
      </c>
      <c r="J33">
        <f>J$2*analysis!L33</f>
        <v>-0.05</v>
      </c>
      <c r="K33">
        <f>'strategy parameters'!B40</f>
        <v>0</v>
      </c>
      <c r="L33" s="127">
        <f t="shared" si="3"/>
        <v>0.25000000000000006</v>
      </c>
      <c r="N33">
        <f>analysis!C33</f>
        <v>75</v>
      </c>
      <c r="O33" s="2" t="s">
        <v>400</v>
      </c>
      <c r="P33" s="2" t="s">
        <v>401</v>
      </c>
      <c r="Q33" s="2" t="s">
        <v>332</v>
      </c>
      <c r="R33" t="s">
        <v>22</v>
      </c>
      <c r="S33" s="127">
        <f>'strategy parameters'!F38+'strategy parameters'!I39+'strategy parameters'!K39+'strategy parameters'!M40+'strategy parameters'!O40+'strategy parameters'!Q40</f>
        <v>0.8</v>
      </c>
      <c r="T33">
        <v>1</v>
      </c>
    </row>
    <row r="34" spans="1:20" ht="71.25">
      <c r="A34" s="111" t="s">
        <v>297</v>
      </c>
      <c r="B34">
        <f>B$2*analysis!D34</f>
        <v>0</v>
      </c>
      <c r="C34">
        <f>VLOOKUP(analysis!E34,evaluation!$B$63:$C$65,2,0)</f>
        <v>0.12</v>
      </c>
      <c r="D34">
        <f>VLOOKUP(analysis!F34,evaluation!$B$63:$C$65,2,0)</f>
        <v>0.17</v>
      </c>
      <c r="E34">
        <f>VLOOKUP(analysis!G34,evaluation!$B$63:$C$65,2,0)</f>
        <v>0.12</v>
      </c>
      <c r="F34">
        <f>VLOOKUP(analysis!H34,evaluation!$B$63:$C$65,2,0)</f>
        <v>0.17</v>
      </c>
      <c r="G34">
        <f>VLOOKUP(analysis!I34,evaluation!$B$63:$C$65,2,0)</f>
        <v>0.17</v>
      </c>
      <c r="H34">
        <f>H$2*analysis!J34</f>
        <v>0.1</v>
      </c>
      <c r="I34">
        <f>I$2*analysis!K34</f>
        <v>0</v>
      </c>
      <c r="J34">
        <f>J$2*analysis!L34</f>
        <v>0</v>
      </c>
      <c r="K34">
        <f>'strategy parameters'!B39</f>
        <v>-0.05</v>
      </c>
      <c r="L34" s="115">
        <f t="shared" si="3"/>
        <v>0.8</v>
      </c>
      <c r="N34">
        <f>analysis!C34</f>
        <v>160</v>
      </c>
      <c r="O34" s="2" t="s">
        <v>402</v>
      </c>
      <c r="P34" s="2" t="s">
        <v>403</v>
      </c>
      <c r="Q34" s="2" t="s">
        <v>332</v>
      </c>
      <c r="R34" t="s">
        <v>22</v>
      </c>
      <c r="S34" s="129">
        <f>'strategy parameters'!F39+'strategy parameters'!I40+'strategy parameters'!K39+'strategy parameters'!M40+'strategy parameters'!O40+'strategy parameters'!Q40</f>
        <v>0.70000000000000007</v>
      </c>
      <c r="T34">
        <v>0</v>
      </c>
    </row>
    <row r="35" spans="1:20" ht="71.25">
      <c r="A35" s="111" t="s">
        <v>298</v>
      </c>
      <c r="B35">
        <f>B$2*analysis!D35</f>
        <v>0.05</v>
      </c>
      <c r="C35">
        <f>VLOOKUP(analysis!E35,evaluation!$B$63:$C$65,2,0)</f>
        <v>0.12</v>
      </c>
      <c r="D35">
        <f>VLOOKUP(analysis!F35,evaluation!$B$63:$C$65,2,0)</f>
        <v>0.12</v>
      </c>
      <c r="E35">
        <f>VLOOKUP(analysis!G35,evaluation!$B$63:$C$65,2,0)</f>
        <v>0.12</v>
      </c>
      <c r="F35">
        <f>VLOOKUP(analysis!H35,evaluation!$B$63:$C$65,2,0)</f>
        <v>0.12</v>
      </c>
      <c r="G35">
        <f>VLOOKUP(analysis!I35,evaluation!$B$63:$C$65,2,0)</f>
        <v>0.12</v>
      </c>
      <c r="H35">
        <f>H$2*analysis!J35</f>
        <v>0.1</v>
      </c>
      <c r="I35">
        <f>I$2*analysis!K35</f>
        <v>0</v>
      </c>
      <c r="J35">
        <f>J$2*analysis!L35</f>
        <v>-0.05</v>
      </c>
      <c r="K35">
        <f>'strategy parameters'!B40</f>
        <v>0</v>
      </c>
      <c r="L35" s="126">
        <f t="shared" si="3"/>
        <v>0.7</v>
      </c>
      <c r="N35">
        <f>analysis!C35</f>
        <v>300</v>
      </c>
      <c r="O35" s="2" t="s">
        <v>404</v>
      </c>
      <c r="P35" s="2" t="s">
        <v>405</v>
      </c>
      <c r="Q35" s="2" t="s">
        <v>406</v>
      </c>
      <c r="R35" t="s">
        <v>22</v>
      </c>
      <c r="S35" s="126">
        <f>'strategy parameters'!F40+'strategy parameters'!I40+'strategy parameters'!K40+'strategy parameters'!M38+'strategy parameters'!O40+'strategy parameters'!Q40</f>
        <v>0.45000000000000007</v>
      </c>
      <c r="T35">
        <v>0</v>
      </c>
    </row>
    <row r="36" spans="1:20" ht="171">
      <c r="A36" s="111" t="s">
        <v>299</v>
      </c>
      <c r="B36">
        <f>B$2*analysis!D36</f>
        <v>0.05</v>
      </c>
      <c r="C36">
        <f>VLOOKUP(analysis!E36,evaluation!$B$63:$C$65,2,0)</f>
        <v>0.12</v>
      </c>
      <c r="D36">
        <f>VLOOKUP(analysis!F36,evaluation!$B$63:$C$65,2,0)</f>
        <v>0.17</v>
      </c>
      <c r="E36">
        <f>VLOOKUP(analysis!G36,evaluation!$B$63:$C$65,2,0)</f>
        <v>0.12</v>
      </c>
      <c r="F36">
        <f>VLOOKUP(analysis!H36,evaluation!$B$63:$C$65,2,0)</f>
        <v>0.12</v>
      </c>
      <c r="G36">
        <f>VLOOKUP(analysis!I36,evaluation!$B$63:$C$65,2,0)</f>
        <v>0.12</v>
      </c>
      <c r="H36">
        <f>H$2*analysis!J36</f>
        <v>0.1</v>
      </c>
      <c r="I36">
        <f>I$2*analysis!K36</f>
        <v>0</v>
      </c>
      <c r="J36">
        <f>J$2*analysis!L36</f>
        <v>0</v>
      </c>
      <c r="K36">
        <f>'strategy parameters'!B40</f>
        <v>0</v>
      </c>
      <c r="L36" s="115">
        <f t="shared" si="3"/>
        <v>0.79999999999999993</v>
      </c>
      <c r="N36">
        <f>analysis!C36</f>
        <v>30</v>
      </c>
      <c r="O36" s="2" t="s">
        <v>407</v>
      </c>
      <c r="P36" s="2" t="s">
        <v>408</v>
      </c>
      <c r="Q36" s="2" t="s">
        <v>332</v>
      </c>
      <c r="R36" t="s">
        <v>28</v>
      </c>
      <c r="S36" s="129">
        <f>'strategy parameters'!F38+'strategy parameters'!I40+'strategy parameters'!K39+'strategy parameters'!M40+'strategy parameters'!O38+'strategy parameters'!Q39</f>
        <v>0.55000000000000004</v>
      </c>
      <c r="T36">
        <v>0</v>
      </c>
    </row>
    <row r="37" spans="1:20">
      <c r="A37" s="112" t="s">
        <v>125</v>
      </c>
      <c r="B37">
        <f>B$2*analysis!D37</f>
        <v>0.05</v>
      </c>
      <c r="C37">
        <f>VLOOKUP(analysis!E37,evaluation!$B$63:$C$65,2,0)</f>
        <v>0.02</v>
      </c>
      <c r="D37">
        <f>VLOOKUP(analysis!F37,evaluation!$B$63:$C$65,2,0)</f>
        <v>0.02</v>
      </c>
      <c r="E37">
        <f>VLOOKUP(analysis!G37,evaluation!$B$63:$C$65,2,0)</f>
        <v>0.02</v>
      </c>
      <c r="F37">
        <f>VLOOKUP(analysis!H37,evaluation!$B$63:$C$65,2,0)</f>
        <v>0.02</v>
      </c>
      <c r="G37">
        <f>VLOOKUP(analysis!I37,evaluation!$B$63:$C$65,2,0)</f>
        <v>0.02</v>
      </c>
      <c r="H37">
        <f>H$2*analysis!J37</f>
        <v>0.1</v>
      </c>
      <c r="I37">
        <f>I$2*analysis!K37</f>
        <v>0</v>
      </c>
      <c r="J37">
        <f>J$2*analysis!L37</f>
        <v>0</v>
      </c>
      <c r="K37">
        <f>'strategy parameters'!B44</f>
        <v>-0.1</v>
      </c>
      <c r="L37" s="127">
        <f t="shared" si="3"/>
        <v>0.15</v>
      </c>
      <c r="N37">
        <f>analysis!C37</f>
        <v>420</v>
      </c>
      <c r="O37" s="2" t="s">
        <v>409</v>
      </c>
      <c r="P37" s="2" t="s">
        <v>410</v>
      </c>
      <c r="Q37" s="2" t="s">
        <v>332</v>
      </c>
      <c r="R37" t="s">
        <v>22</v>
      </c>
      <c r="S37" s="126">
        <f>'strategy parameters'!F46+'strategy parameters'!I45+'strategy parameters'!K45+'strategy parameters'!M46+'strategy parameters'!O44+'strategy parameters'!Q44</f>
        <v>0.5</v>
      </c>
      <c r="T37">
        <v>1</v>
      </c>
    </row>
    <row r="38" spans="1:20" ht="99.75">
      <c r="A38" s="112" t="s">
        <v>301</v>
      </c>
      <c r="B38">
        <f>B$2*analysis!D38</f>
        <v>0.05</v>
      </c>
      <c r="C38">
        <f>VLOOKUP(analysis!E38,evaluation!$B$63:$C$65,2,0)</f>
        <v>0.12</v>
      </c>
      <c r="D38">
        <f>VLOOKUP(analysis!F38,evaluation!$B$63:$C$65,2,0)</f>
        <v>0.12</v>
      </c>
      <c r="E38">
        <f>VLOOKUP(analysis!G38,evaluation!$B$63:$C$65,2,0)</f>
        <v>0.12</v>
      </c>
      <c r="F38">
        <f>VLOOKUP(analysis!H38,evaluation!$B$63:$C$65,2,0)</f>
        <v>0.02</v>
      </c>
      <c r="G38">
        <f>VLOOKUP(analysis!I38,evaluation!$B$63:$C$65,2,0)</f>
        <v>0.02</v>
      </c>
      <c r="H38">
        <f>H$2*analysis!J38</f>
        <v>0.1</v>
      </c>
      <c r="I38">
        <f>I$2*analysis!K38</f>
        <v>0</v>
      </c>
      <c r="J38">
        <f>J$2*analysis!L38</f>
        <v>0</v>
      </c>
      <c r="K38">
        <f>'strategy parameters'!B45</f>
        <v>-0.05</v>
      </c>
      <c r="L38" s="129">
        <f>SUM(B38:K38)</f>
        <v>0.5</v>
      </c>
      <c r="N38">
        <f>analysis!C38</f>
        <v>34</v>
      </c>
      <c r="O38" s="2" t="s">
        <v>411</v>
      </c>
      <c r="P38" s="2" t="s">
        <v>412</v>
      </c>
      <c r="Q38" s="2" t="s">
        <v>332</v>
      </c>
      <c r="R38" t="s">
        <v>28</v>
      </c>
      <c r="S38" s="129">
        <f>'strategy parameters'!F44+'strategy parameters'!I45+'strategy parameters'!K45+'strategy parameters'!M46+'strategy parameters'!O44+'strategy parameters'!Q45</f>
        <v>0.65</v>
      </c>
      <c r="T38">
        <v>1</v>
      </c>
    </row>
    <row r="39" spans="1:20" ht="85.5">
      <c r="A39" s="112" t="s">
        <v>144</v>
      </c>
      <c r="B39">
        <f>B$2*analysis!D39</f>
        <v>0.05</v>
      </c>
      <c r="C39">
        <f>VLOOKUP(analysis!E39,evaluation!$B$63:$C$65,2,0)</f>
        <v>0.12</v>
      </c>
      <c r="D39">
        <f>VLOOKUP(analysis!F39,evaluation!$B$63:$C$65,2,0)</f>
        <v>0.12</v>
      </c>
      <c r="E39">
        <f>VLOOKUP(analysis!G39,evaluation!$B$63:$C$65,2,0)</f>
        <v>0.02</v>
      </c>
      <c r="F39">
        <f>VLOOKUP(analysis!H39,evaluation!$B$63:$C$65,2,0)</f>
        <v>0.02</v>
      </c>
      <c r="G39">
        <f>VLOOKUP(analysis!I39,evaluation!$B$63:$C$65,2,0)</f>
        <v>0.02</v>
      </c>
      <c r="H39">
        <f>H$2*analysis!J39</f>
        <v>0</v>
      </c>
      <c r="I39">
        <f>I$2*analysis!K39</f>
        <v>-0.05</v>
      </c>
      <c r="J39">
        <f>J$2*analysis!L39</f>
        <v>-0.05</v>
      </c>
      <c r="K39">
        <f>'strategy parameters'!B45</f>
        <v>-0.05</v>
      </c>
      <c r="L39" s="127">
        <f t="shared" si="3"/>
        <v>0.20000000000000007</v>
      </c>
      <c r="N39">
        <f>analysis!C39</f>
        <v>322</v>
      </c>
      <c r="O39" s="2" t="s">
        <v>413</v>
      </c>
      <c r="P39" t="s">
        <v>332</v>
      </c>
      <c r="Q39" s="2" t="s">
        <v>332</v>
      </c>
      <c r="R39" t="s">
        <v>22</v>
      </c>
      <c r="S39" s="129">
        <f>'strategy parameters'!B44+'strategy parameters'!I46+'strategy parameters'!K44+'strategy parameters'!M46+'strategy parameters'!O46+'strategy parameters'!Q45</f>
        <v>0.65</v>
      </c>
      <c r="T39">
        <v>1</v>
      </c>
    </row>
    <row r="40" spans="1:20" ht="99.75">
      <c r="A40" s="113" t="s">
        <v>303</v>
      </c>
      <c r="B40">
        <f>B$2*analysis!D40</f>
        <v>0.05</v>
      </c>
      <c r="C40">
        <f>VLOOKUP(analysis!E40,evaluation!$B$63:$C$65,2,0)</f>
        <v>0.17</v>
      </c>
      <c r="D40">
        <f>VLOOKUP(analysis!F40,evaluation!$B$63:$C$65,2,0)</f>
        <v>0.17</v>
      </c>
      <c r="E40">
        <f>VLOOKUP(analysis!G40,evaluation!$B$63:$C$65,2,0)</f>
        <v>0.12</v>
      </c>
      <c r="F40">
        <f>VLOOKUP(analysis!H40,evaluation!$B$63:$C$65,2,0)</f>
        <v>0.12</v>
      </c>
      <c r="G40">
        <f>VLOOKUP(analysis!I40,evaluation!$B$63:$C$65,2,0)</f>
        <v>0.02</v>
      </c>
      <c r="H40">
        <f>H$2*analysis!J40</f>
        <v>0.1</v>
      </c>
      <c r="I40">
        <f>I$2*analysis!K40</f>
        <v>0</v>
      </c>
      <c r="J40">
        <f>J$2*analysis!L40</f>
        <v>0</v>
      </c>
      <c r="K40">
        <f>'strategy parameters'!B51</f>
        <v>0</v>
      </c>
      <c r="L40" s="126">
        <f t="shared" si="3"/>
        <v>0.75</v>
      </c>
      <c r="N40">
        <f>analysis!C40</f>
        <v>231</v>
      </c>
      <c r="O40" s="2" t="s">
        <v>414</v>
      </c>
      <c r="P40" s="2" t="s">
        <v>415</v>
      </c>
      <c r="Q40" s="2" t="s">
        <v>332</v>
      </c>
      <c r="R40" s="2" t="s">
        <v>416</v>
      </c>
      <c r="S40" s="129">
        <f>'strategy parameters'!F51+'strategy parameters'!I49+'strategy parameters'!K50+'strategy parameters'!M50+'strategy parameters'!O51+'strategy parameters'!Q49</f>
        <v>0.60000000000000009</v>
      </c>
      <c r="T40">
        <v>0</v>
      </c>
    </row>
    <row r="41" spans="1:20" ht="42.75">
      <c r="A41" s="113" t="s">
        <v>147</v>
      </c>
      <c r="B41">
        <f>B$2*analysis!D41</f>
        <v>0.05</v>
      </c>
      <c r="C41">
        <f>VLOOKUP(analysis!E41,evaluation!$B$63:$C$65,2,0)</f>
        <v>0.17</v>
      </c>
      <c r="D41">
        <f>VLOOKUP(analysis!F41,evaluation!$B$63:$C$65,2,0)</f>
        <v>0.17</v>
      </c>
      <c r="E41">
        <f>VLOOKUP(analysis!G41,evaluation!$B$63:$C$65,2,0)</f>
        <v>0.17</v>
      </c>
      <c r="F41">
        <f>VLOOKUP(analysis!H41,evaluation!$B$63:$C$65,2,0)</f>
        <v>0.12</v>
      </c>
      <c r="G41">
        <f>VLOOKUP(analysis!I41,evaluation!$B$63:$C$65,2,0)</f>
        <v>0.12</v>
      </c>
      <c r="H41">
        <f>H$2*analysis!J41</f>
        <v>0.1</v>
      </c>
      <c r="I41">
        <f>I$2*analysis!K41</f>
        <v>0</v>
      </c>
      <c r="J41">
        <f>J$2*analysis!L41</f>
        <v>-0.05</v>
      </c>
      <c r="K41">
        <f>'strategy parameters'!B49</f>
        <v>-0.1</v>
      </c>
      <c r="L41" s="126">
        <f t="shared" si="3"/>
        <v>0.75</v>
      </c>
      <c r="N41">
        <f>analysis!C41</f>
        <v>119</v>
      </c>
      <c r="O41" s="2" t="s">
        <v>417</v>
      </c>
      <c r="P41" s="2" t="s">
        <v>418</v>
      </c>
      <c r="Q41" s="2" t="s">
        <v>419</v>
      </c>
      <c r="R41" t="s">
        <v>22</v>
      </c>
      <c r="S41" s="129">
        <f>'strategy parameters'!F50+'strategy parameters'!I50+'strategy parameters'!K50+'strategy parameters'!M50+'strategy parameters'!O51+'strategy parameters'!Q51</f>
        <v>0.65</v>
      </c>
      <c r="T41">
        <v>0</v>
      </c>
    </row>
    <row r="42" spans="1:20" ht="114">
      <c r="A42" s="113" t="s">
        <v>305</v>
      </c>
      <c r="B42">
        <f>B$2*analysis!D42</f>
        <v>0.05</v>
      </c>
      <c r="C42">
        <f>VLOOKUP(analysis!E42,evaluation!$B$63:$C$65,2,0)</f>
        <v>0.17</v>
      </c>
      <c r="D42">
        <f>VLOOKUP(analysis!F42,evaluation!$B$63:$C$65,2,0)</f>
        <v>0.17</v>
      </c>
      <c r="E42">
        <f>VLOOKUP(analysis!G42,evaluation!$B$63:$C$65,2,0)</f>
        <v>0.12</v>
      </c>
      <c r="F42">
        <f>VLOOKUP(analysis!H42,evaluation!$B$63:$C$65,2,0)</f>
        <v>0.17</v>
      </c>
      <c r="G42">
        <f>VLOOKUP(analysis!I42,evaluation!$B$63:$C$65,2,0)</f>
        <v>0.17</v>
      </c>
      <c r="H42">
        <f>H$2*analysis!J42</f>
        <v>0.1</v>
      </c>
      <c r="I42">
        <f>I$2*analysis!K42</f>
        <v>0</v>
      </c>
      <c r="J42">
        <f>J$2*analysis!L42</f>
        <v>-0.05</v>
      </c>
      <c r="K42">
        <f>'strategy parameters'!B50</f>
        <v>-0.05</v>
      </c>
      <c r="L42" s="115">
        <f t="shared" si="3"/>
        <v>0.85</v>
      </c>
      <c r="N42">
        <f>analysis!C42</f>
        <v>46</v>
      </c>
      <c r="O42" s="2" t="s">
        <v>420</v>
      </c>
      <c r="P42" s="2" t="s">
        <v>421</v>
      </c>
      <c r="Q42" s="2" t="s">
        <v>422</v>
      </c>
      <c r="R42" s="2" t="s">
        <v>22</v>
      </c>
      <c r="S42" s="129">
        <f>'strategy parameters'!F49+'strategy parameters'!I50+'strategy parameters'!K50+'strategy parameters'!M49+'strategy parameters'!O51+'strategy parameters'!Q50</f>
        <v>0.6</v>
      </c>
      <c r="T42">
        <v>0</v>
      </c>
    </row>
    <row r="43" spans="1:20" ht="42.75">
      <c r="A43" s="114" t="s">
        <v>153</v>
      </c>
      <c r="B43">
        <f>B$2*analysis!D43</f>
        <v>0</v>
      </c>
      <c r="C43">
        <f>VLOOKUP(analysis!E43,evaluation!$B$63:$C$65,2,0)</f>
        <v>0.02</v>
      </c>
      <c r="D43">
        <f>VLOOKUP(analysis!F43,evaluation!$B$63:$C$65,2,0)</f>
        <v>0.12</v>
      </c>
      <c r="E43">
        <f>VLOOKUP(analysis!G43,evaluation!$B$63:$C$65,2,0)</f>
        <v>0.12</v>
      </c>
      <c r="F43">
        <f>VLOOKUP(analysis!H43,evaluation!$B$63:$C$65,2,0)</f>
        <v>0.12</v>
      </c>
      <c r="G43">
        <f>VLOOKUP(analysis!I43,evaluation!$B$63:$C$65,2,0)</f>
        <v>0.12</v>
      </c>
      <c r="H43">
        <f>H$2*analysis!J43</f>
        <v>0</v>
      </c>
      <c r="I43">
        <f>I$2*analysis!K43</f>
        <v>-0.05</v>
      </c>
      <c r="J43">
        <f>J$2*analysis!L43</f>
        <v>-0.05</v>
      </c>
      <c r="K43">
        <f>'strategy parameters'!B55</f>
        <v>-0.05</v>
      </c>
      <c r="L43" s="129">
        <f t="shared" si="3"/>
        <v>0.35000000000000003</v>
      </c>
      <c r="N43">
        <f>analysis!C43</f>
        <v>26</v>
      </c>
      <c r="O43" s="2" t="s">
        <v>423</v>
      </c>
      <c r="P43" s="2" t="s">
        <v>424</v>
      </c>
      <c r="Q43" s="2" t="s">
        <v>425</v>
      </c>
      <c r="R43" s="2" t="s">
        <v>333</v>
      </c>
      <c r="S43" s="129">
        <f>'strategy parameters'!F54+'strategy parameters'!I54+'strategy parameters'!K55+'strategy parameters'!M56+'strategy parameters'!O55+'strategy parameters'!Q55</f>
        <v>0.75000000000000011</v>
      </c>
      <c r="T43">
        <v>1</v>
      </c>
    </row>
    <row r="44" spans="1:20" ht="71.25">
      <c r="A44" s="114" t="s">
        <v>156</v>
      </c>
      <c r="B44">
        <f>B$2*analysis!D44</f>
        <v>0.05</v>
      </c>
      <c r="C44">
        <f>VLOOKUP(analysis!E44,evaluation!$B$63:$C$65,2,0)</f>
        <v>0.12</v>
      </c>
      <c r="D44">
        <f>VLOOKUP(analysis!F44,evaluation!$B$63:$C$65,2,0)</f>
        <v>0.17</v>
      </c>
      <c r="E44">
        <f>VLOOKUP(analysis!G44,evaluation!$B$63:$C$65,2,0)</f>
        <v>0.17</v>
      </c>
      <c r="F44">
        <f>VLOOKUP(analysis!H44,evaluation!$B$63:$C$65,2,0)</f>
        <v>0.12</v>
      </c>
      <c r="G44">
        <f>VLOOKUP(analysis!I44,evaluation!$B$63:$C$65,2,0)</f>
        <v>0.12</v>
      </c>
      <c r="H44">
        <f>H$2*analysis!J44</f>
        <v>0</v>
      </c>
      <c r="I44">
        <f>I$2*analysis!K44</f>
        <v>-0.05</v>
      </c>
      <c r="J44">
        <f>J$2*analysis!L44</f>
        <v>-0.05</v>
      </c>
      <c r="K44">
        <f>'strategy parameters'!B55</f>
        <v>-0.05</v>
      </c>
      <c r="L44" s="126">
        <f t="shared" si="3"/>
        <v>0.59999999999999987</v>
      </c>
      <c r="N44">
        <f>analysis!C44</f>
        <v>182</v>
      </c>
      <c r="O44" s="2" t="s">
        <v>426</v>
      </c>
      <c r="P44" s="2" t="s">
        <v>427</v>
      </c>
      <c r="Q44" s="2" t="s">
        <v>425</v>
      </c>
      <c r="R44" s="2" t="s">
        <v>22</v>
      </c>
      <c r="S44" s="129">
        <f>'strategy parameters'!F56+'strategy parameters'!I55+'strategy parameters'!K56+'strategy parameters'!M56+'strategy parameters'!O56+'strategy parameters'!Q56</f>
        <v>0.65</v>
      </c>
      <c r="T44">
        <v>0</v>
      </c>
    </row>
    <row r="45" spans="1:20" ht="171">
      <c r="A45" s="114" t="s">
        <v>159</v>
      </c>
      <c r="B45">
        <f>B$2*analysis!D45</f>
        <v>0.05</v>
      </c>
      <c r="C45">
        <f>VLOOKUP(analysis!E45,evaluation!$B$63:$C$65,2,0)</f>
        <v>0.12</v>
      </c>
      <c r="D45">
        <f>VLOOKUP(analysis!F45,evaluation!$B$63:$C$65,2,0)</f>
        <v>0.17</v>
      </c>
      <c r="E45">
        <f>VLOOKUP(analysis!G45,evaluation!$B$63:$C$65,2,0)</f>
        <v>0.12</v>
      </c>
      <c r="F45">
        <f>VLOOKUP(analysis!H45,evaluation!$B$63:$C$65,2,0)</f>
        <v>0.17</v>
      </c>
      <c r="G45">
        <f>VLOOKUP(analysis!I45,evaluation!$B$63:$C$65,2,0)</f>
        <v>0.12</v>
      </c>
      <c r="H45">
        <f>H$2*analysis!J45</f>
        <v>0</v>
      </c>
      <c r="I45">
        <f>I$2*analysis!K45</f>
        <v>0</v>
      </c>
      <c r="J45">
        <f>J$2*analysis!L45</f>
        <v>-0.05</v>
      </c>
      <c r="K45">
        <f>'strategy parameters'!B54</f>
        <v>-0.1</v>
      </c>
      <c r="L45" s="126">
        <f t="shared" si="3"/>
        <v>0.6</v>
      </c>
      <c r="N45">
        <f>analysis!C45</f>
        <v>145</v>
      </c>
      <c r="O45" s="2" t="s">
        <v>428</v>
      </c>
      <c r="P45" s="2" t="s">
        <v>425</v>
      </c>
      <c r="Q45" s="2" t="s">
        <v>425</v>
      </c>
      <c r="R45" s="2" t="s">
        <v>22</v>
      </c>
      <c r="S45" s="129">
        <f>'strategy parameters'!F56+'strategy parameters'!I56+'strategy parameters'!K54+'strategy parameters'!M56+'strategy parameters'!O56+'strategy parameters'!Q54</f>
        <v>0.65</v>
      </c>
      <c r="T45">
        <v>0</v>
      </c>
    </row>
    <row r="46" spans="1:20" ht="57">
      <c r="A46" s="111" t="s">
        <v>306</v>
      </c>
      <c r="B46">
        <f>B$2*analysis!D46</f>
        <v>0.05</v>
      </c>
      <c r="C46">
        <f>VLOOKUP(analysis!E46,evaluation!$B$63:$C$65,2,0)</f>
        <v>0.02</v>
      </c>
      <c r="D46">
        <f>VLOOKUP(analysis!F46,evaluation!$B$63:$C$65,2,0)</f>
        <v>0.12</v>
      </c>
      <c r="E46">
        <f>VLOOKUP(analysis!G46,evaluation!$B$63:$C$65,2,0)</f>
        <v>0.02</v>
      </c>
      <c r="F46">
        <f>VLOOKUP(analysis!H46,evaluation!$B$63:$C$65,2,0)</f>
        <v>0.12</v>
      </c>
      <c r="G46">
        <f>VLOOKUP(analysis!I46,evaluation!$B$63:$C$65,2,0)</f>
        <v>0.12</v>
      </c>
      <c r="H46">
        <f>H$2*analysis!J46</f>
        <v>0</v>
      </c>
      <c r="I46">
        <f>I$2*analysis!K46</f>
        <v>0</v>
      </c>
      <c r="J46">
        <f>J$2*analysis!L46</f>
        <v>0</v>
      </c>
      <c r="K46">
        <f>'strategy parameters'!B59</f>
        <v>-0.1</v>
      </c>
      <c r="L46" s="129">
        <f t="shared" si="3"/>
        <v>0.35</v>
      </c>
      <c r="N46">
        <f>analysis!C46</f>
        <v>570</v>
      </c>
      <c r="O46" s="2" t="s">
        <v>429</v>
      </c>
      <c r="P46" s="2" t="s">
        <v>430</v>
      </c>
      <c r="Q46" s="2" t="s">
        <v>425</v>
      </c>
      <c r="R46" s="2" t="s">
        <v>333</v>
      </c>
      <c r="S46" s="129">
        <f>'strategy parameters'!F61+'strategy parameters'!I60+'strategy parameters'!K60+'strategy parameters'!M61+'strategy parameters'!O60+'strategy parameters'!Q60</f>
        <v>0.55000000000000004</v>
      </c>
      <c r="T46">
        <v>1</v>
      </c>
    </row>
    <row r="47" spans="1:20" ht="71.25">
      <c r="A47" s="111" t="s">
        <v>161</v>
      </c>
      <c r="B47">
        <f>B$2*analysis!D47</f>
        <v>0.05</v>
      </c>
      <c r="C47">
        <f>VLOOKUP(analysis!E47,evaluation!$B$63:$C$65,2,0)</f>
        <v>0.12</v>
      </c>
      <c r="D47">
        <f>VLOOKUP(analysis!F47,evaluation!$B$63:$C$65,2,0)</f>
        <v>0.12</v>
      </c>
      <c r="E47">
        <f>VLOOKUP(analysis!G47,evaluation!$B$63:$C$65,2,0)</f>
        <v>0.02</v>
      </c>
      <c r="F47">
        <f>VLOOKUP(analysis!H47,evaluation!$B$63:$C$65,2,0)</f>
        <v>0.12</v>
      </c>
      <c r="G47">
        <f>VLOOKUP(analysis!I47,evaluation!$B$63:$C$65,2,0)</f>
        <v>0.12</v>
      </c>
      <c r="H47">
        <f>H$2*analysis!J47</f>
        <v>0</v>
      </c>
      <c r="I47">
        <f>I$2*analysis!K47</f>
        <v>-0.05</v>
      </c>
      <c r="J47">
        <f>J$2*analysis!L47</f>
        <v>-0.05</v>
      </c>
      <c r="K47">
        <f>'strategy parameters'!B59</f>
        <v>-0.1</v>
      </c>
      <c r="L47" s="129">
        <f t="shared" si="3"/>
        <v>0.35</v>
      </c>
      <c r="N47">
        <f>analysis!C47</f>
        <v>900</v>
      </c>
      <c r="O47" s="2" t="s">
        <v>431</v>
      </c>
      <c r="P47" s="2" t="s">
        <v>432</v>
      </c>
      <c r="Q47" s="2" t="s">
        <v>433</v>
      </c>
      <c r="R47" s="2" t="s">
        <v>333</v>
      </c>
      <c r="S47" s="126">
        <f>'strategy parameters'!F61+'strategy parameters'!I60+'strategy parameters'!K60+'strategy parameters'!M59+'strategy parameters'!O61+'strategy parameters'!Q60</f>
        <v>0.5</v>
      </c>
      <c r="T47">
        <v>0</v>
      </c>
    </row>
    <row r="48" spans="1:20">
      <c r="A48" s="111" t="s">
        <v>164</v>
      </c>
      <c r="B48">
        <f>B$2*analysis!D48</f>
        <v>0.05</v>
      </c>
      <c r="C48">
        <f>VLOOKUP(analysis!E48,evaluation!$B$63:$C$65,2,0)</f>
        <v>0.12</v>
      </c>
      <c r="D48">
        <f>VLOOKUP(analysis!F48,evaluation!$B$63:$C$65,2,0)</f>
        <v>0.12</v>
      </c>
      <c r="E48">
        <f>VLOOKUP(analysis!G48,evaluation!$B$63:$C$65,2,0)</f>
        <v>0.02</v>
      </c>
      <c r="F48">
        <f>VLOOKUP(analysis!H48,evaluation!$B$63:$C$65,2,0)</f>
        <v>0.12</v>
      </c>
      <c r="G48">
        <f>VLOOKUP(analysis!I48,evaluation!$B$63:$C$65,2,0)</f>
        <v>0.02</v>
      </c>
      <c r="H48">
        <f>H$2*analysis!J48</f>
        <v>0.1</v>
      </c>
      <c r="I48">
        <f>I$2*analysis!K48</f>
        <v>-0.05</v>
      </c>
      <c r="J48">
        <f>J$2*analysis!L48</f>
        <v>-0.05</v>
      </c>
      <c r="K48">
        <f>'strategy parameters'!B60</f>
        <v>-0.05</v>
      </c>
      <c r="L48" s="129">
        <f t="shared" si="3"/>
        <v>0.4</v>
      </c>
      <c r="N48">
        <f>analysis!C48</f>
        <v>373</v>
      </c>
      <c r="O48" s="2" t="s">
        <v>434</v>
      </c>
      <c r="P48" s="2" t="s">
        <v>435</v>
      </c>
      <c r="Q48" s="2" t="s">
        <v>436</v>
      </c>
      <c r="R48" t="s">
        <v>28</v>
      </c>
      <c r="S48" s="126">
        <f>'strategy parameters'!F59+'strategy parameters'!I60+'strategy parameters'!K60+'strategy parameters'!O59+'strategy parameters'!M60+'strategy parameters'!Q59</f>
        <v>0.45</v>
      </c>
      <c r="T48">
        <v>0</v>
      </c>
    </row>
    <row r="49" spans="1:20" ht="85.5">
      <c r="A49" s="115" t="s">
        <v>307</v>
      </c>
      <c r="B49">
        <f>B$2*analysis!D49</f>
        <v>0.05</v>
      </c>
      <c r="C49">
        <f>VLOOKUP(analysis!E49,evaluation!$B$63:$C$65,2,0)</f>
        <v>0.02</v>
      </c>
      <c r="D49">
        <f>VLOOKUP(analysis!F49,evaluation!$B$63:$C$65,2,0)</f>
        <v>0.12</v>
      </c>
      <c r="E49">
        <f>VLOOKUP(analysis!G49,evaluation!$B$63:$C$65,2,0)</f>
        <v>0.02</v>
      </c>
      <c r="F49">
        <f>VLOOKUP(analysis!H49,evaluation!$B$63:$C$65,2,0)</f>
        <v>0.02</v>
      </c>
      <c r="G49">
        <f>VLOOKUP(analysis!I49,evaluation!$B$63:$C$65,2,0)</f>
        <v>0.02</v>
      </c>
      <c r="H49">
        <f>H$2*analysis!J49</f>
        <v>0</v>
      </c>
      <c r="I49">
        <f>I$2*analysis!K49</f>
        <v>-0.05</v>
      </c>
      <c r="J49">
        <f>J$2*analysis!L49</f>
        <v>0</v>
      </c>
      <c r="K49">
        <f>'strategy parameters'!B65</f>
        <v>-0.05</v>
      </c>
      <c r="L49" s="127">
        <f t="shared" si="3"/>
        <v>0.14999999999999997</v>
      </c>
      <c r="N49">
        <f>analysis!C49</f>
        <v>130</v>
      </c>
      <c r="O49" s="2" t="s">
        <v>437</v>
      </c>
      <c r="P49" s="2" t="s">
        <v>438</v>
      </c>
      <c r="Q49" s="2" t="s">
        <v>425</v>
      </c>
      <c r="R49" s="2" t="s">
        <v>333</v>
      </c>
      <c r="S49" s="129">
        <f>'strategy parameters'!F65+'strategy parameters'!I66+'strategy parameters'!K65+'strategy parameters'!M66+'strategy parameters'!O65+'strategy parameters'!Q66</f>
        <v>0.55000000000000004</v>
      </c>
      <c r="T49">
        <v>1</v>
      </c>
    </row>
    <row r="50" spans="1:20" ht="57">
      <c r="A50" s="115" t="s">
        <v>308</v>
      </c>
      <c r="B50">
        <f>B$2*analysis!D50</f>
        <v>0.05</v>
      </c>
      <c r="C50">
        <f>VLOOKUP(analysis!E50,evaluation!$B$63:$C$65,2,0)</f>
        <v>0.12</v>
      </c>
      <c r="D50">
        <f>VLOOKUP(analysis!F50,evaluation!$B$63:$C$65,2,0)</f>
        <v>0.12</v>
      </c>
      <c r="E50">
        <f>VLOOKUP(analysis!G50,evaluation!$B$63:$C$65,2,0)</f>
        <v>0.12</v>
      </c>
      <c r="F50">
        <f>VLOOKUP(analysis!H50,evaluation!$B$63:$C$65,2,0)</f>
        <v>0.02</v>
      </c>
      <c r="G50">
        <f>VLOOKUP(analysis!I50,evaluation!$B$63:$C$65,2,0)</f>
        <v>0.02</v>
      </c>
      <c r="H50">
        <f>H$2*analysis!J50</f>
        <v>0</v>
      </c>
      <c r="I50">
        <f>I$2*analysis!K50</f>
        <v>0</v>
      </c>
      <c r="J50">
        <f>J$2*analysis!L50</f>
        <v>0</v>
      </c>
      <c r="K50">
        <f>'strategy parameters'!B64</f>
        <v>-0.1</v>
      </c>
      <c r="L50" s="129">
        <f t="shared" si="3"/>
        <v>0.35</v>
      </c>
      <c r="N50">
        <f>analysis!C50</f>
        <v>70</v>
      </c>
      <c r="O50" s="2" t="s">
        <v>439</v>
      </c>
      <c r="P50" s="2" t="s">
        <v>425</v>
      </c>
      <c r="Q50" s="2" t="s">
        <v>425</v>
      </c>
      <c r="R50" t="s">
        <v>22</v>
      </c>
      <c r="S50" s="126">
        <f>'strategy parameters'!F64+'strategy parameters'!I66+'strategy parameters'!K66+'strategy parameters'!O66+'strategy parameters'!Q64</f>
        <v>0.375</v>
      </c>
      <c r="T50">
        <v>0</v>
      </c>
    </row>
    <row r="51" spans="1:20" ht="242.25">
      <c r="A51" s="115" t="s">
        <v>172</v>
      </c>
      <c r="B51">
        <f>B$2*analysis!D51</f>
        <v>0.05</v>
      </c>
      <c r="C51">
        <f>VLOOKUP(analysis!E51,evaluation!$B$63:$C$65,2,0)</f>
        <v>0.12</v>
      </c>
      <c r="D51">
        <f>VLOOKUP(analysis!F51,evaluation!$B$63:$C$65,2,0)</f>
        <v>0.17</v>
      </c>
      <c r="E51">
        <f>VLOOKUP(analysis!G51,evaluation!$B$63:$C$65,2,0)</f>
        <v>0.12</v>
      </c>
      <c r="F51">
        <f>VLOOKUP(analysis!H51,evaluation!$B$63:$C$65,2,0)</f>
        <v>0.12</v>
      </c>
      <c r="G51">
        <f>VLOOKUP(analysis!I51,evaluation!$B$63:$C$65,2,0)</f>
        <v>0.02</v>
      </c>
      <c r="H51">
        <f>H$2*analysis!J51</f>
        <v>0.1</v>
      </c>
      <c r="I51">
        <f>I$2*analysis!K51</f>
        <v>0</v>
      </c>
      <c r="J51">
        <f>J$2*analysis!L51</f>
        <v>-0.05</v>
      </c>
      <c r="K51">
        <f>'strategy parameters'!B66</f>
        <v>-2.5000000000000001E-2</v>
      </c>
      <c r="L51" s="126">
        <f t="shared" si="3"/>
        <v>0.62499999999999989</v>
      </c>
      <c r="N51">
        <f>analysis!C51</f>
        <v>310</v>
      </c>
      <c r="O51" s="2" t="s">
        <v>440</v>
      </c>
      <c r="P51" s="2" t="s">
        <v>441</v>
      </c>
      <c r="Q51" s="2" t="s">
        <v>442</v>
      </c>
      <c r="R51" s="2" t="s">
        <v>22</v>
      </c>
      <c r="S51" s="126">
        <f>'strategy parameters'!F65+'strategy parameters'!I66+'strategy parameters'!K66+'strategy parameters'!M64+'strategy parameters'!O66+'strategy parameters'!Q64</f>
        <v>0.375</v>
      </c>
      <c r="T51">
        <v>0</v>
      </c>
    </row>
    <row r="52" spans="1:20" ht="99.75">
      <c r="A52" s="115" t="s">
        <v>309</v>
      </c>
      <c r="B52">
        <f>B$2*analysis!D52</f>
        <v>0.05</v>
      </c>
      <c r="C52">
        <f>VLOOKUP(analysis!E52,evaluation!$B$63:$C$65,2,0)</f>
        <v>0.12</v>
      </c>
      <c r="D52">
        <f>VLOOKUP(analysis!F52,evaluation!$B$63:$C$65,2,0)</f>
        <v>0.12</v>
      </c>
      <c r="E52">
        <f>VLOOKUP(analysis!G52,evaluation!$B$63:$C$65,2,0)</f>
        <v>0.12</v>
      </c>
      <c r="F52">
        <f>VLOOKUP(analysis!H52,evaluation!$B$63:$C$65,2,0)</f>
        <v>0.02</v>
      </c>
      <c r="G52">
        <f>VLOOKUP(analysis!I52,evaluation!$B$63:$C$65,2,0)</f>
        <v>0.02</v>
      </c>
      <c r="H52">
        <f>H$2*analysis!J52</f>
        <v>0.1</v>
      </c>
      <c r="I52">
        <f>I$2*analysis!K52</f>
        <v>0</v>
      </c>
      <c r="J52">
        <f>J$2*analysis!L52</f>
        <v>-0.05</v>
      </c>
      <c r="K52">
        <f>'strategy parameters'!B64</f>
        <v>-0.1</v>
      </c>
      <c r="L52" s="129">
        <f t="shared" si="3"/>
        <v>0.4</v>
      </c>
      <c r="N52">
        <f>analysis!C52</f>
        <v>800</v>
      </c>
      <c r="O52" s="2" t="s">
        <v>443</v>
      </c>
      <c r="P52" s="2" t="s">
        <v>444</v>
      </c>
      <c r="Q52" s="2" t="s">
        <v>445</v>
      </c>
      <c r="R52" s="2" t="s">
        <v>22</v>
      </c>
      <c r="S52" s="126">
        <f>'strategy parameters'!F66+'strategy parameters'!I65+'strategy parameters'!K66+'strategy parameters'!M64+'strategy parameters'!O66+'strategy parameters'!Q67</f>
        <v>0.5</v>
      </c>
      <c r="T52">
        <v>0</v>
      </c>
    </row>
    <row r="62" spans="1:20">
      <c r="A62" s="130" t="s">
        <v>312</v>
      </c>
      <c r="B62" s="130" t="s">
        <v>313</v>
      </c>
      <c r="C62" s="130" t="s">
        <v>314</v>
      </c>
    </row>
    <row r="63" spans="1:20">
      <c r="A63" s="65" t="s">
        <v>315</v>
      </c>
      <c r="B63" s="65" t="s">
        <v>262</v>
      </c>
      <c r="C63" s="65">
        <v>0.02</v>
      </c>
    </row>
    <row r="64" spans="1:20">
      <c r="A64" s="65" t="s">
        <v>316</v>
      </c>
      <c r="B64" s="65" t="s">
        <v>264</v>
      </c>
      <c r="C64" s="65">
        <v>0.12</v>
      </c>
    </row>
    <row r="65" spans="1:10">
      <c r="A65" s="65" t="s">
        <v>317</v>
      </c>
      <c r="B65" s="65" t="s">
        <v>261</v>
      </c>
      <c r="C65" s="65">
        <v>0.17</v>
      </c>
    </row>
    <row r="68" spans="1:10">
      <c r="A68" s="131" t="s">
        <v>446</v>
      </c>
      <c r="B68" s="65" t="s">
        <v>447</v>
      </c>
      <c r="C68" s="131" t="s">
        <v>448</v>
      </c>
      <c r="D68" s="65" t="s">
        <v>449</v>
      </c>
      <c r="F68" s="65"/>
      <c r="G68" s="131" t="s">
        <v>448</v>
      </c>
      <c r="H68" s="69" t="s">
        <v>450</v>
      </c>
      <c r="I68" s="132" t="s">
        <v>451</v>
      </c>
      <c r="J68" s="133" t="s">
        <v>450</v>
      </c>
    </row>
    <row r="69" spans="1:10">
      <c r="A69" s="69" t="s">
        <v>452</v>
      </c>
      <c r="B69" s="65" t="s">
        <v>453</v>
      </c>
      <c r="C69" s="69" t="s">
        <v>450</v>
      </c>
      <c r="D69" s="65" t="s">
        <v>454</v>
      </c>
      <c r="F69" s="131" t="s">
        <v>446</v>
      </c>
      <c r="G69" s="65">
        <v>1</v>
      </c>
      <c r="H69" s="65">
        <v>1</v>
      </c>
      <c r="I69" s="65">
        <v>1</v>
      </c>
      <c r="J69" s="65">
        <v>0</v>
      </c>
    </row>
    <row r="70" spans="1:10">
      <c r="A70" s="132" t="s">
        <v>455</v>
      </c>
      <c r="B70" s="65" t="s">
        <v>454</v>
      </c>
      <c r="C70" s="132" t="s">
        <v>451</v>
      </c>
      <c r="D70" s="65" t="s">
        <v>453</v>
      </c>
      <c r="F70" s="69" t="s">
        <v>452</v>
      </c>
      <c r="G70" s="65">
        <v>1</v>
      </c>
      <c r="H70" s="134">
        <v>1</v>
      </c>
      <c r="I70" s="65">
        <v>0</v>
      </c>
      <c r="J70" s="65">
        <v>0</v>
      </c>
    </row>
    <row r="71" spans="1:10">
      <c r="A71" s="133" t="s">
        <v>456</v>
      </c>
      <c r="B71" s="65" t="s">
        <v>449</v>
      </c>
      <c r="C71" s="133" t="s">
        <v>457</v>
      </c>
      <c r="D71" s="65" t="s">
        <v>447</v>
      </c>
      <c r="F71" s="132" t="s">
        <v>455</v>
      </c>
      <c r="G71" s="65">
        <v>1</v>
      </c>
      <c r="H71" s="65">
        <v>0</v>
      </c>
      <c r="I71" s="65">
        <v>0</v>
      </c>
      <c r="J71" s="65">
        <v>0</v>
      </c>
    </row>
    <row r="72" spans="1:10">
      <c r="F72" s="133" t="s">
        <v>456</v>
      </c>
      <c r="G72" s="65">
        <v>0</v>
      </c>
      <c r="H72" s="65">
        <v>0</v>
      </c>
      <c r="I72" s="65">
        <v>0</v>
      </c>
      <c r="J72" s="65">
        <v>0</v>
      </c>
    </row>
    <row r="74" spans="1:10">
      <c r="A74" s="65" t="s">
        <v>458</v>
      </c>
      <c r="B74">
        <v>1</v>
      </c>
    </row>
    <row r="75" spans="1:10">
      <c r="A75" s="65" t="s">
        <v>459</v>
      </c>
      <c r="B75">
        <v>0</v>
      </c>
    </row>
    <row r="76" spans="1:10">
      <c r="A76" s="65"/>
    </row>
  </sheetData>
  <autoFilter ref="A1:T52" xr:uid="{4D64E65F-6615-4A28-80DC-96595372C9A2}"/>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62466-28C2-4617-AD0E-72A5AFB84776}">
  <dimension ref="A1:Q67"/>
  <sheetViews>
    <sheetView topLeftCell="B1" zoomScale="43" zoomScaleNormal="70" workbookViewId="0">
      <selection activeCell="Q2" sqref="Q2"/>
    </sheetView>
  </sheetViews>
  <sheetFormatPr defaultRowHeight="14.25"/>
  <cols>
    <col min="1" max="3" width="23.59765625" customWidth="1"/>
    <col min="4" max="4" width="30" bestFit="1" customWidth="1"/>
    <col min="5" max="6" width="23.59765625" customWidth="1"/>
    <col min="8" max="8" width="37.1328125" customWidth="1"/>
    <col min="9" max="11" width="23.59765625" customWidth="1"/>
    <col min="12" max="12" width="39" customWidth="1"/>
    <col min="13" max="15" width="23.59765625" customWidth="1"/>
    <col min="16" max="16" width="21.86328125" customWidth="1"/>
  </cols>
  <sheetData>
    <row r="1" spans="1:17" ht="113.45" customHeight="1">
      <c r="A1" s="29" t="s">
        <v>320</v>
      </c>
      <c r="B1" s="28" t="s">
        <v>460</v>
      </c>
      <c r="C1" s="65"/>
      <c r="D1" s="92" t="s">
        <v>461</v>
      </c>
      <c r="E1" s="93" t="s">
        <v>322</v>
      </c>
      <c r="F1" s="94" t="s">
        <v>460</v>
      </c>
      <c r="H1" s="95" t="s">
        <v>323</v>
      </c>
      <c r="I1" s="94" t="s">
        <v>460</v>
      </c>
      <c r="J1" s="93" t="s">
        <v>324</v>
      </c>
      <c r="K1" s="94" t="s">
        <v>460</v>
      </c>
      <c r="L1" s="93" t="s">
        <v>325</v>
      </c>
      <c r="M1" s="94" t="s">
        <v>460</v>
      </c>
      <c r="N1" s="93" t="s">
        <v>462</v>
      </c>
      <c r="O1" s="94" t="s">
        <v>460</v>
      </c>
      <c r="P1" s="87" t="s">
        <v>463</v>
      </c>
      <c r="Q1" s="88" t="s">
        <v>460</v>
      </c>
    </row>
    <row r="2" spans="1:17">
      <c r="A2" s="65" t="s">
        <v>464</v>
      </c>
      <c r="B2" s="65">
        <v>-0.1</v>
      </c>
      <c r="C2" s="91"/>
      <c r="D2" s="65" t="s">
        <v>465</v>
      </c>
      <c r="E2" s="65" t="s">
        <v>464</v>
      </c>
      <c r="F2" s="65">
        <v>0.05</v>
      </c>
      <c r="G2" s="65"/>
      <c r="H2" s="65" t="s">
        <v>466</v>
      </c>
      <c r="I2" s="65">
        <v>0.2</v>
      </c>
      <c r="J2" s="65" t="s">
        <v>467</v>
      </c>
      <c r="K2" s="65">
        <v>0.2</v>
      </c>
      <c r="L2" s="65" t="s">
        <v>468</v>
      </c>
      <c r="M2" s="65">
        <v>0.05</v>
      </c>
      <c r="N2" s="65" t="s">
        <v>28</v>
      </c>
      <c r="O2" s="65">
        <v>0</v>
      </c>
      <c r="P2" s="96">
        <v>1</v>
      </c>
      <c r="Q2" s="65">
        <v>2.5000000000000001E-2</v>
      </c>
    </row>
    <row r="3" spans="1:17">
      <c r="A3" s="65" t="s">
        <v>469</v>
      </c>
      <c r="B3" s="65">
        <v>-0.05</v>
      </c>
      <c r="C3" s="91"/>
      <c r="D3" s="65" t="s">
        <v>470</v>
      </c>
      <c r="E3" s="65" t="s">
        <v>469</v>
      </c>
      <c r="F3">
        <v>0.1</v>
      </c>
      <c r="G3" s="65"/>
      <c r="H3" s="65" t="s">
        <v>471</v>
      </c>
      <c r="I3" s="65">
        <v>0.1</v>
      </c>
      <c r="J3" s="65" t="s">
        <v>472</v>
      </c>
      <c r="K3" s="65">
        <v>0.1</v>
      </c>
      <c r="L3" s="65" t="s">
        <v>473</v>
      </c>
      <c r="M3" s="65">
        <v>0.1</v>
      </c>
      <c r="N3" s="65" t="s">
        <v>333</v>
      </c>
      <c r="O3" s="65">
        <v>0.05</v>
      </c>
      <c r="P3" s="96">
        <v>2</v>
      </c>
      <c r="Q3" s="65">
        <v>0.05</v>
      </c>
    </row>
    <row r="4" spans="1:17">
      <c r="A4" s="65"/>
      <c r="B4" s="65"/>
      <c r="C4" s="91"/>
      <c r="D4" s="65"/>
      <c r="E4" s="65"/>
      <c r="F4" s="65"/>
      <c r="G4" s="65"/>
      <c r="H4" s="65" t="s">
        <v>474</v>
      </c>
      <c r="I4" s="65">
        <v>0.05</v>
      </c>
      <c r="J4" s="65" t="s">
        <v>475</v>
      </c>
      <c r="K4" s="65">
        <v>0.05</v>
      </c>
      <c r="L4" s="65" t="s">
        <v>467</v>
      </c>
      <c r="M4" s="65">
        <v>0.2</v>
      </c>
      <c r="N4" s="65" t="s">
        <v>22</v>
      </c>
      <c r="O4" s="65">
        <v>0.15</v>
      </c>
      <c r="P4" s="96">
        <v>3</v>
      </c>
      <c r="Q4" s="65">
        <v>0.1</v>
      </c>
    </row>
    <row r="5" spans="1:17">
      <c r="D5" s="65"/>
      <c r="E5" s="65"/>
      <c r="F5" s="65"/>
      <c r="G5" s="65"/>
      <c r="H5" s="65"/>
      <c r="I5" s="65"/>
      <c r="J5" s="65"/>
      <c r="K5" s="65"/>
      <c r="L5" s="65"/>
      <c r="M5" s="65"/>
      <c r="N5" s="65"/>
      <c r="O5" s="65"/>
      <c r="P5" s="96">
        <v>4</v>
      </c>
      <c r="Q5" s="65">
        <v>0.15</v>
      </c>
    </row>
    <row r="6" spans="1:17">
      <c r="P6" s="89"/>
    </row>
    <row r="7" spans="1:17" ht="85.5">
      <c r="A7" s="93" t="s">
        <v>320</v>
      </c>
      <c r="B7" s="94" t="s">
        <v>460</v>
      </c>
      <c r="C7" s="97"/>
      <c r="D7" s="92" t="s">
        <v>476</v>
      </c>
      <c r="E7" s="93" t="s">
        <v>322</v>
      </c>
      <c r="F7" s="94" t="s">
        <v>460</v>
      </c>
      <c r="H7" s="95" t="s">
        <v>477</v>
      </c>
      <c r="I7" s="94" t="s">
        <v>460</v>
      </c>
      <c r="J7" s="93" t="s">
        <v>478</v>
      </c>
      <c r="K7" s="94" t="s">
        <v>460</v>
      </c>
      <c r="L7" s="93" t="s">
        <v>479</v>
      </c>
      <c r="M7" s="94" t="s">
        <v>460</v>
      </c>
      <c r="N7" s="93" t="s">
        <v>462</v>
      </c>
      <c r="O7" s="94" t="s">
        <v>460</v>
      </c>
    </row>
    <row r="8" spans="1:17">
      <c r="A8" s="65" t="s">
        <v>480</v>
      </c>
      <c r="B8" s="65">
        <v>-0.1</v>
      </c>
      <c r="C8" s="65"/>
      <c r="D8" s="65" t="s">
        <v>465</v>
      </c>
      <c r="E8" s="65" t="s">
        <v>481</v>
      </c>
      <c r="F8" s="65">
        <v>0.1</v>
      </c>
      <c r="G8" s="65"/>
      <c r="H8" s="65" t="s">
        <v>466</v>
      </c>
      <c r="I8" s="65">
        <v>0.2</v>
      </c>
      <c r="J8" s="65" t="s">
        <v>467</v>
      </c>
      <c r="K8" s="65">
        <v>0.2</v>
      </c>
      <c r="L8" s="65" t="s">
        <v>468</v>
      </c>
      <c r="M8" s="65">
        <v>0.05</v>
      </c>
      <c r="N8" s="65" t="s">
        <v>28</v>
      </c>
      <c r="O8" s="65">
        <v>0</v>
      </c>
      <c r="P8" s="96">
        <v>1</v>
      </c>
      <c r="Q8" s="65">
        <v>2.5000000000000001E-2</v>
      </c>
    </row>
    <row r="9" spans="1:17">
      <c r="A9" s="65" t="s">
        <v>482</v>
      </c>
      <c r="B9" s="65">
        <v>-0.05</v>
      </c>
      <c r="C9" s="65"/>
      <c r="D9" s="65" t="s">
        <v>470</v>
      </c>
      <c r="E9" s="65" t="s">
        <v>483</v>
      </c>
      <c r="F9" s="65">
        <v>0.05</v>
      </c>
      <c r="G9" s="65"/>
      <c r="H9" s="65" t="s">
        <v>471</v>
      </c>
      <c r="I9" s="65">
        <v>0.1</v>
      </c>
      <c r="J9" s="65" t="s">
        <v>472</v>
      </c>
      <c r="K9" s="65">
        <v>0.1</v>
      </c>
      <c r="L9" s="65" t="s">
        <v>473</v>
      </c>
      <c r="M9" s="65">
        <v>0.1</v>
      </c>
      <c r="N9" s="65" t="s">
        <v>333</v>
      </c>
      <c r="O9" s="65">
        <v>0.05</v>
      </c>
      <c r="P9" s="96">
        <v>2</v>
      </c>
      <c r="Q9" s="65">
        <v>0.05</v>
      </c>
    </row>
    <row r="10" spans="1:17">
      <c r="A10" s="65" t="s">
        <v>484</v>
      </c>
      <c r="B10" s="65">
        <v>0</v>
      </c>
      <c r="C10" s="65"/>
      <c r="D10" s="65" t="s">
        <v>485</v>
      </c>
      <c r="E10" s="65" t="s">
        <v>486</v>
      </c>
      <c r="F10" s="65">
        <v>0</v>
      </c>
      <c r="G10" s="65"/>
      <c r="H10" s="65" t="s">
        <v>474</v>
      </c>
      <c r="I10" s="65">
        <v>0.05</v>
      </c>
      <c r="J10" s="65" t="s">
        <v>475</v>
      </c>
      <c r="K10" s="65">
        <v>0.05</v>
      </c>
      <c r="L10" s="65" t="s">
        <v>467</v>
      </c>
      <c r="M10" s="65">
        <v>0.2</v>
      </c>
      <c r="N10" s="65" t="s">
        <v>22</v>
      </c>
      <c r="O10" s="65">
        <v>0.15</v>
      </c>
      <c r="P10" s="96">
        <v>3</v>
      </c>
      <c r="Q10" s="65">
        <v>0.1</v>
      </c>
    </row>
    <row r="11" spans="1:17">
      <c r="A11" s="65"/>
      <c r="B11" s="65"/>
      <c r="C11" s="65"/>
      <c r="D11" s="65"/>
      <c r="E11" s="65"/>
      <c r="F11" s="65"/>
      <c r="G11" s="65"/>
      <c r="H11" s="65"/>
      <c r="I11" s="65"/>
      <c r="J11" s="65"/>
      <c r="K11" s="65"/>
      <c r="L11" s="65"/>
      <c r="M11" s="65"/>
      <c r="N11" s="65"/>
      <c r="O11" s="65"/>
      <c r="P11" s="96">
        <v>4</v>
      </c>
      <c r="Q11" s="65">
        <v>0.15</v>
      </c>
    </row>
    <row r="12" spans="1:17">
      <c r="P12" s="89"/>
    </row>
    <row r="13" spans="1:17" ht="85.5">
      <c r="A13" s="29" t="s">
        <v>320</v>
      </c>
      <c r="B13" s="28" t="s">
        <v>460</v>
      </c>
      <c r="C13" s="65"/>
      <c r="D13" s="69" t="s">
        <v>487</v>
      </c>
      <c r="E13" s="29" t="s">
        <v>322</v>
      </c>
      <c r="F13" s="28" t="s">
        <v>460</v>
      </c>
      <c r="H13" s="70" t="s">
        <v>477</v>
      </c>
      <c r="I13" s="28" t="s">
        <v>460</v>
      </c>
      <c r="J13" s="29" t="s">
        <v>478</v>
      </c>
      <c r="K13" s="28" t="s">
        <v>460</v>
      </c>
      <c r="L13" s="29" t="s">
        <v>479</v>
      </c>
      <c r="M13" s="28" t="s">
        <v>460</v>
      </c>
      <c r="N13" s="29" t="s">
        <v>462</v>
      </c>
      <c r="O13" s="28" t="s">
        <v>460</v>
      </c>
    </row>
    <row r="14" spans="1:17">
      <c r="A14" s="65" t="s">
        <v>488</v>
      </c>
      <c r="B14" s="65">
        <v>-0.1</v>
      </c>
      <c r="C14" s="65"/>
      <c r="D14" s="65" t="s">
        <v>465</v>
      </c>
      <c r="E14" s="65" t="s">
        <v>489</v>
      </c>
      <c r="F14" s="65">
        <v>0.1</v>
      </c>
      <c r="G14" s="65"/>
      <c r="H14" s="65" t="s">
        <v>466</v>
      </c>
      <c r="I14" s="65">
        <v>0.2</v>
      </c>
      <c r="J14" s="65" t="s">
        <v>467</v>
      </c>
      <c r="K14" s="65">
        <v>0.2</v>
      </c>
      <c r="L14" s="65" t="s">
        <v>468</v>
      </c>
      <c r="M14" s="65">
        <v>0.05</v>
      </c>
      <c r="N14" s="65" t="s">
        <v>28</v>
      </c>
      <c r="O14" s="65">
        <v>0</v>
      </c>
      <c r="P14" s="96">
        <v>1</v>
      </c>
      <c r="Q14" s="65">
        <v>0.05</v>
      </c>
    </row>
    <row r="15" spans="1:17">
      <c r="A15" s="65" t="s">
        <v>490</v>
      </c>
      <c r="B15" s="65">
        <v>-0.05</v>
      </c>
      <c r="C15" s="65"/>
      <c r="D15" s="65" t="s">
        <v>470</v>
      </c>
      <c r="E15" s="65" t="s">
        <v>491</v>
      </c>
      <c r="F15" s="65">
        <v>0.05</v>
      </c>
      <c r="G15" s="65"/>
      <c r="H15" s="65" t="s">
        <v>471</v>
      </c>
      <c r="I15" s="65">
        <v>0.1</v>
      </c>
      <c r="J15" s="65" t="s">
        <v>472</v>
      </c>
      <c r="K15" s="65">
        <v>0.1</v>
      </c>
      <c r="L15" s="65" t="s">
        <v>473</v>
      </c>
      <c r="M15" s="65">
        <v>0.1</v>
      </c>
      <c r="N15" s="65" t="s">
        <v>333</v>
      </c>
      <c r="O15" s="65">
        <v>0.05</v>
      </c>
      <c r="P15" s="96">
        <v>2</v>
      </c>
      <c r="Q15" s="65">
        <v>0.1</v>
      </c>
    </row>
    <row r="16" spans="1:17">
      <c r="A16" s="65" t="s">
        <v>492</v>
      </c>
      <c r="B16" s="65">
        <v>0</v>
      </c>
      <c r="C16" s="65"/>
      <c r="D16" s="65" t="s">
        <v>485</v>
      </c>
      <c r="E16" s="65" t="s">
        <v>493</v>
      </c>
      <c r="F16" s="65">
        <v>0</v>
      </c>
      <c r="G16" s="65"/>
      <c r="H16" s="65" t="s">
        <v>474</v>
      </c>
      <c r="I16" s="65">
        <v>0.05</v>
      </c>
      <c r="J16" s="65" t="s">
        <v>475</v>
      </c>
      <c r="K16" s="65">
        <v>0.05</v>
      </c>
      <c r="L16" s="65" t="s">
        <v>467</v>
      </c>
      <c r="M16" s="65">
        <v>0.2</v>
      </c>
      <c r="N16" s="65" t="s">
        <v>22</v>
      </c>
      <c r="O16" s="65">
        <v>0.15</v>
      </c>
      <c r="P16" s="96">
        <v>3</v>
      </c>
      <c r="Q16" s="65">
        <v>0.15</v>
      </c>
    </row>
    <row r="17" spans="1:17">
      <c r="F17" s="65"/>
      <c r="G17" s="65"/>
      <c r="H17" s="65"/>
      <c r="I17" s="65"/>
      <c r="J17" s="65"/>
      <c r="K17" s="65"/>
      <c r="L17" s="65"/>
      <c r="M17" s="65"/>
      <c r="N17" s="65"/>
      <c r="O17" s="65"/>
      <c r="P17" s="96"/>
      <c r="Q17" s="65"/>
    </row>
    <row r="18" spans="1:17">
      <c r="P18" s="89"/>
    </row>
    <row r="19" spans="1:17" ht="85.5">
      <c r="A19" s="29" t="s">
        <v>320</v>
      </c>
      <c r="B19" s="28" t="s">
        <v>460</v>
      </c>
      <c r="C19" s="65"/>
      <c r="D19" s="69" t="s">
        <v>494</v>
      </c>
      <c r="E19" s="29" t="s">
        <v>322</v>
      </c>
      <c r="F19" s="28" t="s">
        <v>460</v>
      </c>
      <c r="H19" s="70" t="s">
        <v>477</v>
      </c>
      <c r="I19" s="28" t="s">
        <v>460</v>
      </c>
      <c r="J19" s="29" t="s">
        <v>478</v>
      </c>
      <c r="K19" s="28" t="s">
        <v>460</v>
      </c>
      <c r="L19" s="29" t="s">
        <v>479</v>
      </c>
      <c r="M19" s="28" t="s">
        <v>460</v>
      </c>
      <c r="N19" s="29" t="s">
        <v>462</v>
      </c>
      <c r="O19" s="28" t="s">
        <v>460</v>
      </c>
    </row>
    <row r="20" spans="1:17">
      <c r="A20" s="65" t="s">
        <v>495</v>
      </c>
      <c r="B20" s="65">
        <v>-0.1</v>
      </c>
      <c r="C20" s="65"/>
      <c r="D20" s="65" t="s">
        <v>465</v>
      </c>
      <c r="E20" s="65" t="s">
        <v>496</v>
      </c>
      <c r="F20" s="65">
        <v>0.1</v>
      </c>
      <c r="G20" s="65"/>
      <c r="H20" s="65" t="s">
        <v>466</v>
      </c>
      <c r="I20" s="65">
        <v>0.2</v>
      </c>
      <c r="J20" s="65" t="s">
        <v>467</v>
      </c>
      <c r="K20" s="65">
        <v>0.2</v>
      </c>
      <c r="L20" s="65" t="s">
        <v>468</v>
      </c>
      <c r="M20" s="65">
        <v>0.05</v>
      </c>
      <c r="N20" s="65" t="s">
        <v>28</v>
      </c>
      <c r="O20" s="65">
        <v>0</v>
      </c>
      <c r="P20" s="96">
        <v>1</v>
      </c>
      <c r="Q20" s="65">
        <v>0.05</v>
      </c>
    </row>
    <row r="21" spans="1:17">
      <c r="A21" s="65" t="s">
        <v>497</v>
      </c>
      <c r="B21" s="65">
        <v>-0.05</v>
      </c>
      <c r="C21" s="65"/>
      <c r="D21" s="65" t="s">
        <v>470</v>
      </c>
      <c r="E21" s="65" t="s">
        <v>498</v>
      </c>
      <c r="F21" s="65">
        <v>0.05</v>
      </c>
      <c r="G21" s="65"/>
      <c r="H21" s="65" t="s">
        <v>471</v>
      </c>
      <c r="I21" s="65">
        <v>0.1</v>
      </c>
      <c r="J21" s="65" t="s">
        <v>472</v>
      </c>
      <c r="K21" s="65">
        <v>0.1</v>
      </c>
      <c r="L21" s="65" t="s">
        <v>473</v>
      </c>
      <c r="M21" s="65">
        <v>0.1</v>
      </c>
      <c r="N21" s="65" t="s">
        <v>333</v>
      </c>
      <c r="O21" s="65">
        <v>0.05</v>
      </c>
      <c r="P21" s="96">
        <v>2</v>
      </c>
      <c r="Q21" s="65">
        <v>0.1</v>
      </c>
    </row>
    <row r="22" spans="1:17">
      <c r="A22" s="65" t="s">
        <v>499</v>
      </c>
      <c r="B22" s="65">
        <v>0</v>
      </c>
      <c r="C22" s="65"/>
      <c r="D22" s="65" t="s">
        <v>485</v>
      </c>
      <c r="E22" s="65" t="s">
        <v>500</v>
      </c>
      <c r="F22" s="65">
        <v>0</v>
      </c>
      <c r="G22" s="65"/>
      <c r="H22" s="65" t="s">
        <v>474</v>
      </c>
      <c r="I22" s="65">
        <v>0.05</v>
      </c>
      <c r="J22" s="65" t="s">
        <v>475</v>
      </c>
      <c r="K22" s="65">
        <v>0.05</v>
      </c>
      <c r="L22" s="65" t="s">
        <v>467</v>
      </c>
      <c r="M22" s="65">
        <v>0.2</v>
      </c>
      <c r="N22" s="65" t="s">
        <v>22</v>
      </c>
      <c r="O22" s="65">
        <v>0.15</v>
      </c>
      <c r="P22" s="96">
        <v>3</v>
      </c>
      <c r="Q22" s="65">
        <v>0.15</v>
      </c>
    </row>
    <row r="23" spans="1:17">
      <c r="F23" s="65"/>
      <c r="G23" s="65"/>
      <c r="H23" s="65"/>
      <c r="I23" s="65"/>
      <c r="J23" s="65"/>
      <c r="K23" s="65"/>
      <c r="L23" s="65"/>
      <c r="M23" s="65"/>
      <c r="N23" s="65"/>
      <c r="O23" s="65"/>
      <c r="P23" s="96"/>
      <c r="Q23" s="65"/>
    </row>
    <row r="24" spans="1:17">
      <c r="P24" s="89"/>
    </row>
    <row r="25" spans="1:17" ht="85.5">
      <c r="A25" s="29" t="s">
        <v>320</v>
      </c>
      <c r="B25" s="28" t="s">
        <v>460</v>
      </c>
      <c r="C25" s="65"/>
      <c r="D25" s="69" t="s">
        <v>501</v>
      </c>
      <c r="E25" s="29" t="s">
        <v>322</v>
      </c>
      <c r="F25" s="28" t="s">
        <v>460</v>
      </c>
      <c r="H25" s="70" t="s">
        <v>477</v>
      </c>
      <c r="I25" s="28" t="s">
        <v>460</v>
      </c>
      <c r="J25" s="29" t="s">
        <v>478</v>
      </c>
      <c r="K25" s="28" t="s">
        <v>460</v>
      </c>
      <c r="L25" s="29" t="s">
        <v>479</v>
      </c>
      <c r="M25" s="28" t="s">
        <v>460</v>
      </c>
      <c r="N25" s="29" t="s">
        <v>462</v>
      </c>
      <c r="O25" s="28" t="s">
        <v>460</v>
      </c>
    </row>
    <row r="26" spans="1:17">
      <c r="A26" s="65" t="s">
        <v>502</v>
      </c>
      <c r="B26" s="65">
        <v>-0.1</v>
      </c>
      <c r="C26" s="65"/>
      <c r="D26" s="65" t="s">
        <v>465</v>
      </c>
      <c r="E26" s="65" t="s">
        <v>496</v>
      </c>
      <c r="F26" s="65">
        <v>0.1</v>
      </c>
      <c r="G26" s="65"/>
      <c r="H26" s="65" t="s">
        <v>466</v>
      </c>
      <c r="I26" s="65">
        <v>0.2</v>
      </c>
      <c r="J26" s="65" t="s">
        <v>467</v>
      </c>
      <c r="K26" s="65">
        <v>0.2</v>
      </c>
      <c r="L26" s="65" t="s">
        <v>468</v>
      </c>
      <c r="M26" s="65">
        <v>0.05</v>
      </c>
      <c r="N26" s="65" t="s">
        <v>28</v>
      </c>
      <c r="O26" s="65">
        <v>0</v>
      </c>
      <c r="P26" s="96">
        <v>1</v>
      </c>
      <c r="Q26" s="65">
        <v>2.5000000000000001E-2</v>
      </c>
    </row>
    <row r="27" spans="1:17">
      <c r="A27" s="65" t="s">
        <v>503</v>
      </c>
      <c r="B27" s="65">
        <v>-0.05</v>
      </c>
      <c r="C27" s="65"/>
      <c r="D27" s="65" t="s">
        <v>470</v>
      </c>
      <c r="E27" s="65" t="s">
        <v>498</v>
      </c>
      <c r="F27" s="65">
        <v>0.05</v>
      </c>
      <c r="G27" s="65"/>
      <c r="H27" s="65" t="s">
        <v>471</v>
      </c>
      <c r="I27" s="65">
        <v>0.1</v>
      </c>
      <c r="J27" s="65" t="s">
        <v>472</v>
      </c>
      <c r="K27" s="65">
        <v>0.1</v>
      </c>
      <c r="L27" s="65" t="s">
        <v>473</v>
      </c>
      <c r="M27" s="65">
        <v>0.1</v>
      </c>
      <c r="N27" s="65" t="s">
        <v>333</v>
      </c>
      <c r="O27" s="65">
        <v>0.05</v>
      </c>
      <c r="P27" s="96">
        <v>2</v>
      </c>
      <c r="Q27" s="65">
        <v>0.05</v>
      </c>
    </row>
    <row r="28" spans="1:17">
      <c r="A28" s="65" t="s">
        <v>504</v>
      </c>
      <c r="B28" s="65">
        <v>0</v>
      </c>
      <c r="C28" s="65"/>
      <c r="D28" s="65" t="s">
        <v>485</v>
      </c>
      <c r="E28" s="65" t="s">
        <v>500</v>
      </c>
      <c r="F28" s="65">
        <v>0</v>
      </c>
      <c r="G28" s="65"/>
      <c r="H28" s="65" t="s">
        <v>474</v>
      </c>
      <c r="I28" s="65">
        <v>0.05</v>
      </c>
      <c r="J28" s="65" t="s">
        <v>475</v>
      </c>
      <c r="K28" s="65">
        <v>0.05</v>
      </c>
      <c r="L28" s="65" t="s">
        <v>467</v>
      </c>
      <c r="M28" s="65">
        <v>0.2</v>
      </c>
      <c r="N28" s="65" t="s">
        <v>22</v>
      </c>
      <c r="O28" s="65">
        <v>0.15</v>
      </c>
      <c r="P28" s="96">
        <v>3</v>
      </c>
      <c r="Q28" s="65">
        <v>0.1</v>
      </c>
    </row>
    <row r="29" spans="1:17">
      <c r="F29" s="65"/>
      <c r="G29" s="65"/>
      <c r="H29" s="65"/>
      <c r="I29" s="65"/>
      <c r="J29" s="65"/>
      <c r="K29" s="65"/>
      <c r="L29" s="65"/>
      <c r="M29" s="65"/>
      <c r="N29" s="65"/>
      <c r="O29" s="65"/>
      <c r="P29" s="96">
        <v>4</v>
      </c>
      <c r="Q29" s="65">
        <v>0.15</v>
      </c>
    </row>
    <row r="30" spans="1:17">
      <c r="P30" s="89"/>
    </row>
    <row r="31" spans="1:17" ht="85.5">
      <c r="A31" s="29" t="s">
        <v>320</v>
      </c>
      <c r="B31" s="28" t="s">
        <v>460</v>
      </c>
      <c r="C31" s="65"/>
      <c r="D31" s="69" t="s">
        <v>505</v>
      </c>
      <c r="E31" s="29" t="s">
        <v>322</v>
      </c>
      <c r="F31" s="28" t="s">
        <v>460</v>
      </c>
      <c r="H31" s="70" t="s">
        <v>477</v>
      </c>
      <c r="I31" s="28" t="s">
        <v>460</v>
      </c>
      <c r="J31" s="29" t="s">
        <v>478</v>
      </c>
      <c r="K31" s="28" t="s">
        <v>460</v>
      </c>
      <c r="L31" s="29" t="s">
        <v>479</v>
      </c>
      <c r="M31" s="28" t="s">
        <v>460</v>
      </c>
      <c r="N31" s="29" t="s">
        <v>462</v>
      </c>
      <c r="O31" s="28" t="s">
        <v>460</v>
      </c>
    </row>
    <row r="32" spans="1:17">
      <c r="A32" s="65" t="s">
        <v>506</v>
      </c>
      <c r="B32" s="65">
        <v>-0.1</v>
      </c>
      <c r="C32" s="65"/>
      <c r="D32" s="65" t="s">
        <v>465</v>
      </c>
      <c r="E32" s="65" t="s">
        <v>507</v>
      </c>
      <c r="F32" s="65">
        <v>0.1</v>
      </c>
      <c r="G32" s="65"/>
      <c r="H32" s="65" t="s">
        <v>466</v>
      </c>
      <c r="I32" s="65">
        <v>0.2</v>
      </c>
      <c r="J32" s="65" t="s">
        <v>467</v>
      </c>
      <c r="K32" s="65">
        <v>0.2</v>
      </c>
      <c r="L32" s="65" t="s">
        <v>468</v>
      </c>
      <c r="M32" s="65">
        <v>0.05</v>
      </c>
      <c r="N32" s="65" t="s">
        <v>28</v>
      </c>
      <c r="O32" s="65">
        <v>0</v>
      </c>
      <c r="P32" s="96">
        <v>1</v>
      </c>
      <c r="Q32" s="65">
        <v>2.5000000000000001E-2</v>
      </c>
    </row>
    <row r="33" spans="1:17">
      <c r="A33" s="65" t="s">
        <v>508</v>
      </c>
      <c r="B33" s="65">
        <v>-0.05</v>
      </c>
      <c r="C33" s="65"/>
      <c r="D33" s="65" t="s">
        <v>470</v>
      </c>
      <c r="E33" s="65" t="s">
        <v>509</v>
      </c>
      <c r="F33" s="65">
        <v>0.05</v>
      </c>
      <c r="G33" s="65"/>
      <c r="H33" s="65" t="s">
        <v>471</v>
      </c>
      <c r="I33" s="65">
        <v>0.1</v>
      </c>
      <c r="J33" s="65" t="s">
        <v>472</v>
      </c>
      <c r="K33" s="65">
        <v>0.1</v>
      </c>
      <c r="L33" s="65" t="s">
        <v>473</v>
      </c>
      <c r="M33" s="65">
        <v>0.1</v>
      </c>
      <c r="N33" s="65" t="s">
        <v>333</v>
      </c>
      <c r="O33" s="65">
        <v>0.05</v>
      </c>
      <c r="P33" s="96">
        <v>2</v>
      </c>
      <c r="Q33" s="65">
        <v>0.05</v>
      </c>
    </row>
    <row r="34" spans="1:17">
      <c r="A34" s="65" t="s">
        <v>510</v>
      </c>
      <c r="B34" s="65">
        <v>0</v>
      </c>
      <c r="C34" s="65"/>
      <c r="D34" s="65" t="s">
        <v>485</v>
      </c>
      <c r="E34" s="65" t="s">
        <v>511</v>
      </c>
      <c r="F34" s="65">
        <v>0</v>
      </c>
      <c r="G34" s="65"/>
      <c r="H34" s="65" t="s">
        <v>474</v>
      </c>
      <c r="I34" s="65">
        <v>0.05</v>
      </c>
      <c r="J34" s="65" t="s">
        <v>475</v>
      </c>
      <c r="K34" s="65">
        <v>0.05</v>
      </c>
      <c r="L34" s="65" t="s">
        <v>467</v>
      </c>
      <c r="M34" s="65">
        <v>0.2</v>
      </c>
      <c r="N34" s="65" t="s">
        <v>22</v>
      </c>
      <c r="O34" s="65">
        <v>0.15</v>
      </c>
      <c r="P34" s="96">
        <v>3</v>
      </c>
      <c r="Q34" s="65">
        <v>0.1</v>
      </c>
    </row>
    <row r="35" spans="1:17">
      <c r="F35" s="65"/>
      <c r="G35" s="65"/>
      <c r="H35" s="65"/>
      <c r="I35" s="65"/>
      <c r="J35" s="65"/>
      <c r="K35" s="65"/>
      <c r="L35" s="65"/>
      <c r="M35" s="65"/>
      <c r="N35" s="65"/>
      <c r="O35" s="65"/>
      <c r="P35" s="96">
        <v>4</v>
      </c>
      <c r="Q35" s="65">
        <v>0.125</v>
      </c>
    </row>
    <row r="36" spans="1:17">
      <c r="P36" s="89">
        <v>5</v>
      </c>
      <c r="Q36">
        <v>0.15</v>
      </c>
    </row>
    <row r="37" spans="1:17" ht="85.5">
      <c r="A37" s="29" t="s">
        <v>320</v>
      </c>
      <c r="B37" s="28" t="s">
        <v>460</v>
      </c>
      <c r="C37" s="65"/>
      <c r="D37" s="69" t="s">
        <v>512</v>
      </c>
      <c r="E37" s="29" t="s">
        <v>322</v>
      </c>
      <c r="F37" s="28" t="s">
        <v>460</v>
      </c>
      <c r="H37" s="70" t="s">
        <v>477</v>
      </c>
      <c r="I37" s="28" t="s">
        <v>460</v>
      </c>
      <c r="J37" s="29" t="s">
        <v>478</v>
      </c>
      <c r="K37" s="28" t="s">
        <v>460</v>
      </c>
      <c r="L37" s="29" t="s">
        <v>479</v>
      </c>
      <c r="M37" s="28" t="s">
        <v>460</v>
      </c>
      <c r="N37" s="29" t="s">
        <v>462</v>
      </c>
      <c r="O37" s="28" t="s">
        <v>460</v>
      </c>
    </row>
    <row r="38" spans="1:17">
      <c r="A38" s="65" t="s">
        <v>513</v>
      </c>
      <c r="B38" s="65">
        <v>-0.1</v>
      </c>
      <c r="C38" s="65"/>
      <c r="D38" s="65" t="s">
        <v>465</v>
      </c>
      <c r="E38" s="65" t="s">
        <v>514</v>
      </c>
      <c r="F38" s="65">
        <v>0.1</v>
      </c>
      <c r="G38" s="65"/>
      <c r="H38" s="65" t="s">
        <v>466</v>
      </c>
      <c r="I38" s="65">
        <v>0.2</v>
      </c>
      <c r="J38" s="65" t="s">
        <v>467</v>
      </c>
      <c r="K38" s="65">
        <v>0.2</v>
      </c>
      <c r="L38" s="65" t="s">
        <v>468</v>
      </c>
      <c r="M38" s="65">
        <v>0.05</v>
      </c>
      <c r="N38" s="65" t="s">
        <v>28</v>
      </c>
      <c r="O38" s="65">
        <v>0</v>
      </c>
      <c r="P38" s="96">
        <v>1</v>
      </c>
      <c r="Q38" s="65">
        <v>0.05</v>
      </c>
    </row>
    <row r="39" spans="1:17">
      <c r="A39" s="65" t="s">
        <v>515</v>
      </c>
      <c r="B39" s="65">
        <v>-0.05</v>
      </c>
      <c r="C39" s="65"/>
      <c r="D39" s="65" t="s">
        <v>470</v>
      </c>
      <c r="E39" s="65" t="s">
        <v>516</v>
      </c>
      <c r="F39" s="65">
        <v>0.05</v>
      </c>
      <c r="G39" s="65"/>
      <c r="H39" s="65" t="s">
        <v>471</v>
      </c>
      <c r="I39" s="65">
        <v>0.1</v>
      </c>
      <c r="J39" s="65" t="s">
        <v>472</v>
      </c>
      <c r="K39" s="65">
        <v>0.1</v>
      </c>
      <c r="L39" s="65" t="s">
        <v>473</v>
      </c>
      <c r="M39" s="65">
        <v>0.1</v>
      </c>
      <c r="N39" s="65" t="s">
        <v>333</v>
      </c>
      <c r="O39" s="65">
        <v>0.05</v>
      </c>
      <c r="P39" s="96">
        <v>2</v>
      </c>
      <c r="Q39" s="65">
        <v>0.1</v>
      </c>
    </row>
    <row r="40" spans="1:17">
      <c r="A40" s="65" t="s">
        <v>517</v>
      </c>
      <c r="B40" s="65">
        <v>0</v>
      </c>
      <c r="C40" s="65"/>
      <c r="D40" s="65" t="s">
        <v>485</v>
      </c>
      <c r="E40" s="65" t="s">
        <v>518</v>
      </c>
      <c r="F40" s="65">
        <v>0</v>
      </c>
      <c r="G40" s="65"/>
      <c r="H40" s="65" t="s">
        <v>474</v>
      </c>
      <c r="I40" s="65">
        <v>0.05</v>
      </c>
      <c r="J40" s="65" t="s">
        <v>475</v>
      </c>
      <c r="K40" s="65">
        <v>0.05</v>
      </c>
      <c r="L40" s="65" t="s">
        <v>467</v>
      </c>
      <c r="M40" s="65">
        <v>0.2</v>
      </c>
      <c r="N40" s="65" t="s">
        <v>22</v>
      </c>
      <c r="O40" s="65">
        <v>0.15</v>
      </c>
      <c r="P40" s="96">
        <v>3</v>
      </c>
      <c r="Q40" s="65">
        <v>0.15</v>
      </c>
    </row>
    <row r="41" spans="1:17">
      <c r="F41" s="65"/>
      <c r="G41" s="65"/>
      <c r="H41" s="65"/>
      <c r="I41" s="65"/>
      <c r="J41" s="65"/>
      <c r="K41" s="65"/>
      <c r="L41" s="65"/>
      <c r="M41" s="65"/>
      <c r="N41" s="65"/>
      <c r="O41" s="65"/>
      <c r="P41" s="96"/>
      <c r="Q41" s="65"/>
    </row>
    <row r="42" spans="1:17">
      <c r="P42" s="98"/>
    </row>
    <row r="43" spans="1:17" ht="85.5">
      <c r="A43" s="29" t="s">
        <v>320</v>
      </c>
      <c r="B43" s="28" t="s">
        <v>460</v>
      </c>
      <c r="C43" s="65"/>
      <c r="D43" s="69" t="s">
        <v>519</v>
      </c>
      <c r="E43" s="29" t="s">
        <v>322</v>
      </c>
      <c r="F43" s="28" t="s">
        <v>460</v>
      </c>
      <c r="H43" s="70" t="s">
        <v>477</v>
      </c>
      <c r="I43" s="28" t="s">
        <v>460</v>
      </c>
      <c r="J43" s="29" t="s">
        <v>478</v>
      </c>
      <c r="K43" s="28" t="s">
        <v>460</v>
      </c>
      <c r="L43" s="29" t="s">
        <v>479</v>
      </c>
      <c r="M43" s="28" t="s">
        <v>460</v>
      </c>
      <c r="N43" s="29" t="s">
        <v>462</v>
      </c>
      <c r="O43" s="28" t="s">
        <v>460</v>
      </c>
    </row>
    <row r="44" spans="1:17">
      <c r="A44" s="65" t="s">
        <v>520</v>
      </c>
      <c r="B44" s="65">
        <v>-0.1</v>
      </c>
      <c r="C44" s="65"/>
      <c r="D44" s="65" t="s">
        <v>465</v>
      </c>
      <c r="E44" s="65" t="s">
        <v>514</v>
      </c>
      <c r="F44" s="65">
        <v>0.1</v>
      </c>
      <c r="G44" s="65"/>
      <c r="H44" s="65" t="s">
        <v>466</v>
      </c>
      <c r="I44" s="65">
        <v>0.2</v>
      </c>
      <c r="J44" s="65" t="s">
        <v>467</v>
      </c>
      <c r="K44" s="65">
        <v>0.2</v>
      </c>
      <c r="L44" s="65" t="s">
        <v>468</v>
      </c>
      <c r="M44" s="65">
        <v>0.05</v>
      </c>
      <c r="N44" s="65" t="s">
        <v>28</v>
      </c>
      <c r="O44" s="65">
        <v>0</v>
      </c>
      <c r="P44" s="96">
        <v>1</v>
      </c>
      <c r="Q44" s="65">
        <v>0.1</v>
      </c>
    </row>
    <row r="45" spans="1:17">
      <c r="A45" s="65" t="s">
        <v>521</v>
      </c>
      <c r="B45" s="65">
        <v>-0.05</v>
      </c>
      <c r="C45" s="65"/>
      <c r="D45" s="65" t="s">
        <v>470</v>
      </c>
      <c r="E45" s="65" t="s">
        <v>516</v>
      </c>
      <c r="F45" s="65">
        <v>0.05</v>
      </c>
      <c r="G45" s="65"/>
      <c r="H45" s="65" t="s">
        <v>471</v>
      </c>
      <c r="I45" s="65">
        <v>0.1</v>
      </c>
      <c r="J45" s="65" t="s">
        <v>472</v>
      </c>
      <c r="K45" s="65">
        <v>0.1</v>
      </c>
      <c r="L45" s="65" t="s">
        <v>473</v>
      </c>
      <c r="M45" s="65">
        <v>0.1</v>
      </c>
      <c r="N45" s="65" t="s">
        <v>333</v>
      </c>
      <c r="O45" s="65">
        <v>0.05</v>
      </c>
      <c r="P45" s="96">
        <v>2</v>
      </c>
      <c r="Q45" s="65">
        <v>0.15</v>
      </c>
    </row>
    <row r="46" spans="1:17">
      <c r="A46" s="65" t="s">
        <v>517</v>
      </c>
      <c r="B46" s="65">
        <v>0</v>
      </c>
      <c r="C46" s="65"/>
      <c r="D46" s="65" t="s">
        <v>485</v>
      </c>
      <c r="E46" s="65" t="s">
        <v>518</v>
      </c>
      <c r="F46" s="65">
        <v>0</v>
      </c>
      <c r="G46" s="65"/>
      <c r="H46" s="65" t="s">
        <v>474</v>
      </c>
      <c r="I46" s="65">
        <v>0.05</v>
      </c>
      <c r="J46" s="65" t="s">
        <v>475</v>
      </c>
      <c r="K46" s="65">
        <v>0.05</v>
      </c>
      <c r="L46" s="65" t="s">
        <v>467</v>
      </c>
      <c r="M46" s="65">
        <v>0.2</v>
      </c>
      <c r="N46" s="65" t="s">
        <v>22</v>
      </c>
      <c r="O46" s="65">
        <v>0.15</v>
      </c>
      <c r="P46" s="96"/>
      <c r="Q46" s="65"/>
    </row>
    <row r="47" spans="1:17">
      <c r="F47" s="65"/>
      <c r="G47" s="65"/>
      <c r="H47" s="65"/>
      <c r="I47" s="65"/>
      <c r="J47" s="65"/>
      <c r="K47" s="65"/>
      <c r="L47" s="65"/>
      <c r="M47" s="65"/>
      <c r="N47" s="65"/>
      <c r="O47" s="65"/>
      <c r="P47" s="96"/>
      <c r="Q47" s="65"/>
    </row>
    <row r="48" spans="1:17" ht="85.5">
      <c r="A48" s="29" t="s">
        <v>320</v>
      </c>
      <c r="B48" s="28" t="s">
        <v>460</v>
      </c>
      <c r="C48" s="65"/>
      <c r="D48" s="69" t="s">
        <v>522</v>
      </c>
      <c r="E48" s="29" t="s">
        <v>322</v>
      </c>
      <c r="F48" s="28" t="s">
        <v>460</v>
      </c>
      <c r="H48" s="70" t="s">
        <v>477</v>
      </c>
      <c r="I48" s="28" t="s">
        <v>460</v>
      </c>
      <c r="J48" s="29" t="s">
        <v>478</v>
      </c>
      <c r="K48" s="28" t="s">
        <v>460</v>
      </c>
      <c r="L48" s="29" t="s">
        <v>479</v>
      </c>
      <c r="M48" s="28" t="s">
        <v>460</v>
      </c>
      <c r="N48" s="29" t="s">
        <v>462</v>
      </c>
      <c r="O48" s="28" t="s">
        <v>460</v>
      </c>
    </row>
    <row r="49" spans="1:17">
      <c r="A49" s="65" t="s">
        <v>488</v>
      </c>
      <c r="B49" s="65">
        <v>-0.1</v>
      </c>
      <c r="C49" s="65"/>
      <c r="D49" s="65" t="s">
        <v>465</v>
      </c>
      <c r="E49" s="65" t="s">
        <v>514</v>
      </c>
      <c r="F49" s="65">
        <v>0.1</v>
      </c>
      <c r="G49" s="65"/>
      <c r="H49" s="65" t="s">
        <v>466</v>
      </c>
      <c r="I49" s="65">
        <v>0.2</v>
      </c>
      <c r="J49" s="65" t="s">
        <v>467</v>
      </c>
      <c r="K49" s="65">
        <v>0.2</v>
      </c>
      <c r="L49" s="65" t="s">
        <v>468</v>
      </c>
      <c r="M49" s="65">
        <v>0.05</v>
      </c>
      <c r="N49" s="65" t="s">
        <v>28</v>
      </c>
      <c r="O49" s="65">
        <v>0</v>
      </c>
      <c r="P49" s="96">
        <v>1</v>
      </c>
      <c r="Q49" s="102">
        <v>0.05</v>
      </c>
    </row>
    <row r="50" spans="1:17">
      <c r="A50" s="65" t="s">
        <v>523</v>
      </c>
      <c r="B50" s="65">
        <v>-0.05</v>
      </c>
      <c r="C50" s="65"/>
      <c r="D50" s="65" t="s">
        <v>470</v>
      </c>
      <c r="E50" s="65" t="s">
        <v>516</v>
      </c>
      <c r="F50" s="65">
        <v>0.05</v>
      </c>
      <c r="G50" s="65"/>
      <c r="H50" s="65" t="s">
        <v>471</v>
      </c>
      <c r="I50" s="65">
        <v>0.1</v>
      </c>
      <c r="J50" s="65" t="s">
        <v>472</v>
      </c>
      <c r="K50" s="65">
        <v>0.1</v>
      </c>
      <c r="L50" s="65" t="s">
        <v>473</v>
      </c>
      <c r="M50" s="65">
        <v>0.1</v>
      </c>
      <c r="N50" s="65" t="s">
        <v>333</v>
      </c>
      <c r="O50" s="65">
        <v>0.05</v>
      </c>
      <c r="P50" s="96">
        <v>2</v>
      </c>
      <c r="Q50" s="65">
        <v>0.1</v>
      </c>
    </row>
    <row r="51" spans="1:17">
      <c r="A51" s="65" t="s">
        <v>517</v>
      </c>
      <c r="B51" s="65">
        <v>0</v>
      </c>
      <c r="C51" s="65"/>
      <c r="D51" s="65" t="s">
        <v>485</v>
      </c>
      <c r="E51" s="65" t="s">
        <v>518</v>
      </c>
      <c r="F51" s="65">
        <v>0</v>
      </c>
      <c r="G51" s="65"/>
      <c r="H51" s="65" t="s">
        <v>474</v>
      </c>
      <c r="I51" s="65">
        <v>0.05</v>
      </c>
      <c r="J51" s="65" t="s">
        <v>475</v>
      </c>
      <c r="K51" s="65">
        <v>0.05</v>
      </c>
      <c r="L51" s="65" t="s">
        <v>467</v>
      </c>
      <c r="M51" s="65">
        <v>0.2</v>
      </c>
      <c r="N51" s="65" t="s">
        <v>22</v>
      </c>
      <c r="O51" s="65">
        <v>0.15</v>
      </c>
      <c r="P51" s="96">
        <v>3</v>
      </c>
      <c r="Q51" s="65">
        <v>0.15</v>
      </c>
    </row>
    <row r="53" spans="1:17" ht="85.5">
      <c r="A53" s="29" t="s">
        <v>320</v>
      </c>
      <c r="B53" s="28" t="s">
        <v>460</v>
      </c>
      <c r="C53" s="65"/>
      <c r="D53" s="69" t="s">
        <v>524</v>
      </c>
      <c r="E53" s="29" t="s">
        <v>322</v>
      </c>
      <c r="F53" s="28" t="s">
        <v>460</v>
      </c>
      <c r="H53" s="70" t="s">
        <v>477</v>
      </c>
      <c r="I53" s="28" t="s">
        <v>460</v>
      </c>
      <c r="J53" s="29" t="s">
        <v>478</v>
      </c>
      <c r="K53" s="28" t="s">
        <v>460</v>
      </c>
      <c r="L53" s="29" t="s">
        <v>479</v>
      </c>
      <c r="M53" s="28" t="s">
        <v>460</v>
      </c>
      <c r="N53" s="29" t="s">
        <v>462</v>
      </c>
      <c r="O53" s="28" t="s">
        <v>460</v>
      </c>
    </row>
    <row r="54" spans="1:17">
      <c r="A54" s="65" t="s">
        <v>488</v>
      </c>
      <c r="B54" s="65">
        <v>-0.1</v>
      </c>
      <c r="C54" s="65"/>
      <c r="D54" s="65" t="s">
        <v>465</v>
      </c>
      <c r="E54" s="65" t="s">
        <v>525</v>
      </c>
      <c r="F54" s="65">
        <v>0.1</v>
      </c>
      <c r="G54" s="65"/>
      <c r="H54" s="65" t="s">
        <v>466</v>
      </c>
      <c r="I54" s="65">
        <v>0.2</v>
      </c>
      <c r="J54" s="65" t="s">
        <v>467</v>
      </c>
      <c r="K54" s="65">
        <v>0.2</v>
      </c>
      <c r="L54" s="65" t="s">
        <v>468</v>
      </c>
      <c r="M54" s="65">
        <v>0.05</v>
      </c>
      <c r="N54" s="65" t="s">
        <v>28</v>
      </c>
      <c r="O54" s="65">
        <v>0</v>
      </c>
      <c r="P54" s="96">
        <v>1</v>
      </c>
      <c r="Q54" s="102">
        <v>0.05</v>
      </c>
    </row>
    <row r="55" spans="1:17">
      <c r="A55" s="65" t="s">
        <v>526</v>
      </c>
      <c r="B55" s="65">
        <v>-0.05</v>
      </c>
      <c r="C55" s="65"/>
      <c r="D55" s="65" t="s">
        <v>470</v>
      </c>
      <c r="E55" s="65" t="s">
        <v>527</v>
      </c>
      <c r="F55" s="65">
        <v>0.05</v>
      </c>
      <c r="G55" s="65"/>
      <c r="H55" s="65" t="s">
        <v>471</v>
      </c>
      <c r="I55" s="65">
        <v>0.1</v>
      </c>
      <c r="J55" s="65" t="s">
        <v>472</v>
      </c>
      <c r="K55" s="65">
        <v>0.1</v>
      </c>
      <c r="L55" s="65" t="s">
        <v>473</v>
      </c>
      <c r="M55" s="65">
        <v>0.1</v>
      </c>
      <c r="N55" s="65" t="s">
        <v>333</v>
      </c>
      <c r="O55" s="65">
        <v>0.05</v>
      </c>
      <c r="P55" s="96">
        <v>2</v>
      </c>
      <c r="Q55" s="65">
        <v>0.1</v>
      </c>
    </row>
    <row r="56" spans="1:17">
      <c r="A56" s="65"/>
      <c r="B56" s="65"/>
      <c r="C56" s="65"/>
      <c r="D56" s="65" t="s">
        <v>485</v>
      </c>
      <c r="E56" s="65" t="s">
        <v>528</v>
      </c>
      <c r="F56" s="65">
        <v>0</v>
      </c>
      <c r="G56" s="65"/>
      <c r="H56" s="65" t="s">
        <v>474</v>
      </c>
      <c r="I56" s="65">
        <v>0.05</v>
      </c>
      <c r="J56" s="65" t="s">
        <v>475</v>
      </c>
      <c r="K56" s="65">
        <v>0.05</v>
      </c>
      <c r="L56" s="65" t="s">
        <v>467</v>
      </c>
      <c r="M56" s="65">
        <v>0.2</v>
      </c>
      <c r="N56" s="65" t="s">
        <v>22</v>
      </c>
      <c r="O56" s="65">
        <v>0.15</v>
      </c>
      <c r="P56" s="96">
        <v>3</v>
      </c>
      <c r="Q56" s="65">
        <v>0.15</v>
      </c>
    </row>
    <row r="58" spans="1:17" ht="85.5">
      <c r="A58" s="29" t="s">
        <v>320</v>
      </c>
      <c r="B58" s="28" t="s">
        <v>460</v>
      </c>
      <c r="C58" s="65"/>
      <c r="D58" s="69" t="s">
        <v>529</v>
      </c>
      <c r="E58" s="29" t="s">
        <v>322</v>
      </c>
      <c r="F58" s="28" t="s">
        <v>460</v>
      </c>
      <c r="H58" s="70" t="s">
        <v>477</v>
      </c>
      <c r="I58" s="28" t="s">
        <v>460</v>
      </c>
      <c r="J58" s="29" t="s">
        <v>478</v>
      </c>
      <c r="K58" s="28" t="s">
        <v>460</v>
      </c>
      <c r="L58" s="29" t="s">
        <v>479</v>
      </c>
      <c r="M58" s="28" t="s">
        <v>460</v>
      </c>
      <c r="N58" s="29" t="s">
        <v>462</v>
      </c>
      <c r="O58" s="28" t="s">
        <v>460</v>
      </c>
    </row>
    <row r="59" spans="1:17">
      <c r="A59" s="65" t="s">
        <v>530</v>
      </c>
      <c r="B59" s="65">
        <v>-0.1</v>
      </c>
      <c r="C59" s="65"/>
      <c r="D59" s="65" t="s">
        <v>465</v>
      </c>
      <c r="E59" s="65" t="s">
        <v>531</v>
      </c>
      <c r="F59" s="65">
        <v>0.1</v>
      </c>
      <c r="G59" s="65"/>
      <c r="H59" s="65" t="s">
        <v>466</v>
      </c>
      <c r="I59" s="65">
        <v>0.2</v>
      </c>
      <c r="J59" s="65" t="s">
        <v>467</v>
      </c>
      <c r="K59" s="65">
        <v>0.2</v>
      </c>
      <c r="L59" s="65" t="s">
        <v>468</v>
      </c>
      <c r="M59" s="65">
        <v>0.05</v>
      </c>
      <c r="N59" s="65" t="s">
        <v>28</v>
      </c>
      <c r="O59" s="65">
        <v>0</v>
      </c>
      <c r="P59" s="96">
        <v>1</v>
      </c>
      <c r="Q59" s="102">
        <v>0.05</v>
      </c>
    </row>
    <row r="60" spans="1:17">
      <c r="A60" s="65" t="s">
        <v>532</v>
      </c>
      <c r="B60" s="65">
        <v>-0.05</v>
      </c>
      <c r="C60" s="65"/>
      <c r="D60" s="65" t="s">
        <v>470</v>
      </c>
      <c r="E60" s="65" t="s">
        <v>533</v>
      </c>
      <c r="F60" s="65">
        <v>0.05</v>
      </c>
      <c r="G60" s="65"/>
      <c r="H60" s="65" t="s">
        <v>471</v>
      </c>
      <c r="I60" s="65">
        <v>0.1</v>
      </c>
      <c r="J60" s="65" t="s">
        <v>472</v>
      </c>
      <c r="K60" s="65">
        <v>0.1</v>
      </c>
      <c r="L60" s="65" t="s">
        <v>473</v>
      </c>
      <c r="M60" s="65">
        <v>0.1</v>
      </c>
      <c r="N60" s="65" t="s">
        <v>333</v>
      </c>
      <c r="O60" s="65">
        <v>0.05</v>
      </c>
      <c r="P60" s="96">
        <v>2</v>
      </c>
      <c r="Q60" s="65">
        <v>0.1</v>
      </c>
    </row>
    <row r="61" spans="1:17">
      <c r="D61" s="65" t="s">
        <v>485</v>
      </c>
      <c r="E61" s="65" t="s">
        <v>534</v>
      </c>
      <c r="F61" s="65">
        <v>0</v>
      </c>
      <c r="G61" s="65"/>
      <c r="H61" s="65" t="s">
        <v>474</v>
      </c>
      <c r="I61" s="65">
        <v>0.05</v>
      </c>
      <c r="J61" s="65" t="s">
        <v>475</v>
      </c>
      <c r="K61" s="65">
        <v>0.05</v>
      </c>
      <c r="L61" s="65" t="s">
        <v>467</v>
      </c>
      <c r="M61" s="65">
        <v>0.2</v>
      </c>
      <c r="N61" s="65" t="s">
        <v>22</v>
      </c>
      <c r="O61" s="65">
        <v>0.15</v>
      </c>
      <c r="P61" s="96">
        <v>3</v>
      </c>
      <c r="Q61" s="65">
        <v>0.15</v>
      </c>
    </row>
    <row r="63" spans="1:17" ht="85.5">
      <c r="A63" s="29" t="s">
        <v>320</v>
      </c>
      <c r="B63" s="28" t="s">
        <v>460</v>
      </c>
      <c r="C63" s="65"/>
      <c r="D63" s="69" t="s">
        <v>535</v>
      </c>
      <c r="E63" s="29" t="s">
        <v>322</v>
      </c>
      <c r="F63" s="28" t="s">
        <v>460</v>
      </c>
      <c r="H63" s="70" t="s">
        <v>477</v>
      </c>
      <c r="I63" s="28" t="s">
        <v>460</v>
      </c>
      <c r="J63" s="29" t="s">
        <v>478</v>
      </c>
      <c r="K63" s="28" t="s">
        <v>460</v>
      </c>
      <c r="L63" s="29" t="s">
        <v>479</v>
      </c>
      <c r="M63" s="28" t="s">
        <v>460</v>
      </c>
      <c r="N63" s="29" t="s">
        <v>462</v>
      </c>
      <c r="O63" s="28" t="s">
        <v>460</v>
      </c>
    </row>
    <row r="64" spans="1:17">
      <c r="A64" s="65" t="s">
        <v>536</v>
      </c>
      <c r="B64" s="65">
        <v>-0.1</v>
      </c>
      <c r="C64" s="65"/>
      <c r="D64" s="65" t="s">
        <v>465</v>
      </c>
      <c r="E64" s="65" t="s">
        <v>537</v>
      </c>
      <c r="F64" s="65">
        <v>0.1</v>
      </c>
      <c r="G64" s="65"/>
      <c r="H64" s="65" t="s">
        <v>466</v>
      </c>
      <c r="I64" s="65">
        <v>0.2</v>
      </c>
      <c r="J64" s="65" t="s">
        <v>467</v>
      </c>
      <c r="K64" s="65">
        <v>0.2</v>
      </c>
      <c r="L64" s="65" t="s">
        <v>468</v>
      </c>
      <c r="M64" s="65">
        <v>0.05</v>
      </c>
      <c r="N64" s="65" t="s">
        <v>28</v>
      </c>
      <c r="O64" s="65">
        <v>0</v>
      </c>
      <c r="P64" s="96">
        <v>1</v>
      </c>
      <c r="Q64" s="102">
        <v>2.5000000000000001E-2</v>
      </c>
    </row>
    <row r="65" spans="1:17">
      <c r="A65" s="65" t="s">
        <v>538</v>
      </c>
      <c r="B65" s="65">
        <v>-0.05</v>
      </c>
      <c r="C65" s="65"/>
      <c r="D65" s="65" t="s">
        <v>470</v>
      </c>
      <c r="E65" s="65" t="s">
        <v>539</v>
      </c>
      <c r="F65" s="65">
        <v>0.05</v>
      </c>
      <c r="G65" s="65"/>
      <c r="H65" s="65" t="s">
        <v>471</v>
      </c>
      <c r="I65" s="65">
        <v>0.1</v>
      </c>
      <c r="J65" s="65" t="s">
        <v>472</v>
      </c>
      <c r="K65" s="65">
        <v>0.1</v>
      </c>
      <c r="L65" s="65" t="s">
        <v>473</v>
      </c>
      <c r="M65" s="65">
        <v>0.1</v>
      </c>
      <c r="N65" s="65" t="s">
        <v>333</v>
      </c>
      <c r="O65" s="65">
        <v>0.05</v>
      </c>
      <c r="P65" s="96">
        <v>2</v>
      </c>
      <c r="Q65" s="65">
        <v>0.05</v>
      </c>
    </row>
    <row r="66" spans="1:17">
      <c r="A66" t="s">
        <v>540</v>
      </c>
      <c r="B66">
        <v>-2.5000000000000001E-2</v>
      </c>
      <c r="D66" s="65" t="s">
        <v>485</v>
      </c>
      <c r="E66" s="65" t="s">
        <v>541</v>
      </c>
      <c r="F66" s="65">
        <v>0</v>
      </c>
      <c r="G66" s="65"/>
      <c r="H66" s="65" t="s">
        <v>474</v>
      </c>
      <c r="I66" s="65">
        <v>0.05</v>
      </c>
      <c r="J66" s="65" t="s">
        <v>475</v>
      </c>
      <c r="K66" s="65">
        <v>0.05</v>
      </c>
      <c r="L66" s="65" t="s">
        <v>467</v>
      </c>
      <c r="M66" s="65">
        <v>0.2</v>
      </c>
      <c r="N66" s="65" t="s">
        <v>22</v>
      </c>
      <c r="O66" s="65">
        <v>0.15</v>
      </c>
      <c r="P66" s="96">
        <v>3</v>
      </c>
      <c r="Q66" s="65">
        <v>0.1</v>
      </c>
    </row>
    <row r="67" spans="1:17">
      <c r="P67" s="120">
        <v>4</v>
      </c>
      <c r="Q67" s="65">
        <v>0.15</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08825-AE7C-43FF-A187-866BDD3F8B91}">
  <dimension ref="A1:C35"/>
  <sheetViews>
    <sheetView workbookViewId="0">
      <selection activeCell="C23" sqref="C23"/>
    </sheetView>
  </sheetViews>
  <sheetFormatPr defaultRowHeight="14.25"/>
  <cols>
    <col min="1" max="1" width="11.3984375" customWidth="1"/>
  </cols>
  <sheetData>
    <row r="1" spans="1:3">
      <c r="A1" s="21" t="s">
        <v>542</v>
      </c>
      <c r="B1" s="148" t="s">
        <v>543</v>
      </c>
      <c r="C1" s="149"/>
    </row>
    <row r="2" spans="1:3">
      <c r="A2" s="22" t="s">
        <v>544</v>
      </c>
      <c r="B2" s="150" t="s">
        <v>545</v>
      </c>
      <c r="C2" s="151"/>
    </row>
    <row r="3" spans="1:3" ht="15">
      <c r="A3" s="23" t="s">
        <v>546</v>
      </c>
      <c r="B3" s="9" t="s">
        <v>545</v>
      </c>
      <c r="C3" s="10">
        <v>3.7208333015442001</v>
      </c>
    </row>
    <row r="4" spans="1:3" ht="15">
      <c r="A4" s="23" t="s">
        <v>547</v>
      </c>
      <c r="B4" s="9" t="s">
        <v>545</v>
      </c>
      <c r="C4" s="10">
        <v>2.9458332061768</v>
      </c>
    </row>
    <row r="5" spans="1:3" ht="15">
      <c r="A5" s="23" t="s">
        <v>548</v>
      </c>
      <c r="B5" s="9" t="s">
        <v>545</v>
      </c>
      <c r="C5" s="10">
        <v>2.4666666984557999</v>
      </c>
    </row>
    <row r="6" spans="1:3" ht="15">
      <c r="A6" s="23" t="s">
        <v>549</v>
      </c>
      <c r="B6" s="9" t="s">
        <v>545</v>
      </c>
      <c r="C6" s="10">
        <v>3.4208333492278999</v>
      </c>
    </row>
    <row r="7" spans="1:3" ht="15">
      <c r="A7" s="23" t="s">
        <v>550</v>
      </c>
      <c r="B7" s="9" t="s">
        <v>545</v>
      </c>
      <c r="C7" s="10">
        <v>2.3833332061768</v>
      </c>
    </row>
    <row r="8" spans="1:3" ht="15">
      <c r="A8" s="23" t="s">
        <v>292</v>
      </c>
      <c r="B8" s="9" t="s">
        <v>545</v>
      </c>
      <c r="C8" s="10">
        <v>3.8499999046325999</v>
      </c>
    </row>
    <row r="9" spans="1:3" ht="15">
      <c r="A9" s="23" t="s">
        <v>551</v>
      </c>
      <c r="B9" s="9" t="s">
        <v>545</v>
      </c>
      <c r="C9" s="10">
        <v>3.4291667938232</v>
      </c>
    </row>
    <row r="10" spans="1:3" ht="15">
      <c r="A10" s="23" t="s">
        <v>265</v>
      </c>
      <c r="B10" s="9" t="s">
        <v>545</v>
      </c>
      <c r="C10" s="10">
        <v>3.5666666030883998</v>
      </c>
    </row>
    <row r="11" spans="1:3" ht="15">
      <c r="A11" s="24" t="s">
        <v>552</v>
      </c>
      <c r="B11" s="9" t="s">
        <v>545</v>
      </c>
      <c r="C11" s="10">
        <v>2.9249999523163002</v>
      </c>
    </row>
    <row r="12" spans="1:3" ht="15">
      <c r="A12" s="23" t="s">
        <v>553</v>
      </c>
      <c r="B12" s="9" t="s">
        <v>545</v>
      </c>
      <c r="C12" s="10">
        <v>2.1333332061768</v>
      </c>
    </row>
    <row r="13" spans="1:3" ht="15">
      <c r="A13" s="23" t="s">
        <v>554</v>
      </c>
      <c r="B13" s="9" t="s">
        <v>545</v>
      </c>
      <c r="C13" s="10">
        <v>2.6333332061768</v>
      </c>
    </row>
    <row r="14" spans="1:3" ht="15">
      <c r="A14" s="23" t="s">
        <v>304</v>
      </c>
      <c r="B14" s="9" t="s">
        <v>545</v>
      </c>
      <c r="C14" s="10">
        <v>2.0499999523163002</v>
      </c>
    </row>
    <row r="15" spans="1:3" ht="15">
      <c r="A15" s="23" t="s">
        <v>555</v>
      </c>
      <c r="B15" s="9" t="s">
        <v>545</v>
      </c>
      <c r="C15" s="10">
        <v>2.7666666507721001</v>
      </c>
    </row>
    <row r="16" spans="1:3" ht="15">
      <c r="A16" s="23" t="s">
        <v>286</v>
      </c>
      <c r="B16" s="9" t="s">
        <v>545</v>
      </c>
      <c r="C16" s="10">
        <v>3.5</v>
      </c>
    </row>
    <row r="17" spans="1:3" ht="15">
      <c r="A17" s="23" t="s">
        <v>288</v>
      </c>
      <c r="B17" s="9" t="s">
        <v>545</v>
      </c>
      <c r="C17" s="10">
        <v>2.6291666030883998</v>
      </c>
    </row>
    <row r="18" spans="1:3" ht="15">
      <c r="A18" s="23" t="s">
        <v>274</v>
      </c>
      <c r="B18" s="9" t="s">
        <v>545</v>
      </c>
      <c r="C18" s="10">
        <v>3.625</v>
      </c>
    </row>
    <row r="19" spans="1:3" ht="15">
      <c r="A19" s="23" t="s">
        <v>556</v>
      </c>
      <c r="B19" s="9" t="s">
        <v>545</v>
      </c>
      <c r="C19" s="10">
        <v>3.2583332061768</v>
      </c>
    </row>
    <row r="20" spans="1:3" ht="15">
      <c r="A20" s="23" t="s">
        <v>557</v>
      </c>
      <c r="B20" s="9" t="s">
        <v>545</v>
      </c>
      <c r="C20" s="10">
        <v>2.5750000476836998</v>
      </c>
    </row>
    <row r="21" spans="1:3" ht="15">
      <c r="A21" s="23" t="s">
        <v>558</v>
      </c>
      <c r="B21" s="9" t="s">
        <v>545</v>
      </c>
      <c r="C21" s="10">
        <v>2.1333332061768</v>
      </c>
    </row>
    <row r="22" spans="1:3" ht="19.5">
      <c r="A22" s="23" t="s">
        <v>559</v>
      </c>
      <c r="B22" s="9" t="s">
        <v>545</v>
      </c>
      <c r="C22" s="10">
        <v>2.9874999523163002</v>
      </c>
    </row>
    <row r="23" spans="1:3" ht="15">
      <c r="A23" s="23" t="s">
        <v>302</v>
      </c>
      <c r="B23" s="9" t="s">
        <v>545</v>
      </c>
      <c r="C23" s="10">
        <v>2.2833333015442001</v>
      </c>
    </row>
    <row r="24" spans="1:3" ht="15">
      <c r="A24" s="23" t="s">
        <v>560</v>
      </c>
      <c r="B24" s="9" t="s">
        <v>545</v>
      </c>
      <c r="C24" s="10">
        <v>2.2166666984557999</v>
      </c>
    </row>
    <row r="25" spans="1:3" ht="15">
      <c r="A25" s="23" t="s">
        <v>266</v>
      </c>
      <c r="B25" s="9" t="s">
        <v>545</v>
      </c>
      <c r="C25" s="10">
        <v>3.0999999046325999</v>
      </c>
    </row>
    <row r="26" spans="1:3" ht="15">
      <c r="A26" s="23" t="s">
        <v>281</v>
      </c>
      <c r="B26" s="9" t="s">
        <v>545</v>
      </c>
      <c r="C26" s="10">
        <v>3.2916665077209002</v>
      </c>
    </row>
    <row r="27" spans="1:3" ht="15">
      <c r="A27" s="23" t="s">
        <v>561</v>
      </c>
      <c r="B27" s="9" t="s">
        <v>545</v>
      </c>
      <c r="C27" s="10">
        <v>1.8333333730698</v>
      </c>
    </row>
    <row r="28" spans="1:3" ht="19.5">
      <c r="A28" s="23" t="s">
        <v>562</v>
      </c>
      <c r="B28" s="9" t="s">
        <v>545</v>
      </c>
      <c r="C28" s="10">
        <v>3.2916665077209002</v>
      </c>
    </row>
    <row r="29" spans="1:3" ht="15">
      <c r="A29" s="23" t="s">
        <v>563</v>
      </c>
      <c r="B29" s="9" t="s">
        <v>545</v>
      </c>
      <c r="C29" s="10">
        <v>3.1666667461395002</v>
      </c>
    </row>
    <row r="30" spans="1:3" ht="15" customHeight="1">
      <c r="A30" s="11" t="s">
        <v>300</v>
      </c>
      <c r="B30" s="9" t="s">
        <v>545</v>
      </c>
      <c r="C30" s="10">
        <v>0.375</v>
      </c>
    </row>
    <row r="31" spans="1:3" ht="29.25">
      <c r="A31" s="11" t="s">
        <v>564</v>
      </c>
      <c r="B31" s="9" t="s">
        <v>545</v>
      </c>
      <c r="C31" s="10">
        <v>2.0416667461395002</v>
      </c>
    </row>
    <row r="32" spans="1:3" ht="15">
      <c r="A32" s="11" t="s">
        <v>565</v>
      </c>
      <c r="B32" s="9" t="s">
        <v>545</v>
      </c>
      <c r="C32" s="10">
        <v>1.2958333492278999</v>
      </c>
    </row>
    <row r="33" spans="1:3" ht="15">
      <c r="A33" s="11" t="s">
        <v>566</v>
      </c>
      <c r="B33" s="9" t="s">
        <v>545</v>
      </c>
      <c r="C33" s="10">
        <v>1.1666667461394999</v>
      </c>
    </row>
    <row r="34" spans="1:3" ht="15">
      <c r="A34" s="11" t="s">
        <v>567</v>
      </c>
      <c r="B34" s="9" t="s">
        <v>545</v>
      </c>
      <c r="C34" s="10">
        <v>0.60416668653488004</v>
      </c>
    </row>
    <row r="35" spans="1:3" ht="15">
      <c r="A35" s="11" t="s">
        <v>568</v>
      </c>
      <c r="B35" s="9" t="s">
        <v>545</v>
      </c>
      <c r="C35" s="10">
        <v>0.70833331346511996</v>
      </c>
    </row>
  </sheetData>
  <mergeCells count="2">
    <mergeCell ref="B1:C1"/>
    <mergeCell ref="B2:C2"/>
  </mergeCells>
  <hyperlinks>
    <hyperlink ref="A11" r:id="rId1" display="http://stats.oecd.org/OECDStat_Metadata/ShowMetadata.ashx?Dataset=EPS&amp;Coords=[COU].[DEU]&amp;ShowOnWeb=true&amp;Lang=en" xr:uid="{B7AE0900-7155-46DA-9ECF-5992F0952CB7}"/>
  </hyperlinks>
  <pageMargins left="0.7" right="0.7" top="0.75" bottom="0.75" header="0.3" footer="0.3"/>
  <pageSetup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1C442-C149-43A9-B721-99670977C7FB}">
  <dimension ref="A1:BB60"/>
  <sheetViews>
    <sheetView topLeftCell="AK1" workbookViewId="0">
      <selection activeCell="BB2" sqref="BB2:BB60"/>
    </sheetView>
  </sheetViews>
  <sheetFormatPr defaultRowHeight="15.75"/>
  <cols>
    <col min="1" max="1" width="31.1328125" style="71" bestFit="1" customWidth="1"/>
    <col min="2" max="2" width="12.3984375" style="71" bestFit="1" customWidth="1"/>
    <col min="3" max="3" width="17.86328125" style="71" bestFit="1" customWidth="1"/>
    <col min="4" max="4" width="5.59765625" style="71" bestFit="1" customWidth="1"/>
    <col min="9" max="9" width="11.59765625" customWidth="1"/>
    <col min="11" max="11" width="9.1328125" customWidth="1"/>
    <col min="12" max="12" width="13.1328125" customWidth="1"/>
    <col min="28" max="28" width="17.1328125" bestFit="1" customWidth="1"/>
    <col min="29" max="29" width="8.86328125" bestFit="1" customWidth="1"/>
    <col min="31" max="31" width="15.86328125" bestFit="1" customWidth="1"/>
    <col min="34" max="34" width="14" bestFit="1" customWidth="1"/>
    <col min="39" max="39" width="10.86328125" bestFit="1" customWidth="1"/>
    <col min="51" max="51" width="11.3984375" bestFit="1" customWidth="1"/>
    <col min="54" max="54" width="14.86328125" bestFit="1" customWidth="1"/>
  </cols>
  <sheetData>
    <row r="1" spans="1:54" ht="27">
      <c r="A1" s="74" t="s">
        <v>569</v>
      </c>
      <c r="B1" s="74" t="s">
        <v>570</v>
      </c>
      <c r="C1" s="74"/>
      <c r="D1" s="74" t="s">
        <v>571</v>
      </c>
      <c r="E1" s="74" t="s">
        <v>103</v>
      </c>
      <c r="F1" s="74" t="s">
        <v>572</v>
      </c>
      <c r="G1" s="74" t="s">
        <v>10</v>
      </c>
      <c r="H1" s="74" t="s">
        <v>573</v>
      </c>
      <c r="I1" s="74" t="s">
        <v>574</v>
      </c>
      <c r="J1" s="74" t="s">
        <v>107</v>
      </c>
      <c r="K1" s="74" t="s">
        <v>93</v>
      </c>
      <c r="L1" s="74" t="s">
        <v>575</v>
      </c>
      <c r="M1" s="74" t="s">
        <v>185</v>
      </c>
      <c r="N1" s="74" t="s">
        <v>576</v>
      </c>
      <c r="O1" s="74" t="s">
        <v>109</v>
      </c>
      <c r="P1" s="74" t="s">
        <v>577</v>
      </c>
      <c r="Q1" s="65" t="s">
        <v>284</v>
      </c>
      <c r="R1" s="65" t="s">
        <v>285</v>
      </c>
      <c r="S1" s="65" t="s">
        <v>287</v>
      </c>
      <c r="T1" s="65" t="s">
        <v>290</v>
      </c>
      <c r="U1" s="65" t="s">
        <v>291</v>
      </c>
      <c r="V1" s="65" t="s">
        <v>293</v>
      </c>
      <c r="W1" s="65" t="s">
        <v>294</v>
      </c>
      <c r="X1" s="65" t="s">
        <v>295</v>
      </c>
      <c r="Y1" s="65" t="s">
        <v>296</v>
      </c>
      <c r="Z1" s="65" t="s">
        <v>297</v>
      </c>
      <c r="AA1" s="65" t="s">
        <v>298</v>
      </c>
      <c r="AB1" s="65" t="s">
        <v>299</v>
      </c>
      <c r="AC1" s="102" t="s">
        <v>118</v>
      </c>
      <c r="AD1" s="102" t="s">
        <v>121</v>
      </c>
      <c r="AE1" s="102" t="s">
        <v>578</v>
      </c>
      <c r="AF1" s="102" t="s">
        <v>125</v>
      </c>
      <c r="AG1" s="102" t="s">
        <v>127</v>
      </c>
      <c r="AH1" s="102" t="s">
        <v>275</v>
      </c>
      <c r="AI1" s="102" t="s">
        <v>132</v>
      </c>
      <c r="AJ1" s="102" t="s">
        <v>134</v>
      </c>
      <c r="AK1" s="102" t="s">
        <v>579</v>
      </c>
      <c r="AL1" s="102" t="s">
        <v>139</v>
      </c>
      <c r="AM1" s="102" t="s">
        <v>142</v>
      </c>
      <c r="AN1" s="102" t="s">
        <v>580</v>
      </c>
      <c r="AO1" s="102" t="s">
        <v>303</v>
      </c>
      <c r="AP1" s="102" t="s">
        <v>147</v>
      </c>
      <c r="AQ1" s="102" t="s">
        <v>149</v>
      </c>
      <c r="AR1" s="102" t="s">
        <v>151</v>
      </c>
      <c r="AS1" s="102" t="s">
        <v>581</v>
      </c>
      <c r="AT1" s="102" t="s">
        <v>156</v>
      </c>
      <c r="AU1" s="102" t="s">
        <v>159</v>
      </c>
      <c r="AV1" s="102" t="s">
        <v>306</v>
      </c>
      <c r="AW1" s="102" t="s">
        <v>161</v>
      </c>
      <c r="AX1" s="102" t="s">
        <v>164</v>
      </c>
      <c r="AY1" s="102" t="s">
        <v>307</v>
      </c>
      <c r="AZ1" s="102" t="s">
        <v>308</v>
      </c>
      <c r="BA1" s="102" t="s">
        <v>172</v>
      </c>
      <c r="BB1" s="102" t="s">
        <v>582</v>
      </c>
    </row>
    <row r="2" spans="1:54" ht="14.25">
      <c r="A2" s="152" t="s">
        <v>583</v>
      </c>
      <c r="B2" s="73" t="s">
        <v>584</v>
      </c>
      <c r="C2" s="75" t="str">
        <f>LEFT(B2,4)</f>
        <v>C10L</v>
      </c>
      <c r="D2" s="73"/>
      <c r="E2" s="73"/>
      <c r="F2" s="73"/>
      <c r="G2" s="73"/>
      <c r="H2" s="65"/>
      <c r="I2" s="65"/>
      <c r="J2" s="65"/>
      <c r="K2" s="65"/>
      <c r="L2" s="65"/>
      <c r="M2" s="65"/>
      <c r="N2" s="65"/>
      <c r="O2" s="65"/>
      <c r="P2" s="65"/>
      <c r="Q2" s="65"/>
      <c r="R2" s="65"/>
      <c r="S2" s="65"/>
      <c r="T2" s="65"/>
      <c r="U2" s="65"/>
      <c r="V2" s="65"/>
      <c r="W2" s="65"/>
      <c r="X2" s="65"/>
      <c r="Y2" s="65"/>
      <c r="Z2" s="65"/>
      <c r="AA2" s="65"/>
      <c r="AB2" s="65"/>
      <c r="AC2" t="e">
        <f>VLOOKUP(C2,Carrefour!$G$6:$G$55,1,0)</f>
        <v>#N/A</v>
      </c>
      <c r="AD2" t="e">
        <f>VLOOKUP(C2,IKEA!$G$6:$G$30,1,0)</f>
        <v>#N/A</v>
      </c>
      <c r="AE2" t="e">
        <f>VLOOKUP(C2,'DEutsche post dhl'!$G$6:$G$30,1,0)</f>
        <v>#N/A</v>
      </c>
      <c r="AF2" t="e">
        <f>VLOOKUP(C2,JBS!$G$6:$G$30,1,0)</f>
        <v>#N/A</v>
      </c>
      <c r="AG2" t="e">
        <f>VLOOKUP(C2,Robinson!$G$6:$G$30,1,0)</f>
        <v>#N/A</v>
      </c>
      <c r="AH2" t="e">
        <f>VLOOKUP(C2,'GE motors'!$G$6:$G$30,1,0)</f>
        <v>#N/A</v>
      </c>
      <c r="AI2" t="e">
        <f>VLOOKUP(C2,'AT&amp;T'!$G$6:$G$30,1,0)</f>
        <v>#N/A</v>
      </c>
      <c r="AJ2" t="e">
        <f>VLOOKUP(C2,Mars!$G$6:$G$30,1,0)</f>
        <v>#N/A</v>
      </c>
      <c r="AK2" t="e">
        <f>VLOOKUP(C2,DELL!$G$6:$G$255,1,0)</f>
        <v>#N/A</v>
      </c>
      <c r="AL2" t="str">
        <f>VLOOKUP(C2,Chevron!$G$6:$G$155,1,0)</f>
        <v>C10L</v>
      </c>
      <c r="AM2" t="e">
        <f>VLOOKUP(C2,'Tyson foods'!$G$6:$G$30,1,0)</f>
        <v>#N/A</v>
      </c>
      <c r="AN2" t="e">
        <f>VLOOKUP(C2,Smithfield!$G$6:$G$30,1,0)</f>
        <v>#N/A</v>
      </c>
      <c r="AO2" t="e">
        <f>VLOOKUP(C2,Accenture!$G$6:$G$30,1,0)</f>
        <v>#N/A</v>
      </c>
      <c r="AP2" t="e">
        <f>VLOOKUP(C2,HP!$G$6:$G$30,1,0)</f>
        <v>#N/A</v>
      </c>
      <c r="AQ2" t="e">
        <f>VLOOKUP(C2,Xerox!$G$6:$G$55,1,0)</f>
        <v>#N/A</v>
      </c>
      <c r="AR2" t="e">
        <f>VLOOKUP(C2,'P&amp;G'!$G$6:$G$30,1,0)</f>
        <v>#N/A</v>
      </c>
      <c r="AS2" t="e">
        <f>VLOOKUP(C2,Google!$G$6:$G$255,1,0)</f>
        <v>#N/A</v>
      </c>
      <c r="AT2" t="e">
        <f>VLOOKUP(C2,Microsfot!$G$6:$G$255,1,0)</f>
        <v>#N/A</v>
      </c>
      <c r="AU2" t="e">
        <f>VLOOKUP(C2,Adobe!$G$6:$G$255,1,0)</f>
        <v>#N/A</v>
      </c>
      <c r="AV2" t="e">
        <f>VLOOKUP(C2,Hitachi!$G$6:$G$255,1,0)</f>
        <v>#N/A</v>
      </c>
      <c r="AW2" t="e">
        <f>VLOOKUP(C2,Toshiba!$G$6:$G$255,1,0)</f>
        <v>#N/A</v>
      </c>
      <c r="AX2" t="e">
        <f>VLOOKUP(C2,Fjitsu!$G$6:$G$255,1,0)</f>
        <v>#N/A</v>
      </c>
      <c r="AY2" t="e">
        <f>VLOOKUP(C2,'Saint-gobain'!$G$6:$G$30,1,0)</f>
        <v>#N/A</v>
      </c>
      <c r="AZ2" t="e">
        <f>VLOOKUP(C2,CRH!$G$6:$G$55,1,0)</f>
        <v>#N/A</v>
      </c>
      <c r="BA2" t="e">
        <f>VLOOKUP(C2,CEMEX!G$6:G$55,1,0)</f>
        <v>#N/A</v>
      </c>
      <c r="BB2" t="e">
        <f>VLOOKUP(C2,'Joohnson controls'!$G$6:$G$30,1,0)</f>
        <v>#N/A</v>
      </c>
    </row>
    <row r="3" spans="1:54" ht="14.25">
      <c r="A3" s="152"/>
      <c r="B3" s="73" t="s">
        <v>585</v>
      </c>
      <c r="C3" s="75" t="str">
        <f t="shared" ref="C3:C60" si="0">LEFT(B3,4)</f>
        <v>F02C</v>
      </c>
      <c r="D3" s="73"/>
      <c r="E3" s="73"/>
      <c r="F3" s="73"/>
      <c r="G3" s="73"/>
      <c r="H3" s="65"/>
      <c r="I3" s="65"/>
      <c r="J3" s="65"/>
      <c r="K3" s="65"/>
      <c r="L3" s="65"/>
      <c r="M3" s="65"/>
      <c r="N3" s="65"/>
      <c r="O3" s="65"/>
      <c r="P3" s="65"/>
      <c r="Q3" s="65"/>
      <c r="R3" s="65"/>
      <c r="S3" s="65"/>
      <c r="T3" s="65"/>
      <c r="U3" s="65"/>
      <c r="V3" s="65"/>
      <c r="W3" s="65"/>
      <c r="X3" s="65"/>
      <c r="Y3" s="65"/>
      <c r="Z3" s="65"/>
      <c r="AA3" s="65"/>
      <c r="AB3" s="65"/>
      <c r="AC3" t="e">
        <f>VLOOKUP(C3,Carrefour!$G$6:$G$55,1,0)</f>
        <v>#N/A</v>
      </c>
      <c r="AD3" t="e">
        <f>VLOOKUP(C3,IKEA!$G$6:$G$30,1,0)</f>
        <v>#N/A</v>
      </c>
      <c r="AE3" t="e">
        <f>VLOOKUP(C3,'DEutsche post dhl'!$G$6:$G$30,1,0)</f>
        <v>#N/A</v>
      </c>
      <c r="AF3" t="e">
        <f>VLOOKUP(C3,JBS!$G$6:$G$30,1,0)</f>
        <v>#N/A</v>
      </c>
      <c r="AG3" t="e">
        <f>VLOOKUP(C3,Robinson!$H$6:$H$30,1,0)</f>
        <v>#N/A</v>
      </c>
      <c r="AH3" t="e">
        <f>VLOOKUP(C3,'GE motors'!$G$6:$G$30,1,0)</f>
        <v>#N/A</v>
      </c>
      <c r="AI3" t="e">
        <f>VLOOKUP(C3,'AT&amp;T'!$G$6:$G$30,1,0)</f>
        <v>#N/A</v>
      </c>
      <c r="AJ3" t="e">
        <f>VLOOKUP(C3,Mars!$G$6:$G$30,1,0)</f>
        <v>#N/A</v>
      </c>
      <c r="AK3" t="e">
        <f>VLOOKUP(C3,DELL!$G$6:$G$255,1,0)</f>
        <v>#N/A</v>
      </c>
      <c r="AL3" t="e">
        <f>VLOOKUP(C3,Chevron!$G$6:$G$155,1,0)</f>
        <v>#N/A</v>
      </c>
      <c r="AM3" t="e">
        <f>VLOOKUP(C3,'Tyson foods'!$G$6:$G$30,1,0)</f>
        <v>#N/A</v>
      </c>
      <c r="AN3" t="e">
        <f>VLOOKUP(C3,Smithfield!$G$6:$G$30,1,0)</f>
        <v>#N/A</v>
      </c>
      <c r="AO3" t="e">
        <f>VLOOKUP(C3,Accenture!$G$6:$G$30,1,0)</f>
        <v>#N/A</v>
      </c>
      <c r="AP3" t="e">
        <f>VLOOKUP(C3,HP!$G$6:$G$30,1,0)</f>
        <v>#N/A</v>
      </c>
      <c r="AQ3" t="e">
        <f>VLOOKUP(C3,Xerox!$G$6:$G$55,1,0)</f>
        <v>#N/A</v>
      </c>
      <c r="AR3" t="e">
        <f>VLOOKUP(C3,'P&amp;G'!$G$6:$G$30,1,0)</f>
        <v>#N/A</v>
      </c>
      <c r="AS3" t="e">
        <f>VLOOKUP(C3,Google!$G$6:$G$255,1,0)</f>
        <v>#N/A</v>
      </c>
      <c r="AT3" t="e">
        <f>VLOOKUP(C3,Microsfot!$G$6:$G$255,1,0)</f>
        <v>#N/A</v>
      </c>
      <c r="AU3" t="e">
        <f>VLOOKUP(C3,Adobe!$G$6:$G$255,1,0)</f>
        <v>#N/A</v>
      </c>
      <c r="AV3" t="e">
        <f>VLOOKUP(C3,Hitachi!$G$6:$G$255,1,0)</f>
        <v>#N/A</v>
      </c>
      <c r="AW3" t="e">
        <f>VLOOKUP(C3,Toshiba!$G$6:$G$255,1,0)</f>
        <v>#N/A</v>
      </c>
      <c r="AX3" t="e">
        <f>VLOOKUP(C3,Fjitsu!$G$6:$G$255,1,0)</f>
        <v>#N/A</v>
      </c>
      <c r="AY3" t="e">
        <f>VLOOKUP(C3,'Saint-gobain'!$G$6:$G$30,1,0)</f>
        <v>#N/A</v>
      </c>
      <c r="AZ3" t="e">
        <f>VLOOKUP(C3,CRH!$G$6:$G$55,1,0)</f>
        <v>#N/A</v>
      </c>
      <c r="BA3" t="e">
        <f>VLOOKUP(C3,CEMEX!G$6:G$55,1,0)</f>
        <v>#N/A</v>
      </c>
      <c r="BB3" t="e">
        <f>VLOOKUP(C3,'Joohnson controls'!$G$6:$G$30,1,0)</f>
        <v>#N/A</v>
      </c>
    </row>
    <row r="4" spans="1:54" ht="54">
      <c r="A4" s="77" t="s">
        <v>586</v>
      </c>
      <c r="B4" s="74" t="s">
        <v>587</v>
      </c>
      <c r="C4" s="75" t="str">
        <f t="shared" si="0"/>
        <v>H01M</v>
      </c>
      <c r="D4" s="73"/>
      <c r="E4" s="73" t="str">
        <f>VLOOKUP(C4,ups!$G$6:$G$20,1,0)</f>
        <v>H01M</v>
      </c>
      <c r="F4" s="73" t="str">
        <f>VLOOKUP(C4,amazon!$G$5:$G$240,1,0)</f>
        <v>H01M</v>
      </c>
      <c r="G4" s="73"/>
      <c r="H4" s="65"/>
      <c r="I4" s="65" t="str">
        <f>VLOOKUP(C4,wolks!$G$6:$G$74,1,0)</f>
        <v>H01M</v>
      </c>
      <c r="J4" s="65"/>
      <c r="K4" s="65"/>
      <c r="L4" s="65"/>
      <c r="M4" s="65"/>
      <c r="N4" s="65"/>
      <c r="O4" s="65"/>
      <c r="P4" s="65"/>
      <c r="Q4" s="65"/>
      <c r="R4" s="65"/>
      <c r="S4" s="65"/>
      <c r="T4" s="65"/>
      <c r="U4" s="65"/>
      <c r="V4" s="65"/>
      <c r="W4" s="65" t="str">
        <f>VLOOKUP(C4,eni!$G$6:$G$26,1,0)</f>
        <v>H01M</v>
      </c>
      <c r="X4" s="65"/>
      <c r="Y4" s="65"/>
      <c r="Z4" s="65"/>
      <c r="AA4" s="65"/>
      <c r="AB4" s="65" t="str">
        <f>VLOOKUP(C4,johnson!$G$6:$G$1048576,1,0)</f>
        <v>H01M</v>
      </c>
      <c r="AC4" t="e">
        <f>VLOOKUP(C4,Carrefour!$G$6:$G$55,1,0)</f>
        <v>#N/A</v>
      </c>
      <c r="AD4" t="e">
        <f>VLOOKUP(C4,IKEA!$G$6:$G$30,1,0)</f>
        <v>#N/A</v>
      </c>
      <c r="AE4" t="e">
        <f>VLOOKUP(C4,'DEutsche post dhl'!$G$6:$G$30,1,0)</f>
        <v>#N/A</v>
      </c>
      <c r="AF4" t="e">
        <f>VLOOKUP(C4,JBS!$G$6:$G$30,1,0)</f>
        <v>#N/A</v>
      </c>
      <c r="AG4" t="e">
        <f>VLOOKUP(C4,Robinson!$H$6:$H$30,1,0)</f>
        <v>#N/A</v>
      </c>
      <c r="AH4" t="e">
        <f>VLOOKUP(C4,'GE motors'!$G$6:$G$30,1,0)</f>
        <v>#N/A</v>
      </c>
      <c r="AI4" t="e">
        <f>VLOOKUP(C4,'AT&amp;T'!$G$6:$G$30,1,0)</f>
        <v>#N/A</v>
      </c>
      <c r="AJ4" t="e">
        <f>VLOOKUP(C4,Mars!$G$6:$G$30,1,0)</f>
        <v>#N/A</v>
      </c>
      <c r="AK4" t="e">
        <f>VLOOKUP(C4,DELL!$G$6:$G$255,1,0)</f>
        <v>#N/A</v>
      </c>
      <c r="AL4" t="e">
        <f>VLOOKUP(C4,Chevron!$G$6:$G$155,1,0)</f>
        <v>#N/A</v>
      </c>
      <c r="AM4" t="e">
        <f>VLOOKUP(C4,'Tyson foods'!$G$6:$G$30,1,0)</f>
        <v>#N/A</v>
      </c>
      <c r="AN4" t="e">
        <f>VLOOKUP(C4,Smithfield!$G$6:$G$30,1,0)</f>
        <v>#N/A</v>
      </c>
      <c r="AO4" t="e">
        <f>VLOOKUP(C4,Accenture!$G$6:$G$30,1,0)</f>
        <v>#N/A</v>
      </c>
      <c r="AP4" t="e">
        <f>VLOOKUP(C4,HP!$G$6:$G$30,1,0)</f>
        <v>#N/A</v>
      </c>
      <c r="AQ4" t="e">
        <f>VLOOKUP(C4,Xerox!$G$6:$G$55,1,0)</f>
        <v>#N/A</v>
      </c>
      <c r="AR4" t="e">
        <f>VLOOKUP(C4,'P&amp;G'!$G$6:$G$30,1,0)</f>
        <v>#N/A</v>
      </c>
      <c r="AS4" t="e">
        <f>VLOOKUP(C4,Google!$G$6:$G$255,1,0)</f>
        <v>#N/A</v>
      </c>
      <c r="AT4" t="e">
        <f>VLOOKUP(C4,Microsfot!$G$6:$G$255,1,0)</f>
        <v>#N/A</v>
      </c>
      <c r="AU4" t="e">
        <f>VLOOKUP(C4,Adobe!$G$6:$G$255,1,0)</f>
        <v>#N/A</v>
      </c>
      <c r="AV4" t="e">
        <f>VLOOKUP(C4,Hitachi!$G$6:$G$255,1,0)</f>
        <v>#N/A</v>
      </c>
      <c r="AW4" t="str">
        <f>VLOOKUP(C4,Toshiba!$G$6:$G$255,1,0)</f>
        <v>H01M</v>
      </c>
      <c r="AX4" t="e">
        <f>VLOOKUP(C4,Fjitsu!$G$6:$G$255,1,0)</f>
        <v>#N/A</v>
      </c>
      <c r="AY4" t="e">
        <f>VLOOKUP(C4,'Saint-gobain'!$G$6:$G$30,1,0)</f>
        <v>#N/A</v>
      </c>
      <c r="AZ4" t="e">
        <f>VLOOKUP(C4,CRH!$G$6:$G$55,1,0)</f>
        <v>#N/A</v>
      </c>
      <c r="BA4" t="e">
        <f>VLOOKUP(C4,CEMEX!G$6:G$55,1,0)</f>
        <v>#N/A</v>
      </c>
      <c r="BB4" t="e">
        <f>VLOOKUP(C4,'Joohnson controls'!$G$6:$G$30,1,0)</f>
        <v>#N/A</v>
      </c>
    </row>
    <row r="5" spans="1:54" ht="14.25">
      <c r="A5" s="152" t="s">
        <v>588</v>
      </c>
      <c r="B5" s="73" t="s">
        <v>589</v>
      </c>
      <c r="C5" s="75" t="str">
        <f t="shared" si="0"/>
        <v>C10B</v>
      </c>
      <c r="D5" s="73"/>
      <c r="E5" s="73"/>
      <c r="F5" s="73"/>
      <c r="G5" s="73"/>
      <c r="H5" s="65"/>
      <c r="I5" s="65"/>
      <c r="J5" s="65"/>
      <c r="K5" s="65"/>
      <c r="L5" s="65"/>
      <c r="M5" s="65"/>
      <c r="N5" s="65"/>
      <c r="O5" s="65"/>
      <c r="P5" s="65"/>
      <c r="Q5" s="65"/>
      <c r="R5" s="65"/>
      <c r="S5" s="65"/>
      <c r="T5" s="65"/>
      <c r="U5" s="65"/>
      <c r="V5" s="65"/>
      <c r="W5" s="65"/>
      <c r="X5" s="65"/>
      <c r="Y5" s="65"/>
      <c r="Z5" s="65"/>
      <c r="AA5" s="65"/>
      <c r="AB5" s="65"/>
      <c r="AC5" t="e">
        <f>VLOOKUP(C5,Carrefour!$G$6:$G$55,1,0)</f>
        <v>#N/A</v>
      </c>
      <c r="AD5" t="e">
        <f>VLOOKUP(C5,IKEA!$G$6:$G$30,1,0)</f>
        <v>#N/A</v>
      </c>
      <c r="AE5" t="e">
        <f>VLOOKUP(C5,'DEutsche post dhl'!$G$6:$G$30,1,0)</f>
        <v>#N/A</v>
      </c>
      <c r="AF5" t="e">
        <f>VLOOKUP(C5,JBS!$G$6:$G$30,1,0)</f>
        <v>#N/A</v>
      </c>
      <c r="AG5" t="e">
        <f>VLOOKUP(C5,Robinson!$H$6:$H$30,1,0)</f>
        <v>#N/A</v>
      </c>
      <c r="AH5" t="e">
        <f>VLOOKUP(C5,'GE motors'!$G$6:$G$30,1,0)</f>
        <v>#N/A</v>
      </c>
      <c r="AI5" t="e">
        <f>VLOOKUP(C5,'AT&amp;T'!$G$6:$G$30,1,0)</f>
        <v>#N/A</v>
      </c>
      <c r="AJ5" t="e">
        <f>VLOOKUP(C5,Mars!$G$6:$G$30,1,0)</f>
        <v>#N/A</v>
      </c>
      <c r="AK5" t="e">
        <f>VLOOKUP(C5,DELL!$G$6:$G$255,1,0)</f>
        <v>#N/A</v>
      </c>
      <c r="AL5" t="e">
        <f>VLOOKUP(C5,Chevron!$G$6:$G$155,1,0)</f>
        <v>#N/A</v>
      </c>
      <c r="AM5" t="e">
        <f>VLOOKUP(C5,'Tyson foods'!$G$6:$G$30,1,0)</f>
        <v>#N/A</v>
      </c>
      <c r="AN5" t="e">
        <f>VLOOKUP(C5,Smithfield!$G$6:$G$30,1,0)</f>
        <v>#N/A</v>
      </c>
      <c r="AO5" t="e">
        <f>VLOOKUP(C5,Accenture!$G$6:$G$30,1,0)</f>
        <v>#N/A</v>
      </c>
      <c r="AP5" t="e">
        <f>VLOOKUP(C5,HP!$G$6:$G$30,1,0)</f>
        <v>#N/A</v>
      </c>
      <c r="AQ5" t="e">
        <f>VLOOKUP(C5,Xerox!$G$6:$G$55,1,0)</f>
        <v>#N/A</v>
      </c>
      <c r="AR5" t="e">
        <f>VLOOKUP(C5,'P&amp;G'!$G$6:$G$30,1,0)</f>
        <v>#N/A</v>
      </c>
      <c r="AS5" t="e">
        <f>VLOOKUP(C5,Google!$G$6:$G$255,1,0)</f>
        <v>#N/A</v>
      </c>
      <c r="AT5" t="e">
        <f>VLOOKUP(C5,Microsfot!$G$6:$G$255,1,0)</f>
        <v>#N/A</v>
      </c>
      <c r="AU5" t="e">
        <f>VLOOKUP(C5,Adobe!$G$6:$G$255,1,0)</f>
        <v>#N/A</v>
      </c>
      <c r="AV5" t="e">
        <f>VLOOKUP(C5,Hitachi!$G$6:$G$255,1,0)</f>
        <v>#N/A</v>
      </c>
      <c r="AW5" t="e">
        <f>VLOOKUP(C5,Toshiba!$G$6:$G$255,1,0)</f>
        <v>#N/A</v>
      </c>
      <c r="AX5" t="e">
        <f>VLOOKUP(C5,Fjitsu!$G$6:$G$255,1,0)</f>
        <v>#N/A</v>
      </c>
      <c r="AY5" t="e">
        <f>VLOOKUP(C5,'Saint-gobain'!$G$6:$G$30,1,0)</f>
        <v>#N/A</v>
      </c>
      <c r="AZ5" t="e">
        <f>VLOOKUP(C5,CRH!$G$6:$G$55,1,0)</f>
        <v>#N/A</v>
      </c>
      <c r="BA5" t="e">
        <f>VLOOKUP(C5,CEMEX!G$6:G$55,1,0)</f>
        <v>#N/A</v>
      </c>
      <c r="BB5" t="e">
        <f>VLOOKUP(C5,'Joohnson controls'!$G$6:$G$30,1,0)</f>
        <v>#N/A</v>
      </c>
    </row>
    <row r="6" spans="1:54" ht="14.25">
      <c r="A6" s="152"/>
      <c r="B6" s="73" t="s">
        <v>590</v>
      </c>
      <c r="C6" s="75" t="str">
        <f t="shared" si="0"/>
        <v>C10J</v>
      </c>
      <c r="D6" s="73"/>
      <c r="E6" s="73"/>
      <c r="F6" s="73"/>
      <c r="G6" s="73"/>
      <c r="H6" s="65"/>
      <c r="I6" s="65"/>
      <c r="J6" s="65"/>
      <c r="K6" s="65"/>
      <c r="L6" s="65"/>
      <c r="M6" s="65"/>
      <c r="N6" s="65"/>
      <c r="O6" s="65"/>
      <c r="P6" s="65"/>
      <c r="Q6" s="65"/>
      <c r="R6" s="65"/>
      <c r="S6" s="65"/>
      <c r="T6" s="65"/>
      <c r="U6" s="65"/>
      <c r="V6" s="65"/>
      <c r="W6" s="65"/>
      <c r="X6" s="65"/>
      <c r="Y6" s="65"/>
      <c r="Z6" s="65"/>
      <c r="AA6" s="65"/>
      <c r="AB6" s="65"/>
      <c r="AC6" t="e">
        <f>VLOOKUP(C6,Carrefour!$G$6:$G$55,1,0)</f>
        <v>#N/A</v>
      </c>
      <c r="AD6" t="e">
        <f>VLOOKUP(C6,IKEA!$G$6:$G$30,1,0)</f>
        <v>#N/A</v>
      </c>
      <c r="AE6" t="e">
        <f>VLOOKUP(C6,'DEutsche post dhl'!$G$6:$G$30,1,0)</f>
        <v>#N/A</v>
      </c>
      <c r="AF6" t="e">
        <f>VLOOKUP(C6,JBS!$G$6:$G$30,1,0)</f>
        <v>#N/A</v>
      </c>
      <c r="AG6" t="e">
        <f>VLOOKUP(C6,Robinson!$H$6:$H$30,1,0)</f>
        <v>#N/A</v>
      </c>
      <c r="AH6" t="e">
        <f>VLOOKUP(C6,'GE motors'!$G$6:$G$30,1,0)</f>
        <v>#N/A</v>
      </c>
      <c r="AI6" t="e">
        <f>VLOOKUP(C6,'AT&amp;T'!$G$6:$G$30,1,0)</f>
        <v>#N/A</v>
      </c>
      <c r="AJ6" t="e">
        <f>VLOOKUP(C6,Mars!$G$6:$G$30,1,0)</f>
        <v>#N/A</v>
      </c>
      <c r="AK6" t="e">
        <f>VLOOKUP(C6,DELL!$G$6:$G$255,1,0)</f>
        <v>#N/A</v>
      </c>
      <c r="AL6" t="e">
        <f>VLOOKUP(C6,Chevron!$G$6:$G$155,1,0)</f>
        <v>#N/A</v>
      </c>
      <c r="AM6" t="e">
        <f>VLOOKUP(C6,'Tyson foods'!$G$6:$G$30,1,0)</f>
        <v>#N/A</v>
      </c>
      <c r="AN6" t="e">
        <f>VLOOKUP(C6,Smithfield!$G$6:$G$30,1,0)</f>
        <v>#N/A</v>
      </c>
      <c r="AO6" t="e">
        <f>VLOOKUP(C6,Accenture!$G$6:$G$30,1,0)</f>
        <v>#N/A</v>
      </c>
      <c r="AP6" t="e">
        <f>VLOOKUP(C6,HP!$G$6:$G$30,1,0)</f>
        <v>#N/A</v>
      </c>
      <c r="AQ6" t="e">
        <f>VLOOKUP(C6,Xerox!$G$6:$G$55,1,0)</f>
        <v>#N/A</v>
      </c>
      <c r="AR6" t="e">
        <f>VLOOKUP(C6,'P&amp;G'!$G$6:$G$30,1,0)</f>
        <v>#N/A</v>
      </c>
      <c r="AS6" t="e">
        <f>VLOOKUP(C6,Google!$G$6:$G$255,1,0)</f>
        <v>#N/A</v>
      </c>
      <c r="AT6" t="e">
        <f>VLOOKUP(C6,Microsfot!$G$6:$G$255,1,0)</f>
        <v>#N/A</v>
      </c>
      <c r="AU6" t="e">
        <f>VLOOKUP(C6,Adobe!$G$6:$G$255,1,0)</f>
        <v>#N/A</v>
      </c>
      <c r="AV6" t="e">
        <f>VLOOKUP(C6,Hitachi!$G$6:$G$255,1,0)</f>
        <v>#N/A</v>
      </c>
      <c r="AW6" t="e">
        <f>VLOOKUP(C6,Toshiba!$G$6:$G$255,1,0)</f>
        <v>#N/A</v>
      </c>
      <c r="AX6" t="e">
        <f>VLOOKUP(C6,Fjitsu!$G$6:$G$255,1,0)</f>
        <v>#N/A</v>
      </c>
      <c r="AY6" t="e">
        <f>VLOOKUP(C6,'Saint-gobain'!$G$6:$G$30,1,0)</f>
        <v>#N/A</v>
      </c>
      <c r="AZ6" t="e">
        <f>VLOOKUP(C6,CRH!$G$6:$G$55,1,0)</f>
        <v>#N/A</v>
      </c>
      <c r="BA6" t="e">
        <f>VLOOKUP(C6,CEMEX!G$6:G$55,1,0)</f>
        <v>#N/A</v>
      </c>
      <c r="BB6" t="e">
        <f>VLOOKUP(C6,'Joohnson controls'!$G$6:$G$30,1,0)</f>
        <v>#N/A</v>
      </c>
    </row>
    <row r="7" spans="1:54" ht="27">
      <c r="A7" s="77" t="s">
        <v>591</v>
      </c>
      <c r="B7" s="73"/>
      <c r="C7" s="75" t="str">
        <f t="shared" si="0"/>
        <v/>
      </c>
      <c r="D7" s="73"/>
      <c r="E7" s="73"/>
      <c r="F7" s="73"/>
      <c r="G7" s="73"/>
      <c r="H7" s="65"/>
      <c r="I7" s="65"/>
      <c r="J7" s="65"/>
      <c r="K7" s="65"/>
      <c r="L7" s="65"/>
      <c r="M7" s="65"/>
      <c r="N7" s="65"/>
      <c r="O7" s="65"/>
      <c r="P7" s="65"/>
      <c r="Q7" s="65" t="str">
        <f>VLOOKUP(C7,apple!$G$6:$G$53,1,0)</f>
        <v/>
      </c>
      <c r="R7" s="65" t="str">
        <f>VLOOKUP(C7,sony!$G$6:$G$64,1,0)</f>
        <v/>
      </c>
      <c r="S7" s="65" t="str">
        <f>VLOOKUP(C7,samsung!$G$6:$G$1048576,1,0)</f>
        <v/>
      </c>
      <c r="T7" s="65" t="str">
        <f>VLOOKUP(C7,Enel!$G$6:$G$1048576,1,0)</f>
        <v/>
      </c>
      <c r="U7" s="65"/>
      <c r="V7" s="65"/>
      <c r="W7" s="65" t="str">
        <f>VLOOKUP(C7,eni!$G$6:$G$26,1,0)</f>
        <v/>
      </c>
      <c r="X7" s="65"/>
      <c r="Y7" s="65"/>
      <c r="Z7" s="65"/>
      <c r="AA7" s="65"/>
      <c r="AB7" s="65" t="str">
        <f>VLOOKUP(C7,johnson!$G$6:$G$1048576,1,0)</f>
        <v/>
      </c>
      <c r="AC7" t="e">
        <f>VLOOKUP(C7,Carrefour!$G$6:$G$55,1,0)</f>
        <v>#N/A</v>
      </c>
      <c r="AD7" t="str">
        <f>VLOOKUP(C7,IKEA!$G$6:$G$30,1,0)</f>
        <v/>
      </c>
      <c r="AE7" t="str">
        <f>VLOOKUP(C7,'DEutsche post dhl'!$G$6:$G$30,1,0)</f>
        <v/>
      </c>
      <c r="AF7" t="str">
        <f>VLOOKUP(C7,JBS!$G$6:$G$30,1,0)</f>
        <v/>
      </c>
      <c r="AG7" t="str">
        <f>VLOOKUP(C7,Robinson!$H$6:$H$30,1,0)</f>
        <v/>
      </c>
      <c r="AH7" t="e">
        <f>VLOOKUP(C7,'GE motors'!$G$6:$G$30,1,0)</f>
        <v>#N/A</v>
      </c>
      <c r="AI7" t="str">
        <f>VLOOKUP(C7,'AT&amp;T'!$G$6:$G$30,1,0)</f>
        <v/>
      </c>
      <c r="AJ7" t="str">
        <f>VLOOKUP(C7,Mars!$G$6:$G$30,1,0)</f>
        <v/>
      </c>
      <c r="AK7" t="str">
        <f>VLOOKUP(C7,DELL!$G$6:$G$255,1,0)</f>
        <v/>
      </c>
      <c r="AL7" t="str">
        <f>VLOOKUP(C7,Chevron!$G$6:$G$155,1,0)</f>
        <v/>
      </c>
      <c r="AM7" t="e">
        <f>VLOOKUP(C7,'Tyson foods'!$G$6:$G$30,1,0)</f>
        <v>#N/A</v>
      </c>
      <c r="AN7" t="str">
        <f>VLOOKUP(C7,Smithfield!$G$6:$G$30,1,0)</f>
        <v/>
      </c>
      <c r="AO7" t="str">
        <f>VLOOKUP(C7,Accenture!$G$6:$G$30,1,0)</f>
        <v/>
      </c>
      <c r="AP7" t="e">
        <f>VLOOKUP(C7,HP!$G$6:$G$30,1,0)</f>
        <v>#N/A</v>
      </c>
      <c r="AQ7" t="e">
        <f>VLOOKUP(C7,Xerox!$G$6:$G$55,1,0)</f>
        <v>#N/A</v>
      </c>
      <c r="AR7" t="e">
        <f>VLOOKUP(C7,'P&amp;G'!$G$6:$G$30,1,0)</f>
        <v>#N/A</v>
      </c>
      <c r="AS7" t="str">
        <f>VLOOKUP(C7,Google!$G$6:$G$255,1,0)</f>
        <v/>
      </c>
      <c r="AT7" t="str">
        <f>VLOOKUP(C7,Microsfot!$G$6:$G$255,1,0)</f>
        <v/>
      </c>
      <c r="AU7" t="e">
        <f>VLOOKUP(C7,Adobe!$G$6:$G$255,1,0)</f>
        <v>#N/A</v>
      </c>
      <c r="AV7" t="str">
        <f>VLOOKUP(C7,Hitachi!$G$6:$G$255,1,0)</f>
        <v/>
      </c>
      <c r="AW7" t="str">
        <f>VLOOKUP(C7,Toshiba!$G$6:$G$255,1,0)</f>
        <v/>
      </c>
      <c r="AX7" t="e">
        <f>VLOOKUP(C7,Fjitsu!$G$6:$G$255,1,0)</f>
        <v>#N/A</v>
      </c>
      <c r="AY7" t="e">
        <f>VLOOKUP(C7,'Saint-gobain'!$G$6:$G$30,1,0)</f>
        <v>#N/A</v>
      </c>
      <c r="AZ7" t="e">
        <f>VLOOKUP(C7,CRH!$G$6:$G$55,1,0)</f>
        <v>#N/A</v>
      </c>
      <c r="BA7" t="e">
        <f>VLOOKUP(C7,CEMEX!G$6:G$55,1,0)</f>
        <v>#N/A</v>
      </c>
      <c r="BB7" t="str">
        <f>VLOOKUP(C7,'Joohnson controls'!$G$6:$G$30,1,0)</f>
        <v/>
      </c>
    </row>
    <row r="8" spans="1:54" ht="14.25">
      <c r="A8" s="77" t="s">
        <v>592</v>
      </c>
      <c r="B8" s="73"/>
      <c r="C8" s="75" t="str">
        <f t="shared" si="0"/>
        <v/>
      </c>
      <c r="D8" s="73"/>
      <c r="E8" s="73"/>
      <c r="F8" s="73"/>
      <c r="G8" s="73"/>
      <c r="H8" s="65"/>
      <c r="I8" s="65"/>
      <c r="J8" s="65"/>
      <c r="K8" s="65"/>
      <c r="L8" s="65"/>
      <c r="M8" s="65"/>
      <c r="N8" s="65"/>
      <c r="O8" s="65"/>
      <c r="P8" s="65"/>
      <c r="Q8" s="65" t="str">
        <f>VLOOKUP(C8,apple!$G$6:$G$53,1,0)</f>
        <v/>
      </c>
      <c r="R8" s="65" t="str">
        <f>VLOOKUP(C8,sony!$G$6:$G$64,1,0)</f>
        <v/>
      </c>
      <c r="S8" s="65" t="str">
        <f>VLOOKUP(C8,samsung!$G$6:$G$1048576,1,0)</f>
        <v/>
      </c>
      <c r="T8" s="65" t="str">
        <f>VLOOKUP(C8,Enel!$G$6:$G$1048576,1,0)</f>
        <v/>
      </c>
      <c r="U8" s="65"/>
      <c r="V8" s="65"/>
      <c r="W8" s="65" t="str">
        <f>VLOOKUP(C8,eni!$G$6:$G$26,1,0)</f>
        <v/>
      </c>
      <c r="X8" s="65"/>
      <c r="Y8" s="65"/>
      <c r="Z8" s="65"/>
      <c r="AA8" s="65"/>
      <c r="AB8" s="65" t="str">
        <f>VLOOKUP(C8,johnson!$G$6:$G$1048576,1,0)</f>
        <v/>
      </c>
      <c r="AC8" t="e">
        <f>VLOOKUP(C8,Carrefour!$G$6:$G$55,1,0)</f>
        <v>#N/A</v>
      </c>
      <c r="AD8" t="str">
        <f>VLOOKUP(C8,IKEA!$G$6:$G$30,1,0)</f>
        <v/>
      </c>
      <c r="AE8" t="str">
        <f>VLOOKUP(C8,'DEutsche post dhl'!$G$6:$G$30,1,0)</f>
        <v/>
      </c>
      <c r="AF8" t="str">
        <f>VLOOKUP(C8,JBS!$G$6:$G$30,1,0)</f>
        <v/>
      </c>
      <c r="AG8" t="str">
        <f>VLOOKUP(C8,Robinson!$H$6:$H$30,1,0)</f>
        <v/>
      </c>
      <c r="AH8" t="e">
        <f>VLOOKUP(C8,'GE motors'!$G$6:$G$30,1,0)</f>
        <v>#N/A</v>
      </c>
      <c r="AI8" t="str">
        <f>VLOOKUP(C8,'AT&amp;T'!$G$6:$G$30,1,0)</f>
        <v/>
      </c>
      <c r="AJ8" t="str">
        <f>VLOOKUP(C8,Mars!$G$6:$G$30,1,0)</f>
        <v/>
      </c>
      <c r="AK8" t="str">
        <f>VLOOKUP(C8,DELL!$G$6:$G$255,1,0)</f>
        <v/>
      </c>
      <c r="AL8" t="str">
        <f>VLOOKUP(C8,Chevron!$G$6:$G$155,1,0)</f>
        <v/>
      </c>
      <c r="AM8" t="e">
        <f>VLOOKUP(C8,'Tyson foods'!$G$6:$G$30,1,0)</f>
        <v>#N/A</v>
      </c>
      <c r="AN8" t="str">
        <f>VLOOKUP(C8,Smithfield!$G$6:$G$30,1,0)</f>
        <v/>
      </c>
      <c r="AO8" t="str">
        <f>VLOOKUP(C8,Accenture!$G$6:$G$30,1,0)</f>
        <v/>
      </c>
      <c r="AP8" t="e">
        <f>VLOOKUP(C8,HP!$G$6:$G$30,1,0)</f>
        <v>#N/A</v>
      </c>
      <c r="AQ8" t="e">
        <f>VLOOKUP(C8,Xerox!$G$6:$G$55,1,0)</f>
        <v>#N/A</v>
      </c>
      <c r="AR8" t="e">
        <f>VLOOKUP(C8,'P&amp;G'!$G$6:$G$30,1,0)</f>
        <v>#N/A</v>
      </c>
      <c r="AS8" t="str">
        <f>VLOOKUP(C8,Google!$G$6:$G$255,1,0)</f>
        <v/>
      </c>
      <c r="AT8" t="str">
        <f>VLOOKUP(C8,Microsfot!$G$6:$G$255,1,0)</f>
        <v/>
      </c>
      <c r="AU8" t="e">
        <f>VLOOKUP(C8,Adobe!$G$6:$G$255,1,0)</f>
        <v>#N/A</v>
      </c>
      <c r="AV8" t="str">
        <f>VLOOKUP(C8,Hitachi!$G$6:$G$255,1,0)</f>
        <v/>
      </c>
      <c r="AW8" t="str">
        <f>VLOOKUP(C8,Toshiba!$G$6:$G$255,1,0)</f>
        <v/>
      </c>
      <c r="AX8" t="e">
        <f>VLOOKUP(C8,Fjitsu!$G$6:$G$255,1,0)</f>
        <v>#N/A</v>
      </c>
      <c r="AY8" t="e">
        <f>VLOOKUP(C8,'Saint-gobain'!$G$6:$G$30,1,0)</f>
        <v>#N/A</v>
      </c>
      <c r="AZ8" t="e">
        <f>VLOOKUP(C8,CRH!$G$6:$G$55,1,0)</f>
        <v>#N/A</v>
      </c>
      <c r="BA8" t="e">
        <f>VLOOKUP(C8,CEMEX!G$6:G$55,1,0)</f>
        <v>#N/A</v>
      </c>
      <c r="BB8" t="str">
        <f>VLOOKUP(C8,'Joohnson controls'!$G$6:$G$30,1,0)</f>
        <v/>
      </c>
    </row>
    <row r="9" spans="1:54" ht="27">
      <c r="A9" s="77" t="s">
        <v>593</v>
      </c>
      <c r="B9" s="73" t="s">
        <v>594</v>
      </c>
      <c r="C9" s="75" t="str">
        <f t="shared" si="0"/>
        <v>F03G</v>
      </c>
      <c r="D9" s="73"/>
      <c r="E9" s="73"/>
      <c r="F9" s="73"/>
      <c r="G9" s="73"/>
      <c r="H9" s="65"/>
      <c r="I9" s="65"/>
      <c r="J9" s="65"/>
      <c r="K9" s="65"/>
      <c r="L9" s="65"/>
      <c r="M9" s="65"/>
      <c r="N9" s="65"/>
      <c r="O9" s="65"/>
      <c r="P9" s="65"/>
      <c r="Q9" s="65"/>
      <c r="R9" s="65"/>
      <c r="S9" s="65"/>
      <c r="T9" s="65"/>
      <c r="U9" s="65"/>
      <c r="V9" s="65"/>
      <c r="W9" s="65"/>
      <c r="X9" s="65"/>
      <c r="Y9" s="65"/>
      <c r="Z9" s="65"/>
      <c r="AA9" s="65"/>
      <c r="AB9" s="65"/>
      <c r="AC9" t="e">
        <f>VLOOKUP(C9,Carrefour!$G$6:$G$55,1,0)</f>
        <v>#N/A</v>
      </c>
      <c r="AD9" t="e">
        <f>VLOOKUP(C9,IKEA!$G$6:$G$30,1,0)</f>
        <v>#N/A</v>
      </c>
      <c r="AE9" t="e">
        <f>VLOOKUP(C9,'DEutsche post dhl'!$G$6:$G$30,1,0)</f>
        <v>#N/A</v>
      </c>
      <c r="AF9" t="e">
        <f>VLOOKUP(C9,JBS!$G$6:$G$30,1,0)</f>
        <v>#N/A</v>
      </c>
      <c r="AG9" t="e">
        <f>VLOOKUP(C9,Robinson!$H$6:$H$30,1,0)</f>
        <v>#N/A</v>
      </c>
      <c r="AH9" t="e">
        <f>VLOOKUP(C9,'GE motors'!$G$6:$G$30,1,0)</f>
        <v>#N/A</v>
      </c>
      <c r="AI9" t="e">
        <f>VLOOKUP(C9,'AT&amp;T'!$G$6:$G$30,1,0)</f>
        <v>#N/A</v>
      </c>
      <c r="AJ9" t="e">
        <f>VLOOKUP(C9,Mars!$G$6:$G$30,1,0)</f>
        <v>#N/A</v>
      </c>
      <c r="AK9" t="e">
        <f>VLOOKUP(C9,DELL!$G$6:$G$255,1,0)</f>
        <v>#N/A</v>
      </c>
      <c r="AL9" t="e">
        <f>VLOOKUP(C9,Chevron!$G$6:$G$155,1,0)</f>
        <v>#N/A</v>
      </c>
      <c r="AM9" t="e">
        <f>VLOOKUP(C9,'Tyson foods'!$G$6:$G$30,1,0)</f>
        <v>#N/A</v>
      </c>
      <c r="AN9" t="e">
        <f>VLOOKUP(C9,Smithfield!$G$6:$G$30,1,0)</f>
        <v>#N/A</v>
      </c>
      <c r="AO9" t="e">
        <f>VLOOKUP(C9,Accenture!$G$6:$G$30,1,0)</f>
        <v>#N/A</v>
      </c>
      <c r="AP9" t="e">
        <f>VLOOKUP(C9,HP!$G$6:$G$30,1,0)</f>
        <v>#N/A</v>
      </c>
      <c r="AQ9" t="e">
        <f>VLOOKUP(C9,Xerox!$G$6:$G$55,1,0)</f>
        <v>#N/A</v>
      </c>
      <c r="AR9" t="e">
        <f>VLOOKUP(C9,'P&amp;G'!$G$6:$G$30,1,0)</f>
        <v>#N/A</v>
      </c>
      <c r="AS9" t="e">
        <f>VLOOKUP(C9,Google!$G$6:$G$255,1,0)</f>
        <v>#N/A</v>
      </c>
      <c r="AT9" t="e">
        <f>VLOOKUP(C9,Microsfot!$G$6:$G$255,1,0)</f>
        <v>#N/A</v>
      </c>
      <c r="AU9" t="e">
        <f>VLOOKUP(C9,Adobe!$G$6:$G$255,1,0)</f>
        <v>#N/A</v>
      </c>
      <c r="AV9" t="e">
        <f>VLOOKUP(C9,Hitachi!$G$6:$G$255,1,0)</f>
        <v>#N/A</v>
      </c>
      <c r="AW9" t="e">
        <f>VLOOKUP(C9,Toshiba!$G$6:$G$255,1,0)</f>
        <v>#N/A</v>
      </c>
      <c r="AX9" t="e">
        <f>VLOOKUP(C9,Fjitsu!$G$6:$G$255,1,0)</f>
        <v>#N/A</v>
      </c>
      <c r="AY9" t="e">
        <f>VLOOKUP(C9,'Saint-gobain'!$G$6:$G$30,1,0)</f>
        <v>#N/A</v>
      </c>
      <c r="AZ9" t="e">
        <f>VLOOKUP(C9,CRH!$G$6:$G$55,1,0)</f>
        <v>#N/A</v>
      </c>
      <c r="BA9" t="e">
        <f>VLOOKUP(C9,CEMEX!G$6:G$55,1,0)</f>
        <v>#N/A</v>
      </c>
      <c r="BB9" t="e">
        <f>VLOOKUP(C9,'Joohnson controls'!$G$6:$G$30,1,0)</f>
        <v>#N/A</v>
      </c>
    </row>
    <row r="10" spans="1:54" ht="14.25">
      <c r="A10" s="77" t="s">
        <v>595</v>
      </c>
      <c r="B10" s="73" t="s">
        <v>596</v>
      </c>
      <c r="C10" s="75" t="str">
        <f t="shared" si="0"/>
        <v>F03D</v>
      </c>
      <c r="D10" s="73"/>
      <c r="E10" s="73"/>
      <c r="F10" s="73"/>
      <c r="G10" s="73"/>
      <c r="H10" s="65"/>
      <c r="I10" s="65"/>
      <c r="J10" s="65"/>
      <c r="K10" s="65"/>
      <c r="L10" s="65"/>
      <c r="M10" s="65"/>
      <c r="N10" s="65"/>
      <c r="O10" s="65"/>
      <c r="P10" s="65"/>
      <c r="Q10" s="65"/>
      <c r="R10" s="65"/>
      <c r="S10" s="65"/>
      <c r="T10" s="65"/>
      <c r="U10" s="65"/>
      <c r="V10" s="65" t="str">
        <f>VLOOKUP(C10,e.on!$G$6:$G$22,1,0)</f>
        <v>F03D</v>
      </c>
      <c r="W10" s="65"/>
      <c r="X10" s="65"/>
      <c r="Y10" s="65"/>
      <c r="Z10" s="65"/>
      <c r="AA10" s="65"/>
      <c r="AB10" s="65"/>
      <c r="AC10" t="e">
        <f>VLOOKUP(C10,Carrefour!$G$6:$G$55,1,0)</f>
        <v>#N/A</v>
      </c>
      <c r="AD10" t="e">
        <f>VLOOKUP(C10,IKEA!$G$6:$G$30,1,0)</f>
        <v>#N/A</v>
      </c>
      <c r="AE10" t="e">
        <f>VLOOKUP(C10,'DEutsche post dhl'!$G$6:$G$30,1,0)</f>
        <v>#N/A</v>
      </c>
      <c r="AF10" t="e">
        <f>VLOOKUP(C10,JBS!$G$6:$G$30,1,0)</f>
        <v>#N/A</v>
      </c>
      <c r="AG10" t="e">
        <f>VLOOKUP(C10,Robinson!$H$6:$H$30,1,0)</f>
        <v>#N/A</v>
      </c>
      <c r="AH10" t="e">
        <f>VLOOKUP(C10,'GE motors'!$G$6:$G$30,1,0)</f>
        <v>#N/A</v>
      </c>
      <c r="AI10" t="e">
        <f>VLOOKUP(C10,'AT&amp;T'!$G$6:$G$30,1,0)</f>
        <v>#N/A</v>
      </c>
      <c r="AJ10" t="e">
        <f>VLOOKUP(C10,Mars!$G$6:$G$30,1,0)</f>
        <v>#N/A</v>
      </c>
      <c r="AK10" t="e">
        <f>VLOOKUP(C10,DELL!$G$6:$G$255,1,0)</f>
        <v>#N/A</v>
      </c>
      <c r="AL10" t="e">
        <f>VLOOKUP(C10,Chevron!$G$6:$G$155,1,0)</f>
        <v>#N/A</v>
      </c>
      <c r="AM10" t="e">
        <f>VLOOKUP(C10,'Tyson foods'!$G$6:$G$30,1,0)</f>
        <v>#N/A</v>
      </c>
      <c r="AN10" t="e">
        <f>VLOOKUP(C10,Smithfield!$G$6:$G$30,1,0)</f>
        <v>#N/A</v>
      </c>
      <c r="AO10" t="e">
        <f>VLOOKUP(C10,Accenture!$G$6:$G$30,1,0)</f>
        <v>#N/A</v>
      </c>
      <c r="AP10" t="e">
        <f>VLOOKUP(C10,HP!$G$6:$G$30,1,0)</f>
        <v>#N/A</v>
      </c>
      <c r="AQ10" t="e">
        <f>VLOOKUP(C10,Xerox!$G$6:$G$55,1,0)</f>
        <v>#N/A</v>
      </c>
      <c r="AR10" t="e">
        <f>VLOOKUP(C10,'P&amp;G'!$G$6:$G$30,1,0)</f>
        <v>#N/A</v>
      </c>
      <c r="AS10" t="e">
        <f>VLOOKUP(C10,Google!$G$6:$G$255,1,0)</f>
        <v>#N/A</v>
      </c>
      <c r="AT10" t="e">
        <f>VLOOKUP(C10,Microsfot!$G$6:$G$255,1,0)</f>
        <v>#N/A</v>
      </c>
      <c r="AU10" t="e">
        <f>VLOOKUP(C10,Adobe!$G$6:$G$255,1,0)</f>
        <v>#N/A</v>
      </c>
      <c r="AV10" t="e">
        <f>VLOOKUP(C10,Hitachi!$G$6:$G$255,1,0)</f>
        <v>#N/A</v>
      </c>
      <c r="AW10" t="e">
        <f>VLOOKUP(C10,Toshiba!$G$6:$G$255,1,0)</f>
        <v>#N/A</v>
      </c>
      <c r="AX10" t="e">
        <f>VLOOKUP(C10,Fjitsu!$G$6:$G$255,1,0)</f>
        <v>#N/A</v>
      </c>
      <c r="AY10" t="e">
        <f>VLOOKUP(C10,'Saint-gobain'!$G$6:$G$30,1,0)</f>
        <v>#N/A</v>
      </c>
      <c r="AZ10" t="e">
        <f>VLOOKUP(C10,CRH!$G$6:$G$55,1,0)</f>
        <v>#N/A</v>
      </c>
      <c r="BA10" t="e">
        <f>VLOOKUP(C10,CEMEX!G$6:G$55,1,0)</f>
        <v>#N/A</v>
      </c>
      <c r="BB10" t="e">
        <f>VLOOKUP(C10,'Joohnson controls'!$G$6:$G$30,1,0)</f>
        <v>#N/A</v>
      </c>
    </row>
    <row r="11" spans="1:54" ht="14.25">
      <c r="A11" s="152" t="s">
        <v>597</v>
      </c>
      <c r="B11" s="73" t="s">
        <v>598</v>
      </c>
      <c r="C11" s="75" t="str">
        <f t="shared" si="0"/>
        <v>F24S</v>
      </c>
      <c r="D11" s="73"/>
      <c r="E11" s="73"/>
      <c r="F11" s="73"/>
      <c r="G11" s="73"/>
      <c r="H11" s="65"/>
      <c r="I11" s="65"/>
      <c r="J11" s="65"/>
      <c r="K11" s="65"/>
      <c r="L11" s="65"/>
      <c r="M11" s="65"/>
      <c r="N11" s="65"/>
      <c r="O11" s="65"/>
      <c r="P11" s="65"/>
      <c r="Q11" s="65"/>
      <c r="R11" s="65"/>
      <c r="S11" s="65"/>
      <c r="T11" s="65"/>
      <c r="U11" s="65"/>
      <c r="V11" s="65"/>
      <c r="W11" s="65"/>
      <c r="X11" s="65"/>
      <c r="Y11" s="65"/>
      <c r="Z11" s="65"/>
      <c r="AA11" s="65"/>
      <c r="AB11" s="65"/>
      <c r="AC11" t="e">
        <f>VLOOKUP(C11,Carrefour!$G$6:$G$55,1,0)</f>
        <v>#N/A</v>
      </c>
      <c r="AD11" t="e">
        <f>VLOOKUP(C11,IKEA!$G$6:$G$30,1,0)</f>
        <v>#N/A</v>
      </c>
      <c r="AE11" t="e">
        <f>VLOOKUP(C11,'DEutsche post dhl'!$G$6:$G$30,1,0)</f>
        <v>#N/A</v>
      </c>
      <c r="AF11" t="e">
        <f>VLOOKUP(C11,JBS!$G$6:$G$30,1,0)</f>
        <v>#N/A</v>
      </c>
      <c r="AG11" t="e">
        <f>VLOOKUP(C11,Robinson!$H$6:$H$30,1,0)</f>
        <v>#N/A</v>
      </c>
      <c r="AH11" t="e">
        <f>VLOOKUP(C11,'GE motors'!$G$6:$G$30,1,0)</f>
        <v>#N/A</v>
      </c>
      <c r="AI11" t="e">
        <f>VLOOKUP(C11,'AT&amp;T'!$G$6:$G$30,1,0)</f>
        <v>#N/A</v>
      </c>
      <c r="AJ11" t="e">
        <f>VLOOKUP(C11,Mars!$G$6:$G$30,1,0)</f>
        <v>#N/A</v>
      </c>
      <c r="AK11" t="e">
        <f>VLOOKUP(C11,DELL!$G$6:$G$255,1,0)</f>
        <v>#N/A</v>
      </c>
      <c r="AL11" t="e">
        <f>VLOOKUP(C11,Chevron!$G$6:$G$155,1,0)</f>
        <v>#N/A</v>
      </c>
      <c r="AM11" t="e">
        <f>VLOOKUP(C11,'Tyson foods'!$G$6:$G$30,1,0)</f>
        <v>#N/A</v>
      </c>
      <c r="AN11" t="e">
        <f>VLOOKUP(C11,Smithfield!$G$6:$G$30,1,0)</f>
        <v>#N/A</v>
      </c>
      <c r="AO11" t="e">
        <f>VLOOKUP(C11,Accenture!$G$6:$G$30,1,0)</f>
        <v>#N/A</v>
      </c>
      <c r="AP11" t="e">
        <f>VLOOKUP(C11,HP!$G$6:$G$30,1,0)</f>
        <v>#N/A</v>
      </c>
      <c r="AQ11" t="e">
        <f>VLOOKUP(C11,Xerox!$G$6:$G$55,1,0)</f>
        <v>#N/A</v>
      </c>
      <c r="AR11" t="e">
        <f>VLOOKUP(C11,'P&amp;G'!$G$6:$G$30,1,0)</f>
        <v>#N/A</v>
      </c>
      <c r="AS11" t="e">
        <f>VLOOKUP(C11,Google!$G$6:$G$255,1,0)</f>
        <v>#N/A</v>
      </c>
      <c r="AT11" t="e">
        <f>VLOOKUP(C11,Microsfot!$G$6:$G$255,1,0)</f>
        <v>#N/A</v>
      </c>
      <c r="AU11" t="e">
        <f>VLOOKUP(C11,Adobe!$G$6:$G$255,1,0)</f>
        <v>#N/A</v>
      </c>
      <c r="AV11" t="e">
        <f>VLOOKUP(C11,Hitachi!$G$6:$G$255,1,0)</f>
        <v>#N/A</v>
      </c>
      <c r="AW11" t="e">
        <f>VLOOKUP(C11,Toshiba!$G$6:$G$255,1,0)</f>
        <v>#N/A</v>
      </c>
      <c r="AX11" t="e">
        <f>VLOOKUP(C11,Fjitsu!$G$6:$G$255,1,0)</f>
        <v>#N/A</v>
      </c>
      <c r="AY11" t="e">
        <f>VLOOKUP(C11,'Saint-gobain'!$G$6:$G$30,1,0)</f>
        <v>#N/A</v>
      </c>
      <c r="AZ11" t="e">
        <f>VLOOKUP(C11,CRH!$G$6:$G$55,1,0)</f>
        <v>#N/A</v>
      </c>
      <c r="BA11" t="e">
        <f>VLOOKUP(C11,CEMEX!G$6:G$55,1,0)</f>
        <v>#N/A</v>
      </c>
      <c r="BB11" t="e">
        <f>VLOOKUP(C11,'Joohnson controls'!$G$6:$G$30,1,0)</f>
        <v>#N/A</v>
      </c>
    </row>
    <row r="12" spans="1:54" ht="14.25">
      <c r="A12" s="152"/>
      <c r="B12" s="73" t="s">
        <v>599</v>
      </c>
      <c r="C12" s="75" t="str">
        <f t="shared" si="0"/>
        <v>H02S</v>
      </c>
      <c r="D12" s="73"/>
      <c r="E12" s="73"/>
      <c r="F12" s="73"/>
      <c r="G12" s="73"/>
      <c r="H12" s="65"/>
      <c r="I12" s="65"/>
      <c r="J12" s="65"/>
      <c r="K12" s="65"/>
      <c r="L12" s="65"/>
      <c r="M12" s="65"/>
      <c r="N12" s="65"/>
      <c r="O12" s="65"/>
      <c r="P12" s="65"/>
      <c r="Q12" s="65"/>
      <c r="R12" s="65"/>
      <c r="S12" s="65"/>
      <c r="T12" s="65" t="str">
        <f>VLOOKUP(C12,Enel!$G$6:$G$1048576,1,0)</f>
        <v>H02S</v>
      </c>
      <c r="U12" s="65"/>
      <c r="V12" s="65"/>
      <c r="W12" s="65"/>
      <c r="X12" s="65"/>
      <c r="Y12" s="65"/>
      <c r="Z12" s="65"/>
      <c r="AA12" s="65"/>
      <c r="AB12" s="65"/>
      <c r="AC12" t="e">
        <f>VLOOKUP(C12,Carrefour!$G$6:$G$55,1,0)</f>
        <v>#N/A</v>
      </c>
      <c r="AD12" t="e">
        <f>VLOOKUP(C12,IKEA!$G$6:$G$30,1,0)</f>
        <v>#N/A</v>
      </c>
      <c r="AE12" t="e">
        <f>VLOOKUP(C12,'DEutsche post dhl'!$G$6:$G$30,1,0)</f>
        <v>#N/A</v>
      </c>
      <c r="AF12" t="e">
        <f>VLOOKUP(C12,JBS!$G$6:$G$30,1,0)</f>
        <v>#N/A</v>
      </c>
      <c r="AG12" t="e">
        <f>VLOOKUP(C12,Robinson!$H$6:$H$30,1,0)</f>
        <v>#N/A</v>
      </c>
      <c r="AH12" t="e">
        <f>VLOOKUP(C12,'GE motors'!$G$6:$G$30,1,0)</f>
        <v>#N/A</v>
      </c>
      <c r="AI12" t="e">
        <f>VLOOKUP(C12,'AT&amp;T'!$G$6:$G$30,1,0)</f>
        <v>#N/A</v>
      </c>
      <c r="AJ12" t="e">
        <f>VLOOKUP(C12,Mars!$G$6:$G$30,1,0)</f>
        <v>#N/A</v>
      </c>
      <c r="AK12" t="e">
        <f>VLOOKUP(C12,DELL!$G$6:$G$255,1,0)</f>
        <v>#N/A</v>
      </c>
      <c r="AL12" t="e">
        <f>VLOOKUP(C12,Chevron!$G$6:$G$155,1,0)</f>
        <v>#N/A</v>
      </c>
      <c r="AM12" t="e">
        <f>VLOOKUP(C12,'Tyson foods'!$G$6:$G$30,1,0)</f>
        <v>#N/A</v>
      </c>
      <c r="AN12" t="e">
        <f>VLOOKUP(C12,Smithfield!$G$6:$G$30,1,0)</f>
        <v>#N/A</v>
      </c>
      <c r="AO12" t="e">
        <f>VLOOKUP(C12,Accenture!$G$6:$G$30,1,0)</f>
        <v>#N/A</v>
      </c>
      <c r="AP12" t="e">
        <f>VLOOKUP(C12,HP!$G$6:$G$30,1,0)</f>
        <v>#N/A</v>
      </c>
      <c r="AQ12" t="e">
        <f>VLOOKUP(C12,Xerox!$G$6:$G$55,1,0)</f>
        <v>#N/A</v>
      </c>
      <c r="AR12" t="e">
        <f>VLOOKUP(C12,'P&amp;G'!$G$6:$G$30,1,0)</f>
        <v>#N/A</v>
      </c>
      <c r="AS12" t="e">
        <f>VLOOKUP(C12,Google!$G$6:$G$255,1,0)</f>
        <v>#N/A</v>
      </c>
      <c r="AT12" t="e">
        <f>VLOOKUP(C12,Microsfot!$G$6:$G$255,1,0)</f>
        <v>#N/A</v>
      </c>
      <c r="AU12" t="e">
        <f>VLOOKUP(C12,Adobe!$G$6:$G$255,1,0)</f>
        <v>#N/A</v>
      </c>
      <c r="AV12" t="e">
        <f>VLOOKUP(C12,Hitachi!$G$6:$G$255,1,0)</f>
        <v>#N/A</v>
      </c>
      <c r="AW12" t="e">
        <f>VLOOKUP(C12,Toshiba!$G$6:$G$255,1,0)</f>
        <v>#N/A</v>
      </c>
      <c r="AX12" t="e">
        <f>VLOOKUP(C12,Fjitsu!$G$6:$G$255,1,0)</f>
        <v>#N/A</v>
      </c>
      <c r="AY12" t="e">
        <f>VLOOKUP(C12,'Saint-gobain'!$G$6:$G$30,1,0)</f>
        <v>#N/A</v>
      </c>
      <c r="AZ12" t="e">
        <f>VLOOKUP(C12,CRH!$G$6:$G$55,1,0)</f>
        <v>#N/A</v>
      </c>
      <c r="BA12" t="e">
        <f>VLOOKUP(C12,CEMEX!G$6:G$55,1,0)</f>
        <v>#N/A</v>
      </c>
      <c r="BB12" t="e">
        <f>VLOOKUP(C12,'Joohnson controls'!$G$6:$G$30,1,0)</f>
        <v>#N/A</v>
      </c>
    </row>
    <row r="13" spans="1:54" ht="14.25">
      <c r="A13" s="77" t="s">
        <v>600</v>
      </c>
      <c r="B13" s="73" t="s">
        <v>601</v>
      </c>
      <c r="C13" s="75" t="str">
        <f t="shared" si="0"/>
        <v>F24T</v>
      </c>
      <c r="D13" s="73"/>
      <c r="E13" s="73"/>
      <c r="F13" s="73"/>
      <c r="G13" s="73"/>
      <c r="H13" s="65"/>
      <c r="I13" s="65"/>
      <c r="J13" s="65"/>
      <c r="K13" s="65"/>
      <c r="L13" s="65"/>
      <c r="M13" s="65"/>
      <c r="N13" s="65"/>
      <c r="O13" s="65"/>
      <c r="P13" s="65"/>
      <c r="Q13" s="65"/>
      <c r="R13" s="65"/>
      <c r="S13" s="65"/>
      <c r="T13" s="65"/>
      <c r="U13" s="65"/>
      <c r="V13" s="65"/>
      <c r="W13" s="65"/>
      <c r="X13" s="65"/>
      <c r="Y13" s="65"/>
      <c r="Z13" s="65"/>
      <c r="AA13" s="65"/>
      <c r="AB13" s="65"/>
      <c r="AC13" t="e">
        <f>VLOOKUP(C13,Carrefour!$G$6:$G$55,1,0)</f>
        <v>#N/A</v>
      </c>
      <c r="AD13" t="e">
        <f>VLOOKUP(C13,IKEA!$G$6:$G$30,1,0)</f>
        <v>#N/A</v>
      </c>
      <c r="AE13" t="e">
        <f>VLOOKUP(C13,'DEutsche post dhl'!$G$6:$G$30,1,0)</f>
        <v>#N/A</v>
      </c>
      <c r="AF13" t="e">
        <f>VLOOKUP(C13,JBS!$G$6:$G$30,1,0)</f>
        <v>#N/A</v>
      </c>
      <c r="AG13" t="e">
        <f>VLOOKUP(C13,Robinson!$H$6:$H$30,1,0)</f>
        <v>#N/A</v>
      </c>
      <c r="AH13" t="e">
        <f>VLOOKUP(C13,'GE motors'!$G$6:$G$30,1,0)</f>
        <v>#N/A</v>
      </c>
      <c r="AI13" t="e">
        <f>VLOOKUP(C13,'AT&amp;T'!$G$6:$G$30,1,0)</f>
        <v>#N/A</v>
      </c>
      <c r="AJ13" t="e">
        <f>VLOOKUP(C13,Mars!$G$6:$G$30,1,0)</f>
        <v>#N/A</v>
      </c>
      <c r="AK13" t="e">
        <f>VLOOKUP(C13,DELL!$G$6:$G$255,1,0)</f>
        <v>#N/A</v>
      </c>
      <c r="AL13" t="e">
        <f>VLOOKUP(C13,Chevron!$G$6:$G$155,1,0)</f>
        <v>#N/A</v>
      </c>
      <c r="AM13" t="e">
        <f>VLOOKUP(C13,'Tyson foods'!$G$6:$G$30,1,0)</f>
        <v>#N/A</v>
      </c>
      <c r="AN13" t="e">
        <f>VLOOKUP(C13,Smithfield!$G$6:$G$30,1,0)</f>
        <v>#N/A</v>
      </c>
      <c r="AO13" t="e">
        <f>VLOOKUP(C13,Accenture!$G$6:$G$30,1,0)</f>
        <v>#N/A</v>
      </c>
      <c r="AP13" t="e">
        <f>VLOOKUP(C13,HP!$G$6:$G$30,1,0)</f>
        <v>#N/A</v>
      </c>
      <c r="AQ13" t="e">
        <f>VLOOKUP(C13,Xerox!$G$6:$G$55,1,0)</f>
        <v>#N/A</v>
      </c>
      <c r="AR13" t="e">
        <f>VLOOKUP(C13,'P&amp;G'!$G$6:$G$30,1,0)</f>
        <v>#N/A</v>
      </c>
      <c r="AS13" t="e">
        <f>VLOOKUP(C13,Google!$G$6:$G$255,1,0)</f>
        <v>#N/A</v>
      </c>
      <c r="AT13" t="e">
        <f>VLOOKUP(C13,Microsfot!$G$6:$G$255,1,0)</f>
        <v>#N/A</v>
      </c>
      <c r="AU13" t="e">
        <f>VLOOKUP(C13,Adobe!$G$6:$G$255,1,0)</f>
        <v>#N/A</v>
      </c>
      <c r="AV13" t="e">
        <f>VLOOKUP(C13,Hitachi!$G$6:$G$255,1,0)</f>
        <v>#N/A</v>
      </c>
      <c r="AW13" t="e">
        <f>VLOOKUP(C13,Toshiba!$G$6:$G$255,1,0)</f>
        <v>#N/A</v>
      </c>
      <c r="AX13" t="e">
        <f>VLOOKUP(C13,Fjitsu!$G$6:$G$255,1,0)</f>
        <v>#N/A</v>
      </c>
      <c r="AY13" t="e">
        <f>VLOOKUP(C13,'Saint-gobain'!$G$6:$G$30,1,0)</f>
        <v>#N/A</v>
      </c>
      <c r="AZ13" t="e">
        <f>VLOOKUP(C13,CRH!$G$6:$G$55,1,0)</f>
        <v>#N/A</v>
      </c>
      <c r="BA13" t="e">
        <f>VLOOKUP(C13,CEMEX!G$6:G$55,1,0)</f>
        <v>#N/A</v>
      </c>
      <c r="BB13" t="e">
        <f>VLOOKUP(C13,'Joohnson controls'!$G$6:$G$30,1,0)</f>
        <v>#N/A</v>
      </c>
    </row>
    <row r="14" spans="1:54" ht="27">
      <c r="A14" s="152" t="s">
        <v>602</v>
      </c>
      <c r="B14" s="74" t="s">
        <v>603</v>
      </c>
      <c r="C14" s="75" t="str">
        <f t="shared" si="0"/>
        <v>F24T</v>
      </c>
      <c r="D14" s="73"/>
      <c r="E14" s="73"/>
      <c r="F14" s="73"/>
      <c r="G14" s="73"/>
      <c r="H14" s="65"/>
      <c r="I14" s="65"/>
      <c r="J14" s="65"/>
      <c r="K14" s="65"/>
      <c r="L14" s="65"/>
      <c r="M14" s="65"/>
      <c r="N14" s="65"/>
      <c r="O14" s="65"/>
      <c r="P14" s="65"/>
      <c r="Q14" s="65"/>
      <c r="R14" s="65"/>
      <c r="S14" s="65"/>
      <c r="T14" s="65"/>
      <c r="U14" s="65"/>
      <c r="V14" s="65"/>
      <c r="W14" s="65"/>
      <c r="X14" s="65"/>
      <c r="Y14" s="65"/>
      <c r="Z14" s="65"/>
      <c r="AA14" s="65"/>
      <c r="AB14" s="65"/>
      <c r="AC14" t="e">
        <f>VLOOKUP(C14,Carrefour!$G$6:$G$55,1,0)</f>
        <v>#N/A</v>
      </c>
      <c r="AD14" t="e">
        <f>VLOOKUP(C14,IKEA!$G$6:$G$30,1,0)</f>
        <v>#N/A</v>
      </c>
      <c r="AE14" t="e">
        <f>VLOOKUP(C14,'DEutsche post dhl'!$G$6:$G$30,1,0)</f>
        <v>#N/A</v>
      </c>
      <c r="AF14" t="e">
        <f>VLOOKUP(C14,JBS!$G$6:$G$30,1,0)</f>
        <v>#N/A</v>
      </c>
      <c r="AG14" t="e">
        <f>VLOOKUP(C14,Robinson!$H$6:$H$30,1,0)</f>
        <v>#N/A</v>
      </c>
      <c r="AH14" t="e">
        <f>VLOOKUP(C14,'GE motors'!$G$6:$G$30,1,0)</f>
        <v>#N/A</v>
      </c>
      <c r="AI14" t="e">
        <f>VLOOKUP(C14,'AT&amp;T'!$G$6:$G$30,1,0)</f>
        <v>#N/A</v>
      </c>
      <c r="AJ14" t="e">
        <f>VLOOKUP(C14,Mars!$G$6:$G$30,1,0)</f>
        <v>#N/A</v>
      </c>
      <c r="AK14" t="e">
        <f>VLOOKUP(C14,DELL!$G$6:$G$255,1,0)</f>
        <v>#N/A</v>
      </c>
      <c r="AL14" t="e">
        <f>VLOOKUP(C14,Chevron!$G$6:$G$155,1,0)</f>
        <v>#N/A</v>
      </c>
      <c r="AM14" t="e">
        <f>VLOOKUP(C14,'Tyson foods'!$G$6:$G$30,1,0)</f>
        <v>#N/A</v>
      </c>
      <c r="AN14" t="e">
        <f>VLOOKUP(C14,Smithfield!$G$6:$G$30,1,0)</f>
        <v>#N/A</v>
      </c>
      <c r="AO14" t="e">
        <f>VLOOKUP(C14,Accenture!$G$6:$G$30,1,0)</f>
        <v>#N/A</v>
      </c>
      <c r="AP14" t="e">
        <f>VLOOKUP(C14,HP!$G$6:$G$30,1,0)</f>
        <v>#N/A</v>
      </c>
      <c r="AQ14" t="e">
        <f>VLOOKUP(C14,Xerox!$G$6:$G$55,1,0)</f>
        <v>#N/A</v>
      </c>
      <c r="AR14" t="e">
        <f>VLOOKUP(C14,'P&amp;G'!$G$6:$G$30,1,0)</f>
        <v>#N/A</v>
      </c>
      <c r="AS14" t="e">
        <f>VLOOKUP(C14,Google!$G$6:$G$255,1,0)</f>
        <v>#N/A</v>
      </c>
      <c r="AT14" t="e">
        <f>VLOOKUP(C14,Microsfot!$G$6:$G$255,1,0)</f>
        <v>#N/A</v>
      </c>
      <c r="AU14" t="e">
        <f>VLOOKUP(C14,Adobe!$G$6:$G$255,1,0)</f>
        <v>#N/A</v>
      </c>
      <c r="AV14" t="e">
        <f>VLOOKUP(C14,Hitachi!$G$6:$G$255,1,0)</f>
        <v>#N/A</v>
      </c>
      <c r="AW14" t="e">
        <f>VLOOKUP(C14,Toshiba!$G$6:$G$255,1,0)</f>
        <v>#N/A</v>
      </c>
      <c r="AX14" t="e">
        <f>VLOOKUP(C14,Fjitsu!$G$6:$G$255,1,0)</f>
        <v>#N/A</v>
      </c>
      <c r="AY14" t="e">
        <f>VLOOKUP(C14,'Saint-gobain'!$G$6:$G$30,1,0)</f>
        <v>#N/A</v>
      </c>
      <c r="AZ14" t="e">
        <f>VLOOKUP(C14,CRH!$G$6:$G$55,1,0)</f>
        <v>#N/A</v>
      </c>
      <c r="BA14" t="e">
        <f>VLOOKUP(C14,CEMEX!G$6:G$55,1,0)</f>
        <v>#N/A</v>
      </c>
      <c r="BB14" t="e">
        <f>VLOOKUP(C14,'Joohnson controls'!$G$6:$G$30,1,0)</f>
        <v>#N/A</v>
      </c>
    </row>
    <row r="15" spans="1:54" ht="27">
      <c r="A15" s="152"/>
      <c r="B15" s="74" t="s">
        <v>604</v>
      </c>
      <c r="C15" s="75" t="str">
        <f t="shared" si="0"/>
        <v>F24V</v>
      </c>
      <c r="D15" s="73"/>
      <c r="E15" s="73"/>
      <c r="F15" s="73"/>
      <c r="G15" s="73"/>
      <c r="H15" s="65"/>
      <c r="I15" s="65"/>
      <c r="J15" s="65"/>
      <c r="K15" s="65"/>
      <c r="L15" s="65"/>
      <c r="M15" s="65"/>
      <c r="N15" s="65"/>
      <c r="O15" s="65"/>
      <c r="P15" s="65"/>
      <c r="Q15" s="65"/>
      <c r="R15" s="65"/>
      <c r="S15" s="65"/>
      <c r="T15" s="65"/>
      <c r="U15" s="65"/>
      <c r="V15" s="65"/>
      <c r="W15" s="65"/>
      <c r="X15" s="65"/>
      <c r="Y15" s="65"/>
      <c r="Z15" s="65"/>
      <c r="AA15" s="65"/>
      <c r="AB15" s="65"/>
      <c r="AC15" t="e">
        <f>VLOOKUP(C15,Carrefour!$G$6:$G$55,1,0)</f>
        <v>#N/A</v>
      </c>
      <c r="AD15" t="e">
        <f>VLOOKUP(C15,IKEA!$G$6:$G$30,1,0)</f>
        <v>#N/A</v>
      </c>
      <c r="AE15" t="e">
        <f>VLOOKUP(C15,'DEutsche post dhl'!$G$6:$G$30,1,0)</f>
        <v>#N/A</v>
      </c>
      <c r="AF15" t="e">
        <f>VLOOKUP(C15,JBS!$G$6:$G$30,1,0)</f>
        <v>#N/A</v>
      </c>
      <c r="AG15" t="e">
        <f>VLOOKUP(C15,Robinson!$H$6:$H$30,1,0)</f>
        <v>#N/A</v>
      </c>
      <c r="AH15" t="e">
        <f>VLOOKUP(C15,'GE motors'!$G$6:$G$30,1,0)</f>
        <v>#N/A</v>
      </c>
      <c r="AI15" t="e">
        <f>VLOOKUP(C15,'AT&amp;T'!$G$6:$G$30,1,0)</f>
        <v>#N/A</v>
      </c>
      <c r="AJ15" t="e">
        <f>VLOOKUP(C15,Mars!$G$6:$G$30,1,0)</f>
        <v>#N/A</v>
      </c>
      <c r="AK15" t="e">
        <f>VLOOKUP(C15,DELL!$G$6:$G$255,1,0)</f>
        <v>#N/A</v>
      </c>
      <c r="AL15" t="e">
        <f>VLOOKUP(C15,Chevron!$G$6:$G$155,1,0)</f>
        <v>#N/A</v>
      </c>
      <c r="AM15" t="e">
        <f>VLOOKUP(C15,'Tyson foods'!$G$6:$G$30,1,0)</f>
        <v>#N/A</v>
      </c>
      <c r="AN15" t="e">
        <f>VLOOKUP(C15,Smithfield!$G$6:$G$30,1,0)</f>
        <v>#N/A</v>
      </c>
      <c r="AO15" t="e">
        <f>VLOOKUP(C15,Accenture!$G$6:$G$30,1,0)</f>
        <v>#N/A</v>
      </c>
      <c r="AP15" t="e">
        <f>VLOOKUP(C15,HP!$G$6:$G$30,1,0)</f>
        <v>#N/A</v>
      </c>
      <c r="AQ15" t="e">
        <f>VLOOKUP(C15,Xerox!$G$6:$G$55,1,0)</f>
        <v>#N/A</v>
      </c>
      <c r="AR15" t="e">
        <f>VLOOKUP(C15,'P&amp;G'!$G$6:$G$30,1,0)</f>
        <v>#N/A</v>
      </c>
      <c r="AS15" t="e">
        <f>VLOOKUP(C15,Google!$G$6:$G$255,1,0)</f>
        <v>#N/A</v>
      </c>
      <c r="AT15" t="e">
        <f>VLOOKUP(C15,Microsfot!$G$6:$G$255,1,0)</f>
        <v>#N/A</v>
      </c>
      <c r="AU15" t="e">
        <f>VLOOKUP(C15,Adobe!$G$6:$G$255,1,0)</f>
        <v>#N/A</v>
      </c>
      <c r="AV15" t="e">
        <f>VLOOKUP(C15,Hitachi!$G$6:$G$255,1,0)</f>
        <v>#N/A</v>
      </c>
      <c r="AW15" t="e">
        <f>VLOOKUP(C15,Toshiba!$G$6:$G$255,1,0)</f>
        <v>#N/A</v>
      </c>
      <c r="AX15" t="e">
        <f>VLOOKUP(C15,Fjitsu!$G$6:$G$255,1,0)</f>
        <v>#N/A</v>
      </c>
      <c r="AY15" t="e">
        <f>VLOOKUP(C15,'Saint-gobain'!$G$6:$G$30,1,0)</f>
        <v>#N/A</v>
      </c>
      <c r="AZ15" t="e">
        <f>VLOOKUP(C15,CRH!$G$6:$G$55,1,0)</f>
        <v>#N/A</v>
      </c>
      <c r="BA15" t="e">
        <f>VLOOKUP(C15,CEMEX!G$6:G$55,1,0)</f>
        <v>#N/A</v>
      </c>
      <c r="BB15" t="e">
        <f>VLOOKUP(C15,'Joohnson controls'!$G$6:$G$30,1,0)</f>
        <v>#N/A</v>
      </c>
    </row>
    <row r="16" spans="1:54" ht="14.25">
      <c r="A16" s="77" t="s">
        <v>605</v>
      </c>
      <c r="B16" s="73"/>
      <c r="C16" s="75" t="str">
        <f t="shared" si="0"/>
        <v/>
      </c>
      <c r="D16" s="73"/>
      <c r="E16" s="73"/>
      <c r="F16" s="73"/>
      <c r="G16" s="73"/>
      <c r="H16" s="65"/>
      <c r="I16" s="65"/>
      <c r="J16" s="65"/>
      <c r="K16" s="65"/>
      <c r="L16" s="65"/>
      <c r="M16" s="65"/>
      <c r="N16" s="65"/>
      <c r="O16" s="65"/>
      <c r="P16" s="65"/>
      <c r="Q16" s="65" t="str">
        <f>VLOOKUP(C16,apple!$G$6:$G$53,1,0)</f>
        <v/>
      </c>
      <c r="R16" s="65" t="str">
        <f>VLOOKUP(C16,sony!$G$6:$G$64,1,0)</f>
        <v/>
      </c>
      <c r="S16" s="65" t="str">
        <f>VLOOKUP(C16,samsung!$G$6:$G$1048576,1,0)</f>
        <v/>
      </c>
      <c r="T16" s="65" t="str">
        <f>VLOOKUP(C16,Enel!$G$6:$G$1048576,1,0)</f>
        <v/>
      </c>
      <c r="U16" s="65"/>
      <c r="V16" s="65"/>
      <c r="W16" s="65" t="str">
        <f>VLOOKUP(C16,eni!$G$6:$G$26,1,0)</f>
        <v/>
      </c>
      <c r="X16" s="65"/>
      <c r="Y16" s="65"/>
      <c r="Z16" s="65"/>
      <c r="AA16" s="65"/>
      <c r="AB16" s="65" t="str">
        <f>VLOOKUP(C16,johnson!$G$6:$G$1048576,1,0)</f>
        <v/>
      </c>
      <c r="AC16" t="e">
        <f>VLOOKUP(C16,Carrefour!$G$6:$G$55,1,0)</f>
        <v>#N/A</v>
      </c>
      <c r="AD16" t="str">
        <f>VLOOKUP(C16,IKEA!$G$6:$G$30,1,0)</f>
        <v/>
      </c>
      <c r="AE16" t="str">
        <f>VLOOKUP(C16,'DEutsche post dhl'!$G$6:$G$30,1,0)</f>
        <v/>
      </c>
      <c r="AF16" t="str">
        <f>VLOOKUP(C16,JBS!$G$6:$G$30,1,0)</f>
        <v/>
      </c>
      <c r="AG16" t="str">
        <f>VLOOKUP(C16,Robinson!$H$6:$H$30,1,0)</f>
        <v/>
      </c>
      <c r="AH16" t="e">
        <f>VLOOKUP(C16,'GE motors'!$G$6:$G$30,1,0)</f>
        <v>#N/A</v>
      </c>
      <c r="AI16" t="str">
        <f>VLOOKUP(C16,'AT&amp;T'!$G$6:$G$30,1,0)</f>
        <v/>
      </c>
      <c r="AJ16" t="str">
        <f>VLOOKUP(C16,Mars!$G$6:$G$30,1,0)</f>
        <v/>
      </c>
      <c r="AK16" t="str">
        <f>VLOOKUP(C16,DELL!$G$6:$G$255,1,0)</f>
        <v/>
      </c>
      <c r="AL16" t="str">
        <f>VLOOKUP(C16,Chevron!$G$6:$G$155,1,0)</f>
        <v/>
      </c>
      <c r="AM16" t="e">
        <f>VLOOKUP(C16,'Tyson foods'!$G$6:$G$30,1,0)</f>
        <v>#N/A</v>
      </c>
      <c r="AN16" t="str">
        <f>VLOOKUP(C16,Smithfield!$G$6:$G$30,1,0)</f>
        <v/>
      </c>
      <c r="AO16" t="str">
        <f>VLOOKUP(C16,Accenture!$G$6:$G$30,1,0)</f>
        <v/>
      </c>
      <c r="AP16" t="e">
        <f>VLOOKUP(C16,HP!$G$6:$G$30,1,0)</f>
        <v>#N/A</v>
      </c>
      <c r="AQ16" t="e">
        <f>VLOOKUP(C16,Xerox!$G$6:$G$55,1,0)</f>
        <v>#N/A</v>
      </c>
      <c r="AR16" t="e">
        <f>VLOOKUP(C16,'P&amp;G'!$G$6:$G$30,1,0)</f>
        <v>#N/A</v>
      </c>
      <c r="AS16" t="str">
        <f>VLOOKUP(C16,Google!$G$6:$G$255,1,0)</f>
        <v/>
      </c>
      <c r="AT16" t="str">
        <f>VLOOKUP(C16,Microsfot!$G$6:$G$255,1,0)</f>
        <v/>
      </c>
      <c r="AU16" t="e">
        <f>VLOOKUP(C16,Adobe!$G$6:$G$255,1,0)</f>
        <v>#N/A</v>
      </c>
      <c r="AV16" t="str">
        <f>VLOOKUP(C16,Hitachi!$G$6:$G$255,1,0)</f>
        <v/>
      </c>
      <c r="AW16" t="str">
        <f>VLOOKUP(C16,Toshiba!$G$6:$G$255,1,0)</f>
        <v/>
      </c>
      <c r="AX16" t="e">
        <f>VLOOKUP(C16,Fjitsu!$G$6:$G$255,1,0)</f>
        <v>#N/A</v>
      </c>
      <c r="AY16" t="e">
        <f>VLOOKUP(C16,'Saint-gobain'!$G$6:$G$30,1,0)</f>
        <v>#N/A</v>
      </c>
      <c r="AZ16" t="e">
        <f>VLOOKUP(C16,CRH!$G$6:$G$55,1,0)</f>
        <v>#N/A</v>
      </c>
      <c r="BA16" t="e">
        <f>VLOOKUP(C16,CEMEX!G$6:G$55,1,0)</f>
        <v>#N/A</v>
      </c>
      <c r="BB16" t="str">
        <f>VLOOKUP(C16,'Joohnson controls'!$G$6:$G$30,1,0)</f>
        <v/>
      </c>
    </row>
    <row r="17" spans="1:54" ht="40.5">
      <c r="A17" s="77" t="s">
        <v>606</v>
      </c>
      <c r="B17" s="74" t="s">
        <v>607</v>
      </c>
      <c r="C17" s="75" t="str">
        <f t="shared" si="0"/>
        <v>F03G</v>
      </c>
      <c r="D17" s="73"/>
      <c r="E17" s="73"/>
      <c r="F17" s="73"/>
      <c r="G17" s="73"/>
      <c r="H17" s="65"/>
      <c r="I17" s="65"/>
      <c r="J17" s="65"/>
      <c r="K17" s="65"/>
      <c r="L17" s="65"/>
      <c r="M17" s="65"/>
      <c r="N17" s="65"/>
      <c r="O17" s="65"/>
      <c r="P17" s="65"/>
      <c r="Q17" s="65"/>
      <c r="R17" s="65"/>
      <c r="S17" s="65"/>
      <c r="T17" s="65"/>
      <c r="U17" s="65"/>
      <c r="V17" s="65"/>
      <c r="W17" s="65"/>
      <c r="X17" s="65"/>
      <c r="Y17" s="65"/>
      <c r="Z17" s="65"/>
      <c r="AA17" s="65"/>
      <c r="AB17" s="65"/>
      <c r="AC17" t="e">
        <f>VLOOKUP(C17,Carrefour!$G$6:$G$55,1,0)</f>
        <v>#N/A</v>
      </c>
      <c r="AD17" t="e">
        <f>VLOOKUP(C17,IKEA!$G$6:$G$30,1,0)</f>
        <v>#N/A</v>
      </c>
      <c r="AE17" t="e">
        <f>VLOOKUP(C17,'DEutsche post dhl'!$G$6:$G$30,1,0)</f>
        <v>#N/A</v>
      </c>
      <c r="AF17" t="e">
        <f>VLOOKUP(C17,JBS!$G$6:$G$30,1,0)</f>
        <v>#N/A</v>
      </c>
      <c r="AG17" t="e">
        <f>VLOOKUP(C17,Robinson!$H$6:$H$30,1,0)</f>
        <v>#N/A</v>
      </c>
      <c r="AH17" t="e">
        <f>VLOOKUP(C17,'GE motors'!$G$6:$G$30,1,0)</f>
        <v>#N/A</v>
      </c>
      <c r="AI17" t="e">
        <f>VLOOKUP(C17,'AT&amp;T'!$G$6:$G$30,1,0)</f>
        <v>#N/A</v>
      </c>
      <c r="AJ17" t="e">
        <f>VLOOKUP(C17,Mars!$G$6:$G$30,1,0)</f>
        <v>#N/A</v>
      </c>
      <c r="AK17" t="e">
        <f>VLOOKUP(C17,DELL!$G$6:$G$255,1,0)</f>
        <v>#N/A</v>
      </c>
      <c r="AL17" t="e">
        <f>VLOOKUP(C17,Chevron!$G$6:$G$155,1,0)</f>
        <v>#N/A</v>
      </c>
      <c r="AM17" t="e">
        <f>VLOOKUP(C17,'Tyson foods'!$G$6:$G$30,1,0)</f>
        <v>#N/A</v>
      </c>
      <c r="AN17" t="e">
        <f>VLOOKUP(C17,Smithfield!$G$6:$G$30,1,0)</f>
        <v>#N/A</v>
      </c>
      <c r="AO17" t="e">
        <f>VLOOKUP(C17,Accenture!$G$6:$G$30,1,0)</f>
        <v>#N/A</v>
      </c>
      <c r="AP17" t="e">
        <f>VLOOKUP(C17,HP!$G$6:$G$30,1,0)</f>
        <v>#N/A</v>
      </c>
      <c r="AQ17" t="e">
        <f>VLOOKUP(C17,Xerox!$G$6:$G$55,1,0)</f>
        <v>#N/A</v>
      </c>
      <c r="AR17" t="e">
        <f>VLOOKUP(C17,'P&amp;G'!$G$6:$G$30,1,0)</f>
        <v>#N/A</v>
      </c>
      <c r="AS17" t="e">
        <f>VLOOKUP(C17,Google!$G$6:$G$255,1,0)</f>
        <v>#N/A</v>
      </c>
      <c r="AT17" t="e">
        <f>VLOOKUP(C17,Microsfot!$G$6:$G$255,1,0)</f>
        <v>#N/A</v>
      </c>
      <c r="AU17" t="e">
        <f>VLOOKUP(C17,Adobe!$G$6:$G$255,1,0)</f>
        <v>#N/A</v>
      </c>
      <c r="AV17" t="e">
        <f>VLOOKUP(C17,Hitachi!$G$6:$G$255,1,0)</f>
        <v>#N/A</v>
      </c>
      <c r="AW17" t="e">
        <f>VLOOKUP(C17,Toshiba!$G$6:$G$255,1,0)</f>
        <v>#N/A</v>
      </c>
      <c r="AX17" t="e">
        <f>VLOOKUP(C17,Fjitsu!$G$6:$G$255,1,0)</f>
        <v>#N/A</v>
      </c>
      <c r="AY17" t="e">
        <f>VLOOKUP(C17,'Saint-gobain'!$G$6:$G$30,1,0)</f>
        <v>#N/A</v>
      </c>
      <c r="AZ17" t="e">
        <f>VLOOKUP(C17,CRH!$G$6:$G$55,1,0)</f>
        <v>#N/A</v>
      </c>
      <c r="BA17" t="e">
        <f>VLOOKUP(C17,CEMEX!G$6:G$55,1,0)</f>
        <v>#N/A</v>
      </c>
      <c r="BB17" t="e">
        <f>VLOOKUP(C17,'Joohnson controls'!$G$6:$G$30,1,0)</f>
        <v>#N/A</v>
      </c>
    </row>
    <row r="18" spans="1:54" ht="14.25">
      <c r="A18" s="76" t="s">
        <v>608</v>
      </c>
      <c r="B18" s="74"/>
      <c r="C18" s="75" t="str">
        <f t="shared" si="0"/>
        <v/>
      </c>
      <c r="D18" s="73"/>
      <c r="E18" s="73"/>
      <c r="F18" s="73"/>
      <c r="G18" s="73"/>
      <c r="H18" s="65"/>
      <c r="I18" s="65"/>
      <c r="J18" s="65"/>
      <c r="K18" s="65"/>
      <c r="L18" s="65"/>
      <c r="M18" s="65"/>
      <c r="N18" s="65"/>
      <c r="O18" s="65"/>
      <c r="P18" s="65"/>
      <c r="Q18" s="65" t="str">
        <f>VLOOKUP(C18,apple!$G$6:$G$53,1,0)</f>
        <v/>
      </c>
      <c r="R18" s="65" t="str">
        <f>VLOOKUP(C18,sony!$G$6:$G$64,1,0)</f>
        <v/>
      </c>
      <c r="S18" s="65" t="str">
        <f>VLOOKUP(C18,samsung!$G$6:$G$1048576,1,0)</f>
        <v/>
      </c>
      <c r="T18" s="65" t="str">
        <f>VLOOKUP(C18,Enel!$G$6:$G$1048576,1,0)</f>
        <v/>
      </c>
      <c r="U18" s="65"/>
      <c r="V18" s="65"/>
      <c r="W18" s="65" t="str">
        <f>VLOOKUP(C18,eni!$G$6:$G$26,1,0)</f>
        <v/>
      </c>
      <c r="X18" s="65"/>
      <c r="Y18" s="65"/>
      <c r="Z18" s="65"/>
      <c r="AA18" s="65"/>
      <c r="AB18" s="65" t="str">
        <f>VLOOKUP(C18,johnson!$G$6:$G$1048576,1,0)</f>
        <v/>
      </c>
      <c r="AC18" t="e">
        <f>VLOOKUP(C18,Carrefour!$G$6:$G$55,1,0)</f>
        <v>#N/A</v>
      </c>
      <c r="AD18" t="str">
        <f>VLOOKUP(C18,IKEA!$G$6:$G$30,1,0)</f>
        <v/>
      </c>
      <c r="AE18" t="str">
        <f>VLOOKUP(C18,'DEutsche post dhl'!$G$6:$G$30,1,0)</f>
        <v/>
      </c>
      <c r="AF18" t="str">
        <f>VLOOKUP(C18,JBS!$G$6:$G$30,1,0)</f>
        <v/>
      </c>
      <c r="AG18" t="str">
        <f>VLOOKUP(C18,Robinson!$H$6:$H$30,1,0)</f>
        <v/>
      </c>
      <c r="AH18" t="e">
        <f>VLOOKUP(C18,'GE motors'!$G$6:$G$30,1,0)</f>
        <v>#N/A</v>
      </c>
      <c r="AI18" t="str">
        <f>VLOOKUP(C18,'AT&amp;T'!$G$6:$G$30,1,0)</f>
        <v/>
      </c>
      <c r="AJ18" t="str">
        <f>VLOOKUP(C18,Mars!$G$6:$G$30,1,0)</f>
        <v/>
      </c>
      <c r="AK18" t="str">
        <f>VLOOKUP(C18,DELL!$G$6:$G$255,1,0)</f>
        <v/>
      </c>
      <c r="AL18" t="str">
        <f>VLOOKUP(C18,Chevron!$G$6:$G$155,1,0)</f>
        <v/>
      </c>
      <c r="AM18" t="e">
        <f>VLOOKUP(C18,'Tyson foods'!$G$6:$G$30,1,0)</f>
        <v>#N/A</v>
      </c>
      <c r="AN18" t="str">
        <f>VLOOKUP(C18,Smithfield!$G$6:$G$30,1,0)</f>
        <v/>
      </c>
      <c r="AO18" t="str">
        <f>VLOOKUP(C18,Accenture!$G$6:$G$30,1,0)</f>
        <v/>
      </c>
      <c r="AP18" t="e">
        <f>VLOOKUP(C18,HP!$G$6:$G$30,1,0)</f>
        <v>#N/A</v>
      </c>
      <c r="AQ18" t="e">
        <f>VLOOKUP(C18,Xerox!$G$6:$G$55,1,0)</f>
        <v>#N/A</v>
      </c>
      <c r="AR18" t="e">
        <f>VLOOKUP(C18,'P&amp;G'!$G$6:$G$30,1,0)</f>
        <v>#N/A</v>
      </c>
      <c r="AS18" t="str">
        <f>VLOOKUP(C18,Google!$G$6:$G$255,1,0)</f>
        <v/>
      </c>
      <c r="AT18" t="str">
        <f>VLOOKUP(C18,Microsfot!$G$6:$G$255,1,0)</f>
        <v/>
      </c>
      <c r="AU18" t="e">
        <f>VLOOKUP(C18,Adobe!$G$6:$G$255,1,0)</f>
        <v>#N/A</v>
      </c>
      <c r="AV18" t="str">
        <f>VLOOKUP(C18,Hitachi!$G$6:$G$255,1,0)</f>
        <v/>
      </c>
      <c r="AW18" t="str">
        <f>VLOOKUP(C18,Toshiba!$G$6:$G$255,1,0)</f>
        <v/>
      </c>
      <c r="AX18" t="e">
        <f>VLOOKUP(C18,Fjitsu!$G$6:$G$255,1,0)</f>
        <v>#N/A</v>
      </c>
      <c r="AY18" t="e">
        <f>VLOOKUP(C18,'Saint-gobain'!$G$6:$G$30,1,0)</f>
        <v>#N/A</v>
      </c>
      <c r="AZ18" t="e">
        <f>VLOOKUP(C18,CRH!$G$6:$G$55,1,0)</f>
        <v>#N/A</v>
      </c>
      <c r="BA18" t="e">
        <f>VLOOKUP(C18,CEMEX!G$6:G$55,1,0)</f>
        <v>#N/A</v>
      </c>
      <c r="BB18" t="str">
        <f>VLOOKUP(C18,'Joohnson controls'!$G$6:$G$30,1,0)</f>
        <v/>
      </c>
    </row>
    <row r="19" spans="1:54" ht="14.25">
      <c r="A19" s="77" t="s">
        <v>609</v>
      </c>
      <c r="B19" s="73"/>
      <c r="C19" s="75" t="str">
        <f t="shared" si="0"/>
        <v/>
      </c>
      <c r="D19" s="73"/>
      <c r="E19" s="73"/>
      <c r="F19" s="73"/>
      <c r="G19" s="73"/>
      <c r="H19" s="65"/>
      <c r="I19" s="65"/>
      <c r="J19" s="65"/>
      <c r="K19" s="65"/>
      <c r="L19" s="65"/>
      <c r="M19" s="65"/>
      <c r="N19" s="65"/>
      <c r="O19" s="65"/>
      <c r="P19" s="65"/>
      <c r="Q19" s="65" t="str">
        <f>VLOOKUP(C19,apple!$G$6:$G$53,1,0)</f>
        <v/>
      </c>
      <c r="R19" s="65" t="str">
        <f>VLOOKUP(C19,sony!$G$6:$G$64,1,0)</f>
        <v/>
      </c>
      <c r="S19" s="65" t="str">
        <f>VLOOKUP(C19,samsung!$G$6:$G$1048576,1,0)</f>
        <v/>
      </c>
      <c r="T19" s="65" t="str">
        <f>VLOOKUP(C19,Enel!$G$6:$G$1048576,1,0)</f>
        <v/>
      </c>
      <c r="U19" s="65"/>
      <c r="V19" s="65"/>
      <c r="W19" s="65" t="str">
        <f>VLOOKUP(C19,eni!$G$6:$G$26,1,0)</f>
        <v/>
      </c>
      <c r="X19" s="65"/>
      <c r="Y19" s="65"/>
      <c r="Z19" s="65"/>
      <c r="AA19" s="65"/>
      <c r="AB19" s="65" t="str">
        <f>VLOOKUP(C19,johnson!$G$6:$G$1048576,1,0)</f>
        <v/>
      </c>
      <c r="AC19" t="e">
        <f>VLOOKUP(C19,Carrefour!$G$6:$G$55,1,0)</f>
        <v>#N/A</v>
      </c>
      <c r="AD19" t="str">
        <f>VLOOKUP(C19,IKEA!$G$6:$G$30,1,0)</f>
        <v/>
      </c>
      <c r="AE19" t="str">
        <f>VLOOKUP(C19,'DEutsche post dhl'!$G$6:$G$30,1,0)</f>
        <v/>
      </c>
      <c r="AF19" t="str">
        <f>VLOOKUP(C19,JBS!$G$6:$G$30,1,0)</f>
        <v/>
      </c>
      <c r="AG19" t="str">
        <f>VLOOKUP(C19,Robinson!$H$6:$H$30,1,0)</f>
        <v/>
      </c>
      <c r="AH19" t="e">
        <f>VLOOKUP(C19,'GE motors'!$G$6:$G$30,1,0)</f>
        <v>#N/A</v>
      </c>
      <c r="AI19" t="str">
        <f>VLOOKUP(C19,'AT&amp;T'!$G$6:$G$30,1,0)</f>
        <v/>
      </c>
      <c r="AJ19" t="str">
        <f>VLOOKUP(C19,Mars!$G$6:$G$30,1,0)</f>
        <v/>
      </c>
      <c r="AK19" t="str">
        <f>VLOOKUP(C19,DELL!$G$6:$G$255,1,0)</f>
        <v/>
      </c>
      <c r="AL19" t="str">
        <f>VLOOKUP(C19,Chevron!$G$6:$G$155,1,0)</f>
        <v/>
      </c>
      <c r="AM19" t="e">
        <f>VLOOKUP(C19,'Tyson foods'!$G$6:$G$30,1,0)</f>
        <v>#N/A</v>
      </c>
      <c r="AN19" t="str">
        <f>VLOOKUP(C19,Smithfield!$G$6:$G$30,1,0)</f>
        <v/>
      </c>
      <c r="AO19" t="str">
        <f>VLOOKUP(C19,Accenture!$G$6:$G$30,1,0)</f>
        <v/>
      </c>
      <c r="AP19" t="e">
        <f>VLOOKUP(C19,HP!$G$6:$G$30,1,0)</f>
        <v>#N/A</v>
      </c>
      <c r="AQ19" t="e">
        <f>VLOOKUP(C19,Xerox!$G$6:$G$55,1,0)</f>
        <v>#N/A</v>
      </c>
      <c r="AR19" t="e">
        <f>VLOOKUP(C19,'P&amp;G'!$G$6:$G$30,1,0)</f>
        <v>#N/A</v>
      </c>
      <c r="AS19" t="str">
        <f>VLOOKUP(C19,Google!$G$6:$G$255,1,0)</f>
        <v/>
      </c>
      <c r="AT19" t="str">
        <f>VLOOKUP(C19,Microsfot!$G$6:$G$255,1,0)</f>
        <v/>
      </c>
      <c r="AU19" t="e">
        <f>VLOOKUP(C19,Adobe!$G$6:$G$255,1,0)</f>
        <v>#N/A</v>
      </c>
      <c r="AV19" t="str">
        <f>VLOOKUP(C19,Hitachi!$G$6:$G$255,1,0)</f>
        <v/>
      </c>
      <c r="AW19" t="str">
        <f>VLOOKUP(C19,Toshiba!$G$6:$G$255,1,0)</f>
        <v/>
      </c>
      <c r="AX19" t="e">
        <f>VLOOKUP(C19,Fjitsu!$G$6:$G$255,1,0)</f>
        <v>#N/A</v>
      </c>
      <c r="AY19" t="e">
        <f>VLOOKUP(C19,'Saint-gobain'!$G$6:$G$30,1,0)</f>
        <v>#N/A</v>
      </c>
      <c r="AZ19" t="e">
        <f>VLOOKUP(C19,CRH!$G$6:$G$55,1,0)</f>
        <v>#N/A</v>
      </c>
      <c r="BA19" t="e">
        <f>VLOOKUP(C19,CEMEX!G$6:G$55,1,0)</f>
        <v>#N/A</v>
      </c>
      <c r="BB19" t="str">
        <f>VLOOKUP(C19,'Joohnson controls'!$G$6:$G$30,1,0)</f>
        <v/>
      </c>
    </row>
    <row r="20" spans="1:54" ht="27">
      <c r="A20" s="77" t="s">
        <v>610</v>
      </c>
      <c r="B20" s="73"/>
      <c r="C20" s="75" t="str">
        <f t="shared" si="0"/>
        <v/>
      </c>
      <c r="D20" s="73"/>
      <c r="E20" s="73"/>
      <c r="F20" s="73"/>
      <c r="G20" s="73"/>
      <c r="H20" s="65"/>
      <c r="I20" s="65"/>
      <c r="J20" s="65"/>
      <c r="K20" s="65"/>
      <c r="L20" s="65"/>
      <c r="M20" s="65"/>
      <c r="N20" s="65"/>
      <c r="O20" s="65"/>
      <c r="P20" s="65"/>
      <c r="Q20" s="65" t="str">
        <f>VLOOKUP(C20,apple!$G$6:$G$53,1,0)</f>
        <v/>
      </c>
      <c r="R20" s="65" t="str">
        <f>VLOOKUP(C20,sony!$G$6:$G$64,1,0)</f>
        <v/>
      </c>
      <c r="S20" s="65" t="str">
        <f>VLOOKUP(C20,samsung!$G$6:$G$1048576,1,0)</f>
        <v/>
      </c>
      <c r="T20" s="65" t="str">
        <f>VLOOKUP(C20,Enel!$G$6:$G$1048576,1,0)</f>
        <v/>
      </c>
      <c r="U20" s="65"/>
      <c r="V20" s="65"/>
      <c r="W20" s="65" t="str">
        <f>VLOOKUP(C20,eni!$G$6:$G$26,1,0)</f>
        <v/>
      </c>
      <c r="X20" s="65"/>
      <c r="Y20" s="65"/>
      <c r="Z20" s="65"/>
      <c r="AA20" s="65"/>
      <c r="AB20" s="65" t="str">
        <f>VLOOKUP(C20,johnson!$G$6:$G$1048576,1,0)</f>
        <v/>
      </c>
      <c r="AC20" t="e">
        <f>VLOOKUP(C20,Carrefour!$G$6:$G$55,1,0)</f>
        <v>#N/A</v>
      </c>
      <c r="AD20" t="str">
        <f>VLOOKUP(C20,IKEA!$G$6:$G$30,1,0)</f>
        <v/>
      </c>
      <c r="AE20" t="str">
        <f>VLOOKUP(C20,'DEutsche post dhl'!$G$6:$G$30,1,0)</f>
        <v/>
      </c>
      <c r="AF20" t="str">
        <f>VLOOKUP(C20,JBS!$G$6:$G$30,1,0)</f>
        <v/>
      </c>
      <c r="AG20" t="str">
        <f>VLOOKUP(C20,Robinson!$H$6:$H$30,1,0)</f>
        <v/>
      </c>
      <c r="AH20" t="e">
        <f>VLOOKUP(C20,'GE motors'!$G$6:$G$30,1,0)</f>
        <v>#N/A</v>
      </c>
      <c r="AI20" t="str">
        <f>VLOOKUP(C20,'AT&amp;T'!$G$6:$G$30,1,0)</f>
        <v/>
      </c>
      <c r="AJ20" t="str">
        <f>VLOOKUP(C20,Mars!$G$6:$G$30,1,0)</f>
        <v/>
      </c>
      <c r="AK20" t="str">
        <f>VLOOKUP(C20,DELL!$G$6:$G$255,1,0)</f>
        <v/>
      </c>
      <c r="AL20" t="str">
        <f>VLOOKUP(C20,Chevron!$G$6:$G$155,1,0)</f>
        <v/>
      </c>
      <c r="AM20" t="e">
        <f>VLOOKUP(C20,'Tyson foods'!$G$6:$G$30,1,0)</f>
        <v>#N/A</v>
      </c>
      <c r="AN20" t="str">
        <f>VLOOKUP(C20,Smithfield!$G$6:$G$30,1,0)</f>
        <v/>
      </c>
      <c r="AO20" t="str">
        <f>VLOOKUP(C20,Accenture!$G$6:$G$30,1,0)</f>
        <v/>
      </c>
      <c r="AP20" t="e">
        <f>VLOOKUP(C20,HP!$G$6:$G$30,1,0)</f>
        <v>#N/A</v>
      </c>
      <c r="AQ20" t="e">
        <f>VLOOKUP(C20,Xerox!$G$6:$G$55,1,0)</f>
        <v>#N/A</v>
      </c>
      <c r="AR20" t="e">
        <f>VLOOKUP(C20,'P&amp;G'!$G$6:$G$30,1,0)</f>
        <v>#N/A</v>
      </c>
      <c r="AS20" t="str">
        <f>VLOOKUP(C20,Google!$G$6:$G$255,1,0)</f>
        <v/>
      </c>
      <c r="AT20" t="str">
        <f>VLOOKUP(C20,Microsfot!$G$6:$G$255,1,0)</f>
        <v/>
      </c>
      <c r="AU20" t="e">
        <f>VLOOKUP(C20,Adobe!$G$6:$G$255,1,0)</f>
        <v>#N/A</v>
      </c>
      <c r="AV20" t="str">
        <f>VLOOKUP(C20,Hitachi!$G$6:$G$255,1,0)</f>
        <v/>
      </c>
      <c r="AW20" t="str">
        <f>VLOOKUP(C20,Toshiba!$G$6:$G$255,1,0)</f>
        <v/>
      </c>
      <c r="AX20" t="e">
        <f>VLOOKUP(C20,Fjitsu!$G$6:$G$255,1,0)</f>
        <v>#N/A</v>
      </c>
      <c r="AY20" t="e">
        <f>VLOOKUP(C20,'Saint-gobain'!$G$6:$G$30,1,0)</f>
        <v>#N/A</v>
      </c>
      <c r="AZ20" t="e">
        <f>VLOOKUP(C20,CRH!$G$6:$G$55,1,0)</f>
        <v>#N/A</v>
      </c>
      <c r="BA20" t="e">
        <f>VLOOKUP(C20,CEMEX!G$6:G$55,1,0)</f>
        <v>#N/A</v>
      </c>
      <c r="BB20" t="str">
        <f>VLOOKUP(C20,'Joohnson controls'!$G$6:$G$30,1,0)</f>
        <v/>
      </c>
    </row>
    <row r="21" spans="1:54" ht="14.25">
      <c r="A21" s="77" t="s">
        <v>611</v>
      </c>
      <c r="B21" s="73" t="s">
        <v>612</v>
      </c>
      <c r="C21" s="75" t="str">
        <f t="shared" si="0"/>
        <v>B61</v>
      </c>
      <c r="D21" s="73"/>
      <c r="E21" s="73"/>
      <c r="F21" s="73"/>
      <c r="G21" s="73"/>
      <c r="H21" s="65"/>
      <c r="I21" s="65"/>
      <c r="J21" s="65"/>
      <c r="K21" s="65"/>
      <c r="L21" s="65"/>
      <c r="M21" s="65"/>
      <c r="N21" s="65"/>
      <c r="O21" s="65"/>
      <c r="P21" s="65"/>
      <c r="Q21" s="65"/>
      <c r="R21" s="65"/>
      <c r="S21" s="65"/>
      <c r="T21" s="65"/>
      <c r="U21" s="65"/>
      <c r="V21" s="65"/>
      <c r="W21" s="65"/>
      <c r="X21" s="65"/>
      <c r="Y21" s="65"/>
      <c r="Z21" s="65"/>
      <c r="AA21" s="65"/>
      <c r="AB21" s="65"/>
      <c r="AC21" t="e">
        <f>VLOOKUP(C21,Carrefour!$G$6:$G$55,1,0)</f>
        <v>#N/A</v>
      </c>
      <c r="AD21" t="e">
        <f>VLOOKUP(C21,IKEA!$G$6:$G$30,1,0)</f>
        <v>#N/A</v>
      </c>
      <c r="AE21" t="e">
        <f>VLOOKUP(C21,'DEutsche post dhl'!$G$6:$G$30,1,0)</f>
        <v>#N/A</v>
      </c>
      <c r="AF21" t="e">
        <f>VLOOKUP(C21,JBS!$G$6:$G$30,1,0)</f>
        <v>#N/A</v>
      </c>
      <c r="AG21" t="e">
        <f>VLOOKUP(C21,Robinson!$H$6:$H$30,1,0)</f>
        <v>#N/A</v>
      </c>
      <c r="AH21" t="e">
        <f>VLOOKUP(C21,'GE motors'!$G$6:$G$30,1,0)</f>
        <v>#N/A</v>
      </c>
      <c r="AI21" t="e">
        <f>VLOOKUP(C21,'AT&amp;T'!$G$6:$G$30,1,0)</f>
        <v>#N/A</v>
      </c>
      <c r="AJ21" t="e">
        <f>VLOOKUP(C21,Mars!$G$6:$G$30,1,0)</f>
        <v>#N/A</v>
      </c>
      <c r="AK21" t="e">
        <f>VLOOKUP(C21,DELL!$G$6:$G$255,1,0)</f>
        <v>#N/A</v>
      </c>
      <c r="AL21" t="e">
        <f>VLOOKUP(C21,Chevron!$G$6:$G$155,1,0)</f>
        <v>#N/A</v>
      </c>
      <c r="AM21" t="e">
        <f>VLOOKUP(C21,'Tyson foods'!$G$6:$G$30,1,0)</f>
        <v>#N/A</v>
      </c>
      <c r="AN21" t="e">
        <f>VLOOKUP(C21,Smithfield!$G$6:$G$30,1,0)</f>
        <v>#N/A</v>
      </c>
      <c r="AO21" t="e">
        <f>VLOOKUP(C21,Accenture!$G$6:$G$30,1,0)</f>
        <v>#N/A</v>
      </c>
      <c r="AP21" t="e">
        <f>VLOOKUP(C21,HP!$G$6:$G$30,1,0)</f>
        <v>#N/A</v>
      </c>
      <c r="AQ21" t="e">
        <f>VLOOKUP(C21,Xerox!$G$6:$G$55,1,0)</f>
        <v>#N/A</v>
      </c>
      <c r="AR21" t="e">
        <f>VLOOKUP(C21,'P&amp;G'!$G$6:$G$30,1,0)</f>
        <v>#N/A</v>
      </c>
      <c r="AS21" t="e">
        <f>VLOOKUP(C21,Google!$G$6:$G$255,1,0)</f>
        <v>#N/A</v>
      </c>
      <c r="AT21" t="e">
        <f>VLOOKUP(C21,Microsfot!$G$6:$G$255,1,0)</f>
        <v>#N/A</v>
      </c>
      <c r="AU21" t="e">
        <f>VLOOKUP(C21,Adobe!$G$6:$G$255,1,0)</f>
        <v>#N/A</v>
      </c>
      <c r="AV21" t="e">
        <f>VLOOKUP(C21,Hitachi!$G$6:$G$255,1,0)</f>
        <v>#N/A</v>
      </c>
      <c r="AW21" t="e">
        <f>VLOOKUP(C21,Toshiba!$G$6:$G$255,1,0)</f>
        <v>#N/A</v>
      </c>
      <c r="AX21" t="e">
        <f>VLOOKUP(C21,Fjitsu!$G$6:$G$255,1,0)</f>
        <v>#N/A</v>
      </c>
      <c r="AY21" t="e">
        <f>VLOOKUP(C21,'Saint-gobain'!$G$6:$G$30,1,0)</f>
        <v>#N/A</v>
      </c>
      <c r="AZ21" t="e">
        <f>VLOOKUP(C21,CRH!$G$6:$G$55,1,0)</f>
        <v>#N/A</v>
      </c>
      <c r="BA21" t="e">
        <f>VLOOKUP(C21,CEMEX!G$6:G$55,1,0)</f>
        <v>#N/A</v>
      </c>
      <c r="BB21" t="e">
        <f>VLOOKUP(C21,'Joohnson controls'!$G$6:$G$30,1,0)</f>
        <v>#N/A</v>
      </c>
    </row>
    <row r="22" spans="1:54" ht="14.25">
      <c r="A22" s="77" t="s">
        <v>613</v>
      </c>
      <c r="B22" s="73"/>
      <c r="C22" s="75" t="str">
        <f t="shared" si="0"/>
        <v/>
      </c>
      <c r="D22" s="73"/>
      <c r="E22" s="73"/>
      <c r="F22" s="73"/>
      <c r="G22" s="73"/>
      <c r="H22" s="65"/>
      <c r="I22" s="65"/>
      <c r="J22" s="65"/>
      <c r="K22" s="65"/>
      <c r="L22" s="65"/>
      <c r="M22" s="65"/>
      <c r="N22" s="65"/>
      <c r="O22" s="65"/>
      <c r="P22" s="65"/>
      <c r="Q22" s="65" t="str">
        <f>VLOOKUP(C22,apple!$G$6:$G$53,1,0)</f>
        <v/>
      </c>
      <c r="R22" s="65" t="str">
        <f>VLOOKUP(C22,sony!$G$6:$G$64,1,0)</f>
        <v/>
      </c>
      <c r="S22" s="65" t="str">
        <f>VLOOKUP(C22,samsung!$G$6:$G$1048576,1,0)</f>
        <v/>
      </c>
      <c r="T22" s="65" t="str">
        <f>VLOOKUP(C22,Enel!$G$6:$G$1048576,1,0)</f>
        <v/>
      </c>
      <c r="U22" s="65"/>
      <c r="V22" s="65"/>
      <c r="W22" s="65" t="str">
        <f>VLOOKUP(C22,eni!$G$6:$G$26,1,0)</f>
        <v/>
      </c>
      <c r="X22" s="65"/>
      <c r="Y22" s="65"/>
      <c r="Z22" s="65"/>
      <c r="AA22" s="65"/>
      <c r="AB22" s="65" t="str">
        <f>VLOOKUP(C22,johnson!$G$6:$G$1048576,1,0)</f>
        <v/>
      </c>
      <c r="AC22" t="e">
        <f>VLOOKUP(C22,Carrefour!$G$6:$G$55,1,0)</f>
        <v>#N/A</v>
      </c>
      <c r="AD22" t="str">
        <f>VLOOKUP(C22,IKEA!$G$6:$G$30,1,0)</f>
        <v/>
      </c>
      <c r="AE22" t="str">
        <f>VLOOKUP(C22,'DEutsche post dhl'!$G$6:$G$30,1,0)</f>
        <v/>
      </c>
      <c r="AF22" t="str">
        <f>VLOOKUP(C22,JBS!$G$6:$G$30,1,0)</f>
        <v/>
      </c>
      <c r="AG22" t="str">
        <f>VLOOKUP(C22,Robinson!$H$6:$H$30,1,0)</f>
        <v/>
      </c>
      <c r="AH22" t="e">
        <f>VLOOKUP(C22,'GE motors'!$G$6:$G$30,1,0)</f>
        <v>#N/A</v>
      </c>
      <c r="AI22" t="str">
        <f>VLOOKUP(C22,'AT&amp;T'!$G$6:$G$30,1,0)</f>
        <v/>
      </c>
      <c r="AJ22" t="str">
        <f>VLOOKUP(C22,Mars!$G$6:$G$30,1,0)</f>
        <v/>
      </c>
      <c r="AK22" t="str">
        <f>VLOOKUP(C22,DELL!$G$6:$G$255,1,0)</f>
        <v/>
      </c>
      <c r="AL22" t="str">
        <f>VLOOKUP(C22,Chevron!$G$6:$G$155,1,0)</f>
        <v/>
      </c>
      <c r="AM22" t="e">
        <f>VLOOKUP(C22,'Tyson foods'!$G$6:$G$30,1,0)</f>
        <v>#N/A</v>
      </c>
      <c r="AN22" t="str">
        <f>VLOOKUP(C22,Smithfield!$G$6:$G$30,1,0)</f>
        <v/>
      </c>
      <c r="AO22" t="str">
        <f>VLOOKUP(C22,Accenture!$G$6:$G$30,1,0)</f>
        <v/>
      </c>
      <c r="AP22" t="e">
        <f>VLOOKUP(C22,HP!$G$6:$G$30,1,0)</f>
        <v>#N/A</v>
      </c>
      <c r="AQ22" t="e">
        <f>VLOOKUP(C22,Xerox!$G$6:$G$55,1,0)</f>
        <v>#N/A</v>
      </c>
      <c r="AR22" t="e">
        <f>VLOOKUP(C22,'P&amp;G'!$G$6:$G$30,1,0)</f>
        <v>#N/A</v>
      </c>
      <c r="AS22" t="str">
        <f>VLOOKUP(C22,Google!$G$6:$G$255,1,0)</f>
        <v/>
      </c>
      <c r="AT22" t="str">
        <f>VLOOKUP(C22,Microsfot!$G$6:$G$255,1,0)</f>
        <v/>
      </c>
      <c r="AU22" t="e">
        <f>VLOOKUP(C22,Adobe!$G$6:$G$255,1,0)</f>
        <v>#N/A</v>
      </c>
      <c r="AV22" t="str">
        <f>VLOOKUP(C22,Hitachi!$G$6:$G$255,1,0)</f>
        <v/>
      </c>
      <c r="AW22" t="str">
        <f>VLOOKUP(C22,Toshiba!$G$6:$G$255,1,0)</f>
        <v/>
      </c>
      <c r="AX22" t="e">
        <f>VLOOKUP(C22,Fjitsu!$G$6:$G$255,1,0)</f>
        <v>#N/A</v>
      </c>
      <c r="AY22" t="e">
        <f>VLOOKUP(C22,'Saint-gobain'!$G$6:$G$30,1,0)</f>
        <v>#N/A</v>
      </c>
      <c r="AZ22" t="e">
        <f>VLOOKUP(C22,CRH!$G$6:$G$55,1,0)</f>
        <v>#N/A</v>
      </c>
      <c r="BA22" t="e">
        <f>VLOOKUP(C22,CEMEX!G$6:G$55,1,0)</f>
        <v>#N/A</v>
      </c>
      <c r="BB22" t="str">
        <f>VLOOKUP(C22,'Joohnson controls'!$G$6:$G$30,1,0)</f>
        <v/>
      </c>
    </row>
    <row r="23" spans="1:54" ht="27">
      <c r="A23" s="77" t="s">
        <v>614</v>
      </c>
      <c r="B23" s="73" t="s">
        <v>615</v>
      </c>
      <c r="C23" s="75" t="str">
        <f t="shared" si="0"/>
        <v>B64G</v>
      </c>
      <c r="D23" s="73"/>
      <c r="E23" s="73"/>
      <c r="F23" s="73"/>
      <c r="G23" s="73"/>
      <c r="H23" s="65"/>
      <c r="I23" s="65"/>
      <c r="J23" s="65"/>
      <c r="K23" s="65"/>
      <c r="L23" s="65"/>
      <c r="M23" s="65"/>
      <c r="N23" s="65"/>
      <c r="O23" s="65"/>
      <c r="P23" s="65"/>
      <c r="Q23" s="65"/>
      <c r="R23" s="65"/>
      <c r="S23" s="65"/>
      <c r="T23" s="65"/>
      <c r="U23" s="65"/>
      <c r="V23" s="65"/>
      <c r="W23" s="65"/>
      <c r="X23" s="65"/>
      <c r="Y23" s="65"/>
      <c r="Z23" s="65"/>
      <c r="AA23" s="65"/>
      <c r="AB23" s="65"/>
      <c r="AC23" t="e">
        <f>VLOOKUP(C23,Carrefour!$G$6:$G$55,1,0)</f>
        <v>#N/A</v>
      </c>
      <c r="AD23" t="e">
        <f>VLOOKUP(C23,IKEA!$G$6:$G$30,1,0)</f>
        <v>#N/A</v>
      </c>
      <c r="AE23" t="e">
        <f>VLOOKUP(C23,'DEutsche post dhl'!$G$6:$G$30,1,0)</f>
        <v>#N/A</v>
      </c>
      <c r="AF23" t="e">
        <f>VLOOKUP(C23,JBS!$G$6:$G$30,1,0)</f>
        <v>#N/A</v>
      </c>
      <c r="AG23" t="e">
        <f>VLOOKUP(C23,Robinson!$H$6:$H$30,1,0)</f>
        <v>#N/A</v>
      </c>
      <c r="AH23" t="e">
        <f>VLOOKUP(C23,'GE motors'!$G$6:$G$30,1,0)</f>
        <v>#N/A</v>
      </c>
      <c r="AI23" t="e">
        <f>VLOOKUP(C23,'AT&amp;T'!$G$6:$G$30,1,0)</f>
        <v>#N/A</v>
      </c>
      <c r="AJ23" t="e">
        <f>VLOOKUP(C23,Mars!$G$6:$G$30,1,0)</f>
        <v>#N/A</v>
      </c>
      <c r="AK23" t="e">
        <f>VLOOKUP(C23,DELL!$G$6:$G$255,1,0)</f>
        <v>#N/A</v>
      </c>
      <c r="AL23" t="e">
        <f>VLOOKUP(C23,Chevron!$G$6:$G$155,1,0)</f>
        <v>#N/A</v>
      </c>
      <c r="AM23" t="e">
        <f>VLOOKUP(C23,'Tyson foods'!$G$6:$G$30,1,0)</f>
        <v>#N/A</v>
      </c>
      <c r="AN23" t="e">
        <f>VLOOKUP(C23,Smithfield!$G$6:$G$30,1,0)</f>
        <v>#N/A</v>
      </c>
      <c r="AO23" t="e">
        <f>VLOOKUP(C23,Accenture!$G$6:$G$30,1,0)</f>
        <v>#N/A</v>
      </c>
      <c r="AP23" t="e">
        <f>VLOOKUP(C23,HP!$G$6:$G$30,1,0)</f>
        <v>#N/A</v>
      </c>
      <c r="AQ23" t="e">
        <f>VLOOKUP(C23,Xerox!$G$6:$G$55,1,0)</f>
        <v>#N/A</v>
      </c>
      <c r="AR23" t="e">
        <f>VLOOKUP(C23,'P&amp;G'!$G$6:$G$30,1,0)</f>
        <v>#N/A</v>
      </c>
      <c r="AS23" t="e">
        <f>VLOOKUP(C23,Google!$G$6:$G$255,1,0)</f>
        <v>#N/A</v>
      </c>
      <c r="AT23" t="e">
        <f>VLOOKUP(C23,Microsfot!$G$6:$G$255,1,0)</f>
        <v>#N/A</v>
      </c>
      <c r="AU23" t="e">
        <f>VLOOKUP(C23,Adobe!$G$6:$G$255,1,0)</f>
        <v>#N/A</v>
      </c>
      <c r="AV23" t="e">
        <f>VLOOKUP(C23,Hitachi!$G$6:$G$255,1,0)</f>
        <v>#N/A</v>
      </c>
      <c r="AW23" t="e">
        <f>VLOOKUP(C23,Toshiba!$G$6:$G$255,1,0)</f>
        <v>#N/A</v>
      </c>
      <c r="AX23" t="e">
        <f>VLOOKUP(C23,Fjitsu!$G$6:$G$255,1,0)</f>
        <v>#N/A</v>
      </c>
      <c r="AY23" t="e">
        <f>VLOOKUP(C23,'Saint-gobain'!$G$6:$G$30,1,0)</f>
        <v>#N/A</v>
      </c>
      <c r="AZ23" t="e">
        <f>VLOOKUP(C23,CRH!$G$6:$G$55,1,0)</f>
        <v>#N/A</v>
      </c>
      <c r="BA23" t="e">
        <f>VLOOKUP(C23,CEMEX!G$6:G$55,1,0)</f>
        <v>#N/A</v>
      </c>
      <c r="BB23" t="e">
        <f>VLOOKUP(C23,'Joohnson controls'!$G$6:$G$30,1,0)</f>
        <v>#N/A</v>
      </c>
    </row>
    <row r="24" spans="1:54" ht="14.25">
      <c r="A24" s="76" t="s">
        <v>616</v>
      </c>
      <c r="B24" s="74"/>
      <c r="C24" s="75" t="str">
        <f t="shared" si="0"/>
        <v/>
      </c>
      <c r="D24" s="73"/>
      <c r="E24" s="73"/>
      <c r="F24" s="73"/>
      <c r="G24" s="73"/>
      <c r="H24" s="65"/>
      <c r="I24" s="65"/>
      <c r="J24" s="65"/>
      <c r="K24" s="65"/>
      <c r="L24" s="65"/>
      <c r="M24" s="65"/>
      <c r="N24" s="65"/>
      <c r="O24" s="65"/>
      <c r="P24" s="65"/>
      <c r="Q24" s="65" t="str">
        <f>VLOOKUP(C24,apple!$G$6:$G$53,1,0)</f>
        <v/>
      </c>
      <c r="R24" s="65" t="str">
        <f>VLOOKUP(C24,sony!$G$6:$G$64,1,0)</f>
        <v/>
      </c>
      <c r="S24" s="65" t="str">
        <f>VLOOKUP(C24,samsung!$G$6:$G$1048576,1,0)</f>
        <v/>
      </c>
      <c r="T24" s="65" t="str">
        <f>VLOOKUP(C24,Enel!$G$6:$G$1048576,1,0)</f>
        <v/>
      </c>
      <c r="U24" s="65"/>
      <c r="V24" s="65"/>
      <c r="W24" s="65" t="str">
        <f>VLOOKUP(C24,eni!$G$6:$G$26,1,0)</f>
        <v/>
      </c>
      <c r="X24" s="65"/>
      <c r="Y24" s="65"/>
      <c r="Z24" s="65"/>
      <c r="AA24" s="65"/>
      <c r="AB24" s="65" t="str">
        <f>VLOOKUP(C24,johnson!$G$6:$G$1048576,1,0)</f>
        <v/>
      </c>
      <c r="AC24" t="e">
        <f>VLOOKUP(C24,Carrefour!$G$6:$G$55,1,0)</f>
        <v>#N/A</v>
      </c>
      <c r="AD24" t="str">
        <f>VLOOKUP(C24,IKEA!$G$6:$G$30,1,0)</f>
        <v/>
      </c>
      <c r="AE24" t="str">
        <f>VLOOKUP(C24,'DEutsche post dhl'!$G$6:$G$30,1,0)</f>
        <v/>
      </c>
      <c r="AF24" t="str">
        <f>VLOOKUP(C24,JBS!$G$6:$G$30,1,0)</f>
        <v/>
      </c>
      <c r="AG24" t="str">
        <f>VLOOKUP(C24,Robinson!$H$6:$H$30,1,0)</f>
        <v/>
      </c>
      <c r="AH24" t="e">
        <f>VLOOKUP(C24,'GE motors'!$G$6:$G$30,1,0)</f>
        <v>#N/A</v>
      </c>
      <c r="AI24" t="str">
        <f>VLOOKUP(C24,'AT&amp;T'!$G$6:$G$30,1,0)</f>
        <v/>
      </c>
      <c r="AJ24" t="str">
        <f>VLOOKUP(C24,Mars!$G$6:$G$30,1,0)</f>
        <v/>
      </c>
      <c r="AK24" t="str">
        <f>VLOOKUP(C24,DELL!$G$6:$G$255,1,0)</f>
        <v/>
      </c>
      <c r="AL24" t="str">
        <f>VLOOKUP(C24,Chevron!$G$6:$G$155,1,0)</f>
        <v/>
      </c>
      <c r="AM24" t="e">
        <f>VLOOKUP(C24,'Tyson foods'!$G$6:$G$30,1,0)</f>
        <v>#N/A</v>
      </c>
      <c r="AN24" t="str">
        <f>VLOOKUP(C24,Smithfield!$G$6:$G$30,1,0)</f>
        <v/>
      </c>
      <c r="AO24" t="str">
        <f>VLOOKUP(C24,Accenture!$G$6:$G$30,1,0)</f>
        <v/>
      </c>
      <c r="AP24" t="e">
        <f>VLOOKUP(C24,HP!$G$6:$G$30,1,0)</f>
        <v>#N/A</v>
      </c>
      <c r="AQ24" t="e">
        <f>VLOOKUP(C24,Xerox!$G$6:$G$55,1,0)</f>
        <v>#N/A</v>
      </c>
      <c r="AR24" t="e">
        <f>VLOOKUP(C24,'P&amp;G'!$G$6:$G$30,1,0)</f>
        <v>#N/A</v>
      </c>
      <c r="AS24" t="str">
        <f>VLOOKUP(C24,Google!$G$6:$G$255,1,0)</f>
        <v/>
      </c>
      <c r="AT24" t="str">
        <f>VLOOKUP(C24,Microsfot!$G$6:$G$255,1,0)</f>
        <v/>
      </c>
      <c r="AU24" t="e">
        <f>VLOOKUP(C24,Adobe!$G$6:$G$255,1,0)</f>
        <v>#N/A</v>
      </c>
      <c r="AV24" t="str">
        <f>VLOOKUP(C24,Hitachi!$G$6:$G$255,1,0)</f>
        <v/>
      </c>
      <c r="AW24" t="str">
        <f>VLOOKUP(C24,Toshiba!$G$6:$G$255,1,0)</f>
        <v/>
      </c>
      <c r="AX24" t="e">
        <f>VLOOKUP(C24,Fjitsu!$G$6:$G$255,1,0)</f>
        <v>#N/A</v>
      </c>
      <c r="AY24" t="e">
        <f>VLOOKUP(C24,'Saint-gobain'!$G$6:$G$30,1,0)</f>
        <v>#N/A</v>
      </c>
      <c r="AZ24" t="e">
        <f>VLOOKUP(C24,CRH!$G$6:$G$55,1,0)</f>
        <v>#N/A</v>
      </c>
      <c r="BA24" t="e">
        <f>VLOOKUP(C24,CEMEX!G$6:G$55,1,0)</f>
        <v>#N/A</v>
      </c>
      <c r="BB24" t="str">
        <f>VLOOKUP(C24,'Joohnson controls'!$G$6:$G$30,1,0)</f>
        <v/>
      </c>
    </row>
    <row r="25" spans="1:54" ht="14.25">
      <c r="A25" s="152" t="s">
        <v>617</v>
      </c>
      <c r="B25" s="73" t="s">
        <v>618</v>
      </c>
      <c r="C25" s="75" t="str">
        <f t="shared" si="0"/>
        <v>B60K</v>
      </c>
      <c r="D25" s="73"/>
      <c r="E25" s="73"/>
      <c r="F25" s="73"/>
      <c r="G25" s="73"/>
      <c r="H25" s="65" t="str">
        <f>VLOOKUP(C25,bmw!$G$6:$G$49,1,0)</f>
        <v>B60K</v>
      </c>
      <c r="I25" s="65" t="str">
        <f>VLOOKUP(C25,wolks!$G$6:$G$74,1,0)</f>
        <v>B60K</v>
      </c>
      <c r="J25" s="65" t="str">
        <f>VLOOKUP(C25,stellantis!$G$6:$G$67,1,0)</f>
        <v>B60K</v>
      </c>
      <c r="K25" s="65"/>
      <c r="L25" s="65"/>
      <c r="M25" s="65"/>
      <c r="N25" s="65"/>
      <c r="O25" s="65"/>
      <c r="P25" s="65"/>
      <c r="Q25" s="65"/>
      <c r="R25" s="65"/>
      <c r="S25" s="65"/>
      <c r="T25" s="65"/>
      <c r="U25" s="65"/>
      <c r="V25" s="65"/>
      <c r="W25" s="65"/>
      <c r="X25" s="65"/>
      <c r="Y25" s="65"/>
      <c r="Z25" s="65"/>
      <c r="AA25" s="65"/>
      <c r="AB25" s="65"/>
      <c r="AC25" t="e">
        <f>VLOOKUP(C25,Carrefour!$G$6:$G$55,1,0)</f>
        <v>#N/A</v>
      </c>
      <c r="AD25" t="e">
        <f>VLOOKUP(C25,IKEA!$G$6:$G$30,1,0)</f>
        <v>#N/A</v>
      </c>
      <c r="AE25" t="e">
        <f>VLOOKUP(C25,'DEutsche post dhl'!$G$6:$G$30,1,0)</f>
        <v>#N/A</v>
      </c>
      <c r="AF25" t="e">
        <f>VLOOKUP(C25,JBS!$G$6:$G$30,1,0)</f>
        <v>#N/A</v>
      </c>
      <c r="AG25" t="e">
        <f>VLOOKUP(C25,Robinson!$H$6:$H$30,1,0)</f>
        <v>#N/A</v>
      </c>
      <c r="AH25" t="str">
        <f>VLOOKUP(C25,'GE motors'!$G$6:$G$30,1,0)</f>
        <v>B60K</v>
      </c>
      <c r="AI25" t="e">
        <f>VLOOKUP(C25,'AT&amp;T'!$G$6:$G$30,1,0)</f>
        <v>#N/A</v>
      </c>
      <c r="AJ25" t="e">
        <f>VLOOKUP(C25,Mars!$G$6:$G$30,1,0)</f>
        <v>#N/A</v>
      </c>
      <c r="AK25" t="e">
        <f>VLOOKUP(C25,DELL!$G$6:$G$255,1,0)</f>
        <v>#N/A</v>
      </c>
      <c r="AL25" t="e">
        <f>VLOOKUP(C25,Chevron!$G$6:$G$155,1,0)</f>
        <v>#N/A</v>
      </c>
      <c r="AM25" t="e">
        <f>VLOOKUP(C25,'Tyson foods'!$G$6:$G$30,1,0)</f>
        <v>#N/A</v>
      </c>
      <c r="AN25" t="e">
        <f>VLOOKUP(C25,Smithfield!$G$6:$G$30,1,0)</f>
        <v>#N/A</v>
      </c>
      <c r="AO25" t="e">
        <f>VLOOKUP(C25,Accenture!$G$6:$G$30,1,0)</f>
        <v>#N/A</v>
      </c>
      <c r="AP25" t="e">
        <f>VLOOKUP(C25,HP!$G$6:$G$30,1,0)</f>
        <v>#N/A</v>
      </c>
      <c r="AQ25" t="e">
        <f>VLOOKUP(C25,Xerox!$G$6:$G$55,1,0)</f>
        <v>#N/A</v>
      </c>
      <c r="AR25" t="e">
        <f>VLOOKUP(C25,'P&amp;G'!$G$6:$G$30,1,0)</f>
        <v>#N/A</v>
      </c>
      <c r="AS25" t="e">
        <f>VLOOKUP(C25,Google!$G$6:$G$255,1,0)</f>
        <v>#N/A</v>
      </c>
      <c r="AT25" t="e">
        <f>VLOOKUP(C25,Microsfot!$G$6:$G$255,1,0)</f>
        <v>#N/A</v>
      </c>
      <c r="AU25" t="e">
        <f>VLOOKUP(C25,Adobe!$G$6:$G$255,1,0)</f>
        <v>#N/A</v>
      </c>
      <c r="AV25" t="str">
        <f>VLOOKUP(C25,Hitachi!$G$6:$G$255,1,0)</f>
        <v>B60K</v>
      </c>
      <c r="AW25" t="e">
        <f>VLOOKUP(C25,Toshiba!$G$6:$G$255,1,0)</f>
        <v>#N/A</v>
      </c>
      <c r="AX25" t="e">
        <f>VLOOKUP(C25,Fjitsu!$G$6:$G$255,1,0)</f>
        <v>#N/A</v>
      </c>
      <c r="AY25" t="e">
        <f>VLOOKUP(C25,'Saint-gobain'!$G$6:$G$30,1,0)</f>
        <v>#N/A</v>
      </c>
      <c r="AZ25" t="e">
        <f>VLOOKUP(C25,CRH!$G$6:$G$55,1,0)</f>
        <v>#N/A</v>
      </c>
      <c r="BA25" t="e">
        <f>VLOOKUP(C25,CEMEX!G$6:G$55,1,0)</f>
        <v>#N/A</v>
      </c>
      <c r="BB25" t="e">
        <f>VLOOKUP(C25,'Joohnson controls'!$G$6:$G$30,1,0)</f>
        <v>#N/A</v>
      </c>
    </row>
    <row r="26" spans="1:54" ht="14.25">
      <c r="A26" s="152"/>
      <c r="B26" s="73" t="s">
        <v>619</v>
      </c>
      <c r="C26" s="75" t="str">
        <f t="shared" si="0"/>
        <v>B60W</v>
      </c>
      <c r="D26" s="73"/>
      <c r="E26" s="73"/>
      <c r="F26" s="73"/>
      <c r="G26" s="73"/>
      <c r="H26" s="65"/>
      <c r="I26" s="65" t="str">
        <f>VLOOKUP(C26,wolks!$G$6:$G$74,1,0)</f>
        <v>B60W</v>
      </c>
      <c r="J26" s="65" t="str">
        <f>VLOOKUP(C26,stellantis!$G$6:$G$67,1,0)</f>
        <v>B60W</v>
      </c>
      <c r="K26" s="65"/>
      <c r="L26" s="65"/>
      <c r="M26" s="65"/>
      <c r="N26" s="65"/>
      <c r="O26" s="65"/>
      <c r="P26" s="65"/>
      <c r="Q26" s="65"/>
      <c r="R26" s="65"/>
      <c r="S26" s="65"/>
      <c r="T26" s="65"/>
      <c r="U26" s="65"/>
      <c r="V26" s="65"/>
      <c r="W26" s="65"/>
      <c r="X26" s="65"/>
      <c r="Y26" s="65"/>
      <c r="Z26" s="65"/>
      <c r="AA26" s="65"/>
      <c r="AB26" s="65"/>
      <c r="AC26" t="e">
        <f>VLOOKUP(C26,Carrefour!$G$6:$G$55,1,0)</f>
        <v>#N/A</v>
      </c>
      <c r="AD26" t="e">
        <f>VLOOKUP(C26,IKEA!$G$6:$G$30,1,0)</f>
        <v>#N/A</v>
      </c>
      <c r="AE26" t="e">
        <f>VLOOKUP(C26,'DEutsche post dhl'!$G$6:$G$30,1,0)</f>
        <v>#N/A</v>
      </c>
      <c r="AF26" t="e">
        <f>VLOOKUP(C26,JBS!$G$6:$G$30,1,0)</f>
        <v>#N/A</v>
      </c>
      <c r="AG26" t="e">
        <f>VLOOKUP(C26,Robinson!$H$6:$H$30,1,0)</f>
        <v>#N/A</v>
      </c>
      <c r="AH26" t="e">
        <f>VLOOKUP(C26,'GE motors'!$G$6:$G$30,1,0)</f>
        <v>#N/A</v>
      </c>
      <c r="AI26" t="e">
        <f>VLOOKUP(C26,'AT&amp;T'!$G$6:$G$30,1,0)</f>
        <v>#N/A</v>
      </c>
      <c r="AJ26" t="e">
        <f>VLOOKUP(C26,Mars!$G$6:$G$30,1,0)</f>
        <v>#N/A</v>
      </c>
      <c r="AK26" t="e">
        <f>VLOOKUP(C26,DELL!$G$6:$G$255,1,0)</f>
        <v>#N/A</v>
      </c>
      <c r="AL26" t="e">
        <f>VLOOKUP(C26,Chevron!$G$6:$G$155,1,0)</f>
        <v>#N/A</v>
      </c>
      <c r="AM26" t="e">
        <f>VLOOKUP(C26,'Tyson foods'!$G$6:$G$30,1,0)</f>
        <v>#N/A</v>
      </c>
      <c r="AN26" t="e">
        <f>VLOOKUP(C26,Smithfield!$G$6:$G$30,1,0)</f>
        <v>#N/A</v>
      </c>
      <c r="AO26" t="e">
        <f>VLOOKUP(C26,Accenture!$G$6:$G$30,1,0)</f>
        <v>#N/A</v>
      </c>
      <c r="AP26" t="e">
        <f>VLOOKUP(C26,HP!$G$6:$G$30,1,0)</f>
        <v>#N/A</v>
      </c>
      <c r="AQ26" t="e">
        <f>VLOOKUP(C26,Xerox!$G$6:$G$55,1,0)</f>
        <v>#N/A</v>
      </c>
      <c r="AR26" t="e">
        <f>VLOOKUP(C26,'P&amp;G'!$G$6:$G$30,1,0)</f>
        <v>#N/A</v>
      </c>
      <c r="AS26" t="e">
        <f>VLOOKUP(C26,Google!$G$6:$G$255,1,0)</f>
        <v>#N/A</v>
      </c>
      <c r="AT26" t="e">
        <f>VLOOKUP(C26,Microsfot!$G$6:$G$255,1,0)</f>
        <v>#N/A</v>
      </c>
      <c r="AU26" t="e">
        <f>VLOOKUP(C26,Adobe!$G$6:$G$255,1,0)</f>
        <v>#N/A</v>
      </c>
      <c r="AV26" t="str">
        <f>VLOOKUP(C26,Hitachi!$G$6:$G$255,1,0)</f>
        <v>B60W</v>
      </c>
      <c r="AW26" t="e">
        <f>VLOOKUP(C26,Toshiba!$G$6:$G$255,1,0)</f>
        <v>#N/A</v>
      </c>
      <c r="AX26" t="e">
        <f>VLOOKUP(C26,Fjitsu!$G$6:$G$255,1,0)</f>
        <v>#N/A</v>
      </c>
      <c r="AY26" t="e">
        <f>VLOOKUP(C26,'Saint-gobain'!$G$6:$G$30,1,0)</f>
        <v>#N/A</v>
      </c>
      <c r="AZ26" t="e">
        <f>VLOOKUP(C26,CRH!$G$6:$G$55,1,0)</f>
        <v>#N/A</v>
      </c>
      <c r="BA26" t="e">
        <f>VLOOKUP(C26,CEMEX!G$6:G$55,1,0)</f>
        <v>#N/A</v>
      </c>
      <c r="BB26" t="e">
        <f>VLOOKUP(C26,'Joohnson controls'!$G$6:$G$30,1,0)</f>
        <v>#N/A</v>
      </c>
    </row>
    <row r="27" spans="1:54" ht="27">
      <c r="A27" s="152"/>
      <c r="B27" s="74" t="s">
        <v>620</v>
      </c>
      <c r="C27" s="75" t="str">
        <f t="shared" si="0"/>
        <v>H01M</v>
      </c>
      <c r="D27" s="73"/>
      <c r="E27" s="73" t="str">
        <f>VLOOKUP(C27,ups!$G$6:$G$20,1,0)</f>
        <v>H01M</v>
      </c>
      <c r="F27" s="73" t="str">
        <f>VLOOKUP(C27,amazon!$G$5:$G$240,1,0)</f>
        <v>H01M</v>
      </c>
      <c r="G27" s="73"/>
      <c r="H27" s="65"/>
      <c r="I27" s="65" t="str">
        <f>VLOOKUP(C27,wolks!$G$6:$G$74,1,0)</f>
        <v>H01M</v>
      </c>
      <c r="J27" s="65"/>
      <c r="K27" s="65"/>
      <c r="L27" s="65"/>
      <c r="M27" s="65"/>
      <c r="N27" s="65"/>
      <c r="O27" s="65"/>
      <c r="P27" s="65"/>
      <c r="Q27" s="65"/>
      <c r="R27" s="65"/>
      <c r="S27" s="65"/>
      <c r="T27" s="65"/>
      <c r="U27" s="65"/>
      <c r="V27" s="65"/>
      <c r="W27" s="65" t="str">
        <f>VLOOKUP(C27,eni!$G$6:$G$26,1,0)</f>
        <v>H01M</v>
      </c>
      <c r="X27" s="65"/>
      <c r="Y27" s="65"/>
      <c r="Z27" s="65"/>
      <c r="AA27" s="65"/>
      <c r="AB27" s="65" t="str">
        <f>VLOOKUP(C27,johnson!$G$6:$G$1048576,1,0)</f>
        <v>H01M</v>
      </c>
      <c r="AC27" t="e">
        <f>VLOOKUP(C27,Carrefour!$G$6:$G$55,1,0)</f>
        <v>#N/A</v>
      </c>
      <c r="AD27" t="e">
        <f>VLOOKUP(C27,IKEA!$G$6:$G$30,1,0)</f>
        <v>#N/A</v>
      </c>
      <c r="AE27" t="e">
        <f>VLOOKUP(C27,'DEutsche post dhl'!$G$6:$G$30,1,0)</f>
        <v>#N/A</v>
      </c>
      <c r="AF27" t="e">
        <f>VLOOKUP(C27,JBS!$G$6:$G$30,1,0)</f>
        <v>#N/A</v>
      </c>
      <c r="AG27" t="e">
        <f>VLOOKUP(C27,Robinson!$H$6:$H$30,1,0)</f>
        <v>#N/A</v>
      </c>
      <c r="AH27" t="e">
        <f>VLOOKUP(C27,'GE motors'!$G$6:$G$30,1,0)</f>
        <v>#N/A</v>
      </c>
      <c r="AI27" t="e">
        <f>VLOOKUP(C27,'AT&amp;T'!$G$6:$G$30,1,0)</f>
        <v>#N/A</v>
      </c>
      <c r="AJ27" t="e">
        <f>VLOOKUP(C27,Mars!$G$6:$G$30,1,0)</f>
        <v>#N/A</v>
      </c>
      <c r="AK27" t="e">
        <f>VLOOKUP(C27,DELL!$G$6:$G$255,1,0)</f>
        <v>#N/A</v>
      </c>
      <c r="AL27" t="e">
        <f>VLOOKUP(C27,Chevron!$G$6:$G$155,1,0)</f>
        <v>#N/A</v>
      </c>
      <c r="AM27" t="e">
        <f>VLOOKUP(C27,'Tyson foods'!$G$6:$G$30,1,0)</f>
        <v>#N/A</v>
      </c>
      <c r="AN27" t="e">
        <f>VLOOKUP(C27,Smithfield!$G$6:$G$30,1,0)</f>
        <v>#N/A</v>
      </c>
      <c r="AO27" t="e">
        <f>VLOOKUP(C27,Accenture!$G$6:$G$30,1,0)</f>
        <v>#N/A</v>
      </c>
      <c r="AP27" t="e">
        <f>VLOOKUP(C27,HP!$G$6:$G$30,1,0)</f>
        <v>#N/A</v>
      </c>
      <c r="AQ27" t="e">
        <f>VLOOKUP(C27,Xerox!$G$6:$G$55,1,0)</f>
        <v>#N/A</v>
      </c>
      <c r="AR27" t="e">
        <f>VLOOKUP(C27,'P&amp;G'!$G$6:$G$30,1,0)</f>
        <v>#N/A</v>
      </c>
      <c r="AS27" t="e">
        <f>VLOOKUP(C27,Google!$G$6:$G$255,1,0)</f>
        <v>#N/A</v>
      </c>
      <c r="AT27" t="e">
        <f>VLOOKUP(C27,Microsfot!$G$6:$G$255,1,0)</f>
        <v>#N/A</v>
      </c>
      <c r="AU27" t="e">
        <f>VLOOKUP(C27,Adobe!$G$6:$G$255,1,0)</f>
        <v>#N/A</v>
      </c>
      <c r="AV27" t="e">
        <f>VLOOKUP(C27,Hitachi!$G$6:$G$255,1,0)</f>
        <v>#N/A</v>
      </c>
      <c r="AW27" t="str">
        <f>VLOOKUP(C27,Toshiba!$G$6:$G$255,1,0)</f>
        <v>H01M</v>
      </c>
      <c r="AX27" t="e">
        <f>VLOOKUP(C27,Fjitsu!$G$6:$G$255,1,0)</f>
        <v>#N/A</v>
      </c>
      <c r="AY27" t="e">
        <f>VLOOKUP(C27,'Saint-gobain'!$G$6:$G$30,1,0)</f>
        <v>#N/A</v>
      </c>
      <c r="AZ27" t="e">
        <f>VLOOKUP(C27,CRH!$G$6:$G$55,1,0)</f>
        <v>#N/A</v>
      </c>
      <c r="BA27" t="e">
        <f>VLOOKUP(C27,CEMEX!G$6:G$55,1,0)</f>
        <v>#N/A</v>
      </c>
      <c r="BB27" t="e">
        <f>VLOOKUP(C27,'Joohnson controls'!$G$6:$G$30,1,0)</f>
        <v>#N/A</v>
      </c>
    </row>
    <row r="28" spans="1:54" ht="14.25">
      <c r="A28" s="152"/>
      <c r="B28" s="73" t="s">
        <v>621</v>
      </c>
      <c r="C28" s="75" t="str">
        <f t="shared" si="0"/>
        <v>H01G</v>
      </c>
      <c r="D28" s="73"/>
      <c r="E28" s="73"/>
      <c r="F28" s="73"/>
      <c r="G28" s="73"/>
      <c r="H28" s="65"/>
      <c r="I28" s="65"/>
      <c r="J28" s="65"/>
      <c r="K28" s="65"/>
      <c r="L28" s="65"/>
      <c r="M28" s="65"/>
      <c r="N28" s="65"/>
      <c r="O28" s="65"/>
      <c r="P28" s="65"/>
      <c r="Q28" s="65"/>
      <c r="R28" s="65"/>
      <c r="S28" s="65"/>
      <c r="T28" s="65"/>
      <c r="U28" s="65"/>
      <c r="V28" s="65"/>
      <c r="W28" s="65"/>
      <c r="X28" s="65"/>
      <c r="Y28" s="65"/>
      <c r="Z28" s="65"/>
      <c r="AA28" s="65"/>
      <c r="AB28" s="65"/>
      <c r="AC28" t="e">
        <f>VLOOKUP(C28,Carrefour!$G$6:$G$55,1,0)</f>
        <v>#N/A</v>
      </c>
      <c r="AD28" t="e">
        <f>VLOOKUP(C28,IKEA!$G$6:$G$30,1,0)</f>
        <v>#N/A</v>
      </c>
      <c r="AE28" t="e">
        <f>VLOOKUP(C28,'DEutsche post dhl'!$G$6:$G$30,1,0)</f>
        <v>#N/A</v>
      </c>
      <c r="AF28" t="e">
        <f>VLOOKUP(C28,JBS!$G$6:$G$30,1,0)</f>
        <v>#N/A</v>
      </c>
      <c r="AG28" t="e">
        <f>VLOOKUP(C28,Robinson!$H$6:$H$30,1,0)</f>
        <v>#N/A</v>
      </c>
      <c r="AH28" t="e">
        <f>VLOOKUP(C28,'GE motors'!$G$6:$G$30,1,0)</f>
        <v>#N/A</v>
      </c>
      <c r="AI28" t="e">
        <f>VLOOKUP(C28,'AT&amp;T'!$G$6:$G$30,1,0)</f>
        <v>#N/A</v>
      </c>
      <c r="AJ28" t="e">
        <f>VLOOKUP(C28,Mars!$G$6:$G$30,1,0)</f>
        <v>#N/A</v>
      </c>
      <c r="AK28" t="e">
        <f>VLOOKUP(C28,DELL!$G$6:$G$255,1,0)</f>
        <v>#N/A</v>
      </c>
      <c r="AL28" t="e">
        <f>VLOOKUP(C28,Chevron!$G$6:$G$155,1,0)</f>
        <v>#N/A</v>
      </c>
      <c r="AM28" t="e">
        <f>VLOOKUP(C28,'Tyson foods'!$G$6:$G$30,1,0)</f>
        <v>#N/A</v>
      </c>
      <c r="AN28" t="e">
        <f>VLOOKUP(C28,Smithfield!$G$6:$G$30,1,0)</f>
        <v>#N/A</v>
      </c>
      <c r="AO28" t="e">
        <f>VLOOKUP(C28,Accenture!$G$6:$G$30,1,0)</f>
        <v>#N/A</v>
      </c>
      <c r="AP28" t="e">
        <f>VLOOKUP(C28,HP!$G$6:$G$30,1,0)</f>
        <v>#N/A</v>
      </c>
      <c r="AQ28" t="e">
        <f>VLOOKUP(C28,Xerox!$G$6:$G$55,1,0)</f>
        <v>#N/A</v>
      </c>
      <c r="AR28" t="e">
        <f>VLOOKUP(C28,'P&amp;G'!$G$6:$G$30,1,0)</f>
        <v>#N/A</v>
      </c>
      <c r="AS28" t="e">
        <f>VLOOKUP(C28,Google!$G$6:$G$255,1,0)</f>
        <v>#N/A</v>
      </c>
      <c r="AT28" t="e">
        <f>VLOOKUP(C28,Microsfot!$G$6:$G$255,1,0)</f>
        <v>#N/A</v>
      </c>
      <c r="AU28" t="e">
        <f>VLOOKUP(C28,Adobe!$G$6:$G$255,1,0)</f>
        <v>#N/A</v>
      </c>
      <c r="AV28" t="e">
        <f>VLOOKUP(C28,Hitachi!$G$6:$G$255,1,0)</f>
        <v>#N/A</v>
      </c>
      <c r="AW28" t="e">
        <f>VLOOKUP(C28,Toshiba!$G$6:$G$255,1,0)</f>
        <v>#N/A</v>
      </c>
      <c r="AX28" t="e">
        <f>VLOOKUP(C28,Fjitsu!$G$6:$G$255,1,0)</f>
        <v>#N/A</v>
      </c>
      <c r="AY28" t="e">
        <f>VLOOKUP(C28,'Saint-gobain'!$G$6:$G$30,1,0)</f>
        <v>#N/A</v>
      </c>
      <c r="AZ28" t="e">
        <f>VLOOKUP(C28,CRH!$G$6:$G$55,1,0)</f>
        <v>#N/A</v>
      </c>
      <c r="BA28" t="e">
        <f>VLOOKUP(C28,CEMEX!G$6:G$55,1,0)</f>
        <v>#N/A</v>
      </c>
      <c r="BB28" t="e">
        <f>VLOOKUP(C28,'Joohnson controls'!$G$6:$G$30,1,0)</f>
        <v>#N/A</v>
      </c>
    </row>
    <row r="29" spans="1:54" ht="40.5">
      <c r="A29" s="152"/>
      <c r="B29" s="74" t="s">
        <v>622</v>
      </c>
      <c r="C29" s="75" t="str">
        <f t="shared" si="0"/>
        <v>H02J</v>
      </c>
      <c r="D29" s="73"/>
      <c r="E29" s="73" t="str">
        <f>VLOOKUP(C29,ups!$G$6:$G$20,1,0)</f>
        <v>H02J</v>
      </c>
      <c r="F29" s="73"/>
      <c r="G29" s="73"/>
      <c r="H29" s="65"/>
      <c r="I29" s="65"/>
      <c r="J29" s="65"/>
      <c r="K29" s="65"/>
      <c r="L29" s="65"/>
      <c r="M29" s="65"/>
      <c r="N29" s="65"/>
      <c r="O29" s="65"/>
      <c r="P29" s="65"/>
      <c r="Q29" s="65"/>
      <c r="R29" s="65"/>
      <c r="S29" s="65"/>
      <c r="T29" s="65"/>
      <c r="U29" s="65"/>
      <c r="V29" s="65"/>
      <c r="W29" s="65"/>
      <c r="X29" s="65" t="str">
        <f>VLOOKUP(C29,'cvs health'!$G$6:$G$31,1,0)</f>
        <v>H02J</v>
      </c>
      <c r="Y29" s="65"/>
      <c r="Z29" s="65"/>
      <c r="AA29" s="65"/>
      <c r="AB29" s="65"/>
      <c r="AC29" t="e">
        <f>VLOOKUP(C29,Carrefour!$G$6:$G$55,1,0)</f>
        <v>#N/A</v>
      </c>
      <c r="AD29" t="e">
        <f>VLOOKUP(C29,IKEA!$G$6:$G$30,1,0)</f>
        <v>#N/A</v>
      </c>
      <c r="AE29" t="e">
        <f>VLOOKUP(C29,'DEutsche post dhl'!$G$6:$G$30,1,0)</f>
        <v>#N/A</v>
      </c>
      <c r="AF29" t="e">
        <f>VLOOKUP(C29,JBS!$G$6:$G$30,1,0)</f>
        <v>#N/A</v>
      </c>
      <c r="AG29" t="e">
        <f>VLOOKUP(C29,Robinson!$H$6:$H$30,1,0)</f>
        <v>#N/A</v>
      </c>
      <c r="AH29" t="str">
        <f>VLOOKUP(C29,'GE motors'!$G$6:$G$30,1,0)</f>
        <v>H02J</v>
      </c>
      <c r="AI29" t="e">
        <f>VLOOKUP(C29,'AT&amp;T'!$G$6:$G$30,1,0)</f>
        <v>#N/A</v>
      </c>
      <c r="AJ29" t="e">
        <f>VLOOKUP(C29,Mars!$G$6:$G$30,1,0)</f>
        <v>#N/A</v>
      </c>
      <c r="AK29" t="e">
        <f>VLOOKUP(C29,DELL!$G$6:$G$255,1,0)</f>
        <v>#N/A</v>
      </c>
      <c r="AL29" t="e">
        <f>VLOOKUP(C29,Chevron!$G$6:$G$155,1,0)</f>
        <v>#N/A</v>
      </c>
      <c r="AM29" t="e">
        <f>VLOOKUP(C29,'Tyson foods'!$G$6:$G$30,1,0)</f>
        <v>#N/A</v>
      </c>
      <c r="AN29" t="e">
        <f>VLOOKUP(C29,Smithfield!$G$6:$G$30,1,0)</f>
        <v>#N/A</v>
      </c>
      <c r="AO29" t="e">
        <f>VLOOKUP(C29,Accenture!$G$6:$G$30,1,0)</f>
        <v>#N/A</v>
      </c>
      <c r="AP29" t="e">
        <f>VLOOKUP(C29,HP!$G$6:$G$30,1,0)</f>
        <v>#N/A</v>
      </c>
      <c r="AQ29" t="e">
        <f>VLOOKUP(C29,Xerox!$G$6:$G$55,1,0)</f>
        <v>#N/A</v>
      </c>
      <c r="AR29" t="e">
        <f>VLOOKUP(C29,'P&amp;G'!$G$6:$G$30,1,0)</f>
        <v>#N/A</v>
      </c>
      <c r="AS29" t="e">
        <f>VLOOKUP(C29,Google!$G$6:$G$255,1,0)</f>
        <v>#N/A</v>
      </c>
      <c r="AT29" t="e">
        <f>VLOOKUP(C29,Microsfot!$G$6:$G$255,1,0)</f>
        <v>#N/A</v>
      </c>
      <c r="AU29" t="e">
        <f>VLOOKUP(C29,Adobe!$G$6:$G$255,1,0)</f>
        <v>#N/A</v>
      </c>
      <c r="AV29" t="str">
        <f>VLOOKUP(C29,Hitachi!$G$6:$G$255,1,0)</f>
        <v>H02J</v>
      </c>
      <c r="AW29" t="str">
        <f>VLOOKUP(C29,Toshiba!$G$6:$G$255,1,0)</f>
        <v>H02J</v>
      </c>
      <c r="AX29" t="e">
        <f>VLOOKUP(C29,Fjitsu!$G$6:$G$255,1,0)</f>
        <v>#N/A</v>
      </c>
      <c r="AY29" t="e">
        <f>VLOOKUP(C29,'Saint-gobain'!$G$6:$G$30,1,0)</f>
        <v>#N/A</v>
      </c>
      <c r="AZ29" t="e">
        <f>VLOOKUP(C29,CRH!$G$6:$G$55,1,0)</f>
        <v>#N/A</v>
      </c>
      <c r="BA29" t="e">
        <f>VLOOKUP(C29,CEMEX!G$6:G$55,1,0)</f>
        <v>#N/A</v>
      </c>
      <c r="BB29" t="e">
        <f>VLOOKUP(C29,'Joohnson controls'!$G$6:$G$30,1,0)</f>
        <v>#N/A</v>
      </c>
    </row>
    <row r="30" spans="1:54" ht="14.25">
      <c r="A30" s="77" t="s">
        <v>623</v>
      </c>
      <c r="B30" s="73" t="s">
        <v>624</v>
      </c>
      <c r="C30" s="75" t="str">
        <f t="shared" si="0"/>
        <v>H02J</v>
      </c>
      <c r="D30" s="73"/>
      <c r="E30" s="73" t="str">
        <f>VLOOKUP(C30,ups!$G$6:$G$20,1,0)</f>
        <v>H02J</v>
      </c>
      <c r="F30" s="73"/>
      <c r="G30" s="73"/>
      <c r="H30" s="65"/>
      <c r="I30" s="65"/>
      <c r="J30" s="65"/>
      <c r="K30" s="65"/>
      <c r="L30" s="65"/>
      <c r="M30" s="65"/>
      <c r="N30" s="65"/>
      <c r="O30" s="65"/>
      <c r="P30" s="65"/>
      <c r="Q30" s="65"/>
      <c r="R30" s="65"/>
      <c r="S30" s="65"/>
      <c r="T30" s="65"/>
      <c r="U30" s="65"/>
      <c r="V30" s="65"/>
      <c r="W30" s="65"/>
      <c r="X30" s="65" t="str">
        <f>VLOOKUP(C30,'cvs health'!$G$6:$G$31,1,0)</f>
        <v>H02J</v>
      </c>
      <c r="Y30" s="65"/>
      <c r="Z30" s="65"/>
      <c r="AA30" s="65"/>
      <c r="AB30" s="65"/>
      <c r="AC30" t="e">
        <f>VLOOKUP(C30,Carrefour!$G$6:$G$55,1,0)</f>
        <v>#N/A</v>
      </c>
      <c r="AD30" t="e">
        <f>VLOOKUP(C30,IKEA!$G$6:$G$30,1,0)</f>
        <v>#N/A</v>
      </c>
      <c r="AE30" t="e">
        <f>VLOOKUP(C30,'DEutsche post dhl'!$G$6:$G$30,1,0)</f>
        <v>#N/A</v>
      </c>
      <c r="AF30" t="e">
        <f>VLOOKUP(C30,JBS!$G$6:$G$30,1,0)</f>
        <v>#N/A</v>
      </c>
      <c r="AG30" t="e">
        <f>VLOOKUP(C30,Robinson!$H$6:$H$30,1,0)</f>
        <v>#N/A</v>
      </c>
      <c r="AH30" t="str">
        <f>VLOOKUP(C30,'GE motors'!$G$6:$G$30,1,0)</f>
        <v>H02J</v>
      </c>
      <c r="AI30" t="e">
        <f>VLOOKUP(C30,'AT&amp;T'!$G$6:$G$30,1,0)</f>
        <v>#N/A</v>
      </c>
      <c r="AJ30" t="e">
        <f>VLOOKUP(C30,Mars!$G$6:$G$30,1,0)</f>
        <v>#N/A</v>
      </c>
      <c r="AK30" t="e">
        <f>VLOOKUP(C30,DELL!$G$6:$G$255,1,0)</f>
        <v>#N/A</v>
      </c>
      <c r="AL30" t="e">
        <f>VLOOKUP(C30,Chevron!$G$6:$G$155,1,0)</f>
        <v>#N/A</v>
      </c>
      <c r="AM30" t="e">
        <f>VLOOKUP(C30,'Tyson foods'!$G$6:$G$30,1,0)</f>
        <v>#N/A</v>
      </c>
      <c r="AN30" t="e">
        <f>VLOOKUP(C30,Smithfield!$G$6:$G$30,1,0)</f>
        <v>#N/A</v>
      </c>
      <c r="AO30" t="e">
        <f>VLOOKUP(C30,Accenture!$G$6:$G$30,1,0)</f>
        <v>#N/A</v>
      </c>
      <c r="AP30" t="e">
        <f>VLOOKUP(C30,HP!$G$6:$G$30,1,0)</f>
        <v>#N/A</v>
      </c>
      <c r="AQ30" t="e">
        <f>VLOOKUP(C30,Xerox!$G$6:$G$55,1,0)</f>
        <v>#N/A</v>
      </c>
      <c r="AR30" t="e">
        <f>VLOOKUP(C30,'P&amp;G'!$G$6:$G$30,1,0)</f>
        <v>#N/A</v>
      </c>
      <c r="AS30" t="e">
        <f>VLOOKUP(C30,Google!$G$6:$G$255,1,0)</f>
        <v>#N/A</v>
      </c>
      <c r="AT30" t="e">
        <f>VLOOKUP(C30,Microsfot!$G$6:$G$255,1,0)</f>
        <v>#N/A</v>
      </c>
      <c r="AU30" t="e">
        <f>VLOOKUP(C30,Adobe!$G$6:$G$255,1,0)</f>
        <v>#N/A</v>
      </c>
      <c r="AV30" t="str">
        <f>VLOOKUP(C30,Hitachi!$G$6:$G$255,1,0)</f>
        <v>H02J</v>
      </c>
      <c r="AW30" t="str">
        <f>VLOOKUP(C30,Toshiba!$G$6:$G$255,1,0)</f>
        <v>H02J</v>
      </c>
      <c r="AX30" t="e">
        <f>VLOOKUP(C30,Fjitsu!$G$6:$G$255,1,0)</f>
        <v>#N/A</v>
      </c>
      <c r="AY30" t="e">
        <f>VLOOKUP(C30,'Saint-gobain'!$G$6:$G$30,1,0)</f>
        <v>#N/A</v>
      </c>
      <c r="AZ30" t="e">
        <f>VLOOKUP(C30,CRH!$G$6:$G$55,1,0)</f>
        <v>#N/A</v>
      </c>
      <c r="BA30" t="e">
        <f>VLOOKUP(C30,CEMEX!G$6:G$55,1,0)</f>
        <v>#N/A</v>
      </c>
      <c r="BB30" t="e">
        <f>VLOOKUP(C30,'Joohnson controls'!$G$6:$G$30,1,0)</f>
        <v>#N/A</v>
      </c>
    </row>
    <row r="31" spans="1:54" ht="14.25">
      <c r="A31" s="77" t="s">
        <v>625</v>
      </c>
      <c r="B31" s="73" t="s">
        <v>626</v>
      </c>
      <c r="C31" s="75" t="str">
        <f t="shared" si="0"/>
        <v>H02J</v>
      </c>
      <c r="D31" s="73"/>
      <c r="E31" s="73" t="str">
        <f>VLOOKUP(C31,ups!$G$6:$G$20,1,0)</f>
        <v>H02J</v>
      </c>
      <c r="F31" s="73"/>
      <c r="G31" s="73"/>
      <c r="H31" s="65"/>
      <c r="I31" s="65"/>
      <c r="J31" s="65"/>
      <c r="K31" s="65"/>
      <c r="L31" s="65"/>
      <c r="M31" s="65"/>
      <c r="N31" s="65"/>
      <c r="O31" s="65"/>
      <c r="P31" s="65"/>
      <c r="Q31" s="65"/>
      <c r="R31" s="65"/>
      <c r="S31" s="65"/>
      <c r="T31" s="65"/>
      <c r="U31" s="65"/>
      <c r="V31" s="65"/>
      <c r="W31" s="65"/>
      <c r="X31" s="65" t="str">
        <f>VLOOKUP(C31,'cvs health'!$G$6:$G$31,1,0)</f>
        <v>H02J</v>
      </c>
      <c r="Y31" s="65"/>
      <c r="Z31" s="65"/>
      <c r="AA31" s="65"/>
      <c r="AB31" s="65"/>
      <c r="AC31" t="e">
        <f>VLOOKUP(C31,Carrefour!$G$6:$G$55,1,0)</f>
        <v>#N/A</v>
      </c>
      <c r="AD31" t="e">
        <f>VLOOKUP(C31,IKEA!$G$6:$G$30,1,0)</f>
        <v>#N/A</v>
      </c>
      <c r="AE31" t="e">
        <f>VLOOKUP(C31,'DEutsche post dhl'!$G$6:$G$30,1,0)</f>
        <v>#N/A</v>
      </c>
      <c r="AF31" t="e">
        <f>VLOOKUP(C31,JBS!$G$6:$G$30,1,0)</f>
        <v>#N/A</v>
      </c>
      <c r="AG31" t="e">
        <f>VLOOKUP(C31,Robinson!$H$6:$H$30,1,0)</f>
        <v>#N/A</v>
      </c>
      <c r="AH31" t="str">
        <f>VLOOKUP(C31,'GE motors'!$G$6:$G$30,1,0)</f>
        <v>H02J</v>
      </c>
      <c r="AI31" t="e">
        <f>VLOOKUP(C31,'AT&amp;T'!$G$6:$G$30,1,0)</f>
        <v>#N/A</v>
      </c>
      <c r="AJ31" t="e">
        <f>VLOOKUP(C31,Mars!$G$6:$G$30,1,0)</f>
        <v>#N/A</v>
      </c>
      <c r="AK31" t="e">
        <f>VLOOKUP(C31,DELL!$G$6:$G$255,1,0)</f>
        <v>#N/A</v>
      </c>
      <c r="AL31" t="e">
        <f>VLOOKUP(C31,Chevron!$G$6:$G$155,1,0)</f>
        <v>#N/A</v>
      </c>
      <c r="AM31" t="e">
        <f>VLOOKUP(C31,'Tyson foods'!$G$6:$G$30,1,0)</f>
        <v>#N/A</v>
      </c>
      <c r="AN31" t="e">
        <f>VLOOKUP(C31,Smithfield!$G$6:$G$30,1,0)</f>
        <v>#N/A</v>
      </c>
      <c r="AO31" t="e">
        <f>VLOOKUP(C31,Accenture!$G$6:$G$30,1,0)</f>
        <v>#N/A</v>
      </c>
      <c r="AP31" t="e">
        <f>VLOOKUP(C31,HP!$G$6:$G$30,1,0)</f>
        <v>#N/A</v>
      </c>
      <c r="AQ31" t="e">
        <f>VLOOKUP(C31,Xerox!$G$6:$G$55,1,0)</f>
        <v>#N/A</v>
      </c>
      <c r="AR31" t="e">
        <f>VLOOKUP(C31,'P&amp;G'!$G$6:$G$30,1,0)</f>
        <v>#N/A</v>
      </c>
      <c r="AS31" t="e">
        <f>VLOOKUP(C31,Google!$G$6:$G$255,1,0)</f>
        <v>#N/A</v>
      </c>
      <c r="AT31" t="e">
        <f>VLOOKUP(C31,Microsfot!$G$6:$G$255,1,0)</f>
        <v>#N/A</v>
      </c>
      <c r="AU31" t="e">
        <f>VLOOKUP(C31,Adobe!$G$6:$G$255,1,0)</f>
        <v>#N/A</v>
      </c>
      <c r="AV31" t="str">
        <f>VLOOKUP(C31,Hitachi!$G$6:$G$255,1,0)</f>
        <v>H02J</v>
      </c>
      <c r="AW31" t="str">
        <f>VLOOKUP(C31,Toshiba!$G$6:$G$255,1,0)</f>
        <v>H02J</v>
      </c>
      <c r="AX31" t="e">
        <f>VLOOKUP(C31,Fjitsu!$G$6:$G$255,1,0)</f>
        <v>#N/A</v>
      </c>
      <c r="AY31" t="e">
        <f>VLOOKUP(C31,'Saint-gobain'!$G$6:$G$30,1,0)</f>
        <v>#N/A</v>
      </c>
      <c r="AZ31" t="e">
        <f>VLOOKUP(C31,CRH!$G$6:$G$55,1,0)</f>
        <v>#N/A</v>
      </c>
      <c r="BA31" t="e">
        <f>VLOOKUP(C31,CEMEX!G$6:G$55,1,0)</f>
        <v>#N/A</v>
      </c>
      <c r="BB31" t="e">
        <f>VLOOKUP(C31,'Joohnson controls'!$G$6:$G$30,1,0)</f>
        <v>#N/A</v>
      </c>
    </row>
    <row r="32" spans="1:54" ht="14.25">
      <c r="A32" s="152" t="s">
        <v>627</v>
      </c>
      <c r="B32" s="73" t="s">
        <v>628</v>
      </c>
      <c r="C32" s="75" t="str">
        <f t="shared" si="0"/>
        <v>B60L</v>
      </c>
      <c r="D32" s="73"/>
      <c r="E32" s="73"/>
      <c r="F32" s="73"/>
      <c r="G32" s="73"/>
      <c r="H32" s="65"/>
      <c r="I32" s="65" t="str">
        <f>VLOOKUP(C32,wolks!$G$6:$G$74,1,0)</f>
        <v>B60L</v>
      </c>
      <c r="J32" s="65" t="str">
        <f>VLOOKUP(C32,stellantis!$G$6:$G$67,1,0)</f>
        <v>B60L</v>
      </c>
      <c r="K32" s="65"/>
      <c r="L32" s="65"/>
      <c r="M32" s="65"/>
      <c r="N32" s="65"/>
      <c r="O32" s="65"/>
      <c r="P32" s="65"/>
      <c r="Q32" s="65"/>
      <c r="R32" s="65"/>
      <c r="S32" s="65"/>
      <c r="T32" s="65" t="str">
        <f>VLOOKUP(C32,Enel!$G$6:$G$1048576,1,0)</f>
        <v>B60L</v>
      </c>
      <c r="U32" s="65"/>
      <c r="V32" s="65" t="str">
        <f>VLOOKUP(C32,e.on!$G$6:$G$22,1,0)</f>
        <v>B60L</v>
      </c>
      <c r="W32" s="65"/>
      <c r="X32" s="65"/>
      <c r="Y32" s="65"/>
      <c r="Z32" s="65"/>
      <c r="AA32" s="65"/>
      <c r="AB32" s="65"/>
      <c r="AC32" t="e">
        <f>VLOOKUP(C32,Carrefour!$G$6:$G$55,1,0)</f>
        <v>#N/A</v>
      </c>
      <c r="AD32" t="e">
        <f>VLOOKUP(C32,IKEA!$G$6:$G$30,1,0)</f>
        <v>#N/A</v>
      </c>
      <c r="AE32" t="e">
        <f>VLOOKUP(C32,'DEutsche post dhl'!$G$6:$G$30,1,0)</f>
        <v>#N/A</v>
      </c>
      <c r="AF32" t="e">
        <f>VLOOKUP(C32,JBS!$G$6:$G$30,1,0)</f>
        <v>#N/A</v>
      </c>
      <c r="AG32" t="e">
        <f>VLOOKUP(C32,Robinson!$H$6:$H$30,1,0)</f>
        <v>#N/A</v>
      </c>
      <c r="AH32" t="e">
        <f>VLOOKUP(C32,'GE motors'!$G$6:$G$30,1,0)</f>
        <v>#N/A</v>
      </c>
      <c r="AI32" t="e">
        <f>VLOOKUP(C32,'AT&amp;T'!$G$6:$G$30,1,0)</f>
        <v>#N/A</v>
      </c>
      <c r="AJ32" t="e">
        <f>VLOOKUP(C32,Mars!$G$6:$G$30,1,0)</f>
        <v>#N/A</v>
      </c>
      <c r="AK32" t="e">
        <f>VLOOKUP(C32,DELL!$G$6:$G$255,1,0)</f>
        <v>#N/A</v>
      </c>
      <c r="AL32" t="e">
        <f>VLOOKUP(C32,Chevron!$G$6:$G$155,1,0)</f>
        <v>#N/A</v>
      </c>
      <c r="AM32" t="e">
        <f>VLOOKUP(C32,'Tyson foods'!$G$6:$G$30,1,0)</f>
        <v>#N/A</v>
      </c>
      <c r="AN32" t="e">
        <f>VLOOKUP(C32,Smithfield!$G$6:$G$30,1,0)</f>
        <v>#N/A</v>
      </c>
      <c r="AO32" t="e">
        <f>VLOOKUP(C32,Accenture!$G$6:$G$30,1,0)</f>
        <v>#N/A</v>
      </c>
      <c r="AP32" t="e">
        <f>VLOOKUP(C32,HP!$G$6:$G$30,1,0)</f>
        <v>#N/A</v>
      </c>
      <c r="AQ32" t="e">
        <f>VLOOKUP(C32,Xerox!$G$6:$G$55,1,0)</f>
        <v>#N/A</v>
      </c>
      <c r="AR32" t="e">
        <f>VLOOKUP(C32,'P&amp;G'!$G$6:$G$30,1,0)</f>
        <v>#N/A</v>
      </c>
      <c r="AS32" t="e">
        <f>VLOOKUP(C32,Google!$G$6:$G$255,1,0)</f>
        <v>#N/A</v>
      </c>
      <c r="AT32" t="e">
        <f>VLOOKUP(C32,Microsfot!$G$6:$G$255,1,0)</f>
        <v>#N/A</v>
      </c>
      <c r="AU32" t="e">
        <f>VLOOKUP(C32,Adobe!$G$6:$G$255,1,0)</f>
        <v>#N/A</v>
      </c>
      <c r="AV32" t="str">
        <f>VLOOKUP(C32,Hitachi!$G$6:$G$255,1,0)</f>
        <v>B60L</v>
      </c>
      <c r="AW32" t="e">
        <f>VLOOKUP(C32,Toshiba!$G$6:$G$255,1,0)</f>
        <v>#N/A</v>
      </c>
      <c r="AX32" t="e">
        <f>VLOOKUP(C32,Fjitsu!$G$6:$G$255,1,0)</f>
        <v>#N/A</v>
      </c>
      <c r="AY32" t="e">
        <f>VLOOKUP(C32,'Saint-gobain'!$G$6:$G$30,1,0)</f>
        <v>#N/A</v>
      </c>
      <c r="AZ32" t="str">
        <f>VLOOKUP(C32,CRH!$G$6:$G$55,1,0)</f>
        <v>B60L</v>
      </c>
      <c r="BA32" t="e">
        <f>VLOOKUP(C32,CEMEX!G$6:G$55,1,0)</f>
        <v>#N/A</v>
      </c>
      <c r="BB32" t="e">
        <f>VLOOKUP(C32,'Joohnson controls'!$G$6:$G$30,1,0)</f>
        <v>#N/A</v>
      </c>
    </row>
    <row r="33" spans="1:54" ht="14.25">
      <c r="A33" s="152"/>
      <c r="B33" s="73" t="s">
        <v>629</v>
      </c>
      <c r="C33" s="75" t="str">
        <f t="shared" si="0"/>
        <v>G01R</v>
      </c>
      <c r="D33" s="73"/>
      <c r="E33" s="73"/>
      <c r="F33" s="73" t="str">
        <f>VLOOKUP(C33,amazon!$G$5:$G$240,1,0)</f>
        <v>G01R</v>
      </c>
      <c r="G33" s="73"/>
      <c r="H33" s="65" t="str">
        <f>VLOOKUP(C33,bmw!$G$6:$G$49,1,0)</f>
        <v>G01R</v>
      </c>
      <c r="I33" s="65" t="str">
        <f>VLOOKUP(C33,wolks!$G$6:$G$74,1,0)</f>
        <v>G01R</v>
      </c>
      <c r="J33" s="65"/>
      <c r="K33" s="65"/>
      <c r="L33" s="65"/>
      <c r="M33" s="65"/>
      <c r="N33" s="65"/>
      <c r="O33" s="65"/>
      <c r="P33" s="65"/>
      <c r="Q33" s="65" t="str">
        <f>VLOOKUP(C33,apple!$G$6:$G$53,1,0)</f>
        <v>G01R</v>
      </c>
      <c r="R33" s="65"/>
      <c r="S33" s="65" t="str">
        <f>VLOOKUP(C33,samsung!$G$6:$G$1048576,1,0)</f>
        <v>G01R</v>
      </c>
      <c r="T33" s="65"/>
      <c r="U33" s="65"/>
      <c r="V33" s="65" t="str">
        <f>VLOOKUP(C33,e.on!$G$6:$G$22,1,0)</f>
        <v>G01R</v>
      </c>
      <c r="W33" s="65"/>
      <c r="X33" s="65"/>
      <c r="Y33" s="65"/>
      <c r="Z33" s="65"/>
      <c r="AA33" s="65"/>
      <c r="AB33" s="65"/>
      <c r="AC33" t="e">
        <f>VLOOKUP(C33,Carrefour!$G$6:$G$55,1,0)</f>
        <v>#N/A</v>
      </c>
      <c r="AD33" t="e">
        <f>VLOOKUP(C33,IKEA!$G$6:$G$30,1,0)</f>
        <v>#N/A</v>
      </c>
      <c r="AE33" t="e">
        <f>VLOOKUP(C33,'DEutsche post dhl'!$G$6:$G$30,1,0)</f>
        <v>#N/A</v>
      </c>
      <c r="AF33" t="e">
        <f>VLOOKUP(C33,JBS!$G$6:$G$30,1,0)</f>
        <v>#N/A</v>
      </c>
      <c r="AG33" t="e">
        <f>VLOOKUP(C33,Robinson!$H$6:$H$30,1,0)</f>
        <v>#N/A</v>
      </c>
      <c r="AH33" t="e">
        <f>VLOOKUP(C33,'GE motors'!$G$6:$G$30,1,0)</f>
        <v>#N/A</v>
      </c>
      <c r="AI33" t="e">
        <f>VLOOKUP(C33,'AT&amp;T'!$G$6:$G$30,1,0)</f>
        <v>#N/A</v>
      </c>
      <c r="AJ33" t="e">
        <f>VLOOKUP(C33,Mars!$G$6:$G$30,1,0)</f>
        <v>#N/A</v>
      </c>
      <c r="AK33" t="str">
        <f>VLOOKUP(C33,DELL!$G$6:$G$255,1,0)</f>
        <v>G01R</v>
      </c>
      <c r="AL33" t="e">
        <f>VLOOKUP(C33,Chevron!$G$6:$G$155,1,0)</f>
        <v>#N/A</v>
      </c>
      <c r="AM33" t="e">
        <f>VLOOKUP(C33,'Tyson foods'!$G$6:$G$30,1,0)</f>
        <v>#N/A</v>
      </c>
      <c r="AN33" t="e">
        <f>VLOOKUP(C33,Smithfield!$G$6:$G$30,1,0)</f>
        <v>#N/A</v>
      </c>
      <c r="AO33" t="e">
        <f>VLOOKUP(C33,Accenture!$G$6:$G$30,1,0)</f>
        <v>#N/A</v>
      </c>
      <c r="AP33" t="e">
        <f>VLOOKUP(C33,HP!$G$6:$G$30,1,0)</f>
        <v>#N/A</v>
      </c>
      <c r="AQ33" t="e">
        <f>VLOOKUP(C33,Xerox!$G$6:$G$55,1,0)</f>
        <v>#N/A</v>
      </c>
      <c r="AR33" t="e">
        <f>VLOOKUP(C33,'P&amp;G'!$G$6:$G$30,1,0)</f>
        <v>#N/A</v>
      </c>
      <c r="AS33" t="e">
        <f>VLOOKUP(C33,Google!$G$6:$G$255,1,0)</f>
        <v>#N/A</v>
      </c>
      <c r="AT33" t="e">
        <f>VLOOKUP(C33,Microsfot!$G$6:$G$255,1,0)</f>
        <v>#N/A</v>
      </c>
      <c r="AU33" t="e">
        <f>VLOOKUP(C33,Adobe!$G$6:$G$255,1,0)</f>
        <v>#N/A</v>
      </c>
      <c r="AV33" t="str">
        <f>VLOOKUP(C33,Hitachi!$G$6:$G$255,1,0)</f>
        <v>G01R</v>
      </c>
      <c r="AW33" t="str">
        <f>VLOOKUP(C33,Toshiba!$G$6:$G$255,1,0)</f>
        <v>G01R</v>
      </c>
      <c r="AX33" t="e">
        <f>VLOOKUP(C33,Fjitsu!$G$6:$G$255,1,0)</f>
        <v>#N/A</v>
      </c>
      <c r="AY33" t="e">
        <f>VLOOKUP(C33,'Saint-gobain'!$G$6:$G$30,1,0)</f>
        <v>#N/A</v>
      </c>
      <c r="AZ33" t="e">
        <f>VLOOKUP(C33,CRH!$G$6:$G$55,1,0)</f>
        <v>#N/A</v>
      </c>
      <c r="BA33" t="e">
        <f>VLOOKUP(C33,CEMEX!G$6:G$55,1,0)</f>
        <v>#N/A</v>
      </c>
      <c r="BB33" t="e">
        <f>VLOOKUP(C33,'Joohnson controls'!$G$6:$G$30,1,0)</f>
        <v>#N/A</v>
      </c>
    </row>
    <row r="34" spans="1:54" ht="14.25">
      <c r="A34" s="152" t="s">
        <v>630</v>
      </c>
      <c r="B34" s="73" t="s">
        <v>631</v>
      </c>
      <c r="C34" s="75" t="str">
        <f t="shared" si="0"/>
        <v>C09K</v>
      </c>
      <c r="D34" s="73"/>
      <c r="E34" s="73"/>
      <c r="F34" s="73"/>
      <c r="G34" s="73"/>
      <c r="H34" s="65"/>
      <c r="I34" s="65"/>
      <c r="J34" s="65"/>
      <c r="K34" s="65"/>
      <c r="L34" s="65"/>
      <c r="M34" s="65"/>
      <c r="N34" s="65"/>
      <c r="O34" s="65"/>
      <c r="P34" s="65"/>
      <c r="Q34" s="65"/>
      <c r="R34" s="65"/>
      <c r="S34" s="65"/>
      <c r="T34" s="65"/>
      <c r="U34" s="65"/>
      <c r="V34" s="65"/>
      <c r="W34" s="65"/>
      <c r="X34" s="65"/>
      <c r="Y34" s="65"/>
      <c r="Z34" s="65"/>
      <c r="AA34" s="65"/>
      <c r="AB34" s="65"/>
      <c r="AC34" t="e">
        <f>VLOOKUP(C34,Carrefour!$G$6:$G$55,1,0)</f>
        <v>#N/A</v>
      </c>
      <c r="AD34" t="e">
        <f>VLOOKUP(C34,IKEA!$G$6:$G$30,1,0)</f>
        <v>#N/A</v>
      </c>
      <c r="AE34" t="e">
        <f>VLOOKUP(C34,'DEutsche post dhl'!$G$6:$G$30,1,0)</f>
        <v>#N/A</v>
      </c>
      <c r="AF34" t="e">
        <f>VLOOKUP(C34,JBS!$G$6:$G$30,1,0)</f>
        <v>#N/A</v>
      </c>
      <c r="AG34" t="e">
        <f>VLOOKUP(C34,Robinson!$H$6:$H$30,1,0)</f>
        <v>#N/A</v>
      </c>
      <c r="AH34" t="e">
        <f>VLOOKUP(C34,'GE motors'!$G$6:$G$30,1,0)</f>
        <v>#N/A</v>
      </c>
      <c r="AI34" t="e">
        <f>VLOOKUP(C34,'AT&amp;T'!$G$6:$G$30,1,0)</f>
        <v>#N/A</v>
      </c>
      <c r="AJ34" t="e">
        <f>VLOOKUP(C34,Mars!$G$6:$G$30,1,0)</f>
        <v>#N/A</v>
      </c>
      <c r="AK34" t="e">
        <f>VLOOKUP(C34,DELL!$G$6:$G$255,1,0)</f>
        <v>#N/A</v>
      </c>
      <c r="AL34" t="str">
        <f>VLOOKUP(C34,Chevron!$G$6:$G$155,1,0)</f>
        <v>C09K</v>
      </c>
      <c r="AM34" t="e">
        <f>VLOOKUP(C34,'Tyson foods'!$G$6:$G$30,1,0)</f>
        <v>#N/A</v>
      </c>
      <c r="AN34" t="e">
        <f>VLOOKUP(C34,Smithfield!$G$6:$G$30,1,0)</f>
        <v>#N/A</v>
      </c>
      <c r="AO34" t="e">
        <f>VLOOKUP(C34,Accenture!$G$6:$G$30,1,0)</f>
        <v>#N/A</v>
      </c>
      <c r="AP34" t="e">
        <f>VLOOKUP(C34,HP!$G$6:$G$30,1,0)</f>
        <v>#N/A</v>
      </c>
      <c r="AQ34" t="e">
        <f>VLOOKUP(C34,Xerox!$G$6:$G$55,1,0)</f>
        <v>#N/A</v>
      </c>
      <c r="AR34" t="e">
        <f>VLOOKUP(C34,'P&amp;G'!$G$6:$G$30,1,0)</f>
        <v>#N/A</v>
      </c>
      <c r="AS34" t="e">
        <f>VLOOKUP(C34,Google!$G$6:$G$255,1,0)</f>
        <v>#N/A</v>
      </c>
      <c r="AT34" t="e">
        <f>VLOOKUP(C34,Microsfot!$G$6:$G$255,1,0)</f>
        <v>#N/A</v>
      </c>
      <c r="AU34" t="e">
        <f>VLOOKUP(C34,Adobe!$G$6:$G$255,1,0)</f>
        <v>#N/A</v>
      </c>
      <c r="AV34" t="str">
        <f>VLOOKUP(C34,Hitachi!$G$6:$G$255,1,0)</f>
        <v>C09K</v>
      </c>
      <c r="AW34" t="e">
        <f>VLOOKUP(C34,Toshiba!$G$6:$G$255,1,0)</f>
        <v>#N/A</v>
      </c>
      <c r="AX34" t="e">
        <f>VLOOKUP(C34,Fjitsu!$G$6:$G$255,1,0)</f>
        <v>#N/A</v>
      </c>
      <c r="AY34" t="e">
        <f>VLOOKUP(C34,'Saint-gobain'!$G$6:$G$30,1,0)</f>
        <v>#N/A</v>
      </c>
      <c r="AZ34" t="e">
        <f>VLOOKUP(C34,CRH!$G$6:$G$55,1,0)</f>
        <v>#N/A</v>
      </c>
      <c r="BA34" t="e">
        <f>VLOOKUP(C34,CEMEX!G$6:G$55,1,0)</f>
        <v>#N/A</v>
      </c>
      <c r="BB34" t="e">
        <f>VLOOKUP(C34,'Joohnson controls'!$G$6:$G$30,1,0)</f>
        <v>#N/A</v>
      </c>
    </row>
    <row r="35" spans="1:54" ht="14.25">
      <c r="A35" s="152"/>
      <c r="B35" s="73" t="s">
        <v>632</v>
      </c>
      <c r="C35" s="75" t="str">
        <f t="shared" si="0"/>
        <v>F24H</v>
      </c>
      <c r="D35" s="73"/>
      <c r="E35" s="73"/>
      <c r="F35" s="73"/>
      <c r="G35" s="73"/>
      <c r="H35" s="65"/>
      <c r="I35" s="65"/>
      <c r="J35" s="65"/>
      <c r="K35" s="65"/>
      <c r="L35" s="65"/>
      <c r="M35" s="65"/>
      <c r="N35" s="65"/>
      <c r="O35" s="65"/>
      <c r="P35" s="65"/>
      <c r="Q35" s="65"/>
      <c r="R35" s="65"/>
      <c r="S35" s="65"/>
      <c r="T35" s="65"/>
      <c r="U35" s="65"/>
      <c r="V35" s="65"/>
      <c r="W35" s="65"/>
      <c r="X35" s="65"/>
      <c r="Y35" s="65"/>
      <c r="Z35" s="65"/>
      <c r="AA35" s="65"/>
      <c r="AB35" s="65"/>
      <c r="AC35" t="e">
        <f>VLOOKUP(C35,Carrefour!$G$6:$G$55,1,0)</f>
        <v>#N/A</v>
      </c>
      <c r="AD35" t="e">
        <f>VLOOKUP(C35,IKEA!$G$6:$G$30,1,0)</f>
        <v>#N/A</v>
      </c>
      <c r="AE35" t="e">
        <f>VLOOKUP(C35,'DEutsche post dhl'!$G$6:$G$30,1,0)</f>
        <v>#N/A</v>
      </c>
      <c r="AF35" t="e">
        <f>VLOOKUP(C35,JBS!$G$6:$G$30,1,0)</f>
        <v>#N/A</v>
      </c>
      <c r="AG35" t="e">
        <f>VLOOKUP(C35,Robinson!$H$6:$H$30,1,0)</f>
        <v>#N/A</v>
      </c>
      <c r="AH35" t="e">
        <f>VLOOKUP(C35,'GE motors'!$G$6:$G$30,1,0)</f>
        <v>#N/A</v>
      </c>
      <c r="AI35" t="e">
        <f>VLOOKUP(C35,'AT&amp;T'!$G$6:$G$30,1,0)</f>
        <v>#N/A</v>
      </c>
      <c r="AJ35" t="e">
        <f>VLOOKUP(C35,Mars!$G$6:$G$30,1,0)</f>
        <v>#N/A</v>
      </c>
      <c r="AK35" t="e">
        <f>VLOOKUP(C35,DELL!$G$6:$G$255,1,0)</f>
        <v>#N/A</v>
      </c>
      <c r="AL35" t="e">
        <f>VLOOKUP(C35,Chevron!$G$6:$G$155,1,0)</f>
        <v>#N/A</v>
      </c>
      <c r="AM35" t="e">
        <f>VLOOKUP(C35,'Tyson foods'!$G$6:$G$30,1,0)</f>
        <v>#N/A</v>
      </c>
      <c r="AN35" t="e">
        <f>VLOOKUP(C35,Smithfield!$G$6:$G$30,1,0)</f>
        <v>#N/A</v>
      </c>
      <c r="AO35" t="e">
        <f>VLOOKUP(C35,Accenture!$G$6:$G$30,1,0)</f>
        <v>#N/A</v>
      </c>
      <c r="AP35" t="e">
        <f>VLOOKUP(C35,HP!$G$6:$G$30,1,0)</f>
        <v>#N/A</v>
      </c>
      <c r="AQ35" t="e">
        <f>VLOOKUP(C35,Xerox!$G$6:$G$55,1,0)</f>
        <v>#N/A</v>
      </c>
      <c r="AR35" t="e">
        <f>VLOOKUP(C35,'P&amp;G'!$G$6:$G$30,1,0)</f>
        <v>#N/A</v>
      </c>
      <c r="AS35" t="e">
        <f>VLOOKUP(C35,Google!$G$6:$G$255,1,0)</f>
        <v>#N/A</v>
      </c>
      <c r="AT35" t="e">
        <f>VLOOKUP(C35,Microsfot!$G$6:$G$255,1,0)</f>
        <v>#N/A</v>
      </c>
      <c r="AU35" t="e">
        <f>VLOOKUP(C35,Adobe!$G$6:$G$255,1,0)</f>
        <v>#N/A</v>
      </c>
      <c r="AV35" t="e">
        <f>VLOOKUP(C35,Hitachi!$G$6:$G$255,1,0)</f>
        <v>#N/A</v>
      </c>
      <c r="AW35" t="e">
        <f>VLOOKUP(C35,Toshiba!$G$6:$G$255,1,0)</f>
        <v>#N/A</v>
      </c>
      <c r="AX35" t="e">
        <f>VLOOKUP(C35,Fjitsu!$G$6:$G$255,1,0)</f>
        <v>#N/A</v>
      </c>
      <c r="AY35" t="e">
        <f>VLOOKUP(C35,'Saint-gobain'!$G$6:$G$30,1,0)</f>
        <v>#N/A</v>
      </c>
      <c r="AZ35" t="e">
        <f>VLOOKUP(C35,CRH!$G$6:$G$55,1,0)</f>
        <v>#N/A</v>
      </c>
      <c r="BA35" t="e">
        <f>VLOOKUP(C35,CEMEX!G$6:G$55,1,0)</f>
        <v>#N/A</v>
      </c>
      <c r="BB35" t="e">
        <f>VLOOKUP(C35,'Joohnson controls'!$G$6:$G$30,1,0)</f>
        <v>#N/A</v>
      </c>
    </row>
    <row r="36" spans="1:54" ht="27">
      <c r="A36" s="152"/>
      <c r="B36" s="74" t="s">
        <v>633</v>
      </c>
      <c r="C36" s="75" t="str">
        <f t="shared" si="0"/>
        <v>F28D</v>
      </c>
      <c r="D36" s="73"/>
      <c r="E36" s="73"/>
      <c r="F36" s="73"/>
      <c r="G36" s="73"/>
      <c r="H36" s="65"/>
      <c r="I36" s="65"/>
      <c r="J36" s="65"/>
      <c r="K36" s="65"/>
      <c r="L36" s="65"/>
      <c r="M36" s="65"/>
      <c r="N36" s="65"/>
      <c r="O36" s="65"/>
      <c r="P36" s="65"/>
      <c r="Q36" s="65"/>
      <c r="R36" s="65"/>
      <c r="S36" s="65"/>
      <c r="T36" s="65"/>
      <c r="U36" s="65"/>
      <c r="V36" s="65"/>
      <c r="W36" s="65" t="str">
        <f>VLOOKUP(C36,eni!$G$6:$G$26,1,0)</f>
        <v>F28D</v>
      </c>
      <c r="X36" s="65"/>
      <c r="Y36" s="65"/>
      <c r="Z36" s="65"/>
      <c r="AA36" s="65"/>
      <c r="AB36" s="65" t="str">
        <f>VLOOKUP(C36,johnson!$G$6:$G$1048576,1,0)</f>
        <v>F28D</v>
      </c>
      <c r="AC36" t="e">
        <f>VLOOKUP(C36,Carrefour!$G$6:$G$55,1,0)</f>
        <v>#N/A</v>
      </c>
      <c r="AD36" t="e">
        <f>VLOOKUP(C36,IKEA!$G$6:$G$30,1,0)</f>
        <v>#N/A</v>
      </c>
      <c r="AE36" t="e">
        <f>VLOOKUP(C36,'DEutsche post dhl'!$G$6:$G$30,1,0)</f>
        <v>#N/A</v>
      </c>
      <c r="AF36" t="e">
        <f>VLOOKUP(C36,JBS!$G$6:$G$30,1,0)</f>
        <v>#N/A</v>
      </c>
      <c r="AG36" t="e">
        <f>VLOOKUP(C36,Robinson!$H$6:$H$30,1,0)</f>
        <v>#N/A</v>
      </c>
      <c r="AH36" t="e">
        <f>VLOOKUP(C36,'GE motors'!$G$6:$G$30,1,0)</f>
        <v>#N/A</v>
      </c>
      <c r="AI36" t="e">
        <f>VLOOKUP(C36,'AT&amp;T'!$G$6:$G$30,1,0)</f>
        <v>#N/A</v>
      </c>
      <c r="AJ36" t="e">
        <f>VLOOKUP(C36,Mars!$G$6:$G$30,1,0)</f>
        <v>#N/A</v>
      </c>
      <c r="AK36" t="e">
        <f>VLOOKUP(C36,DELL!$G$6:$G$255,1,0)</f>
        <v>#N/A</v>
      </c>
      <c r="AL36" t="e">
        <f>VLOOKUP(C36,Chevron!$G$6:$G$155,1,0)</f>
        <v>#N/A</v>
      </c>
      <c r="AM36" t="e">
        <f>VLOOKUP(C36,'Tyson foods'!$G$6:$G$30,1,0)</f>
        <v>#N/A</v>
      </c>
      <c r="AN36" t="e">
        <f>VLOOKUP(C36,Smithfield!$G$6:$G$30,1,0)</f>
        <v>#N/A</v>
      </c>
      <c r="AO36" t="e">
        <f>VLOOKUP(C36,Accenture!$G$6:$G$30,1,0)</f>
        <v>#N/A</v>
      </c>
      <c r="AP36" t="e">
        <f>VLOOKUP(C36,HP!$G$6:$G$30,1,0)</f>
        <v>#N/A</v>
      </c>
      <c r="AQ36" t="e">
        <f>VLOOKUP(C36,Xerox!$G$6:$G$55,1,0)</f>
        <v>#N/A</v>
      </c>
      <c r="AR36" t="e">
        <f>VLOOKUP(C36,'P&amp;G'!$G$6:$G$30,1,0)</f>
        <v>#N/A</v>
      </c>
      <c r="AS36" t="e">
        <f>VLOOKUP(C36,Google!$G$6:$G$255,1,0)</f>
        <v>#N/A</v>
      </c>
      <c r="AT36" t="e">
        <f>VLOOKUP(C36,Microsfot!$G$6:$G$255,1,0)</f>
        <v>#N/A</v>
      </c>
      <c r="AU36" t="e">
        <f>VLOOKUP(C36,Adobe!$G$6:$G$255,1,0)</f>
        <v>#N/A</v>
      </c>
      <c r="AV36" t="e">
        <f>VLOOKUP(C36,Hitachi!$G$6:$G$255,1,0)</f>
        <v>#N/A</v>
      </c>
      <c r="AW36" t="e">
        <f>VLOOKUP(C36,Toshiba!$G$6:$G$255,1,0)</f>
        <v>#N/A</v>
      </c>
      <c r="AX36" t="e">
        <f>VLOOKUP(C36,Fjitsu!$G$6:$G$255,1,0)</f>
        <v>#N/A</v>
      </c>
      <c r="AY36" t="e">
        <f>VLOOKUP(C36,'Saint-gobain'!$G$6:$G$30,1,0)</f>
        <v>#N/A</v>
      </c>
      <c r="AZ36" t="e">
        <f>VLOOKUP(C36,CRH!$G$6:$G$55,1,0)</f>
        <v>#N/A</v>
      </c>
      <c r="BA36" t="e">
        <f>VLOOKUP(C36,CEMEX!G$6:G$55,1,0)</f>
        <v>#N/A</v>
      </c>
      <c r="BB36" t="e">
        <f>VLOOKUP(C36,'Joohnson controls'!$G$6:$G$30,1,0)</f>
        <v>#N/A</v>
      </c>
    </row>
    <row r="37" spans="1:54" ht="14.25">
      <c r="A37" s="77" t="s">
        <v>634</v>
      </c>
      <c r="B37" s="73"/>
      <c r="C37" s="75" t="str">
        <f t="shared" si="0"/>
        <v/>
      </c>
      <c r="D37" s="73"/>
      <c r="E37" s="73"/>
      <c r="F37" s="73"/>
      <c r="G37" s="73"/>
      <c r="H37" s="65"/>
      <c r="I37" s="65"/>
      <c r="J37" s="65"/>
      <c r="K37" s="65"/>
      <c r="L37" s="65"/>
      <c r="M37" s="65"/>
      <c r="N37" s="65"/>
      <c r="O37" s="65"/>
      <c r="P37" s="65"/>
      <c r="Q37" s="65" t="str">
        <f>VLOOKUP(C37,apple!$G$6:$G$53,1,0)</f>
        <v/>
      </c>
      <c r="R37" s="65" t="str">
        <f>VLOOKUP(C37,sony!$G$6:$G$64,1,0)</f>
        <v/>
      </c>
      <c r="S37" s="65" t="str">
        <f>VLOOKUP(C37,samsung!$G$6:$G$1048576,1,0)</f>
        <v/>
      </c>
      <c r="T37" s="65" t="str">
        <f>VLOOKUP(C37,Enel!$G$6:$G$1048576,1,0)</f>
        <v/>
      </c>
      <c r="U37" s="65"/>
      <c r="V37" s="65"/>
      <c r="W37" s="65" t="str">
        <f>VLOOKUP(C37,eni!$G$6:$G$26,1,0)</f>
        <v/>
      </c>
      <c r="X37" s="65"/>
      <c r="Y37" s="65"/>
      <c r="Z37" s="65"/>
      <c r="AA37" s="65"/>
      <c r="AB37" s="65" t="str">
        <f>VLOOKUP(C37,johnson!$G$6:$G$1048576,1,0)</f>
        <v/>
      </c>
      <c r="AC37" t="e">
        <f>VLOOKUP(C37,Carrefour!$G$6:$G$55,1,0)</f>
        <v>#N/A</v>
      </c>
      <c r="AD37" t="str">
        <f>VLOOKUP(C37,IKEA!$G$6:$G$30,1,0)</f>
        <v/>
      </c>
      <c r="AE37" t="str">
        <f>VLOOKUP(C37,'DEutsche post dhl'!$G$6:$G$30,1,0)</f>
        <v/>
      </c>
      <c r="AF37" t="str">
        <f>VLOOKUP(C37,JBS!$G$6:$G$30,1,0)</f>
        <v/>
      </c>
      <c r="AG37" t="str">
        <f>VLOOKUP(C37,Robinson!$H$6:$H$30,1,0)</f>
        <v/>
      </c>
      <c r="AH37" t="e">
        <f>VLOOKUP(C37,'GE motors'!$G$6:$G$30,1,0)</f>
        <v>#N/A</v>
      </c>
      <c r="AI37" t="str">
        <f>VLOOKUP(C37,'AT&amp;T'!$G$6:$G$30,1,0)</f>
        <v/>
      </c>
      <c r="AJ37" t="str">
        <f>VLOOKUP(C37,Mars!$G$6:$G$30,1,0)</f>
        <v/>
      </c>
      <c r="AK37" t="str">
        <f>VLOOKUP(C37,DELL!$G$6:$G$255,1,0)</f>
        <v/>
      </c>
      <c r="AL37" t="str">
        <f>VLOOKUP(C37,Chevron!$G$6:$G$155,1,0)</f>
        <v/>
      </c>
      <c r="AM37" t="e">
        <f>VLOOKUP(C37,'Tyson foods'!$G$6:$G$30,1,0)</f>
        <v>#N/A</v>
      </c>
      <c r="AN37" t="str">
        <f>VLOOKUP(C37,Smithfield!$G$6:$G$30,1,0)</f>
        <v/>
      </c>
      <c r="AO37" t="str">
        <f>VLOOKUP(C37,Accenture!$G$6:$G$30,1,0)</f>
        <v/>
      </c>
      <c r="AP37" t="e">
        <f>VLOOKUP(C37,HP!$G$6:$G$30,1,0)</f>
        <v>#N/A</v>
      </c>
      <c r="AQ37" t="e">
        <f>VLOOKUP(C37,Xerox!$G$6:$G$55,1,0)</f>
        <v>#N/A</v>
      </c>
      <c r="AR37" t="e">
        <f>VLOOKUP(C37,'P&amp;G'!$G$6:$G$30,1,0)</f>
        <v>#N/A</v>
      </c>
      <c r="AS37" t="str">
        <f>VLOOKUP(C37,Google!$G$6:$G$255,1,0)</f>
        <v/>
      </c>
      <c r="AT37" t="str">
        <f>VLOOKUP(C37,Microsfot!$G$6:$G$255,1,0)</f>
        <v/>
      </c>
      <c r="AU37" t="e">
        <f>VLOOKUP(C37,Adobe!$G$6:$G$255,1,0)</f>
        <v>#N/A</v>
      </c>
      <c r="AV37" t="str">
        <f>VLOOKUP(C37,Hitachi!$G$6:$G$255,1,0)</f>
        <v/>
      </c>
      <c r="AW37" t="str">
        <f>VLOOKUP(C37,Toshiba!$G$6:$G$255,1,0)</f>
        <v/>
      </c>
      <c r="AX37" t="e">
        <f>VLOOKUP(C37,Fjitsu!$G$6:$G$255,1,0)</f>
        <v>#N/A</v>
      </c>
      <c r="AY37" t="e">
        <f>VLOOKUP(C37,'Saint-gobain'!$G$6:$G$30,1,0)</f>
        <v>#N/A</v>
      </c>
      <c r="AZ37" t="e">
        <f>VLOOKUP(C37,CRH!$G$6:$G$55,1,0)</f>
        <v>#N/A</v>
      </c>
      <c r="BA37" t="e">
        <f>VLOOKUP(C37,CEMEX!G$6:G$55,1,0)</f>
        <v>#N/A</v>
      </c>
      <c r="BB37" t="str">
        <f>VLOOKUP(C37,'Joohnson controls'!$G$6:$G$30,1,0)</f>
        <v/>
      </c>
    </row>
    <row r="38" spans="1:54" ht="54">
      <c r="A38" s="77" t="s">
        <v>635</v>
      </c>
      <c r="B38" s="74" t="s">
        <v>636</v>
      </c>
      <c r="C38" s="75" t="str">
        <f t="shared" si="0"/>
        <v>E04B</v>
      </c>
      <c r="D38" s="73"/>
      <c r="E38" s="73"/>
      <c r="F38" s="73"/>
      <c r="G38" s="73"/>
      <c r="H38" s="65"/>
      <c r="I38" s="65"/>
      <c r="J38" s="65"/>
      <c r="K38" s="65"/>
      <c r="L38" s="65"/>
      <c r="M38" s="65"/>
      <c r="N38" s="65"/>
      <c r="O38" s="65"/>
      <c r="P38" s="65"/>
      <c r="Q38" s="65"/>
      <c r="R38" s="65"/>
      <c r="S38" s="65"/>
      <c r="T38" s="65"/>
      <c r="U38" s="65"/>
      <c r="V38" s="65"/>
      <c r="W38" s="65"/>
      <c r="X38" s="65"/>
      <c r="Y38" s="65"/>
      <c r="Z38" s="65"/>
      <c r="AA38" s="65"/>
      <c r="AB38" s="65"/>
      <c r="AC38" t="e">
        <f>VLOOKUP(C38,Carrefour!$G$6:$G$55,1,0)</f>
        <v>#N/A</v>
      </c>
      <c r="AD38" t="e">
        <f>VLOOKUP(C38,IKEA!$G$6:$G$30,1,0)</f>
        <v>#N/A</v>
      </c>
      <c r="AE38" t="e">
        <f>VLOOKUP(C38,'DEutsche post dhl'!$G$6:$G$30,1,0)</f>
        <v>#N/A</v>
      </c>
      <c r="AF38" t="str">
        <f>VLOOKUP(C38,JBS!$G$6:$G$30,1,0)</f>
        <v>E04B</v>
      </c>
      <c r="AG38" t="e">
        <f>VLOOKUP(C38,Robinson!$H$6:$H$30,1,0)</f>
        <v>#N/A</v>
      </c>
      <c r="AH38" t="e">
        <f>VLOOKUP(C38,'GE motors'!$G$6:$G$30,1,0)</f>
        <v>#N/A</v>
      </c>
      <c r="AI38" t="e">
        <f>VLOOKUP(C38,'AT&amp;T'!$G$6:$G$30,1,0)</f>
        <v>#N/A</v>
      </c>
      <c r="AJ38" t="e">
        <f>VLOOKUP(C38,Mars!$G$6:$G$30,1,0)</f>
        <v>#N/A</v>
      </c>
      <c r="AK38" t="e">
        <f>VLOOKUP(C38,DELL!$G$6:$G$255,1,0)</f>
        <v>#N/A</v>
      </c>
      <c r="AL38" t="e">
        <f>VLOOKUP(C38,Chevron!$G$6:$G$155,1,0)</f>
        <v>#N/A</v>
      </c>
      <c r="AM38" t="e">
        <f>VLOOKUP(C38,'Tyson foods'!$G$6:$G$30,1,0)</f>
        <v>#N/A</v>
      </c>
      <c r="AN38" t="e">
        <f>VLOOKUP(C38,Smithfield!$G$6:$G$30,1,0)</f>
        <v>#N/A</v>
      </c>
      <c r="AO38" t="e">
        <f>VLOOKUP(C38,Accenture!$G$6:$G$30,1,0)</f>
        <v>#N/A</v>
      </c>
      <c r="AP38" t="e">
        <f>VLOOKUP(C38,HP!$G$6:$G$30,1,0)</f>
        <v>#N/A</v>
      </c>
      <c r="AQ38" t="e">
        <f>VLOOKUP(C38,Xerox!$G$6:$G$55,1,0)</f>
        <v>#N/A</v>
      </c>
      <c r="AR38" t="e">
        <f>VLOOKUP(C38,'P&amp;G'!$G$6:$G$30,1,0)</f>
        <v>#N/A</v>
      </c>
      <c r="AS38" t="e">
        <f>VLOOKUP(C38,Google!$G$6:$G$255,1,0)</f>
        <v>#N/A</v>
      </c>
      <c r="AT38" t="e">
        <f>VLOOKUP(C38,Microsfot!$G$6:$G$255,1,0)</f>
        <v>#N/A</v>
      </c>
      <c r="AU38" t="e">
        <f>VLOOKUP(C38,Adobe!$G$6:$G$255,1,0)</f>
        <v>#N/A</v>
      </c>
      <c r="AV38" t="e">
        <f>VLOOKUP(C38,Hitachi!$G$6:$G$255,1,0)</f>
        <v>#N/A</v>
      </c>
      <c r="AW38" t="e">
        <f>VLOOKUP(C38,Toshiba!$G$6:$G$255,1,0)</f>
        <v>#N/A</v>
      </c>
      <c r="AX38" t="e">
        <f>VLOOKUP(C38,Fjitsu!$G$6:$G$255,1,0)</f>
        <v>#N/A</v>
      </c>
      <c r="AY38" t="e">
        <f>VLOOKUP(C38,'Saint-gobain'!$G$6:$G$30,1,0)</f>
        <v>#N/A</v>
      </c>
      <c r="AZ38" t="e">
        <f>VLOOKUP(C38,CRH!$G$6:$G$55,1,0)</f>
        <v>#N/A</v>
      </c>
      <c r="BA38" t="e">
        <f>VLOOKUP(C38,CEMEX!G$6:G$55,1,0)</f>
        <v>#N/A</v>
      </c>
      <c r="BB38" t="e">
        <f>VLOOKUP(C38,'Joohnson controls'!$G$6:$G$30,1,0)</f>
        <v>#N/A</v>
      </c>
    </row>
    <row r="39" spans="1:54" ht="27">
      <c r="A39" s="77" t="s">
        <v>637</v>
      </c>
      <c r="B39" s="73" t="s">
        <v>638</v>
      </c>
      <c r="C39" s="75" t="str">
        <f t="shared" si="0"/>
        <v>F03G</v>
      </c>
      <c r="D39" s="73"/>
      <c r="E39" s="73"/>
      <c r="F39" s="73"/>
      <c r="G39" s="73"/>
      <c r="H39" s="65"/>
      <c r="I39" s="65"/>
      <c r="J39" s="65"/>
      <c r="K39" s="65"/>
      <c r="L39" s="65"/>
      <c r="M39" s="65"/>
      <c r="N39" s="65"/>
      <c r="O39" s="65"/>
      <c r="P39" s="65"/>
      <c r="Q39" s="65"/>
      <c r="R39" s="65"/>
      <c r="S39" s="65"/>
      <c r="T39" s="65"/>
      <c r="U39" s="65"/>
      <c r="V39" s="65"/>
      <c r="W39" s="65"/>
      <c r="X39" s="65"/>
      <c r="Y39" s="65"/>
      <c r="Z39" s="65"/>
      <c r="AA39" s="65"/>
      <c r="AB39" s="65"/>
      <c r="AC39" t="e">
        <f>VLOOKUP(C39,Carrefour!$G$6:$G$55,1,0)</f>
        <v>#N/A</v>
      </c>
      <c r="AD39" t="e">
        <f>VLOOKUP(C39,IKEA!$G$6:$G$30,1,0)</f>
        <v>#N/A</v>
      </c>
      <c r="AE39" t="e">
        <f>VLOOKUP(C39,'DEutsche post dhl'!$G$6:$G$30,1,0)</f>
        <v>#N/A</v>
      </c>
      <c r="AF39" t="e">
        <f>VLOOKUP(C39,JBS!$G$6:$G$30,1,0)</f>
        <v>#N/A</v>
      </c>
      <c r="AG39" t="e">
        <f>VLOOKUP(C39,Robinson!$H$6:$H$30,1,0)</f>
        <v>#N/A</v>
      </c>
      <c r="AH39" t="e">
        <f>VLOOKUP(C39,'GE motors'!$G$6:$G$30,1,0)</f>
        <v>#N/A</v>
      </c>
      <c r="AI39" t="e">
        <f>VLOOKUP(C39,'AT&amp;T'!$G$6:$G$30,1,0)</f>
        <v>#N/A</v>
      </c>
      <c r="AJ39" t="e">
        <f>VLOOKUP(C39,Mars!$G$6:$G$30,1,0)</f>
        <v>#N/A</v>
      </c>
      <c r="AK39" t="e">
        <f>VLOOKUP(C39,DELL!$G$6:$G$255,1,0)</f>
        <v>#N/A</v>
      </c>
      <c r="AL39" t="e">
        <f>VLOOKUP(C39,Chevron!$G$6:$G$155,1,0)</f>
        <v>#N/A</v>
      </c>
      <c r="AM39" t="e">
        <f>VLOOKUP(C39,'Tyson foods'!$G$6:$G$30,1,0)</f>
        <v>#N/A</v>
      </c>
      <c r="AN39" t="e">
        <f>VLOOKUP(C39,Smithfield!$G$6:$G$30,1,0)</f>
        <v>#N/A</v>
      </c>
      <c r="AO39" t="e">
        <f>VLOOKUP(C39,Accenture!$G$6:$G$30,1,0)</f>
        <v>#N/A</v>
      </c>
      <c r="AP39" t="e">
        <f>VLOOKUP(C39,HP!$G$6:$G$30,1,0)</f>
        <v>#N/A</v>
      </c>
      <c r="AQ39" t="e">
        <f>VLOOKUP(C39,Xerox!$G$6:$G$55,1,0)</f>
        <v>#N/A</v>
      </c>
      <c r="AR39" t="e">
        <f>VLOOKUP(C39,'P&amp;G'!$G$6:$G$30,1,0)</f>
        <v>#N/A</v>
      </c>
      <c r="AS39" t="e">
        <f>VLOOKUP(C39,Google!$G$6:$G$255,1,0)</f>
        <v>#N/A</v>
      </c>
      <c r="AT39" t="e">
        <f>VLOOKUP(C39,Microsfot!$G$6:$G$255,1,0)</f>
        <v>#N/A</v>
      </c>
      <c r="AU39" t="e">
        <f>VLOOKUP(C39,Adobe!$G$6:$G$255,1,0)</f>
        <v>#N/A</v>
      </c>
      <c r="AV39" t="e">
        <f>VLOOKUP(C39,Hitachi!$G$6:$G$255,1,0)</f>
        <v>#N/A</v>
      </c>
      <c r="AW39" t="e">
        <f>VLOOKUP(C39,Toshiba!$G$6:$G$255,1,0)</f>
        <v>#N/A</v>
      </c>
      <c r="AX39" t="e">
        <f>VLOOKUP(C39,Fjitsu!$G$6:$G$255,1,0)</f>
        <v>#N/A</v>
      </c>
      <c r="AY39" t="e">
        <f>VLOOKUP(C39,'Saint-gobain'!$G$6:$G$30,1,0)</f>
        <v>#N/A</v>
      </c>
      <c r="AZ39" t="e">
        <f>VLOOKUP(C39,CRH!$G$6:$G$55,1,0)</f>
        <v>#N/A</v>
      </c>
      <c r="BA39" t="e">
        <f>VLOOKUP(C39,CEMEX!G$6:G$55,1,0)</f>
        <v>#N/A</v>
      </c>
      <c r="BB39" t="e">
        <f>VLOOKUP(C39,'Joohnson controls'!$G$6:$G$30,1,0)</f>
        <v>#N/A</v>
      </c>
    </row>
    <row r="40" spans="1:54" ht="14.25">
      <c r="A40" s="76" t="s">
        <v>639</v>
      </c>
      <c r="B40" s="74"/>
      <c r="C40" s="75" t="str">
        <f t="shared" si="0"/>
        <v/>
      </c>
      <c r="D40" s="73"/>
      <c r="E40" s="73"/>
      <c r="F40" s="73"/>
      <c r="G40" s="73"/>
      <c r="H40" s="65"/>
      <c r="I40" s="65"/>
      <c r="J40" s="65"/>
      <c r="K40" s="65"/>
      <c r="L40" s="65"/>
      <c r="M40" s="65"/>
      <c r="N40" s="65"/>
      <c r="O40" s="65"/>
      <c r="P40" s="65"/>
      <c r="Q40" s="65" t="str">
        <f>VLOOKUP(C40,apple!$G$6:$G$53,1,0)</f>
        <v/>
      </c>
      <c r="R40" s="65" t="str">
        <f>VLOOKUP(C40,sony!$G$6:$G$64,1,0)</f>
        <v/>
      </c>
      <c r="S40" s="65" t="str">
        <f>VLOOKUP(C40,samsung!$G$6:$G$1048576,1,0)</f>
        <v/>
      </c>
      <c r="T40" s="65" t="str">
        <f>VLOOKUP(C40,Enel!$G$6:$G$1048576,1,0)</f>
        <v/>
      </c>
      <c r="U40" s="65"/>
      <c r="V40" s="65"/>
      <c r="W40" s="65" t="str">
        <f>VLOOKUP(C40,eni!$G$6:$G$26,1,0)</f>
        <v/>
      </c>
      <c r="X40" s="65"/>
      <c r="Y40" s="65"/>
      <c r="Z40" s="65"/>
      <c r="AA40" s="65"/>
      <c r="AB40" s="65" t="str">
        <f>VLOOKUP(C40,johnson!$G$6:$G$1048576,1,0)</f>
        <v/>
      </c>
      <c r="AC40" t="e">
        <f>VLOOKUP(C40,Carrefour!$G$6:$G$55,1,0)</f>
        <v>#N/A</v>
      </c>
      <c r="AD40" t="str">
        <f>VLOOKUP(C40,IKEA!$G$6:$G$30,1,0)</f>
        <v/>
      </c>
      <c r="AE40" t="str">
        <f>VLOOKUP(C40,'DEutsche post dhl'!$G$6:$G$30,1,0)</f>
        <v/>
      </c>
      <c r="AF40" t="str">
        <f>VLOOKUP(C40,JBS!$G$6:$G$30,1,0)</f>
        <v/>
      </c>
      <c r="AG40" t="str">
        <f>VLOOKUP(C40,Robinson!$H$6:$H$30,1,0)</f>
        <v/>
      </c>
      <c r="AH40" t="e">
        <f>VLOOKUP(C40,'GE motors'!$G$6:$G$30,1,0)</f>
        <v>#N/A</v>
      </c>
      <c r="AI40" t="str">
        <f>VLOOKUP(C40,'AT&amp;T'!$G$6:$G$30,1,0)</f>
        <v/>
      </c>
      <c r="AJ40" t="str">
        <f>VLOOKUP(C40,Mars!$G$6:$G$30,1,0)</f>
        <v/>
      </c>
      <c r="AK40" t="str">
        <f>VLOOKUP(C40,DELL!$G$6:$G$255,1,0)</f>
        <v/>
      </c>
      <c r="AL40" t="str">
        <f>VLOOKUP(C40,Chevron!$G$6:$G$155,1,0)</f>
        <v/>
      </c>
      <c r="AM40" t="e">
        <f>VLOOKUP(C40,'Tyson foods'!$G$6:$G$30,1,0)</f>
        <v>#N/A</v>
      </c>
      <c r="AN40" t="str">
        <f>VLOOKUP(C40,Smithfield!$G$6:$G$30,1,0)</f>
        <v/>
      </c>
      <c r="AO40" t="str">
        <f>VLOOKUP(C40,Accenture!$G$6:$G$30,1,0)</f>
        <v/>
      </c>
      <c r="AP40" t="e">
        <f>VLOOKUP(C40,HP!$G$6:$G$30,1,0)</f>
        <v>#N/A</v>
      </c>
      <c r="AQ40" t="e">
        <f>VLOOKUP(C40,Xerox!$G$6:$G$55,1,0)</f>
        <v>#N/A</v>
      </c>
      <c r="AR40" t="e">
        <f>VLOOKUP(C40,'P&amp;G'!$G$6:$G$30,1,0)</f>
        <v>#N/A</v>
      </c>
      <c r="AS40" t="str">
        <f>VLOOKUP(C40,Google!$G$6:$G$255,1,0)</f>
        <v/>
      </c>
      <c r="AT40" t="str">
        <f>VLOOKUP(C40,Microsfot!$G$6:$G$255,1,0)</f>
        <v/>
      </c>
      <c r="AU40" t="e">
        <f>VLOOKUP(C40,Adobe!$G$6:$G$255,1,0)</f>
        <v>#N/A</v>
      </c>
      <c r="AV40" t="str">
        <f>VLOOKUP(C40,Hitachi!$G$6:$G$255,1,0)</f>
        <v/>
      </c>
      <c r="AW40" t="str">
        <f>VLOOKUP(C40,Toshiba!$G$6:$G$255,1,0)</f>
        <v/>
      </c>
      <c r="AX40" t="e">
        <f>VLOOKUP(C40,Fjitsu!$G$6:$G$255,1,0)</f>
        <v>#N/A</v>
      </c>
      <c r="AY40" t="e">
        <f>VLOOKUP(C40,'Saint-gobain'!$G$6:$G$30,1,0)</f>
        <v>#N/A</v>
      </c>
      <c r="AZ40" t="e">
        <f>VLOOKUP(C40,CRH!$G$6:$G$55,1,0)</f>
        <v>#N/A</v>
      </c>
      <c r="BA40" t="e">
        <f>VLOOKUP(C40,CEMEX!G$6:G$55,1,0)</f>
        <v>#N/A</v>
      </c>
      <c r="BB40" t="str">
        <f>VLOOKUP(C40,'Joohnson controls'!$G$6:$G$30,1,0)</f>
        <v/>
      </c>
    </row>
    <row r="41" spans="1:54" ht="14.25">
      <c r="A41" s="152" t="s">
        <v>640</v>
      </c>
      <c r="B41" s="73" t="s">
        <v>641</v>
      </c>
      <c r="C41" s="75" t="str">
        <f t="shared" si="0"/>
        <v>B09B</v>
      </c>
      <c r="D41" s="73"/>
      <c r="E41" s="73"/>
      <c r="F41" s="73"/>
      <c r="G41" s="73"/>
      <c r="H41" s="65"/>
      <c r="I41" s="65"/>
      <c r="J41" s="65"/>
      <c r="K41" s="65"/>
      <c r="L41" s="65"/>
      <c r="M41" s="65"/>
      <c r="N41" s="65"/>
      <c r="O41" s="65"/>
      <c r="P41" s="65"/>
      <c r="Q41" s="65"/>
      <c r="R41" s="65"/>
      <c r="S41" s="65"/>
      <c r="T41" s="65"/>
      <c r="U41" s="65"/>
      <c r="V41" s="65"/>
      <c r="W41" s="65"/>
      <c r="X41" s="65"/>
      <c r="Y41" s="65"/>
      <c r="Z41" s="65"/>
      <c r="AA41" s="65"/>
      <c r="AB41" s="65"/>
      <c r="AC41" t="e">
        <f>VLOOKUP(C41,Carrefour!$G$6:$G$55,1,0)</f>
        <v>#N/A</v>
      </c>
      <c r="AD41" t="e">
        <f>VLOOKUP(C41,IKEA!$G$6:$G$30,1,0)</f>
        <v>#N/A</v>
      </c>
      <c r="AE41" t="e">
        <f>VLOOKUP(C41,'DEutsche post dhl'!$G$6:$G$30,1,0)</f>
        <v>#N/A</v>
      </c>
      <c r="AF41" t="e">
        <f>VLOOKUP(C41,JBS!$G$6:$G$30,1,0)</f>
        <v>#N/A</v>
      </c>
      <c r="AG41" t="e">
        <f>VLOOKUP(C41,Robinson!$H$6:$H$30,1,0)</f>
        <v>#N/A</v>
      </c>
      <c r="AH41" t="e">
        <f>VLOOKUP(C41,'GE motors'!$G$6:$G$30,1,0)</f>
        <v>#N/A</v>
      </c>
      <c r="AI41" t="e">
        <f>VLOOKUP(C41,'AT&amp;T'!$G$6:$G$30,1,0)</f>
        <v>#N/A</v>
      </c>
      <c r="AJ41" t="e">
        <f>VLOOKUP(C41,Mars!$G$6:$G$30,1,0)</f>
        <v>#N/A</v>
      </c>
      <c r="AK41" t="e">
        <f>VLOOKUP(C41,DELL!$G$6:$G$255,1,0)</f>
        <v>#N/A</v>
      </c>
      <c r="AL41" t="str">
        <f>VLOOKUP(C41,Chevron!$G$6:$G$155,1,0)</f>
        <v>B09B</v>
      </c>
      <c r="AM41" t="e">
        <f>VLOOKUP(C41,'Tyson foods'!$G$6:$G$30,1,0)</f>
        <v>#N/A</v>
      </c>
      <c r="AN41" t="e">
        <f>VLOOKUP(C41,Smithfield!$G$6:$G$30,1,0)</f>
        <v>#N/A</v>
      </c>
      <c r="AO41" t="e">
        <f>VLOOKUP(C41,Accenture!$G$6:$G$30,1,0)</f>
        <v>#N/A</v>
      </c>
      <c r="AP41" t="e">
        <f>VLOOKUP(C41,HP!$G$6:$G$30,1,0)</f>
        <v>#N/A</v>
      </c>
      <c r="AQ41" t="e">
        <f>VLOOKUP(C41,Xerox!$G$6:$G$55,1,0)</f>
        <v>#N/A</v>
      </c>
      <c r="AR41" t="e">
        <f>VLOOKUP(C41,'P&amp;G'!$G$6:$G$30,1,0)</f>
        <v>#N/A</v>
      </c>
      <c r="AS41" t="e">
        <f>VLOOKUP(C41,Google!$G$6:$G$255,1,0)</f>
        <v>#N/A</v>
      </c>
      <c r="AT41" t="e">
        <f>VLOOKUP(C41,Microsfot!$G$6:$G$255,1,0)</f>
        <v>#N/A</v>
      </c>
      <c r="AU41" t="e">
        <f>VLOOKUP(C41,Adobe!$G$6:$G$255,1,0)</f>
        <v>#N/A</v>
      </c>
      <c r="AV41" t="e">
        <f>VLOOKUP(C41,Hitachi!$G$6:$G$255,1,0)</f>
        <v>#N/A</v>
      </c>
      <c r="AW41" t="e">
        <f>VLOOKUP(C41,Toshiba!$G$6:$G$255,1,0)</f>
        <v>#N/A</v>
      </c>
      <c r="AX41" t="e">
        <f>VLOOKUP(C41,Fjitsu!$G$6:$G$255,1,0)</f>
        <v>#N/A</v>
      </c>
      <c r="AY41" t="e">
        <f>VLOOKUP(C41,'Saint-gobain'!$G$6:$G$30,1,0)</f>
        <v>#N/A</v>
      </c>
      <c r="AZ41" t="e">
        <f>VLOOKUP(C41,CRH!$G$6:$G$55,1,0)</f>
        <v>#N/A</v>
      </c>
      <c r="BA41" t="e">
        <f>VLOOKUP(C41,CEMEX!G$6:G$55,1,0)</f>
        <v>#N/A</v>
      </c>
      <c r="BB41" t="e">
        <f>VLOOKUP(C41,'Joohnson controls'!$G$6:$G$30,1,0)</f>
        <v>#N/A</v>
      </c>
    </row>
    <row r="42" spans="1:54" ht="14.25">
      <c r="A42" s="152"/>
      <c r="B42" s="73" t="s">
        <v>642</v>
      </c>
      <c r="C42" s="75" t="str">
        <f t="shared" si="0"/>
        <v>B65F</v>
      </c>
      <c r="D42" s="73"/>
      <c r="E42" s="73"/>
      <c r="F42" s="73"/>
      <c r="G42" s="73"/>
      <c r="H42" s="65"/>
      <c r="I42" s="65"/>
      <c r="J42" s="65"/>
      <c r="K42" s="65"/>
      <c r="L42" s="65"/>
      <c r="M42" s="65"/>
      <c r="N42" s="65"/>
      <c r="O42" s="65"/>
      <c r="P42" s="65"/>
      <c r="Q42" s="65"/>
      <c r="R42" s="65"/>
      <c r="S42" s="65"/>
      <c r="T42" s="65"/>
      <c r="U42" s="65"/>
      <c r="V42" s="65"/>
      <c r="W42" s="65"/>
      <c r="X42" s="65"/>
      <c r="Y42" s="65"/>
      <c r="Z42" s="65"/>
      <c r="AA42" s="65"/>
      <c r="AB42" s="65"/>
      <c r="AC42" t="e">
        <f>VLOOKUP(C42,Carrefour!$G$6:$G$55,1,0)</f>
        <v>#N/A</v>
      </c>
      <c r="AD42" t="e">
        <f>VLOOKUP(C42,IKEA!$G$6:$G$30,1,0)</f>
        <v>#N/A</v>
      </c>
      <c r="AE42" t="e">
        <f>VLOOKUP(C42,'DEutsche post dhl'!$G$6:$G$30,1,0)</f>
        <v>#N/A</v>
      </c>
      <c r="AF42" t="e">
        <f>VLOOKUP(C42,JBS!$G$6:$G$30,1,0)</f>
        <v>#N/A</v>
      </c>
      <c r="AG42" t="e">
        <f>VLOOKUP(C42,Robinson!$H$6:$H$30,1,0)</f>
        <v>#N/A</v>
      </c>
      <c r="AH42" t="e">
        <f>VLOOKUP(C42,'GE motors'!$G$6:$G$30,1,0)</f>
        <v>#N/A</v>
      </c>
      <c r="AI42" t="e">
        <f>VLOOKUP(C42,'AT&amp;T'!$G$6:$G$30,1,0)</f>
        <v>#N/A</v>
      </c>
      <c r="AJ42" t="e">
        <f>VLOOKUP(C42,Mars!$G$6:$G$30,1,0)</f>
        <v>#N/A</v>
      </c>
      <c r="AK42" t="e">
        <f>VLOOKUP(C42,DELL!$G$6:$G$255,1,0)</f>
        <v>#N/A</v>
      </c>
      <c r="AL42" t="e">
        <f>VLOOKUP(C42,Chevron!$G$6:$G$155,1,0)</f>
        <v>#N/A</v>
      </c>
      <c r="AM42" t="e">
        <f>VLOOKUP(C42,'Tyson foods'!$G$6:$G$30,1,0)</f>
        <v>#N/A</v>
      </c>
      <c r="AN42" t="e">
        <f>VLOOKUP(C42,Smithfield!$G$6:$G$30,1,0)</f>
        <v>#N/A</v>
      </c>
      <c r="AO42" t="e">
        <f>VLOOKUP(C42,Accenture!$G$6:$G$30,1,0)</f>
        <v>#N/A</v>
      </c>
      <c r="AP42" t="e">
        <f>VLOOKUP(C42,HP!$G$6:$G$30,1,0)</f>
        <v>#N/A</v>
      </c>
      <c r="AQ42" t="e">
        <f>VLOOKUP(C42,Xerox!$G$6:$G$55,1,0)</f>
        <v>#N/A</v>
      </c>
      <c r="AR42" t="e">
        <f>VLOOKUP(C42,'P&amp;G'!$G$6:$G$30,1,0)</f>
        <v>#N/A</v>
      </c>
      <c r="AS42" t="e">
        <f>VLOOKUP(C42,Google!$G$6:$G$255,1,0)</f>
        <v>#N/A</v>
      </c>
      <c r="AT42" t="e">
        <f>VLOOKUP(C42,Microsfot!$G$6:$G$255,1,0)</f>
        <v>#N/A</v>
      </c>
      <c r="AU42" t="e">
        <f>VLOOKUP(C42,Adobe!$G$6:$G$255,1,0)</f>
        <v>#N/A</v>
      </c>
      <c r="AV42" t="e">
        <f>VLOOKUP(C42,Hitachi!$G$6:$G$255,1,0)</f>
        <v>#N/A</v>
      </c>
      <c r="AW42" t="e">
        <f>VLOOKUP(C42,Toshiba!$G$6:$G$255,1,0)</f>
        <v>#N/A</v>
      </c>
      <c r="AX42" t="e">
        <f>VLOOKUP(C42,Fjitsu!$G$6:$G$255,1,0)</f>
        <v>#N/A</v>
      </c>
      <c r="AY42" t="e">
        <f>VLOOKUP(C42,'Saint-gobain'!$G$6:$G$30,1,0)</f>
        <v>#N/A</v>
      </c>
      <c r="AZ42" t="e">
        <f>VLOOKUP(C42,CRH!$G$6:$G$55,1,0)</f>
        <v>#N/A</v>
      </c>
      <c r="BA42" t="e">
        <f>VLOOKUP(C42,CEMEX!G$6:G$55,1,0)</f>
        <v>#N/A</v>
      </c>
      <c r="BB42" t="e">
        <f>VLOOKUP(C42,'Joohnson controls'!$G$6:$G$30,1,0)</f>
        <v>#N/A</v>
      </c>
    </row>
    <row r="43" spans="1:54" ht="14.25">
      <c r="A43" s="77" t="s">
        <v>643</v>
      </c>
      <c r="B43" s="73"/>
      <c r="C43" s="75" t="str">
        <f t="shared" si="0"/>
        <v/>
      </c>
      <c r="D43" s="73"/>
      <c r="E43" s="73"/>
      <c r="F43" s="73"/>
      <c r="G43" s="73"/>
      <c r="H43" s="65"/>
      <c r="I43" s="65"/>
      <c r="J43" s="65"/>
      <c r="K43" s="65"/>
      <c r="L43" s="65"/>
      <c r="M43" s="65"/>
      <c r="N43" s="65"/>
      <c r="O43" s="65"/>
      <c r="P43" s="65"/>
      <c r="Q43" s="65" t="str">
        <f>VLOOKUP(C43,apple!$G$6:$G$53,1,0)</f>
        <v/>
      </c>
      <c r="R43" s="65" t="str">
        <f>VLOOKUP(C43,sony!$G$6:$G$64,1,0)</f>
        <v/>
      </c>
      <c r="S43" s="65" t="str">
        <f>VLOOKUP(C43,samsung!$G$6:$G$1048576,1,0)</f>
        <v/>
      </c>
      <c r="T43" s="65" t="str">
        <f>VLOOKUP(C43,Enel!$G$6:$G$1048576,1,0)</f>
        <v/>
      </c>
      <c r="U43" s="65"/>
      <c r="V43" s="65"/>
      <c r="W43" s="65" t="str">
        <f>VLOOKUP(C43,eni!$G$6:$G$26,1,0)</f>
        <v/>
      </c>
      <c r="X43" s="65"/>
      <c r="Y43" s="65"/>
      <c r="Z43" s="65"/>
      <c r="AA43" s="65"/>
      <c r="AB43" s="65" t="str">
        <f>VLOOKUP(C43,johnson!$G$6:$G$1048576,1,0)</f>
        <v/>
      </c>
      <c r="AC43" t="e">
        <f>VLOOKUP(C43,Carrefour!$G$6:$G$55,1,0)</f>
        <v>#N/A</v>
      </c>
      <c r="AD43" t="str">
        <f>VLOOKUP(C43,IKEA!$G$6:$G$30,1,0)</f>
        <v/>
      </c>
      <c r="AE43" t="str">
        <f>VLOOKUP(C43,'DEutsche post dhl'!$G$6:$G$30,1,0)</f>
        <v/>
      </c>
      <c r="AF43" t="str">
        <f>VLOOKUP(C43,JBS!$G$6:$G$30,1,0)</f>
        <v/>
      </c>
      <c r="AG43" t="str">
        <f>VLOOKUP(C43,Robinson!$H$6:$H$30,1,0)</f>
        <v/>
      </c>
      <c r="AH43" t="e">
        <f>VLOOKUP(C43,'GE motors'!$G$6:$G$30,1,0)</f>
        <v>#N/A</v>
      </c>
      <c r="AI43" t="str">
        <f>VLOOKUP(C43,'AT&amp;T'!$G$6:$G$30,1,0)</f>
        <v/>
      </c>
      <c r="AJ43" t="str">
        <f>VLOOKUP(C43,Mars!$G$6:$G$30,1,0)</f>
        <v/>
      </c>
      <c r="AK43" t="str">
        <f>VLOOKUP(C43,DELL!$G$6:$G$255,1,0)</f>
        <v/>
      </c>
      <c r="AL43" t="str">
        <f>VLOOKUP(C43,Chevron!$G$6:$G$155,1,0)</f>
        <v/>
      </c>
      <c r="AM43" t="e">
        <f>VLOOKUP(C43,'Tyson foods'!$G$6:$G$30,1,0)</f>
        <v>#N/A</v>
      </c>
      <c r="AN43" t="str">
        <f>VLOOKUP(C43,Smithfield!$G$6:$G$30,1,0)</f>
        <v/>
      </c>
      <c r="AO43" t="str">
        <f>VLOOKUP(C43,Accenture!$G$6:$G$30,1,0)</f>
        <v/>
      </c>
      <c r="AP43" t="e">
        <f>VLOOKUP(C43,HP!$G$6:$G$30,1,0)</f>
        <v>#N/A</v>
      </c>
      <c r="AQ43" t="e">
        <f>VLOOKUP(C43,Xerox!$G$6:$G$55,1,0)</f>
        <v>#N/A</v>
      </c>
      <c r="AR43" t="e">
        <f>VLOOKUP(C43,'P&amp;G'!$G$6:$G$30,1,0)</f>
        <v>#N/A</v>
      </c>
      <c r="AS43" t="str">
        <f>VLOOKUP(C43,Google!$G$6:$G$255,1,0)</f>
        <v/>
      </c>
      <c r="AT43" t="str">
        <f>VLOOKUP(C43,Microsfot!$G$6:$G$255,1,0)</f>
        <v/>
      </c>
      <c r="AU43" t="e">
        <f>VLOOKUP(C43,Adobe!$G$6:$G$255,1,0)</f>
        <v>#N/A</v>
      </c>
      <c r="AV43" t="str">
        <f>VLOOKUP(C43,Hitachi!$G$6:$G$255,1,0)</f>
        <v/>
      </c>
      <c r="AW43" t="str">
        <f>VLOOKUP(C43,Toshiba!$G$6:$G$255,1,0)</f>
        <v/>
      </c>
      <c r="AX43" t="e">
        <f>VLOOKUP(C43,Fjitsu!$G$6:$G$255,1,0)</f>
        <v>#N/A</v>
      </c>
      <c r="AY43" t="e">
        <f>VLOOKUP(C43,'Saint-gobain'!$G$6:$G$30,1,0)</f>
        <v>#N/A</v>
      </c>
      <c r="AZ43" t="e">
        <f>VLOOKUP(C43,CRH!$G$6:$G$55,1,0)</f>
        <v>#N/A</v>
      </c>
      <c r="BA43" t="e">
        <f>VLOOKUP(C43,CEMEX!G$6:G$55,1,0)</f>
        <v>#N/A</v>
      </c>
      <c r="BB43" t="str">
        <f>VLOOKUP(C43,'Joohnson controls'!$G$6:$G$30,1,0)</f>
        <v/>
      </c>
    </row>
    <row r="44" spans="1:54" ht="27">
      <c r="A44" s="77" t="s">
        <v>644</v>
      </c>
      <c r="B44" s="73" t="s">
        <v>645</v>
      </c>
      <c r="C44" s="75" t="str">
        <f t="shared" si="0"/>
        <v>F23G</v>
      </c>
      <c r="D44" s="73"/>
      <c r="E44" s="73"/>
      <c r="F44" s="73"/>
      <c r="G44" s="73"/>
      <c r="H44" s="65"/>
      <c r="I44" s="65"/>
      <c r="J44" s="65"/>
      <c r="K44" s="65"/>
      <c r="L44" s="65"/>
      <c r="M44" s="65"/>
      <c r="N44" s="65"/>
      <c r="O44" s="65"/>
      <c r="P44" s="65"/>
      <c r="Q44" s="65"/>
      <c r="R44" s="65"/>
      <c r="S44" s="65"/>
      <c r="T44" s="65"/>
      <c r="U44" s="65"/>
      <c r="V44" s="65"/>
      <c r="W44" s="65"/>
      <c r="X44" s="65"/>
      <c r="Y44" s="65"/>
      <c r="Z44" s="65"/>
      <c r="AA44" s="65"/>
      <c r="AB44" s="65"/>
      <c r="AC44" t="e">
        <f>VLOOKUP(C44,Carrefour!$G$6:$G$55,1,0)</f>
        <v>#N/A</v>
      </c>
      <c r="AD44" t="e">
        <f>VLOOKUP(C44,IKEA!$G$6:$G$30,1,0)</f>
        <v>#N/A</v>
      </c>
      <c r="AE44" t="e">
        <f>VLOOKUP(C44,'DEutsche post dhl'!$G$6:$G$30,1,0)</f>
        <v>#N/A</v>
      </c>
      <c r="AF44" t="e">
        <f>VLOOKUP(C44,JBS!$G$6:$G$30,1,0)</f>
        <v>#N/A</v>
      </c>
      <c r="AG44" t="e">
        <f>VLOOKUP(C44,Robinson!$H$6:$H$30,1,0)</f>
        <v>#N/A</v>
      </c>
      <c r="AH44" t="e">
        <f>VLOOKUP(C44,'GE motors'!$G$6:$G$30,1,0)</f>
        <v>#N/A</v>
      </c>
      <c r="AI44" t="e">
        <f>VLOOKUP(C44,'AT&amp;T'!$G$6:$G$30,1,0)</f>
        <v>#N/A</v>
      </c>
      <c r="AJ44" t="e">
        <f>VLOOKUP(C44,Mars!$G$6:$G$30,1,0)</f>
        <v>#N/A</v>
      </c>
      <c r="AK44" t="e">
        <f>VLOOKUP(C44,DELL!$G$6:$G$255,1,0)</f>
        <v>#N/A</v>
      </c>
      <c r="AL44" t="e">
        <f>VLOOKUP(C44,Chevron!$G$6:$G$155,1,0)</f>
        <v>#N/A</v>
      </c>
      <c r="AM44" t="e">
        <f>VLOOKUP(C44,'Tyson foods'!$G$6:$G$30,1,0)</f>
        <v>#N/A</v>
      </c>
      <c r="AN44" t="e">
        <f>VLOOKUP(C44,Smithfield!$G$6:$G$30,1,0)</f>
        <v>#N/A</v>
      </c>
      <c r="AO44" t="e">
        <f>VLOOKUP(C44,Accenture!$G$6:$G$30,1,0)</f>
        <v>#N/A</v>
      </c>
      <c r="AP44" t="e">
        <f>VLOOKUP(C44,HP!$G$6:$G$30,1,0)</f>
        <v>#N/A</v>
      </c>
      <c r="AQ44" t="e">
        <f>VLOOKUP(C44,Xerox!$G$6:$G$55,1,0)</f>
        <v>#N/A</v>
      </c>
      <c r="AR44" t="e">
        <f>VLOOKUP(C44,'P&amp;G'!$G$6:$G$30,1,0)</f>
        <v>#N/A</v>
      </c>
      <c r="AS44" t="e">
        <f>VLOOKUP(C44,Google!$G$6:$G$255,1,0)</f>
        <v>#N/A</v>
      </c>
      <c r="AT44" t="e">
        <f>VLOOKUP(C44,Microsfot!$G$6:$G$255,1,0)</f>
        <v>#N/A</v>
      </c>
      <c r="AU44" t="e">
        <f>VLOOKUP(C44,Adobe!$G$6:$G$255,1,0)</f>
        <v>#N/A</v>
      </c>
      <c r="AV44" t="e">
        <f>VLOOKUP(C44,Hitachi!$G$6:$G$255,1,0)</f>
        <v>#N/A</v>
      </c>
      <c r="AW44" t="e">
        <f>VLOOKUP(C44,Toshiba!$G$6:$G$255,1,0)</f>
        <v>#N/A</v>
      </c>
      <c r="AX44" t="e">
        <f>VLOOKUP(C44,Fjitsu!$G$6:$G$255,1,0)</f>
        <v>#N/A</v>
      </c>
      <c r="AY44" t="e">
        <f>VLOOKUP(C44,'Saint-gobain'!$G$6:$G$30,1,0)</f>
        <v>#N/A</v>
      </c>
      <c r="AZ44" t="e">
        <f>VLOOKUP(C44,CRH!$G$6:$G$55,1,0)</f>
        <v>#N/A</v>
      </c>
      <c r="BA44" t="e">
        <f>VLOOKUP(C44,CEMEX!G$6:G$55,1,0)</f>
        <v>#N/A</v>
      </c>
      <c r="BB44" t="e">
        <f>VLOOKUP(C44,'Joohnson controls'!$G$6:$G$30,1,0)</f>
        <v>#N/A</v>
      </c>
    </row>
    <row r="45" spans="1:54" ht="14.25">
      <c r="A45" s="77" t="s">
        <v>646</v>
      </c>
      <c r="B45" s="73"/>
      <c r="C45" s="75" t="str">
        <f t="shared" si="0"/>
        <v/>
      </c>
      <c r="D45" s="73"/>
      <c r="E45" s="73"/>
      <c r="F45" s="73"/>
      <c r="G45" s="73"/>
      <c r="H45" s="65"/>
      <c r="I45" s="65"/>
      <c r="J45" s="65"/>
      <c r="K45" s="65"/>
      <c r="L45" s="65"/>
      <c r="M45" s="65"/>
      <c r="N45" s="65"/>
      <c r="O45" s="65"/>
      <c r="P45" s="65"/>
      <c r="Q45" s="65" t="str">
        <f>VLOOKUP(C45,apple!$G$6:$G$53,1,0)</f>
        <v/>
      </c>
      <c r="R45" s="65" t="str">
        <f>VLOOKUP(C45,sony!$G$6:$G$64,1,0)</f>
        <v/>
      </c>
      <c r="S45" s="65" t="str">
        <f>VLOOKUP(C45,samsung!$G$6:$G$1048576,1,0)</f>
        <v/>
      </c>
      <c r="T45" s="65" t="str">
        <f>VLOOKUP(C45,Enel!$G$6:$G$1048576,1,0)</f>
        <v/>
      </c>
      <c r="U45" s="65"/>
      <c r="V45" s="65"/>
      <c r="W45" s="65" t="str">
        <f>VLOOKUP(C45,eni!$G$6:$G$26,1,0)</f>
        <v/>
      </c>
      <c r="X45" s="65"/>
      <c r="Y45" s="65"/>
      <c r="Z45" s="65"/>
      <c r="AA45" s="65"/>
      <c r="AB45" s="65" t="str">
        <f>VLOOKUP(C45,johnson!$G$6:$G$1048576,1,0)</f>
        <v/>
      </c>
      <c r="AC45" t="e">
        <f>VLOOKUP(C45,Carrefour!$G$6:$G$55,1,0)</f>
        <v>#N/A</v>
      </c>
      <c r="AD45" t="str">
        <f>VLOOKUP(C45,IKEA!$G$6:$G$30,1,0)</f>
        <v/>
      </c>
      <c r="AE45" t="str">
        <f>VLOOKUP(C45,'DEutsche post dhl'!$G$6:$G$30,1,0)</f>
        <v/>
      </c>
      <c r="AF45" t="str">
        <f>VLOOKUP(C45,JBS!$G$6:$G$30,1,0)</f>
        <v/>
      </c>
      <c r="AG45" t="str">
        <f>VLOOKUP(C45,Robinson!$H$6:$H$30,1,0)</f>
        <v/>
      </c>
      <c r="AH45" t="e">
        <f>VLOOKUP(C45,'GE motors'!$G$6:$G$30,1,0)</f>
        <v>#N/A</v>
      </c>
      <c r="AI45" t="str">
        <f>VLOOKUP(C45,'AT&amp;T'!$G$6:$G$30,1,0)</f>
        <v/>
      </c>
      <c r="AJ45" t="str">
        <f>VLOOKUP(C45,Mars!$G$6:$G$30,1,0)</f>
        <v/>
      </c>
      <c r="AK45" t="str">
        <f>VLOOKUP(C45,DELL!$G$6:$G$255,1,0)</f>
        <v/>
      </c>
      <c r="AL45" t="str">
        <f>VLOOKUP(C45,Chevron!$G$6:$G$155,1,0)</f>
        <v/>
      </c>
      <c r="AM45" t="e">
        <f>VLOOKUP(C45,'Tyson foods'!$G$6:$G$30,1,0)</f>
        <v>#N/A</v>
      </c>
      <c r="AN45" t="str">
        <f>VLOOKUP(C45,Smithfield!$G$6:$G$30,1,0)</f>
        <v/>
      </c>
      <c r="AO45" t="str">
        <f>VLOOKUP(C45,Accenture!$G$6:$G$30,1,0)</f>
        <v/>
      </c>
      <c r="AP45" t="e">
        <f>VLOOKUP(C45,HP!$G$6:$G$30,1,0)</f>
        <v>#N/A</v>
      </c>
      <c r="AQ45" t="e">
        <f>VLOOKUP(C45,Xerox!$G$6:$G$55,1,0)</f>
        <v>#N/A</v>
      </c>
      <c r="AR45" t="e">
        <f>VLOOKUP(C45,'P&amp;G'!$G$6:$G$30,1,0)</f>
        <v>#N/A</v>
      </c>
      <c r="AS45" t="str">
        <f>VLOOKUP(C45,Google!$G$6:$G$255,1,0)</f>
        <v/>
      </c>
      <c r="AT45" t="str">
        <f>VLOOKUP(C45,Microsfot!$G$6:$G$255,1,0)</f>
        <v/>
      </c>
      <c r="AU45" t="e">
        <f>VLOOKUP(C45,Adobe!$G$6:$G$255,1,0)</f>
        <v>#N/A</v>
      </c>
      <c r="AV45" t="str">
        <f>VLOOKUP(C45,Hitachi!$G$6:$G$255,1,0)</f>
        <v/>
      </c>
      <c r="AW45" t="str">
        <f>VLOOKUP(C45,Toshiba!$G$6:$G$255,1,0)</f>
        <v/>
      </c>
      <c r="AX45" t="e">
        <f>VLOOKUP(C45,Fjitsu!$G$6:$G$255,1,0)</f>
        <v>#N/A</v>
      </c>
      <c r="AY45" t="e">
        <f>VLOOKUP(C45,'Saint-gobain'!$G$6:$G$30,1,0)</f>
        <v>#N/A</v>
      </c>
      <c r="AZ45" t="e">
        <f>VLOOKUP(C45,CRH!$G$6:$G$55,1,0)</f>
        <v>#N/A</v>
      </c>
      <c r="BA45" t="e">
        <f>VLOOKUP(C45,CEMEX!G$6:G$55,1,0)</f>
        <v>#N/A</v>
      </c>
      <c r="BB45" t="str">
        <f>VLOOKUP(C45,'Joohnson controls'!$G$6:$G$30,1,0)</f>
        <v/>
      </c>
    </row>
    <row r="46" spans="1:54" ht="14.25">
      <c r="A46" s="77" t="s">
        <v>647</v>
      </c>
      <c r="B46" s="73"/>
      <c r="C46" s="75" t="str">
        <f t="shared" si="0"/>
        <v/>
      </c>
      <c r="D46" s="73"/>
      <c r="E46" s="73"/>
      <c r="F46" s="73"/>
      <c r="G46" s="73"/>
      <c r="H46" s="65"/>
      <c r="I46" s="65"/>
      <c r="J46" s="65"/>
      <c r="K46" s="65"/>
      <c r="L46" s="65"/>
      <c r="M46" s="65"/>
      <c r="N46" s="65"/>
      <c r="O46" s="65"/>
      <c r="P46" s="65"/>
      <c r="Q46" s="65" t="str">
        <f>VLOOKUP(C46,apple!$G$6:$G$53,1,0)</f>
        <v/>
      </c>
      <c r="R46" s="65" t="str">
        <f>VLOOKUP(C46,sony!$G$6:$G$64,1,0)</f>
        <v/>
      </c>
      <c r="S46" s="65" t="str">
        <f>VLOOKUP(C46,samsung!$G$6:$G$1048576,1,0)</f>
        <v/>
      </c>
      <c r="T46" s="65" t="str">
        <f>VLOOKUP(C46,Enel!$G$6:$G$1048576,1,0)</f>
        <v/>
      </c>
      <c r="U46" s="65"/>
      <c r="V46" s="65"/>
      <c r="W46" s="65" t="str">
        <f>VLOOKUP(C46,eni!$G$6:$G$26,1,0)</f>
        <v/>
      </c>
      <c r="X46" s="65"/>
      <c r="Y46" s="65"/>
      <c r="Z46" s="65"/>
      <c r="AA46" s="65"/>
      <c r="AB46" s="65" t="str">
        <f>VLOOKUP(C46,johnson!$G$6:$G$1048576,1,0)</f>
        <v/>
      </c>
      <c r="AC46" t="e">
        <f>VLOOKUP(C46,Carrefour!$G$6:$G$55,1,0)</f>
        <v>#N/A</v>
      </c>
      <c r="AD46" t="str">
        <f>VLOOKUP(C46,IKEA!$G$6:$G$30,1,0)</f>
        <v/>
      </c>
      <c r="AE46" t="str">
        <f>VLOOKUP(C46,'DEutsche post dhl'!$G$6:$G$30,1,0)</f>
        <v/>
      </c>
      <c r="AF46" t="str">
        <f>VLOOKUP(C46,JBS!$G$6:$G$30,1,0)</f>
        <v/>
      </c>
      <c r="AG46" t="str">
        <f>VLOOKUP(C46,Robinson!$H$6:$H$30,1,0)</f>
        <v/>
      </c>
      <c r="AH46" t="e">
        <f>VLOOKUP(C46,'GE motors'!$G$6:$G$30,1,0)</f>
        <v>#N/A</v>
      </c>
      <c r="AI46" t="str">
        <f>VLOOKUP(C46,'AT&amp;T'!$G$6:$G$30,1,0)</f>
        <v/>
      </c>
      <c r="AJ46" t="str">
        <f>VLOOKUP(C46,Mars!$G$6:$G$30,1,0)</f>
        <v/>
      </c>
      <c r="AK46" t="str">
        <f>VLOOKUP(C46,DELL!$G$6:$G$255,1,0)</f>
        <v/>
      </c>
      <c r="AL46" t="str">
        <f>VLOOKUP(C46,Chevron!$G$6:$G$155,1,0)</f>
        <v/>
      </c>
      <c r="AM46" t="e">
        <f>VLOOKUP(C46,'Tyson foods'!$G$6:$G$30,1,0)</f>
        <v>#N/A</v>
      </c>
      <c r="AN46" t="str">
        <f>VLOOKUP(C46,Smithfield!$G$6:$G$30,1,0)</f>
        <v/>
      </c>
      <c r="AO46" t="str">
        <f>VLOOKUP(C46,Accenture!$G$6:$G$30,1,0)</f>
        <v/>
      </c>
      <c r="AP46" t="e">
        <f>VLOOKUP(C46,HP!$G$6:$G$30,1,0)</f>
        <v>#N/A</v>
      </c>
      <c r="AQ46" t="e">
        <f>VLOOKUP(C46,Xerox!$G$6:$G$55,1,0)</f>
        <v>#N/A</v>
      </c>
      <c r="AR46" t="e">
        <f>VLOOKUP(C46,'P&amp;G'!$G$6:$G$30,1,0)</f>
        <v>#N/A</v>
      </c>
      <c r="AS46" t="str">
        <f>VLOOKUP(C46,Google!$G$6:$G$255,1,0)</f>
        <v/>
      </c>
      <c r="AT46" t="str">
        <f>VLOOKUP(C46,Microsfot!$G$6:$G$255,1,0)</f>
        <v/>
      </c>
      <c r="AU46" t="e">
        <f>VLOOKUP(C46,Adobe!$G$6:$G$255,1,0)</f>
        <v>#N/A</v>
      </c>
      <c r="AV46" t="str">
        <f>VLOOKUP(C46,Hitachi!$G$6:$G$255,1,0)</f>
        <v/>
      </c>
      <c r="AW46" t="str">
        <f>VLOOKUP(C46,Toshiba!$G$6:$G$255,1,0)</f>
        <v/>
      </c>
      <c r="AX46" t="e">
        <f>VLOOKUP(C46,Fjitsu!$G$6:$G$255,1,0)</f>
        <v>#N/A</v>
      </c>
      <c r="AY46" t="e">
        <f>VLOOKUP(C46,'Saint-gobain'!$G$6:$G$30,1,0)</f>
        <v>#N/A</v>
      </c>
      <c r="AZ46" t="e">
        <f>VLOOKUP(C46,CRH!$G$6:$G$55,1,0)</f>
        <v>#N/A</v>
      </c>
      <c r="BA46" t="e">
        <f>VLOOKUP(C46,CEMEX!G$6:G$55,1,0)</f>
        <v>#N/A</v>
      </c>
      <c r="BB46" t="str">
        <f>VLOOKUP(C46,'Joohnson controls'!$G$6:$G$30,1,0)</f>
        <v/>
      </c>
    </row>
    <row r="47" spans="1:54" ht="14.25">
      <c r="A47" s="76" t="s">
        <v>648</v>
      </c>
      <c r="B47" s="74"/>
      <c r="C47" s="75" t="str">
        <f t="shared" si="0"/>
        <v/>
      </c>
      <c r="D47" s="73"/>
      <c r="E47" s="73"/>
      <c r="F47" s="73"/>
      <c r="G47" s="73"/>
      <c r="H47" s="65"/>
      <c r="I47" s="65"/>
      <c r="J47" s="65"/>
      <c r="K47" s="65"/>
      <c r="L47" s="65"/>
      <c r="M47" s="65"/>
      <c r="N47" s="65"/>
      <c r="O47" s="65"/>
      <c r="P47" s="65"/>
      <c r="Q47" s="65" t="str">
        <f>VLOOKUP(C47,apple!$G$6:$G$53,1,0)</f>
        <v/>
      </c>
      <c r="R47" s="65" t="str">
        <f>VLOOKUP(C47,sony!$G$6:$G$64,1,0)</f>
        <v/>
      </c>
      <c r="S47" s="65" t="str">
        <f>VLOOKUP(C47,samsung!$G$6:$G$1048576,1,0)</f>
        <v/>
      </c>
      <c r="T47" s="65" t="str">
        <f>VLOOKUP(C47,Enel!$G$6:$G$1048576,1,0)</f>
        <v/>
      </c>
      <c r="U47" s="65"/>
      <c r="V47" s="65"/>
      <c r="W47" s="65" t="str">
        <f>VLOOKUP(C47,eni!$G$6:$G$26,1,0)</f>
        <v/>
      </c>
      <c r="X47" s="65"/>
      <c r="Y47" s="65"/>
      <c r="Z47" s="65"/>
      <c r="AA47" s="65"/>
      <c r="AB47" s="65" t="str">
        <f>VLOOKUP(C47,johnson!$G$6:$G$1048576,1,0)</f>
        <v/>
      </c>
      <c r="AC47" t="e">
        <f>VLOOKUP(C47,Carrefour!$G$6:$G$55,1,0)</f>
        <v>#N/A</v>
      </c>
      <c r="AD47" t="str">
        <f>VLOOKUP(C47,IKEA!$G$6:$G$30,1,0)</f>
        <v/>
      </c>
      <c r="AE47" t="str">
        <f>VLOOKUP(C47,'DEutsche post dhl'!$G$6:$G$30,1,0)</f>
        <v/>
      </c>
      <c r="AF47" t="str">
        <f>VLOOKUP(C47,JBS!$G$6:$G$30,1,0)</f>
        <v/>
      </c>
      <c r="AG47" t="str">
        <f>VLOOKUP(C47,Robinson!$H$6:$H$30,1,0)</f>
        <v/>
      </c>
      <c r="AH47" t="e">
        <f>VLOOKUP(C47,'GE motors'!$G$6:$G$30,1,0)</f>
        <v>#N/A</v>
      </c>
      <c r="AI47" t="str">
        <f>VLOOKUP(C47,'AT&amp;T'!$G$6:$G$30,1,0)</f>
        <v/>
      </c>
      <c r="AJ47" t="str">
        <f>VLOOKUP(C47,Mars!$G$6:$G$30,1,0)</f>
        <v/>
      </c>
      <c r="AK47" t="str">
        <f>VLOOKUP(C47,DELL!$G$6:$G$255,1,0)</f>
        <v/>
      </c>
      <c r="AL47" t="str">
        <f>VLOOKUP(C47,Chevron!$G$6:$G$155,1,0)</f>
        <v/>
      </c>
      <c r="AM47" t="e">
        <f>VLOOKUP(C47,'Tyson foods'!$G$6:$G$30,1,0)</f>
        <v>#N/A</v>
      </c>
      <c r="AN47" t="str">
        <f>VLOOKUP(C47,Smithfield!$G$6:$G$30,1,0)</f>
        <v/>
      </c>
      <c r="AO47" t="str">
        <f>VLOOKUP(C47,Accenture!$G$6:$G$30,1,0)</f>
        <v/>
      </c>
      <c r="AP47" t="e">
        <f>VLOOKUP(C47,HP!$G$6:$G$30,1,0)</f>
        <v>#N/A</v>
      </c>
      <c r="AQ47" t="e">
        <f>VLOOKUP(C47,Xerox!$G$6:$G$55,1,0)</f>
        <v>#N/A</v>
      </c>
      <c r="AR47" t="e">
        <f>VLOOKUP(C47,'P&amp;G'!$G$6:$G$30,1,0)</f>
        <v>#N/A</v>
      </c>
      <c r="AS47" t="str">
        <f>VLOOKUP(C47,Google!$G$6:$G$255,1,0)</f>
        <v/>
      </c>
      <c r="AT47" t="str">
        <f>VLOOKUP(C47,Microsfot!$G$6:$G$255,1,0)</f>
        <v/>
      </c>
      <c r="AU47" t="e">
        <f>VLOOKUP(C47,Adobe!$G$6:$G$255,1,0)</f>
        <v>#N/A</v>
      </c>
      <c r="AV47" t="str">
        <f>VLOOKUP(C47,Hitachi!$G$6:$G$255,1,0)</f>
        <v/>
      </c>
      <c r="AW47" t="str">
        <f>VLOOKUP(C47,Toshiba!$G$6:$G$255,1,0)</f>
        <v/>
      </c>
      <c r="AX47" t="e">
        <f>VLOOKUP(C47,Fjitsu!$G$6:$G$255,1,0)</f>
        <v>#N/A</v>
      </c>
      <c r="AY47" t="e">
        <f>VLOOKUP(C47,'Saint-gobain'!$G$6:$G$30,1,0)</f>
        <v>#N/A</v>
      </c>
      <c r="AZ47" t="e">
        <f>VLOOKUP(C47,CRH!$G$6:$G$55,1,0)</f>
        <v>#N/A</v>
      </c>
      <c r="BA47" t="e">
        <f>VLOOKUP(C47,CEMEX!G$6:G$55,1,0)</f>
        <v>#N/A</v>
      </c>
      <c r="BB47" t="str">
        <f>VLOOKUP(C47,'Joohnson controls'!$G$6:$G$30,1,0)</f>
        <v/>
      </c>
    </row>
    <row r="48" spans="1:54" ht="14.25">
      <c r="A48" s="77" t="s">
        <v>649</v>
      </c>
      <c r="B48" s="73" t="s">
        <v>650</v>
      </c>
      <c r="C48" s="75" t="str">
        <f t="shared" si="0"/>
        <v>A01G</v>
      </c>
      <c r="D48" s="73"/>
      <c r="E48" s="73"/>
      <c r="F48" s="73"/>
      <c r="G48" s="73"/>
      <c r="H48" s="65"/>
      <c r="I48" s="65"/>
      <c r="J48" s="65"/>
      <c r="K48" s="65"/>
      <c r="L48" s="65"/>
      <c r="M48" s="65"/>
      <c r="N48" s="65"/>
      <c r="O48" s="65"/>
      <c r="P48" s="65"/>
      <c r="Q48" s="65"/>
      <c r="R48" s="65"/>
      <c r="S48" s="65"/>
      <c r="T48" s="65"/>
      <c r="U48" s="65"/>
      <c r="V48" s="65"/>
      <c r="W48" s="65"/>
      <c r="X48" s="65"/>
      <c r="Y48" s="65"/>
      <c r="Z48" s="65"/>
      <c r="AA48" s="65"/>
      <c r="AB48" s="65"/>
      <c r="AC48" t="e">
        <f>VLOOKUP(C48,Carrefour!$G$6:$G$55,1,0)</f>
        <v>#N/A</v>
      </c>
      <c r="AD48" t="e">
        <f>VLOOKUP(C48,IKEA!$G$6:$G$30,1,0)</f>
        <v>#N/A</v>
      </c>
      <c r="AE48" t="e">
        <f>VLOOKUP(C48,'DEutsche post dhl'!$G$6:$G$30,1,0)</f>
        <v>#N/A</v>
      </c>
      <c r="AF48" t="e">
        <f>VLOOKUP(C48,JBS!$G$6:$G$30,1,0)</f>
        <v>#N/A</v>
      </c>
      <c r="AG48" t="e">
        <f>VLOOKUP(C48,Robinson!$H$6:$H$30,1,0)</f>
        <v>#N/A</v>
      </c>
      <c r="AH48" t="e">
        <f>VLOOKUP(C48,'GE motors'!$G$6:$G$30,1,0)</f>
        <v>#N/A</v>
      </c>
      <c r="AI48" t="e">
        <f>VLOOKUP(C48,'AT&amp;T'!$G$6:$G$30,1,0)</f>
        <v>#N/A</v>
      </c>
      <c r="AJ48" t="e">
        <f>VLOOKUP(C48,Mars!$G$6:$G$30,1,0)</f>
        <v>#N/A</v>
      </c>
      <c r="AK48" t="e">
        <f>VLOOKUP(C48,DELL!$G$6:$G$255,1,0)</f>
        <v>#N/A</v>
      </c>
      <c r="AL48" t="e">
        <f>VLOOKUP(C48,Chevron!$G$6:$G$155,1,0)</f>
        <v>#N/A</v>
      </c>
      <c r="AM48" t="e">
        <f>VLOOKUP(C48,'Tyson foods'!$G$6:$G$30,1,0)</f>
        <v>#N/A</v>
      </c>
      <c r="AN48" t="e">
        <f>VLOOKUP(C48,Smithfield!$G$6:$G$30,1,0)</f>
        <v>#N/A</v>
      </c>
      <c r="AO48" t="e">
        <f>VLOOKUP(C48,Accenture!$G$6:$G$30,1,0)</f>
        <v>#N/A</v>
      </c>
      <c r="AP48" t="e">
        <f>VLOOKUP(C48,HP!$G$6:$G$30,1,0)</f>
        <v>#N/A</v>
      </c>
      <c r="AQ48" t="e">
        <f>VLOOKUP(C48,Xerox!$G$6:$G$55,1,0)</f>
        <v>#N/A</v>
      </c>
      <c r="AR48" t="e">
        <f>VLOOKUP(C48,'P&amp;G'!$G$6:$G$30,1,0)</f>
        <v>#N/A</v>
      </c>
      <c r="AS48" t="e">
        <f>VLOOKUP(C48,Google!$G$6:$G$255,1,0)</f>
        <v>#N/A</v>
      </c>
      <c r="AT48" t="e">
        <f>VLOOKUP(C48,Microsfot!$G$6:$G$255,1,0)</f>
        <v>#N/A</v>
      </c>
      <c r="AU48" t="e">
        <f>VLOOKUP(C48,Adobe!$G$6:$G$255,1,0)</f>
        <v>#N/A</v>
      </c>
      <c r="AV48" t="e">
        <f>VLOOKUP(C48,Hitachi!$G$6:$G$255,1,0)</f>
        <v>#N/A</v>
      </c>
      <c r="AW48" t="e">
        <f>VLOOKUP(C48,Toshiba!$G$6:$G$255,1,0)</f>
        <v>#N/A</v>
      </c>
      <c r="AX48" t="e">
        <f>VLOOKUP(C48,Fjitsu!$G$6:$G$255,1,0)</f>
        <v>#N/A</v>
      </c>
      <c r="AY48" t="e">
        <f>VLOOKUP(C48,'Saint-gobain'!$G$6:$G$30,1,0)</f>
        <v>#N/A</v>
      </c>
      <c r="AZ48" t="e">
        <f>VLOOKUP(C48,CRH!$G$6:$G$55,1,0)</f>
        <v>#N/A</v>
      </c>
      <c r="BA48" t="str">
        <f>VLOOKUP(C48,CEMEX!G$6:G$55,1,0)</f>
        <v>A01G</v>
      </c>
      <c r="BB48" t="e">
        <f>VLOOKUP(C48,'Joohnson controls'!$G$6:$G$30,1,0)</f>
        <v>#N/A</v>
      </c>
    </row>
    <row r="49" spans="1:54" ht="27">
      <c r="A49" s="77" t="s">
        <v>651</v>
      </c>
      <c r="B49" s="73" t="s">
        <v>652</v>
      </c>
      <c r="C49" s="75" t="str">
        <f t="shared" si="0"/>
        <v>A01G</v>
      </c>
      <c r="D49" s="73"/>
      <c r="E49" s="73"/>
      <c r="F49" s="73"/>
      <c r="G49" s="73"/>
      <c r="H49" s="65"/>
      <c r="I49" s="65"/>
      <c r="J49" s="65"/>
      <c r="K49" s="65"/>
      <c r="L49" s="65"/>
      <c r="M49" s="65"/>
      <c r="N49" s="65"/>
      <c r="O49" s="65"/>
      <c r="P49" s="65"/>
      <c r="Q49" s="65"/>
      <c r="R49" s="65"/>
      <c r="S49" s="65"/>
      <c r="T49" s="65"/>
      <c r="U49" s="65"/>
      <c r="V49" s="65"/>
      <c r="W49" s="65"/>
      <c r="X49" s="65"/>
      <c r="Y49" s="65"/>
      <c r="Z49" s="65"/>
      <c r="AA49" s="65"/>
      <c r="AB49" s="65"/>
      <c r="AC49" t="e">
        <f>VLOOKUP(C49,Carrefour!$G$6:$G$55,1,0)</f>
        <v>#N/A</v>
      </c>
      <c r="AD49" t="e">
        <f>VLOOKUP(C49,IKEA!$G$6:$G$30,1,0)</f>
        <v>#N/A</v>
      </c>
      <c r="AE49" t="e">
        <f>VLOOKUP(C49,'DEutsche post dhl'!$G$6:$G$30,1,0)</f>
        <v>#N/A</v>
      </c>
      <c r="AF49" t="e">
        <f>VLOOKUP(C49,JBS!$G$6:$G$30,1,0)</f>
        <v>#N/A</v>
      </c>
      <c r="AG49" t="e">
        <f>VLOOKUP(C49,Robinson!$H$6:$H$30,1,0)</f>
        <v>#N/A</v>
      </c>
      <c r="AH49" t="e">
        <f>VLOOKUP(C49,'GE motors'!$G$6:$G$30,1,0)</f>
        <v>#N/A</v>
      </c>
      <c r="AI49" t="e">
        <f>VLOOKUP(C49,'AT&amp;T'!$G$6:$G$30,1,0)</f>
        <v>#N/A</v>
      </c>
      <c r="AJ49" t="e">
        <f>VLOOKUP(C49,Mars!$G$6:$G$30,1,0)</f>
        <v>#N/A</v>
      </c>
      <c r="AK49" t="e">
        <f>VLOOKUP(C49,DELL!$G$6:$G$255,1,0)</f>
        <v>#N/A</v>
      </c>
      <c r="AL49" t="e">
        <f>VLOOKUP(C49,Chevron!$G$6:$G$155,1,0)</f>
        <v>#N/A</v>
      </c>
      <c r="AM49" t="e">
        <f>VLOOKUP(C49,'Tyson foods'!$G$6:$G$30,1,0)</f>
        <v>#N/A</v>
      </c>
      <c r="AN49" t="e">
        <f>VLOOKUP(C49,Smithfield!$G$6:$G$30,1,0)</f>
        <v>#N/A</v>
      </c>
      <c r="AO49" t="e">
        <f>VLOOKUP(C49,Accenture!$G$6:$G$30,1,0)</f>
        <v>#N/A</v>
      </c>
      <c r="AP49" t="e">
        <f>VLOOKUP(C49,HP!$G$6:$G$30,1,0)</f>
        <v>#N/A</v>
      </c>
      <c r="AQ49" t="e">
        <f>VLOOKUP(C49,Xerox!$G$6:$G$55,1,0)</f>
        <v>#N/A</v>
      </c>
      <c r="AR49" t="e">
        <f>VLOOKUP(C49,'P&amp;G'!$G$6:$G$30,1,0)</f>
        <v>#N/A</v>
      </c>
      <c r="AS49" t="e">
        <f>VLOOKUP(C49,Google!$G$6:$G$255,1,0)</f>
        <v>#N/A</v>
      </c>
      <c r="AT49" t="e">
        <f>VLOOKUP(C49,Microsfot!$G$6:$G$255,1,0)</f>
        <v>#N/A</v>
      </c>
      <c r="AU49" t="e">
        <f>VLOOKUP(C49,Adobe!$G$6:$G$255,1,0)</f>
        <v>#N/A</v>
      </c>
      <c r="AV49" t="e">
        <f>VLOOKUP(C49,Hitachi!$G$6:$G$255,1,0)</f>
        <v>#N/A</v>
      </c>
      <c r="AW49" t="e">
        <f>VLOOKUP(C49,Toshiba!$G$6:$G$255,1,0)</f>
        <v>#N/A</v>
      </c>
      <c r="AX49" t="e">
        <f>VLOOKUP(C49,Fjitsu!$G$6:$G$255,1,0)</f>
        <v>#N/A</v>
      </c>
      <c r="AY49" t="e">
        <f>VLOOKUP(C49,'Saint-gobain'!$G$6:$G$30,1,0)</f>
        <v>#N/A</v>
      </c>
      <c r="AZ49" t="e">
        <f>VLOOKUP(C49,CRH!$G$6:$G$55,1,0)</f>
        <v>#N/A</v>
      </c>
      <c r="BA49" t="str">
        <f>VLOOKUP(C49,CEMEX!G$6:G$55,1,0)</f>
        <v>A01G</v>
      </c>
      <c r="BB49" t="e">
        <f>VLOOKUP(C49,'Joohnson controls'!$G$6:$G$30,1,0)</f>
        <v>#N/A</v>
      </c>
    </row>
    <row r="50" spans="1:54" ht="27">
      <c r="A50" s="77" t="s">
        <v>653</v>
      </c>
      <c r="B50" s="74" t="s">
        <v>654</v>
      </c>
      <c r="C50" s="75" t="str">
        <f t="shared" si="0"/>
        <v>A01N</v>
      </c>
      <c r="D50" s="73"/>
      <c r="E50" s="73"/>
      <c r="F50" s="73"/>
      <c r="G50" s="73"/>
      <c r="H50" s="65"/>
      <c r="I50" s="65"/>
      <c r="J50" s="65"/>
      <c r="K50" s="65"/>
      <c r="L50" s="65"/>
      <c r="M50" s="65"/>
      <c r="N50" s="65"/>
      <c r="O50" s="65"/>
      <c r="P50" s="65"/>
      <c r="Q50" s="65"/>
      <c r="R50" s="65"/>
      <c r="S50" s="65"/>
      <c r="T50" s="65"/>
      <c r="U50" s="65"/>
      <c r="V50" s="65"/>
      <c r="W50" s="65"/>
      <c r="X50" s="65"/>
      <c r="Y50" s="65"/>
      <c r="Z50" s="65"/>
      <c r="AA50" s="65"/>
      <c r="AB50" s="65"/>
      <c r="AC50" t="e">
        <f>VLOOKUP(C50,Carrefour!$G$6:$G$55,1,0)</f>
        <v>#N/A</v>
      </c>
      <c r="AD50" t="e">
        <f>VLOOKUP(C50,IKEA!$G$6:$G$30,1,0)</f>
        <v>#N/A</v>
      </c>
      <c r="AE50" t="e">
        <f>VLOOKUP(C50,'DEutsche post dhl'!$G$6:$G$30,1,0)</f>
        <v>#N/A</v>
      </c>
      <c r="AF50" t="e">
        <f>VLOOKUP(C50,JBS!$G$6:$G$30,1,0)</f>
        <v>#N/A</v>
      </c>
      <c r="AG50" t="e">
        <f>VLOOKUP(C50,Robinson!$H$6:$H$30,1,0)</f>
        <v>#N/A</v>
      </c>
      <c r="AH50" t="e">
        <f>VLOOKUP(C50,'GE motors'!$G$6:$G$30,1,0)</f>
        <v>#N/A</v>
      </c>
      <c r="AI50" t="e">
        <f>VLOOKUP(C50,'AT&amp;T'!$G$6:$G$30,1,0)</f>
        <v>#N/A</v>
      </c>
      <c r="AJ50" t="e">
        <f>VLOOKUP(C50,Mars!$G$6:$G$30,1,0)</f>
        <v>#N/A</v>
      </c>
      <c r="AK50" t="e">
        <f>VLOOKUP(C50,DELL!$G$6:$G$255,1,0)</f>
        <v>#N/A</v>
      </c>
      <c r="AL50" t="e">
        <f>VLOOKUP(C50,Chevron!$G$6:$G$155,1,0)</f>
        <v>#N/A</v>
      </c>
      <c r="AM50" t="e">
        <f>VLOOKUP(C50,'Tyson foods'!$G$6:$G$30,1,0)</f>
        <v>#N/A</v>
      </c>
      <c r="AN50" t="e">
        <f>VLOOKUP(C50,Smithfield!$G$6:$G$30,1,0)</f>
        <v>#N/A</v>
      </c>
      <c r="AO50" t="e">
        <f>VLOOKUP(C50,Accenture!$G$6:$G$30,1,0)</f>
        <v>#N/A</v>
      </c>
      <c r="AP50" t="e">
        <f>VLOOKUP(C50,HP!$G$6:$G$30,1,0)</f>
        <v>#N/A</v>
      </c>
      <c r="AQ50" t="e">
        <f>VLOOKUP(C50,Xerox!$G$6:$G$55,1,0)</f>
        <v>#N/A</v>
      </c>
      <c r="AR50" t="e">
        <f>VLOOKUP(C50,'P&amp;G'!$G$6:$G$30,1,0)</f>
        <v>#N/A</v>
      </c>
      <c r="AS50" t="e">
        <f>VLOOKUP(C50,Google!$G$6:$G$255,1,0)</f>
        <v>#N/A</v>
      </c>
      <c r="AT50" t="e">
        <f>VLOOKUP(C50,Microsfot!$G$6:$G$255,1,0)</f>
        <v>#N/A</v>
      </c>
      <c r="AU50" t="e">
        <f>VLOOKUP(C50,Adobe!$G$6:$G$255,1,0)</f>
        <v>#N/A</v>
      </c>
      <c r="AV50" t="e">
        <f>VLOOKUP(C50,Hitachi!$G$6:$G$255,1,0)</f>
        <v>#N/A</v>
      </c>
      <c r="AW50" t="e">
        <f>VLOOKUP(C50,Toshiba!$G$6:$G$255,1,0)</f>
        <v>#N/A</v>
      </c>
      <c r="AX50" t="e">
        <f>VLOOKUP(C50,Fjitsu!$G$6:$G$255,1,0)</f>
        <v>#N/A</v>
      </c>
      <c r="AY50" t="e">
        <f>VLOOKUP(C50,'Saint-gobain'!$G$6:$G$30,1,0)</f>
        <v>#N/A</v>
      </c>
      <c r="AZ50" t="e">
        <f>VLOOKUP(C50,CRH!$G$6:$G$55,1,0)</f>
        <v>#N/A</v>
      </c>
      <c r="BA50" t="e">
        <f>VLOOKUP(C50,CEMEX!G$6:G$55,1,0)</f>
        <v>#N/A</v>
      </c>
      <c r="BB50" t="e">
        <f>VLOOKUP(C50,'Joohnson controls'!$G$6:$G$30,1,0)</f>
        <v>#N/A</v>
      </c>
    </row>
    <row r="51" spans="1:54" ht="14.25">
      <c r="A51" s="152" t="s">
        <v>655</v>
      </c>
      <c r="B51" s="73" t="s">
        <v>656</v>
      </c>
      <c r="C51" s="75" t="str">
        <f t="shared" si="0"/>
        <v>C09K</v>
      </c>
      <c r="D51" s="73"/>
      <c r="E51" s="73"/>
      <c r="F51" s="73"/>
      <c r="G51" s="73"/>
      <c r="H51" s="65"/>
      <c r="I51" s="65"/>
      <c r="J51" s="65"/>
      <c r="K51" s="65"/>
      <c r="L51" s="65"/>
      <c r="M51" s="65"/>
      <c r="N51" s="65"/>
      <c r="O51" s="65"/>
      <c r="P51" s="65"/>
      <c r="Q51" s="65"/>
      <c r="R51" s="65"/>
      <c r="S51" s="65"/>
      <c r="T51" s="65"/>
      <c r="U51" s="65"/>
      <c r="V51" s="65"/>
      <c r="W51" s="65"/>
      <c r="X51" s="65"/>
      <c r="Y51" s="65"/>
      <c r="Z51" s="65"/>
      <c r="AA51" s="65"/>
      <c r="AB51" s="65"/>
      <c r="AC51" t="e">
        <f>VLOOKUP(C51,Carrefour!$G$6:$G$55,1,0)</f>
        <v>#N/A</v>
      </c>
      <c r="AD51" t="e">
        <f>VLOOKUP(C51,IKEA!$G$6:$G$30,1,0)</f>
        <v>#N/A</v>
      </c>
      <c r="AE51" t="e">
        <f>VLOOKUP(C51,'DEutsche post dhl'!$G$6:$G$30,1,0)</f>
        <v>#N/A</v>
      </c>
      <c r="AF51" t="e">
        <f>VLOOKUP(C51,JBS!$G$6:$G$30,1,0)</f>
        <v>#N/A</v>
      </c>
      <c r="AG51" t="e">
        <f>VLOOKUP(C51,Robinson!$H$6:$H$30,1,0)</f>
        <v>#N/A</v>
      </c>
      <c r="AH51" t="e">
        <f>VLOOKUP(C51,'GE motors'!$G$6:$G$30,1,0)</f>
        <v>#N/A</v>
      </c>
      <c r="AI51" t="e">
        <f>VLOOKUP(C51,'AT&amp;T'!$G$6:$G$30,1,0)</f>
        <v>#N/A</v>
      </c>
      <c r="AJ51" t="e">
        <f>VLOOKUP(C51,Mars!$G$6:$G$30,1,0)</f>
        <v>#N/A</v>
      </c>
      <c r="AK51" t="e">
        <f>VLOOKUP(C51,DELL!$G$6:$G$255,1,0)</f>
        <v>#N/A</v>
      </c>
      <c r="AL51" t="str">
        <f>VLOOKUP(C51,Chevron!$G$6:$G$155,1,0)</f>
        <v>C09K</v>
      </c>
      <c r="AM51" t="e">
        <f>VLOOKUP(C51,'Tyson foods'!$G$6:$G$30,1,0)</f>
        <v>#N/A</v>
      </c>
      <c r="AN51" t="e">
        <f>VLOOKUP(C51,Smithfield!$G$6:$G$30,1,0)</f>
        <v>#N/A</v>
      </c>
      <c r="AO51" t="e">
        <f>VLOOKUP(C51,Accenture!$G$6:$G$30,1,0)</f>
        <v>#N/A</v>
      </c>
      <c r="AP51" t="e">
        <f>VLOOKUP(C51,HP!$G$6:$G$30,1,0)</f>
        <v>#N/A</v>
      </c>
      <c r="AQ51" t="e">
        <f>VLOOKUP(C51,Xerox!$G$6:$G$55,1,0)</f>
        <v>#N/A</v>
      </c>
      <c r="AR51" t="e">
        <f>VLOOKUP(C51,'P&amp;G'!$G$6:$G$30,1,0)</f>
        <v>#N/A</v>
      </c>
      <c r="AS51" t="e">
        <f>VLOOKUP(C51,Google!$G$6:$G$255,1,0)</f>
        <v>#N/A</v>
      </c>
      <c r="AT51" t="e">
        <f>VLOOKUP(C51,Microsfot!$G$6:$G$255,1,0)</f>
        <v>#N/A</v>
      </c>
      <c r="AU51" t="e">
        <f>VLOOKUP(C51,Adobe!$G$6:$G$255,1,0)</f>
        <v>#N/A</v>
      </c>
      <c r="AV51" t="str">
        <f>VLOOKUP(C51,Hitachi!$G$6:$G$255,1,0)</f>
        <v>C09K</v>
      </c>
      <c r="AW51" t="e">
        <f>VLOOKUP(C51,Toshiba!$G$6:$G$255,1,0)</f>
        <v>#N/A</v>
      </c>
      <c r="AX51" t="e">
        <f>VLOOKUP(C51,Fjitsu!$G$6:$G$255,1,0)</f>
        <v>#N/A</v>
      </c>
      <c r="AY51" t="e">
        <f>VLOOKUP(C51,'Saint-gobain'!$G$6:$G$30,1,0)</f>
        <v>#N/A</v>
      </c>
      <c r="AZ51" t="e">
        <f>VLOOKUP(C51,CRH!$G$6:$G$55,1,0)</f>
        <v>#N/A</v>
      </c>
      <c r="BA51" t="e">
        <f>VLOOKUP(C51,CEMEX!G$6:G$55,1,0)</f>
        <v>#N/A</v>
      </c>
      <c r="BB51" t="e">
        <f>VLOOKUP(C51,'Joohnson controls'!$G$6:$G$30,1,0)</f>
        <v>#N/A</v>
      </c>
    </row>
    <row r="52" spans="1:54" ht="14.25">
      <c r="A52" s="152"/>
      <c r="B52" s="73" t="s">
        <v>657</v>
      </c>
      <c r="C52" s="75" t="str">
        <f t="shared" si="0"/>
        <v>E02D</v>
      </c>
      <c r="D52" s="73"/>
      <c r="E52" s="73"/>
      <c r="F52" s="73"/>
      <c r="G52" s="73"/>
      <c r="H52" s="65"/>
      <c r="I52" s="65"/>
      <c r="J52" s="65"/>
      <c r="K52" s="65"/>
      <c r="L52" s="65"/>
      <c r="M52" s="65"/>
      <c r="N52" s="65"/>
      <c r="O52" s="65"/>
      <c r="P52" s="65"/>
      <c r="Q52" s="65"/>
      <c r="R52" s="65"/>
      <c r="S52" s="65"/>
      <c r="T52" s="65"/>
      <c r="U52" s="65"/>
      <c r="V52" s="65"/>
      <c r="W52" s="65"/>
      <c r="X52" s="65"/>
      <c r="Y52" s="65"/>
      <c r="Z52" s="65"/>
      <c r="AA52" s="65"/>
      <c r="AB52" s="65"/>
      <c r="AC52" t="e">
        <f>VLOOKUP(C52,Carrefour!$G$6:$G$55,1,0)</f>
        <v>#N/A</v>
      </c>
      <c r="AD52" t="e">
        <f>VLOOKUP(C52,IKEA!$G$6:$G$30,1,0)</f>
        <v>#N/A</v>
      </c>
      <c r="AE52" t="e">
        <f>VLOOKUP(C52,'DEutsche post dhl'!$G$6:$G$30,1,0)</f>
        <v>#N/A</v>
      </c>
      <c r="AF52" t="e">
        <f>VLOOKUP(C52,JBS!$G$6:$G$30,1,0)</f>
        <v>#N/A</v>
      </c>
      <c r="AG52" t="e">
        <f>VLOOKUP(C52,Robinson!$H$6:$H$30,1,0)</f>
        <v>#N/A</v>
      </c>
      <c r="AH52" t="e">
        <f>VLOOKUP(C52,'GE motors'!$G$6:$G$30,1,0)</f>
        <v>#N/A</v>
      </c>
      <c r="AI52" t="e">
        <f>VLOOKUP(C52,'AT&amp;T'!$G$6:$G$30,1,0)</f>
        <v>#N/A</v>
      </c>
      <c r="AJ52" t="e">
        <f>VLOOKUP(C52,Mars!$G$6:$G$30,1,0)</f>
        <v>#N/A</v>
      </c>
      <c r="AK52" t="e">
        <f>VLOOKUP(C52,DELL!$G$6:$G$255,1,0)</f>
        <v>#N/A</v>
      </c>
      <c r="AL52" t="e">
        <f>VLOOKUP(C52,Chevron!$G$6:$G$155,1,0)</f>
        <v>#N/A</v>
      </c>
      <c r="AM52" t="e">
        <f>VLOOKUP(C52,'Tyson foods'!$G$6:$G$30,1,0)</f>
        <v>#N/A</v>
      </c>
      <c r="AN52" t="e">
        <f>VLOOKUP(C52,Smithfield!$G$6:$G$30,1,0)</f>
        <v>#N/A</v>
      </c>
      <c r="AO52" t="e">
        <f>VLOOKUP(C52,Accenture!$G$6:$G$30,1,0)</f>
        <v>#N/A</v>
      </c>
      <c r="AP52" t="e">
        <f>VLOOKUP(C52,HP!$G$6:$G$30,1,0)</f>
        <v>#N/A</v>
      </c>
      <c r="AQ52" t="e">
        <f>VLOOKUP(C52,Xerox!$G$6:$G$55,1,0)</f>
        <v>#N/A</v>
      </c>
      <c r="AR52" t="e">
        <f>VLOOKUP(C52,'P&amp;G'!$G$6:$G$30,1,0)</f>
        <v>#N/A</v>
      </c>
      <c r="AS52" t="e">
        <f>VLOOKUP(C52,Google!$G$6:$G$255,1,0)</f>
        <v>#N/A</v>
      </c>
      <c r="AT52" t="e">
        <f>VLOOKUP(C52,Microsfot!$G$6:$G$255,1,0)</f>
        <v>#N/A</v>
      </c>
      <c r="AU52" t="e">
        <f>VLOOKUP(C52,Adobe!$G$6:$G$255,1,0)</f>
        <v>#N/A</v>
      </c>
      <c r="AV52" t="e">
        <f>VLOOKUP(C52,Hitachi!$G$6:$G$255,1,0)</f>
        <v>#N/A</v>
      </c>
      <c r="AW52" t="e">
        <f>VLOOKUP(C52,Toshiba!$G$6:$G$255,1,0)</f>
        <v>#N/A</v>
      </c>
      <c r="AX52" t="e">
        <f>VLOOKUP(C52,Fjitsu!$G$6:$G$255,1,0)</f>
        <v>#N/A</v>
      </c>
      <c r="AY52" t="e">
        <f>VLOOKUP(C52,'Saint-gobain'!$G$6:$G$30,1,0)</f>
        <v>#N/A</v>
      </c>
      <c r="AZ52" t="e">
        <f>VLOOKUP(C52,CRH!$G$6:$G$55,1,0)</f>
        <v>#N/A</v>
      </c>
      <c r="BA52" t="str">
        <f>VLOOKUP(C52,CEMEX!G$6:G$55,1,0)</f>
        <v>E02D</v>
      </c>
      <c r="BB52" t="e">
        <f>VLOOKUP(C52,'Joohnson controls'!$G$6:$G$30,1,0)</f>
        <v>#N/A</v>
      </c>
    </row>
    <row r="53" spans="1:54" ht="40.5">
      <c r="A53" s="76" t="s">
        <v>658</v>
      </c>
      <c r="B53" s="74"/>
      <c r="C53" s="75" t="str">
        <f t="shared" si="0"/>
        <v/>
      </c>
      <c r="D53" s="73"/>
      <c r="E53" s="73"/>
      <c r="F53" s="73"/>
      <c r="G53" s="73"/>
      <c r="H53" s="65"/>
      <c r="I53" s="65"/>
      <c r="J53" s="65"/>
      <c r="K53" s="65"/>
      <c r="L53" s="65"/>
      <c r="M53" s="65"/>
      <c r="N53" s="65"/>
      <c r="O53" s="65"/>
      <c r="P53" s="65"/>
      <c r="Q53" s="65" t="str">
        <f>VLOOKUP(C53,apple!$G$6:$G$53,1,0)</f>
        <v/>
      </c>
      <c r="R53" s="65" t="str">
        <f>VLOOKUP(C53,sony!$G$6:$G$64,1,0)</f>
        <v/>
      </c>
      <c r="S53" s="65" t="str">
        <f>VLOOKUP(C53,samsung!$G$6:$G$1048576,1,0)</f>
        <v/>
      </c>
      <c r="T53" s="65" t="str">
        <f>VLOOKUP(C53,Enel!$G$6:$G$1048576,1,0)</f>
        <v/>
      </c>
      <c r="U53" s="65"/>
      <c r="V53" s="65"/>
      <c r="W53" s="65" t="str">
        <f>VLOOKUP(C53,eni!$G$6:$G$26,1,0)</f>
        <v/>
      </c>
      <c r="X53" s="65"/>
      <c r="Y53" s="65"/>
      <c r="Z53" s="65"/>
      <c r="AA53" s="65"/>
      <c r="AB53" s="65" t="str">
        <f>VLOOKUP(C53,johnson!$G$6:$G$1048576,1,0)</f>
        <v/>
      </c>
      <c r="AC53" t="e">
        <f>VLOOKUP(C53,Carrefour!$G$6:$G$55,1,0)</f>
        <v>#N/A</v>
      </c>
      <c r="AD53" t="str">
        <f>VLOOKUP(C53,IKEA!$G$6:$G$30,1,0)</f>
        <v/>
      </c>
      <c r="AE53" t="str">
        <f>VLOOKUP(C53,'DEutsche post dhl'!$G$6:$G$30,1,0)</f>
        <v/>
      </c>
      <c r="AF53" t="str">
        <f>VLOOKUP(C53,JBS!$G$6:$G$30,1,0)</f>
        <v/>
      </c>
      <c r="AG53" t="str">
        <f>VLOOKUP(C53,Robinson!$H$6:$H$30,1,0)</f>
        <v/>
      </c>
      <c r="AH53" t="e">
        <f>VLOOKUP(C53,'GE motors'!$G$6:$G$30,1,0)</f>
        <v>#N/A</v>
      </c>
      <c r="AI53" t="str">
        <f>VLOOKUP(C53,'AT&amp;T'!$G$6:$G$30,1,0)</f>
        <v/>
      </c>
      <c r="AJ53" t="str">
        <f>VLOOKUP(C53,Mars!$G$6:$G$30,1,0)</f>
        <v/>
      </c>
      <c r="AK53" t="str">
        <f>VLOOKUP(C53,DELL!$G$6:$G$255,1,0)</f>
        <v/>
      </c>
      <c r="AL53" t="str">
        <f>VLOOKUP(C53,Chevron!$G$6:$G$155,1,0)</f>
        <v/>
      </c>
      <c r="AM53" t="e">
        <f>VLOOKUP(C53,'Tyson foods'!$G$6:$G$30,1,0)</f>
        <v>#N/A</v>
      </c>
      <c r="AN53" t="str">
        <f>VLOOKUP(C53,Smithfield!$G$6:$G$30,1,0)</f>
        <v/>
      </c>
      <c r="AO53" t="str">
        <f>VLOOKUP(C53,Accenture!$G$6:$G$30,1,0)</f>
        <v/>
      </c>
      <c r="AP53" t="e">
        <f>VLOOKUP(C53,HP!$G$6:$G$30,1,0)</f>
        <v>#N/A</v>
      </c>
      <c r="AQ53" t="e">
        <f>VLOOKUP(C53,Xerox!$G$6:$G$55,1,0)</f>
        <v>#N/A</v>
      </c>
      <c r="AR53" t="e">
        <f>VLOOKUP(C53,'P&amp;G'!$G$6:$G$30,1,0)</f>
        <v>#N/A</v>
      </c>
      <c r="AS53" t="str">
        <f>VLOOKUP(C53,Google!$G$6:$G$255,1,0)</f>
        <v/>
      </c>
      <c r="AT53" t="str">
        <f>VLOOKUP(C53,Microsfot!$G$6:$G$255,1,0)</f>
        <v/>
      </c>
      <c r="AU53" t="e">
        <f>VLOOKUP(C53,Adobe!$G$6:$G$255,1,0)</f>
        <v>#N/A</v>
      </c>
      <c r="AV53" t="str">
        <f>VLOOKUP(C53,Hitachi!$G$6:$G$255,1,0)</f>
        <v/>
      </c>
      <c r="AW53" t="str">
        <f>VLOOKUP(C53,Toshiba!$G$6:$G$255,1,0)</f>
        <v/>
      </c>
      <c r="AX53" t="e">
        <f>VLOOKUP(C53,Fjitsu!$G$6:$G$255,1,0)</f>
        <v>#N/A</v>
      </c>
      <c r="AY53" t="e">
        <f>VLOOKUP(C53,'Saint-gobain'!$G$6:$G$30,1,0)</f>
        <v>#N/A</v>
      </c>
      <c r="AZ53" t="e">
        <f>VLOOKUP(C53,CRH!$G$6:$G$55,1,0)</f>
        <v>#N/A</v>
      </c>
      <c r="BA53" t="e">
        <f>VLOOKUP(C53,CEMEX!G$6:G$55,1,0)</f>
        <v>#N/A</v>
      </c>
      <c r="BB53" t="str">
        <f>VLOOKUP(C53,'Joohnson controls'!$G$6:$G$30,1,0)</f>
        <v/>
      </c>
    </row>
    <row r="54" spans="1:54" ht="14.25">
      <c r="A54" s="152" t="s">
        <v>659</v>
      </c>
      <c r="B54" s="73" t="s">
        <v>660</v>
      </c>
      <c r="C54" s="75" t="str">
        <f t="shared" si="0"/>
        <v>G06Q</v>
      </c>
      <c r="D54" s="73" t="str">
        <f>VLOOKUP(C54,fedex!$G$6:$G$38,1,0)</f>
        <v>G06Q</v>
      </c>
      <c r="E54" s="73" t="str">
        <f>VLOOKUP(C54,ups!$G$6:$G$20,1,0)</f>
        <v>G06Q</v>
      </c>
      <c r="F54" s="73"/>
      <c r="G54" s="73" t="str">
        <f>VLOOKUP(C54,walmart!$G$35:$G$274,1,0)</f>
        <v>G06Q</v>
      </c>
      <c r="H54" s="65" t="str">
        <f>VLOOKUP(C54,bmw!$G$6:$G$49,1,0)</f>
        <v>G06Q</v>
      </c>
      <c r="I54" s="65"/>
      <c r="J54" s="65"/>
      <c r="K54" s="65" t="str">
        <f>VLOOKUP(C54,vodafone!$G$6:$G$36,1,0)</f>
        <v>G06Q</v>
      </c>
      <c r="L54" s="65"/>
      <c r="M54" s="65"/>
      <c r="N54" s="65"/>
      <c r="O54" s="65"/>
      <c r="P54" s="65"/>
      <c r="Q54" s="65"/>
      <c r="R54" s="65" t="str">
        <f>VLOOKUP(C54,sony!$G$6:$G$64,1,0)</f>
        <v>G06Q</v>
      </c>
      <c r="S54" s="65"/>
      <c r="T54" s="65" t="str">
        <f>VLOOKUP(C54,Enel!$G$6:$G$1048576,1,0)</f>
        <v>G06Q</v>
      </c>
      <c r="U54" s="65"/>
      <c r="V54" s="65"/>
      <c r="W54" s="65"/>
      <c r="X54" s="65" t="str">
        <f>VLOOKUP(C54,'cvs health'!$G$6:$G$31,1,0)</f>
        <v>G06Q</v>
      </c>
      <c r="Y54" s="65"/>
      <c r="Z54" s="65"/>
      <c r="AA54" s="65"/>
      <c r="AB54" s="65" t="str">
        <f>VLOOKUP(C54,johnson!$G$6:$G$1048576,1,0)</f>
        <v>G06Q</v>
      </c>
      <c r="AC54" t="str">
        <f>VLOOKUP(C54,Carrefour!$G$6:$G$55,1,0)</f>
        <v>G06Q</v>
      </c>
      <c r="AD54" t="e">
        <f>VLOOKUP(C54,IKEA!$G$6:$G$30,1,0)</f>
        <v>#N/A</v>
      </c>
      <c r="AE54" t="str">
        <f>VLOOKUP(C54,'DEutsche post dhl'!$G$6:$G$30,1,0)</f>
        <v>G06Q</v>
      </c>
      <c r="AF54" t="e">
        <f>VLOOKUP(C54,JBS!$G$6:$G$30,1,0)</f>
        <v>#N/A</v>
      </c>
      <c r="AG54" t="e">
        <f>VLOOKUP(C54,Robinson!$H$6:$H$30,1,0)</f>
        <v>#N/A</v>
      </c>
      <c r="AH54" t="e">
        <f>VLOOKUP(C54,'GE motors'!$G$6:$G$30,1,0)</f>
        <v>#N/A</v>
      </c>
      <c r="AI54" t="e">
        <f>VLOOKUP(C54,'AT&amp;T'!$G$6:$G$30,1,0)</f>
        <v>#N/A</v>
      </c>
      <c r="AJ54" t="str">
        <f>VLOOKUP(C54,Mars!$G$6:$G$30,1,0)</f>
        <v>G06Q</v>
      </c>
      <c r="AK54" t="e">
        <f>VLOOKUP(C54,DELL!$G$6:$G$255,1,0)</f>
        <v>#N/A</v>
      </c>
      <c r="AL54" t="e">
        <f>VLOOKUP(C54,Chevron!$G$6:$G$155,1,0)</f>
        <v>#N/A</v>
      </c>
      <c r="AM54" t="e">
        <f>VLOOKUP(C54,'Tyson foods'!$G$6:$G$30,1,0)</f>
        <v>#N/A</v>
      </c>
      <c r="AN54" t="e">
        <f>VLOOKUP(C54,Smithfield!$G$6:$G$30,1,0)</f>
        <v>#N/A</v>
      </c>
      <c r="AO54" t="str">
        <f>VLOOKUP(C54,Accenture!$G$6:$G$30,1,0)</f>
        <v>G06Q</v>
      </c>
      <c r="AP54" t="e">
        <f>VLOOKUP(C54,HP!$G$6:$G$30,1,0)</f>
        <v>#N/A</v>
      </c>
      <c r="AQ54" t="e">
        <f>VLOOKUP(C54,Xerox!$G$6:$G$55,1,0)</f>
        <v>#N/A</v>
      </c>
      <c r="AR54" t="e">
        <f>VLOOKUP(C54,'P&amp;G'!$G$6:$G$30,1,0)</f>
        <v>#N/A</v>
      </c>
      <c r="AS54" t="e">
        <f>VLOOKUP(C54,Google!$G$6:$G$255,1,0)</f>
        <v>#N/A</v>
      </c>
      <c r="AT54" t="e">
        <f>VLOOKUP(C54,Microsfot!$G$6:$G$255,1,0)</f>
        <v>#N/A</v>
      </c>
      <c r="AU54" t="e">
        <f>VLOOKUP(C54,Adobe!$G$6:$G$255,1,0)</f>
        <v>#N/A</v>
      </c>
      <c r="AV54" t="str">
        <f>VLOOKUP(C54,Hitachi!$G$6:$G$255,1,0)</f>
        <v>G06Q</v>
      </c>
      <c r="AW54" t="str">
        <f>VLOOKUP(C54,Toshiba!$G$6:$G$255,1,0)</f>
        <v>G06Q</v>
      </c>
      <c r="AX54" t="e">
        <f>VLOOKUP(C54,Fjitsu!$G$6:$G$255,1,0)</f>
        <v>#N/A</v>
      </c>
      <c r="AY54" t="e">
        <f>VLOOKUP(C54,'Saint-gobain'!$G$6:$G$30,1,0)</f>
        <v>#N/A</v>
      </c>
      <c r="AZ54" t="e">
        <f>VLOOKUP(C54,CRH!$G$6:$G$55,1,0)</f>
        <v>#N/A</v>
      </c>
      <c r="BA54" t="e">
        <f>VLOOKUP(C54,CEMEX!G$6:G$55,1,0)</f>
        <v>#N/A</v>
      </c>
      <c r="BB54" t="e">
        <f>VLOOKUP(C54,'Joohnson controls'!$G$6:$G$30,1,0)</f>
        <v>#N/A</v>
      </c>
    </row>
    <row r="55" spans="1:54" ht="14.25">
      <c r="A55" s="152"/>
      <c r="B55" s="73" t="s">
        <v>661</v>
      </c>
      <c r="C55" s="75" t="str">
        <f t="shared" si="0"/>
        <v>G08G</v>
      </c>
      <c r="D55" s="73"/>
      <c r="E55" s="73"/>
      <c r="F55" s="73"/>
      <c r="G55" s="73"/>
      <c r="H55" s="65"/>
      <c r="I55" s="65" t="str">
        <f>VLOOKUP(C55,wolks!$G$6:$G$74,1,0)</f>
        <v>G08G</v>
      </c>
      <c r="J55" s="65"/>
      <c r="K55" s="65"/>
      <c r="L55" s="65"/>
      <c r="M55" s="65"/>
      <c r="N55" s="65"/>
      <c r="O55" s="65"/>
      <c r="P55" s="65"/>
      <c r="Q55" s="65"/>
      <c r="R55" s="65" t="str">
        <f>VLOOKUP(C55,sony!$G$6:$G$64,1,0)</f>
        <v>G08G</v>
      </c>
      <c r="S55" s="65"/>
      <c r="T55" s="65"/>
      <c r="U55" s="65"/>
      <c r="V55" s="65"/>
      <c r="W55" s="65"/>
      <c r="X55" s="65" t="str">
        <f>VLOOKUP(C55,'cvs health'!$G$6:$G$31,1,0)</f>
        <v>G08G</v>
      </c>
      <c r="Y55" s="65"/>
      <c r="Z55" s="65"/>
      <c r="AA55" s="65"/>
      <c r="AB55" s="65"/>
      <c r="AC55" t="e">
        <f>VLOOKUP(C55,Carrefour!$G$6:$G$55,1,0)</f>
        <v>#N/A</v>
      </c>
      <c r="AD55" t="e">
        <f>VLOOKUP(C55,IKEA!$G$6:$G$30,1,0)</f>
        <v>#N/A</v>
      </c>
      <c r="AE55" t="e">
        <f>VLOOKUP(C55,'DEutsche post dhl'!$G$6:$G$30,1,0)</f>
        <v>#N/A</v>
      </c>
      <c r="AF55" t="e">
        <f>VLOOKUP(C55,JBS!$G$6:$G$30,1,0)</f>
        <v>#N/A</v>
      </c>
      <c r="AG55" t="e">
        <f>VLOOKUP(C55,Robinson!$H$6:$H$30,1,0)</f>
        <v>#N/A</v>
      </c>
      <c r="AH55" t="e">
        <f>VLOOKUP(C55,'GE motors'!$G$6:$G$30,1,0)</f>
        <v>#N/A</v>
      </c>
      <c r="AI55" t="e">
        <f>VLOOKUP(C55,'AT&amp;T'!$G$6:$G$30,1,0)</f>
        <v>#N/A</v>
      </c>
      <c r="AJ55" t="e">
        <f>VLOOKUP(C55,Mars!$G$6:$G$30,1,0)</f>
        <v>#N/A</v>
      </c>
      <c r="AK55" t="e">
        <f>VLOOKUP(C55,DELL!$G$6:$G$255,1,0)</f>
        <v>#N/A</v>
      </c>
      <c r="AL55" t="e">
        <f>VLOOKUP(C55,Chevron!$G$6:$G$155,1,0)</f>
        <v>#N/A</v>
      </c>
      <c r="AM55" t="e">
        <f>VLOOKUP(C55,'Tyson foods'!$G$6:$G$30,1,0)</f>
        <v>#N/A</v>
      </c>
      <c r="AN55" t="e">
        <f>VLOOKUP(C55,Smithfield!$G$6:$G$30,1,0)</f>
        <v>#N/A</v>
      </c>
      <c r="AO55" t="e">
        <f>VLOOKUP(C55,Accenture!$G$6:$G$30,1,0)</f>
        <v>#N/A</v>
      </c>
      <c r="AP55" t="e">
        <f>VLOOKUP(C55,HP!$G$6:$G$30,1,0)</f>
        <v>#N/A</v>
      </c>
      <c r="AQ55" t="e">
        <f>VLOOKUP(C55,Xerox!$G$6:$G$55,1,0)</f>
        <v>#N/A</v>
      </c>
      <c r="AR55" t="e">
        <f>VLOOKUP(C55,'P&amp;G'!$G$6:$G$30,1,0)</f>
        <v>#N/A</v>
      </c>
      <c r="AS55" t="e">
        <f>VLOOKUP(C55,Google!$G$6:$G$255,1,0)</f>
        <v>#N/A</v>
      </c>
      <c r="AT55" t="e">
        <f>VLOOKUP(C55,Microsfot!$G$6:$G$255,1,0)</f>
        <v>#N/A</v>
      </c>
      <c r="AU55" t="e">
        <f>VLOOKUP(C55,Adobe!$G$6:$G$255,1,0)</f>
        <v>#N/A</v>
      </c>
      <c r="AV55" t="str">
        <f>VLOOKUP(C55,Hitachi!$G$6:$G$255,1,0)</f>
        <v>G08G</v>
      </c>
      <c r="AW55" t="e">
        <f>VLOOKUP(C55,Toshiba!$G$6:$G$255,1,0)</f>
        <v>#N/A</v>
      </c>
      <c r="AX55" t="e">
        <f>VLOOKUP(C55,Fjitsu!$G$6:$G$255,1,0)</f>
        <v>#N/A</v>
      </c>
      <c r="AY55" t="e">
        <f>VLOOKUP(C55,'Saint-gobain'!$G$6:$G$30,1,0)</f>
        <v>#N/A</v>
      </c>
      <c r="AZ55" t="e">
        <f>VLOOKUP(C55,CRH!$G$6:$G$55,1,0)</f>
        <v>#N/A</v>
      </c>
      <c r="BA55" t="e">
        <f>VLOOKUP(C55,CEMEX!G$6:G$55,1,0)</f>
        <v>#N/A</v>
      </c>
      <c r="BB55" t="e">
        <f>VLOOKUP(C55,'Joohnson controls'!$G$6:$G$30,1,0)</f>
        <v>#N/A</v>
      </c>
    </row>
    <row r="56" spans="1:54" ht="27">
      <c r="A56" s="77" t="s">
        <v>662</v>
      </c>
      <c r="B56" s="73" t="s">
        <v>660</v>
      </c>
      <c r="C56" s="75" t="str">
        <f t="shared" si="0"/>
        <v>G06Q</v>
      </c>
      <c r="D56" s="73" t="str">
        <f>VLOOKUP(C56,fedex!$G$6:$G$38,1,0)</f>
        <v>G06Q</v>
      </c>
      <c r="E56" s="73" t="str">
        <f>VLOOKUP(C56,ups!$G$6:$G$20,1,0)</f>
        <v>G06Q</v>
      </c>
      <c r="F56" s="73"/>
      <c r="G56" s="73" t="str">
        <f>VLOOKUP(C56,walmart!$G$35:$G$274,1,0)</f>
        <v>G06Q</v>
      </c>
      <c r="H56" s="65" t="str">
        <f>VLOOKUP(C56,bmw!$G$6:$G$49,1,0)</f>
        <v>G06Q</v>
      </c>
      <c r="I56" s="65"/>
      <c r="J56" s="65"/>
      <c r="K56" s="65" t="str">
        <f>VLOOKUP(C56,vodafone!$G$6:$G$36,1,0)</f>
        <v>G06Q</v>
      </c>
      <c r="L56" s="65"/>
      <c r="M56" s="65"/>
      <c r="N56" s="65"/>
      <c r="O56" s="65"/>
      <c r="P56" s="65"/>
      <c r="Q56" s="65"/>
      <c r="R56" s="65" t="str">
        <f>VLOOKUP(C56,sony!$G$6:$G$64,1,0)</f>
        <v>G06Q</v>
      </c>
      <c r="S56" s="65"/>
      <c r="T56" s="65" t="str">
        <f>VLOOKUP(C56,Enel!$G$6:$G$1048576,1,0)</f>
        <v>G06Q</v>
      </c>
      <c r="U56" s="65"/>
      <c r="V56" s="65"/>
      <c r="W56" s="65"/>
      <c r="X56" s="65" t="str">
        <f>VLOOKUP(C56,'cvs health'!$G$6:$G$31,1,0)</f>
        <v>G06Q</v>
      </c>
      <c r="Y56" s="65"/>
      <c r="Z56" s="65"/>
      <c r="AA56" s="65"/>
      <c r="AB56" s="65" t="str">
        <f>VLOOKUP(C56,johnson!$G$6:$G$1048576,1,0)</f>
        <v>G06Q</v>
      </c>
      <c r="AC56" t="str">
        <f>VLOOKUP(C56,Carrefour!$G$6:$G$55,1,0)</f>
        <v>G06Q</v>
      </c>
      <c r="AD56" t="e">
        <f>VLOOKUP(C56,IKEA!$G$6:$G$30,1,0)</f>
        <v>#N/A</v>
      </c>
      <c r="AE56" t="str">
        <f>VLOOKUP(C56,'DEutsche post dhl'!$G$6:$G$30,1,0)</f>
        <v>G06Q</v>
      </c>
      <c r="AF56" t="e">
        <f>VLOOKUP(C56,JBS!$G$6:$G$30,1,0)</f>
        <v>#N/A</v>
      </c>
      <c r="AG56" t="e">
        <f>VLOOKUP(C56,Robinson!$H$6:$H$30,1,0)</f>
        <v>#N/A</v>
      </c>
      <c r="AH56" t="e">
        <f>VLOOKUP(C56,'GE motors'!$G$6:$G$30,1,0)</f>
        <v>#N/A</v>
      </c>
      <c r="AI56" t="e">
        <f>VLOOKUP(C56,'AT&amp;T'!$G$6:$G$30,1,0)</f>
        <v>#N/A</v>
      </c>
      <c r="AJ56" t="str">
        <f>VLOOKUP(C56,Mars!$G$6:$G$30,1,0)</f>
        <v>G06Q</v>
      </c>
      <c r="AK56" t="e">
        <f>VLOOKUP(C56,DELL!$G$6:$G$255,1,0)</f>
        <v>#N/A</v>
      </c>
      <c r="AL56" t="e">
        <f>VLOOKUP(C56,Chevron!$G$6:$G$155,1,0)</f>
        <v>#N/A</v>
      </c>
      <c r="AM56" t="e">
        <f>VLOOKUP(C56,'Tyson foods'!$G$6:$G$30,1,0)</f>
        <v>#N/A</v>
      </c>
      <c r="AN56" t="e">
        <f>VLOOKUP(C56,Smithfield!$G$6:$G$30,1,0)</f>
        <v>#N/A</v>
      </c>
      <c r="AO56" t="str">
        <f>VLOOKUP(C56,Accenture!$G$6:$G$30,1,0)</f>
        <v>G06Q</v>
      </c>
      <c r="AP56" t="e">
        <f>VLOOKUP(C56,HP!$G$6:$G$30,1,0)</f>
        <v>#N/A</v>
      </c>
      <c r="AQ56" t="e">
        <f>VLOOKUP(C56,Xerox!$G$6:$G$55,1,0)</f>
        <v>#N/A</v>
      </c>
      <c r="AR56" t="e">
        <f>VLOOKUP(C56,'P&amp;G'!$G$6:$G$30,1,0)</f>
        <v>#N/A</v>
      </c>
      <c r="AS56" t="e">
        <f>VLOOKUP(C56,Google!$G$6:$G$255,1,0)</f>
        <v>#N/A</v>
      </c>
      <c r="AT56" t="e">
        <f>VLOOKUP(C56,Microsfot!$G$6:$G$255,1,0)</f>
        <v>#N/A</v>
      </c>
      <c r="AU56" t="e">
        <f>VLOOKUP(C56,Adobe!$G$6:$G$255,1,0)</f>
        <v>#N/A</v>
      </c>
      <c r="AV56" t="str">
        <f>VLOOKUP(C56,Hitachi!$G$6:$G$255,1,0)</f>
        <v>G06Q</v>
      </c>
      <c r="AW56" t="str">
        <f>VLOOKUP(C56,Toshiba!$G$6:$G$255,1,0)</f>
        <v>G06Q</v>
      </c>
      <c r="AX56" t="e">
        <f>VLOOKUP(C56,Fjitsu!$G$6:$G$255,1,0)</f>
        <v>#N/A</v>
      </c>
      <c r="AY56" t="e">
        <f>VLOOKUP(C56,'Saint-gobain'!$G$6:$G$30,1,0)</f>
        <v>#N/A</v>
      </c>
      <c r="AZ56" t="e">
        <f>VLOOKUP(C56,CRH!$G$6:$G$55,1,0)</f>
        <v>#N/A</v>
      </c>
      <c r="BA56" t="e">
        <f>VLOOKUP(C56,CEMEX!G$6:G$55,1,0)</f>
        <v>#N/A</v>
      </c>
      <c r="BB56" t="e">
        <f>VLOOKUP(C56,'Joohnson controls'!$G$6:$G$30,1,0)</f>
        <v>#N/A</v>
      </c>
    </row>
    <row r="57" spans="1:54" ht="14.25">
      <c r="A57" s="77" t="s">
        <v>663</v>
      </c>
      <c r="B57" s="73" t="s">
        <v>664</v>
      </c>
      <c r="C57" s="75" t="str">
        <f t="shared" si="0"/>
        <v>E04H</v>
      </c>
      <c r="D57" s="73"/>
      <c r="E57" s="73"/>
      <c r="F57" s="73"/>
      <c r="G57" s="73"/>
      <c r="H57" s="65"/>
      <c r="I57" s="65"/>
      <c r="J57" s="65"/>
      <c r="K57" s="65"/>
      <c r="L57" s="65"/>
      <c r="M57" s="65"/>
      <c r="N57" s="65"/>
      <c r="O57" s="65"/>
      <c r="P57" s="65"/>
      <c r="Q57" s="65"/>
      <c r="R57" s="65"/>
      <c r="S57" s="65"/>
      <c r="T57" s="65"/>
      <c r="U57" s="65"/>
      <c r="V57" s="65"/>
      <c r="W57" s="65"/>
      <c r="X57" s="65"/>
      <c r="Y57" s="65"/>
      <c r="Z57" s="65"/>
      <c r="AA57" s="65"/>
      <c r="AB57" s="65"/>
      <c r="AC57" t="e">
        <f>VLOOKUP(C57,Carrefour!$G$6:$G$55,1,0)</f>
        <v>#N/A</v>
      </c>
      <c r="AD57" t="e">
        <f>VLOOKUP(C57,IKEA!$G$6:$G$30,1,0)</f>
        <v>#N/A</v>
      </c>
      <c r="AE57" t="e">
        <f>VLOOKUP(C57,'DEutsche post dhl'!$G$6:$G$30,1,0)</f>
        <v>#N/A</v>
      </c>
      <c r="AF57" t="e">
        <f>VLOOKUP(C57,JBS!$G$6:$G$30,1,0)</f>
        <v>#N/A</v>
      </c>
      <c r="AG57" t="e">
        <f>VLOOKUP(C57,Robinson!$H$6:$H$30,1,0)</f>
        <v>#N/A</v>
      </c>
      <c r="AH57" t="e">
        <f>VLOOKUP(C57,'GE motors'!$G$6:$G$30,1,0)</f>
        <v>#N/A</v>
      </c>
      <c r="AI57" t="e">
        <f>VLOOKUP(C57,'AT&amp;T'!$G$6:$G$30,1,0)</f>
        <v>#N/A</v>
      </c>
      <c r="AJ57" t="e">
        <f>VLOOKUP(C57,Mars!$G$6:$G$30,1,0)</f>
        <v>#N/A</v>
      </c>
      <c r="AK57" t="e">
        <f>VLOOKUP(C57,DELL!$G$6:$G$255,1,0)</f>
        <v>#N/A</v>
      </c>
      <c r="AL57" t="e">
        <f>VLOOKUP(C57,Chevron!$G$6:$G$155,1,0)</f>
        <v>#N/A</v>
      </c>
      <c r="AM57" t="e">
        <f>VLOOKUP(C57,'Tyson foods'!$G$6:$G$30,1,0)</f>
        <v>#N/A</v>
      </c>
      <c r="AN57" t="e">
        <f>VLOOKUP(C57,Smithfield!$G$6:$G$30,1,0)</f>
        <v>#N/A</v>
      </c>
      <c r="AO57" t="e">
        <f>VLOOKUP(C57,Accenture!$G$6:$G$30,1,0)</f>
        <v>#N/A</v>
      </c>
      <c r="AP57" t="e">
        <f>VLOOKUP(C57,HP!$G$6:$G$30,1,0)</f>
        <v>#N/A</v>
      </c>
      <c r="AQ57" t="e">
        <f>VLOOKUP(C57,Xerox!$G$6:$G$55,1,0)</f>
        <v>#N/A</v>
      </c>
      <c r="AR57" t="e">
        <f>VLOOKUP(C57,'P&amp;G'!$G$6:$G$30,1,0)</f>
        <v>#N/A</v>
      </c>
      <c r="AS57" t="e">
        <f>VLOOKUP(C57,Google!$G$6:$G$255,1,0)</f>
        <v>#N/A</v>
      </c>
      <c r="AT57" t="e">
        <f>VLOOKUP(C57,Microsfot!$G$6:$G$255,1,0)</f>
        <v>#N/A</v>
      </c>
      <c r="AU57" t="e">
        <f>VLOOKUP(C57,Adobe!$G$6:$G$255,1,0)</f>
        <v>#N/A</v>
      </c>
      <c r="AV57" t="e">
        <f>VLOOKUP(C57,Hitachi!$G$6:$G$255,1,0)</f>
        <v>#N/A</v>
      </c>
      <c r="AW57" t="e">
        <f>VLOOKUP(C57,Toshiba!$G$6:$G$255,1,0)</f>
        <v>#N/A</v>
      </c>
      <c r="AX57" t="e">
        <f>VLOOKUP(C57,Fjitsu!$G$6:$G$255,1,0)</f>
        <v>#N/A</v>
      </c>
      <c r="AY57" t="e">
        <f>VLOOKUP(C57,'Saint-gobain'!$G$6:$G$30,1,0)</f>
        <v>#N/A</v>
      </c>
      <c r="AZ57" t="e">
        <f>VLOOKUP(C57,CRH!$G$6:$G$55,1,0)</f>
        <v>#N/A</v>
      </c>
      <c r="BA57" t="e">
        <f>VLOOKUP(C57,CEMEX!G$6:G$55,1,0)</f>
        <v>#N/A</v>
      </c>
      <c r="BB57" t="e">
        <f>VLOOKUP(C57,'Joohnson controls'!$G$6:$G$30,1,0)</f>
        <v>#N/A</v>
      </c>
    </row>
    <row r="58" spans="1:54" ht="27">
      <c r="A58" s="76" t="s">
        <v>665</v>
      </c>
      <c r="B58" s="74"/>
      <c r="C58" s="75" t="str">
        <f t="shared" si="0"/>
        <v/>
      </c>
      <c r="D58" s="73"/>
      <c r="E58" s="73"/>
      <c r="F58" s="73"/>
      <c r="G58" s="73"/>
      <c r="H58" s="65"/>
      <c r="I58" s="65"/>
      <c r="J58" s="65"/>
      <c r="K58" s="65"/>
      <c r="L58" s="65"/>
      <c r="M58" s="65"/>
      <c r="N58" s="65"/>
      <c r="O58" s="65"/>
      <c r="P58" s="65"/>
      <c r="Q58" s="65" t="str">
        <f>VLOOKUP(C58,apple!$G$6:$G$53,1,0)</f>
        <v/>
      </c>
      <c r="R58" s="65" t="str">
        <f>VLOOKUP(C58,sony!$G$6:$G$64,1,0)</f>
        <v/>
      </c>
      <c r="S58" s="65" t="str">
        <f>VLOOKUP(C58,samsung!$G$6:$G$1048576,1,0)</f>
        <v/>
      </c>
      <c r="T58" s="65" t="str">
        <f>VLOOKUP(C58,Enel!$G$6:$G$1048576,1,0)</f>
        <v/>
      </c>
      <c r="U58" s="65"/>
      <c r="V58" s="65"/>
      <c r="W58" s="65" t="str">
        <f>VLOOKUP(C58,eni!$G$6:$G$26,1,0)</f>
        <v/>
      </c>
      <c r="X58" s="65"/>
      <c r="Y58" s="65"/>
      <c r="Z58" s="65"/>
      <c r="AA58" s="65"/>
      <c r="AB58" s="65" t="str">
        <f>VLOOKUP(C58,johnson!$G$6:$G$1048576,1,0)</f>
        <v/>
      </c>
      <c r="AC58" t="e">
        <f>VLOOKUP(C58,Carrefour!$G$6:$G$55,1,0)</f>
        <v>#N/A</v>
      </c>
      <c r="AD58" t="str">
        <f>VLOOKUP(C58,IKEA!$G$6:$G$30,1,0)</f>
        <v/>
      </c>
      <c r="AE58" t="str">
        <f>VLOOKUP(C58,'DEutsche post dhl'!$G$6:$G$30,1,0)</f>
        <v/>
      </c>
      <c r="AF58" t="str">
        <f>VLOOKUP(C58,JBS!$G$6:$G$30,1,0)</f>
        <v/>
      </c>
      <c r="AG58" t="str">
        <f>VLOOKUP(C58,Robinson!$H$6:$H$30,1,0)</f>
        <v/>
      </c>
      <c r="AH58" t="e">
        <f>VLOOKUP(C58,'GE motors'!$G$6:$G$30,1,0)</f>
        <v>#N/A</v>
      </c>
      <c r="AI58" t="str">
        <f>VLOOKUP(C58,'AT&amp;T'!$G$6:$G$30,1,0)</f>
        <v/>
      </c>
      <c r="AJ58" t="str">
        <f>VLOOKUP(C58,Mars!$G$6:$G$30,1,0)</f>
        <v/>
      </c>
      <c r="AK58" t="str">
        <f>VLOOKUP(C58,DELL!$G$6:$G$255,1,0)</f>
        <v/>
      </c>
      <c r="AL58" t="str">
        <f>VLOOKUP(C58,Chevron!$G$6:$G$155,1,0)</f>
        <v/>
      </c>
      <c r="AM58" t="e">
        <f>VLOOKUP(C58,'Tyson foods'!$G$6:$G$30,1,0)</f>
        <v>#N/A</v>
      </c>
      <c r="AN58" t="str">
        <f>VLOOKUP(C58,Smithfield!$G$6:$G$30,1,0)</f>
        <v/>
      </c>
      <c r="AO58" t="str">
        <f>VLOOKUP(C58,Accenture!$G$6:$G$30,1,0)</f>
        <v/>
      </c>
      <c r="AP58" t="e">
        <f>VLOOKUP(C58,HP!$G$6:$G$30,1,0)</f>
        <v>#N/A</v>
      </c>
      <c r="AQ58" t="e">
        <f>VLOOKUP(C58,Xerox!$G$6:$G$55,1,0)</f>
        <v>#N/A</v>
      </c>
      <c r="AR58" t="e">
        <f>VLOOKUP(C58,'P&amp;G'!$G$6:$G$30,1,0)</f>
        <v>#N/A</v>
      </c>
      <c r="AS58" t="str">
        <f>VLOOKUP(C58,Google!$G$6:$G$255,1,0)</f>
        <v/>
      </c>
      <c r="AT58" t="str">
        <f>VLOOKUP(C58,Microsfot!$G$6:$G$255,1,0)</f>
        <v/>
      </c>
      <c r="AU58" t="e">
        <f>VLOOKUP(C58,Adobe!$G$6:$G$255,1,0)</f>
        <v>#N/A</v>
      </c>
      <c r="AV58" t="str">
        <f>VLOOKUP(C58,Hitachi!$G$6:$G$255,1,0)</f>
        <v/>
      </c>
      <c r="AW58" t="str">
        <f>VLOOKUP(C58,Toshiba!$G$6:$G$255,1,0)</f>
        <v/>
      </c>
      <c r="AX58" t="e">
        <f>VLOOKUP(C58,Fjitsu!$G$6:$G$255,1,0)</f>
        <v>#N/A</v>
      </c>
      <c r="AY58" t="e">
        <f>VLOOKUP(C58,'Saint-gobain'!$G$6:$G$30,1,0)</f>
        <v>#N/A</v>
      </c>
      <c r="AZ58" t="e">
        <f>VLOOKUP(C58,CRH!$G$6:$G$55,1,0)</f>
        <v>#N/A</v>
      </c>
      <c r="BA58" t="e">
        <f>VLOOKUP(C58,CEMEX!G$6:G$55,1,0)</f>
        <v>#N/A</v>
      </c>
      <c r="BB58" t="str">
        <f>VLOOKUP(C58,'Joohnson controls'!$G$6:$G$30,1,0)</f>
        <v/>
      </c>
    </row>
    <row r="59" spans="1:54" ht="14.25">
      <c r="A59" s="77" t="s">
        <v>666</v>
      </c>
      <c r="B59" s="73" t="s">
        <v>667</v>
      </c>
      <c r="C59" s="75" t="str">
        <f t="shared" si="0"/>
        <v>G21</v>
      </c>
      <c r="D59" s="73"/>
      <c r="E59" s="73"/>
      <c r="F59" s="73"/>
      <c r="G59" s="73"/>
      <c r="H59" s="65"/>
      <c r="I59" s="65"/>
      <c r="J59" s="65"/>
      <c r="K59" s="65"/>
      <c r="L59" s="65"/>
      <c r="M59" s="65"/>
      <c r="N59" s="65"/>
      <c r="O59" s="65"/>
      <c r="P59" s="65"/>
      <c r="Q59" s="65"/>
      <c r="R59" s="65"/>
      <c r="S59" s="65"/>
      <c r="T59" s="65"/>
      <c r="U59" s="65"/>
      <c r="V59" s="65"/>
      <c r="W59" s="65"/>
      <c r="X59" s="65"/>
      <c r="Y59" s="65"/>
      <c r="Z59" s="65"/>
      <c r="AA59" s="65"/>
      <c r="AB59" s="65"/>
      <c r="AC59" t="e">
        <f>VLOOKUP(C59,Carrefour!$G$6:$G$55,1,0)</f>
        <v>#N/A</v>
      </c>
      <c r="AD59" t="e">
        <f>VLOOKUP(C59,IKEA!$G$6:$G$30,1,0)</f>
        <v>#N/A</v>
      </c>
      <c r="AE59" t="e">
        <f>VLOOKUP(C59,'DEutsche post dhl'!$G$6:$G$30,1,0)</f>
        <v>#N/A</v>
      </c>
      <c r="AF59" t="e">
        <f>VLOOKUP(C59,JBS!$G$6:$G$30,1,0)</f>
        <v>#N/A</v>
      </c>
      <c r="AG59" t="e">
        <f>VLOOKUP(C59,Robinson!$H$6:$H$30,1,0)</f>
        <v>#N/A</v>
      </c>
      <c r="AH59" t="e">
        <f>VLOOKUP(C59,'GE motors'!$G$6:$G$30,1,0)</f>
        <v>#N/A</v>
      </c>
      <c r="AI59" t="e">
        <f>VLOOKUP(C59,'AT&amp;T'!$G$6:$G$30,1,0)</f>
        <v>#N/A</v>
      </c>
      <c r="AJ59" t="e">
        <f>VLOOKUP(C59,Mars!$G$6:$G$30,1,0)</f>
        <v>#N/A</v>
      </c>
      <c r="AK59" t="e">
        <f>VLOOKUP(C59,DELL!$G$6:$G$255,1,0)</f>
        <v>#N/A</v>
      </c>
      <c r="AL59" t="e">
        <f>VLOOKUP(C59,Chevron!$G$6:$G$155,1,0)</f>
        <v>#N/A</v>
      </c>
      <c r="AM59" t="e">
        <f>VLOOKUP(C59,'Tyson foods'!$G$6:$G$30,1,0)</f>
        <v>#N/A</v>
      </c>
      <c r="AN59" t="e">
        <f>VLOOKUP(C59,Smithfield!$G$6:$G$30,1,0)</f>
        <v>#N/A</v>
      </c>
      <c r="AO59" t="e">
        <f>VLOOKUP(C59,Accenture!$G$6:$G$30,1,0)</f>
        <v>#N/A</v>
      </c>
      <c r="AP59" t="e">
        <f>VLOOKUP(C59,HP!$G$6:$G$30,1,0)</f>
        <v>#N/A</v>
      </c>
      <c r="AQ59" t="e">
        <f>VLOOKUP(C59,Xerox!$G$6:$G$55,1,0)</f>
        <v>#N/A</v>
      </c>
      <c r="AR59" t="e">
        <f>VLOOKUP(C59,'P&amp;G'!$G$6:$G$30,1,0)</f>
        <v>#N/A</v>
      </c>
      <c r="AS59" t="e">
        <f>VLOOKUP(C59,Google!$G$6:$G$255,1,0)</f>
        <v>#N/A</v>
      </c>
      <c r="AT59" t="e">
        <f>VLOOKUP(C59,Microsfot!$G$6:$G$255,1,0)</f>
        <v>#N/A</v>
      </c>
      <c r="AU59" t="e">
        <f>VLOOKUP(C59,Adobe!$G$6:$G$255,1,0)</f>
        <v>#N/A</v>
      </c>
      <c r="AV59" t="e">
        <f>VLOOKUP(C59,Hitachi!$G$6:$G$255,1,0)</f>
        <v>#N/A</v>
      </c>
      <c r="AW59" t="e">
        <f>VLOOKUP(C59,Toshiba!$G$6:$G$255,1,0)</f>
        <v>#N/A</v>
      </c>
      <c r="AX59" t="e">
        <f>VLOOKUP(C59,Fjitsu!$G$6:$G$255,1,0)</f>
        <v>#N/A</v>
      </c>
      <c r="AY59" t="e">
        <f>VLOOKUP(C59,'Saint-gobain'!$G$6:$G$30,1,0)</f>
        <v>#N/A</v>
      </c>
      <c r="AZ59" t="e">
        <f>VLOOKUP(C59,CRH!$G$6:$G$55,1,0)</f>
        <v>#N/A</v>
      </c>
      <c r="BA59" t="e">
        <f>VLOOKUP(C59,CEMEX!G$6:G$55,1,0)</f>
        <v>#N/A</v>
      </c>
      <c r="BB59" t="e">
        <f>VLOOKUP(C59,'Joohnson controls'!$G$6:$G$30,1,0)</f>
        <v>#N/A</v>
      </c>
    </row>
    <row r="60" spans="1:54" ht="40.5">
      <c r="A60" s="77" t="s">
        <v>668</v>
      </c>
      <c r="B60" s="73" t="s">
        <v>669</v>
      </c>
      <c r="C60" s="75" t="str">
        <f t="shared" si="0"/>
        <v>F02C</v>
      </c>
      <c r="D60" s="73"/>
      <c r="E60" s="73"/>
      <c r="F60" s="73"/>
      <c r="G60" s="73"/>
      <c r="H60" s="65"/>
      <c r="I60" s="65"/>
      <c r="J60" s="65"/>
      <c r="K60" s="65"/>
      <c r="L60" s="65"/>
      <c r="M60" s="65"/>
      <c r="N60" s="65"/>
      <c r="O60" s="65"/>
      <c r="P60" s="65"/>
      <c r="Q60" s="65"/>
      <c r="R60" s="65"/>
      <c r="S60" s="65"/>
      <c r="T60" s="65"/>
      <c r="U60" s="65"/>
      <c r="V60" s="65"/>
      <c r="W60" s="65"/>
      <c r="X60" s="65"/>
      <c r="Y60" s="65"/>
      <c r="Z60" s="65"/>
      <c r="AA60" s="65"/>
      <c r="AB60" s="65"/>
      <c r="AC60" t="e">
        <f>VLOOKUP(C60,Carrefour!$G$6:$G$55,1,0)</f>
        <v>#N/A</v>
      </c>
      <c r="AD60" t="e">
        <f>VLOOKUP(C60,IKEA!$G$6:$G$30,1,0)</f>
        <v>#N/A</v>
      </c>
      <c r="AE60" t="e">
        <f>VLOOKUP(C60,'DEutsche post dhl'!$G$6:$G$30,1,0)</f>
        <v>#N/A</v>
      </c>
      <c r="AF60" t="e">
        <f>VLOOKUP(C60,JBS!$G$6:$G$30,1,0)</f>
        <v>#N/A</v>
      </c>
      <c r="AG60" t="e">
        <f>VLOOKUP(C60,Robinson!$H$6:$H$30,1,0)</f>
        <v>#N/A</v>
      </c>
      <c r="AH60" t="e">
        <f>VLOOKUP(C60,'GE motors'!$G$6:$G$30,1,0)</f>
        <v>#N/A</v>
      </c>
      <c r="AI60" t="e">
        <f>VLOOKUP(C60,'AT&amp;T'!$G$6:$G$30,1,0)</f>
        <v>#N/A</v>
      </c>
      <c r="AJ60" t="e">
        <f>VLOOKUP(C60,Mars!$G$6:$G$30,1,0)</f>
        <v>#N/A</v>
      </c>
      <c r="AK60" t="e">
        <f>VLOOKUP(C60,DELL!$G$6:$G$255,1,0)</f>
        <v>#N/A</v>
      </c>
      <c r="AL60" t="e">
        <f>VLOOKUP(C60,Chevron!$G$6:$G$155,1,0)</f>
        <v>#N/A</v>
      </c>
      <c r="AM60" t="e">
        <f>VLOOKUP(C60,'Tyson foods'!$G$6:$G$30,1,0)</f>
        <v>#N/A</v>
      </c>
      <c r="AN60" t="e">
        <f>VLOOKUP(C60,Smithfield!$G$6:$G$30,1,0)</f>
        <v>#N/A</v>
      </c>
      <c r="AO60" t="e">
        <f>VLOOKUP(C60,Accenture!$G$6:$G$30,1,0)</f>
        <v>#N/A</v>
      </c>
      <c r="AP60" t="e">
        <f>VLOOKUP(C60,HP!$G$6:$G$30,1,0)</f>
        <v>#N/A</v>
      </c>
      <c r="AQ60" t="e">
        <f>VLOOKUP(C60,Xerox!$G$6:$G$55,1,0)</f>
        <v>#N/A</v>
      </c>
      <c r="AR60" t="e">
        <f>VLOOKUP(C60,'P&amp;G'!$G$6:$G$30,1,0)</f>
        <v>#N/A</v>
      </c>
      <c r="AS60" t="e">
        <f>VLOOKUP(C60,Google!$G$6:$G$255,1,0)</f>
        <v>#N/A</v>
      </c>
      <c r="AT60" t="e">
        <f>VLOOKUP(C60,Microsfot!$G$6:$G$255,1,0)</f>
        <v>#N/A</v>
      </c>
      <c r="AU60" t="e">
        <f>VLOOKUP(C60,Adobe!$G$6:$G$255,1,0)</f>
        <v>#N/A</v>
      </c>
      <c r="AV60" t="e">
        <f>VLOOKUP(C60,Hitachi!$G$6:$G$255,1,0)</f>
        <v>#N/A</v>
      </c>
      <c r="AW60" t="e">
        <f>VLOOKUP(C60,Toshiba!$G$6:$G$255,1,0)</f>
        <v>#N/A</v>
      </c>
      <c r="AX60" t="e">
        <f>VLOOKUP(C60,Fjitsu!$G$6:$G$255,1,0)</f>
        <v>#N/A</v>
      </c>
      <c r="AY60" t="e">
        <f>VLOOKUP(C60,'Saint-gobain'!$G$6:$G$30,1,0)</f>
        <v>#N/A</v>
      </c>
      <c r="AZ60" t="e">
        <f>VLOOKUP(C60,CRH!$G$6:$G$55,1,0)</f>
        <v>#N/A</v>
      </c>
      <c r="BA60" t="e">
        <f>VLOOKUP(C60,CEMEX!G$6:G$55,1,0)</f>
        <v>#N/A</v>
      </c>
      <c r="BB60" t="e">
        <f>VLOOKUP(C60,'Joohnson controls'!$G$6:$G$30,1,0)</f>
        <v>#N/A</v>
      </c>
    </row>
  </sheetData>
  <autoFilter ref="A1:AB60" xr:uid="{DC21C442-C149-43A9-B721-99670977C7FB}"/>
  <mergeCells count="10">
    <mergeCell ref="A34:A36"/>
    <mergeCell ref="A41:A42"/>
    <mergeCell ref="A51:A52"/>
    <mergeCell ref="A54:A55"/>
    <mergeCell ref="A2:A3"/>
    <mergeCell ref="A5:A6"/>
    <mergeCell ref="A11:A12"/>
    <mergeCell ref="A14:A15"/>
    <mergeCell ref="A25:A29"/>
    <mergeCell ref="A32:A33"/>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23F74-1540-4D4B-970B-1310AD73CDF7}">
  <dimension ref="A1:E48"/>
  <sheetViews>
    <sheetView topLeftCell="A42" workbookViewId="0">
      <selection activeCell="E45" sqref="E45:E48"/>
    </sheetView>
  </sheetViews>
  <sheetFormatPr defaultRowHeight="14.25"/>
  <cols>
    <col min="1" max="1" width="20.86328125" bestFit="1" customWidth="1"/>
    <col min="2" max="2" width="9.73046875" customWidth="1"/>
    <col min="3" max="4" width="7.1328125" bestFit="1" customWidth="1"/>
    <col min="5" max="5" width="11.86328125" bestFit="1" customWidth="1"/>
  </cols>
  <sheetData>
    <row r="1" spans="1:5">
      <c r="A1" s="153" t="s">
        <v>670</v>
      </c>
      <c r="B1" s="153"/>
      <c r="C1" s="153"/>
      <c r="D1" s="153"/>
      <c r="E1" s="153"/>
    </row>
    <row r="2" spans="1:5">
      <c r="A2" s="101" t="s">
        <v>78</v>
      </c>
      <c r="B2" s="101">
        <v>2019</v>
      </c>
      <c r="C2" s="101">
        <v>2016</v>
      </c>
      <c r="D2" s="101">
        <v>2014</v>
      </c>
      <c r="E2" s="101" t="s">
        <v>671</v>
      </c>
    </row>
    <row r="3" spans="1:5">
      <c r="A3" t="s">
        <v>10</v>
      </c>
      <c r="B3">
        <v>78</v>
      </c>
      <c r="C3">
        <v>50</v>
      </c>
      <c r="D3">
        <v>90</v>
      </c>
      <c r="E3">
        <f>AVERAGE(B3:D3)</f>
        <v>72.666666666666671</v>
      </c>
    </row>
    <row r="4" spans="1:5">
      <c r="A4" t="s">
        <v>571</v>
      </c>
      <c r="B4">
        <v>36</v>
      </c>
      <c r="C4">
        <v>87</v>
      </c>
      <c r="D4">
        <v>85</v>
      </c>
      <c r="E4">
        <f>AVERAGE(B4:D4)</f>
        <v>69.333333333333329</v>
      </c>
    </row>
    <row r="5" spans="1:5">
      <c r="A5" t="s">
        <v>103</v>
      </c>
      <c r="B5">
        <v>53.33</v>
      </c>
      <c r="C5">
        <v>97</v>
      </c>
      <c r="D5">
        <v>100</v>
      </c>
      <c r="E5">
        <f>AVERAGE(B5:D5)</f>
        <v>83.443333333333328</v>
      </c>
    </row>
    <row r="6" spans="1:5">
      <c r="A6" t="s">
        <v>127</v>
      </c>
    </row>
    <row r="7" spans="1:5">
      <c r="A7" t="s">
        <v>672</v>
      </c>
      <c r="C7">
        <v>30</v>
      </c>
      <c r="D7">
        <v>72.5</v>
      </c>
      <c r="E7">
        <f t="shared" ref="E7:E8" si="0">AVERAGE(B7:D7)</f>
        <v>51.25</v>
      </c>
    </row>
    <row r="8" spans="1:5">
      <c r="A8" t="s">
        <v>121</v>
      </c>
      <c r="C8">
        <v>70</v>
      </c>
      <c r="D8">
        <v>70</v>
      </c>
      <c r="E8">
        <f t="shared" si="0"/>
        <v>70</v>
      </c>
    </row>
    <row r="9" spans="1:5">
      <c r="A9" t="s">
        <v>272</v>
      </c>
      <c r="B9">
        <v>81</v>
      </c>
      <c r="C9">
        <v>85</v>
      </c>
      <c r="D9">
        <v>85</v>
      </c>
      <c r="E9">
        <f t="shared" ref="E9:E48" si="1">AVERAGE(B9:D9)</f>
        <v>83.666666666666671</v>
      </c>
    </row>
    <row r="10" spans="1:5">
      <c r="A10" t="s">
        <v>673</v>
      </c>
      <c r="C10">
        <v>97.5</v>
      </c>
      <c r="D10">
        <v>97.5</v>
      </c>
      <c r="E10">
        <f t="shared" si="1"/>
        <v>97.5</v>
      </c>
    </row>
    <row r="11" spans="1:5">
      <c r="A11" t="s">
        <v>129</v>
      </c>
      <c r="B11">
        <v>59</v>
      </c>
      <c r="C11">
        <v>90</v>
      </c>
      <c r="D11">
        <v>95</v>
      </c>
      <c r="E11">
        <f t="shared" si="1"/>
        <v>81.333333333333329</v>
      </c>
    </row>
    <row r="12" spans="1:5">
      <c r="A12" t="s">
        <v>93</v>
      </c>
      <c r="B12">
        <v>66</v>
      </c>
      <c r="C12">
        <v>92.5</v>
      </c>
      <c r="D12">
        <v>92.5</v>
      </c>
      <c r="E12">
        <f t="shared" si="1"/>
        <v>83.666666666666671</v>
      </c>
    </row>
    <row r="13" spans="1:5">
      <c r="A13" t="s">
        <v>674</v>
      </c>
      <c r="B13">
        <v>78.48</v>
      </c>
      <c r="C13">
        <v>92.5</v>
      </c>
      <c r="D13">
        <v>70</v>
      </c>
      <c r="E13">
        <f>AVERAGE(B13:D13)</f>
        <v>80.326666666666668</v>
      </c>
    </row>
    <row r="14" spans="1:5">
      <c r="A14" t="s">
        <v>132</v>
      </c>
      <c r="B14">
        <v>18</v>
      </c>
      <c r="C14">
        <v>32</v>
      </c>
      <c r="D14">
        <v>82.5</v>
      </c>
      <c r="E14">
        <f>AVERAGE(B14:D14)</f>
        <v>44.166666666666664</v>
      </c>
    </row>
    <row r="15" spans="1:5">
      <c r="A15" t="s">
        <v>675</v>
      </c>
      <c r="B15">
        <v>60</v>
      </c>
      <c r="C15">
        <v>57.5</v>
      </c>
      <c r="D15">
        <v>42.5</v>
      </c>
      <c r="E15">
        <f t="shared" si="1"/>
        <v>53.333333333333336</v>
      </c>
    </row>
    <row r="16" spans="1:5">
      <c r="A16" t="s">
        <v>109</v>
      </c>
      <c r="C16">
        <v>87.5</v>
      </c>
      <c r="D16">
        <v>77.5</v>
      </c>
      <c r="E16">
        <f t="shared" si="1"/>
        <v>82.5</v>
      </c>
    </row>
    <row r="17" spans="1:5">
      <c r="A17" t="s">
        <v>676</v>
      </c>
      <c r="B17">
        <v>60.2</v>
      </c>
      <c r="C17">
        <v>87.5</v>
      </c>
      <c r="D17">
        <v>100</v>
      </c>
      <c r="E17">
        <f>AVERAGE(B17:D17)</f>
        <v>82.566666666666663</v>
      </c>
    </row>
    <row r="18" spans="1:5">
      <c r="A18" t="s">
        <v>151</v>
      </c>
      <c r="B18">
        <v>68</v>
      </c>
      <c r="C18">
        <v>60</v>
      </c>
      <c r="D18">
        <v>70</v>
      </c>
      <c r="E18">
        <f t="shared" ref="E18" si="2">AVERAGE(B18:D18)</f>
        <v>66</v>
      </c>
    </row>
    <row r="19" spans="1:5">
      <c r="A19" t="s">
        <v>110</v>
      </c>
      <c r="B19">
        <v>64.290000000000006</v>
      </c>
      <c r="C19">
        <v>25</v>
      </c>
      <c r="D19">
        <v>85</v>
      </c>
      <c r="E19">
        <f t="shared" si="1"/>
        <v>58.096666666666671</v>
      </c>
    </row>
    <row r="20" spans="1:5">
      <c r="A20" t="s">
        <v>102</v>
      </c>
      <c r="B20">
        <v>32.65</v>
      </c>
      <c r="C20">
        <v>47.5</v>
      </c>
      <c r="D20">
        <v>87.5</v>
      </c>
      <c r="E20">
        <f t="shared" si="1"/>
        <v>55.883333333333333</v>
      </c>
    </row>
    <row r="21" spans="1:5">
      <c r="A21" t="s">
        <v>112</v>
      </c>
      <c r="B21">
        <v>32</v>
      </c>
      <c r="C21">
        <v>55</v>
      </c>
      <c r="D21">
        <v>67.5</v>
      </c>
      <c r="E21">
        <f>AVERAGE(B21:D21)</f>
        <v>51.5</v>
      </c>
    </row>
    <row r="22" spans="1:5">
      <c r="A22" t="s">
        <v>289</v>
      </c>
      <c r="B22">
        <v>16</v>
      </c>
      <c r="C22">
        <v>97</v>
      </c>
      <c r="D22">
        <v>90</v>
      </c>
      <c r="E22">
        <f>AVERAGE(B22:D22)</f>
        <v>67.666666666666671</v>
      </c>
    </row>
    <row r="23" spans="1:5">
      <c r="A23" t="s">
        <v>116</v>
      </c>
      <c r="B23">
        <v>66.67</v>
      </c>
      <c r="C23">
        <v>82.5</v>
      </c>
      <c r="D23">
        <v>85</v>
      </c>
      <c r="E23">
        <f t="shared" si="1"/>
        <v>78.056666666666672</v>
      </c>
    </row>
    <row r="24" spans="1:5">
      <c r="A24" t="s">
        <v>677</v>
      </c>
      <c r="B24">
        <v>51.19</v>
      </c>
      <c r="C24">
        <v>80</v>
      </c>
      <c r="D24">
        <v>72.5</v>
      </c>
      <c r="E24">
        <f t="shared" si="1"/>
        <v>67.896666666666661</v>
      </c>
    </row>
    <row r="25" spans="1:5">
      <c r="A25" t="s">
        <v>216</v>
      </c>
      <c r="B25">
        <v>40.4</v>
      </c>
      <c r="C25">
        <v>87.5</v>
      </c>
      <c r="D25">
        <v>80</v>
      </c>
      <c r="E25">
        <f t="shared" si="1"/>
        <v>69.3</v>
      </c>
    </row>
    <row r="26" spans="1:5">
      <c r="A26" t="s">
        <v>206</v>
      </c>
      <c r="B26">
        <v>52.31</v>
      </c>
      <c r="C26">
        <v>75</v>
      </c>
      <c r="D26">
        <v>87.5</v>
      </c>
      <c r="E26">
        <f>AVERAGE(B26:D26)</f>
        <v>71.603333333333339</v>
      </c>
    </row>
    <row r="27" spans="1:5">
      <c r="A27" t="s">
        <v>678</v>
      </c>
      <c r="B27">
        <v>46</v>
      </c>
      <c r="C27">
        <v>30</v>
      </c>
      <c r="D27">
        <v>65</v>
      </c>
      <c r="E27">
        <f>AVERAGE(B27:D27)</f>
        <v>47</v>
      </c>
    </row>
    <row r="28" spans="1:5">
      <c r="A28" t="s">
        <v>210</v>
      </c>
      <c r="B28">
        <v>80</v>
      </c>
      <c r="C28">
        <v>80</v>
      </c>
      <c r="D28">
        <v>85</v>
      </c>
      <c r="E28">
        <f t="shared" si="1"/>
        <v>81.666666666666671</v>
      </c>
    </row>
    <row r="29" spans="1:5">
      <c r="A29" t="s">
        <v>679</v>
      </c>
      <c r="B29">
        <v>47.69</v>
      </c>
      <c r="C29">
        <v>62.5</v>
      </c>
      <c r="D29">
        <v>57.5</v>
      </c>
      <c r="E29">
        <f t="shared" si="1"/>
        <v>55.896666666666668</v>
      </c>
    </row>
    <row r="30" spans="1:5">
      <c r="A30" t="s">
        <v>297</v>
      </c>
      <c r="B30">
        <v>15.38</v>
      </c>
      <c r="C30">
        <v>30</v>
      </c>
      <c r="D30">
        <v>55</v>
      </c>
      <c r="E30">
        <f t="shared" si="1"/>
        <v>33.46</v>
      </c>
    </row>
    <row r="31" spans="1:5">
      <c r="A31" t="s">
        <v>222</v>
      </c>
      <c r="B31">
        <v>69.23</v>
      </c>
      <c r="C31">
        <v>90</v>
      </c>
      <c r="D31">
        <v>70</v>
      </c>
      <c r="E31">
        <f t="shared" si="1"/>
        <v>76.410000000000011</v>
      </c>
    </row>
    <row r="32" spans="1:5">
      <c r="A32" t="s">
        <v>680</v>
      </c>
      <c r="E32" t="e">
        <f t="shared" si="1"/>
        <v>#DIV/0!</v>
      </c>
    </row>
    <row r="33" spans="1:5">
      <c r="A33" t="s">
        <v>125</v>
      </c>
      <c r="D33">
        <v>66</v>
      </c>
      <c r="E33">
        <f t="shared" si="1"/>
        <v>66</v>
      </c>
    </row>
    <row r="34" spans="1:5">
      <c r="A34" t="s">
        <v>301</v>
      </c>
      <c r="D34">
        <v>70</v>
      </c>
      <c r="E34">
        <f t="shared" si="1"/>
        <v>70</v>
      </c>
    </row>
    <row r="35" spans="1:5">
      <c r="A35" t="s">
        <v>144</v>
      </c>
      <c r="C35">
        <v>45</v>
      </c>
      <c r="D35">
        <v>53</v>
      </c>
      <c r="E35">
        <f t="shared" si="1"/>
        <v>49</v>
      </c>
    </row>
    <row r="36" spans="1:5">
      <c r="A36" t="s">
        <v>303</v>
      </c>
      <c r="D36">
        <v>46</v>
      </c>
      <c r="E36">
        <f t="shared" si="1"/>
        <v>46</v>
      </c>
    </row>
    <row r="37" spans="1:5">
      <c r="A37" t="s">
        <v>147</v>
      </c>
      <c r="B37">
        <v>51</v>
      </c>
      <c r="C37">
        <v>100</v>
      </c>
      <c r="D37">
        <v>98</v>
      </c>
      <c r="E37">
        <f t="shared" si="1"/>
        <v>83</v>
      </c>
    </row>
    <row r="38" spans="1:5">
      <c r="A38" t="s">
        <v>305</v>
      </c>
      <c r="C38">
        <v>88</v>
      </c>
      <c r="D38">
        <v>90</v>
      </c>
      <c r="E38">
        <f t="shared" si="1"/>
        <v>89</v>
      </c>
    </row>
    <row r="39" spans="1:5">
      <c r="A39" t="s">
        <v>153</v>
      </c>
    </row>
    <row r="40" spans="1:5">
      <c r="A40" t="s">
        <v>156</v>
      </c>
      <c r="B40">
        <v>24</v>
      </c>
      <c r="C40">
        <v>68</v>
      </c>
      <c r="D40">
        <v>68</v>
      </c>
      <c r="E40">
        <f t="shared" si="1"/>
        <v>53.333333333333336</v>
      </c>
    </row>
    <row r="41" spans="1:5">
      <c r="A41" t="s">
        <v>159</v>
      </c>
      <c r="C41">
        <v>35</v>
      </c>
      <c r="D41">
        <v>64</v>
      </c>
      <c r="E41">
        <f t="shared" si="1"/>
        <v>49.5</v>
      </c>
    </row>
    <row r="42" spans="1:5">
      <c r="A42" t="s">
        <v>306</v>
      </c>
      <c r="C42">
        <v>98</v>
      </c>
      <c r="D42">
        <v>95</v>
      </c>
      <c r="E42">
        <f t="shared" si="1"/>
        <v>96.5</v>
      </c>
    </row>
    <row r="43" spans="1:5">
      <c r="A43" t="s">
        <v>161</v>
      </c>
      <c r="B43">
        <v>29</v>
      </c>
      <c r="C43">
        <v>55</v>
      </c>
      <c r="D43">
        <v>92</v>
      </c>
      <c r="E43">
        <f t="shared" si="1"/>
        <v>58.666666666666664</v>
      </c>
    </row>
    <row r="44" spans="1:5">
      <c r="A44" t="s">
        <v>164</v>
      </c>
      <c r="B44">
        <v>5</v>
      </c>
      <c r="C44">
        <v>87</v>
      </c>
      <c r="D44">
        <v>77</v>
      </c>
      <c r="E44">
        <f t="shared" si="1"/>
        <v>56.333333333333336</v>
      </c>
    </row>
    <row r="45" spans="1:5">
      <c r="A45" t="s">
        <v>307</v>
      </c>
      <c r="B45">
        <v>75</v>
      </c>
      <c r="C45">
        <v>73</v>
      </c>
      <c r="D45">
        <v>90</v>
      </c>
      <c r="E45">
        <f t="shared" si="1"/>
        <v>79.333333333333329</v>
      </c>
    </row>
    <row r="46" spans="1:5">
      <c r="A46" t="s">
        <v>308</v>
      </c>
      <c r="B46">
        <v>35</v>
      </c>
      <c r="C46">
        <v>80</v>
      </c>
      <c r="D46">
        <v>75</v>
      </c>
      <c r="E46">
        <f t="shared" si="1"/>
        <v>63.333333333333336</v>
      </c>
    </row>
    <row r="47" spans="1:5">
      <c r="A47" t="s">
        <v>172</v>
      </c>
      <c r="C47">
        <v>75</v>
      </c>
      <c r="D47">
        <v>88</v>
      </c>
      <c r="E47">
        <f t="shared" si="1"/>
        <v>81.5</v>
      </c>
    </row>
    <row r="48" spans="1:5">
      <c r="A48" t="s">
        <v>309</v>
      </c>
      <c r="C48">
        <v>43</v>
      </c>
      <c r="D48">
        <v>40</v>
      </c>
      <c r="E48">
        <f t="shared" si="1"/>
        <v>41.5</v>
      </c>
    </row>
  </sheetData>
  <autoFilter ref="A2:E31" xr:uid="{E6223F74-1540-4D4B-970B-1310AD73CDF7}"/>
  <mergeCells count="1">
    <mergeCell ref="A1:E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6B58F-5989-4406-9668-B63F85DEA19D}">
  <dimension ref="A1:Z30"/>
  <sheetViews>
    <sheetView topLeftCell="A29" zoomScale="52" workbookViewId="0">
      <selection activeCell="G6" sqref="G6:G30"/>
    </sheetView>
  </sheetViews>
  <sheetFormatPr defaultRowHeight="14.25"/>
  <cols>
    <col min="1" max="1" width="110.265625" customWidth="1"/>
    <col min="2" max="2" width="20.59765625" customWidth="1"/>
    <col min="3" max="3" width="16.1328125" customWidth="1"/>
    <col min="4" max="4" width="40.86328125" customWidth="1"/>
    <col min="5" max="5" width="65.8632812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10.265625" customWidth="1"/>
    <col min="259" max="259" width="20.59765625" customWidth="1"/>
    <col min="260" max="260" width="16.1328125" customWidth="1"/>
    <col min="261" max="261" width="40.86328125" customWidth="1"/>
    <col min="262" max="262" width="65.8632812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10.265625" customWidth="1"/>
    <col min="515" max="515" width="20.59765625" customWidth="1"/>
    <col min="516" max="516" width="16.1328125" customWidth="1"/>
    <col min="517" max="517" width="40.86328125" customWidth="1"/>
    <col min="518" max="518" width="65.8632812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10.265625" customWidth="1"/>
    <col min="771" max="771" width="20.59765625" customWidth="1"/>
    <col min="772" max="772" width="16.1328125" customWidth="1"/>
    <col min="773" max="773" width="40.86328125" customWidth="1"/>
    <col min="774" max="774" width="65.8632812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10.265625" customWidth="1"/>
    <col min="1027" max="1027" width="20.59765625" customWidth="1"/>
    <col min="1028" max="1028" width="16.1328125" customWidth="1"/>
    <col min="1029" max="1029" width="40.86328125" customWidth="1"/>
    <col min="1030" max="1030" width="65.8632812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10.265625" customWidth="1"/>
    <col min="1283" max="1283" width="20.59765625" customWidth="1"/>
    <col min="1284" max="1284" width="16.1328125" customWidth="1"/>
    <col min="1285" max="1285" width="40.86328125" customWidth="1"/>
    <col min="1286" max="1286" width="65.8632812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10.265625" customWidth="1"/>
    <col min="1539" max="1539" width="20.59765625" customWidth="1"/>
    <col min="1540" max="1540" width="16.1328125" customWidth="1"/>
    <col min="1541" max="1541" width="40.86328125" customWidth="1"/>
    <col min="1542" max="1542" width="65.8632812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10.265625" customWidth="1"/>
    <col min="1795" max="1795" width="20.59765625" customWidth="1"/>
    <col min="1796" max="1796" width="16.1328125" customWidth="1"/>
    <col min="1797" max="1797" width="40.86328125" customWidth="1"/>
    <col min="1798" max="1798" width="65.8632812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10.265625" customWidth="1"/>
    <col min="2051" max="2051" width="20.59765625" customWidth="1"/>
    <col min="2052" max="2052" width="16.1328125" customWidth="1"/>
    <col min="2053" max="2053" width="40.86328125" customWidth="1"/>
    <col min="2054" max="2054" width="65.8632812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10.265625" customWidth="1"/>
    <col min="2307" max="2307" width="20.59765625" customWidth="1"/>
    <col min="2308" max="2308" width="16.1328125" customWidth="1"/>
    <col min="2309" max="2309" width="40.86328125" customWidth="1"/>
    <col min="2310" max="2310" width="65.8632812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10.265625" customWidth="1"/>
    <col min="2563" max="2563" width="20.59765625" customWidth="1"/>
    <col min="2564" max="2564" width="16.1328125" customWidth="1"/>
    <col min="2565" max="2565" width="40.86328125" customWidth="1"/>
    <col min="2566" max="2566" width="65.8632812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10.265625" customWidth="1"/>
    <col min="2819" max="2819" width="20.59765625" customWidth="1"/>
    <col min="2820" max="2820" width="16.1328125" customWidth="1"/>
    <col min="2821" max="2821" width="40.86328125" customWidth="1"/>
    <col min="2822" max="2822" width="65.8632812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10.265625" customWidth="1"/>
    <col min="3075" max="3075" width="20.59765625" customWidth="1"/>
    <col min="3076" max="3076" width="16.1328125" customWidth="1"/>
    <col min="3077" max="3077" width="40.86328125" customWidth="1"/>
    <col min="3078" max="3078" width="65.8632812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10.265625" customWidth="1"/>
    <col min="3331" max="3331" width="20.59765625" customWidth="1"/>
    <col min="3332" max="3332" width="16.1328125" customWidth="1"/>
    <col min="3333" max="3333" width="40.86328125" customWidth="1"/>
    <col min="3334" max="3334" width="65.8632812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10.265625" customWidth="1"/>
    <col min="3587" max="3587" width="20.59765625" customWidth="1"/>
    <col min="3588" max="3588" width="16.1328125" customWidth="1"/>
    <col min="3589" max="3589" width="40.86328125" customWidth="1"/>
    <col min="3590" max="3590" width="65.8632812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10.265625" customWidth="1"/>
    <col min="3843" max="3843" width="20.59765625" customWidth="1"/>
    <col min="3844" max="3844" width="16.1328125" customWidth="1"/>
    <col min="3845" max="3845" width="40.86328125" customWidth="1"/>
    <col min="3846" max="3846" width="65.8632812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10.265625" customWidth="1"/>
    <col min="4099" max="4099" width="20.59765625" customWidth="1"/>
    <col min="4100" max="4100" width="16.1328125" customWidth="1"/>
    <col min="4101" max="4101" width="40.86328125" customWidth="1"/>
    <col min="4102" max="4102" width="65.8632812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10.265625" customWidth="1"/>
    <col min="4355" max="4355" width="20.59765625" customWidth="1"/>
    <col min="4356" max="4356" width="16.1328125" customWidth="1"/>
    <col min="4357" max="4357" width="40.86328125" customWidth="1"/>
    <col min="4358" max="4358" width="65.8632812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10.265625" customWidth="1"/>
    <col min="4611" max="4611" width="20.59765625" customWidth="1"/>
    <col min="4612" max="4612" width="16.1328125" customWidth="1"/>
    <col min="4613" max="4613" width="40.86328125" customWidth="1"/>
    <col min="4614" max="4614" width="65.8632812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10.265625" customWidth="1"/>
    <col min="4867" max="4867" width="20.59765625" customWidth="1"/>
    <col min="4868" max="4868" width="16.1328125" customWidth="1"/>
    <col min="4869" max="4869" width="40.86328125" customWidth="1"/>
    <col min="4870" max="4870" width="65.8632812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10.265625" customWidth="1"/>
    <col min="5123" max="5123" width="20.59765625" customWidth="1"/>
    <col min="5124" max="5124" width="16.1328125" customWidth="1"/>
    <col min="5125" max="5125" width="40.86328125" customWidth="1"/>
    <col min="5126" max="5126" width="65.8632812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10.265625" customWidth="1"/>
    <col min="5379" max="5379" width="20.59765625" customWidth="1"/>
    <col min="5380" max="5380" width="16.1328125" customWidth="1"/>
    <col min="5381" max="5381" width="40.86328125" customWidth="1"/>
    <col min="5382" max="5382" width="65.8632812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10.265625" customWidth="1"/>
    <col min="5635" max="5635" width="20.59765625" customWidth="1"/>
    <col min="5636" max="5636" width="16.1328125" customWidth="1"/>
    <col min="5637" max="5637" width="40.86328125" customWidth="1"/>
    <col min="5638" max="5638" width="65.8632812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10.265625" customWidth="1"/>
    <col min="5891" max="5891" width="20.59765625" customWidth="1"/>
    <col min="5892" max="5892" width="16.1328125" customWidth="1"/>
    <col min="5893" max="5893" width="40.86328125" customWidth="1"/>
    <col min="5894" max="5894" width="65.8632812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10.265625" customWidth="1"/>
    <col min="6147" max="6147" width="20.59765625" customWidth="1"/>
    <col min="6148" max="6148" width="16.1328125" customWidth="1"/>
    <col min="6149" max="6149" width="40.86328125" customWidth="1"/>
    <col min="6150" max="6150" width="65.8632812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10.265625" customWidth="1"/>
    <col min="6403" max="6403" width="20.59765625" customWidth="1"/>
    <col min="6404" max="6404" width="16.1328125" customWidth="1"/>
    <col min="6405" max="6405" width="40.86328125" customWidth="1"/>
    <col min="6406" max="6406" width="65.8632812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10.265625" customWidth="1"/>
    <col min="6659" max="6659" width="20.59765625" customWidth="1"/>
    <col min="6660" max="6660" width="16.1328125" customWidth="1"/>
    <col min="6661" max="6661" width="40.86328125" customWidth="1"/>
    <col min="6662" max="6662" width="65.8632812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10.265625" customWidth="1"/>
    <col min="6915" max="6915" width="20.59765625" customWidth="1"/>
    <col min="6916" max="6916" width="16.1328125" customWidth="1"/>
    <col min="6917" max="6917" width="40.86328125" customWidth="1"/>
    <col min="6918" max="6918" width="65.8632812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10.265625" customWidth="1"/>
    <col min="7171" max="7171" width="20.59765625" customWidth="1"/>
    <col min="7172" max="7172" width="16.1328125" customWidth="1"/>
    <col min="7173" max="7173" width="40.86328125" customWidth="1"/>
    <col min="7174" max="7174" width="65.8632812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10.265625" customWidth="1"/>
    <col min="7427" max="7427" width="20.59765625" customWidth="1"/>
    <col min="7428" max="7428" width="16.1328125" customWidth="1"/>
    <col min="7429" max="7429" width="40.86328125" customWidth="1"/>
    <col min="7430" max="7430" width="65.8632812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10.265625" customWidth="1"/>
    <col min="7683" max="7683" width="20.59765625" customWidth="1"/>
    <col min="7684" max="7684" width="16.1328125" customWidth="1"/>
    <col min="7685" max="7685" width="40.86328125" customWidth="1"/>
    <col min="7686" max="7686" width="65.8632812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10.265625" customWidth="1"/>
    <col min="7939" max="7939" width="20.59765625" customWidth="1"/>
    <col min="7940" max="7940" width="16.1328125" customWidth="1"/>
    <col min="7941" max="7941" width="40.86328125" customWidth="1"/>
    <col min="7942" max="7942" width="65.8632812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10.265625" customWidth="1"/>
    <col min="8195" max="8195" width="20.59765625" customWidth="1"/>
    <col min="8196" max="8196" width="16.1328125" customWidth="1"/>
    <col min="8197" max="8197" width="40.86328125" customWidth="1"/>
    <col min="8198" max="8198" width="65.8632812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10.265625" customWidth="1"/>
    <col min="8451" max="8451" width="20.59765625" customWidth="1"/>
    <col min="8452" max="8452" width="16.1328125" customWidth="1"/>
    <col min="8453" max="8453" width="40.86328125" customWidth="1"/>
    <col min="8454" max="8454" width="65.8632812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10.265625" customWidth="1"/>
    <col min="8707" max="8707" width="20.59765625" customWidth="1"/>
    <col min="8708" max="8708" width="16.1328125" customWidth="1"/>
    <col min="8709" max="8709" width="40.86328125" customWidth="1"/>
    <col min="8710" max="8710" width="65.8632812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10.265625" customWidth="1"/>
    <col min="8963" max="8963" width="20.59765625" customWidth="1"/>
    <col min="8964" max="8964" width="16.1328125" customWidth="1"/>
    <col min="8965" max="8965" width="40.86328125" customWidth="1"/>
    <col min="8966" max="8966" width="65.8632812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10.265625" customWidth="1"/>
    <col min="9219" max="9219" width="20.59765625" customWidth="1"/>
    <col min="9220" max="9220" width="16.1328125" customWidth="1"/>
    <col min="9221" max="9221" width="40.86328125" customWidth="1"/>
    <col min="9222" max="9222" width="65.8632812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10.265625" customWidth="1"/>
    <col min="9475" max="9475" width="20.59765625" customWidth="1"/>
    <col min="9476" max="9476" width="16.1328125" customWidth="1"/>
    <col min="9477" max="9477" width="40.86328125" customWidth="1"/>
    <col min="9478" max="9478" width="65.8632812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10.265625" customWidth="1"/>
    <col min="9731" max="9731" width="20.59765625" customWidth="1"/>
    <col min="9732" max="9732" width="16.1328125" customWidth="1"/>
    <col min="9733" max="9733" width="40.86328125" customWidth="1"/>
    <col min="9734" max="9734" width="65.8632812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10.265625" customWidth="1"/>
    <col min="9987" max="9987" width="20.59765625" customWidth="1"/>
    <col min="9988" max="9988" width="16.1328125" customWidth="1"/>
    <col min="9989" max="9989" width="40.86328125" customWidth="1"/>
    <col min="9990" max="9990" width="65.8632812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10.265625" customWidth="1"/>
    <col min="10243" max="10243" width="20.59765625" customWidth="1"/>
    <col min="10244" max="10244" width="16.1328125" customWidth="1"/>
    <col min="10245" max="10245" width="40.86328125" customWidth="1"/>
    <col min="10246" max="10246" width="65.8632812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10.265625" customWidth="1"/>
    <col min="10499" max="10499" width="20.59765625" customWidth="1"/>
    <col min="10500" max="10500" width="16.1328125" customWidth="1"/>
    <col min="10501" max="10501" width="40.86328125" customWidth="1"/>
    <col min="10502" max="10502" width="65.8632812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10.265625" customWidth="1"/>
    <col min="10755" max="10755" width="20.59765625" customWidth="1"/>
    <col min="10756" max="10756" width="16.1328125" customWidth="1"/>
    <col min="10757" max="10757" width="40.86328125" customWidth="1"/>
    <col min="10758" max="10758" width="65.8632812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10.265625" customWidth="1"/>
    <col min="11011" max="11011" width="20.59765625" customWidth="1"/>
    <col min="11012" max="11012" width="16.1328125" customWidth="1"/>
    <col min="11013" max="11013" width="40.86328125" customWidth="1"/>
    <col min="11014" max="11014" width="65.8632812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10.265625" customWidth="1"/>
    <col min="11267" max="11267" width="20.59765625" customWidth="1"/>
    <col min="11268" max="11268" width="16.1328125" customWidth="1"/>
    <col min="11269" max="11269" width="40.86328125" customWidth="1"/>
    <col min="11270" max="11270" width="65.8632812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10.265625" customWidth="1"/>
    <col min="11523" max="11523" width="20.59765625" customWidth="1"/>
    <col min="11524" max="11524" width="16.1328125" customWidth="1"/>
    <col min="11525" max="11525" width="40.86328125" customWidth="1"/>
    <col min="11526" max="11526" width="65.8632812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10.265625" customWidth="1"/>
    <col min="11779" max="11779" width="20.59765625" customWidth="1"/>
    <col min="11780" max="11780" width="16.1328125" customWidth="1"/>
    <col min="11781" max="11781" width="40.86328125" customWidth="1"/>
    <col min="11782" max="11782" width="65.8632812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10.265625" customWidth="1"/>
    <col min="12035" max="12035" width="20.59765625" customWidth="1"/>
    <col min="12036" max="12036" width="16.1328125" customWidth="1"/>
    <col min="12037" max="12037" width="40.86328125" customWidth="1"/>
    <col min="12038" max="12038" width="65.8632812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10.265625" customWidth="1"/>
    <col min="12291" max="12291" width="20.59765625" customWidth="1"/>
    <col min="12292" max="12292" width="16.1328125" customWidth="1"/>
    <col min="12293" max="12293" width="40.86328125" customWidth="1"/>
    <col min="12294" max="12294" width="65.8632812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10.265625" customWidth="1"/>
    <col min="12547" max="12547" width="20.59765625" customWidth="1"/>
    <col min="12548" max="12548" width="16.1328125" customWidth="1"/>
    <col min="12549" max="12549" width="40.86328125" customWidth="1"/>
    <col min="12550" max="12550" width="65.8632812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10.265625" customWidth="1"/>
    <col min="12803" max="12803" width="20.59765625" customWidth="1"/>
    <col min="12804" max="12804" width="16.1328125" customWidth="1"/>
    <col min="12805" max="12805" width="40.86328125" customWidth="1"/>
    <col min="12806" max="12806" width="65.8632812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10.265625" customWidth="1"/>
    <col min="13059" max="13059" width="20.59765625" customWidth="1"/>
    <col min="13060" max="13060" width="16.1328125" customWidth="1"/>
    <col min="13061" max="13061" width="40.86328125" customWidth="1"/>
    <col min="13062" max="13062" width="65.8632812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10.265625" customWidth="1"/>
    <col min="13315" max="13315" width="20.59765625" customWidth="1"/>
    <col min="13316" max="13316" width="16.1328125" customWidth="1"/>
    <col min="13317" max="13317" width="40.86328125" customWidth="1"/>
    <col min="13318" max="13318" width="65.8632812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10.265625" customWidth="1"/>
    <col min="13571" max="13571" width="20.59765625" customWidth="1"/>
    <col min="13572" max="13572" width="16.1328125" customWidth="1"/>
    <col min="13573" max="13573" width="40.86328125" customWidth="1"/>
    <col min="13574" max="13574" width="65.8632812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10.265625" customWidth="1"/>
    <col min="13827" max="13827" width="20.59765625" customWidth="1"/>
    <col min="13828" max="13828" width="16.1328125" customWidth="1"/>
    <col min="13829" max="13829" width="40.86328125" customWidth="1"/>
    <col min="13830" max="13830" width="65.8632812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10.265625" customWidth="1"/>
    <col min="14083" max="14083" width="20.59765625" customWidth="1"/>
    <col min="14084" max="14084" width="16.1328125" customWidth="1"/>
    <col min="14085" max="14085" width="40.86328125" customWidth="1"/>
    <col min="14086" max="14086" width="65.8632812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10.265625" customWidth="1"/>
    <col min="14339" max="14339" width="20.59765625" customWidth="1"/>
    <col min="14340" max="14340" width="16.1328125" customWidth="1"/>
    <col min="14341" max="14341" width="40.86328125" customWidth="1"/>
    <col min="14342" max="14342" width="65.8632812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10.265625" customWidth="1"/>
    <col min="14595" max="14595" width="20.59765625" customWidth="1"/>
    <col min="14596" max="14596" width="16.1328125" customWidth="1"/>
    <col min="14597" max="14597" width="40.86328125" customWidth="1"/>
    <col min="14598" max="14598" width="65.8632812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10.265625" customWidth="1"/>
    <col min="14851" max="14851" width="20.59765625" customWidth="1"/>
    <col min="14852" max="14852" width="16.1328125" customWidth="1"/>
    <col min="14853" max="14853" width="40.86328125" customWidth="1"/>
    <col min="14854" max="14854" width="65.8632812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10.265625" customWidth="1"/>
    <col min="15107" max="15107" width="20.59765625" customWidth="1"/>
    <col min="15108" max="15108" width="16.1328125" customWidth="1"/>
    <col min="15109" max="15109" width="40.86328125" customWidth="1"/>
    <col min="15110" max="15110" width="65.8632812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10.265625" customWidth="1"/>
    <col min="15363" max="15363" width="20.59765625" customWidth="1"/>
    <col min="15364" max="15364" width="16.1328125" customWidth="1"/>
    <col min="15365" max="15365" width="40.86328125" customWidth="1"/>
    <col min="15366" max="15366" width="65.8632812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10.265625" customWidth="1"/>
    <col min="15619" max="15619" width="20.59765625" customWidth="1"/>
    <col min="15620" max="15620" width="16.1328125" customWidth="1"/>
    <col min="15621" max="15621" width="40.86328125" customWidth="1"/>
    <col min="15622" max="15622" width="65.8632812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10.265625" customWidth="1"/>
    <col min="15875" max="15875" width="20.59765625" customWidth="1"/>
    <col min="15876" max="15876" width="16.1328125" customWidth="1"/>
    <col min="15877" max="15877" width="40.86328125" customWidth="1"/>
    <col min="15878" max="15878" width="65.8632812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10.265625" customWidth="1"/>
    <col min="16131" max="16131" width="20.59765625" customWidth="1"/>
    <col min="16132" max="16132" width="16.1328125" customWidth="1"/>
    <col min="16133" max="16133" width="40.86328125" customWidth="1"/>
    <col min="16134" max="16134" width="65.8632812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682</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683</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78.5">
      <c r="A6" s="26" t="s">
        <v>708</v>
      </c>
      <c r="B6" s="27" t="s">
        <v>709</v>
      </c>
      <c r="C6" s="26" t="s">
        <v>710</v>
      </c>
      <c r="D6" s="26" t="s">
        <v>711</v>
      </c>
      <c r="E6" s="26" t="s">
        <v>712</v>
      </c>
      <c r="F6" s="26" t="s">
        <v>713</v>
      </c>
      <c r="G6" s="26" t="str">
        <f t="shared" ref="G6:G19" si="0">LEFT(F6,4)</f>
        <v>G06F</v>
      </c>
      <c r="H6" s="26" t="s">
        <v>714</v>
      </c>
      <c r="I6" s="26" t="s">
        <v>715</v>
      </c>
      <c r="J6" s="26" t="s">
        <v>716</v>
      </c>
      <c r="K6" s="26" t="s">
        <v>717</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229.5">
      <c r="A7" s="26" t="s">
        <v>718</v>
      </c>
      <c r="B7" s="27" t="s">
        <v>719</v>
      </c>
      <c r="C7" s="26" t="s">
        <v>710</v>
      </c>
      <c r="D7" s="26" t="s">
        <v>720</v>
      </c>
      <c r="E7" s="26" t="s">
        <v>712</v>
      </c>
      <c r="F7" s="26" t="s">
        <v>721</v>
      </c>
      <c r="G7" s="26" t="str">
        <f t="shared" si="0"/>
        <v>F24D</v>
      </c>
      <c r="H7" s="26" t="s">
        <v>722</v>
      </c>
      <c r="I7" s="26" t="s">
        <v>723</v>
      </c>
      <c r="J7" s="26" t="s">
        <v>724</v>
      </c>
      <c r="K7" s="26" t="s">
        <v>725</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63.75">
      <c r="A8" s="26" t="s">
        <v>726</v>
      </c>
      <c r="B8" s="27" t="s">
        <v>727</v>
      </c>
      <c r="C8" s="26" t="s">
        <v>710</v>
      </c>
      <c r="D8" s="26" t="s">
        <v>728</v>
      </c>
      <c r="E8" s="26" t="s">
        <v>729</v>
      </c>
      <c r="F8" s="26" t="s">
        <v>730</v>
      </c>
      <c r="G8" s="26" t="str">
        <f t="shared" si="0"/>
        <v>G05B</v>
      </c>
      <c r="H8" s="26" t="s">
        <v>730</v>
      </c>
      <c r="I8" s="26" t="s">
        <v>731</v>
      </c>
      <c r="J8" s="26" t="s">
        <v>732</v>
      </c>
      <c r="K8" s="26" t="s">
        <v>733</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02">
      <c r="A9" s="26" t="s">
        <v>734</v>
      </c>
      <c r="B9" s="27" t="s">
        <v>735</v>
      </c>
      <c r="C9" s="26" t="s">
        <v>710</v>
      </c>
      <c r="D9" s="26" t="s">
        <v>736</v>
      </c>
      <c r="E9" s="26" t="s">
        <v>729</v>
      </c>
      <c r="F9" s="26" t="s">
        <v>737</v>
      </c>
      <c r="G9" s="26" t="str">
        <f t="shared" si="0"/>
        <v>F24F</v>
      </c>
      <c r="H9" s="26" t="s">
        <v>738</v>
      </c>
      <c r="I9" s="26" t="s">
        <v>739</v>
      </c>
      <c r="J9" s="26" t="s">
        <v>740</v>
      </c>
      <c r="K9" s="26" t="s">
        <v>741</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63.75">
      <c r="A10" s="26" t="s">
        <v>742</v>
      </c>
      <c r="B10" s="27" t="s">
        <v>743</v>
      </c>
      <c r="C10" s="26" t="s">
        <v>710</v>
      </c>
      <c r="D10" s="26" t="s">
        <v>744</v>
      </c>
      <c r="E10" s="26" t="s">
        <v>729</v>
      </c>
      <c r="F10" s="26" t="s">
        <v>745</v>
      </c>
      <c r="G10" s="26" t="str">
        <f t="shared" si="0"/>
        <v>F24F</v>
      </c>
      <c r="H10" s="26" t="s">
        <v>746</v>
      </c>
      <c r="I10" s="26" t="s">
        <v>747</v>
      </c>
      <c r="J10" s="26" t="s">
        <v>748</v>
      </c>
      <c r="K10" s="26" t="s">
        <v>749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40.25">
      <c r="A11" s="26" t="s">
        <v>750</v>
      </c>
      <c r="B11" s="27" t="s">
        <v>751</v>
      </c>
      <c r="C11" s="26" t="s">
        <v>710</v>
      </c>
      <c r="D11" s="26" t="s">
        <v>752</v>
      </c>
      <c r="E11" s="26" t="s">
        <v>729</v>
      </c>
      <c r="F11" s="26" t="s">
        <v>753</v>
      </c>
      <c r="G11" s="26" t="str">
        <f t="shared" si="0"/>
        <v>G05B</v>
      </c>
      <c r="H11" s="26" t="s">
        <v>754</v>
      </c>
      <c r="I11" s="26" t="s">
        <v>755</v>
      </c>
      <c r="J11" s="26" t="s">
        <v>756</v>
      </c>
      <c r="K11" s="26" t="s">
        <v>757</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27.5">
      <c r="A12" s="26" t="s">
        <v>758</v>
      </c>
      <c r="B12" s="27" t="s">
        <v>759</v>
      </c>
      <c r="C12" s="26" t="s">
        <v>710</v>
      </c>
      <c r="D12" s="26" t="s">
        <v>760</v>
      </c>
      <c r="E12" s="26" t="s">
        <v>729</v>
      </c>
      <c r="F12" s="26" t="s">
        <v>761</v>
      </c>
      <c r="G12" s="26" t="str">
        <f t="shared" si="0"/>
        <v>F24F</v>
      </c>
      <c r="H12" s="26" t="s">
        <v>762</v>
      </c>
      <c r="I12" s="26" t="s">
        <v>763</v>
      </c>
      <c r="J12" s="26" t="s">
        <v>756</v>
      </c>
      <c r="K12" s="26" t="s">
        <v>764</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76.5">
      <c r="A13" s="26" t="s">
        <v>765</v>
      </c>
      <c r="B13" s="27" t="s">
        <v>766</v>
      </c>
      <c r="C13" s="26" t="s">
        <v>767</v>
      </c>
      <c r="D13" s="26" t="s">
        <v>768</v>
      </c>
      <c r="E13" s="26" t="s">
        <v>769</v>
      </c>
      <c r="F13" s="26" t="s">
        <v>545</v>
      </c>
      <c r="G13" s="26" t="str">
        <f t="shared" si="0"/>
        <v/>
      </c>
      <c r="H13" s="26" t="s">
        <v>545</v>
      </c>
      <c r="I13" s="26" t="s">
        <v>770</v>
      </c>
      <c r="J13" s="26" t="s">
        <v>771</v>
      </c>
      <c r="K13" s="26" t="s">
        <v>772</v>
      </c>
      <c r="L13" s="26" t="s">
        <v>773</v>
      </c>
      <c r="M13" s="26" t="s">
        <v>545</v>
      </c>
      <c r="N13" s="26" t="s">
        <v>545</v>
      </c>
      <c r="O13" s="26" t="s">
        <v>545</v>
      </c>
      <c r="P13" s="26" t="s">
        <v>545</v>
      </c>
      <c r="Q13" s="26" t="s">
        <v>545</v>
      </c>
      <c r="R13" s="26" t="s">
        <v>545</v>
      </c>
      <c r="S13" s="26" t="s">
        <v>545</v>
      </c>
      <c r="T13" s="26" t="s">
        <v>774</v>
      </c>
      <c r="U13" s="26" t="s">
        <v>545</v>
      </c>
      <c r="V13" s="26" t="s">
        <v>545</v>
      </c>
      <c r="W13" s="26" t="s">
        <v>545</v>
      </c>
      <c r="X13" s="26" t="s">
        <v>545</v>
      </c>
      <c r="Y13" s="26" t="s">
        <v>545</v>
      </c>
    </row>
    <row r="14" spans="1:26" ht="409.5">
      <c r="A14" s="26" t="s">
        <v>775</v>
      </c>
      <c r="B14" s="27" t="s">
        <v>776</v>
      </c>
      <c r="C14" s="26" t="s">
        <v>767</v>
      </c>
      <c r="D14" s="26" t="s">
        <v>777</v>
      </c>
      <c r="E14" s="26" t="s">
        <v>712</v>
      </c>
      <c r="F14" s="26" t="s">
        <v>778</v>
      </c>
      <c r="G14" s="26" t="str">
        <f t="shared" si="0"/>
        <v>G08B</v>
      </c>
      <c r="H14" s="26" t="s">
        <v>778</v>
      </c>
      <c r="I14" s="26" t="s">
        <v>779</v>
      </c>
      <c r="J14" s="26" t="s">
        <v>780</v>
      </c>
      <c r="K14" s="26" t="s">
        <v>781</v>
      </c>
      <c r="L14" s="26" t="s">
        <v>782</v>
      </c>
      <c r="M14" s="26" t="s">
        <v>545</v>
      </c>
      <c r="N14" s="26" t="s">
        <v>545</v>
      </c>
      <c r="O14" s="26" t="s">
        <v>545</v>
      </c>
      <c r="P14" s="26" t="s">
        <v>545</v>
      </c>
      <c r="Q14" s="26" t="s">
        <v>545</v>
      </c>
      <c r="R14" s="26" t="s">
        <v>545</v>
      </c>
      <c r="S14" s="26" t="s">
        <v>545</v>
      </c>
      <c r="T14" s="26" t="s">
        <v>783</v>
      </c>
      <c r="U14" s="26" t="s">
        <v>545</v>
      </c>
      <c r="V14" s="26" t="s">
        <v>545</v>
      </c>
      <c r="W14" s="26" t="s">
        <v>545</v>
      </c>
      <c r="X14" s="26" t="s">
        <v>545</v>
      </c>
      <c r="Y14" s="26" t="s">
        <v>545</v>
      </c>
    </row>
    <row r="15" spans="1:26" ht="76.5">
      <c r="A15" s="26" t="s">
        <v>784</v>
      </c>
      <c r="B15" s="27" t="s">
        <v>785</v>
      </c>
      <c r="C15" s="26" t="s">
        <v>786</v>
      </c>
      <c r="D15" s="26" t="s">
        <v>787</v>
      </c>
      <c r="E15" s="26" t="s">
        <v>788</v>
      </c>
      <c r="F15" s="26" t="s">
        <v>789</v>
      </c>
      <c r="G15" s="26" t="str">
        <f t="shared" si="0"/>
        <v>F25B</v>
      </c>
      <c r="H15" s="26" t="s">
        <v>545</v>
      </c>
      <c r="I15" s="26" t="s">
        <v>790</v>
      </c>
      <c r="J15" s="26" t="s">
        <v>791</v>
      </c>
      <c r="K15" s="26" t="s">
        <v>792</v>
      </c>
      <c r="L15" s="26" t="s">
        <v>545</v>
      </c>
      <c r="M15" s="26" t="s">
        <v>545</v>
      </c>
      <c r="N15" s="26" t="s">
        <v>545</v>
      </c>
      <c r="O15" s="26" t="s">
        <v>545</v>
      </c>
      <c r="P15" s="26" t="s">
        <v>545</v>
      </c>
      <c r="Q15" s="26" t="s">
        <v>545</v>
      </c>
      <c r="R15" s="26" t="s">
        <v>545</v>
      </c>
      <c r="S15" s="26" t="s">
        <v>545</v>
      </c>
      <c r="T15" s="26" t="s">
        <v>545</v>
      </c>
      <c r="U15" s="26" t="s">
        <v>545</v>
      </c>
      <c r="V15" s="26" t="s">
        <v>793</v>
      </c>
      <c r="W15" s="26" t="s">
        <v>545</v>
      </c>
      <c r="X15" s="26" t="s">
        <v>545</v>
      </c>
      <c r="Y15" s="26" t="s">
        <v>545</v>
      </c>
    </row>
    <row r="16" spans="1:26" ht="102">
      <c r="A16" s="26" t="s">
        <v>794</v>
      </c>
      <c r="B16" s="27" t="s">
        <v>795</v>
      </c>
      <c r="C16" s="26" t="s">
        <v>786</v>
      </c>
      <c r="D16" s="26" t="s">
        <v>796</v>
      </c>
      <c r="E16" s="26" t="s">
        <v>729</v>
      </c>
      <c r="F16" s="26" t="s">
        <v>797</v>
      </c>
      <c r="G16" s="26" t="str">
        <f t="shared" si="0"/>
        <v>F23N</v>
      </c>
      <c r="H16" s="26" t="s">
        <v>798</v>
      </c>
      <c r="I16" s="26" t="s">
        <v>799</v>
      </c>
      <c r="J16" s="26" t="s">
        <v>800</v>
      </c>
      <c r="K16" s="26" t="s">
        <v>801</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242.25">
      <c r="A17" s="26" t="s">
        <v>802</v>
      </c>
      <c r="B17" s="27" t="s">
        <v>803</v>
      </c>
      <c r="C17" s="26" t="s">
        <v>786</v>
      </c>
      <c r="D17" s="26" t="s">
        <v>804</v>
      </c>
      <c r="E17" s="26" t="s">
        <v>712</v>
      </c>
      <c r="F17" s="26" t="s">
        <v>805</v>
      </c>
      <c r="G17" s="26" t="str">
        <f t="shared" si="0"/>
        <v>G06K</v>
      </c>
      <c r="H17" s="26" t="s">
        <v>806</v>
      </c>
      <c r="I17" s="26" t="s">
        <v>807</v>
      </c>
      <c r="J17" s="26" t="s">
        <v>808</v>
      </c>
      <c r="K17" s="26" t="s">
        <v>809</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204">
      <c r="A18" s="26" t="s">
        <v>810</v>
      </c>
      <c r="B18" s="27" t="s">
        <v>811</v>
      </c>
      <c r="C18" s="26" t="s">
        <v>786</v>
      </c>
      <c r="D18" s="26" t="s">
        <v>812</v>
      </c>
      <c r="E18" s="26" t="s">
        <v>729</v>
      </c>
      <c r="F18" s="26" t="s">
        <v>813</v>
      </c>
      <c r="G18" s="26" t="str">
        <f t="shared" si="0"/>
        <v>F24F</v>
      </c>
      <c r="H18" s="26" t="s">
        <v>814</v>
      </c>
      <c r="I18" s="26" t="s">
        <v>815</v>
      </c>
      <c r="J18" s="26" t="s">
        <v>816</v>
      </c>
      <c r="K18" s="26" t="s">
        <v>817</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91.25">
      <c r="A19" s="26" t="s">
        <v>818</v>
      </c>
      <c r="B19" s="27" t="s">
        <v>819</v>
      </c>
      <c r="C19" s="26" t="s">
        <v>786</v>
      </c>
      <c r="D19" s="26" t="s">
        <v>711</v>
      </c>
      <c r="E19" s="26" t="s">
        <v>729</v>
      </c>
      <c r="F19" s="26" t="s">
        <v>820</v>
      </c>
      <c r="G19" s="26" t="str">
        <f t="shared" si="0"/>
        <v>G06F</v>
      </c>
      <c r="H19" s="26" t="s">
        <v>821</v>
      </c>
      <c r="I19" s="26" t="s">
        <v>822</v>
      </c>
      <c r="J19" s="26" t="s">
        <v>823</v>
      </c>
      <c r="K19" s="26" t="s">
        <v>824</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76.5">
      <c r="A20" s="26" t="s">
        <v>825</v>
      </c>
      <c r="B20" s="27" t="s">
        <v>826</v>
      </c>
      <c r="C20" s="26" t="s">
        <v>786</v>
      </c>
      <c r="D20" s="26" t="s">
        <v>827</v>
      </c>
      <c r="E20" s="26" t="s">
        <v>729</v>
      </c>
      <c r="F20" s="26" t="s">
        <v>828</v>
      </c>
      <c r="H20" s="26" t="s">
        <v>829</v>
      </c>
      <c r="I20" s="26" t="s">
        <v>830</v>
      </c>
      <c r="J20" s="26" t="s">
        <v>800</v>
      </c>
      <c r="K20" s="26" t="s">
        <v>831</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89.25">
      <c r="A21" s="26" t="s">
        <v>832</v>
      </c>
      <c r="B21" s="27" t="s">
        <v>833</v>
      </c>
      <c r="C21" s="26" t="s">
        <v>834</v>
      </c>
      <c r="D21" s="26" t="s">
        <v>835</v>
      </c>
      <c r="E21" s="26" t="s">
        <v>836</v>
      </c>
      <c r="F21" s="26" t="s">
        <v>837</v>
      </c>
      <c r="H21" s="26" t="s">
        <v>838</v>
      </c>
      <c r="I21" s="26" t="s">
        <v>839</v>
      </c>
      <c r="J21" s="26" t="s">
        <v>840</v>
      </c>
      <c r="K21" s="26" t="s">
        <v>841</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409.5">
      <c r="A22" s="26" t="s">
        <v>842</v>
      </c>
      <c r="B22" s="27" t="s">
        <v>843</v>
      </c>
      <c r="C22" s="26" t="s">
        <v>844</v>
      </c>
      <c r="D22" s="26" t="s">
        <v>845</v>
      </c>
      <c r="E22" s="26" t="s">
        <v>769</v>
      </c>
      <c r="F22" s="26" t="s">
        <v>545</v>
      </c>
      <c r="H22" s="26" t="s">
        <v>545</v>
      </c>
      <c r="I22" s="26" t="s">
        <v>846</v>
      </c>
      <c r="J22" s="26" t="s">
        <v>847</v>
      </c>
      <c r="K22" s="26" t="s">
        <v>848</v>
      </c>
      <c r="L22" s="26" t="s">
        <v>849</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89.25">
      <c r="A23" s="26" t="s">
        <v>850</v>
      </c>
      <c r="B23" s="27" t="s">
        <v>851</v>
      </c>
      <c r="C23" s="26" t="s">
        <v>852</v>
      </c>
      <c r="D23" s="26" t="s">
        <v>853</v>
      </c>
      <c r="E23" s="26" t="s">
        <v>854</v>
      </c>
      <c r="F23" s="26" t="s">
        <v>855</v>
      </c>
      <c r="H23" s="26" t="s">
        <v>856</v>
      </c>
      <c r="I23" s="26" t="s">
        <v>857</v>
      </c>
      <c r="J23" s="26" t="s">
        <v>858</v>
      </c>
      <c r="K23" s="26" t="s">
        <v>859</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27.5">
      <c r="A24" s="26" t="s">
        <v>860</v>
      </c>
      <c r="B24" s="27" t="s">
        <v>861</v>
      </c>
      <c r="C24" s="26" t="s">
        <v>852</v>
      </c>
      <c r="D24" s="26" t="s">
        <v>862</v>
      </c>
      <c r="E24" s="26" t="s">
        <v>712</v>
      </c>
      <c r="F24" s="26" t="s">
        <v>863</v>
      </c>
      <c r="H24" s="26" t="s">
        <v>864</v>
      </c>
      <c r="I24" s="26" t="s">
        <v>865</v>
      </c>
      <c r="J24" s="26" t="s">
        <v>866</v>
      </c>
      <c r="K24" s="26" t="s">
        <v>867</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40.25">
      <c r="A25" s="26" t="s">
        <v>868</v>
      </c>
      <c r="B25" s="27" t="s">
        <v>869</v>
      </c>
      <c r="C25" s="26" t="s">
        <v>852</v>
      </c>
      <c r="D25" s="26" t="s">
        <v>870</v>
      </c>
      <c r="E25" s="26" t="s">
        <v>729</v>
      </c>
      <c r="F25" s="26" t="s">
        <v>871</v>
      </c>
      <c r="H25" s="26" t="s">
        <v>872</v>
      </c>
      <c r="I25" s="26" t="s">
        <v>873</v>
      </c>
      <c r="J25" s="26" t="s">
        <v>874</v>
      </c>
      <c r="K25" s="26" t="s">
        <v>875</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76.5">
      <c r="A26" s="26" t="s">
        <v>876</v>
      </c>
      <c r="B26" s="27" t="s">
        <v>877</v>
      </c>
      <c r="C26" s="26" t="s">
        <v>852</v>
      </c>
      <c r="D26" s="26" t="s">
        <v>878</v>
      </c>
      <c r="E26" s="26" t="s">
        <v>712</v>
      </c>
      <c r="F26" s="26" t="s">
        <v>879</v>
      </c>
      <c r="H26" s="26" t="s">
        <v>879</v>
      </c>
      <c r="I26" s="26" t="s">
        <v>880</v>
      </c>
      <c r="J26" s="26" t="s">
        <v>881</v>
      </c>
      <c r="K26" s="26" t="s">
        <v>882</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344.25">
      <c r="A27" s="26" t="s">
        <v>883</v>
      </c>
      <c r="B27" s="27" t="s">
        <v>884</v>
      </c>
      <c r="C27" s="26" t="s">
        <v>852</v>
      </c>
      <c r="D27" s="26" t="s">
        <v>885</v>
      </c>
      <c r="E27" s="26" t="s">
        <v>729</v>
      </c>
      <c r="F27" s="26" t="s">
        <v>886</v>
      </c>
      <c r="H27" s="26" t="s">
        <v>887</v>
      </c>
      <c r="I27" s="26" t="s">
        <v>888</v>
      </c>
      <c r="J27" s="26" t="s">
        <v>889</v>
      </c>
      <c r="K27" s="26" t="s">
        <v>890</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02">
      <c r="A28" s="26" t="s">
        <v>891</v>
      </c>
      <c r="B28" s="27" t="s">
        <v>892</v>
      </c>
      <c r="C28" s="26" t="s">
        <v>852</v>
      </c>
      <c r="D28" s="26" t="s">
        <v>893</v>
      </c>
      <c r="E28" s="26" t="s">
        <v>729</v>
      </c>
      <c r="F28" s="26" t="s">
        <v>894</v>
      </c>
      <c r="H28" s="26" t="s">
        <v>895</v>
      </c>
      <c r="I28" s="26" t="s">
        <v>896</v>
      </c>
      <c r="J28" s="26" t="s">
        <v>897</v>
      </c>
      <c r="K28" s="26" t="s">
        <v>898</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27.5">
      <c r="A29" s="26" t="s">
        <v>899</v>
      </c>
      <c r="B29" s="27" t="s">
        <v>900</v>
      </c>
      <c r="C29" s="26" t="s">
        <v>901</v>
      </c>
      <c r="D29" s="26" t="s">
        <v>902</v>
      </c>
      <c r="E29" s="26" t="s">
        <v>769</v>
      </c>
      <c r="F29" s="26" t="s">
        <v>545</v>
      </c>
      <c r="H29" s="26" t="s">
        <v>545</v>
      </c>
      <c r="I29" s="26" t="s">
        <v>903</v>
      </c>
      <c r="J29" s="26" t="s">
        <v>904</v>
      </c>
      <c r="K29" s="26" t="s">
        <v>905</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191.25">
      <c r="A30" s="26" t="s">
        <v>906</v>
      </c>
      <c r="B30" s="27" t="s">
        <v>907</v>
      </c>
      <c r="C30" s="26" t="s">
        <v>908</v>
      </c>
      <c r="D30" s="26" t="s">
        <v>909</v>
      </c>
      <c r="E30" s="26" t="s">
        <v>836</v>
      </c>
      <c r="F30" s="26" t="s">
        <v>910</v>
      </c>
      <c r="H30" s="26" t="s">
        <v>911</v>
      </c>
      <c r="I30" s="26" t="s">
        <v>912</v>
      </c>
      <c r="J30" s="26" t="s">
        <v>913</v>
      </c>
      <c r="K30" s="26" t="s">
        <v>914</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mergeCells count="4">
    <mergeCell ref="A1:Z1"/>
    <mergeCell ref="A2:Z2"/>
    <mergeCell ref="A3:Z3"/>
    <mergeCell ref="A4:Z4"/>
  </mergeCells>
  <hyperlinks>
    <hyperlink ref="A2" r:id="rId1" display="url" xr:uid="{74F2B555-E23C-4F27-9D44-7EDFCB78B32F}"/>
    <hyperlink ref="A3" r:id="rId2" display="url" xr:uid="{C7DC8EB5-6536-438D-BCDF-29E596527958}"/>
    <hyperlink ref="A4" r:id="rId3" display="url" xr:uid="{1A6D13AA-129A-477D-8151-D891A6661CB6}"/>
    <hyperlink ref="B6" r:id="rId4" display="url" xr:uid="{F5C5F962-A2DE-4882-8D9B-ECD7867D2F4B}"/>
    <hyperlink ref="B7" r:id="rId5" display="url" xr:uid="{F82CD0BB-4A38-4BF6-8D35-297F85B3ED82}"/>
    <hyperlink ref="B8" r:id="rId6" display="url" xr:uid="{3291218A-CF3E-4D54-AF00-1A4B1B43CAEA}"/>
    <hyperlink ref="B9" r:id="rId7" display="url" xr:uid="{DA59D2C3-EB03-4055-9127-C20BF7761B21}"/>
    <hyperlink ref="B10" r:id="rId8" display="url" xr:uid="{89E177A8-CCC4-430F-85AA-9DAF308B4DD5}"/>
    <hyperlink ref="B11" r:id="rId9" display="url" xr:uid="{7279726A-2D84-4429-8357-1D5D987F891F}"/>
    <hyperlink ref="B12" r:id="rId10" display="url" xr:uid="{DE1E6D90-23A1-4735-A803-DD48938A00A0}"/>
    <hyperlink ref="B13" r:id="rId11" display="url" xr:uid="{404C4A54-D5D7-4C75-8CF9-34CC5659DFA6}"/>
    <hyperlink ref="B14" r:id="rId12" display="url" xr:uid="{01A54087-0320-4867-AC93-BBECF98A3514}"/>
    <hyperlink ref="B15" r:id="rId13" display="url" xr:uid="{7C406CF9-CF3F-438E-9C17-37A1EF9CE91A}"/>
    <hyperlink ref="B16" r:id="rId14" display="url" xr:uid="{7DB583A3-D953-4A6E-AD32-0E279DE2E3FA}"/>
    <hyperlink ref="B17" r:id="rId15" display="url" xr:uid="{AAC9EDE8-182B-44EC-AA3F-0A7E4E6B23D0}"/>
    <hyperlink ref="B18" r:id="rId16" display="url" xr:uid="{D9EC0055-13CF-4A55-92D4-A10D5723AFA4}"/>
    <hyperlink ref="B19" r:id="rId17" display="url" xr:uid="{4C70CCA1-9276-4735-B2D1-3A1BFA56BDE7}"/>
    <hyperlink ref="B20" r:id="rId18" display="url" xr:uid="{35661ACA-67BA-4285-AFA2-A7CE01C47630}"/>
    <hyperlink ref="B21" r:id="rId19" display="url" xr:uid="{7E165A97-9A69-4233-9BA4-6AD08459E9C2}"/>
    <hyperlink ref="B22" r:id="rId20" display="url" xr:uid="{18EECD81-F4AF-467B-BF10-0B1CAFD0C1A8}"/>
    <hyperlink ref="B23" r:id="rId21" display="url" xr:uid="{F3314F77-7418-4E5B-A6F9-9AABA11B0D87}"/>
    <hyperlink ref="B24" r:id="rId22" display="url" xr:uid="{20DB19E5-E43C-4B49-9E2B-2251ECC9F904}"/>
    <hyperlink ref="B25" r:id="rId23" display="url" xr:uid="{5691AE16-CFFD-4B13-B301-259CB2CEDD0C}"/>
    <hyperlink ref="B26" r:id="rId24" display="url" xr:uid="{01C9E764-3F5B-4B04-B0B4-5F64671F8AE6}"/>
    <hyperlink ref="B27" r:id="rId25" display="url" xr:uid="{FDE56AFE-C0B3-41B6-B941-F8089BD6A0D2}"/>
    <hyperlink ref="B28" r:id="rId26" display="url" xr:uid="{42AC25C8-0274-4BAD-8514-0D21A904A21F}"/>
    <hyperlink ref="B29" r:id="rId27" display="url" xr:uid="{63336B0C-521C-47D5-95CE-054EFCEF952A}"/>
    <hyperlink ref="B30" r:id="rId28" display="url" xr:uid="{D36FE4F6-5324-4020-B9E9-97FFBAA6C7B2}"/>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A8BBE-E675-4F81-884D-CE479DC82F57}">
  <dimension ref="A1:Z55"/>
  <sheetViews>
    <sheetView topLeftCell="E54" zoomScale="71" workbookViewId="0">
      <selection activeCell="G6" sqref="G6:G55"/>
    </sheetView>
  </sheetViews>
  <sheetFormatPr defaultRowHeight="14.25"/>
  <cols>
    <col min="1" max="1" width="169.3984375" customWidth="1"/>
    <col min="2" max="2" width="29.1328125" customWidth="1"/>
    <col min="3" max="3" width="16.1328125" customWidth="1"/>
    <col min="4" max="4" width="46.3984375" customWidth="1"/>
    <col min="5" max="5" width="118.3984375" customWidth="1"/>
    <col min="6" max="7" width="25.73046875" customWidth="1"/>
    <col min="8" max="8" width="32" customWidth="1"/>
    <col min="9" max="9" width="19.1328125" customWidth="1"/>
    <col min="10" max="10" width="18.86328125" customWidth="1"/>
    <col min="11" max="11" width="27.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69.3984375" customWidth="1"/>
    <col min="259" max="259" width="29.1328125" customWidth="1"/>
    <col min="260" max="260" width="16.1328125" customWidth="1"/>
    <col min="261" max="261" width="46.3984375" customWidth="1"/>
    <col min="262" max="262" width="118.3984375" customWidth="1"/>
    <col min="263" max="263" width="25.73046875" customWidth="1"/>
    <col min="264" max="264" width="32" customWidth="1"/>
    <col min="265" max="265" width="19.1328125" customWidth="1"/>
    <col min="266" max="266" width="18.86328125" customWidth="1"/>
    <col min="267" max="267" width="27.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69.3984375" customWidth="1"/>
    <col min="515" max="515" width="29.1328125" customWidth="1"/>
    <col min="516" max="516" width="16.1328125" customWidth="1"/>
    <col min="517" max="517" width="46.3984375" customWidth="1"/>
    <col min="518" max="518" width="118.3984375" customWidth="1"/>
    <col min="519" max="519" width="25.73046875" customWidth="1"/>
    <col min="520" max="520" width="32" customWidth="1"/>
    <col min="521" max="521" width="19.1328125" customWidth="1"/>
    <col min="522" max="522" width="18.86328125" customWidth="1"/>
    <col min="523" max="523" width="27.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69.3984375" customWidth="1"/>
    <col min="771" max="771" width="29.1328125" customWidth="1"/>
    <col min="772" max="772" width="16.1328125" customWidth="1"/>
    <col min="773" max="773" width="46.3984375" customWidth="1"/>
    <col min="774" max="774" width="118.3984375" customWidth="1"/>
    <col min="775" max="775" width="25.73046875" customWidth="1"/>
    <col min="776" max="776" width="32" customWidth="1"/>
    <col min="777" max="777" width="19.1328125" customWidth="1"/>
    <col min="778" max="778" width="18.86328125" customWidth="1"/>
    <col min="779" max="779" width="27.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69.3984375" customWidth="1"/>
    <col min="1027" max="1027" width="29.1328125" customWidth="1"/>
    <col min="1028" max="1028" width="16.1328125" customWidth="1"/>
    <col min="1029" max="1029" width="46.3984375" customWidth="1"/>
    <col min="1030" max="1030" width="118.3984375" customWidth="1"/>
    <col min="1031" max="1031" width="25.73046875" customWidth="1"/>
    <col min="1032" max="1032" width="32" customWidth="1"/>
    <col min="1033" max="1033" width="19.1328125" customWidth="1"/>
    <col min="1034" max="1034" width="18.86328125" customWidth="1"/>
    <col min="1035" max="1035" width="27.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69.3984375" customWidth="1"/>
    <col min="1283" max="1283" width="29.1328125" customWidth="1"/>
    <col min="1284" max="1284" width="16.1328125" customWidth="1"/>
    <col min="1285" max="1285" width="46.3984375" customWidth="1"/>
    <col min="1286" max="1286" width="118.3984375" customWidth="1"/>
    <col min="1287" max="1287" width="25.73046875" customWidth="1"/>
    <col min="1288" max="1288" width="32" customWidth="1"/>
    <col min="1289" max="1289" width="19.1328125" customWidth="1"/>
    <col min="1290" max="1290" width="18.86328125" customWidth="1"/>
    <col min="1291" max="1291" width="27.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69.3984375" customWidth="1"/>
    <col min="1539" max="1539" width="29.1328125" customWidth="1"/>
    <col min="1540" max="1540" width="16.1328125" customWidth="1"/>
    <col min="1541" max="1541" width="46.3984375" customWidth="1"/>
    <col min="1542" max="1542" width="118.3984375" customWidth="1"/>
    <col min="1543" max="1543" width="25.73046875" customWidth="1"/>
    <col min="1544" max="1544" width="32" customWidth="1"/>
    <col min="1545" max="1545" width="19.1328125" customWidth="1"/>
    <col min="1546" max="1546" width="18.86328125" customWidth="1"/>
    <col min="1547" max="1547" width="27.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69.3984375" customWidth="1"/>
    <col min="1795" max="1795" width="29.1328125" customWidth="1"/>
    <col min="1796" max="1796" width="16.1328125" customWidth="1"/>
    <col min="1797" max="1797" width="46.3984375" customWidth="1"/>
    <col min="1798" max="1798" width="118.3984375" customWidth="1"/>
    <col min="1799" max="1799" width="25.73046875" customWidth="1"/>
    <col min="1800" max="1800" width="32" customWidth="1"/>
    <col min="1801" max="1801" width="19.1328125" customWidth="1"/>
    <col min="1802" max="1802" width="18.86328125" customWidth="1"/>
    <col min="1803" max="1803" width="27.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69.3984375" customWidth="1"/>
    <col min="2051" max="2051" width="29.1328125" customWidth="1"/>
    <col min="2052" max="2052" width="16.1328125" customWidth="1"/>
    <col min="2053" max="2053" width="46.3984375" customWidth="1"/>
    <col min="2054" max="2054" width="118.3984375" customWidth="1"/>
    <col min="2055" max="2055" width="25.73046875" customWidth="1"/>
    <col min="2056" max="2056" width="32" customWidth="1"/>
    <col min="2057" max="2057" width="19.1328125" customWidth="1"/>
    <col min="2058" max="2058" width="18.86328125" customWidth="1"/>
    <col min="2059" max="2059" width="27.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69.3984375" customWidth="1"/>
    <col min="2307" max="2307" width="29.1328125" customWidth="1"/>
    <col min="2308" max="2308" width="16.1328125" customWidth="1"/>
    <col min="2309" max="2309" width="46.3984375" customWidth="1"/>
    <col min="2310" max="2310" width="118.3984375" customWidth="1"/>
    <col min="2311" max="2311" width="25.73046875" customWidth="1"/>
    <col min="2312" max="2312" width="32" customWidth="1"/>
    <col min="2313" max="2313" width="19.1328125" customWidth="1"/>
    <col min="2314" max="2314" width="18.86328125" customWidth="1"/>
    <col min="2315" max="2315" width="27.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69.3984375" customWidth="1"/>
    <col min="2563" max="2563" width="29.1328125" customWidth="1"/>
    <col min="2564" max="2564" width="16.1328125" customWidth="1"/>
    <col min="2565" max="2565" width="46.3984375" customWidth="1"/>
    <col min="2566" max="2566" width="118.3984375" customWidth="1"/>
    <col min="2567" max="2567" width="25.73046875" customWidth="1"/>
    <col min="2568" max="2568" width="32" customWidth="1"/>
    <col min="2569" max="2569" width="19.1328125" customWidth="1"/>
    <col min="2570" max="2570" width="18.86328125" customWidth="1"/>
    <col min="2571" max="2571" width="27.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69.3984375" customWidth="1"/>
    <col min="2819" max="2819" width="29.1328125" customWidth="1"/>
    <col min="2820" max="2820" width="16.1328125" customWidth="1"/>
    <col min="2821" max="2821" width="46.3984375" customWidth="1"/>
    <col min="2822" max="2822" width="118.3984375" customWidth="1"/>
    <col min="2823" max="2823" width="25.73046875" customWidth="1"/>
    <col min="2824" max="2824" width="32" customWidth="1"/>
    <col min="2825" max="2825" width="19.1328125" customWidth="1"/>
    <col min="2826" max="2826" width="18.86328125" customWidth="1"/>
    <col min="2827" max="2827" width="27.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69.3984375" customWidth="1"/>
    <col min="3075" max="3075" width="29.1328125" customWidth="1"/>
    <col min="3076" max="3076" width="16.1328125" customWidth="1"/>
    <col min="3077" max="3077" width="46.3984375" customWidth="1"/>
    <col min="3078" max="3078" width="118.3984375" customWidth="1"/>
    <col min="3079" max="3079" width="25.73046875" customWidth="1"/>
    <col min="3080" max="3080" width="32" customWidth="1"/>
    <col min="3081" max="3081" width="19.1328125" customWidth="1"/>
    <col min="3082" max="3082" width="18.86328125" customWidth="1"/>
    <col min="3083" max="3083" width="27.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69.3984375" customWidth="1"/>
    <col min="3331" max="3331" width="29.1328125" customWidth="1"/>
    <col min="3332" max="3332" width="16.1328125" customWidth="1"/>
    <col min="3333" max="3333" width="46.3984375" customWidth="1"/>
    <col min="3334" max="3334" width="118.3984375" customWidth="1"/>
    <col min="3335" max="3335" width="25.73046875" customWidth="1"/>
    <col min="3336" max="3336" width="32" customWidth="1"/>
    <col min="3337" max="3337" width="19.1328125" customWidth="1"/>
    <col min="3338" max="3338" width="18.86328125" customWidth="1"/>
    <col min="3339" max="3339" width="27.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69.3984375" customWidth="1"/>
    <col min="3587" max="3587" width="29.1328125" customWidth="1"/>
    <col min="3588" max="3588" width="16.1328125" customWidth="1"/>
    <col min="3589" max="3589" width="46.3984375" customWidth="1"/>
    <col min="3590" max="3590" width="118.3984375" customWidth="1"/>
    <col min="3591" max="3591" width="25.73046875" customWidth="1"/>
    <col min="3592" max="3592" width="32" customWidth="1"/>
    <col min="3593" max="3593" width="19.1328125" customWidth="1"/>
    <col min="3594" max="3594" width="18.86328125" customWidth="1"/>
    <col min="3595" max="3595" width="27.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69.3984375" customWidth="1"/>
    <col min="3843" max="3843" width="29.1328125" customWidth="1"/>
    <col min="3844" max="3844" width="16.1328125" customWidth="1"/>
    <col min="3845" max="3845" width="46.3984375" customWidth="1"/>
    <col min="3846" max="3846" width="118.3984375" customWidth="1"/>
    <col min="3847" max="3847" width="25.73046875" customWidth="1"/>
    <col min="3848" max="3848" width="32" customWidth="1"/>
    <col min="3849" max="3849" width="19.1328125" customWidth="1"/>
    <col min="3850" max="3850" width="18.86328125" customWidth="1"/>
    <col min="3851" max="3851" width="27.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69.3984375" customWidth="1"/>
    <col min="4099" max="4099" width="29.1328125" customWidth="1"/>
    <col min="4100" max="4100" width="16.1328125" customWidth="1"/>
    <col min="4101" max="4101" width="46.3984375" customWidth="1"/>
    <col min="4102" max="4102" width="118.3984375" customWidth="1"/>
    <col min="4103" max="4103" width="25.73046875" customWidth="1"/>
    <col min="4104" max="4104" width="32" customWidth="1"/>
    <col min="4105" max="4105" width="19.1328125" customWidth="1"/>
    <col min="4106" max="4106" width="18.86328125" customWidth="1"/>
    <col min="4107" max="4107" width="27.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69.3984375" customWidth="1"/>
    <col min="4355" max="4355" width="29.1328125" customWidth="1"/>
    <col min="4356" max="4356" width="16.1328125" customWidth="1"/>
    <col min="4357" max="4357" width="46.3984375" customWidth="1"/>
    <col min="4358" max="4358" width="118.3984375" customWidth="1"/>
    <col min="4359" max="4359" width="25.73046875" customWidth="1"/>
    <col min="4360" max="4360" width="32" customWidth="1"/>
    <col min="4361" max="4361" width="19.1328125" customWidth="1"/>
    <col min="4362" max="4362" width="18.86328125" customWidth="1"/>
    <col min="4363" max="4363" width="27.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69.3984375" customWidth="1"/>
    <col min="4611" max="4611" width="29.1328125" customWidth="1"/>
    <col min="4612" max="4612" width="16.1328125" customWidth="1"/>
    <col min="4613" max="4613" width="46.3984375" customWidth="1"/>
    <col min="4614" max="4614" width="118.3984375" customWidth="1"/>
    <col min="4615" max="4615" width="25.73046875" customWidth="1"/>
    <col min="4616" max="4616" width="32" customWidth="1"/>
    <col min="4617" max="4617" width="19.1328125" customWidth="1"/>
    <col min="4618" max="4618" width="18.86328125" customWidth="1"/>
    <col min="4619" max="4619" width="27.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69.3984375" customWidth="1"/>
    <col min="4867" max="4867" width="29.1328125" customWidth="1"/>
    <col min="4868" max="4868" width="16.1328125" customWidth="1"/>
    <col min="4869" max="4869" width="46.3984375" customWidth="1"/>
    <col min="4870" max="4870" width="118.3984375" customWidth="1"/>
    <col min="4871" max="4871" width="25.73046875" customWidth="1"/>
    <col min="4872" max="4872" width="32" customWidth="1"/>
    <col min="4873" max="4873" width="19.1328125" customWidth="1"/>
    <col min="4874" max="4874" width="18.86328125" customWidth="1"/>
    <col min="4875" max="4875" width="27.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69.3984375" customWidth="1"/>
    <col min="5123" max="5123" width="29.1328125" customWidth="1"/>
    <col min="5124" max="5124" width="16.1328125" customWidth="1"/>
    <col min="5125" max="5125" width="46.3984375" customWidth="1"/>
    <col min="5126" max="5126" width="118.3984375" customWidth="1"/>
    <col min="5127" max="5127" width="25.73046875" customWidth="1"/>
    <col min="5128" max="5128" width="32" customWidth="1"/>
    <col min="5129" max="5129" width="19.1328125" customWidth="1"/>
    <col min="5130" max="5130" width="18.86328125" customWidth="1"/>
    <col min="5131" max="5131" width="27.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69.3984375" customWidth="1"/>
    <col min="5379" max="5379" width="29.1328125" customWidth="1"/>
    <col min="5380" max="5380" width="16.1328125" customWidth="1"/>
    <col min="5381" max="5381" width="46.3984375" customWidth="1"/>
    <col min="5382" max="5382" width="118.3984375" customWidth="1"/>
    <col min="5383" max="5383" width="25.73046875" customWidth="1"/>
    <col min="5384" max="5384" width="32" customWidth="1"/>
    <col min="5385" max="5385" width="19.1328125" customWidth="1"/>
    <col min="5386" max="5386" width="18.86328125" customWidth="1"/>
    <col min="5387" max="5387" width="27.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69.3984375" customWidth="1"/>
    <col min="5635" max="5635" width="29.1328125" customWidth="1"/>
    <col min="5636" max="5636" width="16.1328125" customWidth="1"/>
    <col min="5637" max="5637" width="46.3984375" customWidth="1"/>
    <col min="5638" max="5638" width="118.3984375" customWidth="1"/>
    <col min="5639" max="5639" width="25.73046875" customWidth="1"/>
    <col min="5640" max="5640" width="32" customWidth="1"/>
    <col min="5641" max="5641" width="19.1328125" customWidth="1"/>
    <col min="5642" max="5642" width="18.86328125" customWidth="1"/>
    <col min="5643" max="5643" width="27.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69.3984375" customWidth="1"/>
    <col min="5891" max="5891" width="29.1328125" customWidth="1"/>
    <col min="5892" max="5892" width="16.1328125" customWidth="1"/>
    <col min="5893" max="5893" width="46.3984375" customWidth="1"/>
    <col min="5894" max="5894" width="118.3984375" customWidth="1"/>
    <col min="5895" max="5895" width="25.73046875" customWidth="1"/>
    <col min="5896" max="5896" width="32" customWidth="1"/>
    <col min="5897" max="5897" width="19.1328125" customWidth="1"/>
    <col min="5898" max="5898" width="18.86328125" customWidth="1"/>
    <col min="5899" max="5899" width="27.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69.3984375" customWidth="1"/>
    <col min="6147" max="6147" width="29.1328125" customWidth="1"/>
    <col min="6148" max="6148" width="16.1328125" customWidth="1"/>
    <col min="6149" max="6149" width="46.3984375" customWidth="1"/>
    <col min="6150" max="6150" width="118.3984375" customWidth="1"/>
    <col min="6151" max="6151" width="25.73046875" customWidth="1"/>
    <col min="6152" max="6152" width="32" customWidth="1"/>
    <col min="6153" max="6153" width="19.1328125" customWidth="1"/>
    <col min="6154" max="6154" width="18.86328125" customWidth="1"/>
    <col min="6155" max="6155" width="27.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69.3984375" customWidth="1"/>
    <col min="6403" max="6403" width="29.1328125" customWidth="1"/>
    <col min="6404" max="6404" width="16.1328125" customWidth="1"/>
    <col min="6405" max="6405" width="46.3984375" customWidth="1"/>
    <col min="6406" max="6406" width="118.3984375" customWidth="1"/>
    <col min="6407" max="6407" width="25.73046875" customWidth="1"/>
    <col min="6408" max="6408" width="32" customWidth="1"/>
    <col min="6409" max="6409" width="19.1328125" customWidth="1"/>
    <col min="6410" max="6410" width="18.86328125" customWidth="1"/>
    <col min="6411" max="6411" width="27.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69.3984375" customWidth="1"/>
    <col min="6659" max="6659" width="29.1328125" customWidth="1"/>
    <col min="6660" max="6660" width="16.1328125" customWidth="1"/>
    <col min="6661" max="6661" width="46.3984375" customWidth="1"/>
    <col min="6662" max="6662" width="118.3984375" customWidth="1"/>
    <col min="6663" max="6663" width="25.73046875" customWidth="1"/>
    <col min="6664" max="6664" width="32" customWidth="1"/>
    <col min="6665" max="6665" width="19.1328125" customWidth="1"/>
    <col min="6666" max="6666" width="18.86328125" customWidth="1"/>
    <col min="6667" max="6667" width="27.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69.3984375" customWidth="1"/>
    <col min="6915" max="6915" width="29.1328125" customWidth="1"/>
    <col min="6916" max="6916" width="16.1328125" customWidth="1"/>
    <col min="6917" max="6917" width="46.3984375" customWidth="1"/>
    <col min="6918" max="6918" width="118.3984375" customWidth="1"/>
    <col min="6919" max="6919" width="25.73046875" customWidth="1"/>
    <col min="6920" max="6920" width="32" customWidth="1"/>
    <col min="6921" max="6921" width="19.1328125" customWidth="1"/>
    <col min="6922" max="6922" width="18.86328125" customWidth="1"/>
    <col min="6923" max="6923" width="27.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69.3984375" customWidth="1"/>
    <col min="7171" max="7171" width="29.1328125" customWidth="1"/>
    <col min="7172" max="7172" width="16.1328125" customWidth="1"/>
    <col min="7173" max="7173" width="46.3984375" customWidth="1"/>
    <col min="7174" max="7174" width="118.3984375" customWidth="1"/>
    <col min="7175" max="7175" width="25.73046875" customWidth="1"/>
    <col min="7176" max="7176" width="32" customWidth="1"/>
    <col min="7177" max="7177" width="19.1328125" customWidth="1"/>
    <col min="7178" max="7178" width="18.86328125" customWidth="1"/>
    <col min="7179" max="7179" width="27.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69.3984375" customWidth="1"/>
    <col min="7427" max="7427" width="29.1328125" customWidth="1"/>
    <col min="7428" max="7428" width="16.1328125" customWidth="1"/>
    <col min="7429" max="7429" width="46.3984375" customWidth="1"/>
    <col min="7430" max="7430" width="118.3984375" customWidth="1"/>
    <col min="7431" max="7431" width="25.73046875" customWidth="1"/>
    <col min="7432" max="7432" width="32" customWidth="1"/>
    <col min="7433" max="7433" width="19.1328125" customWidth="1"/>
    <col min="7434" max="7434" width="18.86328125" customWidth="1"/>
    <col min="7435" max="7435" width="27.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69.3984375" customWidth="1"/>
    <col min="7683" max="7683" width="29.1328125" customWidth="1"/>
    <col min="7684" max="7684" width="16.1328125" customWidth="1"/>
    <col min="7685" max="7685" width="46.3984375" customWidth="1"/>
    <col min="7686" max="7686" width="118.3984375" customWidth="1"/>
    <col min="7687" max="7687" width="25.73046875" customWidth="1"/>
    <col min="7688" max="7688" width="32" customWidth="1"/>
    <col min="7689" max="7689" width="19.1328125" customWidth="1"/>
    <col min="7690" max="7690" width="18.86328125" customWidth="1"/>
    <col min="7691" max="7691" width="27.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69.3984375" customWidth="1"/>
    <col min="7939" max="7939" width="29.1328125" customWidth="1"/>
    <col min="7940" max="7940" width="16.1328125" customWidth="1"/>
    <col min="7941" max="7941" width="46.3984375" customWidth="1"/>
    <col min="7942" max="7942" width="118.3984375" customWidth="1"/>
    <col min="7943" max="7943" width="25.73046875" customWidth="1"/>
    <col min="7944" max="7944" width="32" customWidth="1"/>
    <col min="7945" max="7945" width="19.1328125" customWidth="1"/>
    <col min="7946" max="7946" width="18.86328125" customWidth="1"/>
    <col min="7947" max="7947" width="27.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69.3984375" customWidth="1"/>
    <col min="8195" max="8195" width="29.1328125" customWidth="1"/>
    <col min="8196" max="8196" width="16.1328125" customWidth="1"/>
    <col min="8197" max="8197" width="46.3984375" customWidth="1"/>
    <col min="8198" max="8198" width="118.3984375" customWidth="1"/>
    <col min="8199" max="8199" width="25.73046875" customWidth="1"/>
    <col min="8200" max="8200" width="32" customWidth="1"/>
    <col min="8201" max="8201" width="19.1328125" customWidth="1"/>
    <col min="8202" max="8202" width="18.86328125" customWidth="1"/>
    <col min="8203" max="8203" width="27.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69.3984375" customWidth="1"/>
    <col min="8451" max="8451" width="29.1328125" customWidth="1"/>
    <col min="8452" max="8452" width="16.1328125" customWidth="1"/>
    <col min="8453" max="8453" width="46.3984375" customWidth="1"/>
    <col min="8454" max="8454" width="118.3984375" customWidth="1"/>
    <col min="8455" max="8455" width="25.73046875" customWidth="1"/>
    <col min="8456" max="8456" width="32" customWidth="1"/>
    <col min="8457" max="8457" width="19.1328125" customWidth="1"/>
    <col min="8458" max="8458" width="18.86328125" customWidth="1"/>
    <col min="8459" max="8459" width="27.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69.3984375" customWidth="1"/>
    <col min="8707" max="8707" width="29.1328125" customWidth="1"/>
    <col min="8708" max="8708" width="16.1328125" customWidth="1"/>
    <col min="8709" max="8709" width="46.3984375" customWidth="1"/>
    <col min="8710" max="8710" width="118.3984375" customWidth="1"/>
    <col min="8711" max="8711" width="25.73046875" customWidth="1"/>
    <col min="8712" max="8712" width="32" customWidth="1"/>
    <col min="8713" max="8713" width="19.1328125" customWidth="1"/>
    <col min="8714" max="8714" width="18.86328125" customWidth="1"/>
    <col min="8715" max="8715" width="27.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69.3984375" customWidth="1"/>
    <col min="8963" max="8963" width="29.1328125" customWidth="1"/>
    <col min="8964" max="8964" width="16.1328125" customWidth="1"/>
    <col min="8965" max="8965" width="46.3984375" customWidth="1"/>
    <col min="8966" max="8966" width="118.3984375" customWidth="1"/>
    <col min="8967" max="8967" width="25.73046875" customWidth="1"/>
    <col min="8968" max="8968" width="32" customWidth="1"/>
    <col min="8969" max="8969" width="19.1328125" customWidth="1"/>
    <col min="8970" max="8970" width="18.86328125" customWidth="1"/>
    <col min="8971" max="8971" width="27.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69.3984375" customWidth="1"/>
    <col min="9219" max="9219" width="29.1328125" customWidth="1"/>
    <col min="9220" max="9220" width="16.1328125" customWidth="1"/>
    <col min="9221" max="9221" width="46.3984375" customWidth="1"/>
    <col min="9222" max="9222" width="118.3984375" customWidth="1"/>
    <col min="9223" max="9223" width="25.73046875" customWidth="1"/>
    <col min="9224" max="9224" width="32" customWidth="1"/>
    <col min="9225" max="9225" width="19.1328125" customWidth="1"/>
    <col min="9226" max="9226" width="18.86328125" customWidth="1"/>
    <col min="9227" max="9227" width="27.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69.3984375" customWidth="1"/>
    <col min="9475" max="9475" width="29.1328125" customWidth="1"/>
    <col min="9476" max="9476" width="16.1328125" customWidth="1"/>
    <col min="9477" max="9477" width="46.3984375" customWidth="1"/>
    <col min="9478" max="9478" width="118.3984375" customWidth="1"/>
    <col min="9479" max="9479" width="25.73046875" customWidth="1"/>
    <col min="9480" max="9480" width="32" customWidth="1"/>
    <col min="9481" max="9481" width="19.1328125" customWidth="1"/>
    <col min="9482" max="9482" width="18.86328125" customWidth="1"/>
    <col min="9483" max="9483" width="27.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69.3984375" customWidth="1"/>
    <col min="9731" max="9731" width="29.1328125" customWidth="1"/>
    <col min="9732" max="9732" width="16.1328125" customWidth="1"/>
    <col min="9733" max="9733" width="46.3984375" customWidth="1"/>
    <col min="9734" max="9734" width="118.3984375" customWidth="1"/>
    <col min="9735" max="9735" width="25.73046875" customWidth="1"/>
    <col min="9736" max="9736" width="32" customWidth="1"/>
    <col min="9737" max="9737" width="19.1328125" customWidth="1"/>
    <col min="9738" max="9738" width="18.86328125" customWidth="1"/>
    <col min="9739" max="9739" width="27.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69.3984375" customWidth="1"/>
    <col min="9987" max="9987" width="29.1328125" customWidth="1"/>
    <col min="9988" max="9988" width="16.1328125" customWidth="1"/>
    <col min="9989" max="9989" width="46.3984375" customWidth="1"/>
    <col min="9990" max="9990" width="118.3984375" customWidth="1"/>
    <col min="9991" max="9991" width="25.73046875" customWidth="1"/>
    <col min="9992" max="9992" width="32" customWidth="1"/>
    <col min="9993" max="9993" width="19.1328125" customWidth="1"/>
    <col min="9994" max="9994" width="18.86328125" customWidth="1"/>
    <col min="9995" max="9995" width="27.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69.3984375" customWidth="1"/>
    <col min="10243" max="10243" width="29.1328125" customWidth="1"/>
    <col min="10244" max="10244" width="16.1328125" customWidth="1"/>
    <col min="10245" max="10245" width="46.3984375" customWidth="1"/>
    <col min="10246" max="10246" width="118.3984375" customWidth="1"/>
    <col min="10247" max="10247" width="25.73046875" customWidth="1"/>
    <col min="10248" max="10248" width="32" customWidth="1"/>
    <col min="10249" max="10249" width="19.1328125" customWidth="1"/>
    <col min="10250" max="10250" width="18.86328125" customWidth="1"/>
    <col min="10251" max="10251" width="27.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69.3984375" customWidth="1"/>
    <col min="10499" max="10499" width="29.1328125" customWidth="1"/>
    <col min="10500" max="10500" width="16.1328125" customWidth="1"/>
    <col min="10501" max="10501" width="46.3984375" customWidth="1"/>
    <col min="10502" max="10502" width="118.3984375" customWidth="1"/>
    <col min="10503" max="10503" width="25.73046875" customWidth="1"/>
    <col min="10504" max="10504" width="32" customWidth="1"/>
    <col min="10505" max="10505" width="19.1328125" customWidth="1"/>
    <col min="10506" max="10506" width="18.86328125" customWidth="1"/>
    <col min="10507" max="10507" width="27.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69.3984375" customWidth="1"/>
    <col min="10755" max="10755" width="29.1328125" customWidth="1"/>
    <col min="10756" max="10756" width="16.1328125" customWidth="1"/>
    <col min="10757" max="10757" width="46.3984375" customWidth="1"/>
    <col min="10758" max="10758" width="118.3984375" customWidth="1"/>
    <col min="10759" max="10759" width="25.73046875" customWidth="1"/>
    <col min="10760" max="10760" width="32" customWidth="1"/>
    <col min="10761" max="10761" width="19.1328125" customWidth="1"/>
    <col min="10762" max="10762" width="18.86328125" customWidth="1"/>
    <col min="10763" max="10763" width="27.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69.3984375" customWidth="1"/>
    <col min="11011" max="11011" width="29.1328125" customWidth="1"/>
    <col min="11012" max="11012" width="16.1328125" customWidth="1"/>
    <col min="11013" max="11013" width="46.3984375" customWidth="1"/>
    <col min="11014" max="11014" width="118.3984375" customWidth="1"/>
    <col min="11015" max="11015" width="25.73046875" customWidth="1"/>
    <col min="11016" max="11016" width="32" customWidth="1"/>
    <col min="11017" max="11017" width="19.1328125" customWidth="1"/>
    <col min="11018" max="11018" width="18.86328125" customWidth="1"/>
    <col min="11019" max="11019" width="27.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69.3984375" customWidth="1"/>
    <col min="11267" max="11267" width="29.1328125" customWidth="1"/>
    <col min="11268" max="11268" width="16.1328125" customWidth="1"/>
    <col min="11269" max="11269" width="46.3984375" customWidth="1"/>
    <col min="11270" max="11270" width="118.3984375" customWidth="1"/>
    <col min="11271" max="11271" width="25.73046875" customWidth="1"/>
    <col min="11272" max="11272" width="32" customWidth="1"/>
    <col min="11273" max="11273" width="19.1328125" customWidth="1"/>
    <col min="11274" max="11274" width="18.86328125" customWidth="1"/>
    <col min="11275" max="11275" width="27.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69.3984375" customWidth="1"/>
    <col min="11523" max="11523" width="29.1328125" customWidth="1"/>
    <col min="11524" max="11524" width="16.1328125" customWidth="1"/>
    <col min="11525" max="11525" width="46.3984375" customWidth="1"/>
    <col min="11526" max="11526" width="118.3984375" customWidth="1"/>
    <col min="11527" max="11527" width="25.73046875" customWidth="1"/>
    <col min="11528" max="11528" width="32" customWidth="1"/>
    <col min="11529" max="11529" width="19.1328125" customWidth="1"/>
    <col min="11530" max="11530" width="18.86328125" customWidth="1"/>
    <col min="11531" max="11531" width="27.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69.3984375" customWidth="1"/>
    <col min="11779" max="11779" width="29.1328125" customWidth="1"/>
    <col min="11780" max="11780" width="16.1328125" customWidth="1"/>
    <col min="11781" max="11781" width="46.3984375" customWidth="1"/>
    <col min="11782" max="11782" width="118.3984375" customWidth="1"/>
    <col min="11783" max="11783" width="25.73046875" customWidth="1"/>
    <col min="11784" max="11784" width="32" customWidth="1"/>
    <col min="11785" max="11785" width="19.1328125" customWidth="1"/>
    <col min="11786" max="11786" width="18.86328125" customWidth="1"/>
    <col min="11787" max="11787" width="27.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69.3984375" customWidth="1"/>
    <col min="12035" max="12035" width="29.1328125" customWidth="1"/>
    <col min="12036" max="12036" width="16.1328125" customWidth="1"/>
    <col min="12037" max="12037" width="46.3984375" customWidth="1"/>
    <col min="12038" max="12038" width="118.3984375" customWidth="1"/>
    <col min="12039" max="12039" width="25.73046875" customWidth="1"/>
    <col min="12040" max="12040" width="32" customWidth="1"/>
    <col min="12041" max="12041" width="19.1328125" customWidth="1"/>
    <col min="12042" max="12042" width="18.86328125" customWidth="1"/>
    <col min="12043" max="12043" width="27.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69.3984375" customWidth="1"/>
    <col min="12291" max="12291" width="29.1328125" customWidth="1"/>
    <col min="12292" max="12292" width="16.1328125" customWidth="1"/>
    <col min="12293" max="12293" width="46.3984375" customWidth="1"/>
    <col min="12294" max="12294" width="118.3984375" customWidth="1"/>
    <col min="12295" max="12295" width="25.73046875" customWidth="1"/>
    <col min="12296" max="12296" width="32" customWidth="1"/>
    <col min="12297" max="12297" width="19.1328125" customWidth="1"/>
    <col min="12298" max="12298" width="18.86328125" customWidth="1"/>
    <col min="12299" max="12299" width="27.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69.3984375" customWidth="1"/>
    <col min="12547" max="12547" width="29.1328125" customWidth="1"/>
    <col min="12548" max="12548" width="16.1328125" customWidth="1"/>
    <col min="12549" max="12549" width="46.3984375" customWidth="1"/>
    <col min="12550" max="12550" width="118.3984375" customWidth="1"/>
    <col min="12551" max="12551" width="25.73046875" customWidth="1"/>
    <col min="12552" max="12552" width="32" customWidth="1"/>
    <col min="12553" max="12553" width="19.1328125" customWidth="1"/>
    <col min="12554" max="12554" width="18.86328125" customWidth="1"/>
    <col min="12555" max="12555" width="27.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69.3984375" customWidth="1"/>
    <col min="12803" max="12803" width="29.1328125" customWidth="1"/>
    <col min="12804" max="12804" width="16.1328125" customWidth="1"/>
    <col min="12805" max="12805" width="46.3984375" customWidth="1"/>
    <col min="12806" max="12806" width="118.3984375" customWidth="1"/>
    <col min="12807" max="12807" width="25.73046875" customWidth="1"/>
    <col min="12808" max="12808" width="32" customWidth="1"/>
    <col min="12809" max="12809" width="19.1328125" customWidth="1"/>
    <col min="12810" max="12810" width="18.86328125" customWidth="1"/>
    <col min="12811" max="12811" width="27.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69.3984375" customWidth="1"/>
    <col min="13059" max="13059" width="29.1328125" customWidth="1"/>
    <col min="13060" max="13060" width="16.1328125" customWidth="1"/>
    <col min="13061" max="13061" width="46.3984375" customWidth="1"/>
    <col min="13062" max="13062" width="118.3984375" customWidth="1"/>
    <col min="13063" max="13063" width="25.73046875" customWidth="1"/>
    <col min="13064" max="13064" width="32" customWidth="1"/>
    <col min="13065" max="13065" width="19.1328125" customWidth="1"/>
    <col min="13066" max="13066" width="18.86328125" customWidth="1"/>
    <col min="13067" max="13067" width="27.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69.3984375" customWidth="1"/>
    <col min="13315" max="13315" width="29.1328125" customWidth="1"/>
    <col min="13316" max="13316" width="16.1328125" customWidth="1"/>
    <col min="13317" max="13317" width="46.3984375" customWidth="1"/>
    <col min="13318" max="13318" width="118.3984375" customWidth="1"/>
    <col min="13319" max="13319" width="25.73046875" customWidth="1"/>
    <col min="13320" max="13320" width="32" customWidth="1"/>
    <col min="13321" max="13321" width="19.1328125" customWidth="1"/>
    <col min="13322" max="13322" width="18.86328125" customWidth="1"/>
    <col min="13323" max="13323" width="27.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69.3984375" customWidth="1"/>
    <col min="13571" max="13571" width="29.1328125" customWidth="1"/>
    <col min="13572" max="13572" width="16.1328125" customWidth="1"/>
    <col min="13573" max="13573" width="46.3984375" customWidth="1"/>
    <col min="13574" max="13574" width="118.3984375" customWidth="1"/>
    <col min="13575" max="13575" width="25.73046875" customWidth="1"/>
    <col min="13576" max="13576" width="32" customWidth="1"/>
    <col min="13577" max="13577" width="19.1328125" customWidth="1"/>
    <col min="13578" max="13578" width="18.86328125" customWidth="1"/>
    <col min="13579" max="13579" width="27.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69.3984375" customWidth="1"/>
    <col min="13827" max="13827" width="29.1328125" customWidth="1"/>
    <col min="13828" max="13828" width="16.1328125" customWidth="1"/>
    <col min="13829" max="13829" width="46.3984375" customWidth="1"/>
    <col min="13830" max="13830" width="118.3984375" customWidth="1"/>
    <col min="13831" max="13831" width="25.73046875" customWidth="1"/>
    <col min="13832" max="13832" width="32" customWidth="1"/>
    <col min="13833" max="13833" width="19.1328125" customWidth="1"/>
    <col min="13834" max="13834" width="18.86328125" customWidth="1"/>
    <col min="13835" max="13835" width="27.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69.3984375" customWidth="1"/>
    <col min="14083" max="14083" width="29.1328125" customWidth="1"/>
    <col min="14084" max="14084" width="16.1328125" customWidth="1"/>
    <col min="14085" max="14085" width="46.3984375" customWidth="1"/>
    <col min="14086" max="14086" width="118.3984375" customWidth="1"/>
    <col min="14087" max="14087" width="25.73046875" customWidth="1"/>
    <col min="14088" max="14088" width="32" customWidth="1"/>
    <col min="14089" max="14089" width="19.1328125" customWidth="1"/>
    <col min="14090" max="14090" width="18.86328125" customWidth="1"/>
    <col min="14091" max="14091" width="27.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69.3984375" customWidth="1"/>
    <col min="14339" max="14339" width="29.1328125" customWidth="1"/>
    <col min="14340" max="14340" width="16.1328125" customWidth="1"/>
    <col min="14341" max="14341" width="46.3984375" customWidth="1"/>
    <col min="14342" max="14342" width="118.3984375" customWidth="1"/>
    <col min="14343" max="14343" width="25.73046875" customWidth="1"/>
    <col min="14344" max="14344" width="32" customWidth="1"/>
    <col min="14345" max="14345" width="19.1328125" customWidth="1"/>
    <col min="14346" max="14346" width="18.86328125" customWidth="1"/>
    <col min="14347" max="14347" width="27.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69.3984375" customWidth="1"/>
    <col min="14595" max="14595" width="29.1328125" customWidth="1"/>
    <col min="14596" max="14596" width="16.1328125" customWidth="1"/>
    <col min="14597" max="14597" width="46.3984375" customWidth="1"/>
    <col min="14598" max="14598" width="118.3984375" customWidth="1"/>
    <col min="14599" max="14599" width="25.73046875" customWidth="1"/>
    <col min="14600" max="14600" width="32" customWidth="1"/>
    <col min="14601" max="14601" width="19.1328125" customWidth="1"/>
    <col min="14602" max="14602" width="18.86328125" customWidth="1"/>
    <col min="14603" max="14603" width="27.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69.3984375" customWidth="1"/>
    <col min="14851" max="14851" width="29.1328125" customWidth="1"/>
    <col min="14852" max="14852" width="16.1328125" customWidth="1"/>
    <col min="14853" max="14853" width="46.3984375" customWidth="1"/>
    <col min="14854" max="14854" width="118.3984375" customWidth="1"/>
    <col min="14855" max="14855" width="25.73046875" customWidth="1"/>
    <col min="14856" max="14856" width="32" customWidth="1"/>
    <col min="14857" max="14857" width="19.1328125" customWidth="1"/>
    <col min="14858" max="14858" width="18.86328125" customWidth="1"/>
    <col min="14859" max="14859" width="27.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69.3984375" customWidth="1"/>
    <col min="15107" max="15107" width="29.1328125" customWidth="1"/>
    <col min="15108" max="15108" width="16.1328125" customWidth="1"/>
    <col min="15109" max="15109" width="46.3984375" customWidth="1"/>
    <col min="15110" max="15110" width="118.3984375" customWidth="1"/>
    <col min="15111" max="15111" width="25.73046875" customWidth="1"/>
    <col min="15112" max="15112" width="32" customWidth="1"/>
    <col min="15113" max="15113" width="19.1328125" customWidth="1"/>
    <col min="15114" max="15114" width="18.86328125" customWidth="1"/>
    <col min="15115" max="15115" width="27.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69.3984375" customWidth="1"/>
    <col min="15363" max="15363" width="29.1328125" customWidth="1"/>
    <col min="15364" max="15364" width="16.1328125" customWidth="1"/>
    <col min="15365" max="15365" width="46.3984375" customWidth="1"/>
    <col min="15366" max="15366" width="118.3984375" customWidth="1"/>
    <col min="15367" max="15367" width="25.73046875" customWidth="1"/>
    <col min="15368" max="15368" width="32" customWidth="1"/>
    <col min="15369" max="15369" width="19.1328125" customWidth="1"/>
    <col min="15370" max="15370" width="18.86328125" customWidth="1"/>
    <col min="15371" max="15371" width="27.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69.3984375" customWidth="1"/>
    <col min="15619" max="15619" width="29.1328125" customWidth="1"/>
    <col min="15620" max="15620" width="16.1328125" customWidth="1"/>
    <col min="15621" max="15621" width="46.3984375" customWidth="1"/>
    <col min="15622" max="15622" width="118.3984375" customWidth="1"/>
    <col min="15623" max="15623" width="25.73046875" customWidth="1"/>
    <col min="15624" max="15624" width="32" customWidth="1"/>
    <col min="15625" max="15625" width="19.1328125" customWidth="1"/>
    <col min="15626" max="15626" width="18.86328125" customWidth="1"/>
    <col min="15627" max="15627" width="27.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69.3984375" customWidth="1"/>
    <col min="15875" max="15875" width="29.1328125" customWidth="1"/>
    <col min="15876" max="15876" width="16.1328125" customWidth="1"/>
    <col min="15877" max="15877" width="46.3984375" customWidth="1"/>
    <col min="15878" max="15878" width="118.3984375" customWidth="1"/>
    <col min="15879" max="15879" width="25.73046875" customWidth="1"/>
    <col min="15880" max="15880" width="32" customWidth="1"/>
    <col min="15881" max="15881" width="19.1328125" customWidth="1"/>
    <col min="15882" max="15882" width="18.86328125" customWidth="1"/>
    <col min="15883" max="15883" width="27.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69.3984375" customWidth="1"/>
    <col min="16131" max="16131" width="29.1328125" customWidth="1"/>
    <col min="16132" max="16132" width="16.1328125" customWidth="1"/>
    <col min="16133" max="16133" width="46.3984375" customWidth="1"/>
    <col min="16134" max="16134" width="118.3984375" customWidth="1"/>
    <col min="16135" max="16135" width="25.73046875" customWidth="1"/>
    <col min="16136" max="16136" width="32" customWidth="1"/>
    <col min="16137" max="16137" width="19.1328125" customWidth="1"/>
    <col min="16138" max="16138" width="18.86328125" customWidth="1"/>
    <col min="16139" max="16139" width="27.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915</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916</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917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27.5">
      <c r="A6" s="26" t="s">
        <v>918</v>
      </c>
      <c r="B6" s="27" t="s">
        <v>919</v>
      </c>
      <c r="C6" s="26" t="s">
        <v>920</v>
      </c>
      <c r="D6" s="26" t="s">
        <v>921</v>
      </c>
      <c r="E6" s="26" t="s">
        <v>922</v>
      </c>
      <c r="F6" s="26" t="s">
        <v>923</v>
      </c>
      <c r="G6" s="26" t="str">
        <f t="shared" ref="G6:G18" si="0">LEFT(F6,4)</f>
        <v>A01G</v>
      </c>
      <c r="H6" s="26" t="s">
        <v>924</v>
      </c>
      <c r="I6" s="26" t="s">
        <v>925</v>
      </c>
      <c r="J6" s="26" t="s">
        <v>926</v>
      </c>
      <c r="K6" s="26" t="s">
        <v>927</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395.25">
      <c r="A7" s="26" t="s">
        <v>928</v>
      </c>
      <c r="B7" s="27" t="s">
        <v>929</v>
      </c>
      <c r="C7" s="26" t="s">
        <v>930</v>
      </c>
      <c r="D7" s="26" t="s">
        <v>931</v>
      </c>
      <c r="E7" s="26" t="s">
        <v>932</v>
      </c>
      <c r="F7" s="26" t="s">
        <v>933</v>
      </c>
      <c r="G7" s="26" t="str">
        <f t="shared" si="0"/>
        <v>C04B</v>
      </c>
      <c r="H7" s="26" t="s">
        <v>934</v>
      </c>
      <c r="I7" s="26" t="s">
        <v>935</v>
      </c>
      <c r="J7" s="26" t="s">
        <v>936</v>
      </c>
      <c r="K7" s="26" t="s">
        <v>937</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51">
      <c r="A8" s="26" t="s">
        <v>938</v>
      </c>
      <c r="B8" s="27" t="s">
        <v>939</v>
      </c>
      <c r="C8" s="26" t="s">
        <v>940</v>
      </c>
      <c r="D8" s="26" t="s">
        <v>941</v>
      </c>
      <c r="E8" s="26" t="s">
        <v>932</v>
      </c>
      <c r="F8" s="26" t="s">
        <v>942</v>
      </c>
      <c r="G8" s="26" t="str">
        <f t="shared" si="0"/>
        <v>C04B</v>
      </c>
      <c r="H8" s="26" t="s">
        <v>545</v>
      </c>
      <c r="I8" s="26" t="s">
        <v>943</v>
      </c>
      <c r="J8" s="26" t="s">
        <v>944</v>
      </c>
      <c r="K8" s="26" t="s">
        <v>945</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76.5">
      <c r="A9" s="26" t="s">
        <v>946</v>
      </c>
      <c r="B9" s="27" t="s">
        <v>947</v>
      </c>
      <c r="C9" s="26" t="s">
        <v>948</v>
      </c>
      <c r="D9" s="26" t="s">
        <v>949</v>
      </c>
      <c r="E9" s="26" t="s">
        <v>932</v>
      </c>
      <c r="F9" s="26" t="s">
        <v>950</v>
      </c>
      <c r="G9" s="26" t="str">
        <f t="shared" si="0"/>
        <v>E01C</v>
      </c>
      <c r="H9" s="26" t="s">
        <v>951</v>
      </c>
      <c r="I9" s="26" t="s">
        <v>952</v>
      </c>
      <c r="J9" s="26" t="s">
        <v>953</v>
      </c>
      <c r="K9" s="26" t="s">
        <v>954</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63.75">
      <c r="A10" s="26" t="s">
        <v>955</v>
      </c>
      <c r="B10" s="27" t="s">
        <v>956</v>
      </c>
      <c r="C10" s="26" t="s">
        <v>957</v>
      </c>
      <c r="D10" s="26" t="s">
        <v>958</v>
      </c>
      <c r="E10" s="26" t="s">
        <v>932</v>
      </c>
      <c r="F10" s="26" t="s">
        <v>959</v>
      </c>
      <c r="G10" s="26" t="str">
        <f t="shared" si="0"/>
        <v>C04B</v>
      </c>
      <c r="H10" s="26" t="s">
        <v>545</v>
      </c>
      <c r="I10" s="26" t="s">
        <v>960</v>
      </c>
      <c r="J10" s="26" t="s">
        <v>961</v>
      </c>
      <c r="K10" s="26" t="s">
        <v>962</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63.75">
      <c r="A11" s="26" t="s">
        <v>963</v>
      </c>
      <c r="B11" s="27" t="s">
        <v>964</v>
      </c>
      <c r="C11" s="26" t="s">
        <v>957</v>
      </c>
      <c r="D11" s="26" t="s">
        <v>958</v>
      </c>
      <c r="E11" s="26" t="s">
        <v>932</v>
      </c>
      <c r="F11" s="26" t="s">
        <v>959</v>
      </c>
      <c r="G11" s="26" t="str">
        <f t="shared" si="0"/>
        <v>C04B</v>
      </c>
      <c r="H11" s="26" t="s">
        <v>545</v>
      </c>
      <c r="I11" s="26" t="s">
        <v>965</v>
      </c>
      <c r="J11" s="26" t="s">
        <v>961</v>
      </c>
      <c r="K11" s="26" t="s">
        <v>966</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331.5">
      <c r="A12" s="26" t="s">
        <v>967</v>
      </c>
      <c r="B12" s="27" t="s">
        <v>968</v>
      </c>
      <c r="C12" s="26" t="s">
        <v>969</v>
      </c>
      <c r="D12" s="26" t="s">
        <v>970</v>
      </c>
      <c r="E12" s="26" t="s">
        <v>922</v>
      </c>
      <c r="F12" s="26" t="s">
        <v>971</v>
      </c>
      <c r="G12" s="26" t="str">
        <f t="shared" si="0"/>
        <v>C04B</v>
      </c>
      <c r="H12" s="26" t="s">
        <v>972</v>
      </c>
      <c r="I12" s="26" t="s">
        <v>973</v>
      </c>
      <c r="J12" s="26" t="s">
        <v>974</v>
      </c>
      <c r="K12" s="26" t="s">
        <v>975</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02">
      <c r="A13" s="26" t="s">
        <v>976</v>
      </c>
      <c r="B13" s="27" t="s">
        <v>977</v>
      </c>
      <c r="C13" s="26" t="s">
        <v>978</v>
      </c>
      <c r="D13" s="26" t="s">
        <v>979</v>
      </c>
      <c r="E13" s="26" t="s">
        <v>980</v>
      </c>
      <c r="F13" s="26" t="s">
        <v>981</v>
      </c>
      <c r="G13" s="26" t="str">
        <f t="shared" si="0"/>
        <v>C04B</v>
      </c>
      <c r="H13" s="26" t="s">
        <v>982</v>
      </c>
      <c r="I13" s="26" t="s">
        <v>983</v>
      </c>
      <c r="J13" s="26" t="s">
        <v>984</v>
      </c>
      <c r="K13" s="26" t="s">
        <v>985</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76.5">
      <c r="A14" s="26" t="s">
        <v>986</v>
      </c>
      <c r="B14" s="27" t="s">
        <v>987</v>
      </c>
      <c r="C14" s="26" t="s">
        <v>988</v>
      </c>
      <c r="D14" s="26" t="s">
        <v>989</v>
      </c>
      <c r="E14" s="26" t="s">
        <v>990</v>
      </c>
      <c r="F14" s="26" t="s">
        <v>991</v>
      </c>
      <c r="G14" s="26" t="str">
        <f t="shared" si="0"/>
        <v>E02D</v>
      </c>
      <c r="H14" s="26" t="s">
        <v>992</v>
      </c>
      <c r="I14" s="26" t="s">
        <v>993</v>
      </c>
      <c r="J14" s="26" t="s">
        <v>994</v>
      </c>
      <c r="K14" s="26" t="s">
        <v>995</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27.5">
      <c r="A15" s="26" t="s">
        <v>996</v>
      </c>
      <c r="B15" s="27" t="s">
        <v>997</v>
      </c>
      <c r="C15" s="26" t="s">
        <v>998</v>
      </c>
      <c r="D15" s="26" t="s">
        <v>999</v>
      </c>
      <c r="E15" s="26" t="s">
        <v>1000</v>
      </c>
      <c r="F15" s="26" t="s">
        <v>1001</v>
      </c>
      <c r="G15" s="26" t="str">
        <f t="shared" si="0"/>
        <v>F23K</v>
      </c>
      <c r="H15" s="26" t="s">
        <v>1002</v>
      </c>
      <c r="I15" s="26" t="s">
        <v>1003</v>
      </c>
      <c r="J15" s="26" t="s">
        <v>1004</v>
      </c>
      <c r="K15" s="26" t="s">
        <v>1005</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51">
      <c r="A16" s="26" t="s">
        <v>1006</v>
      </c>
      <c r="B16" s="27" t="s">
        <v>1007</v>
      </c>
      <c r="C16" s="26" t="s">
        <v>1008</v>
      </c>
      <c r="D16" s="26" t="s">
        <v>1009</v>
      </c>
      <c r="E16" s="26" t="s">
        <v>1010</v>
      </c>
      <c r="F16" s="26" t="s">
        <v>1011</v>
      </c>
      <c r="G16" s="26" t="str">
        <f t="shared" si="0"/>
        <v>C04B</v>
      </c>
      <c r="H16" s="26" t="s">
        <v>1012</v>
      </c>
      <c r="I16" s="26" t="s">
        <v>1013</v>
      </c>
      <c r="J16" s="26" t="s">
        <v>1014</v>
      </c>
      <c r="K16" s="26" t="s">
        <v>1015</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78.5">
      <c r="A17" s="26" t="s">
        <v>1016</v>
      </c>
      <c r="B17" s="27" t="s">
        <v>1017</v>
      </c>
      <c r="C17" s="26" t="s">
        <v>1018</v>
      </c>
      <c r="D17" s="26" t="s">
        <v>1019</v>
      </c>
      <c r="E17" s="26" t="s">
        <v>932</v>
      </c>
      <c r="F17" s="26" t="s">
        <v>1020</v>
      </c>
      <c r="G17" s="26" t="str">
        <f t="shared" si="0"/>
        <v>C04B</v>
      </c>
      <c r="H17" s="26" t="s">
        <v>1021</v>
      </c>
      <c r="I17" s="26" t="s">
        <v>1022</v>
      </c>
      <c r="J17" s="26" t="s">
        <v>1023</v>
      </c>
      <c r="K17" s="26" t="s">
        <v>1024</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65.75">
      <c r="A18" s="26" t="s">
        <v>1025</v>
      </c>
      <c r="B18" s="27" t="s">
        <v>1026</v>
      </c>
      <c r="C18" s="26" t="s">
        <v>1027</v>
      </c>
      <c r="D18" s="26" t="s">
        <v>1028</v>
      </c>
      <c r="E18" s="26" t="s">
        <v>932</v>
      </c>
      <c r="F18" s="26" t="s">
        <v>1029</v>
      </c>
      <c r="G18" s="26" t="str">
        <f t="shared" si="0"/>
        <v>C04B</v>
      </c>
      <c r="H18" s="26" t="s">
        <v>1030</v>
      </c>
      <c r="I18" s="26" t="s">
        <v>1031</v>
      </c>
      <c r="J18" s="26" t="s">
        <v>1032</v>
      </c>
      <c r="K18" s="26" t="s">
        <v>1033</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63.75">
      <c r="A19" s="26" t="s">
        <v>1034</v>
      </c>
      <c r="B19" s="27" t="s">
        <v>1035</v>
      </c>
      <c r="C19" s="26" t="s">
        <v>1036</v>
      </c>
      <c r="D19" s="26" t="s">
        <v>1037</v>
      </c>
      <c r="E19" s="26" t="s">
        <v>932</v>
      </c>
      <c r="F19" s="26" t="s">
        <v>1038</v>
      </c>
      <c r="H19" s="26" t="s">
        <v>545</v>
      </c>
      <c r="I19" s="26" t="s">
        <v>1039</v>
      </c>
      <c r="J19" s="26" t="s">
        <v>1040</v>
      </c>
      <c r="K19" s="26" t="s">
        <v>1041</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178.5">
      <c r="A20" s="26" t="s">
        <v>1042</v>
      </c>
      <c r="B20" s="27" t="s">
        <v>1043</v>
      </c>
      <c r="C20" s="26" t="s">
        <v>1044</v>
      </c>
      <c r="D20" s="26" t="s">
        <v>1045</v>
      </c>
      <c r="E20" s="26" t="s">
        <v>932</v>
      </c>
      <c r="F20" s="26" t="s">
        <v>1046</v>
      </c>
      <c r="H20" s="26" t="s">
        <v>1047</v>
      </c>
      <c r="I20" s="26" t="s">
        <v>1048</v>
      </c>
      <c r="J20" s="26" t="s">
        <v>1049</v>
      </c>
      <c r="K20" s="26" t="s">
        <v>1050</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409.5">
      <c r="A21" s="26" t="s">
        <v>1051</v>
      </c>
      <c r="B21" s="27" t="s">
        <v>1052</v>
      </c>
      <c r="C21" s="26" t="s">
        <v>1053</v>
      </c>
      <c r="D21" s="26" t="s">
        <v>1054</v>
      </c>
      <c r="E21" s="26" t="s">
        <v>932</v>
      </c>
      <c r="F21" s="26" t="s">
        <v>1055</v>
      </c>
      <c r="H21" s="26" t="s">
        <v>1056</v>
      </c>
      <c r="I21" s="26" t="s">
        <v>1057</v>
      </c>
      <c r="J21" s="26" t="s">
        <v>1058</v>
      </c>
      <c r="K21" s="26" t="s">
        <v>1059</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38.25">
      <c r="A22" s="26" t="s">
        <v>1060</v>
      </c>
      <c r="B22" s="27" t="s">
        <v>1061</v>
      </c>
      <c r="C22" s="26" t="s">
        <v>1062</v>
      </c>
      <c r="D22" s="26" t="s">
        <v>1063</v>
      </c>
      <c r="E22" s="26" t="s">
        <v>932</v>
      </c>
      <c r="F22" s="26" t="s">
        <v>1064</v>
      </c>
      <c r="H22" s="26" t="s">
        <v>1065</v>
      </c>
      <c r="I22" s="26" t="s">
        <v>1066</v>
      </c>
      <c r="J22" s="26" t="s">
        <v>1067</v>
      </c>
      <c r="K22" s="26" t="s">
        <v>1068</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306">
      <c r="A23" s="26" t="s">
        <v>1069</v>
      </c>
      <c r="B23" s="27" t="s">
        <v>1070</v>
      </c>
      <c r="C23" s="26" t="s">
        <v>1071</v>
      </c>
      <c r="D23" s="26" t="s">
        <v>1072</v>
      </c>
      <c r="E23" s="26" t="s">
        <v>932</v>
      </c>
      <c r="F23" s="26" t="s">
        <v>1073</v>
      </c>
      <c r="H23" s="26" t="s">
        <v>1074</v>
      </c>
      <c r="I23" s="26" t="s">
        <v>1075</v>
      </c>
      <c r="J23" s="26" t="s">
        <v>1076</v>
      </c>
      <c r="K23" s="26" t="s">
        <v>1077</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51">
      <c r="A24" s="26" t="s">
        <v>1078</v>
      </c>
      <c r="B24" s="27" t="s">
        <v>1079</v>
      </c>
      <c r="C24" s="26" t="s">
        <v>1080</v>
      </c>
      <c r="D24" s="26" t="s">
        <v>1081</v>
      </c>
      <c r="E24" s="26" t="s">
        <v>1082</v>
      </c>
      <c r="F24" s="26" t="s">
        <v>1083</v>
      </c>
      <c r="H24" s="26" t="s">
        <v>1084</v>
      </c>
      <c r="I24" s="26" t="s">
        <v>1085</v>
      </c>
      <c r="J24" s="26" t="s">
        <v>1086</v>
      </c>
      <c r="K24" s="26" t="s">
        <v>1087</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63.75">
      <c r="A25" s="26" t="s">
        <v>1088</v>
      </c>
      <c r="B25" s="27" t="s">
        <v>1089</v>
      </c>
      <c r="C25" s="26" t="s">
        <v>1090</v>
      </c>
      <c r="D25" s="26" t="s">
        <v>1091</v>
      </c>
      <c r="E25" s="26" t="s">
        <v>932</v>
      </c>
      <c r="F25" s="26" t="s">
        <v>1092</v>
      </c>
      <c r="H25" s="26" t="s">
        <v>1093</v>
      </c>
      <c r="I25" s="26" t="s">
        <v>1094</v>
      </c>
      <c r="J25" s="26" t="s">
        <v>1095</v>
      </c>
      <c r="K25" s="26" t="s">
        <v>1096</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02">
      <c r="A26" s="26" t="s">
        <v>1097</v>
      </c>
      <c r="B26" s="27" t="s">
        <v>1098</v>
      </c>
      <c r="C26" s="26" t="s">
        <v>1099</v>
      </c>
      <c r="D26" s="26" t="s">
        <v>1100</v>
      </c>
      <c r="E26" s="26" t="s">
        <v>932</v>
      </c>
      <c r="F26" s="26" t="s">
        <v>1101</v>
      </c>
      <c r="H26" s="26" t="s">
        <v>1102</v>
      </c>
      <c r="I26" s="26" t="s">
        <v>1103</v>
      </c>
      <c r="J26" s="26" t="s">
        <v>1104</v>
      </c>
      <c r="K26" s="26" t="s">
        <v>1105</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409.5">
      <c r="A27" s="26" t="s">
        <v>1106</v>
      </c>
      <c r="B27" s="27" t="s">
        <v>1107</v>
      </c>
      <c r="C27" s="26" t="s">
        <v>1108</v>
      </c>
      <c r="D27" s="26" t="s">
        <v>1109</v>
      </c>
      <c r="E27" s="26" t="s">
        <v>932</v>
      </c>
      <c r="F27" s="26" t="s">
        <v>1110</v>
      </c>
      <c r="H27" s="26" t="s">
        <v>1111</v>
      </c>
      <c r="I27" s="26" t="s">
        <v>1112</v>
      </c>
      <c r="J27" s="26" t="s">
        <v>1113</v>
      </c>
      <c r="K27" s="26" t="s">
        <v>1114</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409.5">
      <c r="A28" s="26" t="s">
        <v>1115</v>
      </c>
      <c r="B28" s="27" t="s">
        <v>1116</v>
      </c>
      <c r="C28" s="26" t="s">
        <v>1117</v>
      </c>
      <c r="D28" s="26" t="s">
        <v>1118</v>
      </c>
      <c r="E28" s="26" t="s">
        <v>1082</v>
      </c>
      <c r="F28" s="26" t="s">
        <v>1119</v>
      </c>
      <c r="H28" s="26" t="s">
        <v>1120</v>
      </c>
      <c r="I28" s="26" t="s">
        <v>1121</v>
      </c>
      <c r="J28" s="26" t="s">
        <v>1122</v>
      </c>
      <c r="K28" s="26" t="s">
        <v>1123</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76.5">
      <c r="A29" s="26" t="s">
        <v>1124</v>
      </c>
      <c r="B29" s="27" t="s">
        <v>1125</v>
      </c>
      <c r="C29" s="26" t="s">
        <v>1126</v>
      </c>
      <c r="D29" s="26" t="s">
        <v>1127</v>
      </c>
      <c r="E29" s="26" t="s">
        <v>932</v>
      </c>
      <c r="F29" s="26" t="s">
        <v>1128</v>
      </c>
      <c r="H29" s="26" t="s">
        <v>1129</v>
      </c>
      <c r="I29" s="26" t="s">
        <v>1130</v>
      </c>
      <c r="J29" s="26" t="s">
        <v>1131</v>
      </c>
      <c r="K29" s="26" t="s">
        <v>1132</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63.75">
      <c r="A30" s="26" t="s">
        <v>1133</v>
      </c>
      <c r="B30" s="27" t="s">
        <v>1134</v>
      </c>
      <c r="C30" s="26" t="s">
        <v>1135</v>
      </c>
      <c r="D30" s="26" t="s">
        <v>1136</v>
      </c>
      <c r="E30" s="26" t="s">
        <v>932</v>
      </c>
      <c r="F30" s="26" t="s">
        <v>1137</v>
      </c>
      <c r="H30" s="26" t="s">
        <v>1138</v>
      </c>
      <c r="I30" s="26" t="s">
        <v>1139</v>
      </c>
      <c r="J30" s="26" t="s">
        <v>1140</v>
      </c>
      <c r="K30" s="26" t="s">
        <v>1141</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38.25">
      <c r="A31" s="26" t="s">
        <v>1142</v>
      </c>
      <c r="B31" s="27" t="s">
        <v>1143</v>
      </c>
      <c r="C31" s="26" t="s">
        <v>1144</v>
      </c>
      <c r="D31" s="26" t="s">
        <v>1145</v>
      </c>
      <c r="E31" s="26" t="s">
        <v>932</v>
      </c>
      <c r="F31" s="26" t="s">
        <v>1146</v>
      </c>
      <c r="H31" s="26" t="s">
        <v>1147</v>
      </c>
      <c r="I31" s="26" t="s">
        <v>1148</v>
      </c>
      <c r="J31" s="26" t="s">
        <v>1149</v>
      </c>
      <c r="K31" s="26" t="s">
        <v>1150</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102">
      <c r="A32" s="26" t="s">
        <v>1151</v>
      </c>
      <c r="B32" s="27" t="s">
        <v>1152</v>
      </c>
      <c r="C32" s="26" t="s">
        <v>1153</v>
      </c>
      <c r="D32" s="26" t="s">
        <v>1154</v>
      </c>
      <c r="E32" s="26" t="s">
        <v>1155</v>
      </c>
      <c r="F32" s="26" t="s">
        <v>1156</v>
      </c>
      <c r="H32" s="26" t="s">
        <v>1157</v>
      </c>
      <c r="I32" s="26" t="s">
        <v>1158</v>
      </c>
      <c r="J32" s="26" t="s">
        <v>1159</v>
      </c>
      <c r="K32" s="26" t="s">
        <v>1160</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165.75">
      <c r="A33" s="26" t="s">
        <v>1161</v>
      </c>
      <c r="B33" s="27" t="s">
        <v>1162</v>
      </c>
      <c r="C33" s="26" t="s">
        <v>1163</v>
      </c>
      <c r="D33" s="26" t="s">
        <v>1164</v>
      </c>
      <c r="E33" s="26" t="s">
        <v>932</v>
      </c>
      <c r="F33" s="26" t="s">
        <v>1165</v>
      </c>
      <c r="H33" s="26" t="s">
        <v>1166</v>
      </c>
      <c r="I33" s="26" t="s">
        <v>1167</v>
      </c>
      <c r="J33" s="26" t="s">
        <v>1168</v>
      </c>
      <c r="K33" s="26" t="s">
        <v>1169</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25.5">
      <c r="A34" s="26" t="s">
        <v>1170</v>
      </c>
      <c r="B34" s="27" t="s">
        <v>1171</v>
      </c>
      <c r="C34" s="26" t="s">
        <v>1172</v>
      </c>
      <c r="D34" s="26" t="s">
        <v>545</v>
      </c>
      <c r="E34" s="26" t="s">
        <v>1173</v>
      </c>
      <c r="F34" s="26" t="s">
        <v>545</v>
      </c>
      <c r="H34" s="26" t="s">
        <v>545</v>
      </c>
      <c r="I34" s="26" t="s">
        <v>1174</v>
      </c>
      <c r="J34" s="26" t="s">
        <v>1175</v>
      </c>
      <c r="K34" s="26" t="s">
        <v>1176</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204">
      <c r="A35" s="26" t="s">
        <v>1177</v>
      </c>
      <c r="B35" s="27" t="s">
        <v>1178</v>
      </c>
      <c r="C35" s="26" t="s">
        <v>1179</v>
      </c>
      <c r="D35" s="26" t="s">
        <v>1180</v>
      </c>
      <c r="E35" s="26" t="s">
        <v>932</v>
      </c>
      <c r="F35" s="26" t="s">
        <v>1181</v>
      </c>
      <c r="H35" s="26" t="s">
        <v>1182</v>
      </c>
      <c r="I35" s="26" t="s">
        <v>1183</v>
      </c>
      <c r="J35" s="26" t="s">
        <v>1184</v>
      </c>
      <c r="K35" s="26" t="s">
        <v>1185</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409.5">
      <c r="A36" s="26" t="s">
        <v>1186</v>
      </c>
      <c r="B36" s="27" t="s">
        <v>1187</v>
      </c>
      <c r="C36" s="26" t="s">
        <v>1188</v>
      </c>
      <c r="D36" s="26" t="s">
        <v>1189</v>
      </c>
      <c r="E36" s="26" t="s">
        <v>932</v>
      </c>
      <c r="F36" s="26" t="s">
        <v>1190</v>
      </c>
      <c r="H36" s="26" t="s">
        <v>1191</v>
      </c>
      <c r="I36" s="26" t="s">
        <v>1192</v>
      </c>
      <c r="J36" s="26" t="s">
        <v>1193</v>
      </c>
      <c r="K36" s="26" t="s">
        <v>1194</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409.5">
      <c r="A37" s="26" t="s">
        <v>1195</v>
      </c>
      <c r="B37" s="27" t="s">
        <v>1196</v>
      </c>
      <c r="C37" s="26" t="s">
        <v>1197</v>
      </c>
      <c r="D37" s="26" t="s">
        <v>1198</v>
      </c>
      <c r="E37" s="26" t="s">
        <v>932</v>
      </c>
      <c r="F37" s="26" t="s">
        <v>1199</v>
      </c>
      <c r="H37" s="26" t="s">
        <v>1200</v>
      </c>
      <c r="I37" s="26" t="s">
        <v>1201</v>
      </c>
      <c r="J37" s="26" t="s">
        <v>974</v>
      </c>
      <c r="K37" s="26" t="s">
        <v>1202</v>
      </c>
      <c r="L37" s="26" t="s">
        <v>1203</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409.5">
      <c r="A38" s="26" t="s">
        <v>1204</v>
      </c>
      <c r="B38" s="27" t="s">
        <v>1205</v>
      </c>
      <c r="C38" s="26" t="s">
        <v>1206</v>
      </c>
      <c r="D38" s="26" t="s">
        <v>1207</v>
      </c>
      <c r="E38" s="26" t="s">
        <v>932</v>
      </c>
      <c r="F38" s="26" t="s">
        <v>1208</v>
      </c>
      <c r="H38" s="26" t="s">
        <v>1209</v>
      </c>
      <c r="I38" s="26" t="s">
        <v>1210</v>
      </c>
      <c r="J38" s="26" t="s">
        <v>1211</v>
      </c>
      <c r="K38" s="26" t="s">
        <v>1212</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280.5">
      <c r="A39" s="26" t="s">
        <v>1213</v>
      </c>
      <c r="B39" s="27" t="s">
        <v>1214</v>
      </c>
      <c r="C39" s="26" t="s">
        <v>1215</v>
      </c>
      <c r="D39" s="26" t="s">
        <v>1207</v>
      </c>
      <c r="E39" s="26" t="s">
        <v>932</v>
      </c>
      <c r="F39" s="26" t="s">
        <v>1208</v>
      </c>
      <c r="H39" s="26" t="s">
        <v>1216</v>
      </c>
      <c r="I39" s="26" t="s">
        <v>1217</v>
      </c>
      <c r="J39" s="26" t="s">
        <v>1218</v>
      </c>
      <c r="K39" s="26" t="s">
        <v>1219</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76.5">
      <c r="A40" s="26" t="s">
        <v>1220</v>
      </c>
      <c r="B40" s="27" t="s">
        <v>1221</v>
      </c>
      <c r="C40" s="26" t="s">
        <v>1222</v>
      </c>
      <c r="D40" s="26" t="s">
        <v>1223</v>
      </c>
      <c r="E40" s="26" t="s">
        <v>1224</v>
      </c>
      <c r="F40" s="26" t="s">
        <v>1225</v>
      </c>
      <c r="H40" s="26" t="s">
        <v>545</v>
      </c>
      <c r="I40" s="26" t="s">
        <v>1226</v>
      </c>
      <c r="J40" s="26" t="s">
        <v>1227</v>
      </c>
      <c r="K40" s="26" t="s">
        <v>1228</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51">
      <c r="A41" s="26" t="s">
        <v>1229</v>
      </c>
      <c r="B41" s="27" t="s">
        <v>1230</v>
      </c>
      <c r="C41" s="26" t="s">
        <v>1231</v>
      </c>
      <c r="D41" s="26" t="s">
        <v>1232</v>
      </c>
      <c r="E41" s="26" t="s">
        <v>932</v>
      </c>
      <c r="F41" s="26" t="s">
        <v>1233</v>
      </c>
      <c r="H41" s="26" t="s">
        <v>545</v>
      </c>
      <c r="I41" s="26" t="s">
        <v>1234</v>
      </c>
      <c r="J41" s="26" t="s">
        <v>1235</v>
      </c>
      <c r="K41" s="26" t="s">
        <v>1236</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409.5">
      <c r="A42" s="26" t="s">
        <v>1051</v>
      </c>
      <c r="B42" s="27" t="s">
        <v>1237</v>
      </c>
      <c r="C42" s="26" t="s">
        <v>1238</v>
      </c>
      <c r="D42" s="26" t="s">
        <v>1239</v>
      </c>
      <c r="E42" s="26" t="s">
        <v>932</v>
      </c>
      <c r="F42" s="26" t="s">
        <v>1055</v>
      </c>
      <c r="H42" s="26" t="s">
        <v>1240</v>
      </c>
      <c r="I42" s="26" t="s">
        <v>1241</v>
      </c>
      <c r="J42" s="26" t="s">
        <v>1242</v>
      </c>
      <c r="K42" s="26" t="s">
        <v>1243</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63.75">
      <c r="A43" s="26" t="s">
        <v>1244</v>
      </c>
      <c r="B43" s="27" t="s">
        <v>1245</v>
      </c>
      <c r="C43" s="26" t="s">
        <v>1246</v>
      </c>
      <c r="D43" s="26" t="s">
        <v>1247</v>
      </c>
      <c r="E43" s="26" t="s">
        <v>932</v>
      </c>
      <c r="F43" s="26" t="s">
        <v>1190</v>
      </c>
      <c r="H43" s="26" t="s">
        <v>545</v>
      </c>
      <c r="I43" s="26" t="s">
        <v>1248</v>
      </c>
      <c r="J43" s="26" t="s">
        <v>1249</v>
      </c>
      <c r="K43" s="26" t="s">
        <v>1250</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63.75">
      <c r="A44" s="26" t="s">
        <v>1251</v>
      </c>
      <c r="B44" s="27" t="s">
        <v>1252</v>
      </c>
      <c r="C44" s="26" t="s">
        <v>1246</v>
      </c>
      <c r="D44" s="26" t="s">
        <v>1253</v>
      </c>
      <c r="E44" s="26" t="s">
        <v>932</v>
      </c>
      <c r="F44" s="26" t="s">
        <v>933</v>
      </c>
      <c r="H44" s="26" t="s">
        <v>545</v>
      </c>
      <c r="I44" s="26" t="s">
        <v>1254</v>
      </c>
      <c r="J44" s="26" t="s">
        <v>1255</v>
      </c>
      <c r="K44" s="26" t="s">
        <v>1256</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267.75">
      <c r="A45" s="26" t="s">
        <v>1257</v>
      </c>
      <c r="B45" s="27" t="s">
        <v>1258</v>
      </c>
      <c r="C45" s="26" t="s">
        <v>1259</v>
      </c>
      <c r="D45" s="26" t="s">
        <v>1260</v>
      </c>
      <c r="E45" s="26" t="s">
        <v>932</v>
      </c>
      <c r="F45" s="26" t="s">
        <v>1261</v>
      </c>
      <c r="H45" s="26" t="s">
        <v>1262</v>
      </c>
      <c r="I45" s="26" t="s">
        <v>1263</v>
      </c>
      <c r="J45" s="26" t="s">
        <v>1264</v>
      </c>
      <c r="K45" s="26" t="s">
        <v>1265</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114.75">
      <c r="A46" s="26" t="s">
        <v>1266</v>
      </c>
      <c r="B46" s="27" t="s">
        <v>1267</v>
      </c>
      <c r="C46" s="26" t="s">
        <v>1268</v>
      </c>
      <c r="D46" s="26" t="s">
        <v>1269</v>
      </c>
      <c r="E46" s="26" t="s">
        <v>932</v>
      </c>
      <c r="F46" s="26" t="s">
        <v>1270</v>
      </c>
      <c r="H46" s="26" t="s">
        <v>1271</v>
      </c>
      <c r="I46" s="26" t="s">
        <v>1272</v>
      </c>
      <c r="J46" s="26" t="s">
        <v>1273</v>
      </c>
      <c r="K46" s="26" t="s">
        <v>1274</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76.5">
      <c r="A47" s="26" t="s">
        <v>1275</v>
      </c>
      <c r="B47" s="27" t="s">
        <v>1276</v>
      </c>
      <c r="C47" s="26" t="s">
        <v>1277</v>
      </c>
      <c r="D47" s="26" t="s">
        <v>1278</v>
      </c>
      <c r="E47" s="26" t="s">
        <v>932</v>
      </c>
      <c r="F47" s="26" t="s">
        <v>1279</v>
      </c>
      <c r="H47" s="26" t="s">
        <v>1280</v>
      </c>
      <c r="I47" s="26" t="s">
        <v>1281</v>
      </c>
      <c r="J47" s="26" t="s">
        <v>1282</v>
      </c>
      <c r="K47" s="26" t="s">
        <v>1283</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153">
      <c r="A48" s="26" t="s">
        <v>1284</v>
      </c>
      <c r="B48" s="27" t="s">
        <v>1285</v>
      </c>
      <c r="C48" s="26" t="s">
        <v>1286</v>
      </c>
      <c r="D48" s="26" t="s">
        <v>1287</v>
      </c>
      <c r="E48" s="26" t="s">
        <v>1288</v>
      </c>
      <c r="F48" s="26" t="s">
        <v>1208</v>
      </c>
      <c r="H48" s="26" t="s">
        <v>1289</v>
      </c>
      <c r="I48" s="26" t="s">
        <v>1290</v>
      </c>
      <c r="J48" s="26" t="s">
        <v>1291</v>
      </c>
      <c r="K48" s="26" t="s">
        <v>1292</v>
      </c>
      <c r="L48" s="26" t="s">
        <v>545</v>
      </c>
      <c r="M48" s="26" t="s">
        <v>545</v>
      </c>
      <c r="N48" s="26" t="s">
        <v>545</v>
      </c>
      <c r="O48" s="26" t="s">
        <v>545</v>
      </c>
      <c r="P48" s="26" t="s">
        <v>545</v>
      </c>
      <c r="Q48" s="26" t="s">
        <v>545</v>
      </c>
      <c r="R48" s="26" t="s">
        <v>545</v>
      </c>
      <c r="S48" s="26" t="s">
        <v>545</v>
      </c>
      <c r="T48" s="26" t="s">
        <v>1293</v>
      </c>
      <c r="U48" s="26" t="s">
        <v>545</v>
      </c>
      <c r="V48" s="26" t="s">
        <v>1294</v>
      </c>
      <c r="W48" s="26" t="s">
        <v>545</v>
      </c>
      <c r="X48" s="26" t="s">
        <v>545</v>
      </c>
      <c r="Y48" s="26" t="s">
        <v>545</v>
      </c>
    </row>
    <row r="49" spans="1:25" ht="267.75">
      <c r="A49" s="26" t="s">
        <v>1295</v>
      </c>
      <c r="B49" s="27" t="s">
        <v>1296</v>
      </c>
      <c r="C49" s="26" t="s">
        <v>1297</v>
      </c>
      <c r="D49" s="26" t="s">
        <v>1298</v>
      </c>
      <c r="E49" s="26" t="s">
        <v>932</v>
      </c>
      <c r="F49" s="26" t="s">
        <v>1299</v>
      </c>
      <c r="H49" s="26" t="s">
        <v>1300</v>
      </c>
      <c r="I49" s="26" t="s">
        <v>1301</v>
      </c>
      <c r="J49" s="26" t="s">
        <v>1302</v>
      </c>
      <c r="K49" s="26" t="s">
        <v>1303</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280.5">
      <c r="A50" s="26" t="s">
        <v>1304</v>
      </c>
      <c r="B50" s="27" t="s">
        <v>1305</v>
      </c>
      <c r="C50" s="26" t="s">
        <v>1297</v>
      </c>
      <c r="D50" s="26" t="s">
        <v>1306</v>
      </c>
      <c r="E50" s="26" t="s">
        <v>932</v>
      </c>
      <c r="F50" s="26" t="s">
        <v>1307</v>
      </c>
      <c r="H50" s="26" t="s">
        <v>1308</v>
      </c>
      <c r="I50" s="26" t="s">
        <v>1309</v>
      </c>
      <c r="J50" s="26" t="s">
        <v>1310</v>
      </c>
      <c r="K50" s="26" t="s">
        <v>1311</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51">
      <c r="A51" s="26" t="s">
        <v>1312</v>
      </c>
      <c r="B51" s="27" t="s">
        <v>1313</v>
      </c>
      <c r="C51" s="26" t="s">
        <v>1314</v>
      </c>
      <c r="D51" s="26" t="s">
        <v>1315</v>
      </c>
      <c r="E51" s="26" t="s">
        <v>932</v>
      </c>
      <c r="F51" s="26" t="s">
        <v>1316</v>
      </c>
      <c r="H51" s="26" t="s">
        <v>545</v>
      </c>
      <c r="I51" s="26" t="s">
        <v>1317</v>
      </c>
      <c r="J51" s="26" t="s">
        <v>1318</v>
      </c>
      <c r="K51" s="26" t="s">
        <v>1319</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63.75">
      <c r="A52" s="26" t="s">
        <v>1320</v>
      </c>
      <c r="B52" s="27" t="s">
        <v>1321</v>
      </c>
      <c r="C52" s="26" t="s">
        <v>1322</v>
      </c>
      <c r="D52" s="26" t="s">
        <v>1323</v>
      </c>
      <c r="E52" s="26" t="s">
        <v>932</v>
      </c>
      <c r="F52" s="26" t="s">
        <v>1055</v>
      </c>
      <c r="H52" s="26" t="s">
        <v>545</v>
      </c>
      <c r="I52" s="26" t="s">
        <v>1324</v>
      </c>
      <c r="J52" s="26" t="s">
        <v>1325</v>
      </c>
      <c r="K52" s="26" t="s">
        <v>1326</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89.25">
      <c r="A53" s="26" t="s">
        <v>1327</v>
      </c>
      <c r="B53" s="27" t="s">
        <v>1328</v>
      </c>
      <c r="C53" s="26" t="s">
        <v>1329</v>
      </c>
      <c r="D53" s="26" t="s">
        <v>1330</v>
      </c>
      <c r="E53" s="26" t="s">
        <v>932</v>
      </c>
      <c r="F53" s="26" t="s">
        <v>1331</v>
      </c>
      <c r="H53" s="26" t="s">
        <v>545</v>
      </c>
      <c r="I53" s="26" t="s">
        <v>1332</v>
      </c>
      <c r="J53" s="26" t="s">
        <v>1333</v>
      </c>
      <c r="K53" s="26" t="s">
        <v>1334</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280.5">
      <c r="A54" s="26" t="s">
        <v>1335</v>
      </c>
      <c r="B54" s="27" t="s">
        <v>1336</v>
      </c>
      <c r="C54" s="26" t="s">
        <v>1337</v>
      </c>
      <c r="D54" s="26" t="s">
        <v>1338</v>
      </c>
      <c r="E54" s="26" t="s">
        <v>932</v>
      </c>
      <c r="F54" s="26" t="s">
        <v>545</v>
      </c>
      <c r="H54" s="26" t="s">
        <v>1339</v>
      </c>
      <c r="I54" s="26" t="s">
        <v>1340</v>
      </c>
      <c r="J54" s="26" t="s">
        <v>1341</v>
      </c>
      <c r="K54" s="26" t="s">
        <v>1342</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63.75">
      <c r="A55" s="26" t="s">
        <v>1343</v>
      </c>
      <c r="B55" s="27" t="s">
        <v>1344</v>
      </c>
      <c r="C55" s="26" t="s">
        <v>1345</v>
      </c>
      <c r="D55" s="26" t="s">
        <v>1346</v>
      </c>
      <c r="E55" s="26" t="s">
        <v>932</v>
      </c>
      <c r="F55" s="26" t="s">
        <v>1347</v>
      </c>
      <c r="H55" s="26" t="s">
        <v>545</v>
      </c>
      <c r="I55" s="26" t="s">
        <v>1348</v>
      </c>
      <c r="J55" s="26" t="s">
        <v>1058</v>
      </c>
      <c r="K55" s="26" t="s">
        <v>1349</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sheetData>
  <mergeCells count="4">
    <mergeCell ref="A1:Z1"/>
    <mergeCell ref="A2:Z2"/>
    <mergeCell ref="A3:Z3"/>
    <mergeCell ref="A4:Z4"/>
  </mergeCells>
  <hyperlinks>
    <hyperlink ref="A2" r:id="rId1" display="url" xr:uid="{FA8333BE-A2F5-4A4B-8326-3F837F16DF76}"/>
    <hyperlink ref="A3" r:id="rId2" display="url" xr:uid="{F519FA2C-831E-4CDE-8F80-0FCD347ABBAB}"/>
    <hyperlink ref="A4" r:id="rId3" display="url" xr:uid="{7CABF44F-5706-4681-8F46-A91F109007EB}"/>
    <hyperlink ref="B6" r:id="rId4" display="url" xr:uid="{96061126-6C12-45CF-B390-80261494923D}"/>
    <hyperlink ref="B7" r:id="rId5" display="url" xr:uid="{6E9392E1-E4E9-418F-95EF-5E859C098DCC}"/>
    <hyperlink ref="B8" r:id="rId6" display="url" xr:uid="{55E90FC4-5A59-450D-8616-288356C54E43}"/>
    <hyperlink ref="B9" r:id="rId7" display="url" xr:uid="{5604AB5E-427D-4A8C-ADEE-3491C68BA225}"/>
    <hyperlink ref="B10" r:id="rId8" display="url" xr:uid="{2A84560A-0A6F-47F0-97A9-249503091E22}"/>
    <hyperlink ref="B11" r:id="rId9" display="url" xr:uid="{87518CE4-5004-4C2C-9BEB-29970A16CDBC}"/>
    <hyperlink ref="B12" r:id="rId10" display="url" xr:uid="{AA0E3A4B-2D44-47B7-B111-4078DB216B02}"/>
    <hyperlink ref="B13" r:id="rId11" display="url" xr:uid="{FCF8B5B8-3747-4FA1-AB9C-6D46DBF0C5A6}"/>
    <hyperlink ref="B14" r:id="rId12" display="url" xr:uid="{226786C0-92BE-4A6C-9E4D-8831D1D236EA}"/>
    <hyperlink ref="B15" r:id="rId13" display="url" xr:uid="{1618200D-D5DB-43D4-A8E5-0D01C53A0E19}"/>
    <hyperlink ref="B16" r:id="rId14" display="url" xr:uid="{A39DC3B0-D7F4-4916-A417-504C8BE3A39E}"/>
    <hyperlink ref="B17" r:id="rId15" display="url" xr:uid="{5DCCAADB-0C81-42C0-B82D-7A8DA54C34E6}"/>
    <hyperlink ref="B18" r:id="rId16" display="url" xr:uid="{F25A677D-B922-4DC4-A77C-A2F76723F505}"/>
    <hyperlink ref="B19" r:id="rId17" display="url" xr:uid="{2942621A-59CF-4D7F-AA63-FEB90D01860E}"/>
    <hyperlink ref="B20" r:id="rId18" display="url" xr:uid="{49974BA7-864A-49A4-816A-6A36741596CA}"/>
    <hyperlink ref="B21" r:id="rId19" display="url" xr:uid="{0C0E7618-C460-4359-BEB6-4F89217E8914}"/>
    <hyperlink ref="B22" r:id="rId20" display="url" xr:uid="{7048E481-519C-44A0-A000-D857DE3A865B}"/>
    <hyperlink ref="B23" r:id="rId21" display="url" xr:uid="{1B8AFDF9-48FE-482F-95C4-EDEBD2BA2AC1}"/>
    <hyperlink ref="B24" r:id="rId22" display="url" xr:uid="{D66113E5-795C-46C0-853A-7BFE6F0F1ACA}"/>
    <hyperlink ref="B25" r:id="rId23" display="url" xr:uid="{D65189A6-9B6C-487F-BD47-415BBA880619}"/>
    <hyperlink ref="B26" r:id="rId24" display="url" xr:uid="{58E7DF94-1CB0-4B76-BF7B-4B60076E4B3A}"/>
    <hyperlink ref="B27" r:id="rId25" display="url" xr:uid="{E927A389-110F-4A68-8D69-734093FD2814}"/>
    <hyperlink ref="B28" r:id="rId26" display="url" xr:uid="{78257056-0BD0-485E-81DF-F5CDFD4B5F37}"/>
    <hyperlink ref="B29" r:id="rId27" display="url" xr:uid="{D5252651-78CA-4220-A0ED-A9259A87C5C2}"/>
    <hyperlink ref="B30" r:id="rId28" display="url" xr:uid="{3C70B8E8-5987-41B0-AA6F-81DCAAC75C14}"/>
    <hyperlink ref="B31" r:id="rId29" display="url" xr:uid="{2D134A93-BF85-4BEB-A707-E16BDBDAE42B}"/>
    <hyperlink ref="B32" r:id="rId30" display="url" xr:uid="{7D1A3E96-3C08-4775-91FE-F3855BE9B722}"/>
    <hyperlink ref="B33" r:id="rId31" display="url" xr:uid="{3D30BBBB-2CE8-47CC-9784-AE7801F34FEA}"/>
    <hyperlink ref="B34" r:id="rId32" display="url" xr:uid="{EDD9D45C-AE69-4D18-8C59-B07025E34F22}"/>
    <hyperlink ref="B35" r:id="rId33" display="url" xr:uid="{3B32CCB3-23A9-4982-9510-811BA94D778C}"/>
    <hyperlink ref="B36" r:id="rId34" display="url" xr:uid="{AD1F8BCC-007A-426D-ABC7-7B7FBAC2E212}"/>
    <hyperlink ref="B37" r:id="rId35" display="url" xr:uid="{47BF14D2-08CA-41DE-AB1A-B0A4C2DB545F}"/>
    <hyperlink ref="B38" r:id="rId36" display="url" xr:uid="{AECC5152-17F7-48FE-95CF-B8E5C3424E62}"/>
    <hyperlink ref="B39" r:id="rId37" display="url" xr:uid="{9FAA781F-1DB9-479A-BE72-06AD3F130D70}"/>
    <hyperlink ref="B40" r:id="rId38" display="url" xr:uid="{3DE9C51D-163B-493A-A0E2-9F5D6E293F77}"/>
    <hyperlink ref="B41" r:id="rId39" display="url" xr:uid="{170E31F5-9493-48AF-AF3B-0E1AD4E31EBB}"/>
    <hyperlink ref="B42" r:id="rId40" display="url" xr:uid="{EC870898-ED7F-4325-9CEF-1E5ED9461BE0}"/>
    <hyperlink ref="B43" r:id="rId41" display="url" xr:uid="{C184B9F1-40F4-44AF-98C6-1B8E730E1633}"/>
    <hyperlink ref="B44" r:id="rId42" display="url" xr:uid="{3F1CD62E-7858-4842-BB0B-B94507D062BC}"/>
    <hyperlink ref="B45" r:id="rId43" display="url" xr:uid="{DCF577C1-0E62-4BEA-ADB7-27050EBA00DA}"/>
    <hyperlink ref="B46" r:id="rId44" display="url" xr:uid="{16C0B660-E82C-4103-9396-2698DDF0759F}"/>
    <hyperlink ref="B47" r:id="rId45" display="url" xr:uid="{E6509043-0163-4807-81F6-3BE972158AF1}"/>
    <hyperlink ref="B48" r:id="rId46" display="url" xr:uid="{1C2932B4-DD2A-4201-9359-C741EE2A606F}"/>
    <hyperlink ref="B49" r:id="rId47" display="url" xr:uid="{BCF1B471-D693-4BFD-A06B-1CB0C4DC42CE}"/>
    <hyperlink ref="B50" r:id="rId48" display="url" xr:uid="{B12A2F0B-13B5-4C18-BA00-9506EF1E44B4}"/>
    <hyperlink ref="B51" r:id="rId49" display="url" xr:uid="{2A548FFC-A049-498B-B76B-AA8830AAE739}"/>
    <hyperlink ref="B52" r:id="rId50" display="url" xr:uid="{58C1A40E-D2E5-43D6-A497-208390C4F2EF}"/>
    <hyperlink ref="B53" r:id="rId51" display="url" xr:uid="{5026F5F4-9246-499F-B947-C47608800B5D}"/>
    <hyperlink ref="B54" r:id="rId52" display="url" xr:uid="{59FB9F8F-C38A-4FAD-81D0-73D9E886D559}"/>
    <hyperlink ref="B55" r:id="rId53" display="url" xr:uid="{1AA1E4F4-A629-4DD3-8A76-0D9F8EFB8A3D}"/>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F774B-0CE4-4B91-8260-504D12EB3336}">
  <dimension ref="A1:Z55"/>
  <sheetViews>
    <sheetView topLeftCell="B16" zoomScale="61" workbookViewId="0">
      <selection activeCell="G6" sqref="G6:G55"/>
    </sheetView>
  </sheetViews>
  <sheetFormatPr defaultRowHeight="14.25"/>
  <cols>
    <col min="1" max="1" width="104.86328125" customWidth="1"/>
    <col min="2" max="2" width="19.59765625" customWidth="1"/>
    <col min="3" max="3" width="16.1328125" customWidth="1"/>
    <col min="4" max="4" width="37.59765625" customWidth="1"/>
    <col min="5" max="5" width="77"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04.86328125" customWidth="1"/>
    <col min="259" max="259" width="19.59765625" customWidth="1"/>
    <col min="260" max="260" width="16.1328125" customWidth="1"/>
    <col min="261" max="261" width="37.59765625" customWidth="1"/>
    <col min="262" max="262" width="77"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04.86328125" customWidth="1"/>
    <col min="515" max="515" width="19.59765625" customWidth="1"/>
    <col min="516" max="516" width="16.1328125" customWidth="1"/>
    <col min="517" max="517" width="37.59765625" customWidth="1"/>
    <col min="518" max="518" width="77"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04.86328125" customWidth="1"/>
    <col min="771" max="771" width="19.59765625" customWidth="1"/>
    <col min="772" max="772" width="16.1328125" customWidth="1"/>
    <col min="773" max="773" width="37.59765625" customWidth="1"/>
    <col min="774" max="774" width="77"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04.86328125" customWidth="1"/>
    <col min="1027" max="1027" width="19.59765625" customWidth="1"/>
    <col min="1028" max="1028" width="16.1328125" customWidth="1"/>
    <col min="1029" max="1029" width="37.59765625" customWidth="1"/>
    <col min="1030" max="1030" width="77"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04.86328125" customWidth="1"/>
    <col min="1283" max="1283" width="19.59765625" customWidth="1"/>
    <col min="1284" max="1284" width="16.1328125" customWidth="1"/>
    <col min="1285" max="1285" width="37.59765625" customWidth="1"/>
    <col min="1286" max="1286" width="77"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04.86328125" customWidth="1"/>
    <col min="1539" max="1539" width="19.59765625" customWidth="1"/>
    <col min="1540" max="1540" width="16.1328125" customWidth="1"/>
    <col min="1541" max="1541" width="37.59765625" customWidth="1"/>
    <col min="1542" max="1542" width="77"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04.86328125" customWidth="1"/>
    <col min="1795" max="1795" width="19.59765625" customWidth="1"/>
    <col min="1796" max="1796" width="16.1328125" customWidth="1"/>
    <col min="1797" max="1797" width="37.59765625" customWidth="1"/>
    <col min="1798" max="1798" width="77"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04.86328125" customWidth="1"/>
    <col min="2051" max="2051" width="19.59765625" customWidth="1"/>
    <col min="2052" max="2052" width="16.1328125" customWidth="1"/>
    <col min="2053" max="2053" width="37.59765625" customWidth="1"/>
    <col min="2054" max="2054" width="77"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04.86328125" customWidth="1"/>
    <col min="2307" max="2307" width="19.59765625" customWidth="1"/>
    <col min="2308" max="2308" width="16.1328125" customWidth="1"/>
    <col min="2309" max="2309" width="37.59765625" customWidth="1"/>
    <col min="2310" max="2310" width="77"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04.86328125" customWidth="1"/>
    <col min="2563" max="2563" width="19.59765625" customWidth="1"/>
    <col min="2564" max="2564" width="16.1328125" customWidth="1"/>
    <col min="2565" max="2565" width="37.59765625" customWidth="1"/>
    <col min="2566" max="2566" width="77"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04.86328125" customWidth="1"/>
    <col min="2819" max="2819" width="19.59765625" customWidth="1"/>
    <col min="2820" max="2820" width="16.1328125" customWidth="1"/>
    <col min="2821" max="2821" width="37.59765625" customWidth="1"/>
    <col min="2822" max="2822" width="77"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04.86328125" customWidth="1"/>
    <col min="3075" max="3075" width="19.59765625" customWidth="1"/>
    <col min="3076" max="3076" width="16.1328125" customWidth="1"/>
    <col min="3077" max="3077" width="37.59765625" customWidth="1"/>
    <col min="3078" max="3078" width="77"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04.86328125" customWidth="1"/>
    <col min="3331" max="3331" width="19.59765625" customWidth="1"/>
    <col min="3332" max="3332" width="16.1328125" customWidth="1"/>
    <col min="3333" max="3333" width="37.59765625" customWidth="1"/>
    <col min="3334" max="3334" width="77"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04.86328125" customWidth="1"/>
    <col min="3587" max="3587" width="19.59765625" customWidth="1"/>
    <col min="3588" max="3588" width="16.1328125" customWidth="1"/>
    <col min="3589" max="3589" width="37.59765625" customWidth="1"/>
    <col min="3590" max="3590" width="77"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04.86328125" customWidth="1"/>
    <col min="3843" max="3843" width="19.59765625" customWidth="1"/>
    <col min="3844" max="3844" width="16.1328125" customWidth="1"/>
    <col min="3845" max="3845" width="37.59765625" customWidth="1"/>
    <col min="3846" max="3846" width="77"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04.86328125" customWidth="1"/>
    <col min="4099" max="4099" width="19.59765625" customWidth="1"/>
    <col min="4100" max="4100" width="16.1328125" customWidth="1"/>
    <col min="4101" max="4101" width="37.59765625" customWidth="1"/>
    <col min="4102" max="4102" width="77"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04.86328125" customWidth="1"/>
    <col min="4355" max="4355" width="19.59765625" customWidth="1"/>
    <col min="4356" max="4356" width="16.1328125" customWidth="1"/>
    <col min="4357" max="4357" width="37.59765625" customWidth="1"/>
    <col min="4358" max="4358" width="77"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04.86328125" customWidth="1"/>
    <col min="4611" max="4611" width="19.59765625" customWidth="1"/>
    <col min="4612" max="4612" width="16.1328125" customWidth="1"/>
    <col min="4613" max="4613" width="37.59765625" customWidth="1"/>
    <col min="4614" max="4614" width="77"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04.86328125" customWidth="1"/>
    <col min="4867" max="4867" width="19.59765625" customWidth="1"/>
    <col min="4868" max="4868" width="16.1328125" customWidth="1"/>
    <col min="4869" max="4869" width="37.59765625" customWidth="1"/>
    <col min="4870" max="4870" width="77"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04.86328125" customWidth="1"/>
    <col min="5123" max="5123" width="19.59765625" customWidth="1"/>
    <col min="5124" max="5124" width="16.1328125" customWidth="1"/>
    <col min="5125" max="5125" width="37.59765625" customWidth="1"/>
    <col min="5126" max="5126" width="77"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04.86328125" customWidth="1"/>
    <col min="5379" max="5379" width="19.59765625" customWidth="1"/>
    <col min="5380" max="5380" width="16.1328125" customWidth="1"/>
    <col min="5381" max="5381" width="37.59765625" customWidth="1"/>
    <col min="5382" max="5382" width="77"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04.86328125" customWidth="1"/>
    <col min="5635" max="5635" width="19.59765625" customWidth="1"/>
    <col min="5636" max="5636" width="16.1328125" customWidth="1"/>
    <col min="5637" max="5637" width="37.59765625" customWidth="1"/>
    <col min="5638" max="5638" width="77"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04.86328125" customWidth="1"/>
    <col min="5891" max="5891" width="19.59765625" customWidth="1"/>
    <col min="5892" max="5892" width="16.1328125" customWidth="1"/>
    <col min="5893" max="5893" width="37.59765625" customWidth="1"/>
    <col min="5894" max="5894" width="77"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04.86328125" customWidth="1"/>
    <col min="6147" max="6147" width="19.59765625" customWidth="1"/>
    <col min="6148" max="6148" width="16.1328125" customWidth="1"/>
    <col min="6149" max="6149" width="37.59765625" customWidth="1"/>
    <col min="6150" max="6150" width="77"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04.86328125" customWidth="1"/>
    <col min="6403" max="6403" width="19.59765625" customWidth="1"/>
    <col min="6404" max="6404" width="16.1328125" customWidth="1"/>
    <col min="6405" max="6405" width="37.59765625" customWidth="1"/>
    <col min="6406" max="6406" width="77"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04.86328125" customWidth="1"/>
    <col min="6659" max="6659" width="19.59765625" customWidth="1"/>
    <col min="6660" max="6660" width="16.1328125" customWidth="1"/>
    <col min="6661" max="6661" width="37.59765625" customWidth="1"/>
    <col min="6662" max="6662" width="77"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04.86328125" customWidth="1"/>
    <col min="6915" max="6915" width="19.59765625" customWidth="1"/>
    <col min="6916" max="6916" width="16.1328125" customWidth="1"/>
    <col min="6917" max="6917" width="37.59765625" customWidth="1"/>
    <col min="6918" max="6918" width="77"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04.86328125" customWidth="1"/>
    <col min="7171" max="7171" width="19.59765625" customWidth="1"/>
    <col min="7172" max="7172" width="16.1328125" customWidth="1"/>
    <col min="7173" max="7173" width="37.59765625" customWidth="1"/>
    <col min="7174" max="7174" width="77"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04.86328125" customWidth="1"/>
    <col min="7427" max="7427" width="19.59765625" customWidth="1"/>
    <col min="7428" max="7428" width="16.1328125" customWidth="1"/>
    <col min="7429" max="7429" width="37.59765625" customWidth="1"/>
    <col min="7430" max="7430" width="77"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04.86328125" customWidth="1"/>
    <col min="7683" max="7683" width="19.59765625" customWidth="1"/>
    <col min="7684" max="7684" width="16.1328125" customWidth="1"/>
    <col min="7685" max="7685" width="37.59765625" customWidth="1"/>
    <col min="7686" max="7686" width="77"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04.86328125" customWidth="1"/>
    <col min="7939" max="7939" width="19.59765625" customWidth="1"/>
    <col min="7940" max="7940" width="16.1328125" customWidth="1"/>
    <col min="7941" max="7941" width="37.59765625" customWidth="1"/>
    <col min="7942" max="7942" width="77"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04.86328125" customWidth="1"/>
    <col min="8195" max="8195" width="19.59765625" customWidth="1"/>
    <col min="8196" max="8196" width="16.1328125" customWidth="1"/>
    <col min="8197" max="8197" width="37.59765625" customWidth="1"/>
    <col min="8198" max="8198" width="77"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04.86328125" customWidth="1"/>
    <col min="8451" max="8451" width="19.59765625" customWidth="1"/>
    <col min="8452" max="8452" width="16.1328125" customWidth="1"/>
    <col min="8453" max="8453" width="37.59765625" customWidth="1"/>
    <col min="8454" max="8454" width="77"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04.86328125" customWidth="1"/>
    <col min="8707" max="8707" width="19.59765625" customWidth="1"/>
    <col min="8708" max="8708" width="16.1328125" customWidth="1"/>
    <col min="8709" max="8709" width="37.59765625" customWidth="1"/>
    <col min="8710" max="8710" width="77"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04.86328125" customWidth="1"/>
    <col min="8963" max="8963" width="19.59765625" customWidth="1"/>
    <col min="8964" max="8964" width="16.1328125" customWidth="1"/>
    <col min="8965" max="8965" width="37.59765625" customWidth="1"/>
    <col min="8966" max="8966" width="77"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04.86328125" customWidth="1"/>
    <col min="9219" max="9219" width="19.59765625" customWidth="1"/>
    <col min="9220" max="9220" width="16.1328125" customWidth="1"/>
    <col min="9221" max="9221" width="37.59765625" customWidth="1"/>
    <col min="9222" max="9222" width="77"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04.86328125" customWidth="1"/>
    <col min="9475" max="9475" width="19.59765625" customWidth="1"/>
    <col min="9476" max="9476" width="16.1328125" customWidth="1"/>
    <col min="9477" max="9477" width="37.59765625" customWidth="1"/>
    <col min="9478" max="9478" width="77"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04.86328125" customWidth="1"/>
    <col min="9731" max="9731" width="19.59765625" customWidth="1"/>
    <col min="9732" max="9732" width="16.1328125" customWidth="1"/>
    <col min="9733" max="9733" width="37.59765625" customWidth="1"/>
    <col min="9734" max="9734" width="77"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04.86328125" customWidth="1"/>
    <col min="9987" max="9987" width="19.59765625" customWidth="1"/>
    <col min="9988" max="9988" width="16.1328125" customWidth="1"/>
    <col min="9989" max="9989" width="37.59765625" customWidth="1"/>
    <col min="9990" max="9990" width="77"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04.86328125" customWidth="1"/>
    <col min="10243" max="10243" width="19.59765625" customWidth="1"/>
    <col min="10244" max="10244" width="16.1328125" customWidth="1"/>
    <col min="10245" max="10245" width="37.59765625" customWidth="1"/>
    <col min="10246" max="10246" width="77"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04.86328125" customWidth="1"/>
    <col min="10499" max="10499" width="19.59765625" customWidth="1"/>
    <col min="10500" max="10500" width="16.1328125" customWidth="1"/>
    <col min="10501" max="10501" width="37.59765625" customWidth="1"/>
    <col min="10502" max="10502" width="77"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04.86328125" customWidth="1"/>
    <col min="10755" max="10755" width="19.59765625" customWidth="1"/>
    <col min="10756" max="10756" width="16.1328125" customWidth="1"/>
    <col min="10757" max="10757" width="37.59765625" customWidth="1"/>
    <col min="10758" max="10758" width="77"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04.86328125" customWidth="1"/>
    <col min="11011" max="11011" width="19.59765625" customWidth="1"/>
    <col min="11012" max="11012" width="16.1328125" customWidth="1"/>
    <col min="11013" max="11013" width="37.59765625" customWidth="1"/>
    <col min="11014" max="11014" width="77"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04.86328125" customWidth="1"/>
    <col min="11267" max="11267" width="19.59765625" customWidth="1"/>
    <col min="11268" max="11268" width="16.1328125" customWidth="1"/>
    <col min="11269" max="11269" width="37.59765625" customWidth="1"/>
    <col min="11270" max="11270" width="77"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04.86328125" customWidth="1"/>
    <col min="11523" max="11523" width="19.59765625" customWidth="1"/>
    <col min="11524" max="11524" width="16.1328125" customWidth="1"/>
    <col min="11525" max="11525" width="37.59765625" customWidth="1"/>
    <col min="11526" max="11526" width="77"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04.86328125" customWidth="1"/>
    <col min="11779" max="11779" width="19.59765625" customWidth="1"/>
    <col min="11780" max="11780" width="16.1328125" customWidth="1"/>
    <col min="11781" max="11781" width="37.59765625" customWidth="1"/>
    <col min="11782" max="11782" width="77"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04.86328125" customWidth="1"/>
    <col min="12035" max="12035" width="19.59765625" customWidth="1"/>
    <col min="12036" max="12036" width="16.1328125" customWidth="1"/>
    <col min="12037" max="12037" width="37.59765625" customWidth="1"/>
    <col min="12038" max="12038" width="77"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04.86328125" customWidth="1"/>
    <col min="12291" max="12291" width="19.59765625" customWidth="1"/>
    <col min="12292" max="12292" width="16.1328125" customWidth="1"/>
    <col min="12293" max="12293" width="37.59765625" customWidth="1"/>
    <col min="12294" max="12294" width="77"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04.86328125" customWidth="1"/>
    <col min="12547" max="12547" width="19.59765625" customWidth="1"/>
    <col min="12548" max="12548" width="16.1328125" customWidth="1"/>
    <col min="12549" max="12549" width="37.59765625" customWidth="1"/>
    <col min="12550" max="12550" width="77"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04.86328125" customWidth="1"/>
    <col min="12803" max="12803" width="19.59765625" customWidth="1"/>
    <col min="12804" max="12804" width="16.1328125" customWidth="1"/>
    <col min="12805" max="12805" width="37.59765625" customWidth="1"/>
    <col min="12806" max="12806" width="77"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04.86328125" customWidth="1"/>
    <col min="13059" max="13059" width="19.59765625" customWidth="1"/>
    <col min="13060" max="13060" width="16.1328125" customWidth="1"/>
    <col min="13061" max="13061" width="37.59765625" customWidth="1"/>
    <col min="13062" max="13062" width="77"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04.86328125" customWidth="1"/>
    <col min="13315" max="13315" width="19.59765625" customWidth="1"/>
    <col min="13316" max="13316" width="16.1328125" customWidth="1"/>
    <col min="13317" max="13317" width="37.59765625" customWidth="1"/>
    <col min="13318" max="13318" width="77"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04.86328125" customWidth="1"/>
    <col min="13571" max="13571" width="19.59765625" customWidth="1"/>
    <col min="13572" max="13572" width="16.1328125" customWidth="1"/>
    <col min="13573" max="13573" width="37.59765625" customWidth="1"/>
    <col min="13574" max="13574" width="77"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04.86328125" customWidth="1"/>
    <col min="13827" max="13827" width="19.59765625" customWidth="1"/>
    <col min="13828" max="13828" width="16.1328125" customWidth="1"/>
    <col min="13829" max="13829" width="37.59765625" customWidth="1"/>
    <col min="13830" max="13830" width="77"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04.86328125" customWidth="1"/>
    <col min="14083" max="14083" width="19.59765625" customWidth="1"/>
    <col min="14084" max="14084" width="16.1328125" customWidth="1"/>
    <col min="14085" max="14085" width="37.59765625" customWidth="1"/>
    <col min="14086" max="14086" width="77"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04.86328125" customWidth="1"/>
    <col min="14339" max="14339" width="19.59765625" customWidth="1"/>
    <col min="14340" max="14340" width="16.1328125" customWidth="1"/>
    <col min="14341" max="14341" width="37.59765625" customWidth="1"/>
    <col min="14342" max="14342" width="77"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04.86328125" customWidth="1"/>
    <col min="14595" max="14595" width="19.59765625" customWidth="1"/>
    <col min="14596" max="14596" width="16.1328125" customWidth="1"/>
    <col min="14597" max="14597" width="37.59765625" customWidth="1"/>
    <col min="14598" max="14598" width="77"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04.86328125" customWidth="1"/>
    <col min="14851" max="14851" width="19.59765625" customWidth="1"/>
    <col min="14852" max="14852" width="16.1328125" customWidth="1"/>
    <col min="14853" max="14853" width="37.59765625" customWidth="1"/>
    <col min="14854" max="14854" width="77"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04.86328125" customWidth="1"/>
    <col min="15107" max="15107" width="19.59765625" customWidth="1"/>
    <col min="15108" max="15108" width="16.1328125" customWidth="1"/>
    <col min="15109" max="15109" width="37.59765625" customWidth="1"/>
    <col min="15110" max="15110" width="77"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04.86328125" customWidth="1"/>
    <col min="15363" max="15363" width="19.59765625" customWidth="1"/>
    <col min="15364" max="15364" width="16.1328125" customWidth="1"/>
    <col min="15365" max="15365" width="37.59765625" customWidth="1"/>
    <col min="15366" max="15366" width="77"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04.86328125" customWidth="1"/>
    <col min="15619" max="15619" width="19.59765625" customWidth="1"/>
    <col min="15620" max="15620" width="16.1328125" customWidth="1"/>
    <col min="15621" max="15621" width="37.59765625" customWidth="1"/>
    <col min="15622" max="15622" width="77"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04.86328125" customWidth="1"/>
    <col min="15875" max="15875" width="19.59765625" customWidth="1"/>
    <col min="15876" max="15876" width="16.1328125" customWidth="1"/>
    <col min="15877" max="15877" width="37.59765625" customWidth="1"/>
    <col min="15878" max="15878" width="77"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04.86328125" customWidth="1"/>
    <col min="16131" max="16131" width="19.59765625" customWidth="1"/>
    <col min="16132" max="16132" width="16.1328125" customWidth="1"/>
    <col min="16133" max="16133" width="37.59765625" customWidth="1"/>
    <col min="16134" max="16134" width="77"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1350</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1351</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917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409.5">
      <c r="A6" s="26" t="s">
        <v>1352</v>
      </c>
      <c r="B6" s="27" t="s">
        <v>1353</v>
      </c>
      <c r="C6" s="26" t="s">
        <v>1354</v>
      </c>
      <c r="D6" s="26" t="s">
        <v>1355</v>
      </c>
      <c r="E6" s="26" t="s">
        <v>1356</v>
      </c>
      <c r="F6" s="26" t="s">
        <v>1357</v>
      </c>
      <c r="G6" s="26" t="str">
        <f t="shared" ref="G6:G32" si="0">LEFT(F6,4)</f>
        <v>C04B</v>
      </c>
      <c r="H6" s="26" t="s">
        <v>1358</v>
      </c>
      <c r="I6" s="26" t="s">
        <v>1359</v>
      </c>
      <c r="J6" s="26" t="s">
        <v>1360</v>
      </c>
      <c r="K6" s="26" t="s">
        <v>1361</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306">
      <c r="A7" s="26" t="s">
        <v>1362</v>
      </c>
      <c r="B7" s="27" t="s">
        <v>1363</v>
      </c>
      <c r="C7" s="26" t="s">
        <v>1364</v>
      </c>
      <c r="D7" s="26" t="s">
        <v>1365</v>
      </c>
      <c r="E7" s="26" t="s">
        <v>1366</v>
      </c>
      <c r="F7" s="26" t="s">
        <v>1367</v>
      </c>
      <c r="G7" s="26" t="str">
        <f t="shared" si="0"/>
        <v>B60Q</v>
      </c>
      <c r="H7" s="26" t="s">
        <v>1368</v>
      </c>
      <c r="I7" s="26" t="s">
        <v>1369</v>
      </c>
      <c r="J7" s="26" t="s">
        <v>1370</v>
      </c>
      <c r="K7" s="26" t="s">
        <v>1371</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63.75">
      <c r="A8" s="26" t="s">
        <v>1372</v>
      </c>
      <c r="B8" s="27" t="s">
        <v>1373</v>
      </c>
      <c r="C8" s="26" t="s">
        <v>1374</v>
      </c>
      <c r="D8" s="26" t="s">
        <v>1375</v>
      </c>
      <c r="E8" s="26" t="s">
        <v>1376</v>
      </c>
      <c r="F8" s="26" t="s">
        <v>1377</v>
      </c>
      <c r="G8" s="26" t="str">
        <f t="shared" si="0"/>
        <v>B21F</v>
      </c>
      <c r="H8" s="26" t="s">
        <v>545</v>
      </c>
      <c r="I8" s="26" t="s">
        <v>1378</v>
      </c>
      <c r="J8" s="26" t="s">
        <v>1379</v>
      </c>
      <c r="K8" s="26" t="s">
        <v>1380</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76.5">
      <c r="A9" s="26" t="s">
        <v>1381</v>
      </c>
      <c r="B9" s="27" t="s">
        <v>1382</v>
      </c>
      <c r="C9" s="26" t="s">
        <v>1383</v>
      </c>
      <c r="D9" s="26" t="s">
        <v>1384</v>
      </c>
      <c r="E9" s="26" t="s">
        <v>1385</v>
      </c>
      <c r="F9" s="26" t="s">
        <v>1386</v>
      </c>
      <c r="G9" s="26" t="str">
        <f t="shared" si="0"/>
        <v>A61J</v>
      </c>
      <c r="H9" s="26" t="s">
        <v>545</v>
      </c>
      <c r="I9" s="26" t="s">
        <v>1387</v>
      </c>
      <c r="J9" s="26" t="s">
        <v>1388</v>
      </c>
      <c r="K9" s="26" t="s">
        <v>1389</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38.25">
      <c r="A10" s="26" t="s">
        <v>1390</v>
      </c>
      <c r="B10" s="27" t="s">
        <v>1391</v>
      </c>
      <c r="C10" s="26" t="s">
        <v>1383</v>
      </c>
      <c r="D10" s="26" t="s">
        <v>1384</v>
      </c>
      <c r="E10" s="26" t="s">
        <v>1385</v>
      </c>
      <c r="F10" s="26" t="s">
        <v>1392</v>
      </c>
      <c r="G10" s="26" t="str">
        <f t="shared" si="0"/>
        <v>A61J</v>
      </c>
      <c r="H10" s="26" t="s">
        <v>545</v>
      </c>
      <c r="I10" s="26" t="s">
        <v>1393</v>
      </c>
      <c r="J10" s="26" t="s">
        <v>1388</v>
      </c>
      <c r="K10" s="26" t="s">
        <v>1394</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38.25">
      <c r="A11" s="26" t="s">
        <v>1395</v>
      </c>
      <c r="B11" s="27" t="s">
        <v>1396</v>
      </c>
      <c r="C11" s="26" t="s">
        <v>1383</v>
      </c>
      <c r="D11" s="26" t="s">
        <v>1384</v>
      </c>
      <c r="E11" s="26" t="s">
        <v>1385</v>
      </c>
      <c r="F11" s="26" t="s">
        <v>1392</v>
      </c>
      <c r="G11" s="26" t="str">
        <f t="shared" si="0"/>
        <v>A61J</v>
      </c>
      <c r="H11" s="26" t="s">
        <v>545</v>
      </c>
      <c r="I11" s="26" t="s">
        <v>1397</v>
      </c>
      <c r="J11" s="26" t="s">
        <v>1398</v>
      </c>
      <c r="K11" s="26" t="s">
        <v>1399</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38.25">
      <c r="A12" s="26" t="s">
        <v>1400</v>
      </c>
      <c r="B12" s="27" t="s">
        <v>1401</v>
      </c>
      <c r="C12" s="26" t="s">
        <v>1383</v>
      </c>
      <c r="D12" s="26" t="s">
        <v>1384</v>
      </c>
      <c r="E12" s="26" t="s">
        <v>1385</v>
      </c>
      <c r="F12" s="26" t="s">
        <v>1402</v>
      </c>
      <c r="G12" s="26" t="str">
        <f t="shared" si="0"/>
        <v>A61J</v>
      </c>
      <c r="H12" s="26" t="s">
        <v>545</v>
      </c>
      <c r="I12" s="26" t="s">
        <v>1403</v>
      </c>
      <c r="J12" s="26" t="s">
        <v>1398</v>
      </c>
      <c r="K12" s="26" t="s">
        <v>1404</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51">
      <c r="A13" s="26" t="s">
        <v>1405</v>
      </c>
      <c r="B13" s="27" t="s">
        <v>1406</v>
      </c>
      <c r="C13" s="26" t="s">
        <v>1383</v>
      </c>
      <c r="D13" s="26" t="s">
        <v>1384</v>
      </c>
      <c r="E13" s="26" t="s">
        <v>1385</v>
      </c>
      <c r="F13" s="26" t="s">
        <v>1407</v>
      </c>
      <c r="G13" s="26" t="str">
        <f t="shared" si="0"/>
        <v>A61J</v>
      </c>
      <c r="H13" s="26" t="s">
        <v>545</v>
      </c>
      <c r="I13" s="26" t="s">
        <v>1408</v>
      </c>
      <c r="J13" s="26" t="s">
        <v>1398</v>
      </c>
      <c r="K13" s="26" t="s">
        <v>1409</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25.5">
      <c r="A14" s="26" t="s">
        <v>1410</v>
      </c>
      <c r="B14" s="27" t="s">
        <v>1411</v>
      </c>
      <c r="C14" s="26" t="s">
        <v>1412</v>
      </c>
      <c r="D14" s="26" t="s">
        <v>1384</v>
      </c>
      <c r="E14" s="26" t="s">
        <v>1385</v>
      </c>
      <c r="F14" s="26" t="s">
        <v>1413</v>
      </c>
      <c r="G14" s="26" t="str">
        <f t="shared" si="0"/>
        <v>A61J</v>
      </c>
      <c r="H14" s="26" t="s">
        <v>1414</v>
      </c>
      <c r="I14" s="26" t="s">
        <v>1415</v>
      </c>
      <c r="J14" s="26" t="s">
        <v>1416</v>
      </c>
      <c r="K14" s="26" t="s">
        <v>1417</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53">
      <c r="A15" s="26" t="s">
        <v>1418</v>
      </c>
      <c r="B15" s="27" t="s">
        <v>1419</v>
      </c>
      <c r="C15" s="26" t="s">
        <v>1420</v>
      </c>
      <c r="D15" s="26" t="s">
        <v>1421</v>
      </c>
      <c r="E15" s="26" t="s">
        <v>1422</v>
      </c>
      <c r="F15" s="26" t="s">
        <v>1423</v>
      </c>
      <c r="G15" s="26" t="str">
        <f t="shared" si="0"/>
        <v>B60L</v>
      </c>
      <c r="H15" s="26" t="s">
        <v>545</v>
      </c>
      <c r="I15" s="26" t="s">
        <v>1424</v>
      </c>
      <c r="J15" s="26" t="s">
        <v>1425</v>
      </c>
      <c r="K15" s="26" t="s">
        <v>1426</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318.75">
      <c r="A16" s="26" t="s">
        <v>1427</v>
      </c>
      <c r="B16" s="27" t="s">
        <v>1428</v>
      </c>
      <c r="C16" s="26" t="s">
        <v>1429</v>
      </c>
      <c r="D16" s="26" t="s">
        <v>1430</v>
      </c>
      <c r="E16" s="26" t="s">
        <v>1431</v>
      </c>
      <c r="F16" s="26" t="s">
        <v>1432</v>
      </c>
      <c r="G16" s="26" t="str">
        <f t="shared" si="0"/>
        <v>B28C</v>
      </c>
      <c r="H16" s="26" t="s">
        <v>1433</v>
      </c>
      <c r="I16" s="26" t="s">
        <v>1434</v>
      </c>
      <c r="J16" s="26" t="s">
        <v>1435</v>
      </c>
      <c r="K16" s="26" t="s">
        <v>1436</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51">
      <c r="A17" s="26" t="s">
        <v>1437</v>
      </c>
      <c r="B17" s="27" t="s">
        <v>1438</v>
      </c>
      <c r="C17" s="26" t="s">
        <v>1439</v>
      </c>
      <c r="D17" s="26" t="s">
        <v>1440</v>
      </c>
      <c r="E17" s="26" t="s">
        <v>1441</v>
      </c>
      <c r="F17" s="26" t="s">
        <v>1442</v>
      </c>
      <c r="G17" s="26" t="str">
        <f t="shared" si="0"/>
        <v>F16H</v>
      </c>
      <c r="H17" s="26" t="s">
        <v>545</v>
      </c>
      <c r="I17" s="26" t="s">
        <v>1443</v>
      </c>
      <c r="J17" s="26" t="s">
        <v>1444</v>
      </c>
      <c r="K17" s="26" t="s">
        <v>1445</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38.25">
      <c r="A18" s="26" t="s">
        <v>1446</v>
      </c>
      <c r="B18" s="27" t="s">
        <v>1447</v>
      </c>
      <c r="C18" s="26" t="s">
        <v>1439</v>
      </c>
      <c r="D18" s="26" t="s">
        <v>1440</v>
      </c>
      <c r="E18" s="26" t="s">
        <v>1441</v>
      </c>
      <c r="F18" s="26" t="s">
        <v>1448</v>
      </c>
      <c r="G18" s="26" t="str">
        <f t="shared" si="0"/>
        <v>B25B</v>
      </c>
      <c r="H18" s="26" t="s">
        <v>545</v>
      </c>
      <c r="I18" s="26" t="s">
        <v>1449</v>
      </c>
      <c r="J18" s="26" t="s">
        <v>1444</v>
      </c>
      <c r="K18" s="26" t="s">
        <v>1450</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25.5">
      <c r="A19" s="26" t="s">
        <v>1451</v>
      </c>
      <c r="B19" s="27" t="s">
        <v>1452</v>
      </c>
      <c r="C19" s="26" t="s">
        <v>1439</v>
      </c>
      <c r="D19" s="26" t="s">
        <v>1440</v>
      </c>
      <c r="E19" s="26" t="s">
        <v>1441</v>
      </c>
      <c r="F19" s="26" t="s">
        <v>1453</v>
      </c>
      <c r="G19" s="26" t="str">
        <f t="shared" si="0"/>
        <v>B23F</v>
      </c>
      <c r="H19" s="26" t="s">
        <v>545</v>
      </c>
      <c r="I19" s="26" t="s">
        <v>1454</v>
      </c>
      <c r="J19" s="26" t="s">
        <v>1444</v>
      </c>
      <c r="K19" s="26" t="s">
        <v>1455</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76.5">
      <c r="A20" s="26" t="s">
        <v>1456</v>
      </c>
      <c r="B20" s="27" t="s">
        <v>1457</v>
      </c>
      <c r="C20" s="26" t="s">
        <v>1458</v>
      </c>
      <c r="D20" s="26" t="s">
        <v>1459</v>
      </c>
      <c r="E20" s="26" t="s">
        <v>1376</v>
      </c>
      <c r="F20" s="26" t="s">
        <v>1460</v>
      </c>
      <c r="G20" s="26" t="str">
        <f t="shared" si="0"/>
        <v>G01B</v>
      </c>
      <c r="H20" s="26" t="s">
        <v>545</v>
      </c>
      <c r="I20" s="26" t="s">
        <v>1461</v>
      </c>
      <c r="J20" s="26" t="s">
        <v>1462</v>
      </c>
      <c r="K20" s="26" t="s">
        <v>1463</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76.5">
      <c r="A21" s="26" t="s">
        <v>1464</v>
      </c>
      <c r="B21" s="27" t="s">
        <v>1465</v>
      </c>
      <c r="C21" s="26" t="s">
        <v>1458</v>
      </c>
      <c r="D21" s="26" t="s">
        <v>1466</v>
      </c>
      <c r="E21" s="26" t="s">
        <v>1376</v>
      </c>
      <c r="F21" s="26" t="s">
        <v>1467</v>
      </c>
      <c r="G21" s="26" t="str">
        <f t="shared" si="0"/>
        <v>G01B</v>
      </c>
      <c r="H21" s="26" t="s">
        <v>545</v>
      </c>
      <c r="I21" s="26" t="s">
        <v>1468</v>
      </c>
      <c r="J21" s="26" t="s">
        <v>1469</v>
      </c>
      <c r="K21" s="26" t="s">
        <v>1470</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76.5">
      <c r="A22" s="26" t="s">
        <v>1471</v>
      </c>
      <c r="B22" s="27" t="s">
        <v>1472</v>
      </c>
      <c r="C22" s="26" t="s">
        <v>1473</v>
      </c>
      <c r="D22" s="26" t="s">
        <v>1474</v>
      </c>
      <c r="E22" s="26" t="s">
        <v>1376</v>
      </c>
      <c r="F22" s="26" t="s">
        <v>1475</v>
      </c>
      <c r="G22" s="26" t="str">
        <f t="shared" si="0"/>
        <v>G01D</v>
      </c>
      <c r="H22" s="26" t="s">
        <v>545</v>
      </c>
      <c r="I22" s="26" t="s">
        <v>1476</v>
      </c>
      <c r="J22" s="26" t="s">
        <v>1477</v>
      </c>
      <c r="K22" s="26" t="s">
        <v>1478</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76.5">
      <c r="A23" s="26" t="s">
        <v>1479</v>
      </c>
      <c r="B23" s="27" t="s">
        <v>1480</v>
      </c>
      <c r="C23" s="26" t="s">
        <v>1473</v>
      </c>
      <c r="D23" s="26" t="s">
        <v>1481</v>
      </c>
      <c r="E23" s="26" t="s">
        <v>1376</v>
      </c>
      <c r="F23" s="26" t="s">
        <v>1482</v>
      </c>
      <c r="G23" s="26" t="str">
        <f t="shared" si="0"/>
        <v>B23P</v>
      </c>
      <c r="H23" s="26" t="s">
        <v>545</v>
      </c>
      <c r="I23" s="26" t="s">
        <v>1483</v>
      </c>
      <c r="J23" s="26" t="s">
        <v>1477</v>
      </c>
      <c r="K23" s="26" t="s">
        <v>1484</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40.25">
      <c r="A24" s="26" t="s">
        <v>1485</v>
      </c>
      <c r="B24" s="27" t="s">
        <v>1486</v>
      </c>
      <c r="C24" s="26" t="s">
        <v>1487</v>
      </c>
      <c r="D24" s="26" t="s">
        <v>1488</v>
      </c>
      <c r="E24" s="26" t="s">
        <v>1489</v>
      </c>
      <c r="F24" s="26" t="s">
        <v>1490</v>
      </c>
      <c r="G24" s="26" t="str">
        <f t="shared" si="0"/>
        <v>B28B</v>
      </c>
      <c r="H24" s="26" t="s">
        <v>1491</v>
      </c>
      <c r="I24" s="26" t="s">
        <v>1492</v>
      </c>
      <c r="J24" s="26" t="s">
        <v>1493</v>
      </c>
      <c r="K24" s="26" t="s">
        <v>1494</v>
      </c>
      <c r="L24" s="26" t="s">
        <v>1495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38.25">
      <c r="A25" s="26" t="s">
        <v>1496</v>
      </c>
      <c r="B25" s="27" t="s">
        <v>1497</v>
      </c>
      <c r="C25" s="26" t="s">
        <v>1498</v>
      </c>
      <c r="D25" s="26" t="s">
        <v>1440</v>
      </c>
      <c r="E25" s="26" t="s">
        <v>1441</v>
      </c>
      <c r="F25" s="26" t="s">
        <v>1499</v>
      </c>
      <c r="G25" s="26" t="str">
        <f t="shared" si="0"/>
        <v>B24B</v>
      </c>
      <c r="H25" s="26" t="s">
        <v>545</v>
      </c>
      <c r="I25" s="26" t="s">
        <v>1500</v>
      </c>
      <c r="J25" s="26" t="s">
        <v>1444</v>
      </c>
      <c r="K25" s="26" t="s">
        <v>1501</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255">
      <c r="A26" s="26" t="s">
        <v>1502</v>
      </c>
      <c r="B26" s="27" t="s">
        <v>1503</v>
      </c>
      <c r="C26" s="26" t="s">
        <v>1504</v>
      </c>
      <c r="D26" s="26" t="s">
        <v>1384</v>
      </c>
      <c r="E26" s="26" t="s">
        <v>1385</v>
      </c>
      <c r="F26" s="26" t="s">
        <v>1505</v>
      </c>
      <c r="G26" s="26" t="str">
        <f t="shared" si="0"/>
        <v>C08L</v>
      </c>
      <c r="H26" s="26" t="s">
        <v>1506</v>
      </c>
      <c r="I26" s="26" t="s">
        <v>1507</v>
      </c>
      <c r="J26" s="26" t="s">
        <v>1388</v>
      </c>
      <c r="K26" s="26" t="s">
        <v>1508</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25.5">
      <c r="A27" s="26" t="s">
        <v>1509</v>
      </c>
      <c r="B27" s="27" t="s">
        <v>1510</v>
      </c>
      <c r="C27" s="26" t="s">
        <v>1511</v>
      </c>
      <c r="D27" s="26" t="s">
        <v>1440</v>
      </c>
      <c r="E27" s="26" t="s">
        <v>1441</v>
      </c>
      <c r="F27" s="26" t="s">
        <v>1460</v>
      </c>
      <c r="G27" s="26" t="str">
        <f t="shared" si="0"/>
        <v>G01B</v>
      </c>
      <c r="H27" s="26" t="s">
        <v>545</v>
      </c>
      <c r="I27" s="26" t="s">
        <v>1512</v>
      </c>
      <c r="J27" s="26" t="s">
        <v>1444</v>
      </c>
      <c r="K27" s="26" t="s">
        <v>1513</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25.5">
      <c r="A28" s="26" t="s">
        <v>1514</v>
      </c>
      <c r="B28" s="27" t="s">
        <v>1515</v>
      </c>
      <c r="C28" s="26" t="s">
        <v>1511</v>
      </c>
      <c r="D28" s="26" t="s">
        <v>1440</v>
      </c>
      <c r="E28" s="26" t="s">
        <v>1441</v>
      </c>
      <c r="F28" s="26" t="s">
        <v>1516</v>
      </c>
      <c r="G28" s="26" t="str">
        <f t="shared" si="0"/>
        <v>G01B</v>
      </c>
      <c r="H28" s="26" t="s">
        <v>545</v>
      </c>
      <c r="I28" s="26" t="s">
        <v>1517</v>
      </c>
      <c r="J28" s="26" t="s">
        <v>1444</v>
      </c>
      <c r="K28" s="26" t="s">
        <v>1518</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51">
      <c r="A29" s="26" t="s">
        <v>1519</v>
      </c>
      <c r="B29" s="27" t="s">
        <v>1520</v>
      </c>
      <c r="C29" s="26" t="s">
        <v>1521</v>
      </c>
      <c r="D29" s="26" t="s">
        <v>1522</v>
      </c>
      <c r="E29" s="26" t="s">
        <v>1441</v>
      </c>
      <c r="F29" s="26" t="s">
        <v>1523</v>
      </c>
      <c r="G29" s="26" t="str">
        <f t="shared" si="0"/>
        <v>B23G</v>
      </c>
      <c r="H29" s="26" t="s">
        <v>545</v>
      </c>
      <c r="I29" s="26" t="s">
        <v>1524</v>
      </c>
      <c r="J29" s="26" t="s">
        <v>1525</v>
      </c>
      <c r="K29" s="26" t="s">
        <v>1526</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25.5">
      <c r="A30" s="26" t="s">
        <v>1527</v>
      </c>
      <c r="B30" s="27" t="s">
        <v>1528</v>
      </c>
      <c r="C30" s="26" t="s">
        <v>1529</v>
      </c>
      <c r="D30" s="26" t="s">
        <v>1384</v>
      </c>
      <c r="E30" s="26" t="s">
        <v>1385</v>
      </c>
      <c r="F30" s="26" t="s">
        <v>1413</v>
      </c>
      <c r="G30" s="26" t="str">
        <f t="shared" si="0"/>
        <v>A61J</v>
      </c>
      <c r="H30" s="26" t="s">
        <v>545</v>
      </c>
      <c r="I30" s="26" t="s">
        <v>1530</v>
      </c>
      <c r="J30" s="26" t="s">
        <v>1531</v>
      </c>
      <c r="K30" s="26" t="s">
        <v>1532</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63.75">
      <c r="A31" s="26" t="s">
        <v>1533</v>
      </c>
      <c r="B31" s="27" t="s">
        <v>1534</v>
      </c>
      <c r="C31" s="26" t="s">
        <v>1535</v>
      </c>
      <c r="D31" s="26" t="s">
        <v>1522</v>
      </c>
      <c r="E31" s="26" t="s">
        <v>1441</v>
      </c>
      <c r="F31" s="26" t="s">
        <v>1536</v>
      </c>
      <c r="G31" s="26" t="str">
        <f t="shared" si="0"/>
        <v>F16D</v>
      </c>
      <c r="H31" s="26" t="s">
        <v>545</v>
      </c>
      <c r="I31" s="26" t="s">
        <v>1537</v>
      </c>
      <c r="J31" s="26" t="s">
        <v>1525</v>
      </c>
      <c r="K31" s="26" t="s">
        <v>1538</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38.25">
      <c r="A32" s="26" t="s">
        <v>1539</v>
      </c>
      <c r="B32" s="27" t="s">
        <v>1540</v>
      </c>
      <c r="C32" s="26" t="s">
        <v>1535</v>
      </c>
      <c r="D32" s="26" t="s">
        <v>1522</v>
      </c>
      <c r="E32" s="26" t="s">
        <v>1441</v>
      </c>
      <c r="F32" s="26" t="s">
        <v>1541</v>
      </c>
      <c r="G32" s="26" t="str">
        <f t="shared" si="0"/>
        <v>B21D</v>
      </c>
      <c r="H32" s="26" t="s">
        <v>545</v>
      </c>
      <c r="I32" s="26" t="s">
        <v>1542</v>
      </c>
      <c r="J32" s="26" t="s">
        <v>1543</v>
      </c>
      <c r="K32" s="26" t="s">
        <v>1544</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51">
      <c r="A33" s="26" t="s">
        <v>1545</v>
      </c>
      <c r="B33" s="27" t="s">
        <v>1546</v>
      </c>
      <c r="C33" s="26" t="s">
        <v>1547</v>
      </c>
      <c r="D33" s="26" t="s">
        <v>1522</v>
      </c>
      <c r="E33" s="26" t="s">
        <v>1441</v>
      </c>
      <c r="F33" s="26" t="s">
        <v>1548</v>
      </c>
      <c r="H33" s="26" t="s">
        <v>545</v>
      </c>
      <c r="I33" s="26" t="s">
        <v>1549</v>
      </c>
      <c r="J33" s="26" t="s">
        <v>1525</v>
      </c>
      <c r="K33" s="26" t="s">
        <v>1550</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51">
      <c r="A34" s="26" t="s">
        <v>1551</v>
      </c>
      <c r="B34" s="27" t="s">
        <v>1552</v>
      </c>
      <c r="C34" s="26" t="s">
        <v>1553</v>
      </c>
      <c r="D34" s="26" t="s">
        <v>1384</v>
      </c>
      <c r="E34" s="26" t="s">
        <v>1385</v>
      </c>
      <c r="F34" s="26" t="s">
        <v>1554</v>
      </c>
      <c r="H34" s="26" t="s">
        <v>545</v>
      </c>
      <c r="I34" s="26" t="s">
        <v>1555</v>
      </c>
      <c r="J34" s="26" t="s">
        <v>1556</v>
      </c>
      <c r="K34" s="26" t="s">
        <v>1557</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38.25">
      <c r="A35" s="26" t="s">
        <v>1558</v>
      </c>
      <c r="B35" s="27" t="s">
        <v>1559</v>
      </c>
      <c r="C35" s="26" t="s">
        <v>1560</v>
      </c>
      <c r="D35" s="26" t="s">
        <v>1522</v>
      </c>
      <c r="E35" s="26" t="s">
        <v>1441</v>
      </c>
      <c r="F35" s="26" t="s">
        <v>1561</v>
      </c>
      <c r="H35" s="26" t="s">
        <v>545</v>
      </c>
      <c r="I35" s="26" t="s">
        <v>1562</v>
      </c>
      <c r="J35" s="26" t="s">
        <v>1525</v>
      </c>
      <c r="K35" s="26" t="s">
        <v>1563</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38.25">
      <c r="A36" s="26" t="s">
        <v>1564</v>
      </c>
      <c r="B36" s="27" t="s">
        <v>1565</v>
      </c>
      <c r="C36" s="26" t="s">
        <v>1560</v>
      </c>
      <c r="D36" s="26" t="s">
        <v>1522</v>
      </c>
      <c r="E36" s="26" t="s">
        <v>1441</v>
      </c>
      <c r="F36" s="26" t="s">
        <v>1566</v>
      </c>
      <c r="H36" s="26" t="s">
        <v>545</v>
      </c>
      <c r="I36" s="26" t="s">
        <v>1567</v>
      </c>
      <c r="J36" s="26" t="s">
        <v>1525</v>
      </c>
      <c r="K36" s="26" t="s">
        <v>1568</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38.25">
      <c r="A37" s="26" t="s">
        <v>1569</v>
      </c>
      <c r="B37" s="27" t="s">
        <v>1570</v>
      </c>
      <c r="C37" s="26" t="s">
        <v>1560</v>
      </c>
      <c r="D37" s="26" t="s">
        <v>1522</v>
      </c>
      <c r="E37" s="26" t="s">
        <v>1441</v>
      </c>
      <c r="F37" s="26" t="s">
        <v>1571</v>
      </c>
      <c r="H37" s="26" t="s">
        <v>545</v>
      </c>
      <c r="I37" s="26" t="s">
        <v>1572</v>
      </c>
      <c r="J37" s="26" t="s">
        <v>1543</v>
      </c>
      <c r="K37" s="26" t="s">
        <v>1573</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38.25">
      <c r="A38" s="26" t="s">
        <v>1574</v>
      </c>
      <c r="B38" s="27" t="s">
        <v>1575</v>
      </c>
      <c r="C38" s="26" t="s">
        <v>1560</v>
      </c>
      <c r="D38" s="26" t="s">
        <v>1522</v>
      </c>
      <c r="E38" s="26" t="s">
        <v>1441</v>
      </c>
      <c r="F38" s="26" t="s">
        <v>1576</v>
      </c>
      <c r="H38" s="26" t="s">
        <v>545</v>
      </c>
      <c r="I38" s="26" t="s">
        <v>1577</v>
      </c>
      <c r="J38" s="26" t="s">
        <v>1543</v>
      </c>
      <c r="K38" s="26" t="s">
        <v>1578</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38.25">
      <c r="A39" s="26" t="s">
        <v>1579</v>
      </c>
      <c r="B39" s="27" t="s">
        <v>1580</v>
      </c>
      <c r="C39" s="26" t="s">
        <v>1581</v>
      </c>
      <c r="D39" s="26" t="s">
        <v>1522</v>
      </c>
      <c r="E39" s="26" t="s">
        <v>1441</v>
      </c>
      <c r="F39" s="26" t="s">
        <v>1582</v>
      </c>
      <c r="H39" s="26" t="s">
        <v>545</v>
      </c>
      <c r="I39" s="26" t="s">
        <v>1583</v>
      </c>
      <c r="J39" s="26" t="s">
        <v>1543</v>
      </c>
      <c r="K39" s="26" t="s">
        <v>1584</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63.75">
      <c r="A40" s="26" t="s">
        <v>1585</v>
      </c>
      <c r="B40" s="27" t="s">
        <v>1586</v>
      </c>
      <c r="C40" s="26" t="s">
        <v>1581</v>
      </c>
      <c r="D40" s="26" t="s">
        <v>1522</v>
      </c>
      <c r="E40" s="26" t="s">
        <v>1441</v>
      </c>
      <c r="F40" s="26" t="s">
        <v>1587</v>
      </c>
      <c r="H40" s="26" t="s">
        <v>545</v>
      </c>
      <c r="I40" s="26" t="s">
        <v>1588</v>
      </c>
      <c r="J40" s="26" t="s">
        <v>1543</v>
      </c>
      <c r="K40" s="26" t="s">
        <v>1589</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38.25">
      <c r="A41" s="26" t="s">
        <v>1590</v>
      </c>
      <c r="B41" s="27" t="s">
        <v>1591</v>
      </c>
      <c r="C41" s="26" t="s">
        <v>1592</v>
      </c>
      <c r="D41" s="26" t="s">
        <v>1522</v>
      </c>
      <c r="E41" s="26" t="s">
        <v>1441</v>
      </c>
      <c r="F41" s="26" t="s">
        <v>1593</v>
      </c>
      <c r="H41" s="26" t="s">
        <v>545</v>
      </c>
      <c r="I41" s="26" t="s">
        <v>1594</v>
      </c>
      <c r="J41" s="26" t="s">
        <v>1543</v>
      </c>
      <c r="K41" s="26" t="s">
        <v>1595</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51">
      <c r="A42" s="26" t="s">
        <v>1596</v>
      </c>
      <c r="B42" s="27" t="s">
        <v>1597</v>
      </c>
      <c r="C42" s="26" t="s">
        <v>1598</v>
      </c>
      <c r="D42" s="26" t="s">
        <v>1384</v>
      </c>
      <c r="E42" s="26" t="s">
        <v>1385</v>
      </c>
      <c r="F42" s="26" t="s">
        <v>1554</v>
      </c>
      <c r="H42" s="26" t="s">
        <v>1599</v>
      </c>
      <c r="I42" s="26" t="s">
        <v>1600</v>
      </c>
      <c r="J42" s="26" t="s">
        <v>1556</v>
      </c>
      <c r="K42" s="26" t="s">
        <v>1601</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63.75">
      <c r="A43" s="26" t="s">
        <v>1602</v>
      </c>
      <c r="B43" s="27" t="s">
        <v>1603</v>
      </c>
      <c r="C43" s="26" t="s">
        <v>1604</v>
      </c>
      <c r="D43" s="26" t="s">
        <v>1605</v>
      </c>
      <c r="E43" s="26" t="s">
        <v>1606</v>
      </c>
      <c r="F43" s="26" t="s">
        <v>1607</v>
      </c>
      <c r="H43" s="26" t="s">
        <v>1608</v>
      </c>
      <c r="I43" s="26" t="s">
        <v>1609</v>
      </c>
      <c r="J43" s="26" t="s">
        <v>1610</v>
      </c>
      <c r="K43" s="26" t="s">
        <v>1611</v>
      </c>
      <c r="L43" s="26" t="s">
        <v>1612</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165.75">
      <c r="A44" s="26" t="s">
        <v>1613</v>
      </c>
      <c r="B44" s="27" t="s">
        <v>1614</v>
      </c>
      <c r="C44" s="26" t="s">
        <v>1615</v>
      </c>
      <c r="D44" s="26" t="s">
        <v>1616</v>
      </c>
      <c r="E44" s="26" t="s">
        <v>1617</v>
      </c>
      <c r="F44" s="26" t="s">
        <v>545</v>
      </c>
      <c r="H44" s="26" t="s">
        <v>545</v>
      </c>
      <c r="I44" s="26" t="s">
        <v>1618</v>
      </c>
      <c r="J44" s="26" t="s">
        <v>1619</v>
      </c>
      <c r="K44" s="26" t="s">
        <v>1620</v>
      </c>
      <c r="L44" s="26" t="s">
        <v>1621</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127.5">
      <c r="A45" s="26" t="s">
        <v>1613</v>
      </c>
      <c r="B45" s="27" t="s">
        <v>1622</v>
      </c>
      <c r="C45" s="26" t="s">
        <v>1623</v>
      </c>
      <c r="D45" s="26" t="s">
        <v>1616</v>
      </c>
      <c r="E45" s="26" t="s">
        <v>1617</v>
      </c>
      <c r="F45" s="26" t="s">
        <v>545</v>
      </c>
      <c r="H45" s="26" t="s">
        <v>545</v>
      </c>
      <c r="I45" s="26" t="s">
        <v>1624</v>
      </c>
      <c r="J45" s="26" t="s">
        <v>1625</v>
      </c>
      <c r="K45" s="26" t="s">
        <v>1626</v>
      </c>
      <c r="L45" s="26" t="s">
        <v>1627</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153">
      <c r="A46" s="26" t="s">
        <v>1628</v>
      </c>
      <c r="B46" s="27" t="s">
        <v>1629</v>
      </c>
      <c r="C46" s="26" t="s">
        <v>1630</v>
      </c>
      <c r="D46" s="26" t="s">
        <v>1631</v>
      </c>
      <c r="E46" s="26" t="s">
        <v>1617</v>
      </c>
      <c r="F46" s="26" t="s">
        <v>545</v>
      </c>
      <c r="H46" s="26" t="s">
        <v>545</v>
      </c>
      <c r="I46" s="26" t="s">
        <v>1632</v>
      </c>
      <c r="J46" s="26" t="s">
        <v>1633</v>
      </c>
      <c r="K46" s="26" t="s">
        <v>1634</v>
      </c>
      <c r="L46" s="26" t="s">
        <v>1635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25.5">
      <c r="A47" s="26" t="s">
        <v>1636</v>
      </c>
      <c r="B47" s="27" t="s">
        <v>1637</v>
      </c>
      <c r="C47" s="26" t="s">
        <v>1638</v>
      </c>
      <c r="D47" s="26" t="s">
        <v>1639</v>
      </c>
      <c r="E47" s="26" t="s">
        <v>1617</v>
      </c>
      <c r="F47" s="26" t="s">
        <v>545</v>
      </c>
      <c r="H47" s="26" t="s">
        <v>545</v>
      </c>
      <c r="I47" s="26" t="s">
        <v>1640</v>
      </c>
      <c r="J47" s="26" t="s">
        <v>1641</v>
      </c>
      <c r="K47" s="26" t="s">
        <v>1642</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25.5">
      <c r="A48" s="26" t="s">
        <v>1643</v>
      </c>
      <c r="B48" s="27" t="s">
        <v>1644</v>
      </c>
      <c r="C48" s="26" t="s">
        <v>1645</v>
      </c>
      <c r="D48" s="26" t="s">
        <v>1384</v>
      </c>
      <c r="E48" s="26" t="s">
        <v>1385</v>
      </c>
      <c r="F48" s="26" t="s">
        <v>1413</v>
      </c>
      <c r="H48" s="26" t="s">
        <v>545</v>
      </c>
      <c r="I48" s="26" t="s">
        <v>1646</v>
      </c>
      <c r="J48" s="26" t="s">
        <v>1647</v>
      </c>
      <c r="K48" s="26" t="s">
        <v>1648</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02">
      <c r="A49" s="26" t="s">
        <v>1649</v>
      </c>
      <c r="B49" s="27" t="s">
        <v>1650</v>
      </c>
      <c r="C49" s="26" t="s">
        <v>1651</v>
      </c>
      <c r="D49" s="26" t="s">
        <v>1652</v>
      </c>
      <c r="E49" s="26" t="s">
        <v>1441</v>
      </c>
      <c r="F49" s="26" t="s">
        <v>1653</v>
      </c>
      <c r="H49" s="26" t="s">
        <v>545</v>
      </c>
      <c r="I49" s="26" t="s">
        <v>1654</v>
      </c>
      <c r="J49" s="26" t="s">
        <v>961</v>
      </c>
      <c r="K49" s="26" t="s">
        <v>1655</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51">
      <c r="A50" s="26" t="s">
        <v>1656</v>
      </c>
      <c r="B50" s="27" t="s">
        <v>1657</v>
      </c>
      <c r="C50" s="26" t="s">
        <v>1658</v>
      </c>
      <c r="D50" s="26" t="s">
        <v>1659</v>
      </c>
      <c r="E50" s="26" t="s">
        <v>1660</v>
      </c>
      <c r="F50" s="26" t="s">
        <v>1661</v>
      </c>
      <c r="H50" s="26" t="s">
        <v>1662</v>
      </c>
      <c r="I50" s="26" t="s">
        <v>1663</v>
      </c>
      <c r="J50" s="26" t="s">
        <v>1664</v>
      </c>
      <c r="K50" s="26" t="s">
        <v>1665</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51">
      <c r="A51" s="26" t="s">
        <v>1666</v>
      </c>
      <c r="B51" s="27" t="s">
        <v>1667</v>
      </c>
      <c r="C51" s="26" t="s">
        <v>1668</v>
      </c>
      <c r="D51" s="26" t="s">
        <v>1669</v>
      </c>
      <c r="E51" s="26" t="s">
        <v>1376</v>
      </c>
      <c r="F51" s="26" t="s">
        <v>1670</v>
      </c>
      <c r="H51" s="26" t="s">
        <v>545</v>
      </c>
      <c r="I51" s="26" t="s">
        <v>1671</v>
      </c>
      <c r="J51" s="26" t="s">
        <v>1672</v>
      </c>
      <c r="K51" s="26" t="s">
        <v>1673</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114.75">
      <c r="A52" s="26" t="s">
        <v>1674</v>
      </c>
      <c r="B52" s="27" t="s">
        <v>1675</v>
      </c>
      <c r="C52" s="26" t="s">
        <v>1676</v>
      </c>
      <c r="D52" s="26" t="s">
        <v>1677</v>
      </c>
      <c r="E52" s="26" t="s">
        <v>1678</v>
      </c>
      <c r="F52" s="26" t="s">
        <v>1679</v>
      </c>
      <c r="H52" s="26" t="s">
        <v>1680</v>
      </c>
      <c r="I52" s="26" t="s">
        <v>1681</v>
      </c>
      <c r="J52" s="26" t="s">
        <v>1682</v>
      </c>
      <c r="K52" s="26" t="s">
        <v>1683</v>
      </c>
      <c r="L52" s="26" t="s">
        <v>545</v>
      </c>
      <c r="M52" s="26" t="s">
        <v>545</v>
      </c>
      <c r="N52" s="26" t="s">
        <v>545</v>
      </c>
      <c r="O52" s="26" t="s">
        <v>545</v>
      </c>
      <c r="P52" s="26" t="s">
        <v>545</v>
      </c>
      <c r="Q52" s="26" t="s">
        <v>545</v>
      </c>
      <c r="R52" s="26" t="s">
        <v>545</v>
      </c>
      <c r="S52" s="26" t="s">
        <v>545</v>
      </c>
      <c r="T52" s="26" t="s">
        <v>545</v>
      </c>
      <c r="U52" s="26" t="s">
        <v>545</v>
      </c>
      <c r="V52" s="26" t="s">
        <v>1684</v>
      </c>
      <c r="W52" s="26" t="s">
        <v>545</v>
      </c>
      <c r="X52" s="26" t="s">
        <v>545</v>
      </c>
      <c r="Y52" s="26" t="s">
        <v>545</v>
      </c>
    </row>
    <row r="53" spans="1:25" ht="25.5">
      <c r="A53" s="26" t="s">
        <v>1685</v>
      </c>
      <c r="B53" s="27" t="s">
        <v>1686</v>
      </c>
      <c r="C53" s="26" t="s">
        <v>1687</v>
      </c>
      <c r="D53" s="26" t="s">
        <v>1384</v>
      </c>
      <c r="E53" s="26" t="s">
        <v>1385</v>
      </c>
      <c r="F53" s="26" t="s">
        <v>1413</v>
      </c>
      <c r="H53" s="26" t="s">
        <v>545</v>
      </c>
      <c r="I53" s="26" t="s">
        <v>1688</v>
      </c>
      <c r="J53" s="26" t="s">
        <v>1689</v>
      </c>
      <c r="K53" s="26" t="s">
        <v>1690</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409.5">
      <c r="A54" s="26" t="s">
        <v>1691</v>
      </c>
      <c r="B54" s="27" t="s">
        <v>1692</v>
      </c>
      <c r="C54" s="26" t="s">
        <v>1693</v>
      </c>
      <c r="D54" s="26" t="s">
        <v>1694</v>
      </c>
      <c r="E54" s="26" t="s">
        <v>1695</v>
      </c>
      <c r="F54" s="26" t="s">
        <v>1696</v>
      </c>
      <c r="H54" s="26" t="s">
        <v>1697</v>
      </c>
      <c r="I54" s="26" t="s">
        <v>1698</v>
      </c>
      <c r="J54" s="26" t="s">
        <v>1699</v>
      </c>
      <c r="K54" s="26" t="s">
        <v>1700</v>
      </c>
      <c r="L54" s="26" t="s">
        <v>545</v>
      </c>
      <c r="M54" s="26" t="s">
        <v>545</v>
      </c>
      <c r="N54" s="26" t="s">
        <v>545</v>
      </c>
      <c r="O54" s="26" t="s">
        <v>545</v>
      </c>
      <c r="P54" s="26" t="s">
        <v>545</v>
      </c>
      <c r="Q54" s="26" t="s">
        <v>545</v>
      </c>
      <c r="R54" s="26" t="s">
        <v>545</v>
      </c>
      <c r="S54" s="26" t="s">
        <v>545</v>
      </c>
      <c r="T54" s="26" t="s">
        <v>545</v>
      </c>
      <c r="U54" s="26" t="s">
        <v>545</v>
      </c>
      <c r="V54" s="26" t="s">
        <v>1701</v>
      </c>
      <c r="W54" s="26" t="s">
        <v>1702</v>
      </c>
      <c r="X54" s="26" t="s">
        <v>545</v>
      </c>
      <c r="Y54" s="26" t="s">
        <v>545</v>
      </c>
    </row>
    <row r="55" spans="1:25" ht="51">
      <c r="A55" s="26" t="s">
        <v>1703</v>
      </c>
      <c r="B55" s="27" t="s">
        <v>1704</v>
      </c>
      <c r="C55" s="26" t="s">
        <v>1705</v>
      </c>
      <c r="D55" s="26" t="s">
        <v>1706</v>
      </c>
      <c r="E55" s="26" t="s">
        <v>1376</v>
      </c>
      <c r="F55" s="26" t="s">
        <v>1707</v>
      </c>
      <c r="H55" s="26" t="s">
        <v>545</v>
      </c>
      <c r="I55" s="26" t="s">
        <v>1708</v>
      </c>
      <c r="J55" s="26" t="s">
        <v>1709</v>
      </c>
      <c r="K55" s="26" t="s">
        <v>1710</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sheetData>
  <mergeCells count="4">
    <mergeCell ref="A1:Z1"/>
    <mergeCell ref="A2:Z2"/>
    <mergeCell ref="A3:Z3"/>
    <mergeCell ref="A4:Z4"/>
  </mergeCells>
  <hyperlinks>
    <hyperlink ref="A2" r:id="rId1" display="url" xr:uid="{8315142A-21A3-4210-A0D9-EF19E47560F4}"/>
    <hyperlink ref="A3" r:id="rId2" display="url" xr:uid="{61EACAA7-5EE5-47E9-AB9F-D1132465CD49}"/>
    <hyperlink ref="A4" r:id="rId3" display="url" xr:uid="{BC077375-F747-43FD-AE7F-E86B308C42FC}"/>
    <hyperlink ref="B6" r:id="rId4" display="url" xr:uid="{A6AA0079-11F6-4265-8386-63B6291D1B60}"/>
    <hyperlink ref="B7" r:id="rId5" display="url" xr:uid="{02042C31-03D9-41B3-96FD-F4C6887CF27B}"/>
    <hyperlink ref="B8" r:id="rId6" display="url" xr:uid="{87DD48C2-0618-4426-BE51-F2855E24AA32}"/>
    <hyperlink ref="B9" r:id="rId7" display="url" xr:uid="{F21310F1-B175-4EFF-83A3-AC74398BA8A8}"/>
    <hyperlink ref="B10" r:id="rId8" display="url" xr:uid="{B0859779-145C-4341-AF29-26CFD16EF186}"/>
    <hyperlink ref="B11" r:id="rId9" display="url" xr:uid="{AFBE4699-124B-4427-8E07-1D03E2714E31}"/>
    <hyperlink ref="B12" r:id="rId10" display="url" xr:uid="{86409229-4E56-40C7-A3DB-84EAEF0F20B6}"/>
    <hyperlink ref="B13" r:id="rId11" display="url" xr:uid="{3A75AF11-FF90-40DC-AE01-198D88A4B389}"/>
    <hyperlink ref="B14" r:id="rId12" display="url" xr:uid="{FA9D0864-FD1B-4DBE-B32F-6DAC6F81583F}"/>
    <hyperlink ref="B15" r:id="rId13" display="url" xr:uid="{22A106C6-F123-4E8D-AAD8-059D83861D60}"/>
    <hyperlink ref="B16" r:id="rId14" display="url" xr:uid="{697BDCE0-0EB1-4764-8E73-D3ABE2B3E311}"/>
    <hyperlink ref="B17" r:id="rId15" display="url" xr:uid="{C42CE68B-894E-49F4-ACC0-A07D0F7FAE0E}"/>
    <hyperlink ref="B18" r:id="rId16" display="url" xr:uid="{9CF39BE6-E11C-48A9-B020-31526598BA26}"/>
    <hyperlink ref="B19" r:id="rId17" display="url" xr:uid="{35C7B5B9-F788-442A-9285-6A0721AF263B}"/>
    <hyperlink ref="B20" r:id="rId18" display="url" xr:uid="{AE0F6241-B832-4C2A-8C21-39A95B96B959}"/>
    <hyperlink ref="B21" r:id="rId19" display="url" xr:uid="{A9DED165-45F8-44AE-BB9C-859D0B41AFD5}"/>
    <hyperlink ref="B22" r:id="rId20" display="url" xr:uid="{35BE894A-4D3C-4AFE-862A-44F4C2F1EEB7}"/>
    <hyperlink ref="B23" r:id="rId21" display="url" xr:uid="{B6655455-FB2F-4810-B37E-A6ABB47190CC}"/>
    <hyperlink ref="B24" r:id="rId22" display="url" xr:uid="{A2FFB482-34CF-405E-BCA1-3B47A4632CFF}"/>
    <hyperlink ref="B25" r:id="rId23" display="url" xr:uid="{4FD06F02-C08E-4687-9440-683E5FD33C1D}"/>
    <hyperlink ref="B26" r:id="rId24" display="url" xr:uid="{D81606E2-CDB5-442B-A3B7-FEE603334B32}"/>
    <hyperlink ref="B27" r:id="rId25" display="url" xr:uid="{E24FD951-6311-4EFC-BAF2-CA8E6056FD28}"/>
    <hyperlink ref="B28" r:id="rId26" display="url" xr:uid="{A9C275DA-830A-4D6B-9E97-79682D78D49B}"/>
    <hyperlink ref="B29" r:id="rId27" display="url" xr:uid="{6F2A1C26-BB21-41B8-BEBB-5B25B892681B}"/>
    <hyperlink ref="B30" r:id="rId28" display="url" xr:uid="{3065729A-35D2-47BB-B8CA-AE35C40C09DE}"/>
    <hyperlink ref="B31" r:id="rId29" display="url" xr:uid="{393D21B9-11D2-4735-9FF7-00C0DE18CF17}"/>
    <hyperlink ref="B32" r:id="rId30" display="url" xr:uid="{4DB4DE46-3897-47E2-8B02-FBD1C3539A22}"/>
    <hyperlink ref="B33" r:id="rId31" display="url" xr:uid="{CA2517B4-DDEE-4E51-8961-4225F36A056A}"/>
    <hyperlink ref="B34" r:id="rId32" display="url" xr:uid="{87EF7F8A-31C7-490C-875C-A835DFDAE33B}"/>
    <hyperlink ref="B35" r:id="rId33" display="url" xr:uid="{C3C1CE24-8032-4D8E-BA51-4F812FE486A9}"/>
    <hyperlink ref="B36" r:id="rId34" display="url" xr:uid="{37EA5448-9A7F-434C-9E45-B9488998E73D}"/>
    <hyperlink ref="B37" r:id="rId35" display="url" xr:uid="{E10A8370-5E73-423F-A860-6CF158572AD1}"/>
    <hyperlink ref="B38" r:id="rId36" display="url" xr:uid="{7F9D2EE3-0622-4DF0-BE29-BA3443FDC78F}"/>
    <hyperlink ref="B39" r:id="rId37" display="url" xr:uid="{9411D78E-4C4A-4A14-9204-2546398764ED}"/>
    <hyperlink ref="B40" r:id="rId38" display="url" xr:uid="{BEC5EE70-7725-4939-A313-47E693468C10}"/>
    <hyperlink ref="B41" r:id="rId39" display="url" xr:uid="{8CDA8278-0D3C-4A5D-985E-90CD004FAA2A}"/>
    <hyperlink ref="B42" r:id="rId40" display="url" xr:uid="{2E48F142-ECDF-4FA7-BF54-12C7EE47DABD}"/>
    <hyperlink ref="B43" r:id="rId41" display="url" xr:uid="{EBD6A2BA-25A6-4C63-9D76-C71155D4048B}"/>
    <hyperlink ref="B44" r:id="rId42" display="url" xr:uid="{9011BB93-1CA5-4815-A4ED-1EA4F470FF1B}"/>
    <hyperlink ref="B45" r:id="rId43" display="url" xr:uid="{932EC344-527E-4D9C-8F6F-F3A37B4193FA}"/>
    <hyperlink ref="B46" r:id="rId44" display="url" xr:uid="{1449048F-CAF4-45FC-98A7-7137E75744F6}"/>
    <hyperlink ref="B47" r:id="rId45" display="url" xr:uid="{36754E7C-58EA-422B-9F3C-FBAC5B83584B}"/>
    <hyperlink ref="B48" r:id="rId46" display="url" xr:uid="{969BECA6-C9BE-42C4-BAF5-7E99F6BA062C}"/>
    <hyperlink ref="B49" r:id="rId47" display="url" xr:uid="{4D34059A-C3E4-483C-9002-EC4D0F7A2E90}"/>
    <hyperlink ref="B50" r:id="rId48" display="url" xr:uid="{4123492F-1D16-4EB1-BF3D-3529F98ED221}"/>
    <hyperlink ref="B51" r:id="rId49" display="url" xr:uid="{7CFA8A3F-FE25-4E2E-B80B-299F7EDE0B77}"/>
    <hyperlink ref="B52" r:id="rId50" display="url" xr:uid="{9E46BAE0-2559-41E6-9049-C8405F52805C}"/>
    <hyperlink ref="B53" r:id="rId51" display="url" xr:uid="{74F3EE20-0F2A-4C7A-A1C2-C7229F288EE4}"/>
    <hyperlink ref="B54" r:id="rId52" display="url" xr:uid="{14556EEA-466C-43C6-9F74-BD9BE17F4807}"/>
    <hyperlink ref="B55" r:id="rId53" display="url" xr:uid="{DAA8DC88-5684-4FD5-B61A-EE3A78A732F3}"/>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2F8E40-3026-4654-B335-02B164E2DAB6}">
  <dimension ref="A1:Z30"/>
  <sheetViews>
    <sheetView topLeftCell="B29" zoomScale="63" workbookViewId="0">
      <selection activeCell="G6" sqref="G6:G30"/>
    </sheetView>
  </sheetViews>
  <sheetFormatPr defaultRowHeight="14.25"/>
  <cols>
    <col min="1" max="1" width="117.1328125" customWidth="1"/>
    <col min="2" max="2" width="21.86328125" customWidth="1"/>
    <col min="3" max="3" width="16.1328125" customWidth="1"/>
    <col min="4" max="4" width="34.86328125" customWidth="1"/>
    <col min="5" max="5" width="55.86328125" customWidth="1"/>
    <col min="6" max="7" width="25.73046875" customWidth="1"/>
    <col min="8" max="8" width="32" customWidth="1"/>
    <col min="9" max="9" width="19.1328125" customWidth="1"/>
    <col min="10" max="10" width="18.86328125" customWidth="1"/>
    <col min="11" max="11" width="28.597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17.1328125" customWidth="1"/>
    <col min="259" max="259" width="21.86328125" customWidth="1"/>
    <col min="260" max="260" width="16.1328125" customWidth="1"/>
    <col min="261" max="261" width="34.86328125" customWidth="1"/>
    <col min="262" max="262" width="55.86328125" customWidth="1"/>
    <col min="263" max="263" width="25.73046875" customWidth="1"/>
    <col min="264" max="264" width="32" customWidth="1"/>
    <col min="265" max="265" width="19.1328125" customWidth="1"/>
    <col min="266" max="266" width="18.86328125" customWidth="1"/>
    <col min="267" max="267" width="28.597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17.1328125" customWidth="1"/>
    <col min="515" max="515" width="21.86328125" customWidth="1"/>
    <col min="516" max="516" width="16.1328125" customWidth="1"/>
    <col min="517" max="517" width="34.86328125" customWidth="1"/>
    <col min="518" max="518" width="55.86328125" customWidth="1"/>
    <col min="519" max="519" width="25.73046875" customWidth="1"/>
    <col min="520" max="520" width="32" customWidth="1"/>
    <col min="521" max="521" width="19.1328125" customWidth="1"/>
    <col min="522" max="522" width="18.86328125" customWidth="1"/>
    <col min="523" max="523" width="28.597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17.1328125" customWidth="1"/>
    <col min="771" max="771" width="21.86328125" customWidth="1"/>
    <col min="772" max="772" width="16.1328125" customWidth="1"/>
    <col min="773" max="773" width="34.86328125" customWidth="1"/>
    <col min="774" max="774" width="55.86328125" customWidth="1"/>
    <col min="775" max="775" width="25.73046875" customWidth="1"/>
    <col min="776" max="776" width="32" customWidth="1"/>
    <col min="777" max="777" width="19.1328125" customWidth="1"/>
    <col min="778" max="778" width="18.86328125" customWidth="1"/>
    <col min="779" max="779" width="28.597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17.1328125" customWidth="1"/>
    <col min="1027" max="1027" width="21.86328125" customWidth="1"/>
    <col min="1028" max="1028" width="16.1328125" customWidth="1"/>
    <col min="1029" max="1029" width="34.86328125" customWidth="1"/>
    <col min="1030" max="1030" width="55.86328125" customWidth="1"/>
    <col min="1031" max="1031" width="25.73046875" customWidth="1"/>
    <col min="1032" max="1032" width="32" customWidth="1"/>
    <col min="1033" max="1033" width="19.1328125" customWidth="1"/>
    <col min="1034" max="1034" width="18.86328125" customWidth="1"/>
    <col min="1035" max="1035" width="28.597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17.1328125" customWidth="1"/>
    <col min="1283" max="1283" width="21.86328125" customWidth="1"/>
    <col min="1284" max="1284" width="16.1328125" customWidth="1"/>
    <col min="1285" max="1285" width="34.86328125" customWidth="1"/>
    <col min="1286" max="1286" width="55.86328125" customWidth="1"/>
    <col min="1287" max="1287" width="25.73046875" customWidth="1"/>
    <col min="1288" max="1288" width="32" customWidth="1"/>
    <col min="1289" max="1289" width="19.1328125" customWidth="1"/>
    <col min="1290" max="1290" width="18.86328125" customWidth="1"/>
    <col min="1291" max="1291" width="28.597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17.1328125" customWidth="1"/>
    <col min="1539" max="1539" width="21.86328125" customWidth="1"/>
    <col min="1540" max="1540" width="16.1328125" customWidth="1"/>
    <col min="1541" max="1541" width="34.86328125" customWidth="1"/>
    <col min="1542" max="1542" width="55.86328125" customWidth="1"/>
    <col min="1543" max="1543" width="25.73046875" customWidth="1"/>
    <col min="1544" max="1544" width="32" customWidth="1"/>
    <col min="1545" max="1545" width="19.1328125" customWidth="1"/>
    <col min="1546" max="1546" width="18.86328125" customWidth="1"/>
    <col min="1547" max="1547" width="28.597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17.1328125" customWidth="1"/>
    <col min="1795" max="1795" width="21.86328125" customWidth="1"/>
    <col min="1796" max="1796" width="16.1328125" customWidth="1"/>
    <col min="1797" max="1797" width="34.86328125" customWidth="1"/>
    <col min="1798" max="1798" width="55.86328125" customWidth="1"/>
    <col min="1799" max="1799" width="25.73046875" customWidth="1"/>
    <col min="1800" max="1800" width="32" customWidth="1"/>
    <col min="1801" max="1801" width="19.1328125" customWidth="1"/>
    <col min="1802" max="1802" width="18.86328125" customWidth="1"/>
    <col min="1803" max="1803" width="28.597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17.1328125" customWidth="1"/>
    <col min="2051" max="2051" width="21.86328125" customWidth="1"/>
    <col min="2052" max="2052" width="16.1328125" customWidth="1"/>
    <col min="2053" max="2053" width="34.86328125" customWidth="1"/>
    <col min="2054" max="2054" width="55.86328125" customWidth="1"/>
    <col min="2055" max="2055" width="25.73046875" customWidth="1"/>
    <col min="2056" max="2056" width="32" customWidth="1"/>
    <col min="2057" max="2057" width="19.1328125" customWidth="1"/>
    <col min="2058" max="2058" width="18.86328125" customWidth="1"/>
    <col min="2059" max="2059" width="28.597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17.1328125" customWidth="1"/>
    <col min="2307" max="2307" width="21.86328125" customWidth="1"/>
    <col min="2308" max="2308" width="16.1328125" customWidth="1"/>
    <col min="2309" max="2309" width="34.86328125" customWidth="1"/>
    <col min="2310" max="2310" width="55.86328125" customWidth="1"/>
    <col min="2311" max="2311" width="25.73046875" customWidth="1"/>
    <col min="2312" max="2312" width="32" customWidth="1"/>
    <col min="2313" max="2313" width="19.1328125" customWidth="1"/>
    <col min="2314" max="2314" width="18.86328125" customWidth="1"/>
    <col min="2315" max="2315" width="28.597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17.1328125" customWidth="1"/>
    <col min="2563" max="2563" width="21.86328125" customWidth="1"/>
    <col min="2564" max="2564" width="16.1328125" customWidth="1"/>
    <col min="2565" max="2565" width="34.86328125" customWidth="1"/>
    <col min="2566" max="2566" width="55.86328125" customWidth="1"/>
    <col min="2567" max="2567" width="25.73046875" customWidth="1"/>
    <col min="2568" max="2568" width="32" customWidth="1"/>
    <col min="2569" max="2569" width="19.1328125" customWidth="1"/>
    <col min="2570" max="2570" width="18.86328125" customWidth="1"/>
    <col min="2571" max="2571" width="28.597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17.1328125" customWidth="1"/>
    <col min="2819" max="2819" width="21.86328125" customWidth="1"/>
    <col min="2820" max="2820" width="16.1328125" customWidth="1"/>
    <col min="2821" max="2821" width="34.86328125" customWidth="1"/>
    <col min="2822" max="2822" width="55.86328125" customWidth="1"/>
    <col min="2823" max="2823" width="25.73046875" customWidth="1"/>
    <col min="2824" max="2824" width="32" customWidth="1"/>
    <col min="2825" max="2825" width="19.1328125" customWidth="1"/>
    <col min="2826" max="2826" width="18.86328125" customWidth="1"/>
    <col min="2827" max="2827" width="28.597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17.1328125" customWidth="1"/>
    <col min="3075" max="3075" width="21.86328125" customWidth="1"/>
    <col min="3076" max="3076" width="16.1328125" customWidth="1"/>
    <col min="3077" max="3077" width="34.86328125" customWidth="1"/>
    <col min="3078" max="3078" width="55.86328125" customWidth="1"/>
    <col min="3079" max="3079" width="25.73046875" customWidth="1"/>
    <col min="3080" max="3080" width="32" customWidth="1"/>
    <col min="3081" max="3081" width="19.1328125" customWidth="1"/>
    <col min="3082" max="3082" width="18.86328125" customWidth="1"/>
    <col min="3083" max="3083" width="28.597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17.1328125" customWidth="1"/>
    <col min="3331" max="3331" width="21.86328125" customWidth="1"/>
    <col min="3332" max="3332" width="16.1328125" customWidth="1"/>
    <col min="3333" max="3333" width="34.86328125" customWidth="1"/>
    <col min="3334" max="3334" width="55.86328125" customWidth="1"/>
    <col min="3335" max="3335" width="25.73046875" customWidth="1"/>
    <col min="3336" max="3336" width="32" customWidth="1"/>
    <col min="3337" max="3337" width="19.1328125" customWidth="1"/>
    <col min="3338" max="3338" width="18.86328125" customWidth="1"/>
    <col min="3339" max="3339" width="28.597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17.1328125" customWidth="1"/>
    <col min="3587" max="3587" width="21.86328125" customWidth="1"/>
    <col min="3588" max="3588" width="16.1328125" customWidth="1"/>
    <col min="3589" max="3589" width="34.86328125" customWidth="1"/>
    <col min="3590" max="3590" width="55.86328125" customWidth="1"/>
    <col min="3591" max="3591" width="25.73046875" customWidth="1"/>
    <col min="3592" max="3592" width="32" customWidth="1"/>
    <col min="3593" max="3593" width="19.1328125" customWidth="1"/>
    <col min="3594" max="3594" width="18.86328125" customWidth="1"/>
    <col min="3595" max="3595" width="28.597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17.1328125" customWidth="1"/>
    <col min="3843" max="3843" width="21.86328125" customWidth="1"/>
    <col min="3844" max="3844" width="16.1328125" customWidth="1"/>
    <col min="3845" max="3845" width="34.86328125" customWidth="1"/>
    <col min="3846" max="3846" width="55.86328125" customWidth="1"/>
    <col min="3847" max="3847" width="25.73046875" customWidth="1"/>
    <col min="3848" max="3848" width="32" customWidth="1"/>
    <col min="3849" max="3849" width="19.1328125" customWidth="1"/>
    <col min="3850" max="3850" width="18.86328125" customWidth="1"/>
    <col min="3851" max="3851" width="28.597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17.1328125" customWidth="1"/>
    <col min="4099" max="4099" width="21.86328125" customWidth="1"/>
    <col min="4100" max="4100" width="16.1328125" customWidth="1"/>
    <col min="4101" max="4101" width="34.86328125" customWidth="1"/>
    <col min="4102" max="4102" width="55.86328125" customWidth="1"/>
    <col min="4103" max="4103" width="25.73046875" customWidth="1"/>
    <col min="4104" max="4104" width="32" customWidth="1"/>
    <col min="4105" max="4105" width="19.1328125" customWidth="1"/>
    <col min="4106" max="4106" width="18.86328125" customWidth="1"/>
    <col min="4107" max="4107" width="28.597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17.1328125" customWidth="1"/>
    <col min="4355" max="4355" width="21.86328125" customWidth="1"/>
    <col min="4356" max="4356" width="16.1328125" customWidth="1"/>
    <col min="4357" max="4357" width="34.86328125" customWidth="1"/>
    <col min="4358" max="4358" width="55.86328125" customWidth="1"/>
    <col min="4359" max="4359" width="25.73046875" customWidth="1"/>
    <col min="4360" max="4360" width="32" customWidth="1"/>
    <col min="4361" max="4361" width="19.1328125" customWidth="1"/>
    <col min="4362" max="4362" width="18.86328125" customWidth="1"/>
    <col min="4363" max="4363" width="28.597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17.1328125" customWidth="1"/>
    <col min="4611" max="4611" width="21.86328125" customWidth="1"/>
    <col min="4612" max="4612" width="16.1328125" customWidth="1"/>
    <col min="4613" max="4613" width="34.86328125" customWidth="1"/>
    <col min="4614" max="4614" width="55.86328125" customWidth="1"/>
    <col min="4615" max="4615" width="25.73046875" customWidth="1"/>
    <col min="4616" max="4616" width="32" customWidth="1"/>
    <col min="4617" max="4617" width="19.1328125" customWidth="1"/>
    <col min="4618" max="4618" width="18.86328125" customWidth="1"/>
    <col min="4619" max="4619" width="28.597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17.1328125" customWidth="1"/>
    <col min="4867" max="4867" width="21.86328125" customWidth="1"/>
    <col min="4868" max="4868" width="16.1328125" customWidth="1"/>
    <col min="4869" max="4869" width="34.86328125" customWidth="1"/>
    <col min="4870" max="4870" width="55.86328125" customWidth="1"/>
    <col min="4871" max="4871" width="25.73046875" customWidth="1"/>
    <col min="4872" max="4872" width="32" customWidth="1"/>
    <col min="4873" max="4873" width="19.1328125" customWidth="1"/>
    <col min="4874" max="4874" width="18.86328125" customWidth="1"/>
    <col min="4875" max="4875" width="28.597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17.1328125" customWidth="1"/>
    <col min="5123" max="5123" width="21.86328125" customWidth="1"/>
    <col min="5124" max="5124" width="16.1328125" customWidth="1"/>
    <col min="5125" max="5125" width="34.86328125" customWidth="1"/>
    <col min="5126" max="5126" width="55.86328125" customWidth="1"/>
    <col min="5127" max="5127" width="25.73046875" customWidth="1"/>
    <col min="5128" max="5128" width="32" customWidth="1"/>
    <col min="5129" max="5129" width="19.1328125" customWidth="1"/>
    <col min="5130" max="5130" width="18.86328125" customWidth="1"/>
    <col min="5131" max="5131" width="28.597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17.1328125" customWidth="1"/>
    <col min="5379" max="5379" width="21.86328125" customWidth="1"/>
    <col min="5380" max="5380" width="16.1328125" customWidth="1"/>
    <col min="5381" max="5381" width="34.86328125" customWidth="1"/>
    <col min="5382" max="5382" width="55.86328125" customWidth="1"/>
    <col min="5383" max="5383" width="25.73046875" customWidth="1"/>
    <col min="5384" max="5384" width="32" customWidth="1"/>
    <col min="5385" max="5385" width="19.1328125" customWidth="1"/>
    <col min="5386" max="5386" width="18.86328125" customWidth="1"/>
    <col min="5387" max="5387" width="28.597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17.1328125" customWidth="1"/>
    <col min="5635" max="5635" width="21.86328125" customWidth="1"/>
    <col min="5636" max="5636" width="16.1328125" customWidth="1"/>
    <col min="5637" max="5637" width="34.86328125" customWidth="1"/>
    <col min="5638" max="5638" width="55.86328125" customWidth="1"/>
    <col min="5639" max="5639" width="25.73046875" customWidth="1"/>
    <col min="5640" max="5640" width="32" customWidth="1"/>
    <col min="5641" max="5641" width="19.1328125" customWidth="1"/>
    <col min="5642" max="5642" width="18.86328125" customWidth="1"/>
    <col min="5643" max="5643" width="28.597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17.1328125" customWidth="1"/>
    <col min="5891" max="5891" width="21.86328125" customWidth="1"/>
    <col min="5892" max="5892" width="16.1328125" customWidth="1"/>
    <col min="5893" max="5893" width="34.86328125" customWidth="1"/>
    <col min="5894" max="5894" width="55.86328125" customWidth="1"/>
    <col min="5895" max="5895" width="25.73046875" customWidth="1"/>
    <col min="5896" max="5896" width="32" customWidth="1"/>
    <col min="5897" max="5897" width="19.1328125" customWidth="1"/>
    <col min="5898" max="5898" width="18.86328125" customWidth="1"/>
    <col min="5899" max="5899" width="28.597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17.1328125" customWidth="1"/>
    <col min="6147" max="6147" width="21.86328125" customWidth="1"/>
    <col min="6148" max="6148" width="16.1328125" customWidth="1"/>
    <col min="6149" max="6149" width="34.86328125" customWidth="1"/>
    <col min="6150" max="6150" width="55.86328125" customWidth="1"/>
    <col min="6151" max="6151" width="25.73046875" customWidth="1"/>
    <col min="6152" max="6152" width="32" customWidth="1"/>
    <col min="6153" max="6153" width="19.1328125" customWidth="1"/>
    <col min="6154" max="6154" width="18.86328125" customWidth="1"/>
    <col min="6155" max="6155" width="28.597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17.1328125" customWidth="1"/>
    <col min="6403" max="6403" width="21.86328125" customWidth="1"/>
    <col min="6404" max="6404" width="16.1328125" customWidth="1"/>
    <col min="6405" max="6405" width="34.86328125" customWidth="1"/>
    <col min="6406" max="6406" width="55.86328125" customWidth="1"/>
    <col min="6407" max="6407" width="25.73046875" customWidth="1"/>
    <col min="6408" max="6408" width="32" customWidth="1"/>
    <col min="6409" max="6409" width="19.1328125" customWidth="1"/>
    <col min="6410" max="6410" width="18.86328125" customWidth="1"/>
    <col min="6411" max="6411" width="28.597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17.1328125" customWidth="1"/>
    <col min="6659" max="6659" width="21.86328125" customWidth="1"/>
    <col min="6660" max="6660" width="16.1328125" customWidth="1"/>
    <col min="6661" max="6661" width="34.86328125" customWidth="1"/>
    <col min="6662" max="6662" width="55.86328125" customWidth="1"/>
    <col min="6663" max="6663" width="25.73046875" customWidth="1"/>
    <col min="6664" max="6664" width="32" customWidth="1"/>
    <col min="6665" max="6665" width="19.1328125" customWidth="1"/>
    <col min="6666" max="6666" width="18.86328125" customWidth="1"/>
    <col min="6667" max="6667" width="28.597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17.1328125" customWidth="1"/>
    <col min="6915" max="6915" width="21.86328125" customWidth="1"/>
    <col min="6916" max="6916" width="16.1328125" customWidth="1"/>
    <col min="6917" max="6917" width="34.86328125" customWidth="1"/>
    <col min="6918" max="6918" width="55.86328125" customWidth="1"/>
    <col min="6919" max="6919" width="25.73046875" customWidth="1"/>
    <col min="6920" max="6920" width="32" customWidth="1"/>
    <col min="6921" max="6921" width="19.1328125" customWidth="1"/>
    <col min="6922" max="6922" width="18.86328125" customWidth="1"/>
    <col min="6923" max="6923" width="28.597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17.1328125" customWidth="1"/>
    <col min="7171" max="7171" width="21.86328125" customWidth="1"/>
    <col min="7172" max="7172" width="16.1328125" customWidth="1"/>
    <col min="7173" max="7173" width="34.86328125" customWidth="1"/>
    <col min="7174" max="7174" width="55.86328125" customWidth="1"/>
    <col min="7175" max="7175" width="25.73046875" customWidth="1"/>
    <col min="7176" max="7176" width="32" customWidth="1"/>
    <col min="7177" max="7177" width="19.1328125" customWidth="1"/>
    <col min="7178" max="7178" width="18.86328125" customWidth="1"/>
    <col min="7179" max="7179" width="28.597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17.1328125" customWidth="1"/>
    <col min="7427" max="7427" width="21.86328125" customWidth="1"/>
    <col min="7428" max="7428" width="16.1328125" customWidth="1"/>
    <col min="7429" max="7429" width="34.86328125" customWidth="1"/>
    <col min="7430" max="7430" width="55.86328125" customWidth="1"/>
    <col min="7431" max="7431" width="25.73046875" customWidth="1"/>
    <col min="7432" max="7432" width="32" customWidth="1"/>
    <col min="7433" max="7433" width="19.1328125" customWidth="1"/>
    <col min="7434" max="7434" width="18.86328125" customWidth="1"/>
    <col min="7435" max="7435" width="28.597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17.1328125" customWidth="1"/>
    <col min="7683" max="7683" width="21.86328125" customWidth="1"/>
    <col min="7684" max="7684" width="16.1328125" customWidth="1"/>
    <col min="7685" max="7685" width="34.86328125" customWidth="1"/>
    <col min="7686" max="7686" width="55.86328125" customWidth="1"/>
    <col min="7687" max="7687" width="25.73046875" customWidth="1"/>
    <col min="7688" max="7688" width="32" customWidth="1"/>
    <col min="7689" max="7689" width="19.1328125" customWidth="1"/>
    <col min="7690" max="7690" width="18.86328125" customWidth="1"/>
    <col min="7691" max="7691" width="28.597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17.1328125" customWidth="1"/>
    <col min="7939" max="7939" width="21.86328125" customWidth="1"/>
    <col min="7940" max="7940" width="16.1328125" customWidth="1"/>
    <col min="7941" max="7941" width="34.86328125" customWidth="1"/>
    <col min="7942" max="7942" width="55.86328125" customWidth="1"/>
    <col min="7943" max="7943" width="25.73046875" customWidth="1"/>
    <col min="7944" max="7944" width="32" customWidth="1"/>
    <col min="7945" max="7945" width="19.1328125" customWidth="1"/>
    <col min="7946" max="7946" width="18.86328125" customWidth="1"/>
    <col min="7947" max="7947" width="28.597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17.1328125" customWidth="1"/>
    <col min="8195" max="8195" width="21.86328125" customWidth="1"/>
    <col min="8196" max="8196" width="16.1328125" customWidth="1"/>
    <col min="8197" max="8197" width="34.86328125" customWidth="1"/>
    <col min="8198" max="8198" width="55.86328125" customWidth="1"/>
    <col min="8199" max="8199" width="25.73046875" customWidth="1"/>
    <col min="8200" max="8200" width="32" customWidth="1"/>
    <col min="8201" max="8201" width="19.1328125" customWidth="1"/>
    <col min="8202" max="8202" width="18.86328125" customWidth="1"/>
    <col min="8203" max="8203" width="28.597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17.1328125" customWidth="1"/>
    <col min="8451" max="8451" width="21.86328125" customWidth="1"/>
    <col min="8452" max="8452" width="16.1328125" customWidth="1"/>
    <col min="8453" max="8453" width="34.86328125" customWidth="1"/>
    <col min="8454" max="8454" width="55.86328125" customWidth="1"/>
    <col min="8455" max="8455" width="25.73046875" customWidth="1"/>
    <col min="8456" max="8456" width="32" customWidth="1"/>
    <col min="8457" max="8457" width="19.1328125" customWidth="1"/>
    <col min="8458" max="8458" width="18.86328125" customWidth="1"/>
    <col min="8459" max="8459" width="28.597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17.1328125" customWidth="1"/>
    <col min="8707" max="8707" width="21.86328125" customWidth="1"/>
    <col min="8708" max="8708" width="16.1328125" customWidth="1"/>
    <col min="8709" max="8709" width="34.86328125" customWidth="1"/>
    <col min="8710" max="8710" width="55.86328125" customWidth="1"/>
    <col min="8711" max="8711" width="25.73046875" customWidth="1"/>
    <col min="8712" max="8712" width="32" customWidth="1"/>
    <col min="8713" max="8713" width="19.1328125" customWidth="1"/>
    <col min="8714" max="8714" width="18.86328125" customWidth="1"/>
    <col min="8715" max="8715" width="28.597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17.1328125" customWidth="1"/>
    <col min="8963" max="8963" width="21.86328125" customWidth="1"/>
    <col min="8964" max="8964" width="16.1328125" customWidth="1"/>
    <col min="8965" max="8965" width="34.86328125" customWidth="1"/>
    <col min="8966" max="8966" width="55.86328125" customWidth="1"/>
    <col min="8967" max="8967" width="25.73046875" customWidth="1"/>
    <col min="8968" max="8968" width="32" customWidth="1"/>
    <col min="8969" max="8969" width="19.1328125" customWidth="1"/>
    <col min="8970" max="8970" width="18.86328125" customWidth="1"/>
    <col min="8971" max="8971" width="28.597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17.1328125" customWidth="1"/>
    <col min="9219" max="9219" width="21.86328125" customWidth="1"/>
    <col min="9220" max="9220" width="16.1328125" customWidth="1"/>
    <col min="9221" max="9221" width="34.86328125" customWidth="1"/>
    <col min="9222" max="9222" width="55.86328125" customWidth="1"/>
    <col min="9223" max="9223" width="25.73046875" customWidth="1"/>
    <col min="9224" max="9224" width="32" customWidth="1"/>
    <col min="9225" max="9225" width="19.1328125" customWidth="1"/>
    <col min="9226" max="9226" width="18.86328125" customWidth="1"/>
    <col min="9227" max="9227" width="28.597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17.1328125" customWidth="1"/>
    <col min="9475" max="9475" width="21.86328125" customWidth="1"/>
    <col min="9476" max="9476" width="16.1328125" customWidth="1"/>
    <col min="9477" max="9477" width="34.86328125" customWidth="1"/>
    <col min="9478" max="9478" width="55.86328125" customWidth="1"/>
    <col min="9479" max="9479" width="25.73046875" customWidth="1"/>
    <col min="9480" max="9480" width="32" customWidth="1"/>
    <col min="9481" max="9481" width="19.1328125" customWidth="1"/>
    <col min="9482" max="9482" width="18.86328125" customWidth="1"/>
    <col min="9483" max="9483" width="28.597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17.1328125" customWidth="1"/>
    <col min="9731" max="9731" width="21.86328125" customWidth="1"/>
    <col min="9732" max="9732" width="16.1328125" customWidth="1"/>
    <col min="9733" max="9733" width="34.86328125" customWidth="1"/>
    <col min="9734" max="9734" width="55.86328125" customWidth="1"/>
    <col min="9735" max="9735" width="25.73046875" customWidth="1"/>
    <col min="9736" max="9736" width="32" customWidth="1"/>
    <col min="9737" max="9737" width="19.1328125" customWidth="1"/>
    <col min="9738" max="9738" width="18.86328125" customWidth="1"/>
    <col min="9739" max="9739" width="28.597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17.1328125" customWidth="1"/>
    <col min="9987" max="9987" width="21.86328125" customWidth="1"/>
    <col min="9988" max="9988" width="16.1328125" customWidth="1"/>
    <col min="9989" max="9989" width="34.86328125" customWidth="1"/>
    <col min="9990" max="9990" width="55.86328125" customWidth="1"/>
    <col min="9991" max="9991" width="25.73046875" customWidth="1"/>
    <col min="9992" max="9992" width="32" customWidth="1"/>
    <col min="9993" max="9993" width="19.1328125" customWidth="1"/>
    <col min="9994" max="9994" width="18.86328125" customWidth="1"/>
    <col min="9995" max="9995" width="28.597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17.1328125" customWidth="1"/>
    <col min="10243" max="10243" width="21.86328125" customWidth="1"/>
    <col min="10244" max="10244" width="16.1328125" customWidth="1"/>
    <col min="10245" max="10245" width="34.86328125" customWidth="1"/>
    <col min="10246" max="10246" width="55.86328125" customWidth="1"/>
    <col min="10247" max="10247" width="25.73046875" customWidth="1"/>
    <col min="10248" max="10248" width="32" customWidth="1"/>
    <col min="10249" max="10249" width="19.1328125" customWidth="1"/>
    <col min="10250" max="10250" width="18.86328125" customWidth="1"/>
    <col min="10251" max="10251" width="28.597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17.1328125" customWidth="1"/>
    <col min="10499" max="10499" width="21.86328125" customWidth="1"/>
    <col min="10500" max="10500" width="16.1328125" customWidth="1"/>
    <col min="10501" max="10501" width="34.86328125" customWidth="1"/>
    <col min="10502" max="10502" width="55.86328125" customWidth="1"/>
    <col min="10503" max="10503" width="25.73046875" customWidth="1"/>
    <col min="10504" max="10504" width="32" customWidth="1"/>
    <col min="10505" max="10505" width="19.1328125" customWidth="1"/>
    <col min="10506" max="10506" width="18.86328125" customWidth="1"/>
    <col min="10507" max="10507" width="28.597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17.1328125" customWidth="1"/>
    <col min="10755" max="10755" width="21.86328125" customWidth="1"/>
    <col min="10756" max="10756" width="16.1328125" customWidth="1"/>
    <col min="10757" max="10757" width="34.86328125" customWidth="1"/>
    <col min="10758" max="10758" width="55.86328125" customWidth="1"/>
    <col min="10759" max="10759" width="25.73046875" customWidth="1"/>
    <col min="10760" max="10760" width="32" customWidth="1"/>
    <col min="10761" max="10761" width="19.1328125" customWidth="1"/>
    <col min="10762" max="10762" width="18.86328125" customWidth="1"/>
    <col min="10763" max="10763" width="28.597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17.1328125" customWidth="1"/>
    <col min="11011" max="11011" width="21.86328125" customWidth="1"/>
    <col min="11012" max="11012" width="16.1328125" customWidth="1"/>
    <col min="11013" max="11013" width="34.86328125" customWidth="1"/>
    <col min="11014" max="11014" width="55.86328125" customWidth="1"/>
    <col min="11015" max="11015" width="25.73046875" customWidth="1"/>
    <col min="11016" max="11016" width="32" customWidth="1"/>
    <col min="11017" max="11017" width="19.1328125" customWidth="1"/>
    <col min="11018" max="11018" width="18.86328125" customWidth="1"/>
    <col min="11019" max="11019" width="28.597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17.1328125" customWidth="1"/>
    <col min="11267" max="11267" width="21.86328125" customWidth="1"/>
    <col min="11268" max="11268" width="16.1328125" customWidth="1"/>
    <col min="11269" max="11269" width="34.86328125" customWidth="1"/>
    <col min="11270" max="11270" width="55.86328125" customWidth="1"/>
    <col min="11271" max="11271" width="25.73046875" customWidth="1"/>
    <col min="11272" max="11272" width="32" customWidth="1"/>
    <col min="11273" max="11273" width="19.1328125" customWidth="1"/>
    <col min="11274" max="11274" width="18.86328125" customWidth="1"/>
    <col min="11275" max="11275" width="28.597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17.1328125" customWidth="1"/>
    <col min="11523" max="11523" width="21.86328125" customWidth="1"/>
    <col min="11524" max="11524" width="16.1328125" customWidth="1"/>
    <col min="11525" max="11525" width="34.86328125" customWidth="1"/>
    <col min="11526" max="11526" width="55.86328125" customWidth="1"/>
    <col min="11527" max="11527" width="25.73046875" customWidth="1"/>
    <col min="11528" max="11528" width="32" customWidth="1"/>
    <col min="11529" max="11529" width="19.1328125" customWidth="1"/>
    <col min="11530" max="11530" width="18.86328125" customWidth="1"/>
    <col min="11531" max="11531" width="28.597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17.1328125" customWidth="1"/>
    <col min="11779" max="11779" width="21.86328125" customWidth="1"/>
    <col min="11780" max="11780" width="16.1328125" customWidth="1"/>
    <col min="11781" max="11781" width="34.86328125" customWidth="1"/>
    <col min="11782" max="11782" width="55.86328125" customWidth="1"/>
    <col min="11783" max="11783" width="25.73046875" customWidth="1"/>
    <col min="11784" max="11784" width="32" customWidth="1"/>
    <col min="11785" max="11785" width="19.1328125" customWidth="1"/>
    <col min="11786" max="11786" width="18.86328125" customWidth="1"/>
    <col min="11787" max="11787" width="28.597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17.1328125" customWidth="1"/>
    <col min="12035" max="12035" width="21.86328125" customWidth="1"/>
    <col min="12036" max="12036" width="16.1328125" customWidth="1"/>
    <col min="12037" max="12037" width="34.86328125" customWidth="1"/>
    <col min="12038" max="12038" width="55.86328125" customWidth="1"/>
    <col min="12039" max="12039" width="25.73046875" customWidth="1"/>
    <col min="12040" max="12040" width="32" customWidth="1"/>
    <col min="12041" max="12041" width="19.1328125" customWidth="1"/>
    <col min="12042" max="12042" width="18.86328125" customWidth="1"/>
    <col min="12043" max="12043" width="28.597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17.1328125" customWidth="1"/>
    <col min="12291" max="12291" width="21.86328125" customWidth="1"/>
    <col min="12292" max="12292" width="16.1328125" customWidth="1"/>
    <col min="12293" max="12293" width="34.86328125" customWidth="1"/>
    <col min="12294" max="12294" width="55.86328125" customWidth="1"/>
    <col min="12295" max="12295" width="25.73046875" customWidth="1"/>
    <col min="12296" max="12296" width="32" customWidth="1"/>
    <col min="12297" max="12297" width="19.1328125" customWidth="1"/>
    <col min="12298" max="12298" width="18.86328125" customWidth="1"/>
    <col min="12299" max="12299" width="28.597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17.1328125" customWidth="1"/>
    <col min="12547" max="12547" width="21.86328125" customWidth="1"/>
    <col min="12548" max="12548" width="16.1328125" customWidth="1"/>
    <col min="12549" max="12549" width="34.86328125" customWidth="1"/>
    <col min="12550" max="12550" width="55.86328125" customWidth="1"/>
    <col min="12551" max="12551" width="25.73046875" customWidth="1"/>
    <col min="12552" max="12552" width="32" customWidth="1"/>
    <col min="12553" max="12553" width="19.1328125" customWidth="1"/>
    <col min="12554" max="12554" width="18.86328125" customWidth="1"/>
    <col min="12555" max="12555" width="28.597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17.1328125" customWidth="1"/>
    <col min="12803" max="12803" width="21.86328125" customWidth="1"/>
    <col min="12804" max="12804" width="16.1328125" customWidth="1"/>
    <col min="12805" max="12805" width="34.86328125" customWidth="1"/>
    <col min="12806" max="12806" width="55.86328125" customWidth="1"/>
    <col min="12807" max="12807" width="25.73046875" customWidth="1"/>
    <col min="12808" max="12808" width="32" customWidth="1"/>
    <col min="12809" max="12809" width="19.1328125" customWidth="1"/>
    <col min="12810" max="12810" width="18.86328125" customWidth="1"/>
    <col min="12811" max="12811" width="28.597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17.1328125" customWidth="1"/>
    <col min="13059" max="13059" width="21.86328125" customWidth="1"/>
    <col min="13060" max="13060" width="16.1328125" customWidth="1"/>
    <col min="13061" max="13061" width="34.86328125" customWidth="1"/>
    <col min="13062" max="13062" width="55.86328125" customWidth="1"/>
    <col min="13063" max="13063" width="25.73046875" customWidth="1"/>
    <col min="13064" max="13064" width="32" customWidth="1"/>
    <col min="13065" max="13065" width="19.1328125" customWidth="1"/>
    <col min="13066" max="13066" width="18.86328125" customWidth="1"/>
    <col min="13067" max="13067" width="28.597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17.1328125" customWidth="1"/>
    <col min="13315" max="13315" width="21.86328125" customWidth="1"/>
    <col min="13316" max="13316" width="16.1328125" customWidth="1"/>
    <col min="13317" max="13317" width="34.86328125" customWidth="1"/>
    <col min="13318" max="13318" width="55.86328125" customWidth="1"/>
    <col min="13319" max="13319" width="25.73046875" customWidth="1"/>
    <col min="13320" max="13320" width="32" customWidth="1"/>
    <col min="13321" max="13321" width="19.1328125" customWidth="1"/>
    <col min="13322" max="13322" width="18.86328125" customWidth="1"/>
    <col min="13323" max="13323" width="28.597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17.1328125" customWidth="1"/>
    <col min="13571" max="13571" width="21.86328125" customWidth="1"/>
    <col min="13572" max="13572" width="16.1328125" customWidth="1"/>
    <col min="13573" max="13573" width="34.86328125" customWidth="1"/>
    <col min="13574" max="13574" width="55.86328125" customWidth="1"/>
    <col min="13575" max="13575" width="25.73046875" customWidth="1"/>
    <col min="13576" max="13576" width="32" customWidth="1"/>
    <col min="13577" max="13577" width="19.1328125" customWidth="1"/>
    <col min="13578" max="13578" width="18.86328125" customWidth="1"/>
    <col min="13579" max="13579" width="28.597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17.1328125" customWidth="1"/>
    <col min="13827" max="13827" width="21.86328125" customWidth="1"/>
    <col min="13828" max="13828" width="16.1328125" customWidth="1"/>
    <col min="13829" max="13829" width="34.86328125" customWidth="1"/>
    <col min="13830" max="13830" width="55.86328125" customWidth="1"/>
    <col min="13831" max="13831" width="25.73046875" customWidth="1"/>
    <col min="13832" max="13832" width="32" customWidth="1"/>
    <col min="13833" max="13833" width="19.1328125" customWidth="1"/>
    <col min="13834" max="13834" width="18.86328125" customWidth="1"/>
    <col min="13835" max="13835" width="28.597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17.1328125" customWidth="1"/>
    <col min="14083" max="14083" width="21.86328125" customWidth="1"/>
    <col min="14084" max="14084" width="16.1328125" customWidth="1"/>
    <col min="14085" max="14085" width="34.86328125" customWidth="1"/>
    <col min="14086" max="14086" width="55.86328125" customWidth="1"/>
    <col min="14087" max="14087" width="25.73046875" customWidth="1"/>
    <col min="14088" max="14088" width="32" customWidth="1"/>
    <col min="14089" max="14089" width="19.1328125" customWidth="1"/>
    <col min="14090" max="14090" width="18.86328125" customWidth="1"/>
    <col min="14091" max="14091" width="28.597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17.1328125" customWidth="1"/>
    <col min="14339" max="14339" width="21.86328125" customWidth="1"/>
    <col min="14340" max="14340" width="16.1328125" customWidth="1"/>
    <col min="14341" max="14341" width="34.86328125" customWidth="1"/>
    <col min="14342" max="14342" width="55.86328125" customWidth="1"/>
    <col min="14343" max="14343" width="25.73046875" customWidth="1"/>
    <col min="14344" max="14344" width="32" customWidth="1"/>
    <col min="14345" max="14345" width="19.1328125" customWidth="1"/>
    <col min="14346" max="14346" width="18.86328125" customWidth="1"/>
    <col min="14347" max="14347" width="28.597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17.1328125" customWidth="1"/>
    <col min="14595" max="14595" width="21.86328125" customWidth="1"/>
    <col min="14596" max="14596" width="16.1328125" customWidth="1"/>
    <col min="14597" max="14597" width="34.86328125" customWidth="1"/>
    <col min="14598" max="14598" width="55.86328125" customWidth="1"/>
    <col min="14599" max="14599" width="25.73046875" customWidth="1"/>
    <col min="14600" max="14600" width="32" customWidth="1"/>
    <col min="14601" max="14601" width="19.1328125" customWidth="1"/>
    <col min="14602" max="14602" width="18.86328125" customWidth="1"/>
    <col min="14603" max="14603" width="28.597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17.1328125" customWidth="1"/>
    <col min="14851" max="14851" width="21.86328125" customWidth="1"/>
    <col min="14852" max="14852" width="16.1328125" customWidth="1"/>
    <col min="14853" max="14853" width="34.86328125" customWidth="1"/>
    <col min="14854" max="14854" width="55.86328125" customWidth="1"/>
    <col min="14855" max="14855" width="25.73046875" customWidth="1"/>
    <col min="14856" max="14856" width="32" customWidth="1"/>
    <col min="14857" max="14857" width="19.1328125" customWidth="1"/>
    <col min="14858" max="14858" width="18.86328125" customWidth="1"/>
    <col min="14859" max="14859" width="28.597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17.1328125" customWidth="1"/>
    <col min="15107" max="15107" width="21.86328125" customWidth="1"/>
    <col min="15108" max="15108" width="16.1328125" customWidth="1"/>
    <col min="15109" max="15109" width="34.86328125" customWidth="1"/>
    <col min="15110" max="15110" width="55.86328125" customWidth="1"/>
    <col min="15111" max="15111" width="25.73046875" customWidth="1"/>
    <col min="15112" max="15112" width="32" customWidth="1"/>
    <col min="15113" max="15113" width="19.1328125" customWidth="1"/>
    <col min="15114" max="15114" width="18.86328125" customWidth="1"/>
    <col min="15115" max="15115" width="28.597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17.1328125" customWidth="1"/>
    <col min="15363" max="15363" width="21.86328125" customWidth="1"/>
    <col min="15364" max="15364" width="16.1328125" customWidth="1"/>
    <col min="15365" max="15365" width="34.86328125" customWidth="1"/>
    <col min="15366" max="15366" width="55.86328125" customWidth="1"/>
    <col min="15367" max="15367" width="25.73046875" customWidth="1"/>
    <col min="15368" max="15368" width="32" customWidth="1"/>
    <col min="15369" max="15369" width="19.1328125" customWidth="1"/>
    <col min="15370" max="15370" width="18.86328125" customWidth="1"/>
    <col min="15371" max="15371" width="28.597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17.1328125" customWidth="1"/>
    <col min="15619" max="15619" width="21.86328125" customWidth="1"/>
    <col min="15620" max="15620" width="16.1328125" customWidth="1"/>
    <col min="15621" max="15621" width="34.86328125" customWidth="1"/>
    <col min="15622" max="15622" width="55.86328125" customWidth="1"/>
    <col min="15623" max="15623" width="25.73046875" customWidth="1"/>
    <col min="15624" max="15624" width="32" customWidth="1"/>
    <col min="15625" max="15625" width="19.1328125" customWidth="1"/>
    <col min="15626" max="15626" width="18.86328125" customWidth="1"/>
    <col min="15627" max="15627" width="28.597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17.1328125" customWidth="1"/>
    <col min="15875" max="15875" width="21.86328125" customWidth="1"/>
    <col min="15876" max="15876" width="16.1328125" customWidth="1"/>
    <col min="15877" max="15877" width="34.86328125" customWidth="1"/>
    <col min="15878" max="15878" width="55.86328125" customWidth="1"/>
    <col min="15879" max="15879" width="25.73046875" customWidth="1"/>
    <col min="15880" max="15880" width="32" customWidth="1"/>
    <col min="15881" max="15881" width="19.1328125" customWidth="1"/>
    <col min="15882" max="15882" width="18.86328125" customWidth="1"/>
    <col min="15883" max="15883" width="28.597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17.1328125" customWidth="1"/>
    <col min="16131" max="16131" width="21.86328125" customWidth="1"/>
    <col min="16132" max="16132" width="16.1328125" customWidth="1"/>
    <col min="16133" max="16133" width="34.86328125" customWidth="1"/>
    <col min="16134" max="16134" width="55.86328125" customWidth="1"/>
    <col min="16135" max="16135" width="25.73046875" customWidth="1"/>
    <col min="16136" max="16136" width="32" customWidth="1"/>
    <col min="16137" max="16137" width="19.1328125" customWidth="1"/>
    <col min="16138" max="16138" width="18.86328125" customWidth="1"/>
    <col min="16139" max="16139" width="28.597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1711</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683</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14.75">
      <c r="A6" s="26" t="s">
        <v>1712</v>
      </c>
      <c r="B6" s="27" t="s">
        <v>1713</v>
      </c>
      <c r="C6" s="26" t="s">
        <v>1714</v>
      </c>
      <c r="D6" s="26" t="s">
        <v>545</v>
      </c>
      <c r="E6" s="26" t="s">
        <v>1715</v>
      </c>
      <c r="F6" s="26" t="s">
        <v>1716</v>
      </c>
      <c r="G6" s="26" t="str">
        <f t="shared" ref="G6:G21" si="0">LEFT(F6,4)</f>
        <v>C03B</v>
      </c>
      <c r="H6" s="26" t="s">
        <v>1717</v>
      </c>
      <c r="I6" s="26" t="s">
        <v>1718</v>
      </c>
      <c r="J6" s="26" t="s">
        <v>1719</v>
      </c>
      <c r="K6" s="26" t="s">
        <v>1720</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140.25">
      <c r="A7" s="26" t="s">
        <v>1721</v>
      </c>
      <c r="B7" s="27" t="s">
        <v>1722</v>
      </c>
      <c r="C7" s="26" t="s">
        <v>1714</v>
      </c>
      <c r="D7" s="26" t="s">
        <v>1723</v>
      </c>
      <c r="E7" s="26" t="s">
        <v>1724</v>
      </c>
      <c r="F7" s="26" t="s">
        <v>1725</v>
      </c>
      <c r="G7" s="26" t="str">
        <f t="shared" si="0"/>
        <v>B60N</v>
      </c>
      <c r="H7" s="26" t="s">
        <v>1726</v>
      </c>
      <c r="I7" s="26" t="s">
        <v>1727</v>
      </c>
      <c r="J7" s="26" t="s">
        <v>1728</v>
      </c>
      <c r="K7" s="26" t="s">
        <v>1729</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242.25">
      <c r="A8" s="26" t="s">
        <v>1730</v>
      </c>
      <c r="B8" s="27" t="s">
        <v>1731</v>
      </c>
      <c r="C8" s="26" t="s">
        <v>1714</v>
      </c>
      <c r="D8" s="26" t="s">
        <v>1732</v>
      </c>
      <c r="E8" s="26" t="s">
        <v>1733</v>
      </c>
      <c r="F8" s="26" t="s">
        <v>1734</v>
      </c>
      <c r="G8" s="26" t="str">
        <f t="shared" si="0"/>
        <v>C03C</v>
      </c>
      <c r="H8" s="26" t="s">
        <v>1735</v>
      </c>
      <c r="I8" s="26" t="s">
        <v>1736</v>
      </c>
      <c r="J8" s="26" t="s">
        <v>1737</v>
      </c>
      <c r="K8" s="26" t="s">
        <v>1738</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89.25">
      <c r="A9" s="26" t="s">
        <v>1739</v>
      </c>
      <c r="B9" s="27" t="s">
        <v>1740</v>
      </c>
      <c r="C9" s="26" t="s">
        <v>710</v>
      </c>
      <c r="D9" s="26" t="s">
        <v>1741</v>
      </c>
      <c r="E9" s="26" t="s">
        <v>1742</v>
      </c>
      <c r="F9" s="26" t="s">
        <v>1743</v>
      </c>
      <c r="G9" s="26" t="str">
        <f t="shared" si="0"/>
        <v>A61L</v>
      </c>
      <c r="H9" s="26" t="s">
        <v>1744</v>
      </c>
      <c r="I9" s="26" t="s">
        <v>1745</v>
      </c>
      <c r="J9" s="26" t="s">
        <v>1746</v>
      </c>
      <c r="K9" s="26" t="s">
        <v>1747</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76.5">
      <c r="A10" s="26" t="s">
        <v>1748</v>
      </c>
      <c r="B10" s="27" t="s">
        <v>1749</v>
      </c>
      <c r="C10" s="26" t="s">
        <v>710</v>
      </c>
      <c r="D10" s="26" t="s">
        <v>1750</v>
      </c>
      <c r="E10" s="26" t="s">
        <v>1742</v>
      </c>
      <c r="F10" s="26" t="s">
        <v>1751</v>
      </c>
      <c r="G10" s="26" t="str">
        <f t="shared" si="0"/>
        <v>G01M</v>
      </c>
      <c r="H10" s="26" t="s">
        <v>1752</v>
      </c>
      <c r="I10" s="26" t="s">
        <v>1753</v>
      </c>
      <c r="J10" s="26" t="s">
        <v>1754</v>
      </c>
      <c r="K10" s="26" t="s">
        <v>1755</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53">
      <c r="A11" s="26" t="s">
        <v>1756</v>
      </c>
      <c r="B11" s="27" t="s">
        <v>1757</v>
      </c>
      <c r="C11" s="26" t="s">
        <v>1758</v>
      </c>
      <c r="D11" s="26" t="s">
        <v>1759</v>
      </c>
      <c r="E11" s="26" t="s">
        <v>1733</v>
      </c>
      <c r="F11" s="26" t="s">
        <v>1760</v>
      </c>
      <c r="G11" s="26" t="str">
        <f t="shared" si="0"/>
        <v>B32B</v>
      </c>
      <c r="H11" s="26" t="s">
        <v>1761</v>
      </c>
      <c r="I11" s="26" t="s">
        <v>1762</v>
      </c>
      <c r="J11" s="26" t="s">
        <v>1763</v>
      </c>
      <c r="K11" s="26" t="s">
        <v>1764</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409.5">
      <c r="A12" s="26" t="s">
        <v>1765</v>
      </c>
      <c r="B12" s="27" t="s">
        <v>1766</v>
      </c>
      <c r="C12" s="26" t="s">
        <v>908</v>
      </c>
      <c r="D12" s="26" t="s">
        <v>545</v>
      </c>
      <c r="E12" s="26" t="s">
        <v>1733</v>
      </c>
      <c r="F12" s="26" t="s">
        <v>1767</v>
      </c>
      <c r="G12" s="26" t="str">
        <f t="shared" si="0"/>
        <v>B32B</v>
      </c>
      <c r="H12" s="26" t="s">
        <v>1768</v>
      </c>
      <c r="I12" s="26" t="s">
        <v>1769</v>
      </c>
      <c r="J12" s="26" t="s">
        <v>1770</v>
      </c>
      <c r="K12" s="26" t="s">
        <v>1771</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38.25">
      <c r="A13" s="26" t="s">
        <v>1772</v>
      </c>
      <c r="B13" s="27" t="s">
        <v>1773</v>
      </c>
      <c r="C13" s="26" t="s">
        <v>767</v>
      </c>
      <c r="D13" s="26" t="s">
        <v>1774</v>
      </c>
      <c r="E13" s="26" t="s">
        <v>1733</v>
      </c>
      <c r="F13" s="26" t="s">
        <v>1775</v>
      </c>
      <c r="G13" s="26" t="str">
        <f t="shared" si="0"/>
        <v>E06B</v>
      </c>
      <c r="H13" s="26" t="s">
        <v>1776</v>
      </c>
      <c r="I13" s="26" t="s">
        <v>1777</v>
      </c>
      <c r="J13" s="26" t="s">
        <v>1778</v>
      </c>
      <c r="K13" s="26" t="s">
        <v>1779</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229.5">
      <c r="A14" s="26" t="s">
        <v>1780</v>
      </c>
      <c r="B14" s="27" t="s">
        <v>1781</v>
      </c>
      <c r="C14" s="26" t="s">
        <v>1782</v>
      </c>
      <c r="D14" s="26" t="s">
        <v>1783</v>
      </c>
      <c r="E14" s="26" t="s">
        <v>1733</v>
      </c>
      <c r="F14" s="26" t="s">
        <v>1784</v>
      </c>
      <c r="G14" s="26" t="str">
        <f t="shared" si="0"/>
        <v>G02F</v>
      </c>
      <c r="H14" s="26" t="s">
        <v>1785</v>
      </c>
      <c r="I14" s="26" t="s">
        <v>1786</v>
      </c>
      <c r="J14" s="26" t="s">
        <v>1787</v>
      </c>
      <c r="K14" s="26" t="s">
        <v>1788</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02">
      <c r="A15" s="26" t="s">
        <v>1789</v>
      </c>
      <c r="B15" s="27" t="s">
        <v>1790</v>
      </c>
      <c r="C15" s="26" t="s">
        <v>1791</v>
      </c>
      <c r="D15" s="26" t="s">
        <v>1792</v>
      </c>
      <c r="E15" s="26" t="s">
        <v>1733</v>
      </c>
      <c r="F15" s="26" t="s">
        <v>1760</v>
      </c>
      <c r="G15" s="26" t="str">
        <f t="shared" si="0"/>
        <v>B32B</v>
      </c>
      <c r="H15" s="26" t="s">
        <v>1793</v>
      </c>
      <c r="I15" s="26" t="s">
        <v>1794</v>
      </c>
      <c r="J15" s="26" t="s">
        <v>1795</v>
      </c>
      <c r="K15" s="26" t="s">
        <v>1796</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216.75">
      <c r="A16" s="26" t="s">
        <v>1797</v>
      </c>
      <c r="B16" s="27" t="s">
        <v>1798</v>
      </c>
      <c r="C16" s="26" t="s">
        <v>901</v>
      </c>
      <c r="D16" s="26" t="s">
        <v>1799</v>
      </c>
      <c r="E16" s="26" t="s">
        <v>1733</v>
      </c>
      <c r="F16" s="26" t="s">
        <v>1800</v>
      </c>
      <c r="G16" s="26" t="str">
        <f t="shared" si="0"/>
        <v>B29C</v>
      </c>
      <c r="H16" s="26" t="s">
        <v>1801</v>
      </c>
      <c r="I16" s="26" t="s">
        <v>1802</v>
      </c>
      <c r="J16" s="26" t="s">
        <v>1803</v>
      </c>
      <c r="K16" s="26" t="s">
        <v>1804</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229.5">
      <c r="A17" s="26" t="s">
        <v>1805</v>
      </c>
      <c r="B17" s="27" t="s">
        <v>1806</v>
      </c>
      <c r="C17" s="26" t="s">
        <v>1807</v>
      </c>
      <c r="D17" s="26" t="s">
        <v>1808</v>
      </c>
      <c r="E17" s="26" t="s">
        <v>1733</v>
      </c>
      <c r="F17" s="26" t="s">
        <v>1809</v>
      </c>
      <c r="G17" s="26" t="str">
        <f t="shared" si="0"/>
        <v>B32B</v>
      </c>
      <c r="H17" s="26" t="s">
        <v>1810</v>
      </c>
      <c r="I17" s="26" t="s">
        <v>1811</v>
      </c>
      <c r="J17" s="26" t="s">
        <v>1812</v>
      </c>
      <c r="K17" s="26" t="s">
        <v>1813</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242.25">
      <c r="A18" s="26" t="s">
        <v>1814</v>
      </c>
      <c r="B18" s="27" t="s">
        <v>1815</v>
      </c>
      <c r="C18" s="26" t="s">
        <v>1816</v>
      </c>
      <c r="D18" s="26" t="s">
        <v>1817</v>
      </c>
      <c r="E18" s="26" t="s">
        <v>1818</v>
      </c>
      <c r="F18" s="26" t="s">
        <v>1819</v>
      </c>
      <c r="G18" s="26" t="str">
        <f t="shared" si="0"/>
        <v>C04B</v>
      </c>
      <c r="H18" s="26" t="s">
        <v>1820</v>
      </c>
      <c r="I18" s="26" t="s">
        <v>1821</v>
      </c>
      <c r="J18" s="26" t="s">
        <v>1822</v>
      </c>
      <c r="K18" s="26" t="s">
        <v>1823</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242.25">
      <c r="A19" s="26" t="s">
        <v>1824</v>
      </c>
      <c r="B19" s="27" t="s">
        <v>1825</v>
      </c>
      <c r="C19" s="26" t="s">
        <v>1826</v>
      </c>
      <c r="D19" s="26" t="s">
        <v>1827</v>
      </c>
      <c r="E19" s="26" t="s">
        <v>1828</v>
      </c>
      <c r="F19" s="26" t="s">
        <v>1829</v>
      </c>
      <c r="G19" s="26" t="str">
        <f t="shared" si="0"/>
        <v>B28B</v>
      </c>
      <c r="H19" s="26" t="s">
        <v>1830</v>
      </c>
      <c r="I19" s="26" t="s">
        <v>1831</v>
      </c>
      <c r="J19" s="26" t="s">
        <v>1832</v>
      </c>
      <c r="K19" s="26" t="s">
        <v>1833</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204">
      <c r="A20" s="26" t="s">
        <v>1834</v>
      </c>
      <c r="B20" s="27" t="s">
        <v>1835</v>
      </c>
      <c r="C20" s="26" t="s">
        <v>1836</v>
      </c>
      <c r="D20" s="26" t="s">
        <v>1837</v>
      </c>
      <c r="E20" s="26" t="s">
        <v>1838</v>
      </c>
      <c r="F20" s="26" t="s">
        <v>1839</v>
      </c>
      <c r="G20" s="26" t="str">
        <f t="shared" si="0"/>
        <v>C03C</v>
      </c>
      <c r="H20" s="26" t="s">
        <v>1840</v>
      </c>
      <c r="I20" s="26" t="s">
        <v>1841</v>
      </c>
      <c r="J20" s="26" t="s">
        <v>1842</v>
      </c>
      <c r="K20" s="26" t="s">
        <v>1843</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76.5">
      <c r="A21" s="26" t="s">
        <v>1844</v>
      </c>
      <c r="B21" s="27" t="s">
        <v>1845</v>
      </c>
      <c r="C21" s="26" t="s">
        <v>1846</v>
      </c>
      <c r="D21" s="26" t="s">
        <v>1847</v>
      </c>
      <c r="E21" s="26" t="s">
        <v>1733</v>
      </c>
      <c r="F21" s="26" t="s">
        <v>1848</v>
      </c>
      <c r="G21" s="26" t="str">
        <f t="shared" si="0"/>
        <v>C03C</v>
      </c>
      <c r="H21" s="26" t="s">
        <v>1849</v>
      </c>
      <c r="I21" s="26" t="s">
        <v>1850</v>
      </c>
      <c r="J21" s="26" t="s">
        <v>1851</v>
      </c>
      <c r="K21" s="26" t="s">
        <v>1852</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63.75">
      <c r="A22" s="26" t="s">
        <v>1853</v>
      </c>
      <c r="B22" s="27" t="s">
        <v>1854</v>
      </c>
      <c r="C22" s="26" t="s">
        <v>1846</v>
      </c>
      <c r="D22" s="26" t="s">
        <v>1855</v>
      </c>
      <c r="E22" s="26" t="s">
        <v>1733</v>
      </c>
      <c r="F22" s="26" t="s">
        <v>1856</v>
      </c>
      <c r="H22" s="26" t="s">
        <v>1857</v>
      </c>
      <c r="I22" s="26" t="s">
        <v>1858</v>
      </c>
      <c r="J22" s="26" t="s">
        <v>1832</v>
      </c>
      <c r="K22" s="26" t="s">
        <v>1859</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53">
      <c r="A23" s="26" t="s">
        <v>1860</v>
      </c>
      <c r="B23" s="27" t="s">
        <v>1861</v>
      </c>
      <c r="C23" s="26" t="s">
        <v>1862</v>
      </c>
      <c r="D23" s="26" t="s">
        <v>1863</v>
      </c>
      <c r="E23" s="26" t="s">
        <v>1864</v>
      </c>
      <c r="F23" s="26" t="s">
        <v>1865</v>
      </c>
      <c r="H23" s="26" t="s">
        <v>1866</v>
      </c>
      <c r="I23" s="26" t="s">
        <v>1867</v>
      </c>
      <c r="J23" s="26" t="s">
        <v>1868</v>
      </c>
      <c r="K23" s="26" t="s">
        <v>1869</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409.5">
      <c r="A24" s="26" t="s">
        <v>1870</v>
      </c>
      <c r="B24" s="27" t="s">
        <v>1871</v>
      </c>
      <c r="C24" s="26" t="s">
        <v>1872</v>
      </c>
      <c r="D24" s="26" t="s">
        <v>1873</v>
      </c>
      <c r="E24" s="26" t="s">
        <v>1742</v>
      </c>
      <c r="F24" s="26" t="s">
        <v>545</v>
      </c>
      <c r="H24" s="26" t="s">
        <v>1874</v>
      </c>
      <c r="I24" s="26" t="s">
        <v>1875</v>
      </c>
      <c r="J24" s="26" t="s">
        <v>1876</v>
      </c>
      <c r="K24" s="26" t="s">
        <v>1877</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78.5">
      <c r="A25" s="26" t="s">
        <v>1878</v>
      </c>
      <c r="B25" s="27" t="s">
        <v>1879</v>
      </c>
      <c r="C25" s="26" t="s">
        <v>1880</v>
      </c>
      <c r="D25" s="26" t="s">
        <v>1881</v>
      </c>
      <c r="E25" s="26" t="s">
        <v>1838</v>
      </c>
      <c r="F25" s="26" t="s">
        <v>545</v>
      </c>
      <c r="H25" s="26" t="s">
        <v>1882</v>
      </c>
      <c r="I25" s="26" t="s">
        <v>1883</v>
      </c>
      <c r="J25" s="26" t="s">
        <v>1884</v>
      </c>
      <c r="K25" s="26" t="s">
        <v>1885</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40.25">
      <c r="A26" s="26" t="s">
        <v>1886</v>
      </c>
      <c r="B26" s="27" t="s">
        <v>1887</v>
      </c>
      <c r="C26" s="26" t="s">
        <v>1888</v>
      </c>
      <c r="D26" s="26" t="s">
        <v>1889</v>
      </c>
      <c r="E26" s="26" t="s">
        <v>1733</v>
      </c>
      <c r="F26" s="26" t="s">
        <v>1890</v>
      </c>
      <c r="H26" s="26" t="s">
        <v>1891</v>
      </c>
      <c r="I26" s="26" t="s">
        <v>1892</v>
      </c>
      <c r="J26" s="26" t="s">
        <v>1893</v>
      </c>
      <c r="K26" s="26" t="s">
        <v>1894</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63.75">
      <c r="A27" s="26" t="s">
        <v>1895</v>
      </c>
      <c r="B27" s="27" t="s">
        <v>1896</v>
      </c>
      <c r="C27" s="26" t="s">
        <v>1897</v>
      </c>
      <c r="D27" s="26" t="s">
        <v>1898</v>
      </c>
      <c r="E27" s="26" t="s">
        <v>1899</v>
      </c>
      <c r="F27" s="26" t="s">
        <v>1900</v>
      </c>
      <c r="H27" s="26" t="s">
        <v>1901</v>
      </c>
      <c r="I27" s="26" t="s">
        <v>1902</v>
      </c>
      <c r="J27" s="26" t="s">
        <v>1903</v>
      </c>
      <c r="K27" s="26" t="s">
        <v>1904</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331.5">
      <c r="A28" s="26" t="s">
        <v>1905</v>
      </c>
      <c r="B28" s="27" t="s">
        <v>1906</v>
      </c>
      <c r="C28" s="26" t="s">
        <v>1897</v>
      </c>
      <c r="D28" s="26" t="s">
        <v>1907</v>
      </c>
      <c r="E28" s="26" t="s">
        <v>1733</v>
      </c>
      <c r="F28" s="26" t="s">
        <v>1908</v>
      </c>
      <c r="H28" s="26" t="s">
        <v>1909</v>
      </c>
      <c r="I28" s="26" t="s">
        <v>1910</v>
      </c>
      <c r="J28" s="26" t="s">
        <v>1911</v>
      </c>
      <c r="K28" s="26" t="s">
        <v>1912</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63.75">
      <c r="A29" s="26" t="s">
        <v>1913</v>
      </c>
      <c r="B29" s="27" t="s">
        <v>1914</v>
      </c>
      <c r="C29" s="26" t="s">
        <v>1897</v>
      </c>
      <c r="D29" s="26" t="s">
        <v>1915</v>
      </c>
      <c r="E29" s="26" t="s">
        <v>1916</v>
      </c>
      <c r="F29" s="26" t="s">
        <v>1917</v>
      </c>
      <c r="H29" s="26" t="s">
        <v>1918</v>
      </c>
      <c r="I29" s="26" t="s">
        <v>1919</v>
      </c>
      <c r="J29" s="26" t="s">
        <v>1728</v>
      </c>
      <c r="K29" s="26" t="s">
        <v>1920</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102">
      <c r="A30" s="26" t="s">
        <v>1921</v>
      </c>
      <c r="B30" s="27" t="s">
        <v>1922</v>
      </c>
      <c r="C30" s="26" t="s">
        <v>1897</v>
      </c>
      <c r="D30" s="26" t="s">
        <v>1923</v>
      </c>
      <c r="E30" s="26" t="s">
        <v>1924</v>
      </c>
      <c r="F30" s="26" t="s">
        <v>1925</v>
      </c>
      <c r="H30" s="26" t="s">
        <v>1926</v>
      </c>
      <c r="I30" s="26" t="s">
        <v>1927</v>
      </c>
      <c r="J30" s="26" t="s">
        <v>1928</v>
      </c>
      <c r="K30" s="26" t="s">
        <v>1929</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mergeCells count="4">
    <mergeCell ref="A1:Z1"/>
    <mergeCell ref="A2:Z2"/>
    <mergeCell ref="A3:Z3"/>
    <mergeCell ref="A4:Z4"/>
  </mergeCells>
  <hyperlinks>
    <hyperlink ref="A2" r:id="rId1" display="url" xr:uid="{64C25D2E-47DB-4597-8B8B-64B75B6EEDD3}"/>
    <hyperlink ref="A3" r:id="rId2" display="url" xr:uid="{C5D4EC14-4D03-4E56-B064-CB8313ADD27A}"/>
    <hyperlink ref="A4" r:id="rId3" display="url" xr:uid="{B4F1DCCE-63EC-43F0-A537-F524E79C61D0}"/>
    <hyperlink ref="B6" r:id="rId4" display="url" xr:uid="{FF469948-B536-4F17-93C9-D0FAEA96B5D0}"/>
    <hyperlink ref="B7" r:id="rId5" display="url" xr:uid="{3AC9D0B9-0BEB-4901-9FAB-1D3F06553D81}"/>
    <hyperlink ref="B8" r:id="rId6" display="url" xr:uid="{700C6523-4602-4589-AFA8-EB1189996E84}"/>
    <hyperlink ref="B9" r:id="rId7" display="url" xr:uid="{480A8C64-7DAC-4583-B08C-12E857E578E8}"/>
    <hyperlink ref="B10" r:id="rId8" display="url" xr:uid="{743EA1D5-1B54-4CD9-920C-6C6CBCD6CEAF}"/>
    <hyperlink ref="B11" r:id="rId9" display="url" xr:uid="{941B33A0-4948-4141-A4C4-0D39C29B384E}"/>
    <hyperlink ref="B12" r:id="rId10" display="url" xr:uid="{B99B18E2-EAE8-4312-998C-CACF044BD8E6}"/>
    <hyperlink ref="B13" r:id="rId11" display="url" xr:uid="{F7AA3D37-C90D-4CB7-A8DC-71E05C6316EC}"/>
    <hyperlink ref="B14" r:id="rId12" display="url" xr:uid="{F833723E-9799-414C-AA9A-D0CD873FC3C0}"/>
    <hyperlink ref="B15" r:id="rId13" display="url" xr:uid="{3386AE48-364C-41B1-B370-EC3B3B24A385}"/>
    <hyperlink ref="B16" r:id="rId14" display="url" xr:uid="{84E98088-0EA6-4A13-B5BD-0CCF4BDB3903}"/>
    <hyperlink ref="B17" r:id="rId15" display="url" xr:uid="{1913DFEB-871C-4B28-8B6E-202728764D22}"/>
    <hyperlink ref="B18" r:id="rId16" display="url" xr:uid="{DEC0D532-BB0E-427E-AB29-0753669A0849}"/>
    <hyperlink ref="B19" r:id="rId17" display="url" xr:uid="{F2301833-2E74-4E44-A7D4-F1F9B3370C00}"/>
    <hyperlink ref="B20" r:id="rId18" display="url" xr:uid="{F917316D-CF80-4EF6-BA55-056E24E94A36}"/>
    <hyperlink ref="B21" r:id="rId19" display="url" xr:uid="{4A77C1F1-B0B9-43C2-8372-329AB24B5E0E}"/>
    <hyperlink ref="B22" r:id="rId20" display="url" xr:uid="{74A69AB1-A97C-4FEE-926F-51A627AC0208}"/>
    <hyperlink ref="B23" r:id="rId21" display="url" xr:uid="{2A7EB8A4-D807-40BD-A783-35A9C63DCA18}"/>
    <hyperlink ref="B24" r:id="rId22" display="url" xr:uid="{4C3940A1-3F33-43B3-B747-59DF2C325594}"/>
    <hyperlink ref="B25" r:id="rId23" display="url" xr:uid="{73885783-1228-42ED-8728-B224ECF8485D}"/>
    <hyperlink ref="B26" r:id="rId24" display="url" xr:uid="{250B732C-EAE7-4973-8326-29021DC86977}"/>
    <hyperlink ref="B27" r:id="rId25" display="url" xr:uid="{40B5FEAE-7626-421B-9541-BD8EB0DFEA85}"/>
    <hyperlink ref="B28" r:id="rId26" display="url" xr:uid="{6F396172-73B4-40F7-A9F4-EBB9C26DD5DB}"/>
    <hyperlink ref="B29" r:id="rId27" display="url" xr:uid="{8F4C8BE7-4C64-45DA-9098-0D1CC0982149}"/>
    <hyperlink ref="B30" r:id="rId28" display="url" xr:uid="{73A2616C-7CD8-42F9-9D0D-E7BD2D2EED87}"/>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76B09-82BF-41EF-AAC7-37B2776E8609}">
  <dimension ref="A1:Z255"/>
  <sheetViews>
    <sheetView topLeftCell="B250" zoomScale="46" workbookViewId="0">
      <selection activeCell="G6" sqref="G6:G255"/>
    </sheetView>
  </sheetViews>
  <sheetFormatPr defaultRowHeight="14.25"/>
  <cols>
    <col min="1" max="1" width="255" customWidth="1"/>
    <col min="2" max="2" width="21.86328125" customWidth="1"/>
    <col min="3" max="3" width="16.1328125" customWidth="1"/>
    <col min="4" max="4" width="40.3984375" customWidth="1"/>
    <col min="5" max="5" width="53.3984375" customWidth="1"/>
    <col min="6" max="7" width="25.73046875" customWidth="1"/>
    <col min="8" max="8" width="32" customWidth="1"/>
    <col min="9" max="9" width="19.1328125" customWidth="1"/>
    <col min="10" max="10" width="18.86328125" customWidth="1"/>
    <col min="11" max="11" width="28.597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55" customWidth="1"/>
    <col min="259" max="259" width="21.86328125" customWidth="1"/>
    <col min="260" max="260" width="16.1328125" customWidth="1"/>
    <col min="261" max="261" width="40.3984375" customWidth="1"/>
    <col min="262" max="262" width="53.3984375" customWidth="1"/>
    <col min="263" max="263" width="25.73046875" customWidth="1"/>
    <col min="264" max="264" width="32" customWidth="1"/>
    <col min="265" max="265" width="19.1328125" customWidth="1"/>
    <col min="266" max="266" width="18.86328125" customWidth="1"/>
    <col min="267" max="267" width="28.597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55" customWidth="1"/>
    <col min="515" max="515" width="21.86328125" customWidth="1"/>
    <col min="516" max="516" width="16.1328125" customWidth="1"/>
    <col min="517" max="517" width="40.3984375" customWidth="1"/>
    <col min="518" max="518" width="53.3984375" customWidth="1"/>
    <col min="519" max="519" width="25.73046875" customWidth="1"/>
    <col min="520" max="520" width="32" customWidth="1"/>
    <col min="521" max="521" width="19.1328125" customWidth="1"/>
    <col min="522" max="522" width="18.86328125" customWidth="1"/>
    <col min="523" max="523" width="28.597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55" customWidth="1"/>
    <col min="771" max="771" width="21.86328125" customWidth="1"/>
    <col min="772" max="772" width="16.1328125" customWidth="1"/>
    <col min="773" max="773" width="40.3984375" customWidth="1"/>
    <col min="774" max="774" width="53.3984375" customWidth="1"/>
    <col min="775" max="775" width="25.73046875" customWidth="1"/>
    <col min="776" max="776" width="32" customWidth="1"/>
    <col min="777" max="777" width="19.1328125" customWidth="1"/>
    <col min="778" max="778" width="18.86328125" customWidth="1"/>
    <col min="779" max="779" width="28.597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55" customWidth="1"/>
    <col min="1027" max="1027" width="21.86328125" customWidth="1"/>
    <col min="1028" max="1028" width="16.1328125" customWidth="1"/>
    <col min="1029" max="1029" width="40.3984375" customWidth="1"/>
    <col min="1030" max="1030" width="53.3984375" customWidth="1"/>
    <col min="1031" max="1031" width="25.73046875" customWidth="1"/>
    <col min="1032" max="1032" width="32" customWidth="1"/>
    <col min="1033" max="1033" width="19.1328125" customWidth="1"/>
    <col min="1034" max="1034" width="18.86328125" customWidth="1"/>
    <col min="1035" max="1035" width="28.597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55" customWidth="1"/>
    <col min="1283" max="1283" width="21.86328125" customWidth="1"/>
    <col min="1284" max="1284" width="16.1328125" customWidth="1"/>
    <col min="1285" max="1285" width="40.3984375" customWidth="1"/>
    <col min="1286" max="1286" width="53.3984375" customWidth="1"/>
    <col min="1287" max="1287" width="25.73046875" customWidth="1"/>
    <col min="1288" max="1288" width="32" customWidth="1"/>
    <col min="1289" max="1289" width="19.1328125" customWidth="1"/>
    <col min="1290" max="1290" width="18.86328125" customWidth="1"/>
    <col min="1291" max="1291" width="28.597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55" customWidth="1"/>
    <col min="1539" max="1539" width="21.86328125" customWidth="1"/>
    <col min="1540" max="1540" width="16.1328125" customWidth="1"/>
    <col min="1541" max="1541" width="40.3984375" customWidth="1"/>
    <col min="1542" max="1542" width="53.3984375" customWidth="1"/>
    <col min="1543" max="1543" width="25.73046875" customWidth="1"/>
    <col min="1544" max="1544" width="32" customWidth="1"/>
    <col min="1545" max="1545" width="19.1328125" customWidth="1"/>
    <col min="1546" max="1546" width="18.86328125" customWidth="1"/>
    <col min="1547" max="1547" width="28.597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55" customWidth="1"/>
    <col min="1795" max="1795" width="21.86328125" customWidth="1"/>
    <col min="1796" max="1796" width="16.1328125" customWidth="1"/>
    <col min="1797" max="1797" width="40.3984375" customWidth="1"/>
    <col min="1798" max="1798" width="53.3984375" customWidth="1"/>
    <col min="1799" max="1799" width="25.73046875" customWidth="1"/>
    <col min="1800" max="1800" width="32" customWidth="1"/>
    <col min="1801" max="1801" width="19.1328125" customWidth="1"/>
    <col min="1802" max="1802" width="18.86328125" customWidth="1"/>
    <col min="1803" max="1803" width="28.597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55" customWidth="1"/>
    <col min="2051" max="2051" width="21.86328125" customWidth="1"/>
    <col min="2052" max="2052" width="16.1328125" customWidth="1"/>
    <col min="2053" max="2053" width="40.3984375" customWidth="1"/>
    <col min="2054" max="2054" width="53.3984375" customWidth="1"/>
    <col min="2055" max="2055" width="25.73046875" customWidth="1"/>
    <col min="2056" max="2056" width="32" customWidth="1"/>
    <col min="2057" max="2057" width="19.1328125" customWidth="1"/>
    <col min="2058" max="2058" width="18.86328125" customWidth="1"/>
    <col min="2059" max="2059" width="28.597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55" customWidth="1"/>
    <col min="2307" max="2307" width="21.86328125" customWidth="1"/>
    <col min="2308" max="2308" width="16.1328125" customWidth="1"/>
    <col min="2309" max="2309" width="40.3984375" customWidth="1"/>
    <col min="2310" max="2310" width="53.3984375" customWidth="1"/>
    <col min="2311" max="2311" width="25.73046875" customWidth="1"/>
    <col min="2312" max="2312" width="32" customWidth="1"/>
    <col min="2313" max="2313" width="19.1328125" customWidth="1"/>
    <col min="2314" max="2314" width="18.86328125" customWidth="1"/>
    <col min="2315" max="2315" width="28.597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55" customWidth="1"/>
    <col min="2563" max="2563" width="21.86328125" customWidth="1"/>
    <col min="2564" max="2564" width="16.1328125" customWidth="1"/>
    <col min="2565" max="2565" width="40.3984375" customWidth="1"/>
    <col min="2566" max="2566" width="53.3984375" customWidth="1"/>
    <col min="2567" max="2567" width="25.73046875" customWidth="1"/>
    <col min="2568" max="2568" width="32" customWidth="1"/>
    <col min="2569" max="2569" width="19.1328125" customWidth="1"/>
    <col min="2570" max="2570" width="18.86328125" customWidth="1"/>
    <col min="2571" max="2571" width="28.597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55" customWidth="1"/>
    <col min="2819" max="2819" width="21.86328125" customWidth="1"/>
    <col min="2820" max="2820" width="16.1328125" customWidth="1"/>
    <col min="2821" max="2821" width="40.3984375" customWidth="1"/>
    <col min="2822" max="2822" width="53.3984375" customWidth="1"/>
    <col min="2823" max="2823" width="25.73046875" customWidth="1"/>
    <col min="2824" max="2824" width="32" customWidth="1"/>
    <col min="2825" max="2825" width="19.1328125" customWidth="1"/>
    <col min="2826" max="2826" width="18.86328125" customWidth="1"/>
    <col min="2827" max="2827" width="28.597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55" customWidth="1"/>
    <col min="3075" max="3075" width="21.86328125" customWidth="1"/>
    <col min="3076" max="3076" width="16.1328125" customWidth="1"/>
    <col min="3077" max="3077" width="40.3984375" customWidth="1"/>
    <col min="3078" max="3078" width="53.3984375" customWidth="1"/>
    <col min="3079" max="3079" width="25.73046875" customWidth="1"/>
    <col min="3080" max="3080" width="32" customWidth="1"/>
    <col min="3081" max="3081" width="19.1328125" customWidth="1"/>
    <col min="3082" max="3082" width="18.86328125" customWidth="1"/>
    <col min="3083" max="3083" width="28.597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55" customWidth="1"/>
    <col min="3331" max="3331" width="21.86328125" customWidth="1"/>
    <col min="3332" max="3332" width="16.1328125" customWidth="1"/>
    <col min="3333" max="3333" width="40.3984375" customWidth="1"/>
    <col min="3334" max="3334" width="53.3984375" customWidth="1"/>
    <col min="3335" max="3335" width="25.73046875" customWidth="1"/>
    <col min="3336" max="3336" width="32" customWidth="1"/>
    <col min="3337" max="3337" width="19.1328125" customWidth="1"/>
    <col min="3338" max="3338" width="18.86328125" customWidth="1"/>
    <col min="3339" max="3339" width="28.597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55" customWidth="1"/>
    <col min="3587" max="3587" width="21.86328125" customWidth="1"/>
    <col min="3588" max="3588" width="16.1328125" customWidth="1"/>
    <col min="3589" max="3589" width="40.3984375" customWidth="1"/>
    <col min="3590" max="3590" width="53.3984375" customWidth="1"/>
    <col min="3591" max="3591" width="25.73046875" customWidth="1"/>
    <col min="3592" max="3592" width="32" customWidth="1"/>
    <col min="3593" max="3593" width="19.1328125" customWidth="1"/>
    <col min="3594" max="3594" width="18.86328125" customWidth="1"/>
    <col min="3595" max="3595" width="28.597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55" customWidth="1"/>
    <col min="3843" max="3843" width="21.86328125" customWidth="1"/>
    <col min="3844" max="3844" width="16.1328125" customWidth="1"/>
    <col min="3845" max="3845" width="40.3984375" customWidth="1"/>
    <col min="3846" max="3846" width="53.3984375" customWidth="1"/>
    <col min="3847" max="3847" width="25.73046875" customWidth="1"/>
    <col min="3848" max="3848" width="32" customWidth="1"/>
    <col min="3849" max="3849" width="19.1328125" customWidth="1"/>
    <col min="3850" max="3850" width="18.86328125" customWidth="1"/>
    <col min="3851" max="3851" width="28.597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55" customWidth="1"/>
    <col min="4099" max="4099" width="21.86328125" customWidth="1"/>
    <col min="4100" max="4100" width="16.1328125" customWidth="1"/>
    <col min="4101" max="4101" width="40.3984375" customWidth="1"/>
    <col min="4102" max="4102" width="53.3984375" customWidth="1"/>
    <col min="4103" max="4103" width="25.73046875" customWidth="1"/>
    <col min="4104" max="4104" width="32" customWidth="1"/>
    <col min="4105" max="4105" width="19.1328125" customWidth="1"/>
    <col min="4106" max="4106" width="18.86328125" customWidth="1"/>
    <col min="4107" max="4107" width="28.597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55" customWidth="1"/>
    <col min="4355" max="4355" width="21.86328125" customWidth="1"/>
    <col min="4356" max="4356" width="16.1328125" customWidth="1"/>
    <col min="4357" max="4357" width="40.3984375" customWidth="1"/>
    <col min="4358" max="4358" width="53.3984375" customWidth="1"/>
    <col min="4359" max="4359" width="25.73046875" customWidth="1"/>
    <col min="4360" max="4360" width="32" customWidth="1"/>
    <col min="4361" max="4361" width="19.1328125" customWidth="1"/>
    <col min="4362" max="4362" width="18.86328125" customWidth="1"/>
    <col min="4363" max="4363" width="28.597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55" customWidth="1"/>
    <col min="4611" max="4611" width="21.86328125" customWidth="1"/>
    <col min="4612" max="4612" width="16.1328125" customWidth="1"/>
    <col min="4613" max="4613" width="40.3984375" customWidth="1"/>
    <col min="4614" max="4614" width="53.3984375" customWidth="1"/>
    <col min="4615" max="4615" width="25.73046875" customWidth="1"/>
    <col min="4616" max="4616" width="32" customWidth="1"/>
    <col min="4617" max="4617" width="19.1328125" customWidth="1"/>
    <col min="4618" max="4618" width="18.86328125" customWidth="1"/>
    <col min="4619" max="4619" width="28.597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55" customWidth="1"/>
    <col min="4867" max="4867" width="21.86328125" customWidth="1"/>
    <col min="4868" max="4868" width="16.1328125" customWidth="1"/>
    <col min="4869" max="4869" width="40.3984375" customWidth="1"/>
    <col min="4870" max="4870" width="53.3984375" customWidth="1"/>
    <col min="4871" max="4871" width="25.73046875" customWidth="1"/>
    <col min="4872" max="4872" width="32" customWidth="1"/>
    <col min="4873" max="4873" width="19.1328125" customWidth="1"/>
    <col min="4874" max="4874" width="18.86328125" customWidth="1"/>
    <col min="4875" max="4875" width="28.597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55" customWidth="1"/>
    <col min="5123" max="5123" width="21.86328125" customWidth="1"/>
    <col min="5124" max="5124" width="16.1328125" customWidth="1"/>
    <col min="5125" max="5125" width="40.3984375" customWidth="1"/>
    <col min="5126" max="5126" width="53.3984375" customWidth="1"/>
    <col min="5127" max="5127" width="25.73046875" customWidth="1"/>
    <col min="5128" max="5128" width="32" customWidth="1"/>
    <col min="5129" max="5129" width="19.1328125" customWidth="1"/>
    <col min="5130" max="5130" width="18.86328125" customWidth="1"/>
    <col min="5131" max="5131" width="28.597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55" customWidth="1"/>
    <col min="5379" max="5379" width="21.86328125" customWidth="1"/>
    <col min="5380" max="5380" width="16.1328125" customWidth="1"/>
    <col min="5381" max="5381" width="40.3984375" customWidth="1"/>
    <col min="5382" max="5382" width="53.3984375" customWidth="1"/>
    <col min="5383" max="5383" width="25.73046875" customWidth="1"/>
    <col min="5384" max="5384" width="32" customWidth="1"/>
    <col min="5385" max="5385" width="19.1328125" customWidth="1"/>
    <col min="5386" max="5386" width="18.86328125" customWidth="1"/>
    <col min="5387" max="5387" width="28.597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55" customWidth="1"/>
    <col min="5635" max="5635" width="21.86328125" customWidth="1"/>
    <col min="5636" max="5636" width="16.1328125" customWidth="1"/>
    <col min="5637" max="5637" width="40.3984375" customWidth="1"/>
    <col min="5638" max="5638" width="53.3984375" customWidth="1"/>
    <col min="5639" max="5639" width="25.73046875" customWidth="1"/>
    <col min="5640" max="5640" width="32" customWidth="1"/>
    <col min="5641" max="5641" width="19.1328125" customWidth="1"/>
    <col min="5642" max="5642" width="18.86328125" customWidth="1"/>
    <col min="5643" max="5643" width="28.597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55" customWidth="1"/>
    <col min="5891" max="5891" width="21.86328125" customWidth="1"/>
    <col min="5892" max="5892" width="16.1328125" customWidth="1"/>
    <col min="5893" max="5893" width="40.3984375" customWidth="1"/>
    <col min="5894" max="5894" width="53.3984375" customWidth="1"/>
    <col min="5895" max="5895" width="25.73046875" customWidth="1"/>
    <col min="5896" max="5896" width="32" customWidth="1"/>
    <col min="5897" max="5897" width="19.1328125" customWidth="1"/>
    <col min="5898" max="5898" width="18.86328125" customWidth="1"/>
    <col min="5899" max="5899" width="28.597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55" customWidth="1"/>
    <col min="6147" max="6147" width="21.86328125" customWidth="1"/>
    <col min="6148" max="6148" width="16.1328125" customWidth="1"/>
    <col min="6149" max="6149" width="40.3984375" customWidth="1"/>
    <col min="6150" max="6150" width="53.3984375" customWidth="1"/>
    <col min="6151" max="6151" width="25.73046875" customWidth="1"/>
    <col min="6152" max="6152" width="32" customWidth="1"/>
    <col min="6153" max="6153" width="19.1328125" customWidth="1"/>
    <col min="6154" max="6154" width="18.86328125" customWidth="1"/>
    <col min="6155" max="6155" width="28.597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55" customWidth="1"/>
    <col min="6403" max="6403" width="21.86328125" customWidth="1"/>
    <col min="6404" max="6404" width="16.1328125" customWidth="1"/>
    <col min="6405" max="6405" width="40.3984375" customWidth="1"/>
    <col min="6406" max="6406" width="53.3984375" customWidth="1"/>
    <col min="6407" max="6407" width="25.73046875" customWidth="1"/>
    <col min="6408" max="6408" width="32" customWidth="1"/>
    <col min="6409" max="6409" width="19.1328125" customWidth="1"/>
    <col min="6410" max="6410" width="18.86328125" customWidth="1"/>
    <col min="6411" max="6411" width="28.597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55" customWidth="1"/>
    <col min="6659" max="6659" width="21.86328125" customWidth="1"/>
    <col min="6660" max="6660" width="16.1328125" customWidth="1"/>
    <col min="6661" max="6661" width="40.3984375" customWidth="1"/>
    <col min="6662" max="6662" width="53.3984375" customWidth="1"/>
    <col min="6663" max="6663" width="25.73046875" customWidth="1"/>
    <col min="6664" max="6664" width="32" customWidth="1"/>
    <col min="6665" max="6665" width="19.1328125" customWidth="1"/>
    <col min="6666" max="6666" width="18.86328125" customWidth="1"/>
    <col min="6667" max="6667" width="28.597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55" customWidth="1"/>
    <col min="6915" max="6915" width="21.86328125" customWidth="1"/>
    <col min="6916" max="6916" width="16.1328125" customWidth="1"/>
    <col min="6917" max="6917" width="40.3984375" customWidth="1"/>
    <col min="6918" max="6918" width="53.3984375" customWidth="1"/>
    <col min="6919" max="6919" width="25.73046875" customWidth="1"/>
    <col min="6920" max="6920" width="32" customWidth="1"/>
    <col min="6921" max="6921" width="19.1328125" customWidth="1"/>
    <col min="6922" max="6922" width="18.86328125" customWidth="1"/>
    <col min="6923" max="6923" width="28.597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55" customWidth="1"/>
    <col min="7171" max="7171" width="21.86328125" customWidth="1"/>
    <col min="7172" max="7172" width="16.1328125" customWidth="1"/>
    <col min="7173" max="7173" width="40.3984375" customWidth="1"/>
    <col min="7174" max="7174" width="53.3984375" customWidth="1"/>
    <col min="7175" max="7175" width="25.73046875" customWidth="1"/>
    <col min="7176" max="7176" width="32" customWidth="1"/>
    <col min="7177" max="7177" width="19.1328125" customWidth="1"/>
    <col min="7178" max="7178" width="18.86328125" customWidth="1"/>
    <col min="7179" max="7179" width="28.597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55" customWidth="1"/>
    <col min="7427" max="7427" width="21.86328125" customWidth="1"/>
    <col min="7428" max="7428" width="16.1328125" customWidth="1"/>
    <col min="7429" max="7429" width="40.3984375" customWidth="1"/>
    <col min="7430" max="7430" width="53.3984375" customWidth="1"/>
    <col min="7431" max="7431" width="25.73046875" customWidth="1"/>
    <col min="7432" max="7432" width="32" customWidth="1"/>
    <col min="7433" max="7433" width="19.1328125" customWidth="1"/>
    <col min="7434" max="7434" width="18.86328125" customWidth="1"/>
    <col min="7435" max="7435" width="28.597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55" customWidth="1"/>
    <col min="7683" max="7683" width="21.86328125" customWidth="1"/>
    <col min="7684" max="7684" width="16.1328125" customWidth="1"/>
    <col min="7685" max="7685" width="40.3984375" customWidth="1"/>
    <col min="7686" max="7686" width="53.3984375" customWidth="1"/>
    <col min="7687" max="7687" width="25.73046875" customWidth="1"/>
    <col min="7688" max="7688" width="32" customWidth="1"/>
    <col min="7689" max="7689" width="19.1328125" customWidth="1"/>
    <col min="7690" max="7690" width="18.86328125" customWidth="1"/>
    <col min="7691" max="7691" width="28.597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55" customWidth="1"/>
    <col min="7939" max="7939" width="21.86328125" customWidth="1"/>
    <col min="7940" max="7940" width="16.1328125" customWidth="1"/>
    <col min="7941" max="7941" width="40.3984375" customWidth="1"/>
    <col min="7942" max="7942" width="53.3984375" customWidth="1"/>
    <col min="7943" max="7943" width="25.73046875" customWidth="1"/>
    <col min="7944" max="7944" width="32" customWidth="1"/>
    <col min="7945" max="7945" width="19.1328125" customWidth="1"/>
    <col min="7946" max="7946" width="18.86328125" customWidth="1"/>
    <col min="7947" max="7947" width="28.597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55" customWidth="1"/>
    <col min="8195" max="8195" width="21.86328125" customWidth="1"/>
    <col min="8196" max="8196" width="16.1328125" customWidth="1"/>
    <col min="8197" max="8197" width="40.3984375" customWidth="1"/>
    <col min="8198" max="8198" width="53.3984375" customWidth="1"/>
    <col min="8199" max="8199" width="25.73046875" customWidth="1"/>
    <col min="8200" max="8200" width="32" customWidth="1"/>
    <col min="8201" max="8201" width="19.1328125" customWidth="1"/>
    <col min="8202" max="8202" width="18.86328125" customWidth="1"/>
    <col min="8203" max="8203" width="28.597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55" customWidth="1"/>
    <col min="8451" max="8451" width="21.86328125" customWidth="1"/>
    <col min="8452" max="8452" width="16.1328125" customWidth="1"/>
    <col min="8453" max="8453" width="40.3984375" customWidth="1"/>
    <col min="8454" max="8454" width="53.3984375" customWidth="1"/>
    <col min="8455" max="8455" width="25.73046875" customWidth="1"/>
    <col min="8456" max="8456" width="32" customWidth="1"/>
    <col min="8457" max="8457" width="19.1328125" customWidth="1"/>
    <col min="8458" max="8458" width="18.86328125" customWidth="1"/>
    <col min="8459" max="8459" width="28.597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55" customWidth="1"/>
    <col min="8707" max="8707" width="21.86328125" customWidth="1"/>
    <col min="8708" max="8708" width="16.1328125" customWidth="1"/>
    <col min="8709" max="8709" width="40.3984375" customWidth="1"/>
    <col min="8710" max="8710" width="53.3984375" customWidth="1"/>
    <col min="8711" max="8711" width="25.73046875" customWidth="1"/>
    <col min="8712" max="8712" width="32" customWidth="1"/>
    <col min="8713" max="8713" width="19.1328125" customWidth="1"/>
    <col min="8714" max="8714" width="18.86328125" customWidth="1"/>
    <col min="8715" max="8715" width="28.597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55" customWidth="1"/>
    <col min="8963" max="8963" width="21.86328125" customWidth="1"/>
    <col min="8964" max="8964" width="16.1328125" customWidth="1"/>
    <col min="8965" max="8965" width="40.3984375" customWidth="1"/>
    <col min="8966" max="8966" width="53.3984375" customWidth="1"/>
    <col min="8967" max="8967" width="25.73046875" customWidth="1"/>
    <col min="8968" max="8968" width="32" customWidth="1"/>
    <col min="8969" max="8969" width="19.1328125" customWidth="1"/>
    <col min="8970" max="8970" width="18.86328125" customWidth="1"/>
    <col min="8971" max="8971" width="28.597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55" customWidth="1"/>
    <col min="9219" max="9219" width="21.86328125" customWidth="1"/>
    <col min="9220" max="9220" width="16.1328125" customWidth="1"/>
    <col min="9221" max="9221" width="40.3984375" customWidth="1"/>
    <col min="9222" max="9222" width="53.3984375" customWidth="1"/>
    <col min="9223" max="9223" width="25.73046875" customWidth="1"/>
    <col min="9224" max="9224" width="32" customWidth="1"/>
    <col min="9225" max="9225" width="19.1328125" customWidth="1"/>
    <col min="9226" max="9226" width="18.86328125" customWidth="1"/>
    <col min="9227" max="9227" width="28.597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55" customWidth="1"/>
    <col min="9475" max="9475" width="21.86328125" customWidth="1"/>
    <col min="9476" max="9476" width="16.1328125" customWidth="1"/>
    <col min="9477" max="9477" width="40.3984375" customWidth="1"/>
    <col min="9478" max="9478" width="53.3984375" customWidth="1"/>
    <col min="9479" max="9479" width="25.73046875" customWidth="1"/>
    <col min="9480" max="9480" width="32" customWidth="1"/>
    <col min="9481" max="9481" width="19.1328125" customWidth="1"/>
    <col min="9482" max="9482" width="18.86328125" customWidth="1"/>
    <col min="9483" max="9483" width="28.597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55" customWidth="1"/>
    <col min="9731" max="9731" width="21.86328125" customWidth="1"/>
    <col min="9732" max="9732" width="16.1328125" customWidth="1"/>
    <col min="9733" max="9733" width="40.3984375" customWidth="1"/>
    <col min="9734" max="9734" width="53.3984375" customWidth="1"/>
    <col min="9735" max="9735" width="25.73046875" customWidth="1"/>
    <col min="9736" max="9736" width="32" customWidth="1"/>
    <col min="9737" max="9737" width="19.1328125" customWidth="1"/>
    <col min="9738" max="9738" width="18.86328125" customWidth="1"/>
    <col min="9739" max="9739" width="28.597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55" customWidth="1"/>
    <col min="9987" max="9987" width="21.86328125" customWidth="1"/>
    <col min="9988" max="9988" width="16.1328125" customWidth="1"/>
    <col min="9989" max="9989" width="40.3984375" customWidth="1"/>
    <col min="9990" max="9990" width="53.3984375" customWidth="1"/>
    <col min="9991" max="9991" width="25.73046875" customWidth="1"/>
    <col min="9992" max="9992" width="32" customWidth="1"/>
    <col min="9993" max="9993" width="19.1328125" customWidth="1"/>
    <col min="9994" max="9994" width="18.86328125" customWidth="1"/>
    <col min="9995" max="9995" width="28.597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55" customWidth="1"/>
    <col min="10243" max="10243" width="21.86328125" customWidth="1"/>
    <col min="10244" max="10244" width="16.1328125" customWidth="1"/>
    <col min="10245" max="10245" width="40.3984375" customWidth="1"/>
    <col min="10246" max="10246" width="53.3984375" customWidth="1"/>
    <col min="10247" max="10247" width="25.73046875" customWidth="1"/>
    <col min="10248" max="10248" width="32" customWidth="1"/>
    <col min="10249" max="10249" width="19.1328125" customWidth="1"/>
    <col min="10250" max="10250" width="18.86328125" customWidth="1"/>
    <col min="10251" max="10251" width="28.597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55" customWidth="1"/>
    <col min="10499" max="10499" width="21.86328125" customWidth="1"/>
    <col min="10500" max="10500" width="16.1328125" customWidth="1"/>
    <col min="10501" max="10501" width="40.3984375" customWidth="1"/>
    <col min="10502" max="10502" width="53.3984375" customWidth="1"/>
    <col min="10503" max="10503" width="25.73046875" customWidth="1"/>
    <col min="10504" max="10504" width="32" customWidth="1"/>
    <col min="10505" max="10505" width="19.1328125" customWidth="1"/>
    <col min="10506" max="10506" width="18.86328125" customWidth="1"/>
    <col min="10507" max="10507" width="28.597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55" customWidth="1"/>
    <col min="10755" max="10755" width="21.86328125" customWidth="1"/>
    <col min="10756" max="10756" width="16.1328125" customWidth="1"/>
    <col min="10757" max="10757" width="40.3984375" customWidth="1"/>
    <col min="10758" max="10758" width="53.3984375" customWidth="1"/>
    <col min="10759" max="10759" width="25.73046875" customWidth="1"/>
    <col min="10760" max="10760" width="32" customWidth="1"/>
    <col min="10761" max="10761" width="19.1328125" customWidth="1"/>
    <col min="10762" max="10762" width="18.86328125" customWidth="1"/>
    <col min="10763" max="10763" width="28.597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55" customWidth="1"/>
    <col min="11011" max="11011" width="21.86328125" customWidth="1"/>
    <col min="11012" max="11012" width="16.1328125" customWidth="1"/>
    <col min="11013" max="11013" width="40.3984375" customWidth="1"/>
    <col min="11014" max="11014" width="53.3984375" customWidth="1"/>
    <col min="11015" max="11015" width="25.73046875" customWidth="1"/>
    <col min="11016" max="11016" width="32" customWidth="1"/>
    <col min="11017" max="11017" width="19.1328125" customWidth="1"/>
    <col min="11018" max="11018" width="18.86328125" customWidth="1"/>
    <col min="11019" max="11019" width="28.597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55" customWidth="1"/>
    <col min="11267" max="11267" width="21.86328125" customWidth="1"/>
    <col min="11268" max="11268" width="16.1328125" customWidth="1"/>
    <col min="11269" max="11269" width="40.3984375" customWidth="1"/>
    <col min="11270" max="11270" width="53.3984375" customWidth="1"/>
    <col min="11271" max="11271" width="25.73046875" customWidth="1"/>
    <col min="11272" max="11272" width="32" customWidth="1"/>
    <col min="11273" max="11273" width="19.1328125" customWidth="1"/>
    <col min="11274" max="11274" width="18.86328125" customWidth="1"/>
    <col min="11275" max="11275" width="28.597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55" customWidth="1"/>
    <col min="11523" max="11523" width="21.86328125" customWidth="1"/>
    <col min="11524" max="11524" width="16.1328125" customWidth="1"/>
    <col min="11525" max="11525" width="40.3984375" customWidth="1"/>
    <col min="11526" max="11526" width="53.3984375" customWidth="1"/>
    <col min="11527" max="11527" width="25.73046875" customWidth="1"/>
    <col min="11528" max="11528" width="32" customWidth="1"/>
    <col min="11529" max="11529" width="19.1328125" customWidth="1"/>
    <col min="11530" max="11530" width="18.86328125" customWidth="1"/>
    <col min="11531" max="11531" width="28.597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55" customWidth="1"/>
    <col min="11779" max="11779" width="21.86328125" customWidth="1"/>
    <col min="11780" max="11780" width="16.1328125" customWidth="1"/>
    <col min="11781" max="11781" width="40.3984375" customWidth="1"/>
    <col min="11782" max="11782" width="53.3984375" customWidth="1"/>
    <col min="11783" max="11783" width="25.73046875" customWidth="1"/>
    <col min="11784" max="11784" width="32" customWidth="1"/>
    <col min="11785" max="11785" width="19.1328125" customWidth="1"/>
    <col min="11786" max="11786" width="18.86328125" customWidth="1"/>
    <col min="11787" max="11787" width="28.597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55" customWidth="1"/>
    <col min="12035" max="12035" width="21.86328125" customWidth="1"/>
    <col min="12036" max="12036" width="16.1328125" customWidth="1"/>
    <col min="12037" max="12037" width="40.3984375" customWidth="1"/>
    <col min="12038" max="12038" width="53.3984375" customWidth="1"/>
    <col min="12039" max="12039" width="25.73046875" customWidth="1"/>
    <col min="12040" max="12040" width="32" customWidth="1"/>
    <col min="12041" max="12041" width="19.1328125" customWidth="1"/>
    <col min="12042" max="12042" width="18.86328125" customWidth="1"/>
    <col min="12043" max="12043" width="28.597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55" customWidth="1"/>
    <col min="12291" max="12291" width="21.86328125" customWidth="1"/>
    <col min="12292" max="12292" width="16.1328125" customWidth="1"/>
    <col min="12293" max="12293" width="40.3984375" customWidth="1"/>
    <col min="12294" max="12294" width="53.3984375" customWidth="1"/>
    <col min="12295" max="12295" width="25.73046875" customWidth="1"/>
    <col min="12296" max="12296" width="32" customWidth="1"/>
    <col min="12297" max="12297" width="19.1328125" customWidth="1"/>
    <col min="12298" max="12298" width="18.86328125" customWidth="1"/>
    <col min="12299" max="12299" width="28.597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55" customWidth="1"/>
    <col min="12547" max="12547" width="21.86328125" customWidth="1"/>
    <col min="12548" max="12548" width="16.1328125" customWidth="1"/>
    <col min="12549" max="12549" width="40.3984375" customWidth="1"/>
    <col min="12550" max="12550" width="53.3984375" customWidth="1"/>
    <col min="12551" max="12551" width="25.73046875" customWidth="1"/>
    <col min="12552" max="12552" width="32" customWidth="1"/>
    <col min="12553" max="12553" width="19.1328125" customWidth="1"/>
    <col min="12554" max="12554" width="18.86328125" customWidth="1"/>
    <col min="12555" max="12555" width="28.597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55" customWidth="1"/>
    <col min="12803" max="12803" width="21.86328125" customWidth="1"/>
    <col min="12804" max="12804" width="16.1328125" customWidth="1"/>
    <col min="12805" max="12805" width="40.3984375" customWidth="1"/>
    <col min="12806" max="12806" width="53.3984375" customWidth="1"/>
    <col min="12807" max="12807" width="25.73046875" customWidth="1"/>
    <col min="12808" max="12808" width="32" customWidth="1"/>
    <col min="12809" max="12809" width="19.1328125" customWidth="1"/>
    <col min="12810" max="12810" width="18.86328125" customWidth="1"/>
    <col min="12811" max="12811" width="28.597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55" customWidth="1"/>
    <col min="13059" max="13059" width="21.86328125" customWidth="1"/>
    <col min="13060" max="13060" width="16.1328125" customWidth="1"/>
    <col min="13061" max="13061" width="40.3984375" customWidth="1"/>
    <col min="13062" max="13062" width="53.3984375" customWidth="1"/>
    <col min="13063" max="13063" width="25.73046875" customWidth="1"/>
    <col min="13064" max="13064" width="32" customWidth="1"/>
    <col min="13065" max="13065" width="19.1328125" customWidth="1"/>
    <col min="13066" max="13066" width="18.86328125" customWidth="1"/>
    <col min="13067" max="13067" width="28.597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55" customWidth="1"/>
    <col min="13315" max="13315" width="21.86328125" customWidth="1"/>
    <col min="13316" max="13316" width="16.1328125" customWidth="1"/>
    <col min="13317" max="13317" width="40.3984375" customWidth="1"/>
    <col min="13318" max="13318" width="53.3984375" customWidth="1"/>
    <col min="13319" max="13319" width="25.73046875" customWidth="1"/>
    <col min="13320" max="13320" width="32" customWidth="1"/>
    <col min="13321" max="13321" width="19.1328125" customWidth="1"/>
    <col min="13322" max="13322" width="18.86328125" customWidth="1"/>
    <col min="13323" max="13323" width="28.597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55" customWidth="1"/>
    <col min="13571" max="13571" width="21.86328125" customWidth="1"/>
    <col min="13572" max="13572" width="16.1328125" customWidth="1"/>
    <col min="13573" max="13573" width="40.3984375" customWidth="1"/>
    <col min="13574" max="13574" width="53.3984375" customWidth="1"/>
    <col min="13575" max="13575" width="25.73046875" customWidth="1"/>
    <col min="13576" max="13576" width="32" customWidth="1"/>
    <col min="13577" max="13577" width="19.1328125" customWidth="1"/>
    <col min="13578" max="13578" width="18.86328125" customWidth="1"/>
    <col min="13579" max="13579" width="28.597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55" customWidth="1"/>
    <col min="13827" max="13827" width="21.86328125" customWidth="1"/>
    <col min="13828" max="13828" width="16.1328125" customWidth="1"/>
    <col min="13829" max="13829" width="40.3984375" customWidth="1"/>
    <col min="13830" max="13830" width="53.3984375" customWidth="1"/>
    <col min="13831" max="13831" width="25.73046875" customWidth="1"/>
    <col min="13832" max="13832" width="32" customWidth="1"/>
    <col min="13833" max="13833" width="19.1328125" customWidth="1"/>
    <col min="13834" max="13834" width="18.86328125" customWidth="1"/>
    <col min="13835" max="13835" width="28.597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55" customWidth="1"/>
    <col min="14083" max="14083" width="21.86328125" customWidth="1"/>
    <col min="14084" max="14084" width="16.1328125" customWidth="1"/>
    <col min="14085" max="14085" width="40.3984375" customWidth="1"/>
    <col min="14086" max="14086" width="53.3984375" customWidth="1"/>
    <col min="14087" max="14087" width="25.73046875" customWidth="1"/>
    <col min="14088" max="14088" width="32" customWidth="1"/>
    <col min="14089" max="14089" width="19.1328125" customWidth="1"/>
    <col min="14090" max="14090" width="18.86328125" customWidth="1"/>
    <col min="14091" max="14091" width="28.597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55" customWidth="1"/>
    <col min="14339" max="14339" width="21.86328125" customWidth="1"/>
    <col min="14340" max="14340" width="16.1328125" customWidth="1"/>
    <col min="14341" max="14341" width="40.3984375" customWidth="1"/>
    <col min="14342" max="14342" width="53.3984375" customWidth="1"/>
    <col min="14343" max="14343" width="25.73046875" customWidth="1"/>
    <col min="14344" max="14344" width="32" customWidth="1"/>
    <col min="14345" max="14345" width="19.1328125" customWidth="1"/>
    <col min="14346" max="14346" width="18.86328125" customWidth="1"/>
    <col min="14347" max="14347" width="28.597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55" customWidth="1"/>
    <col min="14595" max="14595" width="21.86328125" customWidth="1"/>
    <col min="14596" max="14596" width="16.1328125" customWidth="1"/>
    <col min="14597" max="14597" width="40.3984375" customWidth="1"/>
    <col min="14598" max="14598" width="53.3984375" customWidth="1"/>
    <col min="14599" max="14599" width="25.73046875" customWidth="1"/>
    <col min="14600" max="14600" width="32" customWidth="1"/>
    <col min="14601" max="14601" width="19.1328125" customWidth="1"/>
    <col min="14602" max="14602" width="18.86328125" customWidth="1"/>
    <col min="14603" max="14603" width="28.597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55" customWidth="1"/>
    <col min="14851" max="14851" width="21.86328125" customWidth="1"/>
    <col min="14852" max="14852" width="16.1328125" customWidth="1"/>
    <col min="14853" max="14853" width="40.3984375" customWidth="1"/>
    <col min="14854" max="14854" width="53.3984375" customWidth="1"/>
    <col min="14855" max="14855" width="25.73046875" customWidth="1"/>
    <col min="14856" max="14856" width="32" customWidth="1"/>
    <col min="14857" max="14857" width="19.1328125" customWidth="1"/>
    <col min="14858" max="14858" width="18.86328125" customWidth="1"/>
    <col min="14859" max="14859" width="28.597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55" customWidth="1"/>
    <col min="15107" max="15107" width="21.86328125" customWidth="1"/>
    <col min="15108" max="15108" width="16.1328125" customWidth="1"/>
    <col min="15109" max="15109" width="40.3984375" customWidth="1"/>
    <col min="15110" max="15110" width="53.3984375" customWidth="1"/>
    <col min="15111" max="15111" width="25.73046875" customWidth="1"/>
    <col min="15112" max="15112" width="32" customWidth="1"/>
    <col min="15113" max="15113" width="19.1328125" customWidth="1"/>
    <col min="15114" max="15114" width="18.86328125" customWidth="1"/>
    <col min="15115" max="15115" width="28.597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55" customWidth="1"/>
    <col min="15363" max="15363" width="21.86328125" customWidth="1"/>
    <col min="15364" max="15364" width="16.1328125" customWidth="1"/>
    <col min="15365" max="15365" width="40.3984375" customWidth="1"/>
    <col min="15366" max="15366" width="53.3984375" customWidth="1"/>
    <col min="15367" max="15367" width="25.73046875" customWidth="1"/>
    <col min="15368" max="15368" width="32" customWidth="1"/>
    <col min="15369" max="15369" width="19.1328125" customWidth="1"/>
    <col min="15370" max="15370" width="18.86328125" customWidth="1"/>
    <col min="15371" max="15371" width="28.597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55" customWidth="1"/>
    <col min="15619" max="15619" width="21.86328125" customWidth="1"/>
    <col min="15620" max="15620" width="16.1328125" customWidth="1"/>
    <col min="15621" max="15621" width="40.3984375" customWidth="1"/>
    <col min="15622" max="15622" width="53.3984375" customWidth="1"/>
    <col min="15623" max="15623" width="25.73046875" customWidth="1"/>
    <col min="15624" max="15624" width="32" customWidth="1"/>
    <col min="15625" max="15625" width="19.1328125" customWidth="1"/>
    <col min="15626" max="15626" width="18.86328125" customWidth="1"/>
    <col min="15627" max="15627" width="28.597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55" customWidth="1"/>
    <col min="15875" max="15875" width="21.86328125" customWidth="1"/>
    <col min="15876" max="15876" width="16.1328125" customWidth="1"/>
    <col min="15877" max="15877" width="40.3984375" customWidth="1"/>
    <col min="15878" max="15878" width="53.3984375" customWidth="1"/>
    <col min="15879" max="15879" width="25.73046875" customWidth="1"/>
    <col min="15880" max="15880" width="32" customWidth="1"/>
    <col min="15881" max="15881" width="19.1328125" customWidth="1"/>
    <col min="15882" max="15882" width="18.86328125" customWidth="1"/>
    <col min="15883" max="15883" width="28.597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55" customWidth="1"/>
    <col min="16131" max="16131" width="21.86328125" customWidth="1"/>
    <col min="16132" max="16132" width="16.1328125" customWidth="1"/>
    <col min="16133" max="16133" width="40.3984375" customWidth="1"/>
    <col min="16134" max="16134" width="53.3984375" customWidth="1"/>
    <col min="16135" max="16135" width="25.73046875" customWidth="1"/>
    <col min="16136" max="16136" width="32" customWidth="1"/>
    <col min="16137" max="16137" width="19.1328125" customWidth="1"/>
    <col min="16138" max="16138" width="18.86328125" customWidth="1"/>
    <col min="16139" max="16139" width="28.597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1930</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1931</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204">
      <c r="A6" s="26" t="s">
        <v>1932</v>
      </c>
      <c r="B6" s="27" t="s">
        <v>1933</v>
      </c>
      <c r="C6" s="26" t="s">
        <v>1934</v>
      </c>
      <c r="D6" s="26" t="s">
        <v>1935</v>
      </c>
      <c r="E6" s="26" t="s">
        <v>1936</v>
      </c>
      <c r="F6" s="26" t="s">
        <v>1937</v>
      </c>
      <c r="G6" s="26" t="str">
        <f t="shared" ref="G6:G43" si="0">LEFT(F6,4)</f>
        <v>F24F</v>
      </c>
      <c r="H6" s="26" t="s">
        <v>1938</v>
      </c>
      <c r="I6" s="26" t="s">
        <v>1939</v>
      </c>
      <c r="J6" s="26" t="s">
        <v>1940</v>
      </c>
      <c r="K6" s="26" t="s">
        <v>1941</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102">
      <c r="A7" s="26" t="s">
        <v>1942</v>
      </c>
      <c r="B7" s="27" t="s">
        <v>1943</v>
      </c>
      <c r="C7" s="26" t="s">
        <v>1944</v>
      </c>
      <c r="D7" s="26" t="s">
        <v>1945</v>
      </c>
      <c r="E7" s="26" t="s">
        <v>1936</v>
      </c>
      <c r="F7" s="26" t="s">
        <v>1946</v>
      </c>
      <c r="G7" s="26" t="str">
        <f t="shared" si="0"/>
        <v>F24F</v>
      </c>
      <c r="H7" s="26" t="s">
        <v>1947</v>
      </c>
      <c r="I7" s="26" t="s">
        <v>1948</v>
      </c>
      <c r="J7" s="26" t="s">
        <v>1949</v>
      </c>
      <c r="K7" s="26" t="s">
        <v>1950</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40.25">
      <c r="A8" s="26" t="s">
        <v>1951</v>
      </c>
      <c r="B8" s="27" t="s">
        <v>1952</v>
      </c>
      <c r="C8" s="26" t="s">
        <v>710</v>
      </c>
      <c r="D8" s="26" t="s">
        <v>1953</v>
      </c>
      <c r="E8" s="26" t="s">
        <v>1954</v>
      </c>
      <c r="F8" s="26" t="s">
        <v>1955</v>
      </c>
      <c r="G8" s="26" t="str">
        <f t="shared" si="0"/>
        <v>A63B</v>
      </c>
      <c r="H8" s="26" t="s">
        <v>1956</v>
      </c>
      <c r="I8" s="26" t="s">
        <v>1957</v>
      </c>
      <c r="J8" s="26" t="s">
        <v>756</v>
      </c>
      <c r="K8" s="26" t="s">
        <v>1958</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14.75">
      <c r="A9" s="26" t="s">
        <v>1959</v>
      </c>
      <c r="B9" s="27" t="s">
        <v>1960</v>
      </c>
      <c r="C9" s="26" t="s">
        <v>710</v>
      </c>
      <c r="D9" s="26" t="s">
        <v>1961</v>
      </c>
      <c r="E9" s="26" t="s">
        <v>1954</v>
      </c>
      <c r="F9" s="26" t="s">
        <v>1962</v>
      </c>
      <c r="G9" s="26" t="str">
        <f t="shared" si="0"/>
        <v>G06F</v>
      </c>
      <c r="H9" s="26" t="s">
        <v>1963</v>
      </c>
      <c r="I9" s="26" t="s">
        <v>1964</v>
      </c>
      <c r="J9" s="26" t="s">
        <v>1965</v>
      </c>
      <c r="K9" s="26" t="s">
        <v>1966</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63.75">
      <c r="A10" s="26" t="s">
        <v>1967</v>
      </c>
      <c r="B10" s="27" t="s">
        <v>1968</v>
      </c>
      <c r="C10" s="26" t="s">
        <v>710</v>
      </c>
      <c r="D10" s="26" t="s">
        <v>1969</v>
      </c>
      <c r="E10" s="26" t="s">
        <v>1954</v>
      </c>
      <c r="F10" s="26" t="s">
        <v>1970</v>
      </c>
      <c r="G10" s="26" t="str">
        <f t="shared" si="0"/>
        <v>B25J</v>
      </c>
      <c r="H10" s="26" t="s">
        <v>1971</v>
      </c>
      <c r="I10" s="26" t="s">
        <v>1972</v>
      </c>
      <c r="J10" s="26" t="s">
        <v>866</v>
      </c>
      <c r="K10" s="26" t="s">
        <v>1973</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14.75">
      <c r="A11" s="26" t="s">
        <v>1974</v>
      </c>
      <c r="B11" s="27" t="s">
        <v>1975</v>
      </c>
      <c r="C11" s="26" t="s">
        <v>710</v>
      </c>
      <c r="D11" s="26" t="s">
        <v>1969</v>
      </c>
      <c r="E11" s="26" t="s">
        <v>1954</v>
      </c>
      <c r="F11" s="26" t="s">
        <v>1976</v>
      </c>
      <c r="G11" s="26" t="str">
        <f t="shared" si="0"/>
        <v>B25J</v>
      </c>
      <c r="H11" s="26" t="s">
        <v>1977</v>
      </c>
      <c r="I11" s="26" t="s">
        <v>1978</v>
      </c>
      <c r="J11" s="26" t="s">
        <v>1979</v>
      </c>
      <c r="K11" s="26" t="s">
        <v>1980</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63.75">
      <c r="A12" s="26" t="s">
        <v>1981</v>
      </c>
      <c r="B12" s="27" t="s">
        <v>1982</v>
      </c>
      <c r="C12" s="26" t="s">
        <v>710</v>
      </c>
      <c r="D12" s="26" t="s">
        <v>1983</v>
      </c>
      <c r="E12" s="26" t="s">
        <v>1954</v>
      </c>
      <c r="F12" s="26" t="s">
        <v>1984</v>
      </c>
      <c r="G12" s="26" t="str">
        <f t="shared" si="0"/>
        <v>G11B</v>
      </c>
      <c r="H12" s="26" t="s">
        <v>1985</v>
      </c>
      <c r="I12" s="26" t="s">
        <v>1986</v>
      </c>
      <c r="J12" s="26" t="s">
        <v>1987</v>
      </c>
      <c r="K12" s="26" t="s">
        <v>1988</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63.75">
      <c r="A13" s="26" t="s">
        <v>1989</v>
      </c>
      <c r="B13" s="27" t="s">
        <v>1990</v>
      </c>
      <c r="C13" s="26" t="s">
        <v>710</v>
      </c>
      <c r="D13" s="26" t="s">
        <v>1991</v>
      </c>
      <c r="E13" s="26" t="s">
        <v>1954</v>
      </c>
      <c r="F13" s="26" t="s">
        <v>1992</v>
      </c>
      <c r="G13" s="26" t="str">
        <f t="shared" si="0"/>
        <v>G06K</v>
      </c>
      <c r="H13" s="26" t="s">
        <v>1993</v>
      </c>
      <c r="I13" s="26" t="s">
        <v>1994</v>
      </c>
      <c r="J13" s="26" t="s">
        <v>1995</v>
      </c>
      <c r="K13" s="26" t="s">
        <v>1996</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76.5">
      <c r="A14" s="26" t="s">
        <v>1997</v>
      </c>
      <c r="B14" s="27" t="s">
        <v>1998</v>
      </c>
      <c r="C14" s="26" t="s">
        <v>710</v>
      </c>
      <c r="D14" s="26" t="s">
        <v>1999</v>
      </c>
      <c r="E14" s="26" t="s">
        <v>2000</v>
      </c>
      <c r="F14" s="26" t="s">
        <v>2001</v>
      </c>
      <c r="G14" s="26" t="str">
        <f t="shared" si="0"/>
        <v>G06F</v>
      </c>
      <c r="H14" s="26" t="s">
        <v>2002</v>
      </c>
      <c r="I14" s="26" t="s">
        <v>2003</v>
      </c>
      <c r="J14" s="26" t="s">
        <v>2004</v>
      </c>
      <c r="K14" s="26" t="s">
        <v>2005</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51">
      <c r="A15" s="26" t="s">
        <v>2006</v>
      </c>
      <c r="B15" s="27" t="s">
        <v>2007</v>
      </c>
      <c r="C15" s="26" t="s">
        <v>710</v>
      </c>
      <c r="D15" s="26" t="s">
        <v>2008</v>
      </c>
      <c r="E15" s="26" t="s">
        <v>1954</v>
      </c>
      <c r="F15" s="26" t="s">
        <v>2009</v>
      </c>
      <c r="G15" s="26" t="str">
        <f t="shared" si="0"/>
        <v>G06F</v>
      </c>
      <c r="H15" s="26" t="s">
        <v>2010</v>
      </c>
      <c r="I15" s="26" t="s">
        <v>2011</v>
      </c>
      <c r="J15" s="26" t="s">
        <v>866</v>
      </c>
      <c r="K15" s="26" t="s">
        <v>2012</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102">
      <c r="A16" s="26" t="s">
        <v>2013</v>
      </c>
      <c r="B16" s="27" t="s">
        <v>2014</v>
      </c>
      <c r="C16" s="26" t="s">
        <v>710</v>
      </c>
      <c r="D16" s="26" t="s">
        <v>2015</v>
      </c>
      <c r="E16" s="26" t="s">
        <v>1936</v>
      </c>
      <c r="F16" s="26" t="s">
        <v>2016</v>
      </c>
      <c r="G16" s="26" t="str">
        <f t="shared" si="0"/>
        <v>F25B</v>
      </c>
      <c r="H16" s="26" t="s">
        <v>2017</v>
      </c>
      <c r="I16" s="26" t="s">
        <v>2018</v>
      </c>
      <c r="J16" s="26" t="s">
        <v>2019</v>
      </c>
      <c r="K16" s="26" t="s">
        <v>2020</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63.75">
      <c r="A17" s="26" t="s">
        <v>2021</v>
      </c>
      <c r="B17" s="27" t="s">
        <v>2022</v>
      </c>
      <c r="C17" s="26" t="s">
        <v>710</v>
      </c>
      <c r="D17" s="26" t="s">
        <v>1969</v>
      </c>
      <c r="E17" s="26" t="s">
        <v>1954</v>
      </c>
      <c r="F17" s="26" t="s">
        <v>2023</v>
      </c>
      <c r="G17" s="26" t="str">
        <f t="shared" si="0"/>
        <v>B25J</v>
      </c>
      <c r="H17" s="26" t="s">
        <v>2024</v>
      </c>
      <c r="I17" s="26" t="s">
        <v>2025</v>
      </c>
      <c r="J17" s="26" t="s">
        <v>2026</v>
      </c>
      <c r="K17" s="26" t="s">
        <v>2027</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63.75">
      <c r="A18" s="26" t="s">
        <v>2028</v>
      </c>
      <c r="B18" s="27" t="s">
        <v>2029</v>
      </c>
      <c r="C18" s="26" t="s">
        <v>710</v>
      </c>
      <c r="D18" s="26" t="s">
        <v>2030</v>
      </c>
      <c r="E18" s="26" t="s">
        <v>1954</v>
      </c>
      <c r="F18" s="26" t="s">
        <v>2031</v>
      </c>
      <c r="G18" s="26" t="str">
        <f t="shared" si="0"/>
        <v>G06N</v>
      </c>
      <c r="H18" s="26" t="s">
        <v>2032</v>
      </c>
      <c r="I18" s="26" t="s">
        <v>2033</v>
      </c>
      <c r="J18" s="26" t="s">
        <v>1987</v>
      </c>
      <c r="K18" s="26" t="s">
        <v>2034</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27.5">
      <c r="A19" s="26" t="s">
        <v>2035</v>
      </c>
      <c r="B19" s="27" t="s">
        <v>2036</v>
      </c>
      <c r="C19" s="26" t="s">
        <v>710</v>
      </c>
      <c r="D19" s="26" t="s">
        <v>2037</v>
      </c>
      <c r="E19" s="26" t="s">
        <v>2038</v>
      </c>
      <c r="F19" s="26" t="s">
        <v>2039</v>
      </c>
      <c r="G19" s="26" t="str">
        <f t="shared" si="0"/>
        <v>G02B</v>
      </c>
      <c r="H19" s="26" t="s">
        <v>2040</v>
      </c>
      <c r="I19" s="26" t="s">
        <v>2041</v>
      </c>
      <c r="J19" s="26" t="s">
        <v>2042</v>
      </c>
      <c r="K19" s="26" t="s">
        <v>2043</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63.75">
      <c r="A20" s="26" t="s">
        <v>2044</v>
      </c>
      <c r="B20" s="27" t="s">
        <v>2045</v>
      </c>
      <c r="C20" s="26" t="s">
        <v>710</v>
      </c>
      <c r="D20" s="26" t="s">
        <v>2046</v>
      </c>
      <c r="E20" s="26" t="s">
        <v>1954</v>
      </c>
      <c r="F20" s="26" t="s">
        <v>2047</v>
      </c>
      <c r="G20" s="26" t="str">
        <f t="shared" si="0"/>
        <v>H04B</v>
      </c>
      <c r="H20" s="26" t="s">
        <v>2048</v>
      </c>
      <c r="I20" s="26" t="s">
        <v>2049</v>
      </c>
      <c r="J20" s="26" t="s">
        <v>2050</v>
      </c>
      <c r="K20" s="26" t="s">
        <v>2051</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78.5">
      <c r="A21" s="26" t="s">
        <v>2052</v>
      </c>
      <c r="B21" s="27" t="s">
        <v>2053</v>
      </c>
      <c r="C21" s="26" t="s">
        <v>710</v>
      </c>
      <c r="D21" s="26" t="s">
        <v>2054</v>
      </c>
      <c r="E21" s="26" t="s">
        <v>1954</v>
      </c>
      <c r="F21" s="26" t="s">
        <v>2055</v>
      </c>
      <c r="G21" s="26" t="str">
        <f t="shared" si="0"/>
        <v>H04B</v>
      </c>
      <c r="H21" s="26" t="s">
        <v>2056</v>
      </c>
      <c r="I21" s="26" t="s">
        <v>2057</v>
      </c>
      <c r="J21" s="26" t="s">
        <v>748</v>
      </c>
      <c r="K21" s="26" t="s">
        <v>2058</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89.25">
      <c r="A22" s="26" t="s">
        <v>1967</v>
      </c>
      <c r="B22" s="27" t="s">
        <v>2059</v>
      </c>
      <c r="C22" s="26" t="s">
        <v>710</v>
      </c>
      <c r="D22" s="26" t="s">
        <v>1969</v>
      </c>
      <c r="E22" s="26" t="s">
        <v>1954</v>
      </c>
      <c r="F22" s="26" t="s">
        <v>2060</v>
      </c>
      <c r="G22" s="26" t="str">
        <f t="shared" si="0"/>
        <v>G06K</v>
      </c>
      <c r="H22" s="26" t="s">
        <v>2061</v>
      </c>
      <c r="I22" s="26" t="s">
        <v>2062</v>
      </c>
      <c r="J22" s="26" t="s">
        <v>2063</v>
      </c>
      <c r="K22" s="26" t="s">
        <v>2064</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76.5">
      <c r="A23" s="26" t="s">
        <v>2065</v>
      </c>
      <c r="B23" s="27" t="s">
        <v>2066</v>
      </c>
      <c r="C23" s="26" t="s">
        <v>710</v>
      </c>
      <c r="D23" s="26" t="s">
        <v>2030</v>
      </c>
      <c r="E23" s="26" t="s">
        <v>1954</v>
      </c>
      <c r="F23" s="26" t="s">
        <v>805</v>
      </c>
      <c r="G23" s="26" t="str">
        <f t="shared" si="0"/>
        <v>G06K</v>
      </c>
      <c r="H23" s="26" t="s">
        <v>2067</v>
      </c>
      <c r="I23" s="26" t="s">
        <v>2068</v>
      </c>
      <c r="J23" s="26" t="s">
        <v>2069</v>
      </c>
      <c r="K23" s="26" t="s">
        <v>2070</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02">
      <c r="A24" s="26" t="s">
        <v>2071</v>
      </c>
      <c r="B24" s="27" t="s">
        <v>2072</v>
      </c>
      <c r="C24" s="26" t="s">
        <v>710</v>
      </c>
      <c r="D24" s="26" t="s">
        <v>2073</v>
      </c>
      <c r="E24" s="26" t="s">
        <v>1954</v>
      </c>
      <c r="F24" s="26" t="s">
        <v>2074</v>
      </c>
      <c r="G24" s="26" t="str">
        <f t="shared" si="0"/>
        <v>G06F</v>
      </c>
      <c r="H24" s="26" t="s">
        <v>2075</v>
      </c>
      <c r="I24" s="26" t="s">
        <v>2076</v>
      </c>
      <c r="J24" s="26" t="s">
        <v>823</v>
      </c>
      <c r="K24" s="26" t="s">
        <v>2077</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76.5">
      <c r="A25" s="26" t="s">
        <v>2078</v>
      </c>
      <c r="B25" s="27" t="s">
        <v>2079</v>
      </c>
      <c r="C25" s="26" t="s">
        <v>710</v>
      </c>
      <c r="D25" s="26" t="s">
        <v>2080</v>
      </c>
      <c r="E25" s="26" t="s">
        <v>1954</v>
      </c>
      <c r="F25" s="26" t="s">
        <v>2081</v>
      </c>
      <c r="G25" s="26" t="str">
        <f t="shared" si="0"/>
        <v>G02B</v>
      </c>
      <c r="H25" s="26" t="s">
        <v>2082</v>
      </c>
      <c r="I25" s="26" t="s">
        <v>2083</v>
      </c>
      <c r="J25" s="26" t="s">
        <v>2063</v>
      </c>
      <c r="K25" s="26" t="s">
        <v>2084</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38.25">
      <c r="A26" s="26" t="s">
        <v>2085</v>
      </c>
      <c r="B26" s="27" t="s">
        <v>2086</v>
      </c>
      <c r="C26" s="26" t="s">
        <v>2087</v>
      </c>
      <c r="D26" s="26" t="s">
        <v>2088</v>
      </c>
      <c r="E26" s="26" t="s">
        <v>1936</v>
      </c>
      <c r="F26" s="26" t="s">
        <v>2089</v>
      </c>
      <c r="G26" s="26" t="str">
        <f t="shared" si="0"/>
        <v>F25B</v>
      </c>
      <c r="H26" s="26" t="s">
        <v>545</v>
      </c>
      <c r="I26" s="26" t="s">
        <v>2090</v>
      </c>
      <c r="J26" s="26" t="s">
        <v>2091</v>
      </c>
      <c r="K26" s="26" t="s">
        <v>2092</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76.5">
      <c r="A27" s="26" t="s">
        <v>2093</v>
      </c>
      <c r="B27" s="27" t="s">
        <v>2094</v>
      </c>
      <c r="C27" s="26" t="s">
        <v>2095</v>
      </c>
      <c r="D27" s="26" t="s">
        <v>2096</v>
      </c>
      <c r="E27" s="26" t="s">
        <v>1936</v>
      </c>
      <c r="F27" s="26" t="s">
        <v>2097</v>
      </c>
      <c r="G27" s="26" t="str">
        <f t="shared" si="0"/>
        <v>F24F</v>
      </c>
      <c r="H27" s="26" t="s">
        <v>2098</v>
      </c>
      <c r="I27" s="26" t="s">
        <v>2099</v>
      </c>
      <c r="J27" s="26" t="s">
        <v>2100</v>
      </c>
      <c r="K27" s="26" t="s">
        <v>2101</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89.25">
      <c r="A28" s="26" t="s">
        <v>2102</v>
      </c>
      <c r="B28" s="27" t="s">
        <v>2103</v>
      </c>
      <c r="C28" s="26" t="s">
        <v>786</v>
      </c>
      <c r="D28" s="26" t="s">
        <v>2104</v>
      </c>
      <c r="E28" s="26" t="s">
        <v>1936</v>
      </c>
      <c r="F28" s="26" t="s">
        <v>2105</v>
      </c>
      <c r="G28" s="26" t="str">
        <f t="shared" si="0"/>
        <v>F24F</v>
      </c>
      <c r="H28" s="26" t="s">
        <v>545</v>
      </c>
      <c r="I28" s="26" t="s">
        <v>2106</v>
      </c>
      <c r="J28" s="26" t="s">
        <v>2107</v>
      </c>
      <c r="K28" s="26" t="s">
        <v>2108</v>
      </c>
      <c r="L28" s="26" t="s">
        <v>545</v>
      </c>
      <c r="M28" s="26" t="s">
        <v>545</v>
      </c>
      <c r="N28" s="26" t="s">
        <v>545</v>
      </c>
      <c r="O28" s="26" t="s">
        <v>545</v>
      </c>
      <c r="P28" s="26" t="s">
        <v>545</v>
      </c>
      <c r="Q28" s="26" t="s">
        <v>545</v>
      </c>
      <c r="R28" s="26" t="s">
        <v>545</v>
      </c>
      <c r="S28" s="26" t="s">
        <v>545</v>
      </c>
      <c r="T28" s="26" t="s">
        <v>545</v>
      </c>
      <c r="U28" s="26" t="s">
        <v>545</v>
      </c>
      <c r="V28" s="26" t="s">
        <v>2109</v>
      </c>
      <c r="W28" s="26" t="s">
        <v>545</v>
      </c>
      <c r="X28" s="26" t="s">
        <v>545</v>
      </c>
      <c r="Y28" s="26" t="s">
        <v>545</v>
      </c>
    </row>
    <row r="29" spans="1:25" ht="51">
      <c r="A29" s="26" t="s">
        <v>2110</v>
      </c>
      <c r="B29" s="27" t="s">
        <v>2111</v>
      </c>
      <c r="C29" s="26" t="s">
        <v>786</v>
      </c>
      <c r="D29" s="26" t="s">
        <v>2112</v>
      </c>
      <c r="E29" s="26" t="s">
        <v>1954</v>
      </c>
      <c r="F29" s="26" t="s">
        <v>2113</v>
      </c>
      <c r="G29" s="26" t="str">
        <f t="shared" si="0"/>
        <v>G06F</v>
      </c>
      <c r="H29" s="26" t="s">
        <v>545</v>
      </c>
      <c r="I29" s="26" t="s">
        <v>2114</v>
      </c>
      <c r="J29" s="26" t="s">
        <v>2115</v>
      </c>
      <c r="K29" s="26" t="s">
        <v>2116</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89.25">
      <c r="A30" s="26" t="s">
        <v>2117</v>
      </c>
      <c r="B30" s="27" t="s">
        <v>2118</v>
      </c>
      <c r="C30" s="26" t="s">
        <v>786</v>
      </c>
      <c r="D30" s="26" t="s">
        <v>2119</v>
      </c>
      <c r="E30" s="26" t="s">
        <v>1936</v>
      </c>
      <c r="F30" s="26" t="s">
        <v>2120</v>
      </c>
      <c r="G30" s="26" t="str">
        <f t="shared" si="0"/>
        <v>F04B</v>
      </c>
      <c r="H30" s="26" t="s">
        <v>545</v>
      </c>
      <c r="I30" s="26" t="s">
        <v>2121</v>
      </c>
      <c r="J30" s="26" t="s">
        <v>2122</v>
      </c>
      <c r="K30" s="26" t="s">
        <v>2123</v>
      </c>
      <c r="L30" s="26" t="s">
        <v>545</v>
      </c>
      <c r="M30" s="26" t="s">
        <v>545</v>
      </c>
      <c r="N30" s="26" t="s">
        <v>545</v>
      </c>
      <c r="O30" s="26" t="s">
        <v>545</v>
      </c>
      <c r="P30" s="26" t="s">
        <v>545</v>
      </c>
      <c r="Q30" s="26" t="s">
        <v>545</v>
      </c>
      <c r="R30" s="26" t="s">
        <v>545</v>
      </c>
      <c r="S30" s="26" t="s">
        <v>545</v>
      </c>
      <c r="T30" s="26" t="s">
        <v>545</v>
      </c>
      <c r="U30" s="26" t="s">
        <v>545</v>
      </c>
      <c r="V30" s="26" t="s">
        <v>2124</v>
      </c>
      <c r="W30" s="26" t="s">
        <v>545</v>
      </c>
      <c r="X30" s="26" t="s">
        <v>545</v>
      </c>
      <c r="Y30" s="26" t="s">
        <v>545</v>
      </c>
    </row>
    <row r="31" spans="1:25" ht="51">
      <c r="A31" s="26" t="s">
        <v>2125</v>
      </c>
      <c r="B31" s="27" t="s">
        <v>2126</v>
      </c>
      <c r="C31" s="26" t="s">
        <v>786</v>
      </c>
      <c r="D31" s="26" t="s">
        <v>2127</v>
      </c>
      <c r="E31" s="26" t="s">
        <v>1954</v>
      </c>
      <c r="F31" s="26" t="s">
        <v>2128</v>
      </c>
      <c r="G31" s="26" t="str">
        <f t="shared" si="0"/>
        <v>G06N</v>
      </c>
      <c r="H31" s="26" t="s">
        <v>545</v>
      </c>
      <c r="I31" s="26" t="s">
        <v>2129</v>
      </c>
      <c r="J31" s="26" t="s">
        <v>2130</v>
      </c>
      <c r="K31" s="26" t="s">
        <v>2131</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76.5">
      <c r="A32" s="26" t="s">
        <v>2132</v>
      </c>
      <c r="B32" s="27" t="s">
        <v>2133</v>
      </c>
      <c r="C32" s="26" t="s">
        <v>786</v>
      </c>
      <c r="D32" s="26" t="s">
        <v>2134</v>
      </c>
      <c r="E32" s="26" t="s">
        <v>1954</v>
      </c>
      <c r="F32" s="26" t="s">
        <v>2135</v>
      </c>
      <c r="G32" s="26" t="str">
        <f t="shared" si="0"/>
        <v>G06T</v>
      </c>
      <c r="H32" s="26" t="s">
        <v>545</v>
      </c>
      <c r="I32" s="26" t="s">
        <v>2136</v>
      </c>
      <c r="J32" s="26" t="s">
        <v>2115</v>
      </c>
      <c r="K32" s="26" t="s">
        <v>2137</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51">
      <c r="A33" s="26" t="s">
        <v>2138</v>
      </c>
      <c r="B33" s="27" t="s">
        <v>2139</v>
      </c>
      <c r="C33" s="26" t="s">
        <v>786</v>
      </c>
      <c r="D33" s="26" t="s">
        <v>2140</v>
      </c>
      <c r="E33" s="26" t="s">
        <v>1954</v>
      </c>
      <c r="F33" s="26" t="s">
        <v>2141</v>
      </c>
      <c r="G33" s="26" t="str">
        <f t="shared" si="0"/>
        <v>H04N</v>
      </c>
      <c r="H33" s="26" t="s">
        <v>545</v>
      </c>
      <c r="I33" s="26" t="s">
        <v>2142</v>
      </c>
      <c r="J33" s="26" t="s">
        <v>2115</v>
      </c>
      <c r="K33" s="26" t="s">
        <v>2143</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51">
      <c r="A34" s="26" t="s">
        <v>2144</v>
      </c>
      <c r="B34" s="27" t="s">
        <v>2145</v>
      </c>
      <c r="C34" s="26" t="s">
        <v>786</v>
      </c>
      <c r="D34" s="26" t="s">
        <v>2146</v>
      </c>
      <c r="E34" s="26" t="s">
        <v>2147</v>
      </c>
      <c r="F34" s="26" t="s">
        <v>2148</v>
      </c>
      <c r="G34" s="26" t="str">
        <f t="shared" si="0"/>
        <v>H04B</v>
      </c>
      <c r="H34" s="26" t="s">
        <v>545</v>
      </c>
      <c r="I34" s="26" t="s">
        <v>2149</v>
      </c>
      <c r="J34" s="26" t="s">
        <v>2115</v>
      </c>
      <c r="K34" s="26" t="s">
        <v>2150</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76.5">
      <c r="A35" s="26" t="s">
        <v>2151</v>
      </c>
      <c r="B35" s="27" t="s">
        <v>2152</v>
      </c>
      <c r="C35" s="26" t="s">
        <v>786</v>
      </c>
      <c r="D35" s="26" t="s">
        <v>2153</v>
      </c>
      <c r="E35" s="26" t="s">
        <v>2154</v>
      </c>
      <c r="F35" s="26" t="s">
        <v>2155</v>
      </c>
      <c r="G35" s="26" t="str">
        <f t="shared" si="0"/>
        <v>H04B</v>
      </c>
      <c r="H35" s="26" t="s">
        <v>545</v>
      </c>
      <c r="I35" s="26" t="s">
        <v>2156</v>
      </c>
      <c r="J35" s="26" t="s">
        <v>2115</v>
      </c>
      <c r="K35" s="26" t="s">
        <v>2157</v>
      </c>
      <c r="L35" s="26" t="s">
        <v>545</v>
      </c>
      <c r="M35" s="26" t="s">
        <v>545</v>
      </c>
      <c r="N35" s="26" t="s">
        <v>545</v>
      </c>
      <c r="O35" s="26" t="s">
        <v>545</v>
      </c>
      <c r="P35" s="26" t="s">
        <v>545</v>
      </c>
      <c r="Q35" s="26" t="s">
        <v>545</v>
      </c>
      <c r="R35" s="26" t="s">
        <v>545</v>
      </c>
      <c r="S35" s="26" t="s">
        <v>545</v>
      </c>
      <c r="T35" s="26" t="s">
        <v>545</v>
      </c>
      <c r="U35" s="26" t="s">
        <v>545</v>
      </c>
      <c r="V35" s="26" t="s">
        <v>2158</v>
      </c>
      <c r="W35" s="26" t="s">
        <v>545</v>
      </c>
      <c r="X35" s="26" t="s">
        <v>545</v>
      </c>
      <c r="Y35" s="26" t="s">
        <v>545</v>
      </c>
    </row>
    <row r="36" spans="1:25" ht="114.75">
      <c r="A36" s="26" t="s">
        <v>2159</v>
      </c>
      <c r="B36" s="27" t="s">
        <v>2160</v>
      </c>
      <c r="C36" s="26" t="s">
        <v>786</v>
      </c>
      <c r="D36" s="26" t="s">
        <v>2161</v>
      </c>
      <c r="E36" s="26" t="s">
        <v>1936</v>
      </c>
      <c r="F36" s="26" t="s">
        <v>2162</v>
      </c>
      <c r="G36" s="26" t="str">
        <f t="shared" si="0"/>
        <v>F25B</v>
      </c>
      <c r="H36" s="26" t="s">
        <v>2163</v>
      </c>
      <c r="I36" s="26" t="s">
        <v>2164</v>
      </c>
      <c r="J36" s="26" t="s">
        <v>2165</v>
      </c>
      <c r="K36" s="26" t="s">
        <v>2166</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51">
      <c r="A37" s="26" t="s">
        <v>2167</v>
      </c>
      <c r="B37" s="27" t="s">
        <v>2168</v>
      </c>
      <c r="C37" s="26" t="s">
        <v>786</v>
      </c>
      <c r="D37" s="26" t="s">
        <v>2169</v>
      </c>
      <c r="E37" s="26" t="s">
        <v>1954</v>
      </c>
      <c r="F37" s="26" t="s">
        <v>805</v>
      </c>
      <c r="G37" s="26" t="str">
        <f t="shared" si="0"/>
        <v>G06K</v>
      </c>
      <c r="H37" s="26" t="s">
        <v>2170</v>
      </c>
      <c r="I37" s="26" t="s">
        <v>2171</v>
      </c>
      <c r="J37" s="26" t="s">
        <v>866</v>
      </c>
      <c r="K37" s="26" t="s">
        <v>2172</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51">
      <c r="A38" s="26" t="s">
        <v>2173</v>
      </c>
      <c r="B38" s="27" t="s">
        <v>2174</v>
      </c>
      <c r="C38" s="26" t="s">
        <v>786</v>
      </c>
      <c r="D38" s="26" t="s">
        <v>2175</v>
      </c>
      <c r="E38" s="26" t="s">
        <v>1954</v>
      </c>
      <c r="F38" s="26" t="s">
        <v>2176</v>
      </c>
      <c r="G38" s="26" t="str">
        <f t="shared" si="0"/>
        <v>G06K</v>
      </c>
      <c r="H38" s="26" t="s">
        <v>2177</v>
      </c>
      <c r="I38" s="26" t="s">
        <v>2178</v>
      </c>
      <c r="J38" s="26" t="s">
        <v>2179</v>
      </c>
      <c r="K38" s="26" t="s">
        <v>2180</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89.25">
      <c r="A39" s="26" t="s">
        <v>2181</v>
      </c>
      <c r="B39" s="27" t="s">
        <v>2182</v>
      </c>
      <c r="C39" s="26" t="s">
        <v>786</v>
      </c>
      <c r="D39" s="26" t="s">
        <v>2183</v>
      </c>
      <c r="E39" s="26" t="s">
        <v>2184</v>
      </c>
      <c r="F39" s="26" t="s">
        <v>2185</v>
      </c>
      <c r="G39" s="26" t="str">
        <f t="shared" si="0"/>
        <v>G06F</v>
      </c>
      <c r="H39" s="26" t="s">
        <v>2186</v>
      </c>
      <c r="I39" s="26" t="s">
        <v>2187</v>
      </c>
      <c r="J39" s="26" t="s">
        <v>2188</v>
      </c>
      <c r="K39" s="26" t="s">
        <v>2189</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63.75">
      <c r="A40" s="26" t="s">
        <v>2190</v>
      </c>
      <c r="B40" s="27" t="s">
        <v>2191</v>
      </c>
      <c r="C40" s="26" t="s">
        <v>786</v>
      </c>
      <c r="D40" s="26" t="s">
        <v>2192</v>
      </c>
      <c r="E40" s="26" t="s">
        <v>1954</v>
      </c>
      <c r="F40" s="26" t="s">
        <v>2193</v>
      </c>
      <c r="G40" s="26" t="str">
        <f t="shared" si="0"/>
        <v>G06T</v>
      </c>
      <c r="H40" s="26" t="s">
        <v>2194</v>
      </c>
      <c r="I40" s="26" t="s">
        <v>2195</v>
      </c>
      <c r="J40" s="26" t="s">
        <v>2196</v>
      </c>
      <c r="K40" s="26" t="s">
        <v>2197</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63.75">
      <c r="A41" s="26" t="s">
        <v>2198</v>
      </c>
      <c r="B41" s="27" t="s">
        <v>2199</v>
      </c>
      <c r="C41" s="26" t="s">
        <v>786</v>
      </c>
      <c r="D41" s="26" t="s">
        <v>2200</v>
      </c>
      <c r="E41" s="26" t="s">
        <v>1954</v>
      </c>
      <c r="F41" s="26" t="s">
        <v>2201</v>
      </c>
      <c r="G41" s="26" t="str">
        <f t="shared" si="0"/>
        <v>H01S</v>
      </c>
      <c r="H41" s="26" t="s">
        <v>2202</v>
      </c>
      <c r="I41" s="26" t="s">
        <v>2203</v>
      </c>
      <c r="J41" s="26" t="s">
        <v>2204</v>
      </c>
      <c r="K41" s="26" t="s">
        <v>2205</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51">
      <c r="A42" s="26" t="s">
        <v>2206</v>
      </c>
      <c r="B42" s="27" t="s">
        <v>2207</v>
      </c>
      <c r="C42" s="26" t="s">
        <v>786</v>
      </c>
      <c r="D42" s="26" t="s">
        <v>2208</v>
      </c>
      <c r="E42" s="26" t="s">
        <v>1954</v>
      </c>
      <c r="F42" s="26" t="s">
        <v>2209</v>
      </c>
      <c r="G42" s="26" t="str">
        <f t="shared" si="0"/>
        <v>H01L</v>
      </c>
      <c r="H42" s="26" t="s">
        <v>2210</v>
      </c>
      <c r="I42" s="26" t="s">
        <v>2211</v>
      </c>
      <c r="J42" s="26" t="s">
        <v>2212</v>
      </c>
      <c r="K42" s="26" t="s">
        <v>2213</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331.5">
      <c r="A43" s="26" t="s">
        <v>2214</v>
      </c>
      <c r="B43" s="27" t="s">
        <v>2215</v>
      </c>
      <c r="C43" s="26" t="s">
        <v>786</v>
      </c>
      <c r="D43" s="26" t="s">
        <v>2216</v>
      </c>
      <c r="E43" s="26" t="s">
        <v>1954</v>
      </c>
      <c r="F43" s="26" t="s">
        <v>2217</v>
      </c>
      <c r="G43" s="26" t="str">
        <f t="shared" si="0"/>
        <v>B32B</v>
      </c>
      <c r="H43" s="26" t="s">
        <v>2218</v>
      </c>
      <c r="I43" s="26" t="s">
        <v>2219</v>
      </c>
      <c r="J43" s="26" t="s">
        <v>2220</v>
      </c>
      <c r="K43" s="26" t="s">
        <v>2221</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102">
      <c r="A44" s="26" t="s">
        <v>2222</v>
      </c>
      <c r="B44" s="27" t="s">
        <v>2223</v>
      </c>
      <c r="C44" s="26" t="s">
        <v>786</v>
      </c>
      <c r="D44" s="26" t="s">
        <v>2224</v>
      </c>
      <c r="E44" s="26" t="s">
        <v>1954</v>
      </c>
      <c r="F44" s="26" t="s">
        <v>2225</v>
      </c>
      <c r="H44" s="26" t="s">
        <v>2226</v>
      </c>
      <c r="I44" s="26" t="s">
        <v>2227</v>
      </c>
      <c r="J44" s="26" t="s">
        <v>823</v>
      </c>
      <c r="K44" s="26" t="s">
        <v>2228</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89.25">
      <c r="A45" s="26" t="s">
        <v>2229</v>
      </c>
      <c r="B45" s="27" t="s">
        <v>2230</v>
      </c>
      <c r="C45" s="26" t="s">
        <v>786</v>
      </c>
      <c r="D45" s="26" t="s">
        <v>2224</v>
      </c>
      <c r="E45" s="26" t="s">
        <v>1954</v>
      </c>
      <c r="F45" s="26" t="s">
        <v>2231</v>
      </c>
      <c r="H45" s="26" t="s">
        <v>2232</v>
      </c>
      <c r="I45" s="26" t="s">
        <v>2233</v>
      </c>
      <c r="J45" s="26" t="s">
        <v>2234</v>
      </c>
      <c r="K45" s="26" t="s">
        <v>2235</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76.5">
      <c r="A46" s="26" t="s">
        <v>2236</v>
      </c>
      <c r="B46" s="27" t="s">
        <v>2237</v>
      </c>
      <c r="C46" s="26" t="s">
        <v>786</v>
      </c>
      <c r="D46" s="26" t="s">
        <v>2238</v>
      </c>
      <c r="E46" s="26" t="s">
        <v>1954</v>
      </c>
      <c r="F46" s="26" t="s">
        <v>2239</v>
      </c>
      <c r="H46" s="26" t="s">
        <v>2240</v>
      </c>
      <c r="I46" s="26" t="s">
        <v>2241</v>
      </c>
      <c r="J46" s="26" t="s">
        <v>2122</v>
      </c>
      <c r="K46" s="26" t="s">
        <v>2242</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38.25">
      <c r="A47" s="26" t="s">
        <v>2243</v>
      </c>
      <c r="B47" s="27" t="s">
        <v>2244</v>
      </c>
      <c r="C47" s="26" t="s">
        <v>786</v>
      </c>
      <c r="D47" s="26" t="s">
        <v>2245</v>
      </c>
      <c r="E47" s="26" t="s">
        <v>1954</v>
      </c>
      <c r="F47" s="26" t="s">
        <v>2246</v>
      </c>
      <c r="H47" s="26" t="s">
        <v>2247</v>
      </c>
      <c r="I47" s="26" t="s">
        <v>2248</v>
      </c>
      <c r="J47" s="26" t="s">
        <v>866</v>
      </c>
      <c r="K47" s="26" t="s">
        <v>2249</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102">
      <c r="A48" s="26" t="s">
        <v>2250</v>
      </c>
      <c r="B48" s="27" t="s">
        <v>2251</v>
      </c>
      <c r="C48" s="26" t="s">
        <v>2252</v>
      </c>
      <c r="D48" s="26" t="s">
        <v>2253</v>
      </c>
      <c r="E48" s="26" t="s">
        <v>1936</v>
      </c>
      <c r="F48" s="26" t="s">
        <v>2254</v>
      </c>
      <c r="H48" s="26" t="s">
        <v>2255</v>
      </c>
      <c r="I48" s="26" t="s">
        <v>2256</v>
      </c>
      <c r="J48" s="26" t="s">
        <v>2257</v>
      </c>
      <c r="K48" s="26" t="s">
        <v>2258</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40.25">
      <c r="A49" s="26" t="s">
        <v>2259</v>
      </c>
      <c r="B49" s="27" t="s">
        <v>2260</v>
      </c>
      <c r="C49" s="26" t="s">
        <v>852</v>
      </c>
      <c r="D49" s="26" t="s">
        <v>2261</v>
      </c>
      <c r="E49" s="26" t="s">
        <v>2262</v>
      </c>
      <c r="F49" s="26" t="s">
        <v>2263</v>
      </c>
      <c r="H49" s="26" t="s">
        <v>2264</v>
      </c>
      <c r="I49" s="26" t="s">
        <v>2265</v>
      </c>
      <c r="J49" s="26" t="s">
        <v>2266</v>
      </c>
      <c r="K49" s="26" t="s">
        <v>2267</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89.25">
      <c r="A50" s="26" t="s">
        <v>2268</v>
      </c>
      <c r="B50" s="27" t="s">
        <v>2269</v>
      </c>
      <c r="C50" s="26" t="s">
        <v>852</v>
      </c>
      <c r="D50" s="26" t="s">
        <v>2270</v>
      </c>
      <c r="E50" s="26" t="s">
        <v>2271</v>
      </c>
      <c r="F50" s="26" t="s">
        <v>2272</v>
      </c>
      <c r="H50" s="26" t="s">
        <v>545</v>
      </c>
      <c r="I50" s="26" t="s">
        <v>2273</v>
      </c>
      <c r="J50" s="26" t="s">
        <v>2274</v>
      </c>
      <c r="K50" s="26" t="s">
        <v>2275</v>
      </c>
      <c r="L50" s="26" t="s">
        <v>545</v>
      </c>
      <c r="M50" s="26" t="s">
        <v>545</v>
      </c>
      <c r="N50" s="26" t="s">
        <v>545</v>
      </c>
      <c r="O50" s="26" t="s">
        <v>545</v>
      </c>
      <c r="P50" s="26" t="s">
        <v>545</v>
      </c>
      <c r="Q50" s="26" t="s">
        <v>545</v>
      </c>
      <c r="R50" s="26" t="s">
        <v>545</v>
      </c>
      <c r="S50" s="26" t="s">
        <v>545</v>
      </c>
      <c r="T50" s="26" t="s">
        <v>545</v>
      </c>
      <c r="U50" s="26" t="s">
        <v>545</v>
      </c>
      <c r="V50" s="26" t="s">
        <v>2276</v>
      </c>
      <c r="W50" s="26" t="s">
        <v>545</v>
      </c>
      <c r="X50" s="26" t="s">
        <v>545</v>
      </c>
      <c r="Y50" s="26" t="s">
        <v>545</v>
      </c>
    </row>
    <row r="51" spans="1:25" ht="63.75">
      <c r="A51" s="26" t="s">
        <v>2277</v>
      </c>
      <c r="B51" s="27" t="s">
        <v>2278</v>
      </c>
      <c r="C51" s="26" t="s">
        <v>852</v>
      </c>
      <c r="D51" s="26" t="s">
        <v>2279</v>
      </c>
      <c r="E51" s="26" t="s">
        <v>2280</v>
      </c>
      <c r="F51" s="26" t="s">
        <v>2281</v>
      </c>
      <c r="H51" s="26" t="s">
        <v>545</v>
      </c>
      <c r="I51" s="26" t="s">
        <v>2282</v>
      </c>
      <c r="J51" s="26" t="s">
        <v>2283</v>
      </c>
      <c r="K51" s="26" t="s">
        <v>2284</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76.5">
      <c r="A52" s="26" t="s">
        <v>2285</v>
      </c>
      <c r="B52" s="27" t="s">
        <v>2286</v>
      </c>
      <c r="C52" s="26" t="s">
        <v>852</v>
      </c>
      <c r="D52" s="26" t="s">
        <v>2287</v>
      </c>
      <c r="E52" s="26" t="s">
        <v>2288</v>
      </c>
      <c r="F52" s="26" t="s">
        <v>2289</v>
      </c>
      <c r="H52" s="26" t="s">
        <v>545</v>
      </c>
      <c r="I52" s="26" t="s">
        <v>2290</v>
      </c>
      <c r="J52" s="26" t="s">
        <v>2283</v>
      </c>
      <c r="K52" s="26" t="s">
        <v>2291</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102">
      <c r="A53" s="26" t="s">
        <v>2292</v>
      </c>
      <c r="B53" s="27" t="s">
        <v>2293</v>
      </c>
      <c r="C53" s="26" t="s">
        <v>852</v>
      </c>
      <c r="D53" s="26" t="s">
        <v>2294</v>
      </c>
      <c r="E53" s="26" t="s">
        <v>2295</v>
      </c>
      <c r="F53" s="26" t="s">
        <v>2296</v>
      </c>
      <c r="H53" s="26" t="s">
        <v>545</v>
      </c>
      <c r="I53" s="26" t="s">
        <v>2297</v>
      </c>
      <c r="J53" s="26" t="s">
        <v>2274</v>
      </c>
      <c r="K53" s="26" t="s">
        <v>2298</v>
      </c>
      <c r="L53" s="26" t="s">
        <v>545</v>
      </c>
      <c r="M53" s="26" t="s">
        <v>545</v>
      </c>
      <c r="N53" s="26" t="s">
        <v>545</v>
      </c>
      <c r="O53" s="26" t="s">
        <v>545</v>
      </c>
      <c r="P53" s="26" t="s">
        <v>545</v>
      </c>
      <c r="Q53" s="26" t="s">
        <v>545</v>
      </c>
      <c r="R53" s="26" t="s">
        <v>545</v>
      </c>
      <c r="S53" s="26" t="s">
        <v>545</v>
      </c>
      <c r="T53" s="26" t="s">
        <v>545</v>
      </c>
      <c r="U53" s="26" t="s">
        <v>545</v>
      </c>
      <c r="V53" s="26" t="s">
        <v>2299</v>
      </c>
      <c r="W53" s="26" t="s">
        <v>545</v>
      </c>
      <c r="X53" s="26" t="s">
        <v>545</v>
      </c>
      <c r="Y53" s="26" t="s">
        <v>545</v>
      </c>
    </row>
    <row r="54" spans="1:25" ht="51">
      <c r="A54" s="26" t="s">
        <v>2300</v>
      </c>
      <c r="B54" s="27" t="s">
        <v>2301</v>
      </c>
      <c r="C54" s="26" t="s">
        <v>852</v>
      </c>
      <c r="D54" s="26" t="s">
        <v>2302</v>
      </c>
      <c r="E54" s="26" t="s">
        <v>2303</v>
      </c>
      <c r="F54" s="26" t="s">
        <v>2304</v>
      </c>
      <c r="H54" s="26" t="s">
        <v>545</v>
      </c>
      <c r="I54" s="26" t="s">
        <v>2305</v>
      </c>
      <c r="J54" s="26" t="s">
        <v>2274</v>
      </c>
      <c r="K54" s="26" t="s">
        <v>2306</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63.75">
      <c r="A55" s="26" t="s">
        <v>2307</v>
      </c>
      <c r="B55" s="27" t="s">
        <v>2308</v>
      </c>
      <c r="C55" s="26" t="s">
        <v>852</v>
      </c>
      <c r="D55" s="26" t="s">
        <v>2309</v>
      </c>
      <c r="E55" s="26" t="s">
        <v>2310</v>
      </c>
      <c r="F55" s="26" t="s">
        <v>2311</v>
      </c>
      <c r="H55" s="26" t="s">
        <v>545</v>
      </c>
      <c r="I55" s="26" t="s">
        <v>2312</v>
      </c>
      <c r="J55" s="26" t="s">
        <v>2283</v>
      </c>
      <c r="K55" s="26" t="s">
        <v>2313</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89.25">
      <c r="A56" s="26" t="s">
        <v>2307</v>
      </c>
      <c r="B56" s="27" t="s">
        <v>2314</v>
      </c>
      <c r="C56" s="26" t="s">
        <v>852</v>
      </c>
      <c r="D56" s="26" t="s">
        <v>2315</v>
      </c>
      <c r="E56" s="26" t="s">
        <v>2316</v>
      </c>
      <c r="F56" s="26" t="s">
        <v>2311</v>
      </c>
      <c r="H56" s="26" t="s">
        <v>545</v>
      </c>
      <c r="I56" s="26" t="s">
        <v>2317</v>
      </c>
      <c r="J56" s="26" t="s">
        <v>2283</v>
      </c>
      <c r="K56" s="26" t="s">
        <v>2318</v>
      </c>
      <c r="L56" s="26" t="s">
        <v>545</v>
      </c>
      <c r="M56" s="26" t="s">
        <v>545</v>
      </c>
      <c r="N56" s="26" t="s">
        <v>545</v>
      </c>
      <c r="O56" s="26" t="s">
        <v>545</v>
      </c>
      <c r="P56" s="26" t="s">
        <v>545</v>
      </c>
      <c r="Q56" s="26" t="s">
        <v>545</v>
      </c>
      <c r="R56" s="26" t="s">
        <v>545</v>
      </c>
      <c r="S56" s="26" t="s">
        <v>545</v>
      </c>
      <c r="T56" s="26" t="s">
        <v>545</v>
      </c>
      <c r="U56" s="26" t="s">
        <v>545</v>
      </c>
      <c r="V56" s="26" t="s">
        <v>2319</v>
      </c>
      <c r="W56" s="26" t="s">
        <v>545</v>
      </c>
      <c r="X56" s="26" t="s">
        <v>545</v>
      </c>
      <c r="Y56" s="26" t="s">
        <v>545</v>
      </c>
    </row>
    <row r="57" spans="1:25" ht="76.5">
      <c r="A57" s="26" t="s">
        <v>2320</v>
      </c>
      <c r="B57" s="27" t="s">
        <v>2321</v>
      </c>
      <c r="C57" s="26" t="s">
        <v>852</v>
      </c>
      <c r="D57" s="26" t="s">
        <v>2322</v>
      </c>
      <c r="E57" s="26" t="s">
        <v>2323</v>
      </c>
      <c r="F57" s="26" t="s">
        <v>2324</v>
      </c>
      <c r="H57" s="26" t="s">
        <v>545</v>
      </c>
      <c r="I57" s="26" t="s">
        <v>2325</v>
      </c>
      <c r="J57" s="26" t="s">
        <v>2283</v>
      </c>
      <c r="K57" s="26" t="s">
        <v>2326</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76.5">
      <c r="A58" s="26" t="s">
        <v>2327</v>
      </c>
      <c r="B58" s="27" t="s">
        <v>2328</v>
      </c>
      <c r="C58" s="26" t="s">
        <v>852</v>
      </c>
      <c r="D58" s="26" t="s">
        <v>2287</v>
      </c>
      <c r="E58" s="26" t="s">
        <v>2288</v>
      </c>
      <c r="F58" s="26" t="s">
        <v>2329</v>
      </c>
      <c r="H58" s="26" t="s">
        <v>545</v>
      </c>
      <c r="I58" s="26" t="s">
        <v>2330</v>
      </c>
      <c r="J58" s="26" t="s">
        <v>2283</v>
      </c>
      <c r="K58" s="26" t="s">
        <v>2331</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63.75">
      <c r="A59" s="26" t="s">
        <v>2332</v>
      </c>
      <c r="B59" s="27" t="s">
        <v>2333</v>
      </c>
      <c r="C59" s="26" t="s">
        <v>852</v>
      </c>
      <c r="D59" s="26" t="s">
        <v>2279</v>
      </c>
      <c r="E59" s="26" t="s">
        <v>2280</v>
      </c>
      <c r="F59" s="26" t="s">
        <v>2311</v>
      </c>
      <c r="H59" s="26" t="s">
        <v>545</v>
      </c>
      <c r="I59" s="26" t="s">
        <v>2334</v>
      </c>
      <c r="J59" s="26" t="s">
        <v>2274</v>
      </c>
      <c r="K59" s="26" t="s">
        <v>2335</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63.75">
      <c r="A60" s="26" t="s">
        <v>2336</v>
      </c>
      <c r="B60" s="27" t="s">
        <v>2337</v>
      </c>
      <c r="C60" s="26" t="s">
        <v>852</v>
      </c>
      <c r="D60" s="26" t="s">
        <v>2338</v>
      </c>
      <c r="E60" s="26" t="s">
        <v>2339</v>
      </c>
      <c r="F60" s="26" t="s">
        <v>2340</v>
      </c>
      <c r="H60" s="26" t="s">
        <v>545</v>
      </c>
      <c r="I60" s="26" t="s">
        <v>2341</v>
      </c>
      <c r="J60" s="26" t="s">
        <v>2274</v>
      </c>
      <c r="K60" s="26" t="s">
        <v>2342</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63.75">
      <c r="A61" s="26" t="s">
        <v>2343</v>
      </c>
      <c r="B61" s="27" t="s">
        <v>2344</v>
      </c>
      <c r="C61" s="26" t="s">
        <v>852</v>
      </c>
      <c r="D61" s="26" t="s">
        <v>2338</v>
      </c>
      <c r="E61" s="26" t="s">
        <v>2339</v>
      </c>
      <c r="F61" s="26" t="s">
        <v>2345</v>
      </c>
      <c r="H61" s="26" t="s">
        <v>545</v>
      </c>
      <c r="I61" s="26" t="s">
        <v>2346</v>
      </c>
      <c r="J61" s="26" t="s">
        <v>2274</v>
      </c>
      <c r="K61" s="26" t="s">
        <v>2347</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63.75">
      <c r="A62" s="26" t="s">
        <v>2348</v>
      </c>
      <c r="B62" s="27" t="s">
        <v>2349</v>
      </c>
      <c r="C62" s="26" t="s">
        <v>852</v>
      </c>
      <c r="D62" s="26" t="s">
        <v>2104</v>
      </c>
      <c r="E62" s="26" t="s">
        <v>1936</v>
      </c>
      <c r="F62" s="26" t="s">
        <v>2350</v>
      </c>
      <c r="H62" s="26" t="s">
        <v>545</v>
      </c>
      <c r="I62" s="26" t="s">
        <v>2351</v>
      </c>
      <c r="J62" s="26" t="s">
        <v>2107</v>
      </c>
      <c r="K62" s="26" t="s">
        <v>2352</v>
      </c>
      <c r="L62" s="26" t="s">
        <v>545</v>
      </c>
      <c r="M62" s="26" t="s">
        <v>545</v>
      </c>
      <c r="N62" s="26" t="s">
        <v>545</v>
      </c>
      <c r="O62" s="26" t="s">
        <v>545</v>
      </c>
      <c r="P62" s="26" t="s">
        <v>545</v>
      </c>
      <c r="Q62" s="26" t="s">
        <v>545</v>
      </c>
      <c r="R62" s="26" t="s">
        <v>545</v>
      </c>
      <c r="S62" s="26" t="s">
        <v>545</v>
      </c>
      <c r="T62" s="26" t="s">
        <v>545</v>
      </c>
      <c r="U62" s="26" t="s">
        <v>545</v>
      </c>
      <c r="V62" s="26" t="s">
        <v>2353</v>
      </c>
      <c r="W62" s="26" t="s">
        <v>545</v>
      </c>
      <c r="X62" s="26" t="s">
        <v>545</v>
      </c>
      <c r="Y62" s="26" t="s">
        <v>545</v>
      </c>
    </row>
    <row r="63" spans="1:25" ht="51">
      <c r="A63" s="26" t="s">
        <v>2354</v>
      </c>
      <c r="B63" s="27" t="s">
        <v>2355</v>
      </c>
      <c r="C63" s="26" t="s">
        <v>852</v>
      </c>
      <c r="D63" s="26" t="s">
        <v>2356</v>
      </c>
      <c r="E63" s="26" t="s">
        <v>1954</v>
      </c>
      <c r="F63" s="26" t="s">
        <v>2357</v>
      </c>
      <c r="H63" s="26" t="s">
        <v>545</v>
      </c>
      <c r="I63" s="26" t="s">
        <v>2358</v>
      </c>
      <c r="J63" s="26" t="s">
        <v>2359</v>
      </c>
      <c r="K63" s="26" t="s">
        <v>2360</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63.75">
      <c r="A64" s="26" t="s">
        <v>2361</v>
      </c>
      <c r="B64" s="27" t="s">
        <v>2362</v>
      </c>
      <c r="C64" s="26" t="s">
        <v>852</v>
      </c>
      <c r="D64" s="26" t="s">
        <v>2363</v>
      </c>
      <c r="E64" s="26" t="s">
        <v>1954</v>
      </c>
      <c r="F64" s="26" t="s">
        <v>2364</v>
      </c>
      <c r="H64" s="26" t="s">
        <v>545</v>
      </c>
      <c r="I64" s="26" t="s">
        <v>2365</v>
      </c>
      <c r="J64" s="26" t="s">
        <v>2274</v>
      </c>
      <c r="K64" s="26" t="s">
        <v>2366</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38.25">
      <c r="A65" s="26" t="s">
        <v>2367</v>
      </c>
      <c r="B65" s="27" t="s">
        <v>2368</v>
      </c>
      <c r="C65" s="26" t="s">
        <v>852</v>
      </c>
      <c r="D65" s="26" t="s">
        <v>2369</v>
      </c>
      <c r="E65" s="26" t="s">
        <v>1954</v>
      </c>
      <c r="F65" s="26" t="s">
        <v>2370</v>
      </c>
      <c r="H65" s="26" t="s">
        <v>545</v>
      </c>
      <c r="I65" s="26" t="s">
        <v>2371</v>
      </c>
      <c r="J65" s="26" t="s">
        <v>2274</v>
      </c>
      <c r="K65" s="26" t="s">
        <v>2372</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89.25">
      <c r="A66" s="26" t="s">
        <v>2373</v>
      </c>
      <c r="B66" s="27" t="s">
        <v>2374</v>
      </c>
      <c r="C66" s="26" t="s">
        <v>852</v>
      </c>
      <c r="D66" s="26" t="s">
        <v>2375</v>
      </c>
      <c r="E66" s="26" t="s">
        <v>1954</v>
      </c>
      <c r="F66" s="26" t="s">
        <v>2376</v>
      </c>
      <c r="H66" s="26" t="s">
        <v>2377</v>
      </c>
      <c r="I66" s="26" t="s">
        <v>2378</v>
      </c>
      <c r="J66" s="26" t="s">
        <v>2379</v>
      </c>
      <c r="K66" s="26" t="s">
        <v>2380</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102">
      <c r="A67" s="26" t="s">
        <v>2381</v>
      </c>
      <c r="B67" s="27" t="s">
        <v>2382</v>
      </c>
      <c r="C67" s="26" t="s">
        <v>852</v>
      </c>
      <c r="D67" s="26" t="s">
        <v>2383</v>
      </c>
      <c r="E67" s="26" t="s">
        <v>1954</v>
      </c>
      <c r="F67" s="26" t="s">
        <v>2384</v>
      </c>
      <c r="H67" s="26" t="s">
        <v>2385</v>
      </c>
      <c r="I67" s="26" t="s">
        <v>2386</v>
      </c>
      <c r="J67" s="26" t="s">
        <v>2234</v>
      </c>
      <c r="K67" s="26" t="s">
        <v>2387</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153">
      <c r="A68" s="26" t="s">
        <v>2388</v>
      </c>
      <c r="B68" s="27" t="s">
        <v>2389</v>
      </c>
      <c r="C68" s="26" t="s">
        <v>852</v>
      </c>
      <c r="D68" s="26" t="s">
        <v>2390</v>
      </c>
      <c r="E68" s="26" t="s">
        <v>1936</v>
      </c>
      <c r="F68" s="26" t="s">
        <v>2391</v>
      </c>
      <c r="H68" s="26" t="s">
        <v>2392</v>
      </c>
      <c r="I68" s="26" t="s">
        <v>2393</v>
      </c>
      <c r="J68" s="26" t="s">
        <v>2394</v>
      </c>
      <c r="K68" s="26" t="s">
        <v>2395</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102">
      <c r="A69" s="26" t="s">
        <v>2396</v>
      </c>
      <c r="B69" s="27" t="s">
        <v>2397</v>
      </c>
      <c r="C69" s="26" t="s">
        <v>852</v>
      </c>
      <c r="D69" s="26" t="s">
        <v>2398</v>
      </c>
      <c r="E69" s="26" t="s">
        <v>1954</v>
      </c>
      <c r="F69" s="26" t="s">
        <v>545</v>
      </c>
      <c r="H69" s="26" t="s">
        <v>2399</v>
      </c>
      <c r="I69" s="26" t="s">
        <v>2400</v>
      </c>
      <c r="J69" s="26" t="s">
        <v>2401</v>
      </c>
      <c r="K69" s="26" t="s">
        <v>2402</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51">
      <c r="A70" s="26" t="s">
        <v>2403</v>
      </c>
      <c r="B70" s="27" t="s">
        <v>2404</v>
      </c>
      <c r="C70" s="26" t="s">
        <v>852</v>
      </c>
      <c r="D70" s="26" t="s">
        <v>2405</v>
      </c>
      <c r="E70" s="26" t="s">
        <v>1954</v>
      </c>
      <c r="F70" s="26" t="s">
        <v>2406</v>
      </c>
      <c r="H70" s="26" t="s">
        <v>2406</v>
      </c>
      <c r="I70" s="26" t="s">
        <v>2407</v>
      </c>
      <c r="J70" s="26" t="s">
        <v>2408</v>
      </c>
      <c r="K70" s="26" t="s">
        <v>2409</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25.5">
      <c r="A71" s="26" t="s">
        <v>2410</v>
      </c>
      <c r="B71" s="27" t="s">
        <v>2411</v>
      </c>
      <c r="C71" s="26" t="s">
        <v>852</v>
      </c>
      <c r="D71" s="26" t="s">
        <v>2412</v>
      </c>
      <c r="E71" s="26" t="s">
        <v>1954</v>
      </c>
      <c r="F71" s="26" t="s">
        <v>2031</v>
      </c>
      <c r="H71" s="26" t="s">
        <v>2031</v>
      </c>
      <c r="I71" s="26" t="s">
        <v>2413</v>
      </c>
      <c r="J71" s="26" t="s">
        <v>2414</v>
      </c>
      <c r="K71" s="26" t="s">
        <v>2415</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102">
      <c r="A72" s="26" t="s">
        <v>2416</v>
      </c>
      <c r="B72" s="27" t="s">
        <v>2417</v>
      </c>
      <c r="C72" s="26" t="s">
        <v>852</v>
      </c>
      <c r="D72" s="26" t="s">
        <v>2418</v>
      </c>
      <c r="E72" s="26" t="s">
        <v>1954</v>
      </c>
      <c r="F72" s="26" t="s">
        <v>2419</v>
      </c>
      <c r="H72" s="26" t="s">
        <v>2420</v>
      </c>
      <c r="I72" s="26" t="s">
        <v>2421</v>
      </c>
      <c r="J72" s="26" t="s">
        <v>2422</v>
      </c>
      <c r="K72" s="26" t="s">
        <v>2423</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63.75">
      <c r="A73" s="26" t="s">
        <v>2424</v>
      </c>
      <c r="B73" s="27" t="s">
        <v>2425</v>
      </c>
      <c r="C73" s="26" t="s">
        <v>852</v>
      </c>
      <c r="D73" s="26" t="s">
        <v>2426</v>
      </c>
      <c r="E73" s="26" t="s">
        <v>1954</v>
      </c>
      <c r="F73" s="26" t="s">
        <v>2427</v>
      </c>
      <c r="H73" s="26" t="s">
        <v>2427</v>
      </c>
      <c r="I73" s="26" t="s">
        <v>2428</v>
      </c>
      <c r="J73" s="26" t="s">
        <v>2122</v>
      </c>
      <c r="K73" s="26" t="s">
        <v>2429</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89.25">
      <c r="A74" s="26" t="s">
        <v>2430</v>
      </c>
      <c r="B74" s="27" t="s">
        <v>2431</v>
      </c>
      <c r="C74" s="26" t="s">
        <v>2432</v>
      </c>
      <c r="D74" s="26" t="s">
        <v>2433</v>
      </c>
      <c r="E74" s="26" t="s">
        <v>2434</v>
      </c>
      <c r="F74" s="26" t="s">
        <v>2435</v>
      </c>
      <c r="H74" s="26" t="s">
        <v>2436</v>
      </c>
      <c r="I74" s="26" t="s">
        <v>2437</v>
      </c>
      <c r="J74" s="26" t="s">
        <v>1851</v>
      </c>
      <c r="K74" s="26" t="s">
        <v>2438</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25.5">
      <c r="A75" s="26" t="s">
        <v>2439</v>
      </c>
      <c r="B75" s="27" t="s">
        <v>2440</v>
      </c>
      <c r="C75" s="26" t="s">
        <v>2432</v>
      </c>
      <c r="D75" s="26" t="s">
        <v>2441</v>
      </c>
      <c r="E75" s="26" t="s">
        <v>1954</v>
      </c>
      <c r="F75" s="26" t="s">
        <v>2031</v>
      </c>
      <c r="H75" s="26" t="s">
        <v>2031</v>
      </c>
      <c r="I75" s="26" t="s">
        <v>2442</v>
      </c>
      <c r="J75" s="26" t="s">
        <v>2443</v>
      </c>
      <c r="K75" s="26" t="s">
        <v>2444</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76.5">
      <c r="A76" s="26" t="s">
        <v>2336</v>
      </c>
      <c r="B76" s="27" t="s">
        <v>2445</v>
      </c>
      <c r="C76" s="26" t="s">
        <v>2432</v>
      </c>
      <c r="D76" s="26" t="s">
        <v>2446</v>
      </c>
      <c r="E76" s="26" t="s">
        <v>2447</v>
      </c>
      <c r="F76" s="26" t="s">
        <v>2296</v>
      </c>
      <c r="H76" s="26" t="s">
        <v>2296</v>
      </c>
      <c r="I76" s="26" t="s">
        <v>2448</v>
      </c>
      <c r="J76" s="26" t="s">
        <v>2449</v>
      </c>
      <c r="K76" s="26" t="s">
        <v>2450</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63.75">
      <c r="A77" s="26" t="s">
        <v>2451</v>
      </c>
      <c r="B77" s="27" t="s">
        <v>2452</v>
      </c>
      <c r="C77" s="26" t="s">
        <v>2432</v>
      </c>
      <c r="D77" s="26" t="s">
        <v>2453</v>
      </c>
      <c r="E77" s="26" t="s">
        <v>2454</v>
      </c>
      <c r="F77" s="26" t="s">
        <v>2455</v>
      </c>
      <c r="H77" s="26" t="s">
        <v>2455</v>
      </c>
      <c r="I77" s="26" t="s">
        <v>2456</v>
      </c>
      <c r="J77" s="26" t="s">
        <v>2449</v>
      </c>
      <c r="K77" s="26" t="s">
        <v>2457</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76.5">
      <c r="A78" s="26" t="s">
        <v>2458</v>
      </c>
      <c r="B78" s="27" t="s">
        <v>2459</v>
      </c>
      <c r="C78" s="26" t="s">
        <v>2432</v>
      </c>
      <c r="D78" s="26" t="s">
        <v>2460</v>
      </c>
      <c r="E78" s="26" t="s">
        <v>2461</v>
      </c>
      <c r="F78" s="26" t="s">
        <v>2462</v>
      </c>
      <c r="H78" s="26" t="s">
        <v>2462</v>
      </c>
      <c r="I78" s="26" t="s">
        <v>2463</v>
      </c>
      <c r="J78" s="26" t="s">
        <v>2449</v>
      </c>
      <c r="K78" s="26" t="s">
        <v>2464</v>
      </c>
      <c r="L78" s="26" t="s">
        <v>545</v>
      </c>
      <c r="M78" s="26" t="s">
        <v>545</v>
      </c>
      <c r="N78" s="26" t="s">
        <v>545</v>
      </c>
      <c r="O78" s="26" t="s">
        <v>545</v>
      </c>
      <c r="P78" s="26" t="s">
        <v>545</v>
      </c>
      <c r="Q78" s="26" t="s">
        <v>545</v>
      </c>
      <c r="R78" s="26" t="s">
        <v>545</v>
      </c>
      <c r="S78" s="26" t="s">
        <v>545</v>
      </c>
      <c r="T78" s="26" t="s">
        <v>545</v>
      </c>
      <c r="U78" s="26" t="s">
        <v>545</v>
      </c>
      <c r="V78" s="26" t="s">
        <v>2465</v>
      </c>
      <c r="W78" s="26" t="s">
        <v>545</v>
      </c>
      <c r="X78" s="26" t="s">
        <v>545</v>
      </c>
      <c r="Y78" s="26" t="s">
        <v>545</v>
      </c>
    </row>
    <row r="79" spans="1:25" ht="76.5">
      <c r="A79" s="26" t="s">
        <v>2466</v>
      </c>
      <c r="B79" s="27" t="s">
        <v>2467</v>
      </c>
      <c r="C79" s="26" t="s">
        <v>2432</v>
      </c>
      <c r="D79" s="26" t="s">
        <v>2446</v>
      </c>
      <c r="E79" s="26" t="s">
        <v>2447</v>
      </c>
      <c r="F79" s="26" t="s">
        <v>2296</v>
      </c>
      <c r="H79" s="26" t="s">
        <v>2296</v>
      </c>
      <c r="I79" s="26" t="s">
        <v>2468</v>
      </c>
      <c r="J79" s="26" t="s">
        <v>2449</v>
      </c>
      <c r="K79" s="26" t="s">
        <v>2469</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76.5">
      <c r="A80" s="26" t="s">
        <v>2470</v>
      </c>
      <c r="B80" s="27" t="s">
        <v>2471</v>
      </c>
      <c r="C80" s="26" t="s">
        <v>2432</v>
      </c>
      <c r="D80" s="26" t="s">
        <v>2472</v>
      </c>
      <c r="E80" s="26" t="s">
        <v>2473</v>
      </c>
      <c r="F80" s="26" t="s">
        <v>2474</v>
      </c>
      <c r="H80" s="26" t="s">
        <v>2474</v>
      </c>
      <c r="I80" s="26" t="s">
        <v>2475</v>
      </c>
      <c r="J80" s="26" t="s">
        <v>2449</v>
      </c>
      <c r="K80" s="26" t="s">
        <v>2476</v>
      </c>
      <c r="L80" s="26" t="s">
        <v>545</v>
      </c>
      <c r="M80" s="26" t="s">
        <v>545</v>
      </c>
      <c r="N80" s="26" t="s">
        <v>545</v>
      </c>
      <c r="O80" s="26" t="s">
        <v>545</v>
      </c>
      <c r="P80" s="26" t="s">
        <v>545</v>
      </c>
      <c r="Q80" s="26" t="s">
        <v>545</v>
      </c>
      <c r="R80" s="26" t="s">
        <v>545</v>
      </c>
      <c r="S80" s="26" t="s">
        <v>545</v>
      </c>
      <c r="T80" s="26" t="s">
        <v>545</v>
      </c>
      <c r="U80" s="26" t="s">
        <v>545</v>
      </c>
      <c r="V80" s="26" t="s">
        <v>2477</v>
      </c>
      <c r="W80" s="26" t="s">
        <v>2478</v>
      </c>
      <c r="X80" s="26" t="s">
        <v>545</v>
      </c>
      <c r="Y80" s="26" t="s">
        <v>545</v>
      </c>
    </row>
    <row r="81" spans="1:25" ht="76.5">
      <c r="A81" s="26" t="s">
        <v>2479</v>
      </c>
      <c r="B81" s="27" t="s">
        <v>2480</v>
      </c>
      <c r="C81" s="26" t="s">
        <v>2432</v>
      </c>
      <c r="D81" s="26" t="s">
        <v>2481</v>
      </c>
      <c r="E81" s="26" t="s">
        <v>1954</v>
      </c>
      <c r="F81" s="26" t="s">
        <v>2482</v>
      </c>
      <c r="H81" s="26" t="s">
        <v>2482</v>
      </c>
      <c r="I81" s="26" t="s">
        <v>2483</v>
      </c>
      <c r="J81" s="26" t="s">
        <v>2484</v>
      </c>
      <c r="K81" s="26" t="s">
        <v>2485</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51">
      <c r="A82" s="26" t="s">
        <v>2486</v>
      </c>
      <c r="B82" s="27" t="s">
        <v>2487</v>
      </c>
      <c r="C82" s="26" t="s">
        <v>2432</v>
      </c>
      <c r="D82" s="26" t="s">
        <v>2488</v>
      </c>
      <c r="E82" s="26" t="s">
        <v>1954</v>
      </c>
      <c r="F82" s="26" t="s">
        <v>2031</v>
      </c>
      <c r="H82" s="26" t="s">
        <v>2031</v>
      </c>
      <c r="I82" s="26" t="s">
        <v>2489</v>
      </c>
      <c r="J82" s="26" t="s">
        <v>2484</v>
      </c>
      <c r="K82" s="26" t="s">
        <v>2490</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63.75">
      <c r="A83" s="26" t="s">
        <v>2491</v>
      </c>
      <c r="B83" s="27" t="s">
        <v>2492</v>
      </c>
      <c r="C83" s="26" t="s">
        <v>2432</v>
      </c>
      <c r="D83" s="26" t="s">
        <v>2481</v>
      </c>
      <c r="E83" s="26" t="s">
        <v>1954</v>
      </c>
      <c r="F83" s="26" t="s">
        <v>2493</v>
      </c>
      <c r="H83" s="26" t="s">
        <v>2493</v>
      </c>
      <c r="I83" s="26" t="s">
        <v>2494</v>
      </c>
      <c r="J83" s="26" t="s">
        <v>2484</v>
      </c>
      <c r="K83" s="26" t="s">
        <v>2495</v>
      </c>
      <c r="L83" s="26" t="s">
        <v>545</v>
      </c>
      <c r="M83" s="26" t="s">
        <v>545</v>
      </c>
      <c r="N83" s="26" t="s">
        <v>545</v>
      </c>
      <c r="O83" s="26" t="s">
        <v>545</v>
      </c>
      <c r="P83" s="26" t="s">
        <v>545</v>
      </c>
      <c r="Q83" s="26" t="s">
        <v>545</v>
      </c>
      <c r="R83" s="26" t="s">
        <v>545</v>
      </c>
      <c r="S83" s="26" t="s">
        <v>545</v>
      </c>
      <c r="T83" s="26" t="s">
        <v>545</v>
      </c>
      <c r="U83" s="26" t="s">
        <v>545</v>
      </c>
      <c r="V83" s="26" t="s">
        <v>2496</v>
      </c>
      <c r="W83" s="26" t="s">
        <v>545</v>
      </c>
      <c r="X83" s="26" t="s">
        <v>545</v>
      </c>
      <c r="Y83" s="26" t="s">
        <v>545</v>
      </c>
    </row>
    <row r="84" spans="1:25" ht="89.25">
      <c r="A84" s="26" t="s">
        <v>2497</v>
      </c>
      <c r="B84" s="27" t="s">
        <v>2498</v>
      </c>
      <c r="C84" s="26" t="s">
        <v>2432</v>
      </c>
      <c r="D84" s="26" t="s">
        <v>2499</v>
      </c>
      <c r="E84" s="26" t="s">
        <v>2500</v>
      </c>
      <c r="F84" s="26" t="s">
        <v>2304</v>
      </c>
      <c r="H84" s="26" t="s">
        <v>2304</v>
      </c>
      <c r="I84" s="26" t="s">
        <v>2501</v>
      </c>
      <c r="J84" s="26" t="s">
        <v>2449</v>
      </c>
      <c r="K84" s="26" t="s">
        <v>2502</v>
      </c>
      <c r="L84" s="26" t="s">
        <v>545</v>
      </c>
      <c r="M84" s="26" t="s">
        <v>545</v>
      </c>
      <c r="N84" s="26" t="s">
        <v>545</v>
      </c>
      <c r="O84" s="26" t="s">
        <v>545</v>
      </c>
      <c r="P84" s="26" t="s">
        <v>545</v>
      </c>
      <c r="Q84" s="26" t="s">
        <v>545</v>
      </c>
      <c r="R84" s="26" t="s">
        <v>545</v>
      </c>
      <c r="S84" s="26" t="s">
        <v>545</v>
      </c>
      <c r="T84" s="26" t="s">
        <v>545</v>
      </c>
      <c r="U84" s="26" t="s">
        <v>545</v>
      </c>
      <c r="V84" s="26" t="s">
        <v>2503</v>
      </c>
      <c r="W84" s="26" t="s">
        <v>545</v>
      </c>
      <c r="X84" s="26" t="s">
        <v>545</v>
      </c>
      <c r="Y84" s="26" t="s">
        <v>545</v>
      </c>
    </row>
    <row r="85" spans="1:25" ht="89.25">
      <c r="A85" s="26" t="s">
        <v>2504</v>
      </c>
      <c r="B85" s="27" t="s">
        <v>2505</v>
      </c>
      <c r="C85" s="26" t="s">
        <v>2432</v>
      </c>
      <c r="D85" s="26" t="s">
        <v>2506</v>
      </c>
      <c r="E85" s="26" t="s">
        <v>2507</v>
      </c>
      <c r="F85" s="26" t="s">
        <v>2508</v>
      </c>
      <c r="H85" s="26" t="s">
        <v>2508</v>
      </c>
      <c r="I85" s="26" t="s">
        <v>2509</v>
      </c>
      <c r="J85" s="26" t="s">
        <v>2449</v>
      </c>
      <c r="K85" s="26" t="s">
        <v>2510</v>
      </c>
      <c r="L85" s="26" t="s">
        <v>545</v>
      </c>
      <c r="M85" s="26" t="s">
        <v>545</v>
      </c>
      <c r="N85" s="26" t="s">
        <v>545</v>
      </c>
      <c r="O85" s="26" t="s">
        <v>545</v>
      </c>
      <c r="P85" s="26" t="s">
        <v>545</v>
      </c>
      <c r="Q85" s="26" t="s">
        <v>545</v>
      </c>
      <c r="R85" s="26" t="s">
        <v>545</v>
      </c>
      <c r="S85" s="26" t="s">
        <v>545</v>
      </c>
      <c r="T85" s="26" t="s">
        <v>545</v>
      </c>
      <c r="U85" s="26" t="s">
        <v>545</v>
      </c>
      <c r="V85" s="26" t="s">
        <v>2511</v>
      </c>
      <c r="W85" s="26" t="s">
        <v>545</v>
      </c>
      <c r="X85" s="26" t="s">
        <v>545</v>
      </c>
      <c r="Y85" s="26" t="s">
        <v>545</v>
      </c>
    </row>
    <row r="86" spans="1:25" ht="76.5">
      <c r="A86" s="26" t="s">
        <v>2512</v>
      </c>
      <c r="B86" s="27" t="s">
        <v>2513</v>
      </c>
      <c r="C86" s="26" t="s">
        <v>2432</v>
      </c>
      <c r="D86" s="26" t="s">
        <v>2506</v>
      </c>
      <c r="E86" s="26" t="s">
        <v>2507</v>
      </c>
      <c r="F86" s="26" t="s">
        <v>2514</v>
      </c>
      <c r="H86" s="26" t="s">
        <v>2514</v>
      </c>
      <c r="I86" s="26" t="s">
        <v>2515</v>
      </c>
      <c r="J86" s="26" t="s">
        <v>2449</v>
      </c>
      <c r="K86" s="26" t="s">
        <v>2516</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89.25">
      <c r="A87" s="26" t="s">
        <v>2517</v>
      </c>
      <c r="B87" s="27" t="s">
        <v>2518</v>
      </c>
      <c r="C87" s="26" t="s">
        <v>2432</v>
      </c>
      <c r="D87" s="26" t="s">
        <v>2519</v>
      </c>
      <c r="E87" s="26" t="s">
        <v>2520</v>
      </c>
      <c r="F87" s="26" t="s">
        <v>2521</v>
      </c>
      <c r="H87" s="26" t="s">
        <v>2521</v>
      </c>
      <c r="I87" s="26" t="s">
        <v>2522</v>
      </c>
      <c r="J87" s="26" t="s">
        <v>2523</v>
      </c>
      <c r="K87" s="26" t="s">
        <v>2524</v>
      </c>
      <c r="L87" s="26" t="s">
        <v>545</v>
      </c>
      <c r="M87" s="26" t="s">
        <v>545</v>
      </c>
      <c r="N87" s="26" t="s">
        <v>545</v>
      </c>
      <c r="O87" s="26" t="s">
        <v>545</v>
      </c>
      <c r="P87" s="26" t="s">
        <v>545</v>
      </c>
      <c r="Q87" s="26" t="s">
        <v>545</v>
      </c>
      <c r="R87" s="26" t="s">
        <v>545</v>
      </c>
      <c r="S87" s="26" t="s">
        <v>545</v>
      </c>
      <c r="T87" s="26" t="s">
        <v>545</v>
      </c>
      <c r="U87" s="26" t="s">
        <v>545</v>
      </c>
      <c r="V87" s="26" t="s">
        <v>2525</v>
      </c>
      <c r="W87" s="26" t="s">
        <v>545</v>
      </c>
      <c r="X87" s="26" t="s">
        <v>545</v>
      </c>
      <c r="Y87" s="26" t="s">
        <v>545</v>
      </c>
    </row>
    <row r="88" spans="1:25" ht="102">
      <c r="A88" s="26" t="s">
        <v>2526</v>
      </c>
      <c r="B88" s="27" t="s">
        <v>2527</v>
      </c>
      <c r="C88" s="26" t="s">
        <v>2432</v>
      </c>
      <c r="D88" s="26" t="s">
        <v>2528</v>
      </c>
      <c r="E88" s="26" t="s">
        <v>1954</v>
      </c>
      <c r="F88" s="26" t="s">
        <v>2529</v>
      </c>
      <c r="H88" s="26" t="s">
        <v>2530</v>
      </c>
      <c r="I88" s="26" t="s">
        <v>2531</v>
      </c>
      <c r="J88" s="26" t="s">
        <v>2063</v>
      </c>
      <c r="K88" s="26" t="s">
        <v>2532</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63.75">
      <c r="A89" s="26" t="s">
        <v>2533</v>
      </c>
      <c r="B89" s="27" t="s">
        <v>2534</v>
      </c>
      <c r="C89" s="26" t="s">
        <v>2432</v>
      </c>
      <c r="D89" s="26" t="s">
        <v>2535</v>
      </c>
      <c r="E89" s="26" t="s">
        <v>1954</v>
      </c>
      <c r="F89" s="26" t="s">
        <v>2246</v>
      </c>
      <c r="H89" s="26" t="s">
        <v>2536</v>
      </c>
      <c r="I89" s="26" t="s">
        <v>2537</v>
      </c>
      <c r="J89" s="26" t="s">
        <v>2538</v>
      </c>
      <c r="K89" s="26" t="s">
        <v>2539</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102">
      <c r="A90" s="26" t="s">
        <v>2526</v>
      </c>
      <c r="B90" s="27" t="s">
        <v>2540</v>
      </c>
      <c r="C90" s="26" t="s">
        <v>2432</v>
      </c>
      <c r="D90" s="26" t="s">
        <v>2528</v>
      </c>
      <c r="E90" s="26" t="s">
        <v>1954</v>
      </c>
      <c r="F90" s="26" t="s">
        <v>2541</v>
      </c>
      <c r="H90" s="26" t="s">
        <v>2542</v>
      </c>
      <c r="I90" s="26" t="s">
        <v>2543</v>
      </c>
      <c r="J90" s="26" t="s">
        <v>2544</v>
      </c>
      <c r="K90" s="26" t="s">
        <v>2545</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114.75">
      <c r="A91" s="26" t="s">
        <v>2546</v>
      </c>
      <c r="B91" s="27" t="s">
        <v>2547</v>
      </c>
      <c r="C91" s="26" t="s">
        <v>2432</v>
      </c>
      <c r="D91" s="26" t="s">
        <v>2548</v>
      </c>
      <c r="E91" s="26" t="s">
        <v>1954</v>
      </c>
      <c r="F91" s="26" t="s">
        <v>805</v>
      </c>
      <c r="H91" s="26" t="s">
        <v>2549</v>
      </c>
      <c r="I91" s="26" t="s">
        <v>2550</v>
      </c>
      <c r="J91" s="26" t="s">
        <v>2551</v>
      </c>
      <c r="K91" s="26" t="s">
        <v>2552</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127.5">
      <c r="A92" s="26" t="s">
        <v>2553</v>
      </c>
      <c r="B92" s="27" t="s">
        <v>2554</v>
      </c>
      <c r="C92" s="26" t="s">
        <v>2432</v>
      </c>
      <c r="D92" s="26" t="s">
        <v>2555</v>
      </c>
      <c r="E92" s="26" t="s">
        <v>1954</v>
      </c>
      <c r="F92" s="26" t="s">
        <v>2556</v>
      </c>
      <c r="H92" s="26" t="s">
        <v>2557</v>
      </c>
      <c r="I92" s="26" t="s">
        <v>2558</v>
      </c>
      <c r="J92" s="26" t="s">
        <v>866</v>
      </c>
      <c r="K92" s="26" t="s">
        <v>2559</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153">
      <c r="A93" s="26" t="s">
        <v>2348</v>
      </c>
      <c r="B93" s="27" t="s">
        <v>2560</v>
      </c>
      <c r="C93" s="26" t="s">
        <v>2432</v>
      </c>
      <c r="D93" s="26" t="s">
        <v>2561</v>
      </c>
      <c r="E93" s="26" t="s">
        <v>1936</v>
      </c>
      <c r="F93" s="26" t="s">
        <v>2562</v>
      </c>
      <c r="H93" s="26" t="s">
        <v>2563</v>
      </c>
      <c r="I93" s="26" t="s">
        <v>2564</v>
      </c>
      <c r="J93" s="26" t="s">
        <v>2565</v>
      </c>
      <c r="K93" s="26" t="s">
        <v>2566</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165.75">
      <c r="A94" s="26" t="s">
        <v>2567</v>
      </c>
      <c r="B94" s="27" t="s">
        <v>2568</v>
      </c>
      <c r="C94" s="26" t="s">
        <v>2432</v>
      </c>
      <c r="D94" s="26" t="s">
        <v>2569</v>
      </c>
      <c r="E94" s="26" t="s">
        <v>1954</v>
      </c>
      <c r="F94" s="26" t="s">
        <v>545</v>
      </c>
      <c r="H94" s="26" t="s">
        <v>2570</v>
      </c>
      <c r="I94" s="26" t="s">
        <v>2571</v>
      </c>
      <c r="J94" s="26" t="s">
        <v>2572</v>
      </c>
      <c r="K94" s="26" t="s">
        <v>2573</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89.25">
      <c r="A95" s="26" t="s">
        <v>2574</v>
      </c>
      <c r="B95" s="27" t="s">
        <v>2575</v>
      </c>
      <c r="C95" s="26" t="s">
        <v>2432</v>
      </c>
      <c r="D95" s="26" t="s">
        <v>2576</v>
      </c>
      <c r="E95" s="26" t="s">
        <v>1954</v>
      </c>
      <c r="F95" s="26" t="s">
        <v>2577</v>
      </c>
      <c r="H95" s="26" t="s">
        <v>2578</v>
      </c>
      <c r="I95" s="26" t="s">
        <v>2579</v>
      </c>
      <c r="J95" s="26" t="s">
        <v>2580</v>
      </c>
      <c r="K95" s="26" t="s">
        <v>2581</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89.25">
      <c r="A96" s="26" t="s">
        <v>2582</v>
      </c>
      <c r="B96" s="27" t="s">
        <v>2583</v>
      </c>
      <c r="C96" s="26" t="s">
        <v>2432</v>
      </c>
      <c r="D96" s="26" t="s">
        <v>2584</v>
      </c>
      <c r="E96" s="26" t="s">
        <v>1954</v>
      </c>
      <c r="F96" s="26" t="s">
        <v>2585</v>
      </c>
      <c r="H96" s="26" t="s">
        <v>2586</v>
      </c>
      <c r="I96" s="26" t="s">
        <v>2587</v>
      </c>
      <c r="J96" s="26" t="s">
        <v>2588</v>
      </c>
      <c r="K96" s="26" t="s">
        <v>2589</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63.75">
      <c r="A97" s="26" t="s">
        <v>2590</v>
      </c>
      <c r="B97" s="27" t="s">
        <v>2591</v>
      </c>
      <c r="C97" s="26" t="s">
        <v>2432</v>
      </c>
      <c r="D97" s="26" t="s">
        <v>2592</v>
      </c>
      <c r="E97" s="26" t="s">
        <v>1954</v>
      </c>
      <c r="F97" s="26" t="s">
        <v>2593</v>
      </c>
      <c r="H97" s="26" t="s">
        <v>2594</v>
      </c>
      <c r="I97" s="26" t="s">
        <v>2595</v>
      </c>
      <c r="J97" s="26" t="s">
        <v>2359</v>
      </c>
      <c r="K97" s="26" t="s">
        <v>2596</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63.75">
      <c r="A98" s="26" t="s">
        <v>2292</v>
      </c>
      <c r="B98" s="27" t="s">
        <v>2597</v>
      </c>
      <c r="C98" s="26" t="s">
        <v>2432</v>
      </c>
      <c r="D98" s="26" t="s">
        <v>2598</v>
      </c>
      <c r="E98" s="26" t="s">
        <v>1954</v>
      </c>
      <c r="F98" s="26" t="s">
        <v>2599</v>
      </c>
      <c r="H98" s="26" t="s">
        <v>2600</v>
      </c>
      <c r="I98" s="26" t="s">
        <v>2601</v>
      </c>
      <c r="J98" s="26" t="s">
        <v>2602</v>
      </c>
      <c r="K98" s="26" t="s">
        <v>2603</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89.25">
      <c r="A99" s="26" t="s">
        <v>2604</v>
      </c>
      <c r="B99" s="27" t="s">
        <v>2605</v>
      </c>
      <c r="C99" s="26" t="s">
        <v>2606</v>
      </c>
      <c r="D99" s="26" t="s">
        <v>2607</v>
      </c>
      <c r="E99" s="26" t="s">
        <v>2608</v>
      </c>
      <c r="F99" s="26" t="s">
        <v>2609</v>
      </c>
      <c r="H99" s="26" t="s">
        <v>2610</v>
      </c>
      <c r="I99" s="26" t="s">
        <v>2611</v>
      </c>
      <c r="J99" s="26" t="s">
        <v>2612</v>
      </c>
      <c r="K99" s="26" t="s">
        <v>2613</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178.5">
      <c r="A100" s="26" t="s">
        <v>2614</v>
      </c>
      <c r="B100" s="27" t="s">
        <v>2615</v>
      </c>
      <c r="C100" s="26" t="s">
        <v>1846</v>
      </c>
      <c r="D100" s="26" t="s">
        <v>2616</v>
      </c>
      <c r="E100" s="26" t="s">
        <v>2617</v>
      </c>
      <c r="F100" s="26" t="s">
        <v>545</v>
      </c>
      <c r="H100" s="26" t="s">
        <v>545</v>
      </c>
      <c r="I100" s="26" t="s">
        <v>2618</v>
      </c>
      <c r="J100" s="26" t="s">
        <v>2619</v>
      </c>
      <c r="K100" s="26" t="s">
        <v>2620</v>
      </c>
      <c r="L100" s="26" t="s">
        <v>2621</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76.5">
      <c r="A101" s="26" t="s">
        <v>2622</v>
      </c>
      <c r="B101" s="27" t="s">
        <v>2623</v>
      </c>
      <c r="C101" s="26" t="s">
        <v>908</v>
      </c>
      <c r="D101" s="26" t="s">
        <v>2624</v>
      </c>
      <c r="E101" s="26" t="s">
        <v>1954</v>
      </c>
      <c r="F101" s="26" t="s">
        <v>2231</v>
      </c>
      <c r="H101" s="26" t="s">
        <v>2231</v>
      </c>
      <c r="I101" s="26" t="s">
        <v>2625</v>
      </c>
      <c r="J101" s="26" t="s">
        <v>2626</v>
      </c>
      <c r="K101" s="26" t="s">
        <v>2627</v>
      </c>
      <c r="L101" s="26" t="s">
        <v>545</v>
      </c>
      <c r="M101" s="26" t="s">
        <v>545</v>
      </c>
      <c r="N101" s="26" t="s">
        <v>545</v>
      </c>
      <c r="O101" s="26" t="s">
        <v>545</v>
      </c>
      <c r="P101" s="26" t="s">
        <v>545</v>
      </c>
      <c r="Q101" s="26" t="s">
        <v>545</v>
      </c>
      <c r="R101" s="26" t="s">
        <v>545</v>
      </c>
      <c r="S101" s="26" t="s">
        <v>545</v>
      </c>
      <c r="T101" s="26" t="s">
        <v>545</v>
      </c>
      <c r="U101" s="26" t="s">
        <v>545</v>
      </c>
      <c r="V101" s="26" t="s">
        <v>2628</v>
      </c>
      <c r="W101" s="26" t="s">
        <v>545</v>
      </c>
      <c r="X101" s="26" t="s">
        <v>545</v>
      </c>
      <c r="Y101" s="26" t="s">
        <v>545</v>
      </c>
    </row>
    <row r="102" spans="1:25" ht="25.5">
      <c r="A102" s="26" t="s">
        <v>2629</v>
      </c>
      <c r="B102" s="27" t="s">
        <v>2630</v>
      </c>
      <c r="C102" s="26" t="s">
        <v>908</v>
      </c>
      <c r="D102" s="26" t="s">
        <v>2631</v>
      </c>
      <c r="E102" s="26" t="s">
        <v>1954</v>
      </c>
      <c r="F102" s="26" t="s">
        <v>2632</v>
      </c>
      <c r="H102" s="26" t="s">
        <v>2632</v>
      </c>
      <c r="I102" s="26" t="s">
        <v>2633</v>
      </c>
      <c r="J102" s="26" t="s">
        <v>1832</v>
      </c>
      <c r="K102" s="26" t="s">
        <v>2634</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38.25">
      <c r="A103" s="26" t="s">
        <v>2635</v>
      </c>
      <c r="B103" s="27" t="s">
        <v>2636</v>
      </c>
      <c r="C103" s="26" t="s">
        <v>908</v>
      </c>
      <c r="D103" s="26" t="s">
        <v>2637</v>
      </c>
      <c r="E103" s="26" t="s">
        <v>1954</v>
      </c>
      <c r="F103" s="26" t="s">
        <v>2031</v>
      </c>
      <c r="H103" s="26" t="s">
        <v>2031</v>
      </c>
      <c r="I103" s="26" t="s">
        <v>2638</v>
      </c>
      <c r="J103" s="26" t="s">
        <v>1832</v>
      </c>
      <c r="K103" s="26" t="s">
        <v>2639</v>
      </c>
      <c r="L103" s="26" t="s">
        <v>545</v>
      </c>
      <c r="M103" s="26" t="s">
        <v>545</v>
      </c>
      <c r="N103" s="26" t="s">
        <v>545</v>
      </c>
      <c r="O103" s="26" t="s">
        <v>545</v>
      </c>
      <c r="P103" s="26" t="s">
        <v>545</v>
      </c>
      <c r="Q103" s="26" t="s">
        <v>545</v>
      </c>
      <c r="R103" s="26" t="s">
        <v>545</v>
      </c>
      <c r="S103" s="26" t="s">
        <v>545</v>
      </c>
      <c r="T103" s="26" t="s">
        <v>545</v>
      </c>
      <c r="U103" s="26" t="s">
        <v>545</v>
      </c>
      <c r="V103" s="26" t="s">
        <v>2640</v>
      </c>
      <c r="W103" s="26" t="s">
        <v>2641</v>
      </c>
      <c r="X103" s="26" t="s">
        <v>545</v>
      </c>
      <c r="Y103" s="26" t="s">
        <v>545</v>
      </c>
    </row>
    <row r="104" spans="1:25" ht="63.75">
      <c r="A104" s="26" t="s">
        <v>2642</v>
      </c>
      <c r="B104" s="27" t="s">
        <v>2643</v>
      </c>
      <c r="C104" s="26" t="s">
        <v>908</v>
      </c>
      <c r="D104" s="26" t="s">
        <v>2644</v>
      </c>
      <c r="E104" s="26" t="s">
        <v>1954</v>
      </c>
      <c r="F104" s="26" t="s">
        <v>2645</v>
      </c>
      <c r="H104" s="26" t="s">
        <v>2645</v>
      </c>
      <c r="I104" s="26" t="s">
        <v>2646</v>
      </c>
      <c r="J104" s="26" t="s">
        <v>1832</v>
      </c>
      <c r="K104" s="26" t="s">
        <v>2647</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38.25">
      <c r="A105" s="26" t="s">
        <v>2648</v>
      </c>
      <c r="B105" s="27" t="s">
        <v>2649</v>
      </c>
      <c r="C105" s="26" t="s">
        <v>908</v>
      </c>
      <c r="D105" s="26" t="s">
        <v>2650</v>
      </c>
      <c r="E105" s="26" t="s">
        <v>1954</v>
      </c>
      <c r="F105" s="26" t="s">
        <v>2031</v>
      </c>
      <c r="H105" s="26" t="s">
        <v>2031</v>
      </c>
      <c r="I105" s="26" t="s">
        <v>2651</v>
      </c>
      <c r="J105" s="26" t="s">
        <v>1832</v>
      </c>
      <c r="K105" s="26" t="s">
        <v>2652</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63.75">
      <c r="A106" s="26" t="s">
        <v>2653</v>
      </c>
      <c r="B106" s="27" t="s">
        <v>2654</v>
      </c>
      <c r="C106" s="26" t="s">
        <v>908</v>
      </c>
      <c r="D106" s="26" t="s">
        <v>2655</v>
      </c>
      <c r="E106" s="26" t="s">
        <v>1954</v>
      </c>
      <c r="F106" s="26" t="s">
        <v>2135</v>
      </c>
      <c r="H106" s="26" t="s">
        <v>2135</v>
      </c>
      <c r="I106" s="26" t="s">
        <v>2656</v>
      </c>
      <c r="J106" s="26" t="s">
        <v>1832</v>
      </c>
      <c r="K106" s="26" t="s">
        <v>2657</v>
      </c>
      <c r="L106" s="26" t="s">
        <v>545</v>
      </c>
      <c r="M106" s="26" t="s">
        <v>545</v>
      </c>
      <c r="N106" s="26" t="s">
        <v>545</v>
      </c>
      <c r="O106" s="26" t="s">
        <v>545</v>
      </c>
      <c r="P106" s="26" t="s">
        <v>545</v>
      </c>
      <c r="Q106" s="26" t="s">
        <v>545</v>
      </c>
      <c r="R106" s="26" t="s">
        <v>545</v>
      </c>
      <c r="S106" s="26" t="s">
        <v>545</v>
      </c>
      <c r="T106" s="26" t="s">
        <v>545</v>
      </c>
      <c r="U106" s="26" t="s">
        <v>545</v>
      </c>
      <c r="V106" s="26" t="s">
        <v>2658</v>
      </c>
      <c r="W106" s="26" t="s">
        <v>545</v>
      </c>
      <c r="X106" s="26" t="s">
        <v>545</v>
      </c>
      <c r="Y106" s="26" t="s">
        <v>545</v>
      </c>
    </row>
    <row r="107" spans="1:25" ht="89.25">
      <c r="A107" s="26" t="s">
        <v>2622</v>
      </c>
      <c r="B107" s="27" t="s">
        <v>2659</v>
      </c>
      <c r="C107" s="26" t="s">
        <v>908</v>
      </c>
      <c r="D107" s="26" t="s">
        <v>2660</v>
      </c>
      <c r="E107" s="26" t="s">
        <v>1954</v>
      </c>
      <c r="F107" s="26" t="s">
        <v>2231</v>
      </c>
      <c r="H107" s="26" t="s">
        <v>2231</v>
      </c>
      <c r="I107" s="26" t="s">
        <v>2661</v>
      </c>
      <c r="J107" s="26" t="s">
        <v>2626</v>
      </c>
      <c r="K107" s="26" t="s">
        <v>2662</v>
      </c>
      <c r="L107" s="26" t="s">
        <v>545</v>
      </c>
      <c r="M107" s="26" t="s">
        <v>545</v>
      </c>
      <c r="N107" s="26" t="s">
        <v>545</v>
      </c>
      <c r="O107" s="26" t="s">
        <v>545</v>
      </c>
      <c r="P107" s="26" t="s">
        <v>545</v>
      </c>
      <c r="Q107" s="26" t="s">
        <v>545</v>
      </c>
      <c r="R107" s="26" t="s">
        <v>545</v>
      </c>
      <c r="S107" s="26" t="s">
        <v>545</v>
      </c>
      <c r="T107" s="26" t="s">
        <v>545</v>
      </c>
      <c r="U107" s="26" t="s">
        <v>545</v>
      </c>
      <c r="V107" s="26" t="s">
        <v>2663</v>
      </c>
      <c r="W107" s="26" t="s">
        <v>545</v>
      </c>
      <c r="X107" s="26" t="s">
        <v>545</v>
      </c>
      <c r="Y107" s="26" t="s">
        <v>545</v>
      </c>
    </row>
    <row r="108" spans="1:25" ht="25.5">
      <c r="A108" s="26" t="s">
        <v>2664</v>
      </c>
      <c r="B108" s="27" t="s">
        <v>2665</v>
      </c>
      <c r="C108" s="26" t="s">
        <v>908</v>
      </c>
      <c r="D108" s="26" t="s">
        <v>2666</v>
      </c>
      <c r="E108" s="26" t="s">
        <v>1954</v>
      </c>
      <c r="F108" s="26" t="s">
        <v>2031</v>
      </c>
      <c r="H108" s="26" t="s">
        <v>2031</v>
      </c>
      <c r="I108" s="26" t="s">
        <v>2667</v>
      </c>
      <c r="J108" s="26" t="s">
        <v>2668</v>
      </c>
      <c r="K108" s="26" t="s">
        <v>2669</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76.5">
      <c r="A109" s="26" t="s">
        <v>2670</v>
      </c>
      <c r="B109" s="27" t="s">
        <v>2671</v>
      </c>
      <c r="C109" s="26" t="s">
        <v>908</v>
      </c>
      <c r="D109" s="26" t="s">
        <v>2672</v>
      </c>
      <c r="E109" s="26" t="s">
        <v>1954</v>
      </c>
      <c r="F109" s="26" t="s">
        <v>2673</v>
      </c>
      <c r="H109" s="26" t="s">
        <v>2673</v>
      </c>
      <c r="I109" s="26" t="s">
        <v>2674</v>
      </c>
      <c r="J109" s="26" t="s">
        <v>2668</v>
      </c>
      <c r="K109" s="26" t="s">
        <v>2675</v>
      </c>
      <c r="L109" s="26" t="s">
        <v>545</v>
      </c>
      <c r="M109" s="26" t="s">
        <v>545</v>
      </c>
      <c r="N109" s="26" t="s">
        <v>545</v>
      </c>
      <c r="O109" s="26" t="s">
        <v>545</v>
      </c>
      <c r="P109" s="26" t="s">
        <v>545</v>
      </c>
      <c r="Q109" s="26" t="s">
        <v>545</v>
      </c>
      <c r="R109" s="26" t="s">
        <v>545</v>
      </c>
      <c r="S109" s="26" t="s">
        <v>545</v>
      </c>
      <c r="T109" s="26" t="s">
        <v>545</v>
      </c>
      <c r="U109" s="26" t="s">
        <v>545</v>
      </c>
      <c r="V109" s="26" t="s">
        <v>2676</v>
      </c>
      <c r="W109" s="26" t="s">
        <v>545</v>
      </c>
      <c r="X109" s="26" t="s">
        <v>545</v>
      </c>
      <c r="Y109" s="26" t="s">
        <v>545</v>
      </c>
    </row>
    <row r="110" spans="1:25" ht="63.75">
      <c r="A110" s="26" t="s">
        <v>2677</v>
      </c>
      <c r="B110" s="27" t="s">
        <v>2678</v>
      </c>
      <c r="C110" s="26" t="s">
        <v>2606</v>
      </c>
      <c r="D110" s="26" t="s">
        <v>2679</v>
      </c>
      <c r="E110" s="26" t="s">
        <v>1954</v>
      </c>
      <c r="F110" s="26" t="s">
        <v>2680</v>
      </c>
      <c r="H110" s="26" t="s">
        <v>2681</v>
      </c>
      <c r="I110" s="26" t="s">
        <v>2682</v>
      </c>
      <c r="J110" s="26" t="s">
        <v>2683</v>
      </c>
      <c r="K110" s="26" t="s">
        <v>2684</v>
      </c>
      <c r="L110" s="26" t="s">
        <v>2685</v>
      </c>
      <c r="M110" s="26" t="s">
        <v>545</v>
      </c>
      <c r="N110" s="26" t="s">
        <v>545</v>
      </c>
      <c r="O110" s="26" t="s">
        <v>545</v>
      </c>
      <c r="P110" s="26" t="s">
        <v>545</v>
      </c>
      <c r="Q110" s="26" t="s">
        <v>545</v>
      </c>
      <c r="R110" s="26" t="s">
        <v>545</v>
      </c>
      <c r="S110" s="26" t="s">
        <v>545</v>
      </c>
      <c r="T110" s="26" t="s">
        <v>2686</v>
      </c>
      <c r="U110" s="26" t="s">
        <v>545</v>
      </c>
      <c r="V110" s="26" t="s">
        <v>545</v>
      </c>
      <c r="W110" s="26" t="s">
        <v>545</v>
      </c>
      <c r="X110" s="26" t="s">
        <v>545</v>
      </c>
      <c r="Y110" s="26" t="s">
        <v>545</v>
      </c>
    </row>
    <row r="111" spans="1:25" ht="102">
      <c r="A111" s="26" t="s">
        <v>2670</v>
      </c>
      <c r="B111" s="27" t="s">
        <v>2687</v>
      </c>
      <c r="C111" s="26" t="s">
        <v>908</v>
      </c>
      <c r="D111" s="26" t="s">
        <v>2688</v>
      </c>
      <c r="E111" s="26" t="s">
        <v>1954</v>
      </c>
      <c r="F111" s="26" t="s">
        <v>2689</v>
      </c>
      <c r="H111" s="26" t="s">
        <v>2690</v>
      </c>
      <c r="I111" s="26" t="s">
        <v>2691</v>
      </c>
      <c r="J111" s="26" t="s">
        <v>2692</v>
      </c>
      <c r="K111" s="26" t="s">
        <v>2693</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76.5">
      <c r="A112" s="26" t="s">
        <v>2102</v>
      </c>
      <c r="B112" s="27" t="s">
        <v>2694</v>
      </c>
      <c r="C112" s="26" t="s">
        <v>908</v>
      </c>
      <c r="D112" s="26" t="s">
        <v>2695</v>
      </c>
      <c r="E112" s="26" t="s">
        <v>1936</v>
      </c>
      <c r="F112" s="26" t="s">
        <v>2696</v>
      </c>
      <c r="H112" s="26" t="s">
        <v>2697</v>
      </c>
      <c r="I112" s="26" t="s">
        <v>2698</v>
      </c>
      <c r="J112" s="26" t="s">
        <v>2699</v>
      </c>
      <c r="K112" s="26" t="s">
        <v>2700</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63.75">
      <c r="A113" s="26" t="s">
        <v>2701</v>
      </c>
      <c r="B113" s="27" t="s">
        <v>2702</v>
      </c>
      <c r="C113" s="26" t="s">
        <v>908</v>
      </c>
      <c r="D113" s="26" t="s">
        <v>2637</v>
      </c>
      <c r="E113" s="26" t="s">
        <v>1954</v>
      </c>
      <c r="F113" s="26" t="s">
        <v>2703</v>
      </c>
      <c r="H113" s="26" t="s">
        <v>2704</v>
      </c>
      <c r="I113" s="26" t="s">
        <v>2705</v>
      </c>
      <c r="J113" s="26" t="s">
        <v>2706</v>
      </c>
      <c r="K113" s="26" t="s">
        <v>2707</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63.75">
      <c r="A114" s="26" t="s">
        <v>2708</v>
      </c>
      <c r="B114" s="27" t="s">
        <v>2709</v>
      </c>
      <c r="C114" s="26" t="s">
        <v>908</v>
      </c>
      <c r="D114" s="26" t="s">
        <v>2710</v>
      </c>
      <c r="E114" s="26" t="s">
        <v>1954</v>
      </c>
      <c r="F114" s="26" t="s">
        <v>2711</v>
      </c>
      <c r="H114" s="26" t="s">
        <v>2712</v>
      </c>
      <c r="I114" s="26" t="s">
        <v>2713</v>
      </c>
      <c r="J114" s="26" t="s">
        <v>2714</v>
      </c>
      <c r="K114" s="26" t="s">
        <v>2715</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63.75">
      <c r="A115" s="26" t="s">
        <v>2716</v>
      </c>
      <c r="B115" s="27" t="s">
        <v>2717</v>
      </c>
      <c r="C115" s="26" t="s">
        <v>908</v>
      </c>
      <c r="D115" s="26" t="s">
        <v>2718</v>
      </c>
      <c r="E115" s="26" t="s">
        <v>1954</v>
      </c>
      <c r="F115" s="26" t="s">
        <v>2719</v>
      </c>
      <c r="H115" s="26" t="s">
        <v>2720</v>
      </c>
      <c r="I115" s="26" t="s">
        <v>2721</v>
      </c>
      <c r="J115" s="26" t="s">
        <v>2722</v>
      </c>
      <c r="K115" s="26" t="s">
        <v>2723</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102">
      <c r="A116" s="26" t="s">
        <v>2724</v>
      </c>
      <c r="B116" s="27" t="s">
        <v>2725</v>
      </c>
      <c r="C116" s="26" t="s">
        <v>908</v>
      </c>
      <c r="D116" s="26" t="s">
        <v>2726</v>
      </c>
      <c r="E116" s="26" t="s">
        <v>1954</v>
      </c>
      <c r="F116" s="26" t="s">
        <v>2727</v>
      </c>
      <c r="H116" s="26" t="s">
        <v>2728</v>
      </c>
      <c r="I116" s="26" t="s">
        <v>2729</v>
      </c>
      <c r="J116" s="26" t="s">
        <v>2692</v>
      </c>
      <c r="K116" s="26" t="s">
        <v>2730</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63.75">
      <c r="A117" s="26" t="s">
        <v>2731</v>
      </c>
      <c r="B117" s="27" t="s">
        <v>2732</v>
      </c>
      <c r="C117" s="26" t="s">
        <v>908</v>
      </c>
      <c r="D117" s="26" t="s">
        <v>2733</v>
      </c>
      <c r="E117" s="26" t="s">
        <v>1954</v>
      </c>
      <c r="F117" s="26" t="s">
        <v>2734</v>
      </c>
      <c r="H117" s="26" t="s">
        <v>2735</v>
      </c>
      <c r="I117" s="26" t="s">
        <v>2736</v>
      </c>
      <c r="J117" s="26" t="s">
        <v>2737</v>
      </c>
      <c r="K117" s="26" t="s">
        <v>2738</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89.25">
      <c r="A118" s="26" t="s">
        <v>2739</v>
      </c>
      <c r="B118" s="27" t="s">
        <v>2740</v>
      </c>
      <c r="C118" s="26" t="s">
        <v>908</v>
      </c>
      <c r="D118" s="26" t="s">
        <v>2741</v>
      </c>
      <c r="E118" s="26" t="s">
        <v>1954</v>
      </c>
      <c r="F118" s="26" t="s">
        <v>2742</v>
      </c>
      <c r="H118" s="26" t="s">
        <v>2743</v>
      </c>
      <c r="I118" s="26" t="s">
        <v>2744</v>
      </c>
      <c r="J118" s="26" t="s">
        <v>2588</v>
      </c>
      <c r="K118" s="26" t="s">
        <v>2745</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76.5">
      <c r="A119" s="26" t="s">
        <v>2746</v>
      </c>
      <c r="B119" s="27" t="s">
        <v>2747</v>
      </c>
      <c r="C119" s="26" t="s">
        <v>908</v>
      </c>
      <c r="D119" s="26" t="s">
        <v>2748</v>
      </c>
      <c r="E119" s="26" t="s">
        <v>1954</v>
      </c>
      <c r="F119" s="26" t="s">
        <v>2749</v>
      </c>
      <c r="H119" s="26" t="s">
        <v>2750</v>
      </c>
      <c r="I119" s="26" t="s">
        <v>2751</v>
      </c>
      <c r="J119" s="26" t="s">
        <v>2752</v>
      </c>
      <c r="K119" s="26" t="s">
        <v>2753</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89.25">
      <c r="A120" s="26" t="s">
        <v>2754</v>
      </c>
      <c r="B120" s="27" t="s">
        <v>2755</v>
      </c>
      <c r="C120" s="26" t="s">
        <v>908</v>
      </c>
      <c r="D120" s="26" t="s">
        <v>2756</v>
      </c>
      <c r="E120" s="26" t="s">
        <v>1954</v>
      </c>
      <c r="F120" s="26" t="s">
        <v>2757</v>
      </c>
      <c r="H120" s="26" t="s">
        <v>2758</v>
      </c>
      <c r="I120" s="26" t="s">
        <v>2759</v>
      </c>
      <c r="J120" s="26" t="s">
        <v>2692</v>
      </c>
      <c r="K120" s="26" t="s">
        <v>2760</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89.25">
      <c r="A121" s="26" t="s">
        <v>2761</v>
      </c>
      <c r="B121" s="27" t="s">
        <v>2762</v>
      </c>
      <c r="C121" s="26" t="s">
        <v>2763</v>
      </c>
      <c r="D121" s="26" t="s">
        <v>2764</v>
      </c>
      <c r="E121" s="26" t="s">
        <v>1954</v>
      </c>
      <c r="F121" s="26" t="s">
        <v>2765</v>
      </c>
      <c r="H121" s="26" t="s">
        <v>2766</v>
      </c>
      <c r="I121" s="26" t="s">
        <v>2767</v>
      </c>
      <c r="J121" s="26" t="s">
        <v>2768</v>
      </c>
      <c r="K121" s="26" t="s">
        <v>2769</v>
      </c>
      <c r="L121" s="26" t="s">
        <v>545</v>
      </c>
      <c r="M121" s="26" t="s">
        <v>545</v>
      </c>
      <c r="N121" s="26" t="s">
        <v>545</v>
      </c>
      <c r="O121" s="26" t="s">
        <v>545</v>
      </c>
      <c r="P121" s="26" t="s">
        <v>545</v>
      </c>
      <c r="Q121" s="26" t="s">
        <v>545</v>
      </c>
      <c r="R121" s="26" t="s">
        <v>545</v>
      </c>
      <c r="S121" s="26" t="s">
        <v>545</v>
      </c>
      <c r="T121" s="26" t="s">
        <v>2770</v>
      </c>
      <c r="U121" s="26" t="s">
        <v>545</v>
      </c>
      <c r="V121" s="26" t="s">
        <v>545</v>
      </c>
      <c r="W121" s="26" t="s">
        <v>545</v>
      </c>
      <c r="X121" s="26" t="s">
        <v>545</v>
      </c>
      <c r="Y121" s="26" t="s">
        <v>545</v>
      </c>
    </row>
    <row r="122" spans="1:25" ht="63.75">
      <c r="A122" s="26" t="s">
        <v>2771</v>
      </c>
      <c r="B122" s="27" t="s">
        <v>2772</v>
      </c>
      <c r="C122" s="26" t="s">
        <v>2773</v>
      </c>
      <c r="D122" s="26" t="s">
        <v>2774</v>
      </c>
      <c r="E122" s="26" t="s">
        <v>1936</v>
      </c>
      <c r="F122" s="26" t="s">
        <v>2775</v>
      </c>
      <c r="H122" s="26" t="s">
        <v>2775</v>
      </c>
      <c r="I122" s="26" t="s">
        <v>2776</v>
      </c>
      <c r="J122" s="26" t="s">
        <v>2204</v>
      </c>
      <c r="K122" s="26" t="s">
        <v>2777</v>
      </c>
      <c r="L122" s="26" t="s">
        <v>545</v>
      </c>
      <c r="M122" s="26" t="s">
        <v>545</v>
      </c>
      <c r="N122" s="26" t="s">
        <v>545</v>
      </c>
      <c r="O122" s="26" t="s">
        <v>545</v>
      </c>
      <c r="P122" s="26" t="s">
        <v>545</v>
      </c>
      <c r="Q122" s="26" t="s">
        <v>545</v>
      </c>
      <c r="R122" s="26" t="s">
        <v>545</v>
      </c>
      <c r="S122" s="26" t="s">
        <v>545</v>
      </c>
      <c r="T122" s="26" t="s">
        <v>545</v>
      </c>
      <c r="U122" s="26" t="s">
        <v>545</v>
      </c>
      <c r="V122" s="26" t="s">
        <v>2778</v>
      </c>
      <c r="W122" s="26" t="s">
        <v>545</v>
      </c>
      <c r="X122" s="26" t="s">
        <v>545</v>
      </c>
      <c r="Y122" s="26" t="s">
        <v>545</v>
      </c>
    </row>
    <row r="123" spans="1:25" ht="89.25">
      <c r="A123" s="26" t="s">
        <v>2779</v>
      </c>
      <c r="B123" s="27" t="s">
        <v>2780</v>
      </c>
      <c r="C123" s="26" t="s">
        <v>2773</v>
      </c>
      <c r="D123" s="26" t="s">
        <v>2781</v>
      </c>
      <c r="E123" s="26" t="s">
        <v>1954</v>
      </c>
      <c r="F123" s="26" t="s">
        <v>2782</v>
      </c>
      <c r="H123" s="26" t="s">
        <v>2782</v>
      </c>
      <c r="I123" s="26" t="s">
        <v>2783</v>
      </c>
      <c r="J123" s="26" t="s">
        <v>2784</v>
      </c>
      <c r="K123" s="26" t="s">
        <v>2785</v>
      </c>
      <c r="L123" s="26" t="s">
        <v>545</v>
      </c>
      <c r="M123" s="26" t="s">
        <v>545</v>
      </c>
      <c r="N123" s="26" t="s">
        <v>545</v>
      </c>
      <c r="O123" s="26" t="s">
        <v>545</v>
      </c>
      <c r="P123" s="26" t="s">
        <v>545</v>
      </c>
      <c r="Q123" s="26" t="s">
        <v>545</v>
      </c>
      <c r="R123" s="26" t="s">
        <v>545</v>
      </c>
      <c r="S123" s="26" t="s">
        <v>545</v>
      </c>
      <c r="T123" s="26" t="s">
        <v>545</v>
      </c>
      <c r="U123" s="26" t="s">
        <v>545</v>
      </c>
      <c r="V123" s="26" t="s">
        <v>2786</v>
      </c>
      <c r="W123" s="26" t="s">
        <v>545</v>
      </c>
      <c r="X123" s="26" t="s">
        <v>545</v>
      </c>
      <c r="Y123" s="26" t="s">
        <v>545</v>
      </c>
    </row>
    <row r="124" spans="1:25" ht="89.25">
      <c r="A124" s="26" t="s">
        <v>2787</v>
      </c>
      <c r="B124" s="27" t="s">
        <v>2788</v>
      </c>
      <c r="C124" s="26" t="s">
        <v>2773</v>
      </c>
      <c r="D124" s="26" t="s">
        <v>2789</v>
      </c>
      <c r="E124" s="26" t="s">
        <v>1954</v>
      </c>
      <c r="F124" s="26" t="s">
        <v>2790</v>
      </c>
      <c r="H124" s="26" t="s">
        <v>2790</v>
      </c>
      <c r="I124" s="26" t="s">
        <v>2791</v>
      </c>
      <c r="J124" s="26" t="s">
        <v>2784</v>
      </c>
      <c r="K124" s="26" t="s">
        <v>2792</v>
      </c>
      <c r="L124" s="26" t="s">
        <v>545</v>
      </c>
      <c r="M124" s="26" t="s">
        <v>545</v>
      </c>
      <c r="N124" s="26" t="s">
        <v>545</v>
      </c>
      <c r="O124" s="26" t="s">
        <v>545</v>
      </c>
      <c r="P124" s="26" t="s">
        <v>545</v>
      </c>
      <c r="Q124" s="26" t="s">
        <v>545</v>
      </c>
      <c r="R124" s="26" t="s">
        <v>545</v>
      </c>
      <c r="S124" s="26" t="s">
        <v>545</v>
      </c>
      <c r="T124" s="26" t="s">
        <v>545</v>
      </c>
      <c r="U124" s="26" t="s">
        <v>545</v>
      </c>
      <c r="V124" s="26" t="s">
        <v>2793</v>
      </c>
      <c r="W124" s="26" t="s">
        <v>545</v>
      </c>
      <c r="X124" s="26" t="s">
        <v>545</v>
      </c>
      <c r="Y124" s="26" t="s">
        <v>545</v>
      </c>
    </row>
    <row r="125" spans="1:25" ht="76.5">
      <c r="A125" s="26" t="s">
        <v>2794</v>
      </c>
      <c r="B125" s="27" t="s">
        <v>2795</v>
      </c>
      <c r="C125" s="26" t="s">
        <v>2773</v>
      </c>
      <c r="D125" s="26" t="s">
        <v>2161</v>
      </c>
      <c r="E125" s="26" t="s">
        <v>1936</v>
      </c>
      <c r="F125" s="26" t="s">
        <v>2796</v>
      </c>
      <c r="H125" s="26" t="s">
        <v>2796</v>
      </c>
      <c r="I125" s="26" t="s">
        <v>2797</v>
      </c>
      <c r="J125" s="26" t="s">
        <v>2722</v>
      </c>
      <c r="K125" s="26" t="s">
        <v>2798</v>
      </c>
      <c r="L125" s="26" t="s">
        <v>545</v>
      </c>
      <c r="M125" s="26" t="s">
        <v>545</v>
      </c>
      <c r="N125" s="26" t="s">
        <v>545</v>
      </c>
      <c r="O125" s="26" t="s">
        <v>545</v>
      </c>
      <c r="P125" s="26" t="s">
        <v>545</v>
      </c>
      <c r="Q125" s="26" t="s">
        <v>545</v>
      </c>
      <c r="R125" s="26" t="s">
        <v>545</v>
      </c>
      <c r="S125" s="26" t="s">
        <v>545</v>
      </c>
      <c r="T125" s="26" t="s">
        <v>545</v>
      </c>
      <c r="U125" s="26" t="s">
        <v>545</v>
      </c>
      <c r="V125" s="26" t="s">
        <v>2799</v>
      </c>
      <c r="W125" s="26" t="s">
        <v>545</v>
      </c>
      <c r="X125" s="26" t="s">
        <v>545</v>
      </c>
      <c r="Y125" s="26" t="s">
        <v>545</v>
      </c>
    </row>
    <row r="126" spans="1:25" ht="89.25">
      <c r="A126" s="26" t="s">
        <v>2670</v>
      </c>
      <c r="B126" s="27" t="s">
        <v>2800</v>
      </c>
      <c r="C126" s="26" t="s">
        <v>2773</v>
      </c>
      <c r="D126" s="26" t="s">
        <v>2789</v>
      </c>
      <c r="E126" s="26" t="s">
        <v>1954</v>
      </c>
      <c r="F126" s="26" t="s">
        <v>2801</v>
      </c>
      <c r="H126" s="26" t="s">
        <v>2801</v>
      </c>
      <c r="I126" s="26" t="s">
        <v>2802</v>
      </c>
      <c r="J126" s="26" t="s">
        <v>2784</v>
      </c>
      <c r="K126" s="26" t="s">
        <v>2803</v>
      </c>
      <c r="L126" s="26" t="s">
        <v>545</v>
      </c>
      <c r="M126" s="26" t="s">
        <v>545</v>
      </c>
      <c r="N126" s="26" t="s">
        <v>545</v>
      </c>
      <c r="O126" s="26" t="s">
        <v>545</v>
      </c>
      <c r="P126" s="26" t="s">
        <v>545</v>
      </c>
      <c r="Q126" s="26" t="s">
        <v>545</v>
      </c>
      <c r="R126" s="26" t="s">
        <v>545</v>
      </c>
      <c r="S126" s="26" t="s">
        <v>545</v>
      </c>
      <c r="T126" s="26" t="s">
        <v>545</v>
      </c>
      <c r="U126" s="26" t="s">
        <v>545</v>
      </c>
      <c r="V126" s="26" t="s">
        <v>2804</v>
      </c>
      <c r="W126" s="26" t="s">
        <v>545</v>
      </c>
      <c r="X126" s="26" t="s">
        <v>545</v>
      </c>
      <c r="Y126" s="26" t="s">
        <v>545</v>
      </c>
    </row>
    <row r="127" spans="1:25" ht="102">
      <c r="A127" s="26" t="s">
        <v>2805</v>
      </c>
      <c r="B127" s="27" t="s">
        <v>2806</v>
      </c>
      <c r="C127" s="26" t="s">
        <v>2773</v>
      </c>
      <c r="D127" s="26" t="s">
        <v>2807</v>
      </c>
      <c r="E127" s="26" t="s">
        <v>1954</v>
      </c>
      <c r="F127" s="26" t="s">
        <v>2719</v>
      </c>
      <c r="H127" s="26" t="s">
        <v>2719</v>
      </c>
      <c r="I127" s="26" t="s">
        <v>2808</v>
      </c>
      <c r="J127" s="26" t="s">
        <v>2809</v>
      </c>
      <c r="K127" s="26" t="s">
        <v>2810</v>
      </c>
      <c r="L127" s="26" t="s">
        <v>545</v>
      </c>
      <c r="M127" s="26" t="s">
        <v>545</v>
      </c>
      <c r="N127" s="26" t="s">
        <v>545</v>
      </c>
      <c r="O127" s="26" t="s">
        <v>545</v>
      </c>
      <c r="P127" s="26" t="s">
        <v>545</v>
      </c>
      <c r="Q127" s="26" t="s">
        <v>545</v>
      </c>
      <c r="R127" s="26" t="s">
        <v>545</v>
      </c>
      <c r="S127" s="26" t="s">
        <v>545</v>
      </c>
      <c r="T127" s="26" t="s">
        <v>545</v>
      </c>
      <c r="U127" s="26" t="s">
        <v>545</v>
      </c>
      <c r="V127" s="26" t="s">
        <v>2811</v>
      </c>
      <c r="W127" s="26" t="s">
        <v>545</v>
      </c>
      <c r="X127" s="26" t="s">
        <v>545</v>
      </c>
      <c r="Y127" s="26" t="s">
        <v>545</v>
      </c>
    </row>
    <row r="128" spans="1:25" ht="76.5">
      <c r="A128" s="26" t="s">
        <v>2812</v>
      </c>
      <c r="B128" s="27" t="s">
        <v>2813</v>
      </c>
      <c r="C128" s="26" t="s">
        <v>2773</v>
      </c>
      <c r="D128" s="26" t="s">
        <v>2814</v>
      </c>
      <c r="E128" s="26" t="s">
        <v>1954</v>
      </c>
      <c r="F128" s="26" t="s">
        <v>2815</v>
      </c>
      <c r="H128" s="26" t="s">
        <v>2815</v>
      </c>
      <c r="I128" s="26" t="s">
        <v>2816</v>
      </c>
      <c r="J128" s="26" t="s">
        <v>2809</v>
      </c>
      <c r="K128" s="26" t="s">
        <v>2817</v>
      </c>
      <c r="L128" s="26" t="s">
        <v>545</v>
      </c>
      <c r="M128" s="26" t="s">
        <v>545</v>
      </c>
      <c r="N128" s="26" t="s">
        <v>545</v>
      </c>
      <c r="O128" s="26" t="s">
        <v>545</v>
      </c>
      <c r="P128" s="26" t="s">
        <v>545</v>
      </c>
      <c r="Q128" s="26" t="s">
        <v>545</v>
      </c>
      <c r="R128" s="26" t="s">
        <v>545</v>
      </c>
      <c r="S128" s="26" t="s">
        <v>545</v>
      </c>
      <c r="T128" s="26" t="s">
        <v>545</v>
      </c>
      <c r="U128" s="26" t="s">
        <v>545</v>
      </c>
      <c r="V128" s="26" t="s">
        <v>2818</v>
      </c>
      <c r="W128" s="26" t="s">
        <v>545</v>
      </c>
      <c r="X128" s="26" t="s">
        <v>545</v>
      </c>
      <c r="Y128" s="26" t="s">
        <v>545</v>
      </c>
    </row>
    <row r="129" spans="1:25" ht="38.25">
      <c r="A129" s="26" t="s">
        <v>2819</v>
      </c>
      <c r="B129" s="27" t="s">
        <v>2820</v>
      </c>
      <c r="C129" s="26" t="s">
        <v>2773</v>
      </c>
      <c r="D129" s="26" t="s">
        <v>2821</v>
      </c>
      <c r="E129" s="26" t="s">
        <v>1954</v>
      </c>
      <c r="F129" s="26" t="s">
        <v>2609</v>
      </c>
      <c r="H129" s="26" t="s">
        <v>2609</v>
      </c>
      <c r="I129" s="26" t="s">
        <v>2822</v>
      </c>
      <c r="J129" s="26" t="s">
        <v>2809</v>
      </c>
      <c r="K129" s="26" t="s">
        <v>2823</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76.5">
      <c r="A130" s="26" t="s">
        <v>2824</v>
      </c>
      <c r="B130" s="27" t="s">
        <v>2825</v>
      </c>
      <c r="C130" s="26" t="s">
        <v>2773</v>
      </c>
      <c r="D130" s="26" t="s">
        <v>2826</v>
      </c>
      <c r="E130" s="26" t="s">
        <v>1954</v>
      </c>
      <c r="F130" s="26" t="s">
        <v>2827</v>
      </c>
      <c r="H130" s="26" t="s">
        <v>2827</v>
      </c>
      <c r="I130" s="26" t="s">
        <v>2828</v>
      </c>
      <c r="J130" s="26" t="s">
        <v>2809</v>
      </c>
      <c r="K130" s="26" t="s">
        <v>2829</v>
      </c>
      <c r="L130" s="26" t="s">
        <v>545</v>
      </c>
      <c r="M130" s="26" t="s">
        <v>545</v>
      </c>
      <c r="N130" s="26" t="s">
        <v>545</v>
      </c>
      <c r="O130" s="26" t="s">
        <v>545</v>
      </c>
      <c r="P130" s="26" t="s">
        <v>545</v>
      </c>
      <c r="Q130" s="26" t="s">
        <v>545</v>
      </c>
      <c r="R130" s="26" t="s">
        <v>545</v>
      </c>
      <c r="S130" s="26" t="s">
        <v>545</v>
      </c>
      <c r="T130" s="26" t="s">
        <v>545</v>
      </c>
      <c r="U130" s="26" t="s">
        <v>545</v>
      </c>
      <c r="V130" s="26" t="s">
        <v>2830</v>
      </c>
      <c r="W130" s="26" t="s">
        <v>545</v>
      </c>
      <c r="X130" s="26" t="s">
        <v>545</v>
      </c>
      <c r="Y130" s="26" t="s">
        <v>545</v>
      </c>
    </row>
    <row r="131" spans="1:25" ht="63.75">
      <c r="A131" s="26" t="s">
        <v>2831</v>
      </c>
      <c r="B131" s="27" t="s">
        <v>2832</v>
      </c>
      <c r="C131" s="26" t="s">
        <v>2773</v>
      </c>
      <c r="D131" s="26" t="s">
        <v>2833</v>
      </c>
      <c r="E131" s="26" t="s">
        <v>2184</v>
      </c>
      <c r="F131" s="26" t="s">
        <v>2834</v>
      </c>
      <c r="H131" s="26" t="s">
        <v>2834</v>
      </c>
      <c r="I131" s="26" t="s">
        <v>2835</v>
      </c>
      <c r="J131" s="26" t="s">
        <v>2809</v>
      </c>
      <c r="K131" s="26" t="s">
        <v>2836</v>
      </c>
      <c r="L131" s="26" t="s">
        <v>545</v>
      </c>
      <c r="M131" s="26" t="s">
        <v>545</v>
      </c>
      <c r="N131" s="26" t="s">
        <v>545</v>
      </c>
      <c r="O131" s="26" t="s">
        <v>545</v>
      </c>
      <c r="P131" s="26" t="s">
        <v>545</v>
      </c>
      <c r="Q131" s="26" t="s">
        <v>545</v>
      </c>
      <c r="R131" s="26" t="s">
        <v>545</v>
      </c>
      <c r="S131" s="26" t="s">
        <v>545</v>
      </c>
      <c r="T131" s="26" t="s">
        <v>545</v>
      </c>
      <c r="U131" s="26" t="s">
        <v>545</v>
      </c>
      <c r="V131" s="26" t="s">
        <v>2837</v>
      </c>
      <c r="W131" s="26" t="s">
        <v>545</v>
      </c>
      <c r="X131" s="26" t="s">
        <v>545</v>
      </c>
      <c r="Y131" s="26" t="s">
        <v>545</v>
      </c>
    </row>
    <row r="132" spans="1:25" ht="76.5">
      <c r="A132" s="26" t="s">
        <v>2838</v>
      </c>
      <c r="B132" s="27" t="s">
        <v>2839</v>
      </c>
      <c r="C132" s="26" t="s">
        <v>2773</v>
      </c>
      <c r="D132" s="26" t="s">
        <v>2840</v>
      </c>
      <c r="E132" s="26" t="s">
        <v>1954</v>
      </c>
      <c r="F132" s="26" t="s">
        <v>2827</v>
      </c>
      <c r="H132" s="26" t="s">
        <v>2827</v>
      </c>
      <c r="I132" s="26" t="s">
        <v>2841</v>
      </c>
      <c r="J132" s="26" t="s">
        <v>2809</v>
      </c>
      <c r="K132" s="26" t="s">
        <v>2842</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89.25">
      <c r="A133" s="26" t="s">
        <v>2843</v>
      </c>
      <c r="B133" s="27" t="s">
        <v>2844</v>
      </c>
      <c r="C133" s="26" t="s">
        <v>2773</v>
      </c>
      <c r="D133" s="26" t="s">
        <v>2781</v>
      </c>
      <c r="E133" s="26" t="s">
        <v>1954</v>
      </c>
      <c r="F133" s="26" t="s">
        <v>2845</v>
      </c>
      <c r="H133" s="26" t="s">
        <v>2845</v>
      </c>
      <c r="I133" s="26" t="s">
        <v>2846</v>
      </c>
      <c r="J133" s="26" t="s">
        <v>2809</v>
      </c>
      <c r="K133" s="26" t="s">
        <v>2847</v>
      </c>
      <c r="L133" s="26" t="s">
        <v>545</v>
      </c>
      <c r="M133" s="26" t="s">
        <v>545</v>
      </c>
      <c r="N133" s="26" t="s">
        <v>545</v>
      </c>
      <c r="O133" s="26" t="s">
        <v>545</v>
      </c>
      <c r="P133" s="26" t="s">
        <v>545</v>
      </c>
      <c r="Q133" s="26" t="s">
        <v>545</v>
      </c>
      <c r="R133" s="26" t="s">
        <v>545</v>
      </c>
      <c r="S133" s="26" t="s">
        <v>545</v>
      </c>
      <c r="T133" s="26" t="s">
        <v>545</v>
      </c>
      <c r="U133" s="26" t="s">
        <v>545</v>
      </c>
      <c r="V133" s="26" t="s">
        <v>2848</v>
      </c>
      <c r="W133" s="26" t="s">
        <v>545</v>
      </c>
      <c r="X133" s="26" t="s">
        <v>545</v>
      </c>
      <c r="Y133" s="26" t="s">
        <v>545</v>
      </c>
    </row>
    <row r="134" spans="1:25" ht="63.75">
      <c r="A134" s="26" t="s">
        <v>2849</v>
      </c>
      <c r="B134" s="27" t="s">
        <v>2850</v>
      </c>
      <c r="C134" s="26" t="s">
        <v>2773</v>
      </c>
      <c r="D134" s="26" t="s">
        <v>2851</v>
      </c>
      <c r="E134" s="26" t="s">
        <v>2852</v>
      </c>
      <c r="F134" s="26" t="s">
        <v>2853</v>
      </c>
      <c r="H134" s="26" t="s">
        <v>2853</v>
      </c>
      <c r="I134" s="26" t="s">
        <v>2854</v>
      </c>
      <c r="J134" s="26" t="s">
        <v>2809</v>
      </c>
      <c r="K134" s="26" t="s">
        <v>2855</v>
      </c>
      <c r="L134" s="26" t="s">
        <v>545</v>
      </c>
      <c r="M134" s="26" t="s">
        <v>545</v>
      </c>
      <c r="N134" s="26" t="s">
        <v>545</v>
      </c>
      <c r="O134" s="26" t="s">
        <v>545</v>
      </c>
      <c r="P134" s="26" t="s">
        <v>545</v>
      </c>
      <c r="Q134" s="26" t="s">
        <v>545</v>
      </c>
      <c r="R134" s="26" t="s">
        <v>545</v>
      </c>
      <c r="S134" s="26" t="s">
        <v>545</v>
      </c>
      <c r="T134" s="26" t="s">
        <v>545</v>
      </c>
      <c r="U134" s="26" t="s">
        <v>545</v>
      </c>
      <c r="V134" s="26" t="s">
        <v>2856</v>
      </c>
      <c r="W134" s="26" t="s">
        <v>2857</v>
      </c>
      <c r="X134" s="26" t="s">
        <v>545</v>
      </c>
      <c r="Y134" s="26" t="s">
        <v>545</v>
      </c>
    </row>
    <row r="135" spans="1:25" ht="76.5">
      <c r="A135" s="26" t="s">
        <v>2858</v>
      </c>
      <c r="B135" s="27" t="s">
        <v>2859</v>
      </c>
      <c r="C135" s="26" t="s">
        <v>2860</v>
      </c>
      <c r="D135" s="26" t="s">
        <v>2861</v>
      </c>
      <c r="E135" s="26" t="s">
        <v>1954</v>
      </c>
      <c r="F135" s="26" t="s">
        <v>2862</v>
      </c>
      <c r="H135" s="26" t="s">
        <v>2863</v>
      </c>
      <c r="I135" s="26" t="s">
        <v>2864</v>
      </c>
      <c r="J135" s="26" t="s">
        <v>2865</v>
      </c>
      <c r="K135" s="26" t="s">
        <v>2866</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89.25">
      <c r="A136" s="26" t="s">
        <v>2867</v>
      </c>
      <c r="B136" s="27" t="s">
        <v>2868</v>
      </c>
      <c r="C136" s="26" t="s">
        <v>2773</v>
      </c>
      <c r="D136" s="26" t="s">
        <v>2869</v>
      </c>
      <c r="E136" s="26" t="s">
        <v>1954</v>
      </c>
      <c r="F136" s="26" t="s">
        <v>2870</v>
      </c>
      <c r="H136" s="26" t="s">
        <v>2871</v>
      </c>
      <c r="I136" s="26" t="s">
        <v>2872</v>
      </c>
      <c r="J136" s="26" t="s">
        <v>2873</v>
      </c>
      <c r="K136" s="26" t="s">
        <v>2874</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38.25">
      <c r="A137" s="26" t="s">
        <v>2875</v>
      </c>
      <c r="B137" s="27" t="s">
        <v>2876</v>
      </c>
      <c r="C137" s="26" t="s">
        <v>2773</v>
      </c>
      <c r="D137" s="26" t="s">
        <v>2877</v>
      </c>
      <c r="E137" s="26" t="s">
        <v>1954</v>
      </c>
      <c r="F137" s="26" t="s">
        <v>2878</v>
      </c>
      <c r="H137" s="26" t="s">
        <v>2879</v>
      </c>
      <c r="I137" s="26" t="s">
        <v>2880</v>
      </c>
      <c r="J137" s="26" t="s">
        <v>2544</v>
      </c>
      <c r="K137" s="26" t="s">
        <v>2881</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89.25">
      <c r="A138" s="26" t="s">
        <v>2882</v>
      </c>
      <c r="B138" s="27" t="s">
        <v>2883</v>
      </c>
      <c r="C138" s="26" t="s">
        <v>2773</v>
      </c>
      <c r="D138" s="26" t="s">
        <v>2884</v>
      </c>
      <c r="E138" s="26" t="s">
        <v>1954</v>
      </c>
      <c r="F138" s="26" t="s">
        <v>2885</v>
      </c>
      <c r="H138" s="26" t="s">
        <v>2886</v>
      </c>
      <c r="I138" s="26" t="s">
        <v>2887</v>
      </c>
      <c r="J138" s="26" t="s">
        <v>2212</v>
      </c>
      <c r="K138" s="26" t="s">
        <v>2888</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89.25">
      <c r="A139" s="26" t="s">
        <v>2889</v>
      </c>
      <c r="B139" s="27" t="s">
        <v>2890</v>
      </c>
      <c r="C139" s="26" t="s">
        <v>2773</v>
      </c>
      <c r="D139" s="26" t="s">
        <v>2891</v>
      </c>
      <c r="E139" s="26" t="s">
        <v>2892</v>
      </c>
      <c r="F139" s="26" t="s">
        <v>2893</v>
      </c>
      <c r="H139" s="26" t="s">
        <v>2894</v>
      </c>
      <c r="I139" s="26" t="s">
        <v>2895</v>
      </c>
      <c r="J139" s="26" t="s">
        <v>2896</v>
      </c>
      <c r="K139" s="26" t="s">
        <v>2897</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76.5">
      <c r="A140" s="26" t="s">
        <v>2898</v>
      </c>
      <c r="B140" s="27" t="s">
        <v>2899</v>
      </c>
      <c r="C140" s="26" t="s">
        <v>2900</v>
      </c>
      <c r="D140" s="26" t="s">
        <v>2901</v>
      </c>
      <c r="E140" s="26" t="s">
        <v>2434</v>
      </c>
      <c r="F140" s="26" t="s">
        <v>2902</v>
      </c>
      <c r="H140" s="26" t="s">
        <v>2903</v>
      </c>
      <c r="I140" s="26" t="s">
        <v>2904</v>
      </c>
      <c r="J140" s="26" t="s">
        <v>2905</v>
      </c>
      <c r="K140" s="26" t="s">
        <v>2906</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51">
      <c r="A141" s="26" t="s">
        <v>2907</v>
      </c>
      <c r="B141" s="27" t="s">
        <v>2908</v>
      </c>
      <c r="C141" s="26" t="s">
        <v>2909</v>
      </c>
      <c r="D141" s="26" t="s">
        <v>2910</v>
      </c>
      <c r="E141" s="26" t="s">
        <v>1954</v>
      </c>
      <c r="F141" s="26" t="s">
        <v>2135</v>
      </c>
      <c r="H141" s="26" t="s">
        <v>2135</v>
      </c>
      <c r="I141" s="26" t="s">
        <v>2911</v>
      </c>
      <c r="J141" s="26" t="s">
        <v>2912</v>
      </c>
      <c r="K141" s="26" t="s">
        <v>2913</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51">
      <c r="A142" s="26" t="s">
        <v>2914</v>
      </c>
      <c r="B142" s="27" t="s">
        <v>2915</v>
      </c>
      <c r="C142" s="26" t="s">
        <v>2909</v>
      </c>
      <c r="D142" s="26" t="s">
        <v>2916</v>
      </c>
      <c r="E142" s="26" t="s">
        <v>1954</v>
      </c>
      <c r="F142" s="26" t="s">
        <v>2917</v>
      </c>
      <c r="H142" s="26" t="s">
        <v>2917</v>
      </c>
      <c r="I142" s="26" t="s">
        <v>2918</v>
      </c>
      <c r="J142" s="26" t="s">
        <v>1803</v>
      </c>
      <c r="K142" s="26" t="s">
        <v>2919</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38.25">
      <c r="A143" s="26" t="s">
        <v>2920</v>
      </c>
      <c r="B143" s="27" t="s">
        <v>2921</v>
      </c>
      <c r="C143" s="26" t="s">
        <v>2909</v>
      </c>
      <c r="D143" s="26" t="s">
        <v>2922</v>
      </c>
      <c r="E143" s="26" t="s">
        <v>1954</v>
      </c>
      <c r="F143" s="26" t="s">
        <v>2031</v>
      </c>
      <c r="H143" s="26" t="s">
        <v>2031</v>
      </c>
      <c r="I143" s="26" t="s">
        <v>2923</v>
      </c>
      <c r="J143" s="26" t="s">
        <v>1803</v>
      </c>
      <c r="K143" s="26" t="s">
        <v>2924</v>
      </c>
      <c r="L143" s="26" t="s">
        <v>545</v>
      </c>
      <c r="M143" s="26" t="s">
        <v>545</v>
      </c>
      <c r="N143" s="26" t="s">
        <v>545</v>
      </c>
      <c r="O143" s="26" t="s">
        <v>545</v>
      </c>
      <c r="P143" s="26" t="s">
        <v>545</v>
      </c>
      <c r="Q143" s="26" t="s">
        <v>545</v>
      </c>
      <c r="R143" s="26" t="s">
        <v>545</v>
      </c>
      <c r="S143" s="26" t="s">
        <v>545</v>
      </c>
      <c r="T143" s="26" t="s">
        <v>545</v>
      </c>
      <c r="U143" s="26" t="s">
        <v>545</v>
      </c>
      <c r="V143" s="26" t="s">
        <v>2925</v>
      </c>
      <c r="W143" s="26" t="s">
        <v>545</v>
      </c>
      <c r="X143" s="26" t="s">
        <v>545</v>
      </c>
      <c r="Y143" s="26" t="s">
        <v>545</v>
      </c>
    </row>
    <row r="144" spans="1:25" ht="102">
      <c r="A144" s="26" t="s">
        <v>2926</v>
      </c>
      <c r="B144" s="27" t="s">
        <v>2927</v>
      </c>
      <c r="C144" s="26" t="s">
        <v>2909</v>
      </c>
      <c r="D144" s="26" t="s">
        <v>2928</v>
      </c>
      <c r="E144" s="26" t="s">
        <v>2929</v>
      </c>
      <c r="F144" s="26" t="s">
        <v>2734</v>
      </c>
      <c r="H144" s="26" t="s">
        <v>2734</v>
      </c>
      <c r="I144" s="26" t="s">
        <v>2930</v>
      </c>
      <c r="J144" s="26" t="s">
        <v>2912</v>
      </c>
      <c r="K144" s="26" t="s">
        <v>2931</v>
      </c>
      <c r="L144" s="26" t="s">
        <v>545</v>
      </c>
      <c r="M144" s="26" t="s">
        <v>545</v>
      </c>
      <c r="N144" s="26" t="s">
        <v>545</v>
      </c>
      <c r="O144" s="26" t="s">
        <v>545</v>
      </c>
      <c r="P144" s="26" t="s">
        <v>545</v>
      </c>
      <c r="Q144" s="26" t="s">
        <v>545</v>
      </c>
      <c r="R144" s="26" t="s">
        <v>545</v>
      </c>
      <c r="S144" s="26" t="s">
        <v>545</v>
      </c>
      <c r="T144" s="26" t="s">
        <v>545</v>
      </c>
      <c r="U144" s="26" t="s">
        <v>545</v>
      </c>
      <c r="V144" s="26" t="s">
        <v>2932</v>
      </c>
      <c r="W144" s="26" t="s">
        <v>2933</v>
      </c>
      <c r="X144" s="26" t="s">
        <v>545</v>
      </c>
      <c r="Y144" s="26" t="s">
        <v>545</v>
      </c>
    </row>
    <row r="145" spans="1:25" ht="38.25">
      <c r="A145" s="26" t="s">
        <v>2670</v>
      </c>
      <c r="B145" s="27" t="s">
        <v>2934</v>
      </c>
      <c r="C145" s="26" t="s">
        <v>2909</v>
      </c>
      <c r="D145" s="26" t="s">
        <v>2935</v>
      </c>
      <c r="E145" s="26" t="s">
        <v>1954</v>
      </c>
      <c r="F145" s="26" t="s">
        <v>2936</v>
      </c>
      <c r="H145" s="26" t="s">
        <v>2936</v>
      </c>
      <c r="I145" s="26" t="s">
        <v>2937</v>
      </c>
      <c r="J145" s="26" t="s">
        <v>1803</v>
      </c>
      <c r="K145" s="26" t="s">
        <v>2938</v>
      </c>
      <c r="L145" s="26" t="s">
        <v>545</v>
      </c>
      <c r="M145" s="26" t="s">
        <v>545</v>
      </c>
      <c r="N145" s="26" t="s">
        <v>545</v>
      </c>
      <c r="O145" s="26" t="s">
        <v>545</v>
      </c>
      <c r="P145" s="26" t="s">
        <v>545</v>
      </c>
      <c r="Q145" s="26" t="s">
        <v>545</v>
      </c>
      <c r="R145" s="26" t="s">
        <v>545</v>
      </c>
      <c r="S145" s="26" t="s">
        <v>545</v>
      </c>
      <c r="T145" s="26" t="s">
        <v>545</v>
      </c>
      <c r="U145" s="26" t="s">
        <v>545</v>
      </c>
      <c r="V145" s="26" t="s">
        <v>2939</v>
      </c>
      <c r="W145" s="26" t="s">
        <v>2940</v>
      </c>
      <c r="X145" s="26" t="s">
        <v>545</v>
      </c>
      <c r="Y145" s="26" t="s">
        <v>545</v>
      </c>
    </row>
    <row r="146" spans="1:25" ht="76.5">
      <c r="A146" s="26" t="s">
        <v>2941</v>
      </c>
      <c r="B146" s="27" t="s">
        <v>2942</v>
      </c>
      <c r="C146" s="26" t="s">
        <v>2909</v>
      </c>
      <c r="D146" s="26" t="s">
        <v>2943</v>
      </c>
      <c r="E146" s="26" t="s">
        <v>1954</v>
      </c>
      <c r="F146" s="26" t="s">
        <v>805</v>
      </c>
      <c r="H146" s="26" t="s">
        <v>2944</v>
      </c>
      <c r="I146" s="26" t="s">
        <v>2945</v>
      </c>
      <c r="J146" s="26" t="s">
        <v>2946</v>
      </c>
      <c r="K146" s="26" t="s">
        <v>2947</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51">
      <c r="A147" s="26" t="s">
        <v>2948</v>
      </c>
      <c r="B147" s="27" t="s">
        <v>2949</v>
      </c>
      <c r="C147" s="26" t="s">
        <v>2909</v>
      </c>
      <c r="D147" s="26" t="s">
        <v>2950</v>
      </c>
      <c r="E147" s="26" t="s">
        <v>1954</v>
      </c>
      <c r="F147" s="26" t="s">
        <v>2711</v>
      </c>
      <c r="H147" s="26" t="s">
        <v>2951</v>
      </c>
      <c r="I147" s="26" t="s">
        <v>2952</v>
      </c>
      <c r="J147" s="26" t="s">
        <v>2683</v>
      </c>
      <c r="K147" s="26" t="s">
        <v>2953</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63.75">
      <c r="A148" s="26" t="s">
        <v>2954</v>
      </c>
      <c r="B148" s="27" t="s">
        <v>2955</v>
      </c>
      <c r="C148" s="26" t="s">
        <v>2909</v>
      </c>
      <c r="D148" s="26" t="s">
        <v>2956</v>
      </c>
      <c r="E148" s="26" t="s">
        <v>1954</v>
      </c>
      <c r="F148" s="26" t="s">
        <v>2957</v>
      </c>
      <c r="H148" s="26" t="s">
        <v>2958</v>
      </c>
      <c r="I148" s="26" t="s">
        <v>2959</v>
      </c>
      <c r="J148" s="26" t="s">
        <v>1987</v>
      </c>
      <c r="K148" s="26" t="s">
        <v>2960</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63.75">
      <c r="A149" s="26" t="s">
        <v>2961</v>
      </c>
      <c r="B149" s="27" t="s">
        <v>2962</v>
      </c>
      <c r="C149" s="26" t="s">
        <v>2909</v>
      </c>
      <c r="D149" s="26" t="s">
        <v>2963</v>
      </c>
      <c r="E149" s="26" t="s">
        <v>1954</v>
      </c>
      <c r="F149" s="26" t="s">
        <v>2964</v>
      </c>
      <c r="H149" s="26" t="s">
        <v>2965</v>
      </c>
      <c r="I149" s="26" t="s">
        <v>2966</v>
      </c>
      <c r="J149" s="26" t="s">
        <v>2967</v>
      </c>
      <c r="K149" s="26" t="s">
        <v>2968</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63.75">
      <c r="A150" s="26" t="s">
        <v>2969</v>
      </c>
      <c r="B150" s="27" t="s">
        <v>2970</v>
      </c>
      <c r="C150" s="26" t="s">
        <v>2909</v>
      </c>
      <c r="D150" s="26" t="s">
        <v>2971</v>
      </c>
      <c r="E150" s="26" t="s">
        <v>2892</v>
      </c>
      <c r="F150" s="26" t="s">
        <v>2972</v>
      </c>
      <c r="H150" s="26" t="s">
        <v>2973</v>
      </c>
      <c r="I150" s="26" t="s">
        <v>2974</v>
      </c>
      <c r="J150" s="26" t="s">
        <v>2122</v>
      </c>
      <c r="K150" s="26" t="s">
        <v>2975</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102">
      <c r="A151" s="26" t="s">
        <v>2976</v>
      </c>
      <c r="B151" s="27" t="s">
        <v>2977</v>
      </c>
      <c r="C151" s="26" t="s">
        <v>2909</v>
      </c>
      <c r="D151" s="26" t="s">
        <v>2833</v>
      </c>
      <c r="E151" s="26" t="s">
        <v>2184</v>
      </c>
      <c r="F151" s="26" t="s">
        <v>2978</v>
      </c>
      <c r="H151" s="26" t="s">
        <v>2979</v>
      </c>
      <c r="I151" s="26" t="s">
        <v>2980</v>
      </c>
      <c r="J151" s="26" t="s">
        <v>2981</v>
      </c>
      <c r="K151" s="26" t="s">
        <v>2982</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63.75">
      <c r="A152" s="26" t="s">
        <v>2983</v>
      </c>
      <c r="B152" s="27" t="s">
        <v>2984</v>
      </c>
      <c r="C152" s="26" t="s">
        <v>2909</v>
      </c>
      <c r="D152" s="26" t="s">
        <v>2985</v>
      </c>
      <c r="E152" s="26" t="s">
        <v>1954</v>
      </c>
      <c r="F152" s="26" t="s">
        <v>545</v>
      </c>
      <c r="H152" s="26" t="s">
        <v>2986</v>
      </c>
      <c r="I152" s="26" t="s">
        <v>2987</v>
      </c>
      <c r="J152" s="26" t="s">
        <v>2069</v>
      </c>
      <c r="K152" s="26" t="s">
        <v>2988</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114.75">
      <c r="A153" s="26" t="s">
        <v>2989</v>
      </c>
      <c r="B153" s="27" t="s">
        <v>2990</v>
      </c>
      <c r="C153" s="26" t="s">
        <v>2909</v>
      </c>
      <c r="D153" s="26" t="s">
        <v>2991</v>
      </c>
      <c r="E153" s="26" t="s">
        <v>1954</v>
      </c>
      <c r="F153" s="26" t="s">
        <v>2992</v>
      </c>
      <c r="H153" s="26" t="s">
        <v>2993</v>
      </c>
      <c r="I153" s="26" t="s">
        <v>2994</v>
      </c>
      <c r="J153" s="26" t="s">
        <v>2995</v>
      </c>
      <c r="K153" s="26" t="s">
        <v>2996</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76.5">
      <c r="A154" s="26" t="s">
        <v>2997</v>
      </c>
      <c r="B154" s="27" t="s">
        <v>2998</v>
      </c>
      <c r="C154" s="26" t="s">
        <v>2999</v>
      </c>
      <c r="D154" s="26" t="s">
        <v>3000</v>
      </c>
      <c r="E154" s="26" t="s">
        <v>1954</v>
      </c>
      <c r="F154" s="26" t="s">
        <v>3001</v>
      </c>
      <c r="H154" s="26" t="s">
        <v>2734</v>
      </c>
      <c r="I154" s="26" t="s">
        <v>3002</v>
      </c>
      <c r="J154" s="26" t="s">
        <v>3003</v>
      </c>
      <c r="K154" s="26" t="s">
        <v>3004</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63.75">
      <c r="A155" s="26" t="s">
        <v>3005</v>
      </c>
      <c r="B155" s="27" t="s">
        <v>3006</v>
      </c>
      <c r="C155" s="26" t="s">
        <v>3007</v>
      </c>
      <c r="D155" s="26" t="s">
        <v>3008</v>
      </c>
      <c r="E155" s="26" t="s">
        <v>1954</v>
      </c>
      <c r="F155" s="26" t="s">
        <v>3009</v>
      </c>
      <c r="H155" s="26" t="s">
        <v>3010</v>
      </c>
      <c r="I155" s="26" t="s">
        <v>3011</v>
      </c>
      <c r="J155" s="26" t="s">
        <v>3003</v>
      </c>
      <c r="K155" s="26" t="s">
        <v>3012</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140.25">
      <c r="A156" s="26" t="s">
        <v>3013</v>
      </c>
      <c r="B156" s="27" t="s">
        <v>3014</v>
      </c>
      <c r="C156" s="26" t="s">
        <v>3015</v>
      </c>
      <c r="D156" s="26" t="s">
        <v>3016</v>
      </c>
      <c r="E156" s="26" t="s">
        <v>3017</v>
      </c>
      <c r="F156" s="26" t="s">
        <v>3018</v>
      </c>
      <c r="H156" s="26" t="s">
        <v>3019</v>
      </c>
      <c r="I156" s="26" t="s">
        <v>3020</v>
      </c>
      <c r="J156" s="26" t="s">
        <v>3021</v>
      </c>
      <c r="K156" s="26" t="s">
        <v>3022</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140.25">
      <c r="A157" s="26" t="s">
        <v>3023</v>
      </c>
      <c r="B157" s="27" t="s">
        <v>3024</v>
      </c>
      <c r="C157" s="26" t="s">
        <v>3025</v>
      </c>
      <c r="D157" s="26" t="s">
        <v>3026</v>
      </c>
      <c r="E157" s="26" t="s">
        <v>2434</v>
      </c>
      <c r="F157" s="26" t="s">
        <v>3027</v>
      </c>
      <c r="H157" s="26" t="s">
        <v>3028</v>
      </c>
      <c r="I157" s="26" t="s">
        <v>3029</v>
      </c>
      <c r="J157" s="26" t="s">
        <v>3030</v>
      </c>
      <c r="K157" s="26" t="s">
        <v>3031</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63.75">
      <c r="A158" s="26" t="s">
        <v>3032</v>
      </c>
      <c r="B158" s="27" t="s">
        <v>3033</v>
      </c>
      <c r="C158" s="26" t="s">
        <v>3034</v>
      </c>
      <c r="D158" s="26" t="s">
        <v>2644</v>
      </c>
      <c r="E158" s="26" t="s">
        <v>1954</v>
      </c>
      <c r="F158" s="26" t="s">
        <v>3035</v>
      </c>
      <c r="H158" s="26" t="s">
        <v>3035</v>
      </c>
      <c r="I158" s="26" t="s">
        <v>3036</v>
      </c>
      <c r="J158" s="26" t="s">
        <v>1812</v>
      </c>
      <c r="K158" s="26" t="s">
        <v>3037</v>
      </c>
      <c r="L158" s="26" t="s">
        <v>545</v>
      </c>
      <c r="M158" s="26" t="s">
        <v>545</v>
      </c>
      <c r="N158" s="26" t="s">
        <v>545</v>
      </c>
      <c r="O158" s="26" t="s">
        <v>545</v>
      </c>
      <c r="P158" s="26" t="s">
        <v>545</v>
      </c>
      <c r="Q158" s="26" t="s">
        <v>545</v>
      </c>
      <c r="R158" s="26" t="s">
        <v>545</v>
      </c>
      <c r="S158" s="26" t="s">
        <v>545</v>
      </c>
      <c r="T158" s="26" t="s">
        <v>545</v>
      </c>
      <c r="U158" s="26" t="s">
        <v>545</v>
      </c>
      <c r="V158" s="26" t="s">
        <v>3038</v>
      </c>
      <c r="W158" s="26" t="s">
        <v>3039</v>
      </c>
      <c r="X158" s="26" t="s">
        <v>545</v>
      </c>
      <c r="Y158" s="26" t="s">
        <v>545</v>
      </c>
    </row>
    <row r="159" spans="1:25" ht="51">
      <c r="A159" s="26" t="s">
        <v>3040</v>
      </c>
      <c r="B159" s="27" t="s">
        <v>3041</v>
      </c>
      <c r="C159" s="26" t="s">
        <v>3034</v>
      </c>
      <c r="D159" s="26" t="s">
        <v>3042</v>
      </c>
      <c r="E159" s="26" t="s">
        <v>1954</v>
      </c>
      <c r="F159" s="26" t="s">
        <v>3043</v>
      </c>
      <c r="H159" s="26" t="s">
        <v>3043</v>
      </c>
      <c r="I159" s="26" t="s">
        <v>3044</v>
      </c>
      <c r="J159" s="26" t="s">
        <v>1812</v>
      </c>
      <c r="K159" s="26" t="s">
        <v>3045</v>
      </c>
      <c r="L159" s="26" t="s">
        <v>545</v>
      </c>
      <c r="M159" s="26" t="s">
        <v>545</v>
      </c>
      <c r="N159" s="26" t="s">
        <v>545</v>
      </c>
      <c r="O159" s="26" t="s">
        <v>545</v>
      </c>
      <c r="P159" s="26" t="s">
        <v>545</v>
      </c>
      <c r="Q159" s="26" t="s">
        <v>545</v>
      </c>
      <c r="R159" s="26" t="s">
        <v>545</v>
      </c>
      <c r="S159" s="26" t="s">
        <v>545</v>
      </c>
      <c r="T159" s="26" t="s">
        <v>545</v>
      </c>
      <c r="U159" s="26" t="s">
        <v>545</v>
      </c>
      <c r="V159" s="26" t="s">
        <v>3046</v>
      </c>
      <c r="W159" s="26" t="s">
        <v>545</v>
      </c>
      <c r="X159" s="26" t="s">
        <v>545</v>
      </c>
      <c r="Y159" s="26" t="s">
        <v>545</v>
      </c>
    </row>
    <row r="160" spans="1:25" ht="51">
      <c r="A160" s="26" t="s">
        <v>3047</v>
      </c>
      <c r="B160" s="27" t="s">
        <v>3048</v>
      </c>
      <c r="C160" s="26" t="s">
        <v>3034</v>
      </c>
      <c r="D160" s="26" t="s">
        <v>3049</v>
      </c>
      <c r="E160" s="26" t="s">
        <v>1954</v>
      </c>
      <c r="F160" s="26" t="s">
        <v>2031</v>
      </c>
      <c r="H160" s="26" t="s">
        <v>2031</v>
      </c>
      <c r="I160" s="26" t="s">
        <v>3050</v>
      </c>
      <c r="J160" s="26" t="s">
        <v>1812</v>
      </c>
      <c r="K160" s="26" t="s">
        <v>3051</v>
      </c>
      <c r="L160" s="26" t="s">
        <v>545</v>
      </c>
      <c r="M160" s="26" t="s">
        <v>545</v>
      </c>
      <c r="N160" s="26" t="s">
        <v>545</v>
      </c>
      <c r="O160" s="26" t="s">
        <v>545</v>
      </c>
      <c r="P160" s="26" t="s">
        <v>545</v>
      </c>
      <c r="Q160" s="26" t="s">
        <v>545</v>
      </c>
      <c r="R160" s="26" t="s">
        <v>545</v>
      </c>
      <c r="S160" s="26" t="s">
        <v>545</v>
      </c>
      <c r="T160" s="26" t="s">
        <v>545</v>
      </c>
      <c r="U160" s="26" t="s">
        <v>545</v>
      </c>
      <c r="V160" s="26" t="s">
        <v>545</v>
      </c>
      <c r="W160" s="26" t="s">
        <v>3052</v>
      </c>
      <c r="X160" s="26" t="s">
        <v>545</v>
      </c>
      <c r="Y160" s="26" t="s">
        <v>545</v>
      </c>
    </row>
    <row r="161" spans="1:25" ht="38.25">
      <c r="A161" s="26" t="s">
        <v>3053</v>
      </c>
      <c r="B161" s="27" t="s">
        <v>3054</v>
      </c>
      <c r="C161" s="26" t="s">
        <v>3034</v>
      </c>
      <c r="D161" s="26" t="s">
        <v>2916</v>
      </c>
      <c r="E161" s="26" t="s">
        <v>1954</v>
      </c>
      <c r="F161" s="26" t="s">
        <v>2031</v>
      </c>
      <c r="H161" s="26" t="s">
        <v>2031</v>
      </c>
      <c r="I161" s="26" t="s">
        <v>3055</v>
      </c>
      <c r="J161" s="26" t="s">
        <v>1812</v>
      </c>
      <c r="K161" s="26" t="s">
        <v>3056</v>
      </c>
      <c r="L161" s="26" t="s">
        <v>545</v>
      </c>
      <c r="M161" s="26" t="s">
        <v>545</v>
      </c>
      <c r="N161" s="26" t="s">
        <v>545</v>
      </c>
      <c r="O161" s="26" t="s">
        <v>545</v>
      </c>
      <c r="P161" s="26" t="s">
        <v>545</v>
      </c>
      <c r="Q161" s="26" t="s">
        <v>545</v>
      </c>
      <c r="R161" s="26" t="s">
        <v>545</v>
      </c>
      <c r="S161" s="26" t="s">
        <v>545</v>
      </c>
      <c r="T161" s="26" t="s">
        <v>545</v>
      </c>
      <c r="U161" s="26" t="s">
        <v>545</v>
      </c>
      <c r="V161" s="26" t="s">
        <v>545</v>
      </c>
      <c r="W161" s="26" t="s">
        <v>3057</v>
      </c>
      <c r="X161" s="26" t="s">
        <v>545</v>
      </c>
      <c r="Y161" s="26" t="s">
        <v>545</v>
      </c>
    </row>
    <row r="162" spans="1:25" ht="51">
      <c r="A162" s="26" t="s">
        <v>3058</v>
      </c>
      <c r="B162" s="27" t="s">
        <v>3059</v>
      </c>
      <c r="C162" s="26" t="s">
        <v>3034</v>
      </c>
      <c r="D162" s="26" t="s">
        <v>3060</v>
      </c>
      <c r="E162" s="26" t="s">
        <v>1954</v>
      </c>
      <c r="F162" s="26" t="s">
        <v>3061</v>
      </c>
      <c r="H162" s="26" t="s">
        <v>3061</v>
      </c>
      <c r="I162" s="26" t="s">
        <v>3062</v>
      </c>
      <c r="J162" s="26" t="s">
        <v>3063</v>
      </c>
      <c r="K162" s="26" t="s">
        <v>3064</v>
      </c>
      <c r="L162" s="26" t="s">
        <v>545</v>
      </c>
      <c r="M162" s="26" t="s">
        <v>545</v>
      </c>
      <c r="N162" s="26" t="s">
        <v>545</v>
      </c>
      <c r="O162" s="26" t="s">
        <v>545</v>
      </c>
      <c r="P162" s="26" t="s">
        <v>545</v>
      </c>
      <c r="Q162" s="26" t="s">
        <v>545</v>
      </c>
      <c r="R162" s="26" t="s">
        <v>545</v>
      </c>
      <c r="S162" s="26" t="s">
        <v>545</v>
      </c>
      <c r="T162" s="26" t="s">
        <v>545</v>
      </c>
      <c r="U162" s="26" t="s">
        <v>545</v>
      </c>
      <c r="V162" s="26" t="s">
        <v>3065</v>
      </c>
      <c r="W162" s="26" t="s">
        <v>3066</v>
      </c>
      <c r="X162" s="26" t="s">
        <v>545</v>
      </c>
      <c r="Y162" s="26" t="s">
        <v>545</v>
      </c>
    </row>
    <row r="163" spans="1:25" ht="76.5">
      <c r="A163" s="26" t="s">
        <v>2110</v>
      </c>
      <c r="B163" s="27" t="s">
        <v>3067</v>
      </c>
      <c r="C163" s="26" t="s">
        <v>3034</v>
      </c>
      <c r="D163" s="26" t="s">
        <v>3068</v>
      </c>
      <c r="E163" s="26" t="s">
        <v>1954</v>
      </c>
      <c r="F163" s="26" t="s">
        <v>3069</v>
      </c>
      <c r="H163" s="26" t="s">
        <v>3069</v>
      </c>
      <c r="I163" s="26" t="s">
        <v>3070</v>
      </c>
      <c r="J163" s="26" t="s">
        <v>1812</v>
      </c>
      <c r="K163" s="26" t="s">
        <v>3071</v>
      </c>
      <c r="L163" s="26" t="s">
        <v>545</v>
      </c>
      <c r="M163" s="26" t="s">
        <v>545</v>
      </c>
      <c r="N163" s="26" t="s">
        <v>545</v>
      </c>
      <c r="O163" s="26" t="s">
        <v>545</v>
      </c>
      <c r="P163" s="26" t="s">
        <v>545</v>
      </c>
      <c r="Q163" s="26" t="s">
        <v>545</v>
      </c>
      <c r="R163" s="26" t="s">
        <v>545</v>
      </c>
      <c r="S163" s="26" t="s">
        <v>545</v>
      </c>
      <c r="T163" s="26" t="s">
        <v>545</v>
      </c>
      <c r="U163" s="26" t="s">
        <v>545</v>
      </c>
      <c r="V163" s="26" t="s">
        <v>3072</v>
      </c>
      <c r="W163" s="26" t="s">
        <v>545</v>
      </c>
      <c r="X163" s="26" t="s">
        <v>545</v>
      </c>
      <c r="Y163" s="26" t="s">
        <v>545</v>
      </c>
    </row>
    <row r="164" spans="1:25" ht="102">
      <c r="A164" s="26" t="s">
        <v>3073</v>
      </c>
      <c r="B164" s="27" t="s">
        <v>3074</v>
      </c>
      <c r="C164" s="26" t="s">
        <v>3034</v>
      </c>
      <c r="D164" s="26" t="s">
        <v>3075</v>
      </c>
      <c r="E164" s="26" t="s">
        <v>1954</v>
      </c>
      <c r="F164" s="26" t="s">
        <v>3076</v>
      </c>
      <c r="H164" s="26" t="s">
        <v>3076</v>
      </c>
      <c r="I164" s="26" t="s">
        <v>3077</v>
      </c>
      <c r="J164" s="26" t="s">
        <v>1812</v>
      </c>
      <c r="K164" s="26" t="s">
        <v>3078</v>
      </c>
      <c r="L164" s="26" t="s">
        <v>545</v>
      </c>
      <c r="M164" s="26" t="s">
        <v>545</v>
      </c>
      <c r="N164" s="26" t="s">
        <v>545</v>
      </c>
      <c r="O164" s="26" t="s">
        <v>545</v>
      </c>
      <c r="P164" s="26" t="s">
        <v>545</v>
      </c>
      <c r="Q164" s="26" t="s">
        <v>545</v>
      </c>
      <c r="R164" s="26" t="s">
        <v>545</v>
      </c>
      <c r="S164" s="26" t="s">
        <v>545</v>
      </c>
      <c r="T164" s="26" t="s">
        <v>545</v>
      </c>
      <c r="U164" s="26" t="s">
        <v>545</v>
      </c>
      <c r="V164" s="26" t="s">
        <v>3079</v>
      </c>
      <c r="W164" s="26" t="s">
        <v>3080</v>
      </c>
      <c r="X164" s="26" t="s">
        <v>545</v>
      </c>
      <c r="Y164" s="26" t="s">
        <v>545</v>
      </c>
    </row>
    <row r="165" spans="1:25" ht="38.25">
      <c r="A165" s="26" t="s">
        <v>3081</v>
      </c>
      <c r="B165" s="27" t="s">
        <v>3082</v>
      </c>
      <c r="C165" s="26" t="s">
        <v>3034</v>
      </c>
      <c r="D165" s="26" t="s">
        <v>3083</v>
      </c>
      <c r="E165" s="26" t="s">
        <v>1954</v>
      </c>
      <c r="F165" s="26" t="s">
        <v>3084</v>
      </c>
      <c r="H165" s="26" t="s">
        <v>3085</v>
      </c>
      <c r="I165" s="26" t="s">
        <v>3086</v>
      </c>
      <c r="J165" s="26" t="s">
        <v>3087</v>
      </c>
      <c r="K165" s="26" t="s">
        <v>3088</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89.25">
      <c r="A166" s="26" t="s">
        <v>2373</v>
      </c>
      <c r="B166" s="27" t="s">
        <v>3089</v>
      </c>
      <c r="C166" s="26" t="s">
        <v>3034</v>
      </c>
      <c r="D166" s="26" t="s">
        <v>3090</v>
      </c>
      <c r="E166" s="26" t="s">
        <v>1954</v>
      </c>
      <c r="F166" s="26" t="s">
        <v>3091</v>
      </c>
      <c r="H166" s="26" t="s">
        <v>3092</v>
      </c>
      <c r="I166" s="26" t="s">
        <v>3093</v>
      </c>
      <c r="J166" s="26" t="s">
        <v>3094</v>
      </c>
      <c r="K166" s="26" t="s">
        <v>3095</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102">
      <c r="A167" s="26" t="s">
        <v>3096</v>
      </c>
      <c r="B167" s="27" t="s">
        <v>3097</v>
      </c>
      <c r="C167" s="26" t="s">
        <v>3034</v>
      </c>
      <c r="D167" s="26" t="s">
        <v>3098</v>
      </c>
      <c r="E167" s="26" t="s">
        <v>1954</v>
      </c>
      <c r="F167" s="26" t="s">
        <v>3099</v>
      </c>
      <c r="H167" s="26" t="s">
        <v>3100</v>
      </c>
      <c r="I167" s="26" t="s">
        <v>3101</v>
      </c>
      <c r="J167" s="26" t="s">
        <v>1812</v>
      </c>
      <c r="K167" s="26" t="s">
        <v>3102</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114.75">
      <c r="A168" s="26" t="s">
        <v>3103</v>
      </c>
      <c r="B168" s="27" t="s">
        <v>3104</v>
      </c>
      <c r="C168" s="26" t="s">
        <v>3034</v>
      </c>
      <c r="D168" s="26" t="s">
        <v>3105</v>
      </c>
      <c r="E168" s="26" t="s">
        <v>1954</v>
      </c>
      <c r="F168" s="26" t="s">
        <v>3106</v>
      </c>
      <c r="H168" s="26" t="s">
        <v>3107</v>
      </c>
      <c r="I168" s="26" t="s">
        <v>3108</v>
      </c>
      <c r="J168" s="26" t="s">
        <v>3109</v>
      </c>
      <c r="K168" s="26" t="s">
        <v>3110</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89.25">
      <c r="A169" s="26" t="s">
        <v>3111</v>
      </c>
      <c r="B169" s="27" t="s">
        <v>3112</v>
      </c>
      <c r="C169" s="26" t="s">
        <v>3034</v>
      </c>
      <c r="D169" s="26" t="s">
        <v>3113</v>
      </c>
      <c r="E169" s="26" t="s">
        <v>1954</v>
      </c>
      <c r="F169" s="26" t="s">
        <v>3114</v>
      </c>
      <c r="H169" s="26" t="s">
        <v>3115</v>
      </c>
      <c r="I169" s="26" t="s">
        <v>3116</v>
      </c>
      <c r="J169" s="26" t="s">
        <v>3117</v>
      </c>
      <c r="K169" s="26" t="s">
        <v>3118</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114.75">
      <c r="A170" s="26" t="s">
        <v>3119</v>
      </c>
      <c r="B170" s="27" t="s">
        <v>3120</v>
      </c>
      <c r="C170" s="26" t="s">
        <v>3034</v>
      </c>
      <c r="D170" s="26" t="s">
        <v>3121</v>
      </c>
      <c r="E170" s="26" t="s">
        <v>1954</v>
      </c>
      <c r="F170" s="26" t="s">
        <v>3122</v>
      </c>
      <c r="H170" s="26" t="s">
        <v>3123</v>
      </c>
      <c r="I170" s="26" t="s">
        <v>3124</v>
      </c>
      <c r="J170" s="26" t="s">
        <v>3125</v>
      </c>
      <c r="K170" s="26" t="s">
        <v>3126</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76.5">
      <c r="A171" s="26" t="s">
        <v>3127</v>
      </c>
      <c r="B171" s="27" t="s">
        <v>3128</v>
      </c>
      <c r="C171" s="26" t="s">
        <v>3034</v>
      </c>
      <c r="D171" s="26" t="s">
        <v>3129</v>
      </c>
      <c r="E171" s="26" t="s">
        <v>1954</v>
      </c>
      <c r="F171" s="26" t="s">
        <v>3130</v>
      </c>
      <c r="H171" s="26" t="s">
        <v>3131</v>
      </c>
      <c r="I171" s="26" t="s">
        <v>3132</v>
      </c>
      <c r="J171" s="26" t="s">
        <v>2706</v>
      </c>
      <c r="K171" s="26" t="s">
        <v>3133</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102">
      <c r="A172" s="26" t="s">
        <v>3134</v>
      </c>
      <c r="B172" s="27" t="s">
        <v>3135</v>
      </c>
      <c r="C172" s="26" t="s">
        <v>3034</v>
      </c>
      <c r="D172" s="26" t="s">
        <v>3136</v>
      </c>
      <c r="E172" s="26" t="s">
        <v>1954</v>
      </c>
      <c r="F172" s="26" t="s">
        <v>3137</v>
      </c>
      <c r="H172" s="26" t="s">
        <v>3138</v>
      </c>
      <c r="I172" s="26" t="s">
        <v>3139</v>
      </c>
      <c r="J172" s="26" t="s">
        <v>1803</v>
      </c>
      <c r="K172" s="26" t="s">
        <v>3140</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63.75">
      <c r="A173" s="26" t="s">
        <v>3141</v>
      </c>
      <c r="B173" s="27" t="s">
        <v>3142</v>
      </c>
      <c r="C173" s="26" t="s">
        <v>2773</v>
      </c>
      <c r="D173" s="26" t="s">
        <v>3143</v>
      </c>
      <c r="E173" s="26" t="s">
        <v>3144</v>
      </c>
      <c r="F173" s="26" t="s">
        <v>3145</v>
      </c>
      <c r="H173" s="26" t="s">
        <v>3146</v>
      </c>
      <c r="I173" s="26" t="s">
        <v>3147</v>
      </c>
      <c r="J173" s="26" t="s">
        <v>2668</v>
      </c>
      <c r="K173" s="26" t="s">
        <v>3148</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38.25">
      <c r="A174" s="26" t="s">
        <v>3149</v>
      </c>
      <c r="B174" s="27" t="s">
        <v>3150</v>
      </c>
      <c r="C174" s="26" t="s">
        <v>2773</v>
      </c>
      <c r="D174" s="26" t="s">
        <v>3151</v>
      </c>
      <c r="E174" s="26" t="s">
        <v>3144</v>
      </c>
      <c r="F174" s="26" t="s">
        <v>3152</v>
      </c>
      <c r="H174" s="26" t="s">
        <v>3153</v>
      </c>
      <c r="I174" s="26" t="s">
        <v>3154</v>
      </c>
      <c r="J174" s="26" t="s">
        <v>2784</v>
      </c>
      <c r="K174" s="26" t="s">
        <v>3155</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89.25">
      <c r="A175" s="26" t="s">
        <v>2989</v>
      </c>
      <c r="B175" s="27" t="s">
        <v>3156</v>
      </c>
      <c r="C175" s="26" t="s">
        <v>3025</v>
      </c>
      <c r="D175" s="26" t="s">
        <v>3157</v>
      </c>
      <c r="E175" s="26" t="s">
        <v>3158</v>
      </c>
      <c r="F175" s="26" t="s">
        <v>545</v>
      </c>
      <c r="H175" s="26" t="s">
        <v>3159</v>
      </c>
      <c r="I175" s="26" t="s">
        <v>3160</v>
      </c>
      <c r="J175" s="26" t="s">
        <v>3161</v>
      </c>
      <c r="K175" s="26" t="s">
        <v>3162</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89.25">
      <c r="A176" s="26" t="s">
        <v>3163</v>
      </c>
      <c r="B176" s="27" t="s">
        <v>3164</v>
      </c>
      <c r="C176" s="26" t="s">
        <v>3025</v>
      </c>
      <c r="D176" s="26" t="s">
        <v>3165</v>
      </c>
      <c r="E176" s="26" t="s">
        <v>3166</v>
      </c>
      <c r="F176" s="26" t="s">
        <v>3167</v>
      </c>
      <c r="H176" s="26" t="s">
        <v>3168</v>
      </c>
      <c r="I176" s="26" t="s">
        <v>3169</v>
      </c>
      <c r="J176" s="26" t="s">
        <v>2538</v>
      </c>
      <c r="K176" s="26" t="s">
        <v>3170</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51">
      <c r="A177" s="26" t="s">
        <v>3171</v>
      </c>
      <c r="B177" s="27" t="s">
        <v>3172</v>
      </c>
      <c r="C177" s="26" t="s">
        <v>3025</v>
      </c>
      <c r="D177" s="26" t="s">
        <v>3173</v>
      </c>
      <c r="E177" s="26" t="s">
        <v>1954</v>
      </c>
      <c r="F177" s="26" t="s">
        <v>3174</v>
      </c>
      <c r="H177" s="26" t="s">
        <v>3175</v>
      </c>
      <c r="I177" s="26" t="s">
        <v>3176</v>
      </c>
      <c r="J177" s="26" t="s">
        <v>2212</v>
      </c>
      <c r="K177" s="26" t="s">
        <v>3177</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114.75">
      <c r="A178" s="26" t="s">
        <v>3178</v>
      </c>
      <c r="B178" s="27" t="s">
        <v>3179</v>
      </c>
      <c r="C178" s="26" t="s">
        <v>3025</v>
      </c>
      <c r="D178" s="26" t="s">
        <v>3180</v>
      </c>
      <c r="E178" s="26" t="s">
        <v>1954</v>
      </c>
      <c r="F178" s="26" t="s">
        <v>3181</v>
      </c>
      <c r="H178" s="26" t="s">
        <v>3182</v>
      </c>
      <c r="I178" s="26" t="s">
        <v>3183</v>
      </c>
      <c r="J178" s="26" t="s">
        <v>2683</v>
      </c>
      <c r="K178" s="26" t="s">
        <v>3184</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38.25">
      <c r="A179" s="26" t="s">
        <v>3185</v>
      </c>
      <c r="B179" s="27" t="s">
        <v>3186</v>
      </c>
      <c r="C179" s="26" t="s">
        <v>3025</v>
      </c>
      <c r="D179" s="26" t="s">
        <v>3187</v>
      </c>
      <c r="E179" s="26" t="s">
        <v>1954</v>
      </c>
      <c r="F179" s="26" t="s">
        <v>3188</v>
      </c>
      <c r="H179" s="26" t="s">
        <v>3189</v>
      </c>
      <c r="I179" s="26" t="s">
        <v>3190</v>
      </c>
      <c r="J179" s="26" t="s">
        <v>3191</v>
      </c>
      <c r="K179" s="26" t="s">
        <v>3192</v>
      </c>
      <c r="L179" s="26" t="s">
        <v>545</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89.25">
      <c r="A180" s="26" t="s">
        <v>3193</v>
      </c>
      <c r="B180" s="27" t="s">
        <v>3194</v>
      </c>
      <c r="C180" s="26" t="s">
        <v>3025</v>
      </c>
      <c r="D180" s="26" t="s">
        <v>3195</v>
      </c>
      <c r="E180" s="26" t="s">
        <v>2892</v>
      </c>
      <c r="F180" s="26" t="s">
        <v>3196</v>
      </c>
      <c r="H180" s="26" t="s">
        <v>3197</v>
      </c>
      <c r="I180" s="26" t="s">
        <v>3198</v>
      </c>
      <c r="J180" s="26" t="s">
        <v>3199</v>
      </c>
      <c r="K180" s="26" t="s">
        <v>3200</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165.75">
      <c r="A181" s="26" t="s">
        <v>3201</v>
      </c>
      <c r="B181" s="27" t="s">
        <v>3202</v>
      </c>
      <c r="C181" s="26" t="s">
        <v>3025</v>
      </c>
      <c r="D181" s="26" t="s">
        <v>3203</v>
      </c>
      <c r="E181" s="26" t="s">
        <v>1954</v>
      </c>
      <c r="F181" s="26" t="s">
        <v>3204</v>
      </c>
      <c r="H181" s="26" t="s">
        <v>3205</v>
      </c>
      <c r="I181" s="26" t="s">
        <v>3206</v>
      </c>
      <c r="J181" s="26" t="s">
        <v>3161</v>
      </c>
      <c r="K181" s="26" t="s">
        <v>3207</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76.5">
      <c r="A182" s="26" t="s">
        <v>3208</v>
      </c>
      <c r="B182" s="27" t="s">
        <v>3209</v>
      </c>
      <c r="C182" s="26" t="s">
        <v>3025</v>
      </c>
      <c r="D182" s="26" t="s">
        <v>3210</v>
      </c>
      <c r="E182" s="26" t="s">
        <v>1954</v>
      </c>
      <c r="F182" s="26" t="s">
        <v>3211</v>
      </c>
      <c r="H182" s="26" t="s">
        <v>3212</v>
      </c>
      <c r="I182" s="26" t="s">
        <v>3213</v>
      </c>
      <c r="J182" s="26" t="s">
        <v>3214</v>
      </c>
      <c r="K182" s="26" t="s">
        <v>3215</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76.5">
      <c r="A183" s="26" t="s">
        <v>2526</v>
      </c>
      <c r="B183" s="27" t="s">
        <v>3216</v>
      </c>
      <c r="C183" s="26" t="s">
        <v>3025</v>
      </c>
      <c r="D183" s="26" t="s">
        <v>3217</v>
      </c>
      <c r="E183" s="26" t="s">
        <v>1954</v>
      </c>
      <c r="F183" s="26" t="s">
        <v>3218</v>
      </c>
      <c r="H183" s="26" t="s">
        <v>3219</v>
      </c>
      <c r="I183" s="26" t="s">
        <v>3220</v>
      </c>
      <c r="J183" s="26" t="s">
        <v>3221</v>
      </c>
      <c r="K183" s="26" t="s">
        <v>3222</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51">
      <c r="A184" s="26" t="s">
        <v>3223</v>
      </c>
      <c r="B184" s="27" t="s">
        <v>3224</v>
      </c>
      <c r="C184" s="26" t="s">
        <v>3025</v>
      </c>
      <c r="D184" s="26" t="s">
        <v>3225</v>
      </c>
      <c r="E184" s="26" t="s">
        <v>1954</v>
      </c>
      <c r="F184" s="26" t="s">
        <v>3226</v>
      </c>
      <c r="H184" s="26" t="s">
        <v>3227</v>
      </c>
      <c r="I184" s="26" t="s">
        <v>3228</v>
      </c>
      <c r="J184" s="26" t="s">
        <v>3229</v>
      </c>
      <c r="K184" s="26" t="s">
        <v>3230</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127.5">
      <c r="A185" s="26" t="s">
        <v>3231</v>
      </c>
      <c r="B185" s="27" t="s">
        <v>3232</v>
      </c>
      <c r="C185" s="26" t="s">
        <v>3025</v>
      </c>
      <c r="D185" s="26" t="s">
        <v>3233</v>
      </c>
      <c r="E185" s="26" t="s">
        <v>1954</v>
      </c>
      <c r="F185" s="26" t="s">
        <v>3130</v>
      </c>
      <c r="H185" s="26" t="s">
        <v>3234</v>
      </c>
      <c r="I185" s="26" t="s">
        <v>3235</v>
      </c>
      <c r="J185" s="26" t="s">
        <v>3236</v>
      </c>
      <c r="K185" s="26" t="s">
        <v>3237</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38.25">
      <c r="A186" s="26" t="s">
        <v>3238</v>
      </c>
      <c r="B186" s="27" t="s">
        <v>3239</v>
      </c>
      <c r="C186" s="26" t="s">
        <v>3025</v>
      </c>
      <c r="D186" s="26" t="s">
        <v>3240</v>
      </c>
      <c r="E186" s="26" t="s">
        <v>2892</v>
      </c>
      <c r="F186" s="26" t="s">
        <v>3241</v>
      </c>
      <c r="H186" s="26" t="s">
        <v>3242</v>
      </c>
      <c r="I186" s="26" t="s">
        <v>3243</v>
      </c>
      <c r="J186" s="26" t="s">
        <v>2580</v>
      </c>
      <c r="K186" s="26" t="s">
        <v>3244</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89.25">
      <c r="A187" s="26" t="s">
        <v>3245</v>
      </c>
      <c r="B187" s="27" t="s">
        <v>3246</v>
      </c>
      <c r="C187" s="26" t="s">
        <v>3025</v>
      </c>
      <c r="D187" s="26" t="s">
        <v>3247</v>
      </c>
      <c r="E187" s="26" t="s">
        <v>1954</v>
      </c>
      <c r="F187" s="26" t="s">
        <v>3248</v>
      </c>
      <c r="H187" s="26" t="s">
        <v>3249</v>
      </c>
      <c r="I187" s="26" t="s">
        <v>3250</v>
      </c>
      <c r="J187" s="26" t="s">
        <v>866</v>
      </c>
      <c r="K187" s="26" t="s">
        <v>3251</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229.5">
      <c r="A188" s="26" t="s">
        <v>3252</v>
      </c>
      <c r="B188" s="27" t="s">
        <v>3253</v>
      </c>
      <c r="C188" s="26" t="s">
        <v>3025</v>
      </c>
      <c r="D188" s="26" t="s">
        <v>3254</v>
      </c>
      <c r="E188" s="26" t="s">
        <v>1936</v>
      </c>
      <c r="F188" s="26" t="s">
        <v>3255</v>
      </c>
      <c r="H188" s="26" t="s">
        <v>3256</v>
      </c>
      <c r="I188" s="26" t="s">
        <v>3257</v>
      </c>
      <c r="J188" s="26" t="s">
        <v>3258</v>
      </c>
      <c r="K188" s="26" t="s">
        <v>3259</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76.5">
      <c r="A189" s="26" t="s">
        <v>3260</v>
      </c>
      <c r="B189" s="27" t="s">
        <v>3261</v>
      </c>
      <c r="C189" s="26" t="s">
        <v>3025</v>
      </c>
      <c r="D189" s="26" t="s">
        <v>3262</v>
      </c>
      <c r="E189" s="26" t="s">
        <v>1954</v>
      </c>
      <c r="F189" s="26" t="s">
        <v>3263</v>
      </c>
      <c r="H189" s="26" t="s">
        <v>3264</v>
      </c>
      <c r="I189" s="26" t="s">
        <v>3265</v>
      </c>
      <c r="J189" s="26" t="s">
        <v>3266</v>
      </c>
      <c r="K189" s="26" t="s">
        <v>3267</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63.75">
      <c r="A190" s="26" t="s">
        <v>3268</v>
      </c>
      <c r="B190" s="27" t="s">
        <v>3269</v>
      </c>
      <c r="C190" s="26" t="s">
        <v>1872</v>
      </c>
      <c r="D190" s="26" t="s">
        <v>3270</v>
      </c>
      <c r="E190" s="26" t="s">
        <v>2434</v>
      </c>
      <c r="F190" s="26" t="s">
        <v>3271</v>
      </c>
      <c r="H190" s="26" t="s">
        <v>3271</v>
      </c>
      <c r="I190" s="26" t="s">
        <v>3272</v>
      </c>
      <c r="J190" s="26" t="s">
        <v>3273</v>
      </c>
      <c r="K190" s="26" t="s">
        <v>3274</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102">
      <c r="A191" s="26" t="s">
        <v>3275</v>
      </c>
      <c r="B191" s="27" t="s">
        <v>3276</v>
      </c>
      <c r="C191" s="26" t="s">
        <v>3277</v>
      </c>
      <c r="D191" s="26" t="s">
        <v>3278</v>
      </c>
      <c r="E191" s="26" t="s">
        <v>2608</v>
      </c>
      <c r="F191" s="26" t="s">
        <v>3279</v>
      </c>
      <c r="H191" s="26" t="s">
        <v>3280</v>
      </c>
      <c r="I191" s="26" t="s">
        <v>3281</v>
      </c>
      <c r="J191" s="26" t="s">
        <v>2063</v>
      </c>
      <c r="K191" s="26" t="s">
        <v>3282</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76.5">
      <c r="A192" s="26" t="s">
        <v>3283</v>
      </c>
      <c r="B192" s="27" t="s">
        <v>3284</v>
      </c>
      <c r="C192" s="26" t="s">
        <v>3285</v>
      </c>
      <c r="D192" s="26" t="s">
        <v>3286</v>
      </c>
      <c r="E192" s="26" t="s">
        <v>1954</v>
      </c>
      <c r="F192" s="26" t="s">
        <v>3287</v>
      </c>
      <c r="H192" s="26" t="s">
        <v>3288</v>
      </c>
      <c r="I192" s="26" t="s">
        <v>3289</v>
      </c>
      <c r="J192" s="26" t="s">
        <v>3290</v>
      </c>
      <c r="K192" s="26" t="s">
        <v>3291</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89.25">
      <c r="A193" s="26" t="s">
        <v>3292</v>
      </c>
      <c r="B193" s="27" t="s">
        <v>3293</v>
      </c>
      <c r="C193" s="26" t="s">
        <v>3285</v>
      </c>
      <c r="D193" s="26" t="s">
        <v>3294</v>
      </c>
      <c r="E193" s="26" t="s">
        <v>1954</v>
      </c>
      <c r="F193" s="26" t="s">
        <v>3295</v>
      </c>
      <c r="H193" s="26" t="s">
        <v>3296</v>
      </c>
      <c r="I193" s="26" t="s">
        <v>3297</v>
      </c>
      <c r="J193" s="26" t="s">
        <v>2706</v>
      </c>
      <c r="K193" s="26" t="s">
        <v>3298</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63.75">
      <c r="A194" s="26" t="s">
        <v>3299</v>
      </c>
      <c r="B194" s="27" t="s">
        <v>3300</v>
      </c>
      <c r="C194" s="26" t="s">
        <v>3285</v>
      </c>
      <c r="D194" s="26" t="s">
        <v>3301</v>
      </c>
      <c r="E194" s="26" t="s">
        <v>1954</v>
      </c>
      <c r="F194" s="26" t="s">
        <v>3302</v>
      </c>
      <c r="H194" s="26" t="s">
        <v>3303</v>
      </c>
      <c r="I194" s="26" t="s">
        <v>3304</v>
      </c>
      <c r="J194" s="26" t="s">
        <v>3305</v>
      </c>
      <c r="K194" s="26" t="s">
        <v>3306</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114.75">
      <c r="A195" s="26" t="s">
        <v>3307</v>
      </c>
      <c r="B195" s="27" t="s">
        <v>3308</v>
      </c>
      <c r="C195" s="26" t="s">
        <v>3285</v>
      </c>
      <c r="D195" s="26" t="s">
        <v>3309</v>
      </c>
      <c r="E195" s="26" t="s">
        <v>2617</v>
      </c>
      <c r="F195" s="26" t="s">
        <v>3310</v>
      </c>
      <c r="H195" s="26" t="s">
        <v>3311</v>
      </c>
      <c r="I195" s="26" t="s">
        <v>3312</v>
      </c>
      <c r="J195" s="26" t="s">
        <v>3313</v>
      </c>
      <c r="K195" s="26" t="s">
        <v>3314</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102">
      <c r="A196" s="26" t="s">
        <v>3315</v>
      </c>
      <c r="B196" s="27" t="s">
        <v>3316</v>
      </c>
      <c r="C196" s="26" t="s">
        <v>3285</v>
      </c>
      <c r="D196" s="26" t="s">
        <v>2073</v>
      </c>
      <c r="E196" s="26" t="s">
        <v>1954</v>
      </c>
      <c r="F196" s="26" t="s">
        <v>805</v>
      </c>
      <c r="H196" s="26" t="s">
        <v>3317</v>
      </c>
      <c r="I196" s="26" t="s">
        <v>3318</v>
      </c>
      <c r="J196" s="26" t="s">
        <v>2544</v>
      </c>
      <c r="K196" s="26" t="s">
        <v>3319</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76.5">
      <c r="A197" s="26" t="s">
        <v>3320</v>
      </c>
      <c r="B197" s="27" t="s">
        <v>3321</v>
      </c>
      <c r="C197" s="26" t="s">
        <v>3285</v>
      </c>
      <c r="D197" s="26" t="s">
        <v>3322</v>
      </c>
      <c r="E197" s="26" t="s">
        <v>1954</v>
      </c>
      <c r="F197" s="26" t="s">
        <v>3323</v>
      </c>
      <c r="H197" s="26" t="s">
        <v>3324</v>
      </c>
      <c r="I197" s="26" t="s">
        <v>3325</v>
      </c>
      <c r="J197" s="26" t="s">
        <v>1851</v>
      </c>
      <c r="K197" s="26" t="s">
        <v>3326</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89.25">
      <c r="A198" s="26" t="s">
        <v>3327</v>
      </c>
      <c r="B198" s="27" t="s">
        <v>3328</v>
      </c>
      <c r="C198" s="26" t="s">
        <v>3285</v>
      </c>
      <c r="D198" s="26" t="s">
        <v>3329</v>
      </c>
      <c r="E198" s="26" t="s">
        <v>1954</v>
      </c>
      <c r="F198" s="26" t="s">
        <v>3330</v>
      </c>
      <c r="H198" s="26" t="s">
        <v>3331</v>
      </c>
      <c r="I198" s="26" t="s">
        <v>3332</v>
      </c>
      <c r="J198" s="26" t="s">
        <v>3333</v>
      </c>
      <c r="K198" s="26" t="s">
        <v>3334</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63.75">
      <c r="A199" s="26" t="s">
        <v>3335</v>
      </c>
      <c r="B199" s="27" t="s">
        <v>3336</v>
      </c>
      <c r="C199" s="26" t="s">
        <v>3285</v>
      </c>
      <c r="D199" s="26" t="s">
        <v>3337</v>
      </c>
      <c r="E199" s="26" t="s">
        <v>1954</v>
      </c>
      <c r="F199" s="26" t="s">
        <v>2455</v>
      </c>
      <c r="H199" s="26" t="s">
        <v>3338</v>
      </c>
      <c r="I199" s="26" t="s">
        <v>3339</v>
      </c>
      <c r="J199" s="26" t="s">
        <v>3290</v>
      </c>
      <c r="K199" s="26" t="s">
        <v>3340</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63.75">
      <c r="A200" s="26" t="s">
        <v>3341</v>
      </c>
      <c r="B200" s="27" t="s">
        <v>3342</v>
      </c>
      <c r="C200" s="26" t="s">
        <v>3285</v>
      </c>
      <c r="D200" s="26" t="s">
        <v>3343</v>
      </c>
      <c r="E200" s="26" t="s">
        <v>1954</v>
      </c>
      <c r="F200" s="26" t="s">
        <v>3344</v>
      </c>
      <c r="H200" s="26" t="s">
        <v>3345</v>
      </c>
      <c r="I200" s="26" t="s">
        <v>3346</v>
      </c>
      <c r="J200" s="26" t="s">
        <v>3290</v>
      </c>
      <c r="K200" s="26" t="s">
        <v>3347</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102">
      <c r="A201" s="26" t="s">
        <v>3348</v>
      </c>
      <c r="B201" s="27" t="s">
        <v>3349</v>
      </c>
      <c r="C201" s="26" t="s">
        <v>3285</v>
      </c>
      <c r="D201" s="26" t="s">
        <v>3180</v>
      </c>
      <c r="E201" s="26" t="s">
        <v>1954</v>
      </c>
      <c r="F201" s="26" t="s">
        <v>3350</v>
      </c>
      <c r="H201" s="26" t="s">
        <v>3351</v>
      </c>
      <c r="I201" s="26" t="s">
        <v>3352</v>
      </c>
      <c r="J201" s="26" t="s">
        <v>2683</v>
      </c>
      <c r="K201" s="26" t="s">
        <v>3353</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76.5">
      <c r="A202" s="26" t="s">
        <v>3327</v>
      </c>
      <c r="B202" s="27" t="s">
        <v>3354</v>
      </c>
      <c r="C202" s="26" t="s">
        <v>3285</v>
      </c>
      <c r="D202" s="26" t="s">
        <v>3355</v>
      </c>
      <c r="E202" s="26" t="s">
        <v>1954</v>
      </c>
      <c r="F202" s="26" t="s">
        <v>3356</v>
      </c>
      <c r="H202" s="26" t="s">
        <v>3357</v>
      </c>
      <c r="I202" s="26" t="s">
        <v>3358</v>
      </c>
      <c r="J202" s="26" t="s">
        <v>3359</v>
      </c>
      <c r="K202" s="26" t="s">
        <v>3360</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63.75">
      <c r="A203" s="26" t="s">
        <v>3361</v>
      </c>
      <c r="B203" s="27" t="s">
        <v>3362</v>
      </c>
      <c r="C203" s="26" t="s">
        <v>3285</v>
      </c>
      <c r="D203" s="26" t="s">
        <v>3363</v>
      </c>
      <c r="E203" s="26" t="s">
        <v>1954</v>
      </c>
      <c r="F203" s="26" t="s">
        <v>3364</v>
      </c>
      <c r="H203" s="26" t="s">
        <v>3365</v>
      </c>
      <c r="I203" s="26" t="s">
        <v>3366</v>
      </c>
      <c r="J203" s="26" t="s">
        <v>3367</v>
      </c>
      <c r="K203" s="26" t="s">
        <v>3368</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63.75">
      <c r="A204" s="26" t="s">
        <v>3369</v>
      </c>
      <c r="B204" s="27" t="s">
        <v>3370</v>
      </c>
      <c r="C204" s="26" t="s">
        <v>3285</v>
      </c>
      <c r="D204" s="26" t="s">
        <v>3371</v>
      </c>
      <c r="E204" s="26" t="s">
        <v>1954</v>
      </c>
      <c r="F204" s="26" t="s">
        <v>3372</v>
      </c>
      <c r="H204" s="26" t="s">
        <v>3373</v>
      </c>
      <c r="I204" s="26" t="s">
        <v>3374</v>
      </c>
      <c r="J204" s="26" t="s">
        <v>3375</v>
      </c>
      <c r="K204" s="26" t="s">
        <v>3376</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89.25">
      <c r="A205" s="26" t="s">
        <v>3377</v>
      </c>
      <c r="B205" s="27" t="s">
        <v>3378</v>
      </c>
      <c r="C205" s="26" t="s">
        <v>3379</v>
      </c>
      <c r="D205" s="26" t="s">
        <v>3380</v>
      </c>
      <c r="E205" s="26" t="s">
        <v>2608</v>
      </c>
      <c r="F205" s="26" t="s">
        <v>3381</v>
      </c>
      <c r="H205" s="26" t="s">
        <v>3382</v>
      </c>
      <c r="I205" s="26" t="s">
        <v>3383</v>
      </c>
      <c r="J205" s="26" t="s">
        <v>3384</v>
      </c>
      <c r="K205" s="26" t="s">
        <v>3385</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38.25">
      <c r="A206" s="26" t="s">
        <v>3386</v>
      </c>
      <c r="B206" s="27" t="s">
        <v>3387</v>
      </c>
      <c r="C206" s="26" t="s">
        <v>1872</v>
      </c>
      <c r="D206" s="26" t="s">
        <v>3388</v>
      </c>
      <c r="E206" s="26" t="s">
        <v>1954</v>
      </c>
      <c r="F206" s="26" t="s">
        <v>545</v>
      </c>
      <c r="H206" s="26" t="s">
        <v>3389</v>
      </c>
      <c r="I206" s="26" t="s">
        <v>3390</v>
      </c>
      <c r="J206" s="26" t="s">
        <v>3391</v>
      </c>
      <c r="K206" s="26" t="s">
        <v>3392</v>
      </c>
      <c r="L206" s="26" t="s">
        <v>545</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178.5">
      <c r="A207" s="26" t="s">
        <v>3393</v>
      </c>
      <c r="B207" s="27" t="s">
        <v>3394</v>
      </c>
      <c r="C207" s="26" t="s">
        <v>1872</v>
      </c>
      <c r="D207" s="26" t="s">
        <v>3395</v>
      </c>
      <c r="E207" s="26" t="s">
        <v>1954</v>
      </c>
      <c r="F207" s="26" t="s">
        <v>3396</v>
      </c>
      <c r="H207" s="26" t="s">
        <v>3397</v>
      </c>
      <c r="I207" s="26" t="s">
        <v>3398</v>
      </c>
      <c r="J207" s="26" t="s">
        <v>3399</v>
      </c>
      <c r="K207" s="26" t="s">
        <v>3400</v>
      </c>
      <c r="L207" s="26" t="s">
        <v>545</v>
      </c>
      <c r="M207" s="26" t="s">
        <v>545</v>
      </c>
      <c r="N207" s="26" t="s">
        <v>545</v>
      </c>
      <c r="O207" s="26" t="s">
        <v>545</v>
      </c>
      <c r="P207" s="26" t="s">
        <v>545</v>
      </c>
      <c r="Q207" s="26" t="s">
        <v>545</v>
      </c>
      <c r="R207" s="26" t="s">
        <v>545</v>
      </c>
      <c r="S207" s="26" t="s">
        <v>545</v>
      </c>
      <c r="T207" s="26" t="s">
        <v>545</v>
      </c>
      <c r="U207" s="26" t="s">
        <v>545</v>
      </c>
      <c r="V207" s="26" t="s">
        <v>545</v>
      </c>
      <c r="W207" s="26" t="s">
        <v>545</v>
      </c>
      <c r="X207" s="26" t="s">
        <v>545</v>
      </c>
      <c r="Y207" s="26" t="s">
        <v>545</v>
      </c>
    </row>
    <row r="208" spans="1:25" ht="153">
      <c r="A208" s="26" t="s">
        <v>3401</v>
      </c>
      <c r="B208" s="27" t="s">
        <v>3402</v>
      </c>
      <c r="C208" s="26" t="s">
        <v>1872</v>
      </c>
      <c r="D208" s="26" t="s">
        <v>3403</v>
      </c>
      <c r="E208" s="26" t="s">
        <v>1954</v>
      </c>
      <c r="F208" s="26" t="s">
        <v>3404</v>
      </c>
      <c r="H208" s="26" t="s">
        <v>3405</v>
      </c>
      <c r="I208" s="26" t="s">
        <v>3406</v>
      </c>
      <c r="J208" s="26" t="s">
        <v>3407</v>
      </c>
      <c r="K208" s="26" t="s">
        <v>3408</v>
      </c>
      <c r="L208" s="26" t="s">
        <v>545</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63.75">
      <c r="A209" s="26" t="s">
        <v>3409</v>
      </c>
      <c r="B209" s="27" t="s">
        <v>3410</v>
      </c>
      <c r="C209" s="26" t="s">
        <v>1872</v>
      </c>
      <c r="D209" s="26" t="s">
        <v>3411</v>
      </c>
      <c r="E209" s="26" t="s">
        <v>1954</v>
      </c>
      <c r="F209" s="26" t="s">
        <v>3412</v>
      </c>
      <c r="H209" s="26" t="s">
        <v>3413</v>
      </c>
      <c r="I209" s="26" t="s">
        <v>3414</v>
      </c>
      <c r="J209" s="26" t="s">
        <v>3391</v>
      </c>
      <c r="K209" s="26" t="s">
        <v>3415</v>
      </c>
      <c r="L209" s="26" t="s">
        <v>545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76.5">
      <c r="A210" s="26" t="s">
        <v>3416</v>
      </c>
      <c r="B210" s="27" t="s">
        <v>3417</v>
      </c>
      <c r="C210" s="26" t="s">
        <v>1872</v>
      </c>
      <c r="D210" s="26" t="s">
        <v>3418</v>
      </c>
      <c r="E210" s="26" t="s">
        <v>1954</v>
      </c>
      <c r="F210" s="26" t="s">
        <v>3419</v>
      </c>
      <c r="H210" s="26" t="s">
        <v>3420</v>
      </c>
      <c r="I210" s="26" t="s">
        <v>3421</v>
      </c>
      <c r="J210" s="26" t="s">
        <v>3422</v>
      </c>
      <c r="K210" s="26" t="s">
        <v>3423</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38.25">
      <c r="A211" s="26" t="s">
        <v>3424</v>
      </c>
      <c r="B211" s="27" t="s">
        <v>3425</v>
      </c>
      <c r="C211" s="26" t="s">
        <v>1872</v>
      </c>
      <c r="D211" s="26" t="s">
        <v>3322</v>
      </c>
      <c r="E211" s="26" t="s">
        <v>1954</v>
      </c>
      <c r="F211" s="26" t="s">
        <v>3426</v>
      </c>
      <c r="H211" s="26" t="s">
        <v>3427</v>
      </c>
      <c r="I211" s="26" t="s">
        <v>3428</v>
      </c>
      <c r="J211" s="26" t="s">
        <v>3429</v>
      </c>
      <c r="K211" s="26" t="s">
        <v>3430</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51">
      <c r="A212" s="26" t="s">
        <v>3431</v>
      </c>
      <c r="B212" s="27" t="s">
        <v>3432</v>
      </c>
      <c r="C212" s="26" t="s">
        <v>1872</v>
      </c>
      <c r="D212" s="26" t="s">
        <v>3322</v>
      </c>
      <c r="E212" s="26" t="s">
        <v>1954</v>
      </c>
      <c r="F212" s="26" t="s">
        <v>3426</v>
      </c>
      <c r="H212" s="26" t="s">
        <v>3433</v>
      </c>
      <c r="I212" s="26" t="s">
        <v>3434</v>
      </c>
      <c r="J212" s="26" t="s">
        <v>3429</v>
      </c>
      <c r="K212" s="26" t="s">
        <v>3435</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51">
      <c r="A213" s="26" t="s">
        <v>3260</v>
      </c>
      <c r="B213" s="27" t="s">
        <v>3436</v>
      </c>
      <c r="C213" s="26" t="s">
        <v>1872</v>
      </c>
      <c r="D213" s="26" t="s">
        <v>3437</v>
      </c>
      <c r="E213" s="26" t="s">
        <v>1954</v>
      </c>
      <c r="F213" s="26" t="s">
        <v>3438</v>
      </c>
      <c r="H213" s="26" t="s">
        <v>3439</v>
      </c>
      <c r="I213" s="26" t="s">
        <v>3440</v>
      </c>
      <c r="J213" s="26" t="s">
        <v>3441</v>
      </c>
      <c r="K213" s="26" t="s">
        <v>3442</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114.75">
      <c r="A214" s="26" t="s">
        <v>3443</v>
      </c>
      <c r="B214" s="27" t="s">
        <v>3444</v>
      </c>
      <c r="C214" s="26" t="s">
        <v>1872</v>
      </c>
      <c r="D214" s="26" t="s">
        <v>3445</v>
      </c>
      <c r="E214" s="26" t="s">
        <v>1954</v>
      </c>
      <c r="F214" s="26" t="s">
        <v>3446</v>
      </c>
      <c r="H214" s="26" t="s">
        <v>3447</v>
      </c>
      <c r="I214" s="26" t="s">
        <v>3448</v>
      </c>
      <c r="J214" s="26" t="s">
        <v>2538</v>
      </c>
      <c r="K214" s="26" t="s">
        <v>3449</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63.75">
      <c r="A215" s="26" t="s">
        <v>3450</v>
      </c>
      <c r="B215" s="27" t="s">
        <v>3451</v>
      </c>
      <c r="C215" s="26" t="s">
        <v>1872</v>
      </c>
      <c r="D215" s="26" t="s">
        <v>3452</v>
      </c>
      <c r="E215" s="26" t="s">
        <v>1954</v>
      </c>
      <c r="F215" s="26" t="s">
        <v>3453</v>
      </c>
      <c r="H215" s="26" t="s">
        <v>3454</v>
      </c>
      <c r="I215" s="26" t="s">
        <v>3455</v>
      </c>
      <c r="J215" s="26" t="s">
        <v>3429</v>
      </c>
      <c r="K215" s="26" t="s">
        <v>3456</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63.75">
      <c r="A216" s="26" t="s">
        <v>3457</v>
      </c>
      <c r="B216" s="27" t="s">
        <v>3458</v>
      </c>
      <c r="C216" s="26" t="s">
        <v>1872</v>
      </c>
      <c r="D216" s="26" t="s">
        <v>3459</v>
      </c>
      <c r="E216" s="26" t="s">
        <v>1954</v>
      </c>
      <c r="F216" s="26" t="s">
        <v>3460</v>
      </c>
      <c r="H216" s="26" t="s">
        <v>3461</v>
      </c>
      <c r="I216" s="26" t="s">
        <v>3462</v>
      </c>
      <c r="J216" s="26" t="s">
        <v>3463</v>
      </c>
      <c r="K216" s="26" t="s">
        <v>3464</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102">
      <c r="A217" s="26" t="s">
        <v>3465</v>
      </c>
      <c r="B217" s="27" t="s">
        <v>3466</v>
      </c>
      <c r="C217" s="26" t="s">
        <v>1872</v>
      </c>
      <c r="D217" s="26" t="s">
        <v>3467</v>
      </c>
      <c r="E217" s="26" t="s">
        <v>1954</v>
      </c>
      <c r="F217" s="26" t="s">
        <v>3468</v>
      </c>
      <c r="H217" s="26" t="s">
        <v>3469</v>
      </c>
      <c r="I217" s="26" t="s">
        <v>3470</v>
      </c>
      <c r="J217" s="26" t="s">
        <v>3391</v>
      </c>
      <c r="K217" s="26" t="s">
        <v>3471</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127.5">
      <c r="A218" s="26" t="s">
        <v>3472</v>
      </c>
      <c r="B218" s="27" t="s">
        <v>3473</v>
      </c>
      <c r="C218" s="26" t="s">
        <v>1872</v>
      </c>
      <c r="D218" s="26" t="s">
        <v>3474</v>
      </c>
      <c r="E218" s="26" t="s">
        <v>1954</v>
      </c>
      <c r="F218" s="26" t="s">
        <v>3475</v>
      </c>
      <c r="H218" s="26" t="s">
        <v>3476</v>
      </c>
      <c r="I218" s="26" t="s">
        <v>3477</v>
      </c>
      <c r="J218" s="26" t="s">
        <v>3478</v>
      </c>
      <c r="K218" s="26" t="s">
        <v>3479</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153">
      <c r="A219" s="26" t="s">
        <v>3480</v>
      </c>
      <c r="B219" s="27" t="s">
        <v>3481</v>
      </c>
      <c r="C219" s="26" t="s">
        <v>1872</v>
      </c>
      <c r="D219" s="26" t="s">
        <v>3482</v>
      </c>
      <c r="E219" s="26" t="s">
        <v>1954</v>
      </c>
      <c r="F219" s="26" t="s">
        <v>3483</v>
      </c>
      <c r="H219" s="26" t="s">
        <v>3484</v>
      </c>
      <c r="I219" s="26" t="s">
        <v>3485</v>
      </c>
      <c r="J219" s="26" t="s">
        <v>3486</v>
      </c>
      <c r="K219" s="26" t="s">
        <v>3487</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51">
      <c r="A220" s="26" t="s">
        <v>3488</v>
      </c>
      <c r="B220" s="27" t="s">
        <v>3489</v>
      </c>
      <c r="C220" s="26" t="s">
        <v>1872</v>
      </c>
      <c r="D220" s="26" t="s">
        <v>3490</v>
      </c>
      <c r="E220" s="26" t="s">
        <v>1954</v>
      </c>
      <c r="F220" s="26" t="s">
        <v>3491</v>
      </c>
      <c r="H220" s="26" t="s">
        <v>3491</v>
      </c>
      <c r="I220" s="26" t="s">
        <v>3492</v>
      </c>
      <c r="J220" s="26" t="s">
        <v>3493</v>
      </c>
      <c r="K220" s="26" t="s">
        <v>3494</v>
      </c>
      <c r="L220" s="26" t="s">
        <v>545</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51">
      <c r="A221" s="26" t="s">
        <v>3495</v>
      </c>
      <c r="B221" s="27" t="s">
        <v>3496</v>
      </c>
      <c r="C221" s="26" t="s">
        <v>1872</v>
      </c>
      <c r="D221" s="26" t="s">
        <v>3497</v>
      </c>
      <c r="E221" s="26" t="s">
        <v>1954</v>
      </c>
      <c r="F221" s="26" t="s">
        <v>3498</v>
      </c>
      <c r="H221" s="26" t="s">
        <v>3499</v>
      </c>
      <c r="I221" s="26" t="s">
        <v>3500</v>
      </c>
      <c r="J221" s="26" t="s">
        <v>2042</v>
      </c>
      <c r="K221" s="26" t="s">
        <v>3501</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38.25">
      <c r="A222" s="26" t="s">
        <v>3502</v>
      </c>
      <c r="B222" s="27" t="s">
        <v>3503</v>
      </c>
      <c r="C222" s="26" t="s">
        <v>1872</v>
      </c>
      <c r="D222" s="26" t="s">
        <v>3504</v>
      </c>
      <c r="E222" s="26" t="s">
        <v>3017</v>
      </c>
      <c r="F222" s="26" t="s">
        <v>3505</v>
      </c>
      <c r="H222" s="26" t="s">
        <v>3506</v>
      </c>
      <c r="I222" s="26" t="s">
        <v>3507</v>
      </c>
      <c r="J222" s="26" t="s">
        <v>3508</v>
      </c>
      <c r="K222" s="26" t="s">
        <v>3509</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114.75">
      <c r="A223" s="26" t="s">
        <v>3510</v>
      </c>
      <c r="B223" s="27" t="s">
        <v>3511</v>
      </c>
      <c r="C223" s="26" t="s">
        <v>1872</v>
      </c>
      <c r="D223" s="26" t="s">
        <v>3512</v>
      </c>
      <c r="E223" s="26" t="s">
        <v>1954</v>
      </c>
      <c r="F223" s="26" t="s">
        <v>3513</v>
      </c>
      <c r="H223" s="26" t="s">
        <v>3514</v>
      </c>
      <c r="I223" s="26" t="s">
        <v>3515</v>
      </c>
      <c r="J223" s="26" t="s">
        <v>3516</v>
      </c>
      <c r="K223" s="26" t="s">
        <v>3517</v>
      </c>
      <c r="L223" s="26" t="s">
        <v>545</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191.25">
      <c r="A224" s="26" t="s">
        <v>3518</v>
      </c>
      <c r="B224" s="27" t="s">
        <v>3519</v>
      </c>
      <c r="C224" s="26" t="s">
        <v>1872</v>
      </c>
      <c r="D224" s="26" t="s">
        <v>3395</v>
      </c>
      <c r="E224" s="26" t="s">
        <v>1954</v>
      </c>
      <c r="F224" s="26" t="s">
        <v>3520</v>
      </c>
      <c r="H224" s="26" t="s">
        <v>3521</v>
      </c>
      <c r="I224" s="26" t="s">
        <v>3522</v>
      </c>
      <c r="J224" s="26" t="s">
        <v>3523</v>
      </c>
      <c r="K224" s="26" t="s">
        <v>3524</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38.25">
      <c r="A225" s="26" t="s">
        <v>3525</v>
      </c>
      <c r="B225" s="27" t="s">
        <v>3526</v>
      </c>
      <c r="C225" s="26" t="s">
        <v>1872</v>
      </c>
      <c r="D225" s="26" t="s">
        <v>3527</v>
      </c>
      <c r="E225" s="26" t="s">
        <v>3528</v>
      </c>
      <c r="F225" s="26" t="s">
        <v>3529</v>
      </c>
      <c r="H225" s="26" t="s">
        <v>3529</v>
      </c>
      <c r="I225" s="26" t="s">
        <v>3530</v>
      </c>
      <c r="J225" s="26" t="s">
        <v>3463</v>
      </c>
      <c r="K225" s="26" t="s">
        <v>3531</v>
      </c>
      <c r="L225" s="26" t="s">
        <v>545</v>
      </c>
      <c r="M225" s="26" t="s">
        <v>545</v>
      </c>
      <c r="N225" s="26" t="s">
        <v>545</v>
      </c>
      <c r="O225" s="26" t="s">
        <v>545</v>
      </c>
      <c r="P225" s="26" t="s">
        <v>545</v>
      </c>
      <c r="Q225" s="26" t="s">
        <v>545</v>
      </c>
      <c r="R225" s="26" t="s">
        <v>545</v>
      </c>
      <c r="S225" s="26" t="s">
        <v>545</v>
      </c>
      <c r="T225" s="26" t="s">
        <v>545</v>
      </c>
      <c r="U225" s="26" t="s">
        <v>545</v>
      </c>
      <c r="V225" s="26" t="s">
        <v>3532</v>
      </c>
      <c r="W225" s="26" t="s">
        <v>545</v>
      </c>
      <c r="X225" s="26" t="s">
        <v>545</v>
      </c>
      <c r="Y225" s="26" t="s">
        <v>545</v>
      </c>
    </row>
    <row r="226" spans="1:25" ht="51">
      <c r="A226" s="26" t="s">
        <v>2920</v>
      </c>
      <c r="B226" s="27" t="s">
        <v>3533</v>
      </c>
      <c r="C226" s="26" t="s">
        <v>1872</v>
      </c>
      <c r="D226" s="26" t="s">
        <v>3534</v>
      </c>
      <c r="E226" s="26" t="s">
        <v>1954</v>
      </c>
      <c r="F226" s="26" t="s">
        <v>2031</v>
      </c>
      <c r="H226" s="26" t="s">
        <v>2031</v>
      </c>
      <c r="I226" s="26" t="s">
        <v>3535</v>
      </c>
      <c r="J226" s="26" t="s">
        <v>3463</v>
      </c>
      <c r="K226" s="26" t="s">
        <v>3536</v>
      </c>
      <c r="L226" s="26" t="s">
        <v>545</v>
      </c>
      <c r="M226" s="26" t="s">
        <v>545</v>
      </c>
      <c r="N226" s="26" t="s">
        <v>545</v>
      </c>
      <c r="O226" s="26" t="s">
        <v>545</v>
      </c>
      <c r="P226" s="26" t="s">
        <v>545</v>
      </c>
      <c r="Q226" s="26" t="s">
        <v>545</v>
      </c>
      <c r="R226" s="26" t="s">
        <v>545</v>
      </c>
      <c r="S226" s="26" t="s">
        <v>545</v>
      </c>
      <c r="T226" s="26" t="s">
        <v>545</v>
      </c>
      <c r="U226" s="26" t="s">
        <v>545</v>
      </c>
      <c r="V226" s="26" t="s">
        <v>3537</v>
      </c>
      <c r="W226" s="26" t="s">
        <v>3538</v>
      </c>
      <c r="X226" s="26" t="s">
        <v>545</v>
      </c>
      <c r="Y226" s="26" t="s">
        <v>545</v>
      </c>
    </row>
    <row r="227" spans="1:25" ht="38.25">
      <c r="A227" s="26" t="s">
        <v>3539</v>
      </c>
      <c r="B227" s="27" t="s">
        <v>3540</v>
      </c>
      <c r="C227" s="26" t="s">
        <v>1872</v>
      </c>
      <c r="D227" s="26" t="s">
        <v>3541</v>
      </c>
      <c r="E227" s="26" t="s">
        <v>1954</v>
      </c>
      <c r="F227" s="26" t="s">
        <v>2031</v>
      </c>
      <c r="H227" s="26" t="s">
        <v>2031</v>
      </c>
      <c r="I227" s="26" t="s">
        <v>3542</v>
      </c>
      <c r="J227" s="26" t="s">
        <v>3463</v>
      </c>
      <c r="K227" s="26" t="s">
        <v>3543</v>
      </c>
      <c r="L227" s="26" t="s">
        <v>545</v>
      </c>
      <c r="M227" s="26" t="s">
        <v>545</v>
      </c>
      <c r="N227" s="26" t="s">
        <v>545</v>
      </c>
      <c r="O227" s="26" t="s">
        <v>545</v>
      </c>
      <c r="P227" s="26" t="s">
        <v>545</v>
      </c>
      <c r="Q227" s="26" t="s">
        <v>545</v>
      </c>
      <c r="R227" s="26" t="s">
        <v>545</v>
      </c>
      <c r="S227" s="26" t="s">
        <v>545</v>
      </c>
      <c r="T227" s="26" t="s">
        <v>545</v>
      </c>
      <c r="U227" s="26" t="s">
        <v>545</v>
      </c>
      <c r="V227" s="26" t="s">
        <v>3544</v>
      </c>
      <c r="W227" s="26" t="s">
        <v>3545</v>
      </c>
      <c r="X227" s="26" t="s">
        <v>545</v>
      </c>
      <c r="Y227" s="26" t="s">
        <v>545</v>
      </c>
    </row>
    <row r="228" spans="1:25" ht="38.25">
      <c r="A228" s="26" t="s">
        <v>3546</v>
      </c>
      <c r="B228" s="27" t="s">
        <v>3547</v>
      </c>
      <c r="C228" s="26" t="s">
        <v>1872</v>
      </c>
      <c r="D228" s="26" t="s">
        <v>3548</v>
      </c>
      <c r="E228" s="26" t="s">
        <v>3528</v>
      </c>
      <c r="F228" s="26" t="s">
        <v>3529</v>
      </c>
      <c r="H228" s="26" t="s">
        <v>3529</v>
      </c>
      <c r="I228" s="26" t="s">
        <v>3549</v>
      </c>
      <c r="J228" s="26" t="s">
        <v>3463</v>
      </c>
      <c r="K228" s="26" t="s">
        <v>3550</v>
      </c>
      <c r="L228" s="26" t="s">
        <v>545</v>
      </c>
      <c r="M228" s="26" t="s">
        <v>545</v>
      </c>
      <c r="N228" s="26" t="s">
        <v>545</v>
      </c>
      <c r="O228" s="26" t="s">
        <v>545</v>
      </c>
      <c r="P228" s="26" t="s">
        <v>545</v>
      </c>
      <c r="Q228" s="26" t="s">
        <v>545</v>
      </c>
      <c r="R228" s="26" t="s">
        <v>545</v>
      </c>
      <c r="S228" s="26" t="s">
        <v>545</v>
      </c>
      <c r="T228" s="26" t="s">
        <v>545</v>
      </c>
      <c r="U228" s="26" t="s">
        <v>545</v>
      </c>
      <c r="V228" s="26" t="s">
        <v>3551</v>
      </c>
      <c r="W228" s="26" t="s">
        <v>545</v>
      </c>
      <c r="X228" s="26" t="s">
        <v>545</v>
      </c>
      <c r="Y228" s="26" t="s">
        <v>545</v>
      </c>
    </row>
    <row r="229" spans="1:25" ht="51">
      <c r="A229" s="26" t="s">
        <v>3552</v>
      </c>
      <c r="B229" s="27" t="s">
        <v>3553</v>
      </c>
      <c r="C229" s="26" t="s">
        <v>1872</v>
      </c>
      <c r="D229" s="26" t="s">
        <v>3554</v>
      </c>
      <c r="E229" s="26" t="s">
        <v>1954</v>
      </c>
      <c r="F229" s="26" t="s">
        <v>3555</v>
      </c>
      <c r="H229" s="26" t="s">
        <v>3555</v>
      </c>
      <c r="I229" s="26" t="s">
        <v>3556</v>
      </c>
      <c r="J229" s="26" t="s">
        <v>3557</v>
      </c>
      <c r="K229" s="26" t="s">
        <v>3558</v>
      </c>
      <c r="L229" s="26" t="s">
        <v>545</v>
      </c>
      <c r="M229" s="26" t="s">
        <v>545</v>
      </c>
      <c r="N229" s="26" t="s">
        <v>545</v>
      </c>
      <c r="O229" s="26" t="s">
        <v>545</v>
      </c>
      <c r="P229" s="26" t="s">
        <v>545</v>
      </c>
      <c r="Q229" s="26" t="s">
        <v>545</v>
      </c>
      <c r="R229" s="26" t="s">
        <v>545</v>
      </c>
      <c r="S229" s="26" t="s">
        <v>545</v>
      </c>
      <c r="T229" s="26" t="s">
        <v>545</v>
      </c>
      <c r="U229" s="26" t="s">
        <v>545</v>
      </c>
      <c r="V229" s="26" t="s">
        <v>3559</v>
      </c>
      <c r="W229" s="26" t="s">
        <v>545</v>
      </c>
      <c r="X229" s="26" t="s">
        <v>545</v>
      </c>
      <c r="Y229" s="26" t="s">
        <v>545</v>
      </c>
    </row>
    <row r="230" spans="1:25" ht="89.25">
      <c r="A230" s="26" t="s">
        <v>3560</v>
      </c>
      <c r="B230" s="27" t="s">
        <v>3561</v>
      </c>
      <c r="C230" s="26" t="s">
        <v>1872</v>
      </c>
      <c r="D230" s="26" t="s">
        <v>3562</v>
      </c>
      <c r="E230" s="26" t="s">
        <v>1936</v>
      </c>
      <c r="F230" s="26" t="s">
        <v>3563</v>
      </c>
      <c r="H230" s="26" t="s">
        <v>3563</v>
      </c>
      <c r="I230" s="26" t="s">
        <v>3564</v>
      </c>
      <c r="J230" s="26" t="s">
        <v>2063</v>
      </c>
      <c r="K230" s="26" t="s">
        <v>3565</v>
      </c>
      <c r="L230" s="26" t="s">
        <v>545</v>
      </c>
      <c r="M230" s="26" t="s">
        <v>545</v>
      </c>
      <c r="N230" s="26" t="s">
        <v>545</v>
      </c>
      <c r="O230" s="26" t="s">
        <v>545</v>
      </c>
      <c r="P230" s="26" t="s">
        <v>545</v>
      </c>
      <c r="Q230" s="26" t="s">
        <v>545</v>
      </c>
      <c r="R230" s="26" t="s">
        <v>545</v>
      </c>
      <c r="S230" s="26" t="s">
        <v>545</v>
      </c>
      <c r="T230" s="26" t="s">
        <v>545</v>
      </c>
      <c r="U230" s="26" t="s">
        <v>545</v>
      </c>
      <c r="V230" s="26" t="s">
        <v>3566</v>
      </c>
      <c r="W230" s="26" t="s">
        <v>545</v>
      </c>
      <c r="X230" s="26" t="s">
        <v>545</v>
      </c>
      <c r="Y230" s="26" t="s">
        <v>545</v>
      </c>
    </row>
    <row r="231" spans="1:25" ht="51">
      <c r="A231" s="26" t="s">
        <v>3567</v>
      </c>
      <c r="B231" s="27" t="s">
        <v>3568</v>
      </c>
      <c r="C231" s="26" t="s">
        <v>1872</v>
      </c>
      <c r="D231" s="26" t="s">
        <v>3569</v>
      </c>
      <c r="E231" s="26" t="s">
        <v>1954</v>
      </c>
      <c r="F231" s="26" t="s">
        <v>2031</v>
      </c>
      <c r="H231" s="26" t="s">
        <v>2031</v>
      </c>
      <c r="I231" s="26" t="s">
        <v>3570</v>
      </c>
      <c r="J231" s="26" t="s">
        <v>3571</v>
      </c>
      <c r="K231" s="26" t="s">
        <v>3572</v>
      </c>
      <c r="L231" s="26" t="s">
        <v>545</v>
      </c>
      <c r="M231" s="26" t="s">
        <v>545</v>
      </c>
      <c r="N231" s="26" t="s">
        <v>545</v>
      </c>
      <c r="O231" s="26" t="s">
        <v>545</v>
      </c>
      <c r="P231" s="26" t="s">
        <v>545</v>
      </c>
      <c r="Q231" s="26" t="s">
        <v>545</v>
      </c>
      <c r="R231" s="26" t="s">
        <v>545</v>
      </c>
      <c r="S231" s="26" t="s">
        <v>545</v>
      </c>
      <c r="T231" s="26" t="s">
        <v>545</v>
      </c>
      <c r="U231" s="26" t="s">
        <v>545</v>
      </c>
      <c r="V231" s="26" t="s">
        <v>3573</v>
      </c>
      <c r="W231" s="26" t="s">
        <v>3574</v>
      </c>
      <c r="X231" s="26" t="s">
        <v>545</v>
      </c>
      <c r="Y231" s="26" t="s">
        <v>545</v>
      </c>
    </row>
    <row r="232" spans="1:25" ht="89.25">
      <c r="A232" s="26" t="s">
        <v>3575</v>
      </c>
      <c r="B232" s="27" t="s">
        <v>3576</v>
      </c>
      <c r="C232" s="26" t="s">
        <v>1872</v>
      </c>
      <c r="D232" s="26" t="s">
        <v>3577</v>
      </c>
      <c r="E232" s="26" t="s">
        <v>1936</v>
      </c>
      <c r="F232" s="26" t="s">
        <v>3578</v>
      </c>
      <c r="H232" s="26" t="s">
        <v>3578</v>
      </c>
      <c r="I232" s="26" t="s">
        <v>3579</v>
      </c>
      <c r="J232" s="26" t="s">
        <v>3580</v>
      </c>
      <c r="K232" s="26" t="s">
        <v>3581</v>
      </c>
      <c r="L232" s="26" t="s">
        <v>545</v>
      </c>
      <c r="M232" s="26" t="s">
        <v>545</v>
      </c>
      <c r="N232" s="26" t="s">
        <v>545</v>
      </c>
      <c r="O232" s="26" t="s">
        <v>545</v>
      </c>
      <c r="P232" s="26" t="s">
        <v>545</v>
      </c>
      <c r="Q232" s="26" t="s">
        <v>545</v>
      </c>
      <c r="R232" s="26" t="s">
        <v>545</v>
      </c>
      <c r="S232" s="26" t="s">
        <v>545</v>
      </c>
      <c r="T232" s="26" t="s">
        <v>545</v>
      </c>
      <c r="U232" s="26" t="s">
        <v>545</v>
      </c>
      <c r="V232" s="26" t="s">
        <v>3582</v>
      </c>
      <c r="W232" s="26" t="s">
        <v>545</v>
      </c>
      <c r="X232" s="26" t="s">
        <v>545</v>
      </c>
      <c r="Y232" s="26" t="s">
        <v>545</v>
      </c>
    </row>
    <row r="233" spans="1:25" ht="25.5">
      <c r="A233" s="26" t="s">
        <v>2622</v>
      </c>
      <c r="B233" s="27" t="s">
        <v>3583</v>
      </c>
      <c r="C233" s="26" t="s">
        <v>3584</v>
      </c>
      <c r="D233" s="26" t="s">
        <v>3585</v>
      </c>
      <c r="E233" s="26" t="s">
        <v>1954</v>
      </c>
      <c r="F233" s="26" t="s">
        <v>2031</v>
      </c>
      <c r="H233" s="26" t="s">
        <v>2031</v>
      </c>
      <c r="I233" s="26" t="s">
        <v>3586</v>
      </c>
      <c r="J233" s="26" t="s">
        <v>3587</v>
      </c>
      <c r="K233" s="26" t="s">
        <v>3588</v>
      </c>
      <c r="L233" s="26" t="s">
        <v>545</v>
      </c>
      <c r="M233" s="26" t="s">
        <v>545</v>
      </c>
      <c r="N233" s="26" t="s">
        <v>545</v>
      </c>
      <c r="O233" s="26" t="s">
        <v>545</v>
      </c>
      <c r="P233" s="26" t="s">
        <v>545</v>
      </c>
      <c r="Q233" s="26" t="s">
        <v>545</v>
      </c>
      <c r="R233" s="26" t="s">
        <v>545</v>
      </c>
      <c r="S233" s="26" t="s">
        <v>545</v>
      </c>
      <c r="T233" s="26" t="s">
        <v>545</v>
      </c>
      <c r="U233" s="26" t="s">
        <v>545</v>
      </c>
      <c r="V233" s="26" t="s">
        <v>3589</v>
      </c>
      <c r="W233" s="26" t="s">
        <v>3590</v>
      </c>
      <c r="X233" s="26" t="s">
        <v>545</v>
      </c>
      <c r="Y233" s="26" t="s">
        <v>545</v>
      </c>
    </row>
    <row r="234" spans="1:25" ht="51">
      <c r="A234" s="26" t="s">
        <v>3591</v>
      </c>
      <c r="B234" s="27" t="s">
        <v>3592</v>
      </c>
      <c r="C234" s="26" t="s">
        <v>3584</v>
      </c>
      <c r="D234" s="26" t="s">
        <v>3593</v>
      </c>
      <c r="E234" s="26" t="s">
        <v>1954</v>
      </c>
      <c r="F234" s="26" t="s">
        <v>545</v>
      </c>
      <c r="H234" s="26" t="s">
        <v>545</v>
      </c>
      <c r="I234" s="26" t="s">
        <v>3594</v>
      </c>
      <c r="J234" s="26" t="s">
        <v>3587</v>
      </c>
      <c r="K234" s="26" t="s">
        <v>3595</v>
      </c>
      <c r="L234" s="26" t="s">
        <v>545</v>
      </c>
      <c r="M234" s="26" t="s">
        <v>545</v>
      </c>
      <c r="N234" s="26" t="s">
        <v>545</v>
      </c>
      <c r="O234" s="26" t="s">
        <v>545</v>
      </c>
      <c r="P234" s="26" t="s">
        <v>545</v>
      </c>
      <c r="Q234" s="26" t="s">
        <v>545</v>
      </c>
      <c r="R234" s="26" t="s">
        <v>545</v>
      </c>
      <c r="S234" s="26" t="s">
        <v>545</v>
      </c>
      <c r="T234" s="26" t="s">
        <v>545</v>
      </c>
      <c r="U234" s="26" t="s">
        <v>545</v>
      </c>
      <c r="V234" s="26" t="s">
        <v>3596</v>
      </c>
      <c r="W234" s="26" t="s">
        <v>545</v>
      </c>
      <c r="X234" s="26" t="s">
        <v>545</v>
      </c>
      <c r="Y234" s="26" t="s">
        <v>545</v>
      </c>
    </row>
    <row r="235" spans="1:25" ht="89.25">
      <c r="A235" s="26" t="s">
        <v>3597</v>
      </c>
      <c r="B235" s="27" t="s">
        <v>3598</v>
      </c>
      <c r="C235" s="26" t="s">
        <v>3584</v>
      </c>
      <c r="D235" s="26" t="s">
        <v>3599</v>
      </c>
      <c r="E235" s="26" t="s">
        <v>1954</v>
      </c>
      <c r="F235" s="26" t="s">
        <v>3600</v>
      </c>
      <c r="H235" s="26" t="s">
        <v>3601</v>
      </c>
      <c r="I235" s="26" t="s">
        <v>3602</v>
      </c>
      <c r="J235" s="26" t="s">
        <v>3603</v>
      </c>
      <c r="K235" s="26" t="s">
        <v>3604</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25.5">
      <c r="A236" s="26" t="s">
        <v>3605</v>
      </c>
      <c r="B236" s="27" t="s">
        <v>3606</v>
      </c>
      <c r="C236" s="26" t="s">
        <v>3584</v>
      </c>
      <c r="D236" s="26" t="s">
        <v>3607</v>
      </c>
      <c r="E236" s="26" t="s">
        <v>1954</v>
      </c>
      <c r="F236" s="26" t="s">
        <v>2031</v>
      </c>
      <c r="H236" s="26" t="s">
        <v>2031</v>
      </c>
      <c r="I236" s="26" t="s">
        <v>3608</v>
      </c>
      <c r="J236" s="26" t="s">
        <v>3609</v>
      </c>
      <c r="K236" s="26" t="s">
        <v>3610</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114.75">
      <c r="A237" s="26" t="s">
        <v>3611</v>
      </c>
      <c r="B237" s="27" t="s">
        <v>3612</v>
      </c>
      <c r="C237" s="26" t="s">
        <v>3584</v>
      </c>
      <c r="D237" s="26" t="s">
        <v>3613</v>
      </c>
      <c r="E237" s="26" t="s">
        <v>1954</v>
      </c>
      <c r="F237" s="26" t="s">
        <v>3614</v>
      </c>
      <c r="H237" s="26" t="s">
        <v>3615</v>
      </c>
      <c r="I237" s="26" t="s">
        <v>3616</v>
      </c>
      <c r="J237" s="26" t="s">
        <v>3236</v>
      </c>
      <c r="K237" s="26" t="s">
        <v>3617</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63.75">
      <c r="A238" s="26" t="s">
        <v>3618</v>
      </c>
      <c r="B238" s="27" t="s">
        <v>3619</v>
      </c>
      <c r="C238" s="26" t="s">
        <v>3584</v>
      </c>
      <c r="D238" s="26" t="s">
        <v>3620</v>
      </c>
      <c r="E238" s="26" t="s">
        <v>1954</v>
      </c>
      <c r="F238" s="26" t="s">
        <v>3621</v>
      </c>
      <c r="H238" s="26" t="s">
        <v>3622</v>
      </c>
      <c r="I238" s="26" t="s">
        <v>3623</v>
      </c>
      <c r="J238" s="26" t="s">
        <v>3624</v>
      </c>
      <c r="K238" s="26" t="s">
        <v>3625</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114.75">
      <c r="A239" s="26" t="s">
        <v>3626</v>
      </c>
      <c r="B239" s="27" t="s">
        <v>3627</v>
      </c>
      <c r="C239" s="26" t="s">
        <v>3584</v>
      </c>
      <c r="D239" s="26" t="s">
        <v>3628</v>
      </c>
      <c r="E239" s="26" t="s">
        <v>1954</v>
      </c>
      <c r="F239" s="26" t="s">
        <v>3629</v>
      </c>
      <c r="H239" s="26" t="s">
        <v>3630</v>
      </c>
      <c r="I239" s="26" t="s">
        <v>3631</v>
      </c>
      <c r="J239" s="26" t="s">
        <v>889</v>
      </c>
      <c r="K239" s="26" t="s">
        <v>3632</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114.75">
      <c r="A240" s="26" t="s">
        <v>2989</v>
      </c>
      <c r="B240" s="27" t="s">
        <v>3633</v>
      </c>
      <c r="C240" s="26" t="s">
        <v>3584</v>
      </c>
      <c r="D240" s="26" t="s">
        <v>3634</v>
      </c>
      <c r="E240" s="26" t="s">
        <v>1954</v>
      </c>
      <c r="F240" s="26" t="s">
        <v>3635</v>
      </c>
      <c r="H240" s="26" t="s">
        <v>3636</v>
      </c>
      <c r="I240" s="26" t="s">
        <v>3637</v>
      </c>
      <c r="J240" s="26" t="s">
        <v>3399</v>
      </c>
      <c r="K240" s="26" t="s">
        <v>3638</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51">
      <c r="A241" s="26" t="s">
        <v>3639</v>
      </c>
      <c r="B241" s="27" t="s">
        <v>3640</v>
      </c>
      <c r="C241" s="26" t="s">
        <v>3584</v>
      </c>
      <c r="D241" s="26" t="s">
        <v>3641</v>
      </c>
      <c r="E241" s="26" t="s">
        <v>1954</v>
      </c>
      <c r="F241" s="26" t="s">
        <v>3642</v>
      </c>
      <c r="H241" s="26" t="s">
        <v>3643</v>
      </c>
      <c r="I241" s="26" t="s">
        <v>3644</v>
      </c>
      <c r="J241" s="26" t="s">
        <v>3645</v>
      </c>
      <c r="K241" s="26" t="s">
        <v>3646</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51">
      <c r="A242" s="26" t="s">
        <v>3647</v>
      </c>
      <c r="B242" s="27" t="s">
        <v>3648</v>
      </c>
      <c r="C242" s="26" t="s">
        <v>3584</v>
      </c>
      <c r="D242" s="26" t="s">
        <v>3613</v>
      </c>
      <c r="E242" s="26" t="s">
        <v>1954</v>
      </c>
      <c r="F242" s="26" t="s">
        <v>3649</v>
      </c>
      <c r="H242" s="26" t="s">
        <v>3650</v>
      </c>
      <c r="I242" s="26" t="s">
        <v>3651</v>
      </c>
      <c r="J242" s="26" t="s">
        <v>3652</v>
      </c>
      <c r="K242" s="26" t="s">
        <v>3653</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153">
      <c r="A243" s="26" t="s">
        <v>3654</v>
      </c>
      <c r="B243" s="27" t="s">
        <v>3655</v>
      </c>
      <c r="C243" s="26" t="s">
        <v>3584</v>
      </c>
      <c r="D243" s="26" t="s">
        <v>3656</v>
      </c>
      <c r="E243" s="26" t="s">
        <v>1954</v>
      </c>
      <c r="F243" s="26" t="s">
        <v>3657</v>
      </c>
      <c r="H243" s="26" t="s">
        <v>3658</v>
      </c>
      <c r="I243" s="26" t="s">
        <v>3659</v>
      </c>
      <c r="J243" s="26" t="s">
        <v>3660</v>
      </c>
      <c r="K243" s="26" t="s">
        <v>3661</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127.5">
      <c r="A244" s="26" t="s">
        <v>3662</v>
      </c>
      <c r="B244" s="27" t="s">
        <v>3663</v>
      </c>
      <c r="C244" s="26" t="s">
        <v>3584</v>
      </c>
      <c r="D244" s="26" t="s">
        <v>3664</v>
      </c>
      <c r="E244" s="26" t="s">
        <v>1954</v>
      </c>
      <c r="F244" s="26" t="s">
        <v>545</v>
      </c>
      <c r="H244" s="26" t="s">
        <v>3665</v>
      </c>
      <c r="I244" s="26" t="s">
        <v>3666</v>
      </c>
      <c r="J244" s="26" t="s">
        <v>3422</v>
      </c>
      <c r="K244" s="26" t="s">
        <v>3667</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38.25">
      <c r="A245" s="26" t="s">
        <v>3668</v>
      </c>
      <c r="B245" s="27" t="s">
        <v>3669</v>
      </c>
      <c r="C245" s="26" t="s">
        <v>3670</v>
      </c>
      <c r="D245" s="26" t="s">
        <v>545</v>
      </c>
      <c r="E245" s="26" t="s">
        <v>3671</v>
      </c>
      <c r="F245" s="26" t="s">
        <v>3672</v>
      </c>
      <c r="H245" s="26" t="s">
        <v>3673</v>
      </c>
      <c r="I245" s="26" t="s">
        <v>3674</v>
      </c>
      <c r="J245" s="26" t="s">
        <v>2737</v>
      </c>
      <c r="K245" s="26" t="s">
        <v>3675</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114.75">
      <c r="A246" s="26" t="s">
        <v>3676</v>
      </c>
      <c r="B246" s="27" t="s">
        <v>3677</v>
      </c>
      <c r="C246" s="26" t="s">
        <v>3678</v>
      </c>
      <c r="D246" s="26" t="s">
        <v>3679</v>
      </c>
      <c r="E246" s="26" t="s">
        <v>1954</v>
      </c>
      <c r="F246" s="26" t="s">
        <v>3680</v>
      </c>
      <c r="H246" s="26" t="s">
        <v>3681</v>
      </c>
      <c r="I246" s="26" t="s">
        <v>3682</v>
      </c>
      <c r="J246" s="26" t="s">
        <v>800</v>
      </c>
      <c r="K246" s="26" t="s">
        <v>3683</v>
      </c>
      <c r="L246" s="26" t="s">
        <v>545</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63.75">
      <c r="A247" s="26" t="s">
        <v>3684</v>
      </c>
      <c r="B247" s="27" t="s">
        <v>3685</v>
      </c>
      <c r="C247" s="26" t="s">
        <v>3678</v>
      </c>
      <c r="D247" s="26" t="s">
        <v>3686</v>
      </c>
      <c r="E247" s="26" t="s">
        <v>1954</v>
      </c>
      <c r="F247" s="26" t="s">
        <v>3687</v>
      </c>
      <c r="H247" s="26" t="s">
        <v>3688</v>
      </c>
      <c r="I247" s="26" t="s">
        <v>3689</v>
      </c>
      <c r="J247" s="26" t="s">
        <v>3690</v>
      </c>
      <c r="K247" s="26" t="s">
        <v>3691</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63.75">
      <c r="A248" s="26" t="s">
        <v>3692</v>
      </c>
      <c r="B248" s="27" t="s">
        <v>3693</v>
      </c>
      <c r="C248" s="26" t="s">
        <v>3678</v>
      </c>
      <c r="D248" s="26" t="s">
        <v>3694</v>
      </c>
      <c r="E248" s="26" t="s">
        <v>1954</v>
      </c>
      <c r="F248" s="26" t="s">
        <v>3695</v>
      </c>
      <c r="H248" s="26" t="s">
        <v>3696</v>
      </c>
      <c r="I248" s="26" t="s">
        <v>3697</v>
      </c>
      <c r="J248" s="26" t="s">
        <v>3698</v>
      </c>
      <c r="K248" s="26" t="s">
        <v>3699</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89.25">
      <c r="A249" s="26" t="s">
        <v>3700</v>
      </c>
      <c r="B249" s="27" t="s">
        <v>3701</v>
      </c>
      <c r="C249" s="26" t="s">
        <v>3678</v>
      </c>
      <c r="D249" s="26" t="s">
        <v>3702</v>
      </c>
      <c r="E249" s="26" t="s">
        <v>3703</v>
      </c>
      <c r="F249" s="26" t="s">
        <v>3704</v>
      </c>
      <c r="H249" s="26" t="s">
        <v>3705</v>
      </c>
      <c r="I249" s="26" t="s">
        <v>3706</v>
      </c>
      <c r="J249" s="26" t="s">
        <v>1360</v>
      </c>
      <c r="K249" s="26" t="s">
        <v>3707</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76.5">
      <c r="A250" s="26" t="s">
        <v>3708</v>
      </c>
      <c r="B250" s="27" t="s">
        <v>3709</v>
      </c>
      <c r="C250" s="26" t="s">
        <v>3678</v>
      </c>
      <c r="D250" s="26" t="s">
        <v>3710</v>
      </c>
      <c r="E250" s="26" t="s">
        <v>2892</v>
      </c>
      <c r="F250" s="26" t="s">
        <v>3711</v>
      </c>
      <c r="H250" s="26" t="s">
        <v>3712</v>
      </c>
      <c r="I250" s="26" t="s">
        <v>3713</v>
      </c>
      <c r="J250" s="26" t="s">
        <v>3714</v>
      </c>
      <c r="K250" s="26" t="s">
        <v>3715</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114.75">
      <c r="A251" s="26" t="s">
        <v>3716</v>
      </c>
      <c r="B251" s="27" t="s">
        <v>3717</v>
      </c>
      <c r="C251" s="26" t="s">
        <v>3678</v>
      </c>
      <c r="D251" s="26" t="s">
        <v>3718</v>
      </c>
      <c r="E251" s="26" t="s">
        <v>1954</v>
      </c>
      <c r="F251" s="26" t="s">
        <v>3719</v>
      </c>
      <c r="H251" s="26" t="s">
        <v>3720</v>
      </c>
      <c r="I251" s="26" t="s">
        <v>3721</v>
      </c>
      <c r="J251" s="26" t="s">
        <v>3603</v>
      </c>
      <c r="K251" s="26" t="s">
        <v>3722</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51">
      <c r="A252" s="26" t="s">
        <v>3723</v>
      </c>
      <c r="B252" s="27" t="s">
        <v>3724</v>
      </c>
      <c r="C252" s="26" t="s">
        <v>3678</v>
      </c>
      <c r="D252" s="26" t="s">
        <v>3725</v>
      </c>
      <c r="E252" s="26" t="s">
        <v>1954</v>
      </c>
      <c r="F252" s="26" t="s">
        <v>3726</v>
      </c>
      <c r="H252" s="26" t="s">
        <v>3727</v>
      </c>
      <c r="I252" s="26" t="s">
        <v>3728</v>
      </c>
      <c r="J252" s="26" t="s">
        <v>3729</v>
      </c>
      <c r="K252" s="26" t="s">
        <v>3730</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76.5">
      <c r="A253" s="26" t="s">
        <v>3731</v>
      </c>
      <c r="B253" s="27" t="s">
        <v>3732</v>
      </c>
      <c r="C253" s="26" t="s">
        <v>3678</v>
      </c>
      <c r="D253" s="26" t="s">
        <v>3733</v>
      </c>
      <c r="E253" s="26" t="s">
        <v>1954</v>
      </c>
      <c r="F253" s="26" t="s">
        <v>3734</v>
      </c>
      <c r="H253" s="26" t="s">
        <v>3735</v>
      </c>
      <c r="I253" s="26" t="s">
        <v>3736</v>
      </c>
      <c r="J253" s="26" t="s">
        <v>3236</v>
      </c>
      <c r="K253" s="26" t="s">
        <v>3737</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51">
      <c r="A254" s="26" t="s">
        <v>3738</v>
      </c>
      <c r="B254" s="27" t="s">
        <v>3739</v>
      </c>
      <c r="C254" s="26" t="s">
        <v>3678</v>
      </c>
      <c r="D254" s="26" t="s">
        <v>3740</v>
      </c>
      <c r="E254" s="26" t="s">
        <v>1954</v>
      </c>
      <c r="F254" s="26" t="s">
        <v>3741</v>
      </c>
      <c r="H254" s="26" t="s">
        <v>3742</v>
      </c>
      <c r="I254" s="26" t="s">
        <v>3743</v>
      </c>
      <c r="J254" s="26" t="s">
        <v>3744</v>
      </c>
      <c r="K254" s="26" t="s">
        <v>3745</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89.25">
      <c r="A255" s="26" t="s">
        <v>3746</v>
      </c>
      <c r="B255" s="27" t="s">
        <v>3747</v>
      </c>
      <c r="C255" s="26" t="s">
        <v>3678</v>
      </c>
      <c r="D255" s="26" t="s">
        <v>3748</v>
      </c>
      <c r="E255" s="26" t="s">
        <v>1954</v>
      </c>
      <c r="F255" s="26" t="s">
        <v>3130</v>
      </c>
      <c r="H255" s="26" t="s">
        <v>3749</v>
      </c>
      <c r="I255" s="26" t="s">
        <v>3750</v>
      </c>
      <c r="J255" s="26" t="s">
        <v>3751</v>
      </c>
      <c r="K255" s="26" t="s">
        <v>3752</v>
      </c>
      <c r="L255" s="26" t="s">
        <v>545</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sheetData>
  <mergeCells count="4">
    <mergeCell ref="A1:Z1"/>
    <mergeCell ref="A2:Z2"/>
    <mergeCell ref="A3:Z3"/>
    <mergeCell ref="A4:Z4"/>
  </mergeCells>
  <hyperlinks>
    <hyperlink ref="A2" r:id="rId1" display="url" xr:uid="{4B3C81C9-6FBA-4DF6-9476-E30719B07DC5}"/>
    <hyperlink ref="A3" r:id="rId2" display="url" xr:uid="{B11E8149-10F6-45C6-9EB8-4AE146D7E243}"/>
    <hyperlink ref="A4" r:id="rId3" display="url" xr:uid="{72444876-C670-4AC1-9A0D-0BC8289D70D2}"/>
    <hyperlink ref="B6" r:id="rId4" display="url" xr:uid="{0DEAFCA6-5387-48F0-B781-C6EC0583AA8D}"/>
    <hyperlink ref="B7" r:id="rId5" display="url" xr:uid="{1898F5E6-B324-4F40-970C-41B786605732}"/>
    <hyperlink ref="B8" r:id="rId6" display="url" xr:uid="{D537933D-C883-428E-BE22-BBA729E238ED}"/>
    <hyperlink ref="B9" r:id="rId7" display="url" xr:uid="{93FBD849-6CEE-4CF7-94EA-F243A8FD504D}"/>
    <hyperlink ref="B10" r:id="rId8" display="url" xr:uid="{88DAAD84-4D57-40C7-BD03-F970245AC91B}"/>
    <hyperlink ref="B11" r:id="rId9" display="url" xr:uid="{FFC87AE7-F59C-4D11-A024-6C700EC5D969}"/>
    <hyperlink ref="B12" r:id="rId10" display="url" xr:uid="{13FC022E-9E98-4BCC-925C-A9465C3B1E01}"/>
    <hyperlink ref="B13" r:id="rId11" display="url" xr:uid="{1A1117DF-0C7A-40AE-B970-7CBE415C12ED}"/>
    <hyperlink ref="B14" r:id="rId12" display="url" xr:uid="{C207A644-BA37-4FBA-BCA9-74CED5B218C9}"/>
    <hyperlink ref="B15" r:id="rId13" display="url" xr:uid="{1D00EE78-A5FC-465F-92DD-9122A073D7EE}"/>
    <hyperlink ref="B16" r:id="rId14" display="url" xr:uid="{8861A75F-A1F3-42BA-9D43-BD258E67F37A}"/>
    <hyperlink ref="B17" r:id="rId15" display="url" xr:uid="{F22D6B8D-CB53-47CB-A05C-C2E32C1CA649}"/>
    <hyperlink ref="B18" r:id="rId16" display="url" xr:uid="{82BA8C4D-7BC1-4DAD-B199-2308D901FF0B}"/>
    <hyperlink ref="B19" r:id="rId17" display="url" xr:uid="{47C91CDB-E626-4EEF-97E2-AFCE2F81FB07}"/>
    <hyperlink ref="B20" r:id="rId18" display="url" xr:uid="{5CE4A7C7-E3CC-4DFF-9C53-8892F378E007}"/>
    <hyperlink ref="B21" r:id="rId19" display="url" xr:uid="{858857F9-12D1-42CD-A4E7-5AAF1A2B19E7}"/>
    <hyperlink ref="B22" r:id="rId20" display="url" xr:uid="{3117BCE5-AADD-4673-8DAE-27B86BD837F8}"/>
    <hyperlink ref="B23" r:id="rId21" display="url" xr:uid="{C46B7037-8F7C-48AD-A407-017067B90B68}"/>
    <hyperlink ref="B24" r:id="rId22" display="url" xr:uid="{09A69209-B629-4273-B02C-22D19BAB656A}"/>
    <hyperlink ref="B25" r:id="rId23" display="url" xr:uid="{1D1B0470-53F2-42FC-B6EA-397CCC54C487}"/>
    <hyperlink ref="B26" r:id="rId24" display="url" xr:uid="{A2B32AF6-238A-4BF9-B39B-4056240BBD50}"/>
    <hyperlink ref="B27" r:id="rId25" display="url" xr:uid="{82D6F5F7-E620-41D6-9B96-8D48DF8A4384}"/>
    <hyperlink ref="B28" r:id="rId26" display="url" xr:uid="{2B9243CA-4F6F-4D1A-824A-6B11A67866E9}"/>
    <hyperlink ref="B29" r:id="rId27" display="url" xr:uid="{78F91E26-6C50-435C-96AE-898824FE9156}"/>
    <hyperlink ref="B30" r:id="rId28" display="url" xr:uid="{00D96FE8-3D05-4B7F-81E0-44873C7EF0F2}"/>
    <hyperlink ref="B31" r:id="rId29" display="url" xr:uid="{1F747B11-116D-4857-A938-2CF00CEBB39C}"/>
    <hyperlink ref="B32" r:id="rId30" display="url" xr:uid="{0F402359-B3E3-4412-8B8F-49B4F1D83076}"/>
    <hyperlink ref="B33" r:id="rId31" display="url" xr:uid="{643479A6-24C8-4C43-A088-FF6ED374FE1A}"/>
    <hyperlink ref="B34" r:id="rId32" display="url" xr:uid="{54D5239C-15BA-41D0-B338-E2909FA2509E}"/>
    <hyperlink ref="B35" r:id="rId33" display="url" xr:uid="{2C4107B5-8B0B-48CC-A0AF-6A350EAD4D93}"/>
    <hyperlink ref="B36" r:id="rId34" display="url" xr:uid="{1E997C51-7BFC-4433-9245-3D0DF838DB2C}"/>
    <hyperlink ref="B37" r:id="rId35" display="url" xr:uid="{1D7EBF71-F8BC-4D6B-B89A-E4A6D75D5C0D}"/>
    <hyperlink ref="B38" r:id="rId36" display="url" xr:uid="{7E914965-24D5-4168-9576-B7D2B5972E8A}"/>
    <hyperlink ref="B39" r:id="rId37" display="url" xr:uid="{AFA14B62-BD06-463E-AE4D-418353D71DE6}"/>
    <hyperlink ref="B40" r:id="rId38" display="url" xr:uid="{2A0FDE82-9455-42BD-8938-AC726F5B6957}"/>
    <hyperlink ref="B41" r:id="rId39" display="url" xr:uid="{E687422D-2015-41BD-B457-A6788EF7F9FD}"/>
    <hyperlink ref="B42" r:id="rId40" display="url" xr:uid="{BDCB7B2F-D927-4B41-A807-C349D5738493}"/>
    <hyperlink ref="B43" r:id="rId41" display="url" xr:uid="{5450F3D2-FA25-469F-951C-1D3AF4E95BFE}"/>
    <hyperlink ref="B44" r:id="rId42" display="url" xr:uid="{AC2C35FD-5694-4AFA-B676-18BCF0E85401}"/>
    <hyperlink ref="B45" r:id="rId43" display="url" xr:uid="{96CD80BD-AED9-433B-A9B4-7A4A84CEA7B3}"/>
    <hyperlink ref="B46" r:id="rId44" display="url" xr:uid="{78F0C7CC-3089-4AED-AD91-B2A654403A60}"/>
    <hyperlink ref="B47" r:id="rId45" display="url" xr:uid="{979F88E6-72BD-46EE-8E22-4D2D59907812}"/>
    <hyperlink ref="B48" r:id="rId46" display="url" xr:uid="{3071E40E-7989-4988-B8EE-C22E589E1731}"/>
    <hyperlink ref="B49" r:id="rId47" display="url" xr:uid="{4832B0B8-3EDC-4FFE-BF85-F24E893DD99E}"/>
    <hyperlink ref="B50" r:id="rId48" display="url" xr:uid="{CAE4BD06-DB83-460A-A47E-0F93B70B4D4B}"/>
    <hyperlink ref="B51" r:id="rId49" display="url" xr:uid="{3A0481B2-71A5-4DF0-ADC2-44ACD9B0C891}"/>
    <hyperlink ref="B52" r:id="rId50" display="url" xr:uid="{69B5069B-5807-45A5-A8D2-3325432E9074}"/>
    <hyperlink ref="B53" r:id="rId51" display="url" xr:uid="{436C7D1C-B00A-4EEB-9D5F-3CBEC3AE3451}"/>
    <hyperlink ref="B54" r:id="rId52" display="url" xr:uid="{181168DD-754C-4B10-BB3F-77399B84116E}"/>
    <hyperlink ref="B55" r:id="rId53" display="url" xr:uid="{52B6F56D-3883-496B-B80E-6DE571D6D07A}"/>
    <hyperlink ref="B56" r:id="rId54" display="url" xr:uid="{86AF98D6-17A6-401E-AB8E-D4A8B919BCCA}"/>
    <hyperlink ref="B57" r:id="rId55" display="url" xr:uid="{833A6577-578F-48E5-9E40-3E59437EBECE}"/>
    <hyperlink ref="B58" r:id="rId56" display="url" xr:uid="{18367CAA-C63F-4E34-945C-A64D822AC752}"/>
    <hyperlink ref="B59" r:id="rId57" display="url" xr:uid="{1336ABBD-2642-40E4-AA58-B7B2C7A28783}"/>
    <hyperlink ref="B60" r:id="rId58" display="url" xr:uid="{6207BB32-12DF-489B-9D22-8ECD90508B78}"/>
    <hyperlink ref="B61" r:id="rId59" display="url" xr:uid="{841643E3-81A6-462D-B51B-EF8EA4F52277}"/>
    <hyperlink ref="B62" r:id="rId60" display="url" xr:uid="{919499A8-BE30-4288-926E-0C4B8EFED8B3}"/>
    <hyperlink ref="B63" r:id="rId61" display="url" xr:uid="{D32BB591-3C57-4016-9D92-7A71C0151E30}"/>
    <hyperlink ref="B64" r:id="rId62" display="url" xr:uid="{810D515E-CEC5-49D9-BA1C-7E94395CD92D}"/>
    <hyperlink ref="B65" r:id="rId63" display="url" xr:uid="{2DCB2EE3-2E53-41BE-B90E-BE87E5EB0385}"/>
    <hyperlink ref="B66" r:id="rId64" display="url" xr:uid="{D4E7E8CB-4F88-4B26-A10D-FA917BDF72E6}"/>
    <hyperlink ref="B67" r:id="rId65" display="url" xr:uid="{28808A05-D479-4A7E-862C-7472DAD6886C}"/>
    <hyperlink ref="B68" r:id="rId66" display="url" xr:uid="{481580A4-D26A-440F-8730-945C16CCDDD7}"/>
    <hyperlink ref="B69" r:id="rId67" display="url" xr:uid="{F317D50D-82FB-4210-BC06-E0BC3A5E4260}"/>
    <hyperlink ref="B70" r:id="rId68" display="url" xr:uid="{0177F947-0F70-465F-8952-EF2A0BF74762}"/>
    <hyperlink ref="B71" r:id="rId69" display="url" xr:uid="{27126440-09C5-460E-805F-0838AB0A974C}"/>
    <hyperlink ref="B72" r:id="rId70" display="url" xr:uid="{28BB201B-F74B-4128-8F7A-6DFD49643D69}"/>
    <hyperlink ref="B73" r:id="rId71" display="url" xr:uid="{300E2667-A67C-487A-BE93-0FD911B0BF83}"/>
    <hyperlink ref="B74" r:id="rId72" display="url" xr:uid="{735DBF7F-0647-4A8A-A010-20F93B6E3ED9}"/>
    <hyperlink ref="B75" r:id="rId73" display="url" xr:uid="{3CB797A8-1C9D-438B-9901-D92D4986B515}"/>
    <hyperlink ref="B76" r:id="rId74" display="url" xr:uid="{DA809973-6618-455C-B92C-294F22C45B7A}"/>
    <hyperlink ref="B77" r:id="rId75" display="url" xr:uid="{E367A500-54C1-4242-92CE-58E435CA9454}"/>
    <hyperlink ref="B78" r:id="rId76" display="url" xr:uid="{3B176482-BA3A-4827-B02B-65DE0EA502A7}"/>
    <hyperlink ref="B79" r:id="rId77" display="url" xr:uid="{350545E1-858E-4408-B1FB-458FEB7F901A}"/>
    <hyperlink ref="B80" r:id="rId78" display="url" xr:uid="{F6F4D86F-3B29-446F-B5F4-70C0C3559F14}"/>
    <hyperlink ref="B81" r:id="rId79" display="url" xr:uid="{40F376F5-2D2F-4920-B4B6-ABCC82DF2A0B}"/>
    <hyperlink ref="B82" r:id="rId80" display="url" xr:uid="{08D79FE7-AF95-4AEB-B68A-929C64A9AFD1}"/>
    <hyperlink ref="B83" r:id="rId81" display="url" xr:uid="{F3A16ACC-4B84-4152-9223-4A9B76DE9D19}"/>
    <hyperlink ref="B84" r:id="rId82" display="url" xr:uid="{3600C07D-17B7-4236-9E2D-4E2CFEE72C96}"/>
    <hyperlink ref="B85" r:id="rId83" display="url" xr:uid="{2659B168-3B26-4BC3-8D8E-82F7B0ACBF3E}"/>
    <hyperlink ref="B86" r:id="rId84" display="url" xr:uid="{41B60009-E6DA-4B76-865B-F60300271249}"/>
    <hyperlink ref="B87" r:id="rId85" display="url" xr:uid="{6DC8611A-DA5C-43E5-9E01-633DD63E21CF}"/>
    <hyperlink ref="B88" r:id="rId86" display="url" xr:uid="{31C205DF-959B-45CB-A757-CA2B1306F151}"/>
    <hyperlink ref="B89" r:id="rId87" display="url" xr:uid="{3A30568D-3F03-4465-978A-799993CA61C8}"/>
    <hyperlink ref="B90" r:id="rId88" display="url" xr:uid="{BFAC6E12-6A16-4F48-966B-AB61AC2FFB61}"/>
    <hyperlink ref="B91" r:id="rId89" display="url" xr:uid="{504E8F01-67A1-4773-A54C-A58DD66C43D7}"/>
    <hyperlink ref="B92" r:id="rId90" display="url" xr:uid="{5F39089B-9F92-43A0-8F51-5922CA875599}"/>
    <hyperlink ref="B93" r:id="rId91" display="url" xr:uid="{30D7038E-2F02-4D54-9FBE-E8D6A569D4D2}"/>
    <hyperlink ref="B94" r:id="rId92" display="url" xr:uid="{96B3EED6-C685-4BBE-9D1B-BBA46C50EF89}"/>
    <hyperlink ref="B95" r:id="rId93" display="url" xr:uid="{30894F82-4792-4739-949A-13E3D1FAD8AD}"/>
    <hyperlink ref="B96" r:id="rId94" display="url" xr:uid="{8579B94D-2C00-4465-97A8-2B0EE16D0EDE}"/>
    <hyperlink ref="B97" r:id="rId95" display="url" xr:uid="{CFD3EBA7-F9CC-4E95-A657-F52EB1E776E4}"/>
    <hyperlink ref="B98" r:id="rId96" display="url" xr:uid="{8086B9C6-8767-49B3-A304-AA42FFF8A2A7}"/>
    <hyperlink ref="B99" r:id="rId97" display="url" xr:uid="{252D8B0D-9951-4A3D-9891-AD652DC68BDE}"/>
    <hyperlink ref="B100" r:id="rId98" display="url" xr:uid="{243E6273-B9E7-43FC-8369-701D97491BA2}"/>
    <hyperlink ref="B101" r:id="rId99" display="url" xr:uid="{D8A3D385-49D0-47AC-B281-EF5B96548730}"/>
    <hyperlink ref="B102" r:id="rId100" display="url" xr:uid="{A9D54493-5E7F-4A41-BACE-4113B86E3FE4}"/>
    <hyperlink ref="B103" r:id="rId101" display="url" xr:uid="{6E7B2DA9-7A41-442D-86EC-0AB90EE2F1A5}"/>
    <hyperlink ref="B104" r:id="rId102" display="url" xr:uid="{7311F851-B060-44C4-9EC4-329C5ABFAE44}"/>
    <hyperlink ref="B105" r:id="rId103" display="url" xr:uid="{A78CDF03-1E1A-459C-9221-BC621B963942}"/>
    <hyperlink ref="B106" r:id="rId104" display="url" xr:uid="{5AA29FF7-E905-42C4-A538-E74121F44C9C}"/>
    <hyperlink ref="B107" r:id="rId105" display="url" xr:uid="{D63FB773-B4BC-4BFC-B970-C1F66865F1BA}"/>
    <hyperlink ref="B108" r:id="rId106" display="url" xr:uid="{22B6CC55-06EC-49B2-8121-36C971531F9C}"/>
    <hyperlink ref="B109" r:id="rId107" display="url" xr:uid="{6CB5876E-E9BF-4473-9919-152FA534C7BE}"/>
    <hyperlink ref="B110" r:id="rId108" display="url" xr:uid="{EB4EA7BA-708E-4F5A-A1AE-9FF9C9B55430}"/>
    <hyperlink ref="B111" r:id="rId109" display="url" xr:uid="{C380017C-53E2-4D6C-9359-ED78CA130335}"/>
    <hyperlink ref="B112" r:id="rId110" display="url" xr:uid="{9AB964E6-ABD0-403A-B4BA-0B7DB581CA57}"/>
    <hyperlink ref="B113" r:id="rId111" display="url" xr:uid="{ADB14838-1135-49AD-A557-FEEF88E4CA31}"/>
    <hyperlink ref="B114" r:id="rId112" display="url" xr:uid="{1675512B-7A2A-4179-A4DF-23D9806B1F9A}"/>
    <hyperlink ref="B115" r:id="rId113" display="url" xr:uid="{22755E6A-DF7E-4D19-A701-C9F33C6B8C6D}"/>
    <hyperlink ref="B116" r:id="rId114" display="url" xr:uid="{B2DE4E76-E6BC-4CA9-9928-52AF6AAB3186}"/>
    <hyperlink ref="B117" r:id="rId115" display="url" xr:uid="{8C51837E-EF85-4777-9648-FC55A3E0B6DE}"/>
    <hyperlink ref="B118" r:id="rId116" display="url" xr:uid="{340BE63D-93D1-4DEC-9D63-0C7CA16504AE}"/>
    <hyperlink ref="B119" r:id="rId117" display="url" xr:uid="{145BEB8A-8BA9-4647-893D-C74F17E68395}"/>
    <hyperlink ref="B120" r:id="rId118" display="url" xr:uid="{9821DAE0-64C9-4EEE-ACBD-5CA18329A475}"/>
    <hyperlink ref="B121" r:id="rId119" display="url" xr:uid="{370A9493-AC0F-4E50-AB06-2CB2F1459BA6}"/>
    <hyperlink ref="B122" r:id="rId120" display="url" xr:uid="{9152F356-1786-4CAC-9409-5CF42FFDDCB4}"/>
    <hyperlink ref="B123" r:id="rId121" display="url" xr:uid="{0015F850-7DA5-4C23-B584-2C3E54675210}"/>
    <hyperlink ref="B124" r:id="rId122" display="url" xr:uid="{F4611879-DB2C-4890-BA69-2B0CBB9591C2}"/>
    <hyperlink ref="B125" r:id="rId123" display="url" xr:uid="{B532FFEF-D93A-41D4-9D69-025E8F02627D}"/>
    <hyperlink ref="B126" r:id="rId124" display="url" xr:uid="{163DF42D-A0E6-4752-AE96-CD767C5DB7B1}"/>
    <hyperlink ref="B127" r:id="rId125" display="url" xr:uid="{87F3434A-93E0-493A-B58D-0963C9636707}"/>
    <hyperlink ref="B128" r:id="rId126" display="url" xr:uid="{ABFA47D4-677A-4E9A-8450-AA863611E26A}"/>
    <hyperlink ref="B129" r:id="rId127" display="url" xr:uid="{6FFD4411-9F97-4C07-BD78-B836530BAD26}"/>
    <hyperlink ref="B130" r:id="rId128" display="url" xr:uid="{D41AFF03-C8D7-432D-B4C8-07C9CA793400}"/>
    <hyperlink ref="B131" r:id="rId129" display="url" xr:uid="{3A7C273A-335B-416A-A016-187381CA3EA9}"/>
    <hyperlink ref="B132" r:id="rId130" display="url" xr:uid="{FFC1DF28-6534-4937-BAA3-285467A0B986}"/>
    <hyperlink ref="B133" r:id="rId131" display="url" xr:uid="{7DF6E3CC-459E-4AE6-AEF5-E754E371FDA4}"/>
    <hyperlink ref="B134" r:id="rId132" display="url" xr:uid="{9DA233C3-45E6-4FC0-B2BC-86C80F163421}"/>
    <hyperlink ref="B135" r:id="rId133" display="url" xr:uid="{F4A3D045-6419-4E32-82DF-D7AA9C2BBCDD}"/>
    <hyperlink ref="B136" r:id="rId134" display="url" xr:uid="{9EBE476E-C4FF-4941-AD24-90E10489C3CF}"/>
    <hyperlink ref="B137" r:id="rId135" display="url" xr:uid="{B759F399-690E-481F-90CB-38728233D697}"/>
    <hyperlink ref="B138" r:id="rId136" display="url" xr:uid="{0A01669F-AB91-48B1-A4B5-F98D2390AC82}"/>
    <hyperlink ref="B139" r:id="rId137" display="url" xr:uid="{54062E90-1663-4AAC-BC9C-108248FA6291}"/>
    <hyperlink ref="B140" r:id="rId138" display="url" xr:uid="{12288AE5-00B8-47A8-978C-8EAAA4A56FD3}"/>
    <hyperlink ref="B141" r:id="rId139" display="url" xr:uid="{CA432590-A23D-4D19-BD8D-D2FC64506CF3}"/>
    <hyperlink ref="B142" r:id="rId140" display="url" xr:uid="{0A6A8010-7507-4C37-AB51-AD5D9E53E6B4}"/>
    <hyperlink ref="B143" r:id="rId141" display="url" xr:uid="{1CC41334-7AE6-46CE-A05F-F400F0488809}"/>
    <hyperlink ref="B144" r:id="rId142" display="url" xr:uid="{511ADAD3-26B2-4011-90C3-9717E38A53E8}"/>
    <hyperlink ref="B145" r:id="rId143" display="url" xr:uid="{9D2C9B02-A3E0-4D7C-B9E2-B64A371D77BB}"/>
    <hyperlink ref="B146" r:id="rId144" display="url" xr:uid="{2C2C5134-2A07-43B0-9A3A-C31D588065F7}"/>
    <hyperlink ref="B147" r:id="rId145" display="url" xr:uid="{18DF2F65-7C77-467A-9D02-D019C637CDDD}"/>
    <hyperlink ref="B148" r:id="rId146" display="url" xr:uid="{77525391-FF15-4B68-95B2-EF0FBAE58365}"/>
    <hyperlink ref="B149" r:id="rId147" display="url" xr:uid="{88ED26FE-7448-422D-8672-30D2F8563EEA}"/>
    <hyperlink ref="B150" r:id="rId148" display="url" xr:uid="{60CB41B2-9582-438F-AE63-E2F0198AF833}"/>
    <hyperlink ref="B151" r:id="rId149" display="url" xr:uid="{8F1C74B7-981F-4BD5-BAD0-B7022AD843C6}"/>
    <hyperlink ref="B152" r:id="rId150" display="url" xr:uid="{F0BA099A-8897-4A4B-9D9C-D65E74BEF21C}"/>
    <hyperlink ref="B153" r:id="rId151" display="url" xr:uid="{D52BD244-FA91-483A-A2F9-EDC3593BE67E}"/>
    <hyperlink ref="B154" r:id="rId152" display="url" xr:uid="{52BAE1AF-721B-435D-8E6E-91853327B006}"/>
    <hyperlink ref="B155" r:id="rId153" display="url" xr:uid="{B528BBE9-9309-41BA-A895-FCF47CB89A8A}"/>
    <hyperlink ref="B156" r:id="rId154" display="url" xr:uid="{8CBCE5BE-6FC6-4E65-9E2B-50AE4754BF2B}"/>
    <hyperlink ref="B157" r:id="rId155" display="url" xr:uid="{E82377C9-51FD-4F24-B907-F768DEB4108C}"/>
    <hyperlink ref="B158" r:id="rId156" display="url" xr:uid="{49B5038E-DC2E-4CBB-954E-27A35FC75A0C}"/>
    <hyperlink ref="B159" r:id="rId157" display="url" xr:uid="{D4E8AC7A-DF55-47BA-8FB5-734622AF1B4E}"/>
    <hyperlink ref="B160" r:id="rId158" display="url" xr:uid="{99F85608-2C24-43F8-8597-3D6A74615002}"/>
    <hyperlink ref="B161" r:id="rId159" display="url" xr:uid="{71363F7D-C6BB-4E26-849F-EBFD0DF7C53D}"/>
    <hyperlink ref="B162" r:id="rId160" display="url" xr:uid="{06D69640-5E6D-4756-8826-0EEAF8231193}"/>
    <hyperlink ref="B163" r:id="rId161" display="url" xr:uid="{2C175AC1-44FA-4B1F-A893-505E951D2591}"/>
    <hyperlink ref="B164" r:id="rId162" display="url" xr:uid="{3661E317-7543-45A8-9E61-99E7BB1EFC38}"/>
    <hyperlink ref="B165" r:id="rId163" display="url" xr:uid="{AEC65F3C-1B23-4EE7-81FF-46BA9CD66AEC}"/>
    <hyperlink ref="B166" r:id="rId164" display="url" xr:uid="{AFFFC824-8ED0-4F35-BAAD-5ED65E78A305}"/>
    <hyperlink ref="B167" r:id="rId165" display="url" xr:uid="{AADA2DA4-B333-4887-9113-B144FE79E10E}"/>
    <hyperlink ref="B168" r:id="rId166" display="url" xr:uid="{868B9D42-AFBA-402A-A515-2DE967265101}"/>
    <hyperlink ref="B169" r:id="rId167" display="url" xr:uid="{C0208F7D-7B3D-47B9-97B4-87C9E6934250}"/>
    <hyperlink ref="B170" r:id="rId168" display="url" xr:uid="{75301549-0E9E-42D9-8868-CE102EE5B8EE}"/>
    <hyperlink ref="B171" r:id="rId169" display="url" xr:uid="{5AC75DE9-E366-4CDA-99BB-5A79E83E26C1}"/>
    <hyperlink ref="B172" r:id="rId170" display="url" xr:uid="{24097F9A-883B-454C-9910-697F51A737C7}"/>
    <hyperlink ref="B173" r:id="rId171" display="url" xr:uid="{BA5CE457-F4A1-4D88-98B1-79878298C3E5}"/>
    <hyperlink ref="B174" r:id="rId172" display="url" xr:uid="{4C88BEE0-2F88-42D7-84DE-25BAB63AD6D0}"/>
    <hyperlink ref="B175" r:id="rId173" display="url" xr:uid="{AFCA4B1C-3054-4862-ADE2-49C0F617E350}"/>
    <hyperlink ref="B176" r:id="rId174" display="url" xr:uid="{03EEB7BD-3F10-47D5-9C2E-9FC11256118C}"/>
    <hyperlink ref="B177" r:id="rId175" display="url" xr:uid="{87E3AF0C-B2D8-4B51-9559-9AD6978CECBD}"/>
    <hyperlink ref="B178" r:id="rId176" display="url" xr:uid="{E888323C-D6AB-44B1-8114-0808350052A4}"/>
    <hyperlink ref="B179" r:id="rId177" display="url" xr:uid="{245256D7-CA0C-499E-BC07-9A992BB1A2BB}"/>
    <hyperlink ref="B180" r:id="rId178" display="url" xr:uid="{3600B1DA-4FAA-43D9-985B-4FBFF0A43B38}"/>
    <hyperlink ref="B181" r:id="rId179" display="url" xr:uid="{65740A2B-F94A-48FD-B7BE-23EA81590A2E}"/>
    <hyperlink ref="B182" r:id="rId180" display="url" xr:uid="{1FBC211C-1291-4900-87B7-F2CF17E6988A}"/>
    <hyperlink ref="B183" r:id="rId181" display="url" xr:uid="{1F53EDFF-880D-475D-AFA4-B42E7C195124}"/>
    <hyperlink ref="B184" r:id="rId182" display="url" xr:uid="{1514C251-4E6F-4C39-8D99-862643D3016B}"/>
    <hyperlink ref="B185" r:id="rId183" display="url" xr:uid="{2BA12824-4C62-4651-B407-E29CA65B62AE}"/>
    <hyperlink ref="B186" r:id="rId184" display="url" xr:uid="{8BB161E0-AB31-45C0-B60D-2C521169B6D4}"/>
    <hyperlink ref="B187" r:id="rId185" display="url" xr:uid="{CAE6E814-4193-46E1-A301-6BAF5BDB5F41}"/>
    <hyperlink ref="B188" r:id="rId186" display="url" xr:uid="{2156B5CA-BACB-401D-88CD-4E69B2DAF89B}"/>
    <hyperlink ref="B189" r:id="rId187" display="url" xr:uid="{501FD264-130B-4D55-A3B3-87199E80018C}"/>
    <hyperlink ref="B190" r:id="rId188" display="url" xr:uid="{52E0607B-C145-4F84-A8BA-04198F134947}"/>
    <hyperlink ref="B191" r:id="rId189" display="url" xr:uid="{14420C84-13E8-4872-BC85-DEE89B1E88A6}"/>
    <hyperlink ref="B192" r:id="rId190" display="url" xr:uid="{9DFEDBC7-C51C-4170-AA42-22BFF208F8C5}"/>
    <hyperlink ref="B193" r:id="rId191" display="url" xr:uid="{54F30989-1745-4B0A-84A1-180CE2B1F85B}"/>
    <hyperlink ref="B194" r:id="rId192" display="url" xr:uid="{FC28BF93-D153-488C-A624-A148A8BE7C73}"/>
    <hyperlink ref="B195" r:id="rId193" display="url" xr:uid="{951F3604-C547-4E84-9B23-2489D321FA12}"/>
    <hyperlink ref="B196" r:id="rId194" display="url" xr:uid="{EB115045-6170-4B7B-8234-3D217C912269}"/>
    <hyperlink ref="B197" r:id="rId195" display="url" xr:uid="{14321A86-6992-43C3-988A-6E0E0C2B1F4F}"/>
    <hyperlink ref="B198" r:id="rId196" display="url" xr:uid="{61C4500E-8B55-422E-99BD-B8B16E6BF673}"/>
    <hyperlink ref="B199" r:id="rId197" display="url" xr:uid="{0F692E90-361B-45EB-A082-798DB51D4029}"/>
    <hyperlink ref="B200" r:id="rId198" display="url" xr:uid="{635F8941-161D-4A10-8F44-FF286F6F3502}"/>
    <hyperlink ref="B201" r:id="rId199" display="url" xr:uid="{BFBAB720-2E35-47BF-9BAB-8CE98B52957D}"/>
    <hyperlink ref="B202" r:id="rId200" display="url" xr:uid="{A93FD22A-BBE6-41AD-A850-9F6B542CF3B2}"/>
    <hyperlink ref="B203" r:id="rId201" display="url" xr:uid="{5A57C1BF-8352-4407-BB70-334FA1FEF627}"/>
    <hyperlink ref="B204" r:id="rId202" display="url" xr:uid="{940A14B5-C8C9-4722-AFB5-A90F999C9023}"/>
    <hyperlink ref="B205" r:id="rId203" display="url" xr:uid="{DBF5C506-3B2D-4B32-9052-1839EFE2EC7D}"/>
    <hyperlink ref="B206" r:id="rId204" display="url" xr:uid="{1D092A88-20A5-4A9A-A4CA-56B38D73C863}"/>
    <hyperlink ref="B207" r:id="rId205" display="url" xr:uid="{5115E283-4040-4F7E-8515-B0F1C93C3C8C}"/>
    <hyperlink ref="B208" r:id="rId206" display="url" xr:uid="{F9D9A4B8-5BF8-4727-BD42-925D19057B82}"/>
    <hyperlink ref="B209" r:id="rId207" display="url" xr:uid="{28785E34-1482-46F0-9D32-5BB69A5EB259}"/>
    <hyperlink ref="B210" r:id="rId208" display="url" xr:uid="{A74AFE35-22A4-4D2E-8A12-FBE337631CF9}"/>
    <hyperlink ref="B211" r:id="rId209" display="url" xr:uid="{471A1515-99E4-48CC-8591-094599C7B1A2}"/>
    <hyperlink ref="B212" r:id="rId210" display="url" xr:uid="{F2714A47-C493-4724-A049-47DCD7B0AE9C}"/>
    <hyperlink ref="B213" r:id="rId211" display="url" xr:uid="{0F8A572C-9DB6-4644-B2FE-CC22A6BB042D}"/>
    <hyperlink ref="B214" r:id="rId212" display="url" xr:uid="{B225F7AD-F456-4FD7-950E-AE6999A932F2}"/>
    <hyperlink ref="B215" r:id="rId213" display="url" xr:uid="{F6256CF9-C5ED-40D5-B705-37B8ED7269C8}"/>
    <hyperlink ref="B216" r:id="rId214" display="url" xr:uid="{DDB73EF8-2A29-4727-B887-DF827DCD769C}"/>
    <hyperlink ref="B217" r:id="rId215" display="url" xr:uid="{8C3056FB-B512-4C97-82A8-5A08637AC3A4}"/>
    <hyperlink ref="B218" r:id="rId216" display="url" xr:uid="{806B8833-E564-4F5E-8AAE-1A95A2330742}"/>
    <hyperlink ref="B219" r:id="rId217" display="url" xr:uid="{B63B1D7F-C758-434F-B29D-0E8D58F59B5A}"/>
    <hyperlink ref="B220" r:id="rId218" display="url" xr:uid="{CE047D26-D145-4D91-8401-0B9BB991A102}"/>
    <hyperlink ref="B221" r:id="rId219" display="url" xr:uid="{AACDD084-F5BE-4C46-902C-4D37F431F386}"/>
    <hyperlink ref="B222" r:id="rId220" display="url" xr:uid="{2EB57247-BFD8-4162-84B3-1BB7DBBA35CA}"/>
    <hyperlink ref="B223" r:id="rId221" display="url" xr:uid="{99FEB7EC-8838-4B45-BCB1-3F3D8544E321}"/>
    <hyperlink ref="B224" r:id="rId222" display="url" xr:uid="{E2D7CE94-B4DE-4B74-869D-5ACF0D47A829}"/>
    <hyperlink ref="B225" r:id="rId223" display="url" xr:uid="{2B8B6461-0EBD-413D-96A1-2DA1A76DE833}"/>
    <hyperlink ref="B226" r:id="rId224" display="url" xr:uid="{56A2F7D8-0E70-478D-9D66-5FD04D2BB69A}"/>
    <hyperlink ref="B227" r:id="rId225" display="url" xr:uid="{0A2C379B-2CD2-46F4-A41C-DFE405E78C3A}"/>
    <hyperlink ref="B228" r:id="rId226" display="url" xr:uid="{F0FC677A-F07A-4BF9-8E33-5BA1CA0FF4CB}"/>
    <hyperlink ref="B229" r:id="rId227" display="url" xr:uid="{CBBA1DAA-C4FB-47D8-9C65-D56955F3A237}"/>
    <hyperlink ref="B230" r:id="rId228" display="url" xr:uid="{AF91440D-D836-4201-8B61-B8957F66DF61}"/>
    <hyperlink ref="B231" r:id="rId229" display="url" xr:uid="{87FFF685-8F85-4E53-A628-230CA3294B0D}"/>
    <hyperlink ref="B232" r:id="rId230" display="url" xr:uid="{3613D85B-DCA0-491C-85BD-2005C62BDBC4}"/>
    <hyperlink ref="B233" r:id="rId231" display="url" xr:uid="{073162F2-6797-4145-A3E0-6536CD96A269}"/>
    <hyperlink ref="B234" r:id="rId232" display="url" xr:uid="{F7C5BED3-B779-411E-A029-5D567AA3CF0E}"/>
    <hyperlink ref="B235" r:id="rId233" display="url" xr:uid="{5F57611C-FEFE-441E-8206-BF6E11BB570C}"/>
    <hyperlink ref="B236" r:id="rId234" display="url" xr:uid="{CDE72DA9-335D-484D-B7FE-2085973BE6B3}"/>
    <hyperlink ref="B237" r:id="rId235" display="url" xr:uid="{A65B9941-399B-49F5-81FE-A8CB775B6A66}"/>
    <hyperlink ref="B238" r:id="rId236" display="url" xr:uid="{6D3780AF-0E62-495F-8FFD-0924E1395FF6}"/>
    <hyperlink ref="B239" r:id="rId237" display="url" xr:uid="{C17BEA92-2F67-499F-9A60-BBDEC8FD17F2}"/>
    <hyperlink ref="B240" r:id="rId238" display="url" xr:uid="{B747E771-4B24-4951-A97A-54F878C4459A}"/>
    <hyperlink ref="B241" r:id="rId239" display="url" xr:uid="{6F0D7C23-52F2-41F1-94D9-61352B9482AC}"/>
    <hyperlink ref="B242" r:id="rId240" display="url" xr:uid="{11A75D95-25F8-4A06-A383-A63EFE2DC959}"/>
    <hyperlink ref="B243" r:id="rId241" display="url" xr:uid="{0692D097-AF50-4709-A2CC-0949DAD8E026}"/>
    <hyperlink ref="B244" r:id="rId242" display="url" xr:uid="{770D0305-609B-4561-A8C6-A9C8EE94D052}"/>
    <hyperlink ref="B245" r:id="rId243" display="url" xr:uid="{36E2F1A7-D35E-43B3-B4C3-FC1B93B40DDF}"/>
    <hyperlink ref="B246" r:id="rId244" display="url" xr:uid="{D8A7B6A7-ADB7-4F6B-8D53-03D445D1EA5F}"/>
    <hyperlink ref="B247" r:id="rId245" display="url" xr:uid="{CE90A0C2-F112-4FDE-BAF1-1E6EEBFB577E}"/>
    <hyperlink ref="B248" r:id="rId246" display="url" xr:uid="{7C1685D2-C762-4D4D-8F32-EF8D8AF14EDA}"/>
    <hyperlink ref="B249" r:id="rId247" display="url" xr:uid="{5D853736-DF66-43B9-9A0A-D0C08666E2A8}"/>
    <hyperlink ref="B250" r:id="rId248" display="url" xr:uid="{DEC09927-2F07-4FF0-87A9-2BD921301CC5}"/>
    <hyperlink ref="B251" r:id="rId249" display="url" xr:uid="{49F556D2-3E90-4F6D-B376-22DF5B1AE4A1}"/>
    <hyperlink ref="B252" r:id="rId250" display="url" xr:uid="{53FA375D-BBCF-45F2-8A9F-4BD8807DF17F}"/>
    <hyperlink ref="B253" r:id="rId251" display="url" xr:uid="{6190EEFD-EA87-4158-B91E-4E8F03781156}"/>
    <hyperlink ref="B254" r:id="rId252" display="url" xr:uid="{60226572-7143-4C79-9228-3757D1DB251E}"/>
    <hyperlink ref="B255" r:id="rId253" display="url" xr:uid="{6667E971-8717-4734-BBF0-81E1ABAB75B1}"/>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6F489-33A7-486D-B90E-D0EA62EEB337}">
  <dimension ref="A1:Z255"/>
  <sheetViews>
    <sheetView topLeftCell="B249" zoomScale="48" workbookViewId="0">
      <selection activeCell="G6" sqref="G6:G255"/>
    </sheetView>
  </sheetViews>
  <sheetFormatPr defaultRowHeight="14.25"/>
  <cols>
    <col min="1" max="1" width="197.265625" customWidth="1"/>
    <col min="2" max="2" width="36.86328125" customWidth="1"/>
    <col min="3" max="3" width="16.1328125" customWidth="1"/>
    <col min="4" max="4" width="32.59765625" customWidth="1"/>
    <col min="5" max="5" width="60.8632812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97.265625" customWidth="1"/>
    <col min="259" max="259" width="36.86328125" customWidth="1"/>
    <col min="260" max="260" width="16.1328125" customWidth="1"/>
    <col min="261" max="261" width="32.59765625" customWidth="1"/>
    <col min="262" max="262" width="60.8632812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97.265625" customWidth="1"/>
    <col min="515" max="515" width="36.86328125" customWidth="1"/>
    <col min="516" max="516" width="16.1328125" customWidth="1"/>
    <col min="517" max="517" width="32.59765625" customWidth="1"/>
    <col min="518" max="518" width="60.8632812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97.265625" customWidth="1"/>
    <col min="771" max="771" width="36.86328125" customWidth="1"/>
    <col min="772" max="772" width="16.1328125" customWidth="1"/>
    <col min="773" max="773" width="32.59765625" customWidth="1"/>
    <col min="774" max="774" width="60.8632812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97.265625" customWidth="1"/>
    <col min="1027" max="1027" width="36.86328125" customWidth="1"/>
    <col min="1028" max="1028" width="16.1328125" customWidth="1"/>
    <col min="1029" max="1029" width="32.59765625" customWidth="1"/>
    <col min="1030" max="1030" width="60.8632812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97.265625" customWidth="1"/>
    <col min="1283" max="1283" width="36.86328125" customWidth="1"/>
    <col min="1284" max="1284" width="16.1328125" customWidth="1"/>
    <col min="1285" max="1285" width="32.59765625" customWidth="1"/>
    <col min="1286" max="1286" width="60.8632812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97.265625" customWidth="1"/>
    <col min="1539" max="1539" width="36.86328125" customWidth="1"/>
    <col min="1540" max="1540" width="16.1328125" customWidth="1"/>
    <col min="1541" max="1541" width="32.59765625" customWidth="1"/>
    <col min="1542" max="1542" width="60.8632812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97.265625" customWidth="1"/>
    <col min="1795" max="1795" width="36.86328125" customWidth="1"/>
    <col min="1796" max="1796" width="16.1328125" customWidth="1"/>
    <col min="1797" max="1797" width="32.59765625" customWidth="1"/>
    <col min="1798" max="1798" width="60.8632812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97.265625" customWidth="1"/>
    <col min="2051" max="2051" width="36.86328125" customWidth="1"/>
    <col min="2052" max="2052" width="16.1328125" customWidth="1"/>
    <col min="2053" max="2053" width="32.59765625" customWidth="1"/>
    <col min="2054" max="2054" width="60.8632812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97.265625" customWidth="1"/>
    <col min="2307" max="2307" width="36.86328125" customWidth="1"/>
    <col min="2308" max="2308" width="16.1328125" customWidth="1"/>
    <col min="2309" max="2309" width="32.59765625" customWidth="1"/>
    <col min="2310" max="2310" width="60.8632812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97.265625" customWidth="1"/>
    <col min="2563" max="2563" width="36.86328125" customWidth="1"/>
    <col min="2564" max="2564" width="16.1328125" customWidth="1"/>
    <col min="2565" max="2565" width="32.59765625" customWidth="1"/>
    <col min="2566" max="2566" width="60.8632812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97.265625" customWidth="1"/>
    <col min="2819" max="2819" width="36.86328125" customWidth="1"/>
    <col min="2820" max="2820" width="16.1328125" customWidth="1"/>
    <col min="2821" max="2821" width="32.59765625" customWidth="1"/>
    <col min="2822" max="2822" width="60.8632812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97.265625" customWidth="1"/>
    <col min="3075" max="3075" width="36.86328125" customWidth="1"/>
    <col min="3076" max="3076" width="16.1328125" customWidth="1"/>
    <col min="3077" max="3077" width="32.59765625" customWidth="1"/>
    <col min="3078" max="3078" width="60.8632812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97.265625" customWidth="1"/>
    <col min="3331" max="3331" width="36.86328125" customWidth="1"/>
    <col min="3332" max="3332" width="16.1328125" customWidth="1"/>
    <col min="3333" max="3333" width="32.59765625" customWidth="1"/>
    <col min="3334" max="3334" width="60.8632812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97.265625" customWidth="1"/>
    <col min="3587" max="3587" width="36.86328125" customWidth="1"/>
    <col min="3588" max="3588" width="16.1328125" customWidth="1"/>
    <col min="3589" max="3589" width="32.59765625" customWidth="1"/>
    <col min="3590" max="3590" width="60.8632812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97.265625" customWidth="1"/>
    <col min="3843" max="3843" width="36.86328125" customWidth="1"/>
    <col min="3844" max="3844" width="16.1328125" customWidth="1"/>
    <col min="3845" max="3845" width="32.59765625" customWidth="1"/>
    <col min="3846" max="3846" width="60.8632812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97.265625" customWidth="1"/>
    <col min="4099" max="4099" width="36.86328125" customWidth="1"/>
    <col min="4100" max="4100" width="16.1328125" customWidth="1"/>
    <col min="4101" max="4101" width="32.59765625" customWidth="1"/>
    <col min="4102" max="4102" width="60.8632812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97.265625" customWidth="1"/>
    <col min="4355" max="4355" width="36.86328125" customWidth="1"/>
    <col min="4356" max="4356" width="16.1328125" customWidth="1"/>
    <col min="4357" max="4357" width="32.59765625" customWidth="1"/>
    <col min="4358" max="4358" width="60.8632812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97.265625" customWidth="1"/>
    <col min="4611" max="4611" width="36.86328125" customWidth="1"/>
    <col min="4612" max="4612" width="16.1328125" customWidth="1"/>
    <col min="4613" max="4613" width="32.59765625" customWidth="1"/>
    <col min="4614" max="4614" width="60.8632812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97.265625" customWidth="1"/>
    <col min="4867" max="4867" width="36.86328125" customWidth="1"/>
    <col min="4868" max="4868" width="16.1328125" customWidth="1"/>
    <col min="4869" max="4869" width="32.59765625" customWidth="1"/>
    <col min="4870" max="4870" width="60.8632812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97.265625" customWidth="1"/>
    <col min="5123" max="5123" width="36.86328125" customWidth="1"/>
    <col min="5124" max="5124" width="16.1328125" customWidth="1"/>
    <col min="5125" max="5125" width="32.59765625" customWidth="1"/>
    <col min="5126" max="5126" width="60.8632812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97.265625" customWidth="1"/>
    <col min="5379" max="5379" width="36.86328125" customWidth="1"/>
    <col min="5380" max="5380" width="16.1328125" customWidth="1"/>
    <col min="5381" max="5381" width="32.59765625" customWidth="1"/>
    <col min="5382" max="5382" width="60.8632812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97.265625" customWidth="1"/>
    <col min="5635" max="5635" width="36.86328125" customWidth="1"/>
    <col min="5636" max="5636" width="16.1328125" customWidth="1"/>
    <col min="5637" max="5637" width="32.59765625" customWidth="1"/>
    <col min="5638" max="5638" width="60.8632812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97.265625" customWidth="1"/>
    <col min="5891" max="5891" width="36.86328125" customWidth="1"/>
    <col min="5892" max="5892" width="16.1328125" customWidth="1"/>
    <col min="5893" max="5893" width="32.59765625" customWidth="1"/>
    <col min="5894" max="5894" width="60.8632812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97.265625" customWidth="1"/>
    <col min="6147" max="6147" width="36.86328125" customWidth="1"/>
    <col min="6148" max="6148" width="16.1328125" customWidth="1"/>
    <col min="6149" max="6149" width="32.59765625" customWidth="1"/>
    <col min="6150" max="6150" width="60.8632812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97.265625" customWidth="1"/>
    <col min="6403" max="6403" width="36.86328125" customWidth="1"/>
    <col min="6404" max="6404" width="16.1328125" customWidth="1"/>
    <col min="6405" max="6405" width="32.59765625" customWidth="1"/>
    <col min="6406" max="6406" width="60.8632812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97.265625" customWidth="1"/>
    <col min="6659" max="6659" width="36.86328125" customWidth="1"/>
    <col min="6660" max="6660" width="16.1328125" customWidth="1"/>
    <col min="6661" max="6661" width="32.59765625" customWidth="1"/>
    <col min="6662" max="6662" width="60.8632812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97.265625" customWidth="1"/>
    <col min="6915" max="6915" width="36.86328125" customWidth="1"/>
    <col min="6916" max="6916" width="16.1328125" customWidth="1"/>
    <col min="6917" max="6917" width="32.59765625" customWidth="1"/>
    <col min="6918" max="6918" width="60.8632812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97.265625" customWidth="1"/>
    <col min="7171" max="7171" width="36.86328125" customWidth="1"/>
    <col min="7172" max="7172" width="16.1328125" customWidth="1"/>
    <col min="7173" max="7173" width="32.59765625" customWidth="1"/>
    <col min="7174" max="7174" width="60.8632812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97.265625" customWidth="1"/>
    <col min="7427" max="7427" width="36.86328125" customWidth="1"/>
    <col min="7428" max="7428" width="16.1328125" customWidth="1"/>
    <col min="7429" max="7429" width="32.59765625" customWidth="1"/>
    <col min="7430" max="7430" width="60.8632812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97.265625" customWidth="1"/>
    <col min="7683" max="7683" width="36.86328125" customWidth="1"/>
    <col min="7684" max="7684" width="16.1328125" customWidth="1"/>
    <col min="7685" max="7685" width="32.59765625" customWidth="1"/>
    <col min="7686" max="7686" width="60.8632812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97.265625" customWidth="1"/>
    <col min="7939" max="7939" width="36.86328125" customWidth="1"/>
    <col min="7940" max="7940" width="16.1328125" customWidth="1"/>
    <col min="7941" max="7941" width="32.59765625" customWidth="1"/>
    <col min="7942" max="7942" width="60.8632812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97.265625" customWidth="1"/>
    <col min="8195" max="8195" width="36.86328125" customWidth="1"/>
    <col min="8196" max="8196" width="16.1328125" customWidth="1"/>
    <col min="8197" max="8197" width="32.59765625" customWidth="1"/>
    <col min="8198" max="8198" width="60.8632812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97.265625" customWidth="1"/>
    <col min="8451" max="8451" width="36.86328125" customWidth="1"/>
    <col min="8452" max="8452" width="16.1328125" customWidth="1"/>
    <col min="8453" max="8453" width="32.59765625" customWidth="1"/>
    <col min="8454" max="8454" width="60.8632812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97.265625" customWidth="1"/>
    <col min="8707" max="8707" width="36.86328125" customWidth="1"/>
    <col min="8708" max="8708" width="16.1328125" customWidth="1"/>
    <col min="8709" max="8709" width="32.59765625" customWidth="1"/>
    <col min="8710" max="8710" width="60.8632812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97.265625" customWidth="1"/>
    <col min="8963" max="8963" width="36.86328125" customWidth="1"/>
    <col min="8964" max="8964" width="16.1328125" customWidth="1"/>
    <col min="8965" max="8965" width="32.59765625" customWidth="1"/>
    <col min="8966" max="8966" width="60.8632812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97.265625" customWidth="1"/>
    <col min="9219" max="9219" width="36.86328125" customWidth="1"/>
    <col min="9220" max="9220" width="16.1328125" customWidth="1"/>
    <col min="9221" max="9221" width="32.59765625" customWidth="1"/>
    <col min="9222" max="9222" width="60.8632812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97.265625" customWidth="1"/>
    <col min="9475" max="9475" width="36.86328125" customWidth="1"/>
    <col min="9476" max="9476" width="16.1328125" customWidth="1"/>
    <col min="9477" max="9477" width="32.59765625" customWidth="1"/>
    <col min="9478" max="9478" width="60.8632812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97.265625" customWidth="1"/>
    <col min="9731" max="9731" width="36.86328125" customWidth="1"/>
    <col min="9732" max="9732" width="16.1328125" customWidth="1"/>
    <col min="9733" max="9733" width="32.59765625" customWidth="1"/>
    <col min="9734" max="9734" width="60.8632812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97.265625" customWidth="1"/>
    <col min="9987" max="9987" width="36.86328125" customWidth="1"/>
    <col min="9988" max="9988" width="16.1328125" customWidth="1"/>
    <col min="9989" max="9989" width="32.59765625" customWidth="1"/>
    <col min="9990" max="9990" width="60.8632812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97.265625" customWidth="1"/>
    <col min="10243" max="10243" width="36.86328125" customWidth="1"/>
    <col min="10244" max="10244" width="16.1328125" customWidth="1"/>
    <col min="10245" max="10245" width="32.59765625" customWidth="1"/>
    <col min="10246" max="10246" width="60.8632812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97.265625" customWidth="1"/>
    <col min="10499" max="10499" width="36.86328125" customWidth="1"/>
    <col min="10500" max="10500" width="16.1328125" customWidth="1"/>
    <col min="10501" max="10501" width="32.59765625" customWidth="1"/>
    <col min="10502" max="10502" width="60.8632812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97.265625" customWidth="1"/>
    <col min="10755" max="10755" width="36.86328125" customWidth="1"/>
    <col min="10756" max="10756" width="16.1328125" customWidth="1"/>
    <col min="10757" max="10757" width="32.59765625" customWidth="1"/>
    <col min="10758" max="10758" width="60.8632812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97.265625" customWidth="1"/>
    <col min="11011" max="11011" width="36.86328125" customWidth="1"/>
    <col min="11012" max="11012" width="16.1328125" customWidth="1"/>
    <col min="11013" max="11013" width="32.59765625" customWidth="1"/>
    <col min="11014" max="11014" width="60.8632812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97.265625" customWidth="1"/>
    <col min="11267" max="11267" width="36.86328125" customWidth="1"/>
    <col min="11268" max="11268" width="16.1328125" customWidth="1"/>
    <col min="11269" max="11269" width="32.59765625" customWidth="1"/>
    <col min="11270" max="11270" width="60.8632812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97.265625" customWidth="1"/>
    <col min="11523" max="11523" width="36.86328125" customWidth="1"/>
    <col min="11524" max="11524" width="16.1328125" customWidth="1"/>
    <col min="11525" max="11525" width="32.59765625" customWidth="1"/>
    <col min="11526" max="11526" width="60.8632812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97.265625" customWidth="1"/>
    <col min="11779" max="11779" width="36.86328125" customWidth="1"/>
    <col min="11780" max="11780" width="16.1328125" customWidth="1"/>
    <col min="11781" max="11781" width="32.59765625" customWidth="1"/>
    <col min="11782" max="11782" width="60.8632812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97.265625" customWidth="1"/>
    <col min="12035" max="12035" width="36.86328125" customWidth="1"/>
    <col min="12036" max="12036" width="16.1328125" customWidth="1"/>
    <col min="12037" max="12037" width="32.59765625" customWidth="1"/>
    <col min="12038" max="12038" width="60.8632812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97.265625" customWidth="1"/>
    <col min="12291" max="12291" width="36.86328125" customWidth="1"/>
    <col min="12292" max="12292" width="16.1328125" customWidth="1"/>
    <col min="12293" max="12293" width="32.59765625" customWidth="1"/>
    <col min="12294" max="12294" width="60.8632812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97.265625" customWidth="1"/>
    <col min="12547" max="12547" width="36.86328125" customWidth="1"/>
    <col min="12548" max="12548" width="16.1328125" customWidth="1"/>
    <col min="12549" max="12549" width="32.59765625" customWidth="1"/>
    <col min="12550" max="12550" width="60.8632812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97.265625" customWidth="1"/>
    <col min="12803" max="12803" width="36.86328125" customWidth="1"/>
    <col min="12804" max="12804" width="16.1328125" customWidth="1"/>
    <col min="12805" max="12805" width="32.59765625" customWidth="1"/>
    <col min="12806" max="12806" width="60.8632812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97.265625" customWidth="1"/>
    <col min="13059" max="13059" width="36.86328125" customWidth="1"/>
    <col min="13060" max="13060" width="16.1328125" customWidth="1"/>
    <col min="13061" max="13061" width="32.59765625" customWidth="1"/>
    <col min="13062" max="13062" width="60.8632812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97.265625" customWidth="1"/>
    <col min="13315" max="13315" width="36.86328125" customWidth="1"/>
    <col min="13316" max="13316" width="16.1328125" customWidth="1"/>
    <col min="13317" max="13317" width="32.59765625" customWidth="1"/>
    <col min="13318" max="13318" width="60.8632812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97.265625" customWidth="1"/>
    <col min="13571" max="13571" width="36.86328125" customWidth="1"/>
    <col min="13572" max="13572" width="16.1328125" customWidth="1"/>
    <col min="13573" max="13573" width="32.59765625" customWidth="1"/>
    <col min="13574" max="13574" width="60.8632812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97.265625" customWidth="1"/>
    <col min="13827" max="13827" width="36.86328125" customWidth="1"/>
    <col min="13828" max="13828" width="16.1328125" customWidth="1"/>
    <col min="13829" max="13829" width="32.59765625" customWidth="1"/>
    <col min="13830" max="13830" width="60.8632812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97.265625" customWidth="1"/>
    <col min="14083" max="14083" width="36.86328125" customWidth="1"/>
    <col min="14084" max="14084" width="16.1328125" customWidth="1"/>
    <col min="14085" max="14085" width="32.59765625" customWidth="1"/>
    <col min="14086" max="14086" width="60.8632812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97.265625" customWidth="1"/>
    <col min="14339" max="14339" width="36.86328125" customWidth="1"/>
    <col min="14340" max="14340" width="16.1328125" customWidth="1"/>
    <col min="14341" max="14341" width="32.59765625" customWidth="1"/>
    <col min="14342" max="14342" width="60.8632812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97.265625" customWidth="1"/>
    <col min="14595" max="14595" width="36.86328125" customWidth="1"/>
    <col min="14596" max="14596" width="16.1328125" customWidth="1"/>
    <col min="14597" max="14597" width="32.59765625" customWidth="1"/>
    <col min="14598" max="14598" width="60.8632812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97.265625" customWidth="1"/>
    <col min="14851" max="14851" width="36.86328125" customWidth="1"/>
    <col min="14852" max="14852" width="16.1328125" customWidth="1"/>
    <col min="14853" max="14853" width="32.59765625" customWidth="1"/>
    <col min="14854" max="14854" width="60.8632812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97.265625" customWidth="1"/>
    <col min="15107" max="15107" width="36.86328125" customWidth="1"/>
    <col min="15108" max="15108" width="16.1328125" customWidth="1"/>
    <col min="15109" max="15109" width="32.59765625" customWidth="1"/>
    <col min="15110" max="15110" width="60.8632812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97.265625" customWidth="1"/>
    <col min="15363" max="15363" width="36.86328125" customWidth="1"/>
    <col min="15364" max="15364" width="16.1328125" customWidth="1"/>
    <col min="15365" max="15365" width="32.59765625" customWidth="1"/>
    <col min="15366" max="15366" width="60.8632812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97.265625" customWidth="1"/>
    <col min="15619" max="15619" width="36.86328125" customWidth="1"/>
    <col min="15620" max="15620" width="16.1328125" customWidth="1"/>
    <col min="15621" max="15621" width="32.59765625" customWidth="1"/>
    <col min="15622" max="15622" width="60.8632812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97.265625" customWidth="1"/>
    <col min="15875" max="15875" width="36.86328125" customWidth="1"/>
    <col min="15876" max="15876" width="16.1328125" customWidth="1"/>
    <col min="15877" max="15877" width="32.59765625" customWidth="1"/>
    <col min="15878" max="15878" width="60.8632812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97.265625" customWidth="1"/>
    <col min="16131" max="16131" width="36.86328125" customWidth="1"/>
    <col min="16132" max="16132" width="16.1328125" customWidth="1"/>
    <col min="16133" max="16133" width="32.59765625" customWidth="1"/>
    <col min="16134" max="16134" width="60.8632812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3753</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1931</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63.75">
      <c r="A6" s="26" t="s">
        <v>3754</v>
      </c>
      <c r="B6" s="27" t="s">
        <v>3755</v>
      </c>
      <c r="C6" s="26" t="s">
        <v>3756</v>
      </c>
      <c r="D6" s="26" t="s">
        <v>3757</v>
      </c>
      <c r="E6" s="26" t="s">
        <v>3758</v>
      </c>
      <c r="F6" s="26" t="s">
        <v>3759</v>
      </c>
      <c r="G6" s="26" t="str">
        <f t="shared" ref="G6:G37" si="0">LEFT(F6,4)</f>
        <v>H01J</v>
      </c>
      <c r="H6" s="26" t="s">
        <v>3760</v>
      </c>
      <c r="I6" s="26" t="s">
        <v>3761</v>
      </c>
      <c r="J6" s="26" t="s">
        <v>3762</v>
      </c>
      <c r="K6" s="26" t="s">
        <v>3763</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63.75">
      <c r="A7" s="26" t="s">
        <v>3764</v>
      </c>
      <c r="B7" s="27" t="s">
        <v>3765</v>
      </c>
      <c r="C7" s="26" t="s">
        <v>3766</v>
      </c>
      <c r="D7" s="26" t="s">
        <v>3767</v>
      </c>
      <c r="E7" s="26" t="s">
        <v>3758</v>
      </c>
      <c r="F7" s="26" t="s">
        <v>3768</v>
      </c>
      <c r="G7" s="26" t="str">
        <f t="shared" si="0"/>
        <v>H01L</v>
      </c>
      <c r="H7" s="26" t="s">
        <v>3769</v>
      </c>
      <c r="I7" s="26" t="s">
        <v>3770</v>
      </c>
      <c r="J7" s="26" t="s">
        <v>3771</v>
      </c>
      <c r="K7" s="26" t="s">
        <v>3772</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38.25">
      <c r="A8" s="26" t="s">
        <v>3773</v>
      </c>
      <c r="B8" s="27" t="s">
        <v>3774</v>
      </c>
      <c r="C8" s="26" t="s">
        <v>3775</v>
      </c>
      <c r="D8" s="26" t="s">
        <v>3776</v>
      </c>
      <c r="E8" s="26" t="s">
        <v>3758</v>
      </c>
      <c r="F8" s="26" t="s">
        <v>3777</v>
      </c>
      <c r="G8" s="26" t="str">
        <f t="shared" si="0"/>
        <v>G03B</v>
      </c>
      <c r="H8" s="26" t="s">
        <v>3778</v>
      </c>
      <c r="I8" s="26" t="s">
        <v>3779</v>
      </c>
      <c r="J8" s="26" t="s">
        <v>3780</v>
      </c>
      <c r="K8" s="26" t="s">
        <v>3781</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63.75">
      <c r="A9" s="26" t="s">
        <v>3782</v>
      </c>
      <c r="B9" s="27" t="s">
        <v>3783</v>
      </c>
      <c r="C9" s="26" t="s">
        <v>710</v>
      </c>
      <c r="D9" s="26" t="s">
        <v>3784</v>
      </c>
      <c r="E9" s="26" t="s">
        <v>3785</v>
      </c>
      <c r="F9" s="26" t="s">
        <v>3786</v>
      </c>
      <c r="G9" s="26" t="str">
        <f t="shared" si="0"/>
        <v>H02K</v>
      </c>
      <c r="H9" s="26" t="s">
        <v>3787</v>
      </c>
      <c r="I9" s="26" t="s">
        <v>3788</v>
      </c>
      <c r="J9" s="26" t="s">
        <v>740</v>
      </c>
      <c r="K9" s="26" t="s">
        <v>3789</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63.75">
      <c r="A10" s="26" t="s">
        <v>3790</v>
      </c>
      <c r="B10" s="27" t="s">
        <v>3791</v>
      </c>
      <c r="C10" s="26" t="s">
        <v>710</v>
      </c>
      <c r="D10" s="26" t="s">
        <v>3792</v>
      </c>
      <c r="E10" s="26" t="s">
        <v>3793</v>
      </c>
      <c r="F10" s="26" t="s">
        <v>3794</v>
      </c>
      <c r="G10" s="26" t="str">
        <f t="shared" si="0"/>
        <v>B66B</v>
      </c>
      <c r="H10" s="26" t="s">
        <v>3795</v>
      </c>
      <c r="I10" s="26" t="s">
        <v>3796</v>
      </c>
      <c r="J10" s="26" t="s">
        <v>3797</v>
      </c>
      <c r="K10" s="26" t="s">
        <v>3798</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27.5">
      <c r="A11" s="26" t="s">
        <v>3799</v>
      </c>
      <c r="B11" s="27" t="s">
        <v>3800</v>
      </c>
      <c r="C11" s="26" t="s">
        <v>710</v>
      </c>
      <c r="D11" s="26" t="s">
        <v>3801</v>
      </c>
      <c r="E11" s="26" t="s">
        <v>3802</v>
      </c>
      <c r="F11" s="26" t="s">
        <v>3803</v>
      </c>
      <c r="G11" s="26" t="str">
        <f t="shared" si="0"/>
        <v>B66F</v>
      </c>
      <c r="H11" s="26" t="s">
        <v>3804</v>
      </c>
      <c r="I11" s="26" t="s">
        <v>3805</v>
      </c>
      <c r="J11" s="26" t="s">
        <v>3806</v>
      </c>
      <c r="K11" s="26" t="s">
        <v>3807</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53">
      <c r="A12" s="26" t="s">
        <v>3808</v>
      </c>
      <c r="B12" s="27" t="s">
        <v>3809</v>
      </c>
      <c r="C12" s="26" t="s">
        <v>710</v>
      </c>
      <c r="D12" s="26" t="s">
        <v>3810</v>
      </c>
      <c r="E12" s="26" t="s">
        <v>3758</v>
      </c>
      <c r="F12" s="26" t="s">
        <v>3811</v>
      </c>
      <c r="G12" s="26" t="str">
        <f t="shared" si="0"/>
        <v>H01L</v>
      </c>
      <c r="H12" s="26" t="s">
        <v>3812</v>
      </c>
      <c r="I12" s="26" t="s">
        <v>3813</v>
      </c>
      <c r="J12" s="26" t="s">
        <v>904</v>
      </c>
      <c r="K12" s="26" t="s">
        <v>3814</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318.75">
      <c r="A13" s="26" t="s">
        <v>3815</v>
      </c>
      <c r="B13" s="27" t="s">
        <v>3816</v>
      </c>
      <c r="C13" s="26" t="s">
        <v>710</v>
      </c>
      <c r="D13" s="26" t="s">
        <v>3817</v>
      </c>
      <c r="E13" s="26" t="s">
        <v>3818</v>
      </c>
      <c r="F13" s="26" t="s">
        <v>3819</v>
      </c>
      <c r="G13" s="26" t="str">
        <f t="shared" si="0"/>
        <v>H01L</v>
      </c>
      <c r="H13" s="26" t="s">
        <v>3820</v>
      </c>
      <c r="I13" s="26" t="s">
        <v>3821</v>
      </c>
      <c r="J13" s="26" t="s">
        <v>756</v>
      </c>
      <c r="K13" s="26" t="s">
        <v>3822</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40.25">
      <c r="A14" s="26" t="s">
        <v>3823</v>
      </c>
      <c r="B14" s="27" t="s">
        <v>3824</v>
      </c>
      <c r="C14" s="26" t="s">
        <v>710</v>
      </c>
      <c r="D14" s="26" t="s">
        <v>3825</v>
      </c>
      <c r="E14" s="26" t="s">
        <v>3785</v>
      </c>
      <c r="F14" s="26" t="s">
        <v>3826</v>
      </c>
      <c r="G14" s="26" t="str">
        <f t="shared" si="0"/>
        <v>H01F</v>
      </c>
      <c r="H14" s="26" t="s">
        <v>3827</v>
      </c>
      <c r="I14" s="26" t="s">
        <v>3828</v>
      </c>
      <c r="J14" s="26" t="s">
        <v>740</v>
      </c>
      <c r="K14" s="26" t="s">
        <v>3829</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76.5">
      <c r="A15" s="26" t="s">
        <v>3830</v>
      </c>
      <c r="B15" s="27" t="s">
        <v>3831</v>
      </c>
      <c r="C15" s="26" t="s">
        <v>710</v>
      </c>
      <c r="D15" s="26" t="s">
        <v>3832</v>
      </c>
      <c r="E15" s="26" t="s">
        <v>3818</v>
      </c>
      <c r="F15" s="26" t="s">
        <v>3833</v>
      </c>
      <c r="G15" s="26" t="str">
        <f t="shared" si="0"/>
        <v>H01L</v>
      </c>
      <c r="H15" s="26" t="s">
        <v>3834</v>
      </c>
      <c r="I15" s="26" t="s">
        <v>3835</v>
      </c>
      <c r="J15" s="26" t="s">
        <v>3836</v>
      </c>
      <c r="K15" s="26" t="s">
        <v>3837</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102">
      <c r="A16" s="26" t="s">
        <v>3838</v>
      </c>
      <c r="B16" s="27" t="s">
        <v>3839</v>
      </c>
      <c r="C16" s="26" t="s">
        <v>710</v>
      </c>
      <c r="D16" s="26" t="s">
        <v>3840</v>
      </c>
      <c r="E16" s="26" t="s">
        <v>3841</v>
      </c>
      <c r="F16" s="26" t="s">
        <v>3842</v>
      </c>
      <c r="G16" s="26" t="str">
        <f t="shared" si="0"/>
        <v>A61B</v>
      </c>
      <c r="H16" s="26" t="s">
        <v>3843</v>
      </c>
      <c r="I16" s="26" t="s">
        <v>3844</v>
      </c>
      <c r="J16" s="26" t="s">
        <v>748</v>
      </c>
      <c r="K16" s="26" t="s">
        <v>3845</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63.75">
      <c r="A17" s="26" t="s">
        <v>3846</v>
      </c>
      <c r="B17" s="27" t="s">
        <v>3847</v>
      </c>
      <c r="C17" s="26" t="s">
        <v>710</v>
      </c>
      <c r="D17" s="26" t="s">
        <v>3848</v>
      </c>
      <c r="E17" s="26" t="s">
        <v>3758</v>
      </c>
      <c r="F17" s="26" t="s">
        <v>3446</v>
      </c>
      <c r="G17" s="26" t="str">
        <f t="shared" si="0"/>
        <v>G06F</v>
      </c>
      <c r="H17" s="26" t="s">
        <v>3849</v>
      </c>
      <c r="I17" s="26" t="s">
        <v>3850</v>
      </c>
      <c r="J17" s="26" t="s">
        <v>2234</v>
      </c>
      <c r="K17" s="26" t="s">
        <v>3851</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76.5">
      <c r="A18" s="26" t="s">
        <v>3852</v>
      </c>
      <c r="B18" s="27" t="s">
        <v>3853</v>
      </c>
      <c r="C18" s="26" t="s">
        <v>710</v>
      </c>
      <c r="D18" s="26" t="s">
        <v>3854</v>
      </c>
      <c r="E18" s="26" t="s">
        <v>3758</v>
      </c>
      <c r="F18" s="26" t="s">
        <v>3855</v>
      </c>
      <c r="G18" s="26" t="str">
        <f t="shared" si="0"/>
        <v>G06F</v>
      </c>
      <c r="H18" s="26" t="s">
        <v>3856</v>
      </c>
      <c r="I18" s="26" t="s">
        <v>3857</v>
      </c>
      <c r="J18" s="26" t="s">
        <v>2234</v>
      </c>
      <c r="K18" s="26" t="s">
        <v>3858</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76.5">
      <c r="A19" s="26" t="s">
        <v>3859</v>
      </c>
      <c r="B19" s="27" t="s">
        <v>3860</v>
      </c>
      <c r="C19" s="26" t="s">
        <v>710</v>
      </c>
      <c r="D19" s="26" t="s">
        <v>3861</v>
      </c>
      <c r="E19" s="26" t="s">
        <v>3758</v>
      </c>
      <c r="F19" s="26" t="s">
        <v>3862</v>
      </c>
      <c r="G19" s="26" t="str">
        <f t="shared" si="0"/>
        <v>G06F</v>
      </c>
      <c r="H19" s="26" t="s">
        <v>3863</v>
      </c>
      <c r="I19" s="26" t="s">
        <v>3864</v>
      </c>
      <c r="J19" s="26" t="s">
        <v>3865</v>
      </c>
      <c r="K19" s="26" t="s">
        <v>3866</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76.5">
      <c r="A20" s="26" t="s">
        <v>3867</v>
      </c>
      <c r="B20" s="27" t="s">
        <v>3868</v>
      </c>
      <c r="C20" s="26" t="s">
        <v>710</v>
      </c>
      <c r="D20" s="26" t="s">
        <v>3869</v>
      </c>
      <c r="E20" s="26" t="s">
        <v>3870</v>
      </c>
      <c r="F20" s="26" t="s">
        <v>3871</v>
      </c>
      <c r="G20" s="26" t="str">
        <f t="shared" si="0"/>
        <v>G06F</v>
      </c>
      <c r="H20" s="26" t="s">
        <v>3872</v>
      </c>
      <c r="I20" s="26" t="s">
        <v>3873</v>
      </c>
      <c r="J20" s="26" t="s">
        <v>3874</v>
      </c>
      <c r="K20" s="26" t="s">
        <v>3875</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89.25">
      <c r="A21" s="26" t="s">
        <v>3876</v>
      </c>
      <c r="B21" s="27" t="s">
        <v>3877</v>
      </c>
      <c r="C21" s="26" t="s">
        <v>710</v>
      </c>
      <c r="D21" s="26" t="s">
        <v>3878</v>
      </c>
      <c r="E21" s="26" t="s">
        <v>3758</v>
      </c>
      <c r="F21" s="26" t="s">
        <v>3879</v>
      </c>
      <c r="G21" s="26" t="str">
        <f t="shared" si="0"/>
        <v>G01S</v>
      </c>
      <c r="H21" s="26" t="s">
        <v>3880</v>
      </c>
      <c r="I21" s="26" t="s">
        <v>3881</v>
      </c>
      <c r="J21" s="26" t="s">
        <v>3161</v>
      </c>
      <c r="K21" s="26" t="s">
        <v>3882</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127.5">
      <c r="A22" s="26" t="s">
        <v>3883</v>
      </c>
      <c r="B22" s="27" t="s">
        <v>3884</v>
      </c>
      <c r="C22" s="26" t="s">
        <v>710</v>
      </c>
      <c r="D22" s="26" t="s">
        <v>3885</v>
      </c>
      <c r="E22" s="26" t="s">
        <v>3886</v>
      </c>
      <c r="F22" s="26" t="s">
        <v>3887</v>
      </c>
      <c r="G22" s="26" t="str">
        <f t="shared" si="0"/>
        <v>F25D</v>
      </c>
      <c r="H22" s="26" t="s">
        <v>3888</v>
      </c>
      <c r="I22" s="26" t="s">
        <v>3889</v>
      </c>
      <c r="J22" s="26" t="s">
        <v>3890</v>
      </c>
      <c r="K22" s="26" t="s">
        <v>3891</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51">
      <c r="A23" s="26" t="s">
        <v>3892</v>
      </c>
      <c r="B23" s="27" t="s">
        <v>3893</v>
      </c>
      <c r="C23" s="26" t="s">
        <v>710</v>
      </c>
      <c r="D23" s="26" t="s">
        <v>3894</v>
      </c>
      <c r="E23" s="26" t="s">
        <v>3758</v>
      </c>
      <c r="F23" s="26" t="s">
        <v>3895</v>
      </c>
      <c r="G23" s="26" t="str">
        <f t="shared" si="0"/>
        <v>G01N</v>
      </c>
      <c r="H23" s="26" t="s">
        <v>3896</v>
      </c>
      <c r="I23" s="26" t="s">
        <v>3897</v>
      </c>
      <c r="J23" s="26" t="s">
        <v>3898</v>
      </c>
      <c r="K23" s="26" t="s">
        <v>3899</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89.25">
      <c r="A24" s="26" t="s">
        <v>3900</v>
      </c>
      <c r="B24" s="27" t="s">
        <v>3901</v>
      </c>
      <c r="C24" s="26" t="s">
        <v>710</v>
      </c>
      <c r="D24" s="26" t="s">
        <v>3902</v>
      </c>
      <c r="E24" s="26" t="s">
        <v>3758</v>
      </c>
      <c r="F24" s="26" t="s">
        <v>3903</v>
      </c>
      <c r="G24" s="26" t="str">
        <f t="shared" si="0"/>
        <v>G01B</v>
      </c>
      <c r="H24" s="26" t="s">
        <v>3904</v>
      </c>
      <c r="I24" s="26" t="s">
        <v>3905</v>
      </c>
      <c r="J24" s="26" t="s">
        <v>2063</v>
      </c>
      <c r="K24" s="26" t="s">
        <v>3906</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51">
      <c r="A25" s="26" t="s">
        <v>3907</v>
      </c>
      <c r="B25" s="27" t="s">
        <v>3908</v>
      </c>
      <c r="C25" s="26" t="s">
        <v>710</v>
      </c>
      <c r="D25" s="26" t="s">
        <v>3909</v>
      </c>
      <c r="E25" s="26" t="s">
        <v>3758</v>
      </c>
      <c r="F25" s="26" t="s">
        <v>3910</v>
      </c>
      <c r="G25" s="26" t="str">
        <f t="shared" si="0"/>
        <v>G01C</v>
      </c>
      <c r="H25" s="26" t="s">
        <v>3911</v>
      </c>
      <c r="I25" s="26" t="s">
        <v>3912</v>
      </c>
      <c r="J25" s="26" t="s">
        <v>724</v>
      </c>
      <c r="K25" s="26" t="s">
        <v>3913</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27.5">
      <c r="A26" s="26" t="s">
        <v>3914</v>
      </c>
      <c r="B26" s="27" t="s">
        <v>3915</v>
      </c>
      <c r="C26" s="26" t="s">
        <v>710</v>
      </c>
      <c r="D26" s="26" t="s">
        <v>3916</v>
      </c>
      <c r="E26" s="26" t="s">
        <v>3758</v>
      </c>
      <c r="F26" s="26" t="s">
        <v>3917</v>
      </c>
      <c r="G26" s="26" t="str">
        <f t="shared" si="0"/>
        <v>H04L</v>
      </c>
      <c r="H26" s="26" t="s">
        <v>3918</v>
      </c>
      <c r="I26" s="26" t="s">
        <v>3919</v>
      </c>
      <c r="J26" s="26" t="s">
        <v>2063</v>
      </c>
      <c r="K26" s="26" t="s">
        <v>3920</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89.25">
      <c r="A27" s="26" t="s">
        <v>3914</v>
      </c>
      <c r="B27" s="27" t="s">
        <v>3921</v>
      </c>
      <c r="C27" s="26" t="s">
        <v>710</v>
      </c>
      <c r="D27" s="26" t="s">
        <v>3922</v>
      </c>
      <c r="E27" s="26" t="s">
        <v>3758</v>
      </c>
      <c r="F27" s="26" t="s">
        <v>2370</v>
      </c>
      <c r="G27" s="26" t="str">
        <f t="shared" si="0"/>
        <v>H04L</v>
      </c>
      <c r="H27" s="26" t="s">
        <v>3923</v>
      </c>
      <c r="I27" s="26" t="s">
        <v>3924</v>
      </c>
      <c r="J27" s="26" t="s">
        <v>1987</v>
      </c>
      <c r="K27" s="26" t="s">
        <v>3925</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38.25">
      <c r="A28" s="26" t="s">
        <v>3926</v>
      </c>
      <c r="B28" s="27" t="s">
        <v>3927</v>
      </c>
      <c r="C28" s="26" t="s">
        <v>710</v>
      </c>
      <c r="D28" s="26" t="s">
        <v>3928</v>
      </c>
      <c r="E28" s="26" t="s">
        <v>3758</v>
      </c>
      <c r="F28" s="26" t="s">
        <v>3929</v>
      </c>
      <c r="G28" s="26" t="str">
        <f t="shared" si="0"/>
        <v>G09C</v>
      </c>
      <c r="H28" s="26" t="s">
        <v>3930</v>
      </c>
      <c r="I28" s="26" t="s">
        <v>3931</v>
      </c>
      <c r="J28" s="26" t="s">
        <v>3898</v>
      </c>
      <c r="K28" s="26" t="s">
        <v>3932</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89.25">
      <c r="A29" s="26" t="s">
        <v>3933</v>
      </c>
      <c r="B29" s="27" t="s">
        <v>3934</v>
      </c>
      <c r="C29" s="26" t="s">
        <v>710</v>
      </c>
      <c r="D29" s="26" t="s">
        <v>3935</v>
      </c>
      <c r="E29" s="26" t="s">
        <v>3870</v>
      </c>
      <c r="F29" s="26" t="s">
        <v>3936</v>
      </c>
      <c r="G29" s="26" t="str">
        <f t="shared" si="0"/>
        <v>G06F</v>
      </c>
      <c r="H29" s="26" t="s">
        <v>3937</v>
      </c>
      <c r="I29" s="26" t="s">
        <v>3938</v>
      </c>
      <c r="J29" s="26" t="s">
        <v>3609</v>
      </c>
      <c r="K29" s="26" t="s">
        <v>3939</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114.75">
      <c r="A30" s="26" t="s">
        <v>3940</v>
      </c>
      <c r="B30" s="27" t="s">
        <v>3941</v>
      </c>
      <c r="C30" s="26" t="s">
        <v>710</v>
      </c>
      <c r="D30" s="26" t="s">
        <v>3942</v>
      </c>
      <c r="E30" s="26" t="s">
        <v>3758</v>
      </c>
      <c r="F30" s="26" t="s">
        <v>3943</v>
      </c>
      <c r="G30" s="26" t="str">
        <f t="shared" si="0"/>
        <v>H01M</v>
      </c>
      <c r="H30" s="26" t="s">
        <v>3944</v>
      </c>
      <c r="I30" s="26" t="s">
        <v>3945</v>
      </c>
      <c r="J30" s="26" t="s">
        <v>3946</v>
      </c>
      <c r="K30" s="26" t="s">
        <v>3947</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89.25">
      <c r="A31" s="26" t="s">
        <v>3948</v>
      </c>
      <c r="B31" s="27" t="s">
        <v>3949</v>
      </c>
      <c r="C31" s="26" t="s">
        <v>710</v>
      </c>
      <c r="D31" s="26" t="s">
        <v>3950</v>
      </c>
      <c r="E31" s="26" t="s">
        <v>3785</v>
      </c>
      <c r="F31" s="26" t="s">
        <v>3951</v>
      </c>
      <c r="G31" s="26" t="str">
        <f t="shared" si="0"/>
        <v>H01L</v>
      </c>
      <c r="H31" s="26" t="s">
        <v>3952</v>
      </c>
      <c r="I31" s="26" t="s">
        <v>3953</v>
      </c>
      <c r="J31" s="26" t="s">
        <v>1435</v>
      </c>
      <c r="K31" s="26" t="s">
        <v>3954</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114.75">
      <c r="A32" s="26" t="s">
        <v>3955</v>
      </c>
      <c r="B32" s="27" t="s">
        <v>3956</v>
      </c>
      <c r="C32" s="26" t="s">
        <v>710</v>
      </c>
      <c r="D32" s="26" t="s">
        <v>3957</v>
      </c>
      <c r="E32" s="26" t="s">
        <v>3758</v>
      </c>
      <c r="F32" s="26" t="s">
        <v>3958</v>
      </c>
      <c r="G32" s="26" t="str">
        <f t="shared" si="0"/>
        <v>H01L</v>
      </c>
      <c r="H32" s="26" t="s">
        <v>3959</v>
      </c>
      <c r="I32" s="26" t="s">
        <v>3960</v>
      </c>
      <c r="J32" s="26" t="s">
        <v>1435</v>
      </c>
      <c r="K32" s="26" t="s">
        <v>3961</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25.5">
      <c r="A33" s="26" t="s">
        <v>3962</v>
      </c>
      <c r="B33" s="27" t="s">
        <v>3963</v>
      </c>
      <c r="C33" s="26" t="s">
        <v>710</v>
      </c>
      <c r="D33" s="26" t="s">
        <v>3964</v>
      </c>
      <c r="E33" s="26" t="s">
        <v>3965</v>
      </c>
      <c r="F33" s="26" t="s">
        <v>3966</v>
      </c>
      <c r="G33" s="26" t="str">
        <f t="shared" si="0"/>
        <v>H05B</v>
      </c>
      <c r="H33" s="26" t="s">
        <v>3966</v>
      </c>
      <c r="I33" s="26" t="s">
        <v>3967</v>
      </c>
      <c r="J33" s="26" t="s">
        <v>3968</v>
      </c>
      <c r="K33" s="26" t="s">
        <v>3969</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63.75">
      <c r="A34" s="26" t="s">
        <v>3970</v>
      </c>
      <c r="B34" s="27" t="s">
        <v>3971</v>
      </c>
      <c r="C34" s="26" t="s">
        <v>710</v>
      </c>
      <c r="D34" s="26" t="s">
        <v>3972</v>
      </c>
      <c r="E34" s="26" t="s">
        <v>3758</v>
      </c>
      <c r="F34" s="26" t="s">
        <v>3973</v>
      </c>
      <c r="G34" s="26" t="str">
        <f t="shared" si="0"/>
        <v>H04R</v>
      </c>
      <c r="H34" s="26" t="s">
        <v>3974</v>
      </c>
      <c r="I34" s="26" t="s">
        <v>3975</v>
      </c>
      <c r="J34" s="26" t="s">
        <v>2063</v>
      </c>
      <c r="K34" s="26" t="s">
        <v>3976</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76.5">
      <c r="A35" s="26" t="s">
        <v>3977</v>
      </c>
      <c r="B35" s="27" t="s">
        <v>3978</v>
      </c>
      <c r="C35" s="26" t="s">
        <v>710</v>
      </c>
      <c r="D35" s="26" t="s">
        <v>3979</v>
      </c>
      <c r="E35" s="26" t="s">
        <v>3870</v>
      </c>
      <c r="F35" s="26" t="s">
        <v>3980</v>
      </c>
      <c r="G35" s="26" t="str">
        <f t="shared" si="0"/>
        <v>G06F</v>
      </c>
      <c r="H35" s="26" t="s">
        <v>3981</v>
      </c>
      <c r="I35" s="26" t="s">
        <v>3982</v>
      </c>
      <c r="J35" s="26" t="s">
        <v>2580</v>
      </c>
      <c r="K35" s="26" t="s">
        <v>3983</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63.75">
      <c r="A36" s="26" t="s">
        <v>3984</v>
      </c>
      <c r="B36" s="27" t="s">
        <v>3985</v>
      </c>
      <c r="C36" s="26" t="s">
        <v>710</v>
      </c>
      <c r="D36" s="26" t="s">
        <v>3986</v>
      </c>
      <c r="E36" s="26" t="s">
        <v>3870</v>
      </c>
      <c r="F36" s="26" t="s">
        <v>3987</v>
      </c>
      <c r="G36" s="26" t="str">
        <f t="shared" si="0"/>
        <v>G06Q</v>
      </c>
      <c r="H36" s="26" t="s">
        <v>3988</v>
      </c>
      <c r="I36" s="26" t="s">
        <v>3989</v>
      </c>
      <c r="J36" s="26" t="s">
        <v>3946</v>
      </c>
      <c r="K36" s="26" t="s">
        <v>3990</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38.25">
      <c r="A37" s="26" t="s">
        <v>3991</v>
      </c>
      <c r="B37" s="27" t="s">
        <v>3992</v>
      </c>
      <c r="C37" s="26" t="s">
        <v>710</v>
      </c>
      <c r="D37" s="26" t="s">
        <v>3993</v>
      </c>
      <c r="E37" s="26" t="s">
        <v>3758</v>
      </c>
      <c r="F37" s="26" t="s">
        <v>3994</v>
      </c>
      <c r="G37" s="26" t="str">
        <f t="shared" si="0"/>
        <v>G06K</v>
      </c>
      <c r="H37" s="26" t="s">
        <v>3995</v>
      </c>
      <c r="I37" s="26" t="s">
        <v>3996</v>
      </c>
      <c r="J37" s="26" t="s">
        <v>3836</v>
      </c>
      <c r="K37" s="26" t="s">
        <v>3997</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51">
      <c r="A38" s="26" t="s">
        <v>3998</v>
      </c>
      <c r="B38" s="27" t="s">
        <v>3999</v>
      </c>
      <c r="C38" s="26" t="s">
        <v>710</v>
      </c>
      <c r="D38" s="26" t="s">
        <v>4000</v>
      </c>
      <c r="E38" s="26" t="s">
        <v>3758</v>
      </c>
      <c r="F38" s="26" t="s">
        <v>4001</v>
      </c>
      <c r="G38" s="26" t="str">
        <f t="shared" ref="G38:G69" si="1">LEFT(F38,4)</f>
        <v>G06F</v>
      </c>
      <c r="H38" s="26" t="s">
        <v>4001</v>
      </c>
      <c r="I38" s="26" t="s">
        <v>4002</v>
      </c>
      <c r="J38" s="26" t="s">
        <v>4003</v>
      </c>
      <c r="K38" s="26" t="s">
        <v>4004</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165.75">
      <c r="A39" s="26" t="s">
        <v>4005</v>
      </c>
      <c r="B39" s="27" t="s">
        <v>4006</v>
      </c>
      <c r="C39" s="26" t="s">
        <v>4007</v>
      </c>
      <c r="D39" s="26" t="s">
        <v>4008</v>
      </c>
      <c r="E39" s="26" t="s">
        <v>3758</v>
      </c>
      <c r="F39" s="26" t="s">
        <v>4009</v>
      </c>
      <c r="G39" s="26" t="str">
        <f t="shared" si="1"/>
        <v>H01F</v>
      </c>
      <c r="H39" s="26" t="s">
        <v>4010</v>
      </c>
      <c r="I39" s="26" t="s">
        <v>4011</v>
      </c>
      <c r="J39" s="26" t="s">
        <v>4012</v>
      </c>
      <c r="K39" s="26" t="s">
        <v>4013</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38.25">
      <c r="A40" s="26" t="s">
        <v>4014</v>
      </c>
      <c r="B40" s="27" t="s">
        <v>4015</v>
      </c>
      <c r="C40" s="26" t="s">
        <v>4016</v>
      </c>
      <c r="D40" s="26" t="s">
        <v>4017</v>
      </c>
      <c r="E40" s="26" t="s">
        <v>3758</v>
      </c>
      <c r="F40" s="26" t="s">
        <v>4018</v>
      </c>
      <c r="G40" s="26" t="str">
        <f t="shared" si="1"/>
        <v>H01J</v>
      </c>
      <c r="H40" s="26" t="s">
        <v>4019</v>
      </c>
      <c r="I40" s="26" t="s">
        <v>4020</v>
      </c>
      <c r="J40" s="26" t="s">
        <v>4021</v>
      </c>
      <c r="K40" s="26" t="s">
        <v>4022</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63.75">
      <c r="A41" s="26" t="s">
        <v>4023</v>
      </c>
      <c r="B41" s="27" t="s">
        <v>4024</v>
      </c>
      <c r="C41" s="26" t="s">
        <v>4025</v>
      </c>
      <c r="D41" s="26" t="s">
        <v>4026</v>
      </c>
      <c r="E41" s="26" t="s">
        <v>3758</v>
      </c>
      <c r="F41" s="26" t="s">
        <v>4027</v>
      </c>
      <c r="G41" s="26" t="str">
        <f t="shared" si="1"/>
        <v>H01J</v>
      </c>
      <c r="H41" s="26" t="s">
        <v>4028</v>
      </c>
      <c r="I41" s="26" t="s">
        <v>4029</v>
      </c>
      <c r="J41" s="26" t="s">
        <v>4030</v>
      </c>
      <c r="K41" s="26" t="s">
        <v>4031</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165.75">
      <c r="A42" s="26" t="s">
        <v>4032</v>
      </c>
      <c r="B42" s="27" t="s">
        <v>4033</v>
      </c>
      <c r="C42" s="26" t="s">
        <v>2095</v>
      </c>
      <c r="D42" s="26" t="s">
        <v>4034</v>
      </c>
      <c r="E42" s="26" t="s">
        <v>4035</v>
      </c>
      <c r="F42" s="26" t="s">
        <v>4036</v>
      </c>
      <c r="G42" s="26" t="str">
        <f t="shared" si="1"/>
        <v>H01H</v>
      </c>
      <c r="H42" s="26" t="s">
        <v>4037</v>
      </c>
      <c r="I42" s="26" t="s">
        <v>4038</v>
      </c>
      <c r="J42" s="26" t="s">
        <v>4039</v>
      </c>
      <c r="K42" s="26" t="s">
        <v>4040</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76.5">
      <c r="A43" s="26" t="s">
        <v>4041</v>
      </c>
      <c r="B43" s="27" t="s">
        <v>4042</v>
      </c>
      <c r="C43" s="26" t="s">
        <v>4043</v>
      </c>
      <c r="D43" s="26" t="s">
        <v>4044</v>
      </c>
      <c r="E43" s="26" t="s">
        <v>3758</v>
      </c>
      <c r="F43" s="26" t="s">
        <v>4045</v>
      </c>
      <c r="G43" s="26" t="str">
        <f t="shared" si="1"/>
        <v>H01J</v>
      </c>
      <c r="H43" s="26" t="s">
        <v>4046</v>
      </c>
      <c r="I43" s="26" t="s">
        <v>4047</v>
      </c>
      <c r="J43" s="26" t="s">
        <v>4048</v>
      </c>
      <c r="K43" s="26" t="s">
        <v>4049</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51">
      <c r="A44" s="26" t="s">
        <v>4050</v>
      </c>
      <c r="B44" s="27" t="s">
        <v>4051</v>
      </c>
      <c r="C44" s="26" t="s">
        <v>844</v>
      </c>
      <c r="D44" s="26" t="s">
        <v>4052</v>
      </c>
      <c r="E44" s="26" t="s">
        <v>3870</v>
      </c>
      <c r="F44" s="26" t="s">
        <v>4053</v>
      </c>
      <c r="G44" s="26" t="str">
        <f t="shared" si="1"/>
        <v>G03G</v>
      </c>
      <c r="H44" s="26" t="s">
        <v>4054</v>
      </c>
      <c r="I44" s="26" t="s">
        <v>4055</v>
      </c>
      <c r="J44" s="26" t="s">
        <v>4056</v>
      </c>
      <c r="K44" s="26" t="s">
        <v>4057</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38.25">
      <c r="A45" s="26" t="s">
        <v>4058</v>
      </c>
      <c r="B45" s="27" t="s">
        <v>4059</v>
      </c>
      <c r="C45" s="26" t="s">
        <v>786</v>
      </c>
      <c r="D45" s="26" t="s">
        <v>4060</v>
      </c>
      <c r="E45" s="26" t="s">
        <v>4061</v>
      </c>
      <c r="F45" s="26" t="s">
        <v>4062</v>
      </c>
      <c r="G45" s="26" t="str">
        <f t="shared" si="1"/>
        <v>B23G</v>
      </c>
      <c r="H45" s="26" t="s">
        <v>545</v>
      </c>
      <c r="I45" s="26" t="s">
        <v>4063</v>
      </c>
      <c r="J45" s="26" t="s">
        <v>2115</v>
      </c>
      <c r="K45" s="26" t="s">
        <v>4064</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38.25">
      <c r="A46" s="26" t="s">
        <v>3575</v>
      </c>
      <c r="B46" s="27" t="s">
        <v>4065</v>
      </c>
      <c r="C46" s="26" t="s">
        <v>786</v>
      </c>
      <c r="D46" s="26" t="s">
        <v>4066</v>
      </c>
      <c r="E46" s="26" t="s">
        <v>4067</v>
      </c>
      <c r="F46" s="26" t="s">
        <v>4068</v>
      </c>
      <c r="G46" s="26" t="str">
        <f t="shared" si="1"/>
        <v>F25B</v>
      </c>
      <c r="H46" s="26" t="s">
        <v>545</v>
      </c>
      <c r="I46" s="26" t="s">
        <v>4069</v>
      </c>
      <c r="J46" s="26" t="s">
        <v>4070</v>
      </c>
      <c r="K46" s="26" t="s">
        <v>4071</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89.25">
      <c r="A47" s="26" t="s">
        <v>4072</v>
      </c>
      <c r="B47" s="27" t="s">
        <v>4073</v>
      </c>
      <c r="C47" s="26" t="s">
        <v>786</v>
      </c>
      <c r="D47" s="26" t="s">
        <v>4074</v>
      </c>
      <c r="E47" s="26" t="s">
        <v>3802</v>
      </c>
      <c r="F47" s="26" t="s">
        <v>4075</v>
      </c>
      <c r="G47" s="26" t="str">
        <f t="shared" si="1"/>
        <v>G06F</v>
      </c>
      <c r="H47" s="26" t="s">
        <v>545</v>
      </c>
      <c r="I47" s="26" t="s">
        <v>4076</v>
      </c>
      <c r="J47" s="26" t="s">
        <v>4077</v>
      </c>
      <c r="K47" s="26" t="s">
        <v>4078</v>
      </c>
      <c r="L47" s="26" t="s">
        <v>545</v>
      </c>
      <c r="M47" s="26" t="s">
        <v>545</v>
      </c>
      <c r="N47" s="26" t="s">
        <v>545</v>
      </c>
      <c r="O47" s="26" t="s">
        <v>545</v>
      </c>
      <c r="P47" s="26" t="s">
        <v>545</v>
      </c>
      <c r="Q47" s="26" t="s">
        <v>545</v>
      </c>
      <c r="R47" s="26" t="s">
        <v>545</v>
      </c>
      <c r="S47" s="26" t="s">
        <v>545</v>
      </c>
      <c r="T47" s="26" t="s">
        <v>545</v>
      </c>
      <c r="U47" s="26" t="s">
        <v>545</v>
      </c>
      <c r="V47" s="26" t="s">
        <v>4079</v>
      </c>
      <c r="W47" s="26" t="s">
        <v>545</v>
      </c>
      <c r="X47" s="26" t="s">
        <v>545</v>
      </c>
      <c r="Y47" s="26" t="s">
        <v>545</v>
      </c>
    </row>
    <row r="48" spans="1:25" ht="51">
      <c r="A48" s="26" t="s">
        <v>4080</v>
      </c>
      <c r="B48" s="27" t="s">
        <v>4081</v>
      </c>
      <c r="C48" s="26" t="s">
        <v>786</v>
      </c>
      <c r="D48" s="26" t="s">
        <v>4082</v>
      </c>
      <c r="E48" s="26" t="s">
        <v>4061</v>
      </c>
      <c r="F48" s="26" t="s">
        <v>4083</v>
      </c>
      <c r="G48" s="26" t="str">
        <f t="shared" si="1"/>
        <v>G01D</v>
      </c>
      <c r="H48" s="26" t="s">
        <v>545</v>
      </c>
      <c r="I48" s="26" t="s">
        <v>4084</v>
      </c>
      <c r="J48" s="26" t="s">
        <v>881</v>
      </c>
      <c r="K48" s="26" t="s">
        <v>4085</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51">
      <c r="A49" s="26" t="s">
        <v>4086</v>
      </c>
      <c r="B49" s="27" t="s">
        <v>4087</v>
      </c>
      <c r="C49" s="26" t="s">
        <v>786</v>
      </c>
      <c r="D49" s="26" t="s">
        <v>4088</v>
      </c>
      <c r="E49" s="26" t="s">
        <v>4089</v>
      </c>
      <c r="F49" s="26" t="s">
        <v>4090</v>
      </c>
      <c r="G49" s="26" t="str">
        <f t="shared" si="1"/>
        <v>F24F</v>
      </c>
      <c r="H49" s="26" t="s">
        <v>545</v>
      </c>
      <c r="I49" s="26" t="s">
        <v>4091</v>
      </c>
      <c r="J49" s="26" t="s">
        <v>881</v>
      </c>
      <c r="K49" s="26" t="s">
        <v>4092</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51">
      <c r="A50" s="26" t="s">
        <v>4093</v>
      </c>
      <c r="B50" s="27" t="s">
        <v>4094</v>
      </c>
      <c r="C50" s="26" t="s">
        <v>786</v>
      </c>
      <c r="D50" s="26" t="s">
        <v>4095</v>
      </c>
      <c r="E50" s="26" t="s">
        <v>4061</v>
      </c>
      <c r="F50" s="26" t="s">
        <v>4096</v>
      </c>
      <c r="G50" s="26" t="str">
        <f t="shared" si="1"/>
        <v>B65G</v>
      </c>
      <c r="H50" s="26" t="s">
        <v>545</v>
      </c>
      <c r="I50" s="26" t="s">
        <v>4097</v>
      </c>
      <c r="J50" s="26" t="s">
        <v>2115</v>
      </c>
      <c r="K50" s="26" t="s">
        <v>4098</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51">
      <c r="A51" s="26" t="s">
        <v>4099</v>
      </c>
      <c r="B51" s="27" t="s">
        <v>4100</v>
      </c>
      <c r="C51" s="26" t="s">
        <v>786</v>
      </c>
      <c r="D51" s="26" t="s">
        <v>4101</v>
      </c>
      <c r="E51" s="26" t="s">
        <v>4089</v>
      </c>
      <c r="F51" s="26" t="s">
        <v>4102</v>
      </c>
      <c r="G51" s="26" t="str">
        <f t="shared" si="1"/>
        <v>F24F</v>
      </c>
      <c r="H51" s="26" t="s">
        <v>545</v>
      </c>
      <c r="I51" s="26" t="s">
        <v>4103</v>
      </c>
      <c r="J51" s="26" t="s">
        <v>881</v>
      </c>
      <c r="K51" s="26" t="s">
        <v>4104</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63.75">
      <c r="A52" s="26" t="s">
        <v>4105</v>
      </c>
      <c r="B52" s="27" t="s">
        <v>4106</v>
      </c>
      <c r="C52" s="26" t="s">
        <v>786</v>
      </c>
      <c r="D52" s="26" t="s">
        <v>4107</v>
      </c>
      <c r="E52" s="26" t="s">
        <v>4061</v>
      </c>
      <c r="F52" s="26" t="s">
        <v>4108</v>
      </c>
      <c r="G52" s="26" t="str">
        <f t="shared" si="1"/>
        <v>H02H</v>
      </c>
      <c r="H52" s="26" t="s">
        <v>545</v>
      </c>
      <c r="I52" s="26" t="s">
        <v>4109</v>
      </c>
      <c r="J52" s="26" t="s">
        <v>4110</v>
      </c>
      <c r="K52" s="26" t="s">
        <v>4111</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51">
      <c r="A53" s="26" t="s">
        <v>4112</v>
      </c>
      <c r="B53" s="27" t="s">
        <v>4113</v>
      </c>
      <c r="C53" s="26" t="s">
        <v>786</v>
      </c>
      <c r="D53" s="26" t="s">
        <v>4114</v>
      </c>
      <c r="E53" s="26" t="s">
        <v>4061</v>
      </c>
      <c r="F53" s="26" t="s">
        <v>4115</v>
      </c>
      <c r="G53" s="26" t="str">
        <f t="shared" si="1"/>
        <v>H02J</v>
      </c>
      <c r="H53" s="26" t="s">
        <v>545</v>
      </c>
      <c r="I53" s="26" t="s">
        <v>4116</v>
      </c>
      <c r="J53" s="26" t="s">
        <v>4110</v>
      </c>
      <c r="K53" s="26" t="s">
        <v>4117</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63.75">
      <c r="A54" s="26" t="s">
        <v>4118</v>
      </c>
      <c r="B54" s="27" t="s">
        <v>4119</v>
      </c>
      <c r="C54" s="26" t="s">
        <v>786</v>
      </c>
      <c r="D54" s="26" t="s">
        <v>4120</v>
      </c>
      <c r="E54" s="26" t="s">
        <v>3818</v>
      </c>
      <c r="F54" s="26" t="s">
        <v>4121</v>
      </c>
      <c r="G54" s="26" t="str">
        <f t="shared" si="1"/>
        <v>H03H</v>
      </c>
      <c r="H54" s="26" t="s">
        <v>4122</v>
      </c>
      <c r="I54" s="26" t="s">
        <v>4123</v>
      </c>
      <c r="J54" s="26" t="s">
        <v>2408</v>
      </c>
      <c r="K54" s="26" t="s">
        <v>4124</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191.25">
      <c r="A55" s="26" t="s">
        <v>3808</v>
      </c>
      <c r="B55" s="27" t="s">
        <v>4125</v>
      </c>
      <c r="C55" s="26" t="s">
        <v>786</v>
      </c>
      <c r="D55" s="26" t="s">
        <v>4126</v>
      </c>
      <c r="E55" s="26" t="s">
        <v>3818</v>
      </c>
      <c r="F55" s="26" t="s">
        <v>4127</v>
      </c>
      <c r="G55" s="26" t="str">
        <f t="shared" si="1"/>
        <v>H02M</v>
      </c>
      <c r="H55" s="26" t="s">
        <v>4128</v>
      </c>
      <c r="I55" s="26" t="s">
        <v>4129</v>
      </c>
      <c r="J55" s="26" t="s">
        <v>4130</v>
      </c>
      <c r="K55" s="26" t="s">
        <v>4131</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102">
      <c r="A56" s="26" t="s">
        <v>4132</v>
      </c>
      <c r="B56" s="27" t="s">
        <v>4133</v>
      </c>
      <c r="C56" s="26" t="s">
        <v>786</v>
      </c>
      <c r="D56" s="26" t="s">
        <v>4134</v>
      </c>
      <c r="E56" s="26" t="s">
        <v>3758</v>
      </c>
      <c r="F56" s="26" t="s">
        <v>4135</v>
      </c>
      <c r="G56" s="26" t="str">
        <f t="shared" si="1"/>
        <v>G01P</v>
      </c>
      <c r="H56" s="26" t="s">
        <v>4136</v>
      </c>
      <c r="I56" s="26" t="s">
        <v>4137</v>
      </c>
      <c r="J56" s="26" t="s">
        <v>2063</v>
      </c>
      <c r="K56" s="26" t="s">
        <v>4138</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63.75">
      <c r="A57" s="26" t="s">
        <v>4139</v>
      </c>
      <c r="B57" s="27" t="s">
        <v>4140</v>
      </c>
      <c r="C57" s="26" t="s">
        <v>786</v>
      </c>
      <c r="D57" s="26" t="s">
        <v>4141</v>
      </c>
      <c r="E57" s="26" t="s">
        <v>4061</v>
      </c>
      <c r="F57" s="26" t="s">
        <v>4142</v>
      </c>
      <c r="G57" s="26" t="str">
        <f t="shared" si="1"/>
        <v>G01R</v>
      </c>
      <c r="H57" s="26" t="s">
        <v>4143</v>
      </c>
      <c r="I57" s="26" t="s">
        <v>4144</v>
      </c>
      <c r="J57" s="26" t="s">
        <v>4145</v>
      </c>
      <c r="K57" s="26" t="s">
        <v>4146</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165.75">
      <c r="A58" s="26" t="s">
        <v>4147</v>
      </c>
      <c r="B58" s="27" t="s">
        <v>4148</v>
      </c>
      <c r="C58" s="26" t="s">
        <v>786</v>
      </c>
      <c r="D58" s="26" t="s">
        <v>4149</v>
      </c>
      <c r="E58" s="26" t="s">
        <v>3965</v>
      </c>
      <c r="F58" s="26" t="s">
        <v>4150</v>
      </c>
      <c r="G58" s="26" t="str">
        <f t="shared" si="1"/>
        <v>C02F</v>
      </c>
      <c r="H58" s="26" t="s">
        <v>4151</v>
      </c>
      <c r="I58" s="26" t="s">
        <v>4152</v>
      </c>
      <c r="J58" s="26" t="s">
        <v>4153</v>
      </c>
      <c r="K58" s="26" t="s">
        <v>4154</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293.25">
      <c r="A59" s="26" t="s">
        <v>4155</v>
      </c>
      <c r="B59" s="27" t="s">
        <v>4156</v>
      </c>
      <c r="C59" s="26" t="s">
        <v>786</v>
      </c>
      <c r="D59" s="26" t="s">
        <v>4157</v>
      </c>
      <c r="E59" s="26" t="s">
        <v>3870</v>
      </c>
      <c r="F59" s="26" t="s">
        <v>4158</v>
      </c>
      <c r="G59" s="26" t="str">
        <f t="shared" si="1"/>
        <v>B65H</v>
      </c>
      <c r="H59" s="26" t="s">
        <v>4159</v>
      </c>
      <c r="I59" s="26" t="s">
        <v>4160</v>
      </c>
      <c r="J59" s="26" t="s">
        <v>2422</v>
      </c>
      <c r="K59" s="26" t="s">
        <v>4161</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51">
      <c r="A60" s="26" t="s">
        <v>4162</v>
      </c>
      <c r="B60" s="27" t="s">
        <v>4163</v>
      </c>
      <c r="C60" s="26" t="s">
        <v>786</v>
      </c>
      <c r="D60" s="26" t="s">
        <v>4164</v>
      </c>
      <c r="E60" s="26" t="s">
        <v>4165</v>
      </c>
      <c r="F60" s="26" t="s">
        <v>4166</v>
      </c>
      <c r="G60" s="26" t="str">
        <f t="shared" si="1"/>
        <v>B29C</v>
      </c>
      <c r="H60" s="26" t="s">
        <v>4167</v>
      </c>
      <c r="I60" s="26" t="s">
        <v>4168</v>
      </c>
      <c r="J60" s="26" t="s">
        <v>4169</v>
      </c>
      <c r="K60" s="26" t="s">
        <v>4170</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51">
      <c r="A61" s="26" t="s">
        <v>4171</v>
      </c>
      <c r="B61" s="27" t="s">
        <v>4172</v>
      </c>
      <c r="C61" s="26" t="s">
        <v>786</v>
      </c>
      <c r="D61" s="26" t="s">
        <v>4173</v>
      </c>
      <c r="E61" s="26" t="s">
        <v>3758</v>
      </c>
      <c r="F61" s="26" t="s">
        <v>4174</v>
      </c>
      <c r="G61" s="26" t="str">
        <f t="shared" si="1"/>
        <v>B25J</v>
      </c>
      <c r="H61" s="26" t="s">
        <v>4175</v>
      </c>
      <c r="I61" s="26" t="s">
        <v>4176</v>
      </c>
      <c r="J61" s="26" t="s">
        <v>1987</v>
      </c>
      <c r="K61" s="26" t="s">
        <v>4177</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76.5">
      <c r="A62" s="26" t="s">
        <v>4178</v>
      </c>
      <c r="B62" s="27" t="s">
        <v>4179</v>
      </c>
      <c r="C62" s="26" t="s">
        <v>786</v>
      </c>
      <c r="D62" s="26" t="s">
        <v>4180</v>
      </c>
      <c r="E62" s="26" t="s">
        <v>3758</v>
      </c>
      <c r="F62" s="26" t="s">
        <v>4181</v>
      </c>
      <c r="G62" s="26" t="str">
        <f t="shared" si="1"/>
        <v>G01T</v>
      </c>
      <c r="H62" s="26" t="s">
        <v>4182</v>
      </c>
      <c r="I62" s="26" t="s">
        <v>4183</v>
      </c>
      <c r="J62" s="26" t="s">
        <v>1987</v>
      </c>
      <c r="K62" s="26" t="s">
        <v>4184</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76.5">
      <c r="A63" s="26" t="s">
        <v>3808</v>
      </c>
      <c r="B63" s="27" t="s">
        <v>4185</v>
      </c>
      <c r="C63" s="26" t="s">
        <v>786</v>
      </c>
      <c r="D63" s="26" t="s">
        <v>4186</v>
      </c>
      <c r="E63" s="26" t="s">
        <v>3758</v>
      </c>
      <c r="F63" s="26" t="s">
        <v>4187</v>
      </c>
      <c r="G63" s="26" t="str">
        <f t="shared" si="1"/>
        <v>H01L</v>
      </c>
      <c r="H63" s="26" t="s">
        <v>4188</v>
      </c>
      <c r="I63" s="26" t="s">
        <v>4189</v>
      </c>
      <c r="J63" s="26" t="s">
        <v>1425</v>
      </c>
      <c r="K63" s="26" t="s">
        <v>4190</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114.75">
      <c r="A64" s="26" t="s">
        <v>3808</v>
      </c>
      <c r="B64" s="27" t="s">
        <v>4191</v>
      </c>
      <c r="C64" s="26" t="s">
        <v>786</v>
      </c>
      <c r="D64" s="26" t="s">
        <v>4192</v>
      </c>
      <c r="E64" s="26" t="s">
        <v>3758</v>
      </c>
      <c r="F64" s="26" t="s">
        <v>4193</v>
      </c>
      <c r="G64" s="26" t="str">
        <f t="shared" si="1"/>
        <v>H01L</v>
      </c>
      <c r="H64" s="26" t="s">
        <v>4194</v>
      </c>
      <c r="I64" s="26" t="s">
        <v>4195</v>
      </c>
      <c r="J64" s="26" t="s">
        <v>816</v>
      </c>
      <c r="K64" s="26" t="s">
        <v>4196</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63.75">
      <c r="A65" s="26" t="s">
        <v>4197</v>
      </c>
      <c r="B65" s="27" t="s">
        <v>4198</v>
      </c>
      <c r="C65" s="26" t="s">
        <v>786</v>
      </c>
      <c r="D65" s="26" t="s">
        <v>4199</v>
      </c>
      <c r="E65" s="26" t="s">
        <v>3818</v>
      </c>
      <c r="F65" s="26" t="s">
        <v>4200</v>
      </c>
      <c r="G65" s="26" t="str">
        <f t="shared" si="1"/>
        <v>H01L</v>
      </c>
      <c r="H65" s="26" t="s">
        <v>4201</v>
      </c>
      <c r="I65" s="26" t="s">
        <v>4202</v>
      </c>
      <c r="J65" s="26" t="s">
        <v>2896</v>
      </c>
      <c r="K65" s="26" t="s">
        <v>4203</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63.75">
      <c r="A66" s="26" t="s">
        <v>4204</v>
      </c>
      <c r="B66" s="27" t="s">
        <v>4205</v>
      </c>
      <c r="C66" s="26" t="s">
        <v>786</v>
      </c>
      <c r="D66" s="26" t="s">
        <v>4206</v>
      </c>
      <c r="E66" s="26" t="s">
        <v>3870</v>
      </c>
      <c r="F66" s="26" t="s">
        <v>4207</v>
      </c>
      <c r="G66" s="26" t="str">
        <f t="shared" si="1"/>
        <v>G06Q</v>
      </c>
      <c r="H66" s="26" t="s">
        <v>4208</v>
      </c>
      <c r="I66" s="26" t="s">
        <v>4209</v>
      </c>
      <c r="J66" s="26" t="s">
        <v>4210</v>
      </c>
      <c r="K66" s="26" t="s">
        <v>4211</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89.25">
      <c r="A67" s="26" t="s">
        <v>4212</v>
      </c>
      <c r="B67" s="27" t="s">
        <v>4213</v>
      </c>
      <c r="C67" s="26" t="s">
        <v>786</v>
      </c>
      <c r="D67" s="26" t="s">
        <v>4214</v>
      </c>
      <c r="E67" s="26" t="s">
        <v>4215</v>
      </c>
      <c r="F67" s="26" t="s">
        <v>4216</v>
      </c>
      <c r="G67" s="26" t="str">
        <f t="shared" si="1"/>
        <v>G06N</v>
      </c>
      <c r="H67" s="26" t="s">
        <v>4217</v>
      </c>
      <c r="I67" s="26" t="s">
        <v>4218</v>
      </c>
      <c r="J67" s="26" t="s">
        <v>2026</v>
      </c>
      <c r="K67" s="26" t="s">
        <v>4219</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76.5">
      <c r="A68" s="26" t="s">
        <v>4220</v>
      </c>
      <c r="B68" s="27" t="s">
        <v>4221</v>
      </c>
      <c r="C68" s="26" t="s">
        <v>786</v>
      </c>
      <c r="D68" s="26" t="s">
        <v>4222</v>
      </c>
      <c r="E68" s="26" t="s">
        <v>3758</v>
      </c>
      <c r="F68" s="26" t="s">
        <v>3364</v>
      </c>
      <c r="G68" s="26" t="str">
        <f t="shared" si="1"/>
        <v>G06K</v>
      </c>
      <c r="H68" s="26" t="s">
        <v>4223</v>
      </c>
      <c r="I68" s="26" t="s">
        <v>4224</v>
      </c>
      <c r="J68" s="26" t="s">
        <v>2063</v>
      </c>
      <c r="K68" s="26" t="s">
        <v>4225</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153">
      <c r="A69" s="26" t="s">
        <v>4226</v>
      </c>
      <c r="B69" s="27" t="s">
        <v>4227</v>
      </c>
      <c r="C69" s="26" t="s">
        <v>786</v>
      </c>
      <c r="D69" s="26" t="s">
        <v>4228</v>
      </c>
      <c r="E69" s="26" t="s">
        <v>3870</v>
      </c>
      <c r="F69" s="26" t="s">
        <v>4229</v>
      </c>
      <c r="G69" s="26" t="str">
        <f t="shared" si="1"/>
        <v>G06F</v>
      </c>
      <c r="H69" s="26" t="s">
        <v>4230</v>
      </c>
      <c r="I69" s="26" t="s">
        <v>4231</v>
      </c>
      <c r="J69" s="26" t="s">
        <v>4210</v>
      </c>
      <c r="K69" s="26" t="s">
        <v>4232</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89.25">
      <c r="A70" s="26" t="s">
        <v>4233</v>
      </c>
      <c r="B70" s="27" t="s">
        <v>4234</v>
      </c>
      <c r="C70" s="26" t="s">
        <v>786</v>
      </c>
      <c r="D70" s="26" t="s">
        <v>4235</v>
      </c>
      <c r="E70" s="26" t="s">
        <v>3870</v>
      </c>
      <c r="F70" s="26" t="s">
        <v>4236</v>
      </c>
      <c r="G70" s="26" t="str">
        <f t="shared" ref="G70:G84" si="2">LEFT(F70,4)</f>
        <v>G06Q</v>
      </c>
      <c r="H70" s="26" t="s">
        <v>4237</v>
      </c>
      <c r="I70" s="26" t="s">
        <v>4238</v>
      </c>
      <c r="J70" s="26" t="s">
        <v>816</v>
      </c>
      <c r="K70" s="26" t="s">
        <v>4239</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140.25">
      <c r="A71" s="26" t="s">
        <v>4240</v>
      </c>
      <c r="B71" s="27" t="s">
        <v>4241</v>
      </c>
      <c r="C71" s="26" t="s">
        <v>786</v>
      </c>
      <c r="D71" s="26" t="s">
        <v>4242</v>
      </c>
      <c r="E71" s="26" t="s">
        <v>3758</v>
      </c>
      <c r="F71" s="26" t="s">
        <v>4243</v>
      </c>
      <c r="G71" s="26" t="str">
        <f t="shared" si="2"/>
        <v>A61B</v>
      </c>
      <c r="H71" s="26" t="s">
        <v>4244</v>
      </c>
      <c r="I71" s="26" t="s">
        <v>4245</v>
      </c>
      <c r="J71" s="26" t="s">
        <v>2063</v>
      </c>
      <c r="K71" s="26" t="s">
        <v>4246</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63.75">
      <c r="A72" s="26" t="s">
        <v>4247</v>
      </c>
      <c r="B72" s="27" t="s">
        <v>4248</v>
      </c>
      <c r="C72" s="26" t="s">
        <v>786</v>
      </c>
      <c r="D72" s="26" t="s">
        <v>4249</v>
      </c>
      <c r="E72" s="26" t="s">
        <v>3758</v>
      </c>
      <c r="F72" s="26" t="s">
        <v>4250</v>
      </c>
      <c r="G72" s="26" t="str">
        <f t="shared" si="2"/>
        <v>G06K</v>
      </c>
      <c r="H72" s="26" t="s">
        <v>4251</v>
      </c>
      <c r="I72" s="26" t="s">
        <v>4252</v>
      </c>
      <c r="J72" s="26" t="s">
        <v>2107</v>
      </c>
      <c r="K72" s="26" t="s">
        <v>4253</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76.5">
      <c r="A73" s="26" t="s">
        <v>4254</v>
      </c>
      <c r="B73" s="27" t="s">
        <v>4255</v>
      </c>
      <c r="C73" s="26" t="s">
        <v>786</v>
      </c>
      <c r="D73" s="26" t="s">
        <v>4256</v>
      </c>
      <c r="E73" s="26" t="s">
        <v>3758</v>
      </c>
      <c r="F73" s="26" t="s">
        <v>4257</v>
      </c>
      <c r="G73" s="26" t="str">
        <f t="shared" si="2"/>
        <v>G06F</v>
      </c>
      <c r="H73" s="26" t="s">
        <v>4258</v>
      </c>
      <c r="I73" s="26" t="s">
        <v>4259</v>
      </c>
      <c r="J73" s="26" t="s">
        <v>2063</v>
      </c>
      <c r="K73" s="26" t="s">
        <v>4260</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38.25">
      <c r="A74" s="26" t="s">
        <v>4261</v>
      </c>
      <c r="B74" s="27" t="s">
        <v>4262</v>
      </c>
      <c r="C74" s="26" t="s">
        <v>786</v>
      </c>
      <c r="D74" s="26" t="s">
        <v>4263</v>
      </c>
      <c r="E74" s="26" t="s">
        <v>3758</v>
      </c>
      <c r="F74" s="26" t="s">
        <v>4264</v>
      </c>
      <c r="G74" s="26" t="str">
        <f t="shared" si="2"/>
        <v>G06F</v>
      </c>
      <c r="H74" s="26" t="s">
        <v>4264</v>
      </c>
      <c r="I74" s="26" t="s">
        <v>4265</v>
      </c>
      <c r="J74" s="26" t="s">
        <v>4266</v>
      </c>
      <c r="K74" s="26" t="s">
        <v>4267</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51">
      <c r="A75" s="26" t="s">
        <v>4268</v>
      </c>
      <c r="B75" s="27" t="s">
        <v>4269</v>
      </c>
      <c r="C75" s="26" t="s">
        <v>786</v>
      </c>
      <c r="D75" s="26" t="s">
        <v>4270</v>
      </c>
      <c r="E75" s="26" t="s">
        <v>3758</v>
      </c>
      <c r="F75" s="26" t="s">
        <v>4271</v>
      </c>
      <c r="G75" s="26" t="str">
        <f t="shared" si="2"/>
        <v>G06F</v>
      </c>
      <c r="H75" s="26" t="s">
        <v>4272</v>
      </c>
      <c r="I75" s="26" t="s">
        <v>4273</v>
      </c>
      <c r="J75" s="26" t="s">
        <v>3836</v>
      </c>
      <c r="K75" s="26" t="s">
        <v>4274</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127.5">
      <c r="A76" s="26" t="s">
        <v>4275</v>
      </c>
      <c r="B76" s="27" t="s">
        <v>4276</v>
      </c>
      <c r="C76" s="26" t="s">
        <v>786</v>
      </c>
      <c r="D76" s="26" t="s">
        <v>4277</v>
      </c>
      <c r="E76" s="26" t="s">
        <v>3785</v>
      </c>
      <c r="F76" s="26" t="s">
        <v>4278</v>
      </c>
      <c r="G76" s="26" t="str">
        <f t="shared" si="2"/>
        <v>G05B</v>
      </c>
      <c r="H76" s="26" t="s">
        <v>4279</v>
      </c>
      <c r="I76" s="26" t="s">
        <v>4280</v>
      </c>
      <c r="J76" s="26" t="s">
        <v>2063</v>
      </c>
      <c r="K76" s="26" t="s">
        <v>4281</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89.25">
      <c r="A77" s="26" t="s">
        <v>4282</v>
      </c>
      <c r="B77" s="27" t="s">
        <v>4283</v>
      </c>
      <c r="C77" s="26" t="s">
        <v>786</v>
      </c>
      <c r="D77" s="26" t="s">
        <v>4284</v>
      </c>
      <c r="E77" s="26" t="s">
        <v>3758</v>
      </c>
      <c r="F77" s="26" t="s">
        <v>4285</v>
      </c>
      <c r="G77" s="26" t="str">
        <f t="shared" si="2"/>
        <v>G05B</v>
      </c>
      <c r="H77" s="26" t="s">
        <v>4286</v>
      </c>
      <c r="I77" s="26" t="s">
        <v>4287</v>
      </c>
      <c r="J77" s="26" t="s">
        <v>823</v>
      </c>
      <c r="K77" s="26" t="s">
        <v>4288</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76.5">
      <c r="A78" s="26" t="s">
        <v>4289</v>
      </c>
      <c r="B78" s="27" t="s">
        <v>4290</v>
      </c>
      <c r="C78" s="26" t="s">
        <v>786</v>
      </c>
      <c r="D78" s="26" t="s">
        <v>4291</v>
      </c>
      <c r="E78" s="26" t="s">
        <v>4292</v>
      </c>
      <c r="F78" s="26" t="s">
        <v>4293</v>
      </c>
      <c r="G78" s="26" t="str">
        <f t="shared" si="2"/>
        <v>B05B</v>
      </c>
      <c r="H78" s="26" t="s">
        <v>4294</v>
      </c>
      <c r="I78" s="26" t="s">
        <v>4295</v>
      </c>
      <c r="J78" s="26" t="s">
        <v>791</v>
      </c>
      <c r="K78" s="26" t="s">
        <v>4296</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38.25">
      <c r="A79" s="26" t="s">
        <v>4297</v>
      </c>
      <c r="B79" s="27" t="s">
        <v>4298</v>
      </c>
      <c r="C79" s="26" t="s">
        <v>786</v>
      </c>
      <c r="D79" s="26" t="s">
        <v>4299</v>
      </c>
      <c r="E79" s="26" t="s">
        <v>4061</v>
      </c>
      <c r="F79" s="26" t="s">
        <v>4300</v>
      </c>
      <c r="G79" s="26" t="str">
        <f t="shared" si="2"/>
        <v>H05K</v>
      </c>
      <c r="H79" s="26" t="s">
        <v>4301</v>
      </c>
      <c r="I79" s="26" t="s">
        <v>4302</v>
      </c>
      <c r="J79" s="26" t="s">
        <v>4303</v>
      </c>
      <c r="K79" s="26" t="s">
        <v>4304</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114.75">
      <c r="A80" s="26" t="s">
        <v>4305</v>
      </c>
      <c r="B80" s="27" t="s">
        <v>4306</v>
      </c>
      <c r="C80" s="26" t="s">
        <v>786</v>
      </c>
      <c r="D80" s="26" t="s">
        <v>4307</v>
      </c>
      <c r="E80" s="26" t="s">
        <v>3758</v>
      </c>
      <c r="F80" s="26" t="s">
        <v>4308</v>
      </c>
      <c r="G80" s="26" t="str">
        <f t="shared" si="2"/>
        <v>H04N</v>
      </c>
      <c r="H80" s="26" t="s">
        <v>4309</v>
      </c>
      <c r="I80" s="26" t="s">
        <v>4310</v>
      </c>
      <c r="J80" s="26" t="s">
        <v>3946</v>
      </c>
      <c r="K80" s="26" t="s">
        <v>4311</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51">
      <c r="A81" s="26" t="s">
        <v>4312</v>
      </c>
      <c r="B81" s="27" t="s">
        <v>4313</v>
      </c>
      <c r="C81" s="26" t="s">
        <v>786</v>
      </c>
      <c r="D81" s="26" t="s">
        <v>4314</v>
      </c>
      <c r="E81" s="26" t="s">
        <v>4061</v>
      </c>
      <c r="F81" s="26" t="s">
        <v>4315</v>
      </c>
      <c r="G81" s="26" t="str">
        <f t="shared" si="2"/>
        <v>H02M</v>
      </c>
      <c r="H81" s="26" t="s">
        <v>4316</v>
      </c>
      <c r="I81" s="26" t="s">
        <v>4317</v>
      </c>
      <c r="J81" s="26" t="s">
        <v>4318</v>
      </c>
      <c r="K81" s="26" t="s">
        <v>4319</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51">
      <c r="A82" s="26" t="s">
        <v>4320</v>
      </c>
      <c r="B82" s="27" t="s">
        <v>4321</v>
      </c>
      <c r="C82" s="26" t="s">
        <v>786</v>
      </c>
      <c r="D82" s="26" t="s">
        <v>4322</v>
      </c>
      <c r="E82" s="26" t="s">
        <v>3758</v>
      </c>
      <c r="F82" s="26" t="s">
        <v>545</v>
      </c>
      <c r="G82" s="26" t="str">
        <f t="shared" si="2"/>
        <v/>
      </c>
      <c r="H82" s="26" t="s">
        <v>4323</v>
      </c>
      <c r="I82" s="26" t="s">
        <v>4324</v>
      </c>
      <c r="J82" s="26" t="s">
        <v>1987</v>
      </c>
      <c r="K82" s="26" t="s">
        <v>4325</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76.5">
      <c r="A83" s="26" t="s">
        <v>4326</v>
      </c>
      <c r="B83" s="27" t="s">
        <v>4327</v>
      </c>
      <c r="C83" s="26" t="s">
        <v>786</v>
      </c>
      <c r="D83" s="26" t="s">
        <v>4328</v>
      </c>
      <c r="E83" s="26" t="s">
        <v>3758</v>
      </c>
      <c r="F83" s="26" t="s">
        <v>545</v>
      </c>
      <c r="G83" s="26" t="str">
        <f t="shared" si="2"/>
        <v/>
      </c>
      <c r="H83" s="26" t="s">
        <v>4329</v>
      </c>
      <c r="I83" s="26" t="s">
        <v>4330</v>
      </c>
      <c r="J83" s="26" t="s">
        <v>4266</v>
      </c>
      <c r="K83" s="26" t="s">
        <v>4331</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51">
      <c r="A84" s="26" t="s">
        <v>4332</v>
      </c>
      <c r="B84" s="27" t="s">
        <v>4333</v>
      </c>
      <c r="C84" s="26" t="s">
        <v>786</v>
      </c>
      <c r="D84" s="26" t="s">
        <v>4334</v>
      </c>
      <c r="E84" s="26" t="s">
        <v>3802</v>
      </c>
      <c r="F84" s="26" t="s">
        <v>4335</v>
      </c>
      <c r="G84" s="26" t="str">
        <f t="shared" si="2"/>
        <v>H04L</v>
      </c>
      <c r="H84" s="26" t="s">
        <v>4336</v>
      </c>
      <c r="I84" s="26" t="s">
        <v>4337</v>
      </c>
      <c r="J84" s="26" t="s">
        <v>4338</v>
      </c>
      <c r="K84" s="26" t="s">
        <v>4339</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63.75">
      <c r="A85" s="26" t="s">
        <v>4340</v>
      </c>
      <c r="B85" s="27" t="s">
        <v>4341</v>
      </c>
      <c r="C85" s="26" t="s">
        <v>786</v>
      </c>
      <c r="D85" s="26" t="s">
        <v>4342</v>
      </c>
      <c r="E85" s="26" t="s">
        <v>4061</v>
      </c>
      <c r="F85" s="26" t="s">
        <v>4343</v>
      </c>
      <c r="H85" s="26" t="s">
        <v>4344</v>
      </c>
      <c r="I85" s="26" t="s">
        <v>4345</v>
      </c>
      <c r="J85" s="26" t="s">
        <v>4346</v>
      </c>
      <c r="K85" s="26" t="s">
        <v>4347</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102">
      <c r="A86" s="26" t="s">
        <v>4348</v>
      </c>
      <c r="B86" s="27" t="s">
        <v>4349</v>
      </c>
      <c r="C86" s="26" t="s">
        <v>786</v>
      </c>
      <c r="D86" s="26" t="s">
        <v>4350</v>
      </c>
      <c r="E86" s="26" t="s">
        <v>3785</v>
      </c>
      <c r="F86" s="26" t="s">
        <v>4351</v>
      </c>
      <c r="H86" s="26" t="s">
        <v>4352</v>
      </c>
      <c r="I86" s="26" t="s">
        <v>4353</v>
      </c>
      <c r="J86" s="26" t="s">
        <v>4130</v>
      </c>
      <c r="K86" s="26" t="s">
        <v>4354</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89.25">
      <c r="A87" s="26" t="s">
        <v>4355</v>
      </c>
      <c r="B87" s="27" t="s">
        <v>4356</v>
      </c>
      <c r="C87" s="26" t="s">
        <v>786</v>
      </c>
      <c r="D87" s="26" t="s">
        <v>4357</v>
      </c>
      <c r="E87" s="26" t="s">
        <v>3785</v>
      </c>
      <c r="F87" s="26" t="s">
        <v>4358</v>
      </c>
      <c r="H87" s="26" t="s">
        <v>4359</v>
      </c>
      <c r="I87" s="26" t="s">
        <v>4360</v>
      </c>
      <c r="J87" s="26" t="s">
        <v>2422</v>
      </c>
      <c r="K87" s="26" t="s">
        <v>4361</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127.5">
      <c r="A88" s="26" t="s">
        <v>3808</v>
      </c>
      <c r="B88" s="27" t="s">
        <v>4362</v>
      </c>
      <c r="C88" s="26" t="s">
        <v>786</v>
      </c>
      <c r="D88" s="26" t="s">
        <v>4363</v>
      </c>
      <c r="E88" s="26" t="s">
        <v>3818</v>
      </c>
      <c r="F88" s="26" t="s">
        <v>4364</v>
      </c>
      <c r="H88" s="26" t="s">
        <v>4365</v>
      </c>
      <c r="I88" s="26" t="s">
        <v>4366</v>
      </c>
      <c r="J88" s="26" t="s">
        <v>3946</v>
      </c>
      <c r="K88" s="26" t="s">
        <v>4367</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89.25">
      <c r="A89" s="26" t="s">
        <v>4368</v>
      </c>
      <c r="B89" s="27" t="s">
        <v>4369</v>
      </c>
      <c r="C89" s="26" t="s">
        <v>786</v>
      </c>
      <c r="D89" s="26" t="s">
        <v>4370</v>
      </c>
      <c r="E89" s="26" t="s">
        <v>3785</v>
      </c>
      <c r="F89" s="26" t="s">
        <v>4371</v>
      </c>
      <c r="H89" s="26" t="s">
        <v>4371</v>
      </c>
      <c r="I89" s="26" t="s">
        <v>4372</v>
      </c>
      <c r="J89" s="26" t="s">
        <v>1965</v>
      </c>
      <c r="K89" s="26" t="s">
        <v>4373</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318.75">
      <c r="A90" s="26" t="s">
        <v>4374</v>
      </c>
      <c r="B90" s="27" t="s">
        <v>4375</v>
      </c>
      <c r="C90" s="26" t="s">
        <v>786</v>
      </c>
      <c r="D90" s="26" t="s">
        <v>4376</v>
      </c>
      <c r="E90" s="26" t="s">
        <v>4377</v>
      </c>
      <c r="F90" s="26" t="s">
        <v>4378</v>
      </c>
      <c r="H90" s="26" t="s">
        <v>4379</v>
      </c>
      <c r="I90" s="26" t="s">
        <v>4380</v>
      </c>
      <c r="J90" s="26" t="s">
        <v>4130</v>
      </c>
      <c r="K90" s="26" t="s">
        <v>4381</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51">
      <c r="A91" s="26" t="s">
        <v>4382</v>
      </c>
      <c r="B91" s="27" t="s">
        <v>4383</v>
      </c>
      <c r="C91" s="26" t="s">
        <v>786</v>
      </c>
      <c r="D91" s="26" t="s">
        <v>4263</v>
      </c>
      <c r="E91" s="26" t="s">
        <v>3758</v>
      </c>
      <c r="F91" s="26" t="s">
        <v>4384</v>
      </c>
      <c r="H91" s="26" t="s">
        <v>4385</v>
      </c>
      <c r="I91" s="26" t="s">
        <v>4386</v>
      </c>
      <c r="J91" s="26" t="s">
        <v>4266</v>
      </c>
      <c r="K91" s="26" t="s">
        <v>4387</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51">
      <c r="A92" s="26" t="s">
        <v>4388</v>
      </c>
      <c r="B92" s="27" t="s">
        <v>4389</v>
      </c>
      <c r="C92" s="26" t="s">
        <v>786</v>
      </c>
      <c r="D92" s="26" t="s">
        <v>4390</v>
      </c>
      <c r="E92" s="26" t="s">
        <v>3758</v>
      </c>
      <c r="F92" s="26" t="s">
        <v>4391</v>
      </c>
      <c r="H92" s="26" t="s">
        <v>4392</v>
      </c>
      <c r="I92" s="26" t="s">
        <v>4393</v>
      </c>
      <c r="J92" s="26" t="s">
        <v>1987</v>
      </c>
      <c r="K92" s="26" t="s">
        <v>4394</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51">
      <c r="A93" s="26" t="s">
        <v>4395</v>
      </c>
      <c r="B93" s="27" t="s">
        <v>4396</v>
      </c>
      <c r="C93" s="26" t="s">
        <v>786</v>
      </c>
      <c r="D93" s="26" t="s">
        <v>4397</v>
      </c>
      <c r="E93" s="26" t="s">
        <v>3758</v>
      </c>
      <c r="F93" s="26" t="s">
        <v>4398</v>
      </c>
      <c r="H93" s="26" t="s">
        <v>4398</v>
      </c>
      <c r="I93" s="26" t="s">
        <v>4399</v>
      </c>
      <c r="J93" s="26" t="s">
        <v>4400</v>
      </c>
      <c r="K93" s="26" t="s">
        <v>4401</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127.5">
      <c r="A94" s="26" t="s">
        <v>4402</v>
      </c>
      <c r="B94" s="27" t="s">
        <v>4403</v>
      </c>
      <c r="C94" s="26" t="s">
        <v>786</v>
      </c>
      <c r="D94" s="26" t="s">
        <v>4404</v>
      </c>
      <c r="E94" s="26" t="s">
        <v>3758</v>
      </c>
      <c r="F94" s="26" t="s">
        <v>4405</v>
      </c>
      <c r="H94" s="26" t="s">
        <v>4406</v>
      </c>
      <c r="I94" s="26" t="s">
        <v>4407</v>
      </c>
      <c r="J94" s="26" t="s">
        <v>816</v>
      </c>
      <c r="K94" s="26" t="s">
        <v>4408</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127.5">
      <c r="A95" s="26" t="s">
        <v>4409</v>
      </c>
      <c r="B95" s="27" t="s">
        <v>4410</v>
      </c>
      <c r="C95" s="26" t="s">
        <v>786</v>
      </c>
      <c r="D95" s="26" t="s">
        <v>4411</v>
      </c>
      <c r="E95" s="26" t="s">
        <v>3758</v>
      </c>
      <c r="F95" s="26" t="s">
        <v>4412</v>
      </c>
      <c r="H95" s="26" t="s">
        <v>4413</v>
      </c>
      <c r="I95" s="26" t="s">
        <v>4414</v>
      </c>
      <c r="J95" s="26" t="s">
        <v>816</v>
      </c>
      <c r="K95" s="26" t="s">
        <v>4415</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76.5">
      <c r="A96" s="26" t="s">
        <v>4416</v>
      </c>
      <c r="B96" s="27" t="s">
        <v>4417</v>
      </c>
      <c r="C96" s="26" t="s">
        <v>786</v>
      </c>
      <c r="D96" s="26" t="s">
        <v>4418</v>
      </c>
      <c r="E96" s="26" t="s">
        <v>4061</v>
      </c>
      <c r="F96" s="26" t="s">
        <v>4419</v>
      </c>
      <c r="H96" s="26" t="s">
        <v>4420</v>
      </c>
      <c r="I96" s="26" t="s">
        <v>4421</v>
      </c>
      <c r="J96" s="26" t="s">
        <v>4422</v>
      </c>
      <c r="K96" s="26" t="s">
        <v>4423</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63.75">
      <c r="A97" s="26" t="s">
        <v>4424</v>
      </c>
      <c r="B97" s="27" t="s">
        <v>4425</v>
      </c>
      <c r="C97" s="26" t="s">
        <v>4426</v>
      </c>
      <c r="D97" s="26" t="s">
        <v>4427</v>
      </c>
      <c r="E97" s="26" t="s">
        <v>4428</v>
      </c>
      <c r="F97" s="26" t="s">
        <v>4429</v>
      </c>
      <c r="H97" s="26" t="s">
        <v>4430</v>
      </c>
      <c r="I97" s="26" t="s">
        <v>4431</v>
      </c>
      <c r="J97" s="26" t="s">
        <v>4432</v>
      </c>
      <c r="K97" s="26" t="s">
        <v>4433</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140.25">
      <c r="A98" s="26" t="s">
        <v>4434</v>
      </c>
      <c r="B98" s="27" t="s">
        <v>4435</v>
      </c>
      <c r="C98" s="26" t="s">
        <v>4436</v>
      </c>
      <c r="D98" s="26" t="s">
        <v>4437</v>
      </c>
      <c r="E98" s="26" t="s">
        <v>4438</v>
      </c>
      <c r="F98" s="26" t="s">
        <v>4439</v>
      </c>
      <c r="H98" s="26" t="s">
        <v>4440</v>
      </c>
      <c r="I98" s="26" t="s">
        <v>4441</v>
      </c>
      <c r="J98" s="26" t="s">
        <v>4442</v>
      </c>
      <c r="K98" s="26" t="s">
        <v>4443</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51">
      <c r="A99" s="26" t="s">
        <v>4023</v>
      </c>
      <c r="B99" s="27" t="s">
        <v>4444</v>
      </c>
      <c r="C99" s="26" t="s">
        <v>4445</v>
      </c>
      <c r="D99" s="26" t="s">
        <v>4446</v>
      </c>
      <c r="E99" s="26" t="s">
        <v>3758</v>
      </c>
      <c r="F99" s="26" t="s">
        <v>3759</v>
      </c>
      <c r="H99" s="26" t="s">
        <v>4447</v>
      </c>
      <c r="I99" s="26" t="s">
        <v>4448</v>
      </c>
      <c r="J99" s="26" t="s">
        <v>4449</v>
      </c>
      <c r="K99" s="26" t="s">
        <v>4450</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89.25">
      <c r="A100" s="26" t="s">
        <v>4451</v>
      </c>
      <c r="B100" s="27" t="s">
        <v>4452</v>
      </c>
      <c r="C100" s="26" t="s">
        <v>4453</v>
      </c>
      <c r="D100" s="26" t="s">
        <v>4454</v>
      </c>
      <c r="E100" s="26" t="s">
        <v>3758</v>
      </c>
      <c r="F100" s="26" t="s">
        <v>4455</v>
      </c>
      <c r="H100" s="26" t="s">
        <v>4456</v>
      </c>
      <c r="I100" s="26" t="s">
        <v>4457</v>
      </c>
      <c r="J100" s="26" t="s">
        <v>4458</v>
      </c>
      <c r="K100" s="26" t="s">
        <v>4459</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38.25">
      <c r="A101" s="26" t="s">
        <v>4460</v>
      </c>
      <c r="B101" s="27" t="s">
        <v>4461</v>
      </c>
      <c r="C101" s="26" t="s">
        <v>4462</v>
      </c>
      <c r="D101" s="26" t="s">
        <v>4463</v>
      </c>
      <c r="E101" s="26" t="s">
        <v>3758</v>
      </c>
      <c r="F101" s="26" t="s">
        <v>4464</v>
      </c>
      <c r="H101" s="26" t="s">
        <v>4465</v>
      </c>
      <c r="I101" s="26" t="s">
        <v>4466</v>
      </c>
      <c r="J101" s="26" t="s">
        <v>4467</v>
      </c>
      <c r="K101" s="26" t="s">
        <v>4468</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140.25">
      <c r="A102" s="26" t="s">
        <v>4469</v>
      </c>
      <c r="B102" s="27" t="s">
        <v>4470</v>
      </c>
      <c r="C102" s="26" t="s">
        <v>4453</v>
      </c>
      <c r="D102" s="26" t="s">
        <v>4471</v>
      </c>
      <c r="E102" s="26" t="s">
        <v>3758</v>
      </c>
      <c r="F102" s="26" t="s">
        <v>4472</v>
      </c>
      <c r="H102" s="26" t="s">
        <v>4473</v>
      </c>
      <c r="I102" s="26" t="s">
        <v>4474</v>
      </c>
      <c r="J102" s="26" t="s">
        <v>4475</v>
      </c>
      <c r="K102" s="26" t="s">
        <v>4476</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63.75">
      <c r="A103" s="26" t="s">
        <v>4477</v>
      </c>
      <c r="B103" s="27" t="s">
        <v>4478</v>
      </c>
      <c r="C103" s="26" t="s">
        <v>834</v>
      </c>
      <c r="D103" s="26" t="s">
        <v>4479</v>
      </c>
      <c r="E103" s="26" t="s">
        <v>3758</v>
      </c>
      <c r="F103" s="26" t="s">
        <v>4480</v>
      </c>
      <c r="H103" s="26" t="s">
        <v>4481</v>
      </c>
      <c r="I103" s="26" t="s">
        <v>4482</v>
      </c>
      <c r="J103" s="26" t="s">
        <v>4483</v>
      </c>
      <c r="K103" s="26" t="s">
        <v>4484</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114.75">
      <c r="A104" s="26" t="s">
        <v>4485</v>
      </c>
      <c r="B104" s="27" t="s">
        <v>4486</v>
      </c>
      <c r="C104" s="26" t="s">
        <v>4487</v>
      </c>
      <c r="D104" s="26" t="s">
        <v>4488</v>
      </c>
      <c r="E104" s="26" t="s">
        <v>3793</v>
      </c>
      <c r="F104" s="26" t="s">
        <v>4489</v>
      </c>
      <c r="H104" s="26" t="s">
        <v>4490</v>
      </c>
      <c r="I104" s="26" t="s">
        <v>4491</v>
      </c>
      <c r="J104" s="26" t="s">
        <v>4492</v>
      </c>
      <c r="K104" s="26" t="s">
        <v>4493</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51">
      <c r="A105" s="26" t="s">
        <v>4494</v>
      </c>
      <c r="B105" s="27" t="s">
        <v>4495</v>
      </c>
      <c r="C105" s="26" t="s">
        <v>4487</v>
      </c>
      <c r="D105" s="26" t="s">
        <v>4496</v>
      </c>
      <c r="E105" s="26" t="s">
        <v>3793</v>
      </c>
      <c r="F105" s="26" t="s">
        <v>4497</v>
      </c>
      <c r="H105" s="26" t="s">
        <v>545</v>
      </c>
      <c r="I105" s="26" t="s">
        <v>4498</v>
      </c>
      <c r="J105" s="26" t="s">
        <v>4492</v>
      </c>
      <c r="K105" s="26" t="s">
        <v>4499</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153">
      <c r="A106" s="26" t="s">
        <v>4500</v>
      </c>
      <c r="B106" s="27" t="s">
        <v>4501</v>
      </c>
      <c r="C106" s="26" t="s">
        <v>4487</v>
      </c>
      <c r="D106" s="26" t="s">
        <v>4502</v>
      </c>
      <c r="E106" s="26" t="s">
        <v>3886</v>
      </c>
      <c r="F106" s="26" t="s">
        <v>4503</v>
      </c>
      <c r="H106" s="26" t="s">
        <v>4504</v>
      </c>
      <c r="I106" s="26" t="s">
        <v>4505</v>
      </c>
      <c r="J106" s="26" t="s">
        <v>4506</v>
      </c>
      <c r="K106" s="26" t="s">
        <v>4507</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38.25">
      <c r="A107" s="26" t="s">
        <v>4508</v>
      </c>
      <c r="B107" s="27" t="s">
        <v>4509</v>
      </c>
      <c r="C107" s="26" t="s">
        <v>4510</v>
      </c>
      <c r="D107" s="26" t="s">
        <v>4496</v>
      </c>
      <c r="E107" s="26" t="s">
        <v>3793</v>
      </c>
      <c r="F107" s="26" t="s">
        <v>4511</v>
      </c>
      <c r="H107" s="26" t="s">
        <v>4512</v>
      </c>
      <c r="I107" s="26" t="s">
        <v>4513</v>
      </c>
      <c r="J107" s="26" t="s">
        <v>4514</v>
      </c>
      <c r="K107" s="26" t="s">
        <v>4515</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76.5">
      <c r="A108" s="26" t="s">
        <v>4516</v>
      </c>
      <c r="B108" s="27" t="s">
        <v>4517</v>
      </c>
      <c r="C108" s="26" t="s">
        <v>4487</v>
      </c>
      <c r="D108" s="26" t="s">
        <v>4518</v>
      </c>
      <c r="E108" s="26" t="s">
        <v>3886</v>
      </c>
      <c r="F108" s="26" t="s">
        <v>4519</v>
      </c>
      <c r="H108" s="26" t="s">
        <v>4520</v>
      </c>
      <c r="I108" s="26" t="s">
        <v>4521</v>
      </c>
      <c r="J108" s="26" t="s">
        <v>4522</v>
      </c>
      <c r="K108" s="26" t="s">
        <v>4523</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38.25">
      <c r="A109" s="26" t="s">
        <v>4524</v>
      </c>
      <c r="B109" s="27" t="s">
        <v>4525</v>
      </c>
      <c r="C109" s="26" t="s">
        <v>4526</v>
      </c>
      <c r="D109" s="26" t="s">
        <v>4527</v>
      </c>
      <c r="E109" s="26" t="s">
        <v>3793</v>
      </c>
      <c r="F109" s="26" t="s">
        <v>4528</v>
      </c>
      <c r="H109" s="26" t="s">
        <v>4529</v>
      </c>
      <c r="I109" s="26" t="s">
        <v>4530</v>
      </c>
      <c r="J109" s="26" t="s">
        <v>4531</v>
      </c>
      <c r="K109" s="26" t="s">
        <v>4532</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51">
      <c r="A110" s="26" t="s">
        <v>4533</v>
      </c>
      <c r="B110" s="27" t="s">
        <v>4534</v>
      </c>
      <c r="C110" s="26" t="s">
        <v>4535</v>
      </c>
      <c r="D110" s="26" t="s">
        <v>4536</v>
      </c>
      <c r="E110" s="26" t="s">
        <v>3793</v>
      </c>
      <c r="F110" s="26" t="s">
        <v>4537</v>
      </c>
      <c r="H110" s="26" t="s">
        <v>545</v>
      </c>
      <c r="I110" s="26" t="s">
        <v>4538</v>
      </c>
      <c r="J110" s="26" t="s">
        <v>4539</v>
      </c>
      <c r="K110" s="26" t="s">
        <v>4540</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51">
      <c r="A111" s="26" t="s">
        <v>4541</v>
      </c>
      <c r="B111" s="27" t="s">
        <v>4542</v>
      </c>
      <c r="C111" s="26" t="s">
        <v>4543</v>
      </c>
      <c r="D111" s="26" t="s">
        <v>4544</v>
      </c>
      <c r="E111" s="26" t="s">
        <v>3758</v>
      </c>
      <c r="F111" s="26" t="s">
        <v>4545</v>
      </c>
      <c r="H111" s="26" t="s">
        <v>4546</v>
      </c>
      <c r="I111" s="26" t="s">
        <v>4547</v>
      </c>
      <c r="J111" s="26" t="s">
        <v>4548</v>
      </c>
      <c r="K111" s="26" t="s">
        <v>4549</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409.5">
      <c r="A112" s="26" t="s">
        <v>4550</v>
      </c>
      <c r="B112" s="27" t="s">
        <v>4551</v>
      </c>
      <c r="C112" s="26" t="s">
        <v>4552</v>
      </c>
      <c r="D112" s="26" t="s">
        <v>4553</v>
      </c>
      <c r="E112" s="26" t="s">
        <v>4377</v>
      </c>
      <c r="F112" s="26" t="s">
        <v>4554</v>
      </c>
      <c r="H112" s="26" t="s">
        <v>4555</v>
      </c>
      <c r="I112" s="26" t="s">
        <v>4556</v>
      </c>
      <c r="J112" s="26" t="s">
        <v>4514</v>
      </c>
      <c r="K112" s="26" t="s">
        <v>4557</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114.75">
      <c r="A113" s="26" t="s">
        <v>4558</v>
      </c>
      <c r="B113" s="27" t="s">
        <v>4559</v>
      </c>
      <c r="C113" s="26" t="s">
        <v>4552</v>
      </c>
      <c r="D113" s="26" t="s">
        <v>4560</v>
      </c>
      <c r="E113" s="26" t="s">
        <v>4377</v>
      </c>
      <c r="F113" s="26" t="s">
        <v>4561</v>
      </c>
      <c r="H113" s="26" t="s">
        <v>4562</v>
      </c>
      <c r="I113" s="26" t="s">
        <v>4563</v>
      </c>
      <c r="J113" s="26" t="s">
        <v>4564</v>
      </c>
      <c r="K113" s="26" t="s">
        <v>4565</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63.75">
      <c r="A114" s="26" t="s">
        <v>4566</v>
      </c>
      <c r="B114" s="27" t="s">
        <v>4567</v>
      </c>
      <c r="C114" s="26" t="s">
        <v>4552</v>
      </c>
      <c r="D114" s="26" t="s">
        <v>4568</v>
      </c>
      <c r="E114" s="26" t="s">
        <v>4061</v>
      </c>
      <c r="F114" s="26" t="s">
        <v>4569</v>
      </c>
      <c r="H114" s="26" t="s">
        <v>4570</v>
      </c>
      <c r="I114" s="26" t="s">
        <v>4571</v>
      </c>
      <c r="J114" s="26" t="s">
        <v>4572</v>
      </c>
      <c r="K114" s="26" t="s">
        <v>4573</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127.5">
      <c r="A115" s="26" t="s">
        <v>4574</v>
      </c>
      <c r="B115" s="27" t="s">
        <v>4575</v>
      </c>
      <c r="C115" s="26" t="s">
        <v>4576</v>
      </c>
      <c r="D115" s="26" t="s">
        <v>4577</v>
      </c>
      <c r="E115" s="26" t="s">
        <v>3758</v>
      </c>
      <c r="F115" s="26" t="s">
        <v>4578</v>
      </c>
      <c r="H115" s="26" t="s">
        <v>4579</v>
      </c>
      <c r="I115" s="26" t="s">
        <v>4580</v>
      </c>
      <c r="J115" s="26" t="s">
        <v>4581</v>
      </c>
      <c r="K115" s="26" t="s">
        <v>4582</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89.25">
      <c r="A116" s="26" t="s">
        <v>4583</v>
      </c>
      <c r="B116" s="27" t="s">
        <v>4584</v>
      </c>
      <c r="C116" s="26" t="s">
        <v>852</v>
      </c>
      <c r="D116" s="26" t="s">
        <v>4585</v>
      </c>
      <c r="E116" s="26" t="s">
        <v>4586</v>
      </c>
      <c r="F116" s="26" t="s">
        <v>4587</v>
      </c>
      <c r="H116" s="26" t="s">
        <v>4588</v>
      </c>
      <c r="I116" s="26" t="s">
        <v>4589</v>
      </c>
      <c r="J116" s="26" t="s">
        <v>4590</v>
      </c>
      <c r="K116" s="26" t="s">
        <v>4591</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51">
      <c r="A117" s="26" t="s">
        <v>4592</v>
      </c>
      <c r="B117" s="27" t="s">
        <v>4593</v>
      </c>
      <c r="C117" s="26" t="s">
        <v>852</v>
      </c>
      <c r="D117" s="26" t="s">
        <v>4594</v>
      </c>
      <c r="E117" s="26" t="s">
        <v>3785</v>
      </c>
      <c r="F117" s="26" t="s">
        <v>4595</v>
      </c>
      <c r="H117" s="26" t="s">
        <v>545</v>
      </c>
      <c r="I117" s="26" t="s">
        <v>4596</v>
      </c>
      <c r="J117" s="26" t="s">
        <v>2414</v>
      </c>
      <c r="K117" s="26" t="s">
        <v>4597</v>
      </c>
      <c r="L117" s="26" t="s">
        <v>545</v>
      </c>
      <c r="M117" s="26" t="s">
        <v>545</v>
      </c>
      <c r="N117" s="26" t="s">
        <v>545</v>
      </c>
      <c r="O117" s="26" t="s">
        <v>545</v>
      </c>
      <c r="P117" s="26" t="s">
        <v>545</v>
      </c>
      <c r="Q117" s="26" t="s">
        <v>545</v>
      </c>
      <c r="R117" s="26" t="s">
        <v>545</v>
      </c>
      <c r="S117" s="26" t="s">
        <v>545</v>
      </c>
      <c r="T117" s="26" t="s">
        <v>545</v>
      </c>
      <c r="U117" s="26" t="s">
        <v>545</v>
      </c>
      <c r="V117" s="26" t="s">
        <v>4598</v>
      </c>
      <c r="W117" s="26" t="s">
        <v>545</v>
      </c>
      <c r="X117" s="26" t="s">
        <v>545</v>
      </c>
      <c r="Y117" s="26" t="s">
        <v>545</v>
      </c>
    </row>
    <row r="118" spans="1:25" ht="63.75">
      <c r="A118" s="26" t="s">
        <v>4599</v>
      </c>
      <c r="B118" s="27" t="s">
        <v>4600</v>
      </c>
      <c r="C118" s="26" t="s">
        <v>852</v>
      </c>
      <c r="D118" s="26" t="s">
        <v>4601</v>
      </c>
      <c r="E118" s="26" t="s">
        <v>4602</v>
      </c>
      <c r="F118" s="26" t="s">
        <v>4603</v>
      </c>
      <c r="H118" s="26" t="s">
        <v>545</v>
      </c>
      <c r="I118" s="26" t="s">
        <v>4604</v>
      </c>
      <c r="J118" s="26" t="s">
        <v>4077</v>
      </c>
      <c r="K118" s="26" t="s">
        <v>4605</v>
      </c>
      <c r="L118" s="26" t="s">
        <v>545</v>
      </c>
      <c r="M118" s="26" t="s">
        <v>545</v>
      </c>
      <c r="N118" s="26" t="s">
        <v>545</v>
      </c>
      <c r="O118" s="26" t="s">
        <v>545</v>
      </c>
      <c r="P118" s="26" t="s">
        <v>545</v>
      </c>
      <c r="Q118" s="26" t="s">
        <v>545</v>
      </c>
      <c r="R118" s="26" t="s">
        <v>545</v>
      </c>
      <c r="S118" s="26" t="s">
        <v>545</v>
      </c>
      <c r="T118" s="26" t="s">
        <v>545</v>
      </c>
      <c r="U118" s="26" t="s">
        <v>545</v>
      </c>
      <c r="V118" s="26" t="s">
        <v>4606</v>
      </c>
      <c r="W118" s="26" t="s">
        <v>545</v>
      </c>
      <c r="X118" s="26" t="s">
        <v>545</v>
      </c>
      <c r="Y118" s="26" t="s">
        <v>545</v>
      </c>
    </row>
    <row r="119" spans="1:25" ht="63.75">
      <c r="A119" s="26" t="s">
        <v>4607</v>
      </c>
      <c r="B119" s="27" t="s">
        <v>4608</v>
      </c>
      <c r="C119" s="26" t="s">
        <v>852</v>
      </c>
      <c r="D119" s="26" t="s">
        <v>4609</v>
      </c>
      <c r="E119" s="26" t="s">
        <v>3802</v>
      </c>
      <c r="F119" s="26" t="s">
        <v>4610</v>
      </c>
      <c r="H119" s="26" t="s">
        <v>545</v>
      </c>
      <c r="I119" s="26" t="s">
        <v>4611</v>
      </c>
      <c r="J119" s="26" t="s">
        <v>4612</v>
      </c>
      <c r="K119" s="26" t="s">
        <v>4613</v>
      </c>
      <c r="L119" s="26" t="s">
        <v>545</v>
      </c>
      <c r="M119" s="26" t="s">
        <v>545</v>
      </c>
      <c r="N119" s="26" t="s">
        <v>545</v>
      </c>
      <c r="O119" s="26" t="s">
        <v>545</v>
      </c>
      <c r="P119" s="26" t="s">
        <v>545</v>
      </c>
      <c r="Q119" s="26" t="s">
        <v>545</v>
      </c>
      <c r="R119" s="26" t="s">
        <v>545</v>
      </c>
      <c r="S119" s="26" t="s">
        <v>545</v>
      </c>
      <c r="T119" s="26" t="s">
        <v>545</v>
      </c>
      <c r="U119" s="26" t="s">
        <v>545</v>
      </c>
      <c r="V119" s="26" t="s">
        <v>4614</v>
      </c>
      <c r="W119" s="26" t="s">
        <v>545</v>
      </c>
      <c r="X119" s="26" t="s">
        <v>545</v>
      </c>
      <c r="Y119" s="26" t="s">
        <v>545</v>
      </c>
    </row>
    <row r="120" spans="1:25" ht="38.25">
      <c r="A120" s="26" t="s">
        <v>4615</v>
      </c>
      <c r="B120" s="27" t="s">
        <v>4616</v>
      </c>
      <c r="C120" s="26" t="s">
        <v>852</v>
      </c>
      <c r="D120" s="26" t="s">
        <v>4617</v>
      </c>
      <c r="E120" s="26" t="s">
        <v>4061</v>
      </c>
      <c r="F120" s="26" t="s">
        <v>4618</v>
      </c>
      <c r="H120" s="26" t="s">
        <v>545</v>
      </c>
      <c r="I120" s="26" t="s">
        <v>4619</v>
      </c>
      <c r="J120" s="26" t="s">
        <v>4620</v>
      </c>
      <c r="K120" s="26" t="s">
        <v>4621</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38.25">
      <c r="A121" s="26" t="s">
        <v>4622</v>
      </c>
      <c r="B121" s="27" t="s">
        <v>4623</v>
      </c>
      <c r="C121" s="26" t="s">
        <v>852</v>
      </c>
      <c r="D121" s="26" t="s">
        <v>4624</v>
      </c>
      <c r="E121" s="26" t="s">
        <v>4061</v>
      </c>
      <c r="F121" s="26" t="s">
        <v>4625</v>
      </c>
      <c r="H121" s="26" t="s">
        <v>545</v>
      </c>
      <c r="I121" s="26" t="s">
        <v>4626</v>
      </c>
      <c r="J121" s="26" t="s">
        <v>2283</v>
      </c>
      <c r="K121" s="26" t="s">
        <v>4627</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63.75">
      <c r="A122" s="26" t="s">
        <v>4628</v>
      </c>
      <c r="B122" s="27" t="s">
        <v>4629</v>
      </c>
      <c r="C122" s="26" t="s">
        <v>852</v>
      </c>
      <c r="D122" s="26" t="s">
        <v>4630</v>
      </c>
      <c r="E122" s="26" t="s">
        <v>4631</v>
      </c>
      <c r="F122" s="26" t="s">
        <v>4632</v>
      </c>
      <c r="H122" s="26" t="s">
        <v>545</v>
      </c>
      <c r="I122" s="26" t="s">
        <v>4633</v>
      </c>
      <c r="J122" s="26" t="s">
        <v>2283</v>
      </c>
      <c r="K122" s="26" t="s">
        <v>4634</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76.5">
      <c r="A123" s="26" t="s">
        <v>4635</v>
      </c>
      <c r="B123" s="27" t="s">
        <v>4636</v>
      </c>
      <c r="C123" s="26" t="s">
        <v>852</v>
      </c>
      <c r="D123" s="26" t="s">
        <v>4637</v>
      </c>
      <c r="E123" s="26" t="s">
        <v>3785</v>
      </c>
      <c r="F123" s="26" t="s">
        <v>4638</v>
      </c>
      <c r="H123" s="26" t="s">
        <v>545</v>
      </c>
      <c r="I123" s="26" t="s">
        <v>4639</v>
      </c>
      <c r="J123" s="26" t="s">
        <v>2359</v>
      </c>
      <c r="K123" s="26" t="s">
        <v>4640</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102">
      <c r="A124" s="26" t="s">
        <v>4641</v>
      </c>
      <c r="B124" s="27" t="s">
        <v>4642</v>
      </c>
      <c r="C124" s="26" t="s">
        <v>852</v>
      </c>
      <c r="D124" s="26" t="s">
        <v>4643</v>
      </c>
      <c r="E124" s="26" t="s">
        <v>4602</v>
      </c>
      <c r="F124" s="26" t="s">
        <v>4644</v>
      </c>
      <c r="H124" s="26" t="s">
        <v>545</v>
      </c>
      <c r="I124" s="26" t="s">
        <v>4645</v>
      </c>
      <c r="J124" s="26" t="s">
        <v>2107</v>
      </c>
      <c r="K124" s="26" t="s">
        <v>4646</v>
      </c>
      <c r="L124" s="26" t="s">
        <v>545</v>
      </c>
      <c r="M124" s="26" t="s">
        <v>545</v>
      </c>
      <c r="N124" s="26" t="s">
        <v>545</v>
      </c>
      <c r="O124" s="26" t="s">
        <v>545</v>
      </c>
      <c r="P124" s="26" t="s">
        <v>545</v>
      </c>
      <c r="Q124" s="26" t="s">
        <v>545</v>
      </c>
      <c r="R124" s="26" t="s">
        <v>545</v>
      </c>
      <c r="S124" s="26" t="s">
        <v>545</v>
      </c>
      <c r="T124" s="26" t="s">
        <v>545</v>
      </c>
      <c r="U124" s="26" t="s">
        <v>545</v>
      </c>
      <c r="V124" s="26" t="s">
        <v>4647</v>
      </c>
      <c r="W124" s="26" t="s">
        <v>545</v>
      </c>
      <c r="X124" s="26" t="s">
        <v>545</v>
      </c>
      <c r="Y124" s="26" t="s">
        <v>545</v>
      </c>
    </row>
    <row r="125" spans="1:25" ht="89.25">
      <c r="A125" s="26" t="s">
        <v>4648</v>
      </c>
      <c r="B125" s="27" t="s">
        <v>4649</v>
      </c>
      <c r="C125" s="26" t="s">
        <v>852</v>
      </c>
      <c r="D125" s="26" t="s">
        <v>4650</v>
      </c>
      <c r="E125" s="26" t="s">
        <v>3802</v>
      </c>
      <c r="F125" s="26" t="s">
        <v>4651</v>
      </c>
      <c r="H125" s="26" t="s">
        <v>545</v>
      </c>
      <c r="I125" s="26" t="s">
        <v>4652</v>
      </c>
      <c r="J125" s="26" t="s">
        <v>4077</v>
      </c>
      <c r="K125" s="26" t="s">
        <v>4653</v>
      </c>
      <c r="L125" s="26" t="s">
        <v>545</v>
      </c>
      <c r="M125" s="26" t="s">
        <v>545</v>
      </c>
      <c r="N125" s="26" t="s">
        <v>545</v>
      </c>
      <c r="O125" s="26" t="s">
        <v>545</v>
      </c>
      <c r="P125" s="26" t="s">
        <v>545</v>
      </c>
      <c r="Q125" s="26" t="s">
        <v>545</v>
      </c>
      <c r="R125" s="26" t="s">
        <v>545</v>
      </c>
      <c r="S125" s="26" t="s">
        <v>545</v>
      </c>
      <c r="T125" s="26" t="s">
        <v>545</v>
      </c>
      <c r="U125" s="26" t="s">
        <v>545</v>
      </c>
      <c r="V125" s="26" t="s">
        <v>4654</v>
      </c>
      <c r="W125" s="26" t="s">
        <v>545</v>
      </c>
      <c r="X125" s="26" t="s">
        <v>545</v>
      </c>
      <c r="Y125" s="26" t="s">
        <v>545</v>
      </c>
    </row>
    <row r="126" spans="1:25" ht="63.75">
      <c r="A126" s="26" t="s">
        <v>4655</v>
      </c>
      <c r="B126" s="27" t="s">
        <v>4656</v>
      </c>
      <c r="C126" s="26" t="s">
        <v>852</v>
      </c>
      <c r="D126" s="26" t="s">
        <v>4657</v>
      </c>
      <c r="E126" s="26" t="s">
        <v>3802</v>
      </c>
      <c r="F126" s="26" t="s">
        <v>4658</v>
      </c>
      <c r="H126" s="26" t="s">
        <v>545</v>
      </c>
      <c r="I126" s="26" t="s">
        <v>4659</v>
      </c>
      <c r="J126" s="26" t="s">
        <v>4077</v>
      </c>
      <c r="K126" s="26" t="s">
        <v>4660</v>
      </c>
      <c r="L126" s="26" t="s">
        <v>545</v>
      </c>
      <c r="M126" s="26" t="s">
        <v>545</v>
      </c>
      <c r="N126" s="26" t="s">
        <v>545</v>
      </c>
      <c r="O126" s="26" t="s">
        <v>545</v>
      </c>
      <c r="P126" s="26" t="s">
        <v>545</v>
      </c>
      <c r="Q126" s="26" t="s">
        <v>545</v>
      </c>
      <c r="R126" s="26" t="s">
        <v>545</v>
      </c>
      <c r="S126" s="26" t="s">
        <v>545</v>
      </c>
      <c r="T126" s="26" t="s">
        <v>545</v>
      </c>
      <c r="U126" s="26" t="s">
        <v>545</v>
      </c>
      <c r="V126" s="26" t="s">
        <v>4661</v>
      </c>
      <c r="W126" s="26" t="s">
        <v>545</v>
      </c>
      <c r="X126" s="26" t="s">
        <v>545</v>
      </c>
      <c r="Y126" s="26" t="s">
        <v>545</v>
      </c>
    </row>
    <row r="127" spans="1:25" ht="51">
      <c r="A127" s="26" t="s">
        <v>4662</v>
      </c>
      <c r="B127" s="27" t="s">
        <v>4663</v>
      </c>
      <c r="C127" s="26" t="s">
        <v>852</v>
      </c>
      <c r="D127" s="26" t="s">
        <v>4664</v>
      </c>
      <c r="E127" s="26" t="s">
        <v>4067</v>
      </c>
      <c r="F127" s="26" t="s">
        <v>4665</v>
      </c>
      <c r="H127" s="26" t="s">
        <v>545</v>
      </c>
      <c r="I127" s="26" t="s">
        <v>4666</v>
      </c>
      <c r="J127" s="26" t="s">
        <v>4070</v>
      </c>
      <c r="K127" s="26" t="s">
        <v>4667</v>
      </c>
      <c r="L127" s="26" t="s">
        <v>545</v>
      </c>
      <c r="M127" s="26" t="s">
        <v>545</v>
      </c>
      <c r="N127" s="26" t="s">
        <v>545</v>
      </c>
      <c r="O127" s="26" t="s">
        <v>545</v>
      </c>
      <c r="P127" s="26" t="s">
        <v>545</v>
      </c>
      <c r="Q127" s="26" t="s">
        <v>545</v>
      </c>
      <c r="R127" s="26" t="s">
        <v>545</v>
      </c>
      <c r="S127" s="26" t="s">
        <v>545</v>
      </c>
      <c r="T127" s="26" t="s">
        <v>545</v>
      </c>
      <c r="U127" s="26" t="s">
        <v>545</v>
      </c>
      <c r="V127" s="26" t="s">
        <v>4668</v>
      </c>
      <c r="W127" s="26" t="s">
        <v>545</v>
      </c>
      <c r="X127" s="26" t="s">
        <v>545</v>
      </c>
      <c r="Y127" s="26" t="s">
        <v>545</v>
      </c>
    </row>
    <row r="128" spans="1:25" ht="51">
      <c r="A128" s="26" t="s">
        <v>4050</v>
      </c>
      <c r="B128" s="27" t="s">
        <v>4669</v>
      </c>
      <c r="C128" s="26" t="s">
        <v>901</v>
      </c>
      <c r="D128" s="26" t="s">
        <v>4670</v>
      </c>
      <c r="E128" s="26" t="s">
        <v>3870</v>
      </c>
      <c r="F128" s="26" t="s">
        <v>4671</v>
      </c>
      <c r="H128" s="26" t="s">
        <v>4672</v>
      </c>
      <c r="I128" s="26" t="s">
        <v>4673</v>
      </c>
      <c r="J128" s="26" t="s">
        <v>4056</v>
      </c>
      <c r="K128" s="26" t="s">
        <v>4674</v>
      </c>
      <c r="L128" s="26" t="s">
        <v>4675</v>
      </c>
      <c r="M128" s="26" t="s">
        <v>545</v>
      </c>
      <c r="N128" s="26" t="s">
        <v>545</v>
      </c>
      <c r="O128" s="26" t="s">
        <v>545</v>
      </c>
      <c r="P128" s="26" t="s">
        <v>545</v>
      </c>
      <c r="Q128" s="26" t="s">
        <v>545</v>
      </c>
      <c r="R128" s="26" t="s">
        <v>545</v>
      </c>
      <c r="S128" s="26" t="s">
        <v>545</v>
      </c>
      <c r="T128" s="26" t="s">
        <v>4676</v>
      </c>
      <c r="U128" s="26" t="s">
        <v>545</v>
      </c>
      <c r="V128" s="26" t="s">
        <v>545</v>
      </c>
      <c r="W128" s="26" t="s">
        <v>545</v>
      </c>
      <c r="X128" s="26" t="s">
        <v>545</v>
      </c>
      <c r="Y128" s="26" t="s">
        <v>545</v>
      </c>
    </row>
    <row r="129" spans="1:25" ht="102">
      <c r="A129" s="26" t="s">
        <v>4677</v>
      </c>
      <c r="B129" s="27" t="s">
        <v>4678</v>
      </c>
      <c r="C129" s="26" t="s">
        <v>852</v>
      </c>
      <c r="D129" s="26" t="s">
        <v>4679</v>
      </c>
      <c r="E129" s="26" t="s">
        <v>4061</v>
      </c>
      <c r="F129" s="26" t="s">
        <v>4680</v>
      </c>
      <c r="H129" s="26" t="s">
        <v>4681</v>
      </c>
      <c r="I129" s="26" t="s">
        <v>4682</v>
      </c>
      <c r="J129" s="26" t="s">
        <v>3890</v>
      </c>
      <c r="K129" s="26" t="s">
        <v>4683</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89.25">
      <c r="A130" s="26" t="s">
        <v>4684</v>
      </c>
      <c r="B130" s="27" t="s">
        <v>4685</v>
      </c>
      <c r="C130" s="26" t="s">
        <v>852</v>
      </c>
      <c r="D130" s="26" t="s">
        <v>4686</v>
      </c>
      <c r="E130" s="26" t="s">
        <v>3758</v>
      </c>
      <c r="F130" s="26" t="s">
        <v>4687</v>
      </c>
      <c r="H130" s="26" t="s">
        <v>4688</v>
      </c>
      <c r="I130" s="26" t="s">
        <v>4689</v>
      </c>
      <c r="J130" s="26" t="s">
        <v>1987</v>
      </c>
      <c r="K130" s="26" t="s">
        <v>4690</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153">
      <c r="A131" s="26" t="s">
        <v>4691</v>
      </c>
      <c r="B131" s="27" t="s">
        <v>4692</v>
      </c>
      <c r="C131" s="26" t="s">
        <v>852</v>
      </c>
      <c r="D131" s="26" t="s">
        <v>4693</v>
      </c>
      <c r="E131" s="26" t="s">
        <v>3965</v>
      </c>
      <c r="F131" s="26" t="s">
        <v>4694</v>
      </c>
      <c r="H131" s="26" t="s">
        <v>4695</v>
      </c>
      <c r="I131" s="26" t="s">
        <v>4696</v>
      </c>
      <c r="J131" s="26" t="s">
        <v>3266</v>
      </c>
      <c r="K131" s="26" t="s">
        <v>4697</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204">
      <c r="A132" s="26" t="s">
        <v>4698</v>
      </c>
      <c r="B132" s="27" t="s">
        <v>4699</v>
      </c>
      <c r="C132" s="26" t="s">
        <v>852</v>
      </c>
      <c r="D132" s="26" t="s">
        <v>4700</v>
      </c>
      <c r="E132" s="26" t="s">
        <v>3758</v>
      </c>
      <c r="F132" s="26" t="s">
        <v>4701</v>
      </c>
      <c r="H132" s="26" t="s">
        <v>4702</v>
      </c>
      <c r="I132" s="26" t="s">
        <v>4703</v>
      </c>
      <c r="J132" s="26" t="s">
        <v>2220</v>
      </c>
      <c r="K132" s="26" t="s">
        <v>4704</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140.25">
      <c r="A133" s="26" t="s">
        <v>4705</v>
      </c>
      <c r="B133" s="27" t="s">
        <v>4706</v>
      </c>
      <c r="C133" s="26" t="s">
        <v>852</v>
      </c>
      <c r="D133" s="26" t="s">
        <v>4707</v>
      </c>
      <c r="E133" s="26" t="s">
        <v>4708</v>
      </c>
      <c r="F133" s="26" t="s">
        <v>4709</v>
      </c>
      <c r="H133" s="26" t="s">
        <v>4710</v>
      </c>
      <c r="I133" s="26" t="s">
        <v>4711</v>
      </c>
      <c r="J133" s="26" t="s">
        <v>4712</v>
      </c>
      <c r="K133" s="26" t="s">
        <v>4713</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165.75">
      <c r="A134" s="26" t="s">
        <v>4714</v>
      </c>
      <c r="B134" s="27" t="s">
        <v>4715</v>
      </c>
      <c r="C134" s="26" t="s">
        <v>852</v>
      </c>
      <c r="D134" s="26" t="s">
        <v>4716</v>
      </c>
      <c r="E134" s="26" t="s">
        <v>4377</v>
      </c>
      <c r="F134" s="26" t="s">
        <v>4717</v>
      </c>
      <c r="H134" s="26" t="s">
        <v>4718</v>
      </c>
      <c r="I134" s="26" t="s">
        <v>4719</v>
      </c>
      <c r="J134" s="26" t="s">
        <v>4720</v>
      </c>
      <c r="K134" s="26" t="s">
        <v>4721</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114.75">
      <c r="A135" s="26" t="s">
        <v>4722</v>
      </c>
      <c r="B135" s="27" t="s">
        <v>4723</v>
      </c>
      <c r="C135" s="26" t="s">
        <v>852</v>
      </c>
      <c r="D135" s="26" t="s">
        <v>4724</v>
      </c>
      <c r="E135" s="26" t="s">
        <v>4377</v>
      </c>
      <c r="F135" s="26" t="s">
        <v>4725</v>
      </c>
      <c r="H135" s="26" t="s">
        <v>4726</v>
      </c>
      <c r="I135" s="26" t="s">
        <v>4727</v>
      </c>
      <c r="J135" s="26" t="s">
        <v>2602</v>
      </c>
      <c r="K135" s="26" t="s">
        <v>4728</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76.5">
      <c r="A136" s="26" t="s">
        <v>4729</v>
      </c>
      <c r="B136" s="27" t="s">
        <v>4730</v>
      </c>
      <c r="C136" s="26" t="s">
        <v>852</v>
      </c>
      <c r="D136" s="26" t="s">
        <v>4731</v>
      </c>
      <c r="E136" s="26" t="s">
        <v>3758</v>
      </c>
      <c r="F136" s="26" t="s">
        <v>2992</v>
      </c>
      <c r="H136" s="26" t="s">
        <v>4732</v>
      </c>
      <c r="I136" s="26" t="s">
        <v>4733</v>
      </c>
      <c r="J136" s="26" t="s">
        <v>1987</v>
      </c>
      <c r="K136" s="26" t="s">
        <v>4734</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114.75">
      <c r="A137" s="26" t="s">
        <v>3808</v>
      </c>
      <c r="B137" s="27" t="s">
        <v>4735</v>
      </c>
      <c r="C137" s="26" t="s">
        <v>852</v>
      </c>
      <c r="D137" s="26" t="s">
        <v>4192</v>
      </c>
      <c r="E137" s="26" t="s">
        <v>3758</v>
      </c>
      <c r="F137" s="26" t="s">
        <v>4736</v>
      </c>
      <c r="H137" s="26" t="s">
        <v>4737</v>
      </c>
      <c r="I137" s="26" t="s">
        <v>4738</v>
      </c>
      <c r="J137" s="26" t="s">
        <v>4153</v>
      </c>
      <c r="K137" s="26" t="s">
        <v>4739</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114.75">
      <c r="A138" s="26" t="s">
        <v>4740</v>
      </c>
      <c r="B138" s="27" t="s">
        <v>4741</v>
      </c>
      <c r="C138" s="26" t="s">
        <v>852</v>
      </c>
      <c r="D138" s="26" t="s">
        <v>4742</v>
      </c>
      <c r="E138" s="26" t="s">
        <v>4743</v>
      </c>
      <c r="F138" s="26" t="s">
        <v>4744</v>
      </c>
      <c r="H138" s="26" t="s">
        <v>4745</v>
      </c>
      <c r="I138" s="26" t="s">
        <v>4746</v>
      </c>
      <c r="J138" s="26" t="s">
        <v>4338</v>
      </c>
      <c r="K138" s="26" t="s">
        <v>4747</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395.25">
      <c r="A139" s="26" t="s">
        <v>4748</v>
      </c>
      <c r="B139" s="27" t="s">
        <v>4749</v>
      </c>
      <c r="C139" s="26" t="s">
        <v>852</v>
      </c>
      <c r="D139" s="26" t="s">
        <v>4750</v>
      </c>
      <c r="E139" s="26" t="s">
        <v>3758</v>
      </c>
      <c r="F139" s="26" t="s">
        <v>4751</v>
      </c>
      <c r="H139" s="26" t="s">
        <v>4752</v>
      </c>
      <c r="I139" s="26" t="s">
        <v>4753</v>
      </c>
      <c r="J139" s="26" t="s">
        <v>4754</v>
      </c>
      <c r="K139" s="26" t="s">
        <v>4755</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102">
      <c r="A140" s="26" t="s">
        <v>4756</v>
      </c>
      <c r="B140" s="27" t="s">
        <v>4757</v>
      </c>
      <c r="C140" s="26" t="s">
        <v>852</v>
      </c>
      <c r="D140" s="26" t="s">
        <v>4758</v>
      </c>
      <c r="E140" s="26" t="s">
        <v>3870</v>
      </c>
      <c r="F140" s="26" t="s">
        <v>4759</v>
      </c>
      <c r="H140" s="26" t="s">
        <v>4760</v>
      </c>
      <c r="I140" s="26" t="s">
        <v>4761</v>
      </c>
      <c r="J140" s="26" t="s">
        <v>2714</v>
      </c>
      <c r="K140" s="26" t="s">
        <v>4762</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63.75">
      <c r="A141" s="26" t="s">
        <v>4763</v>
      </c>
      <c r="B141" s="27" t="s">
        <v>4764</v>
      </c>
      <c r="C141" s="26" t="s">
        <v>852</v>
      </c>
      <c r="D141" s="26" t="s">
        <v>4765</v>
      </c>
      <c r="E141" s="26" t="s">
        <v>3870</v>
      </c>
      <c r="F141" s="26" t="s">
        <v>4766</v>
      </c>
      <c r="H141" s="26" t="s">
        <v>4767</v>
      </c>
      <c r="I141" s="26" t="s">
        <v>4768</v>
      </c>
      <c r="J141" s="26" t="s">
        <v>4754</v>
      </c>
      <c r="K141" s="26" t="s">
        <v>4769</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51">
      <c r="A142" s="26" t="s">
        <v>4770</v>
      </c>
      <c r="B142" s="27" t="s">
        <v>4771</v>
      </c>
      <c r="C142" s="26" t="s">
        <v>852</v>
      </c>
      <c r="D142" s="26" t="s">
        <v>4772</v>
      </c>
      <c r="E142" s="26" t="s">
        <v>3870</v>
      </c>
      <c r="F142" s="26" t="s">
        <v>4773</v>
      </c>
      <c r="H142" s="26" t="s">
        <v>4774</v>
      </c>
      <c r="I142" s="26" t="s">
        <v>4775</v>
      </c>
      <c r="J142" s="26" t="s">
        <v>2408</v>
      </c>
      <c r="K142" s="26" t="s">
        <v>4776</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63.75">
      <c r="A143" s="26" t="s">
        <v>4777</v>
      </c>
      <c r="B143" s="27" t="s">
        <v>4778</v>
      </c>
      <c r="C143" s="26" t="s">
        <v>852</v>
      </c>
      <c r="D143" s="26" t="s">
        <v>4779</v>
      </c>
      <c r="E143" s="26" t="s">
        <v>3841</v>
      </c>
      <c r="F143" s="26" t="s">
        <v>4780</v>
      </c>
      <c r="H143" s="26" t="s">
        <v>4781</v>
      </c>
      <c r="I143" s="26" t="s">
        <v>4782</v>
      </c>
      <c r="J143" s="26" t="s">
        <v>4783</v>
      </c>
      <c r="K143" s="26" t="s">
        <v>4784</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102">
      <c r="A144" s="26" t="s">
        <v>4785</v>
      </c>
      <c r="B144" s="27" t="s">
        <v>4786</v>
      </c>
      <c r="C144" s="26" t="s">
        <v>852</v>
      </c>
      <c r="D144" s="26" t="s">
        <v>4787</v>
      </c>
      <c r="E144" s="26" t="s">
        <v>3870</v>
      </c>
      <c r="F144" s="26" t="s">
        <v>4788</v>
      </c>
      <c r="H144" s="26" t="s">
        <v>4789</v>
      </c>
      <c r="I144" s="26" t="s">
        <v>4790</v>
      </c>
      <c r="J144" s="26" t="s">
        <v>4791</v>
      </c>
      <c r="K144" s="26" t="s">
        <v>4792</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114.75">
      <c r="A145" s="26" t="s">
        <v>4793</v>
      </c>
      <c r="B145" s="27" t="s">
        <v>4794</v>
      </c>
      <c r="C145" s="26" t="s">
        <v>852</v>
      </c>
      <c r="D145" s="26" t="s">
        <v>4795</v>
      </c>
      <c r="E145" s="26" t="s">
        <v>3758</v>
      </c>
      <c r="F145" s="26" t="s">
        <v>4796</v>
      </c>
      <c r="H145" s="26" t="s">
        <v>4797</v>
      </c>
      <c r="I145" s="26" t="s">
        <v>4798</v>
      </c>
      <c r="J145" s="26" t="s">
        <v>2063</v>
      </c>
      <c r="K145" s="26" t="s">
        <v>4799</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140.25">
      <c r="A146" s="26" t="s">
        <v>4800</v>
      </c>
      <c r="B146" s="27" t="s">
        <v>4801</v>
      </c>
      <c r="C146" s="26" t="s">
        <v>852</v>
      </c>
      <c r="D146" s="26" t="s">
        <v>4802</v>
      </c>
      <c r="E146" s="26" t="s">
        <v>3870</v>
      </c>
      <c r="F146" s="26" t="s">
        <v>4803</v>
      </c>
      <c r="H146" s="26" t="s">
        <v>4804</v>
      </c>
      <c r="I146" s="26" t="s">
        <v>4805</v>
      </c>
      <c r="J146" s="26" t="s">
        <v>2602</v>
      </c>
      <c r="K146" s="26" t="s">
        <v>4806</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89.25">
      <c r="A147" s="26" t="s">
        <v>4807</v>
      </c>
      <c r="B147" s="27" t="s">
        <v>4808</v>
      </c>
      <c r="C147" s="26" t="s">
        <v>852</v>
      </c>
      <c r="D147" s="26" t="s">
        <v>4809</v>
      </c>
      <c r="E147" s="26" t="s">
        <v>3870</v>
      </c>
      <c r="F147" s="26" t="s">
        <v>4810</v>
      </c>
      <c r="H147" s="26" t="s">
        <v>4811</v>
      </c>
      <c r="I147" s="26" t="s">
        <v>4812</v>
      </c>
      <c r="J147" s="26" t="s">
        <v>4813</v>
      </c>
      <c r="K147" s="26" t="s">
        <v>4814</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63.75">
      <c r="A148" s="26" t="s">
        <v>4815</v>
      </c>
      <c r="B148" s="27" t="s">
        <v>4816</v>
      </c>
      <c r="C148" s="26" t="s">
        <v>901</v>
      </c>
      <c r="D148" s="26" t="s">
        <v>4817</v>
      </c>
      <c r="E148" s="26" t="s">
        <v>4586</v>
      </c>
      <c r="F148" s="26" t="s">
        <v>4818</v>
      </c>
      <c r="H148" s="26" t="s">
        <v>4819</v>
      </c>
      <c r="I148" s="26" t="s">
        <v>4820</v>
      </c>
      <c r="J148" s="26" t="s">
        <v>4821</v>
      </c>
      <c r="K148" s="26" t="s">
        <v>4822</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89.25">
      <c r="A149" s="26" t="s">
        <v>4823</v>
      </c>
      <c r="B149" s="27" t="s">
        <v>4824</v>
      </c>
      <c r="C149" s="26" t="s">
        <v>4825</v>
      </c>
      <c r="D149" s="26" t="s">
        <v>4826</v>
      </c>
      <c r="E149" s="26" t="s">
        <v>3758</v>
      </c>
      <c r="F149" s="26" t="s">
        <v>4827</v>
      </c>
      <c r="H149" s="26" t="s">
        <v>4828</v>
      </c>
      <c r="I149" s="26" t="s">
        <v>4829</v>
      </c>
      <c r="J149" s="26" t="s">
        <v>4830</v>
      </c>
      <c r="K149" s="26" t="s">
        <v>4831</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76.5">
      <c r="A150" s="26" t="s">
        <v>4832</v>
      </c>
      <c r="B150" s="27" t="s">
        <v>4833</v>
      </c>
      <c r="C150" s="26" t="s">
        <v>2432</v>
      </c>
      <c r="D150" s="26" t="s">
        <v>4834</v>
      </c>
      <c r="E150" s="26" t="s">
        <v>3802</v>
      </c>
      <c r="F150" s="26" t="s">
        <v>4658</v>
      </c>
      <c r="H150" s="26" t="s">
        <v>4658</v>
      </c>
      <c r="I150" s="26" t="s">
        <v>4835</v>
      </c>
      <c r="J150" s="26" t="s">
        <v>4836</v>
      </c>
      <c r="K150" s="26" t="s">
        <v>4837</v>
      </c>
      <c r="L150" s="26" t="s">
        <v>545</v>
      </c>
      <c r="M150" s="26" t="s">
        <v>545</v>
      </c>
      <c r="N150" s="26" t="s">
        <v>545</v>
      </c>
      <c r="O150" s="26" t="s">
        <v>545</v>
      </c>
      <c r="P150" s="26" t="s">
        <v>545</v>
      </c>
      <c r="Q150" s="26" t="s">
        <v>545</v>
      </c>
      <c r="R150" s="26" t="s">
        <v>545</v>
      </c>
      <c r="S150" s="26" t="s">
        <v>545</v>
      </c>
      <c r="T150" s="26" t="s">
        <v>545</v>
      </c>
      <c r="U150" s="26" t="s">
        <v>545</v>
      </c>
      <c r="V150" s="26" t="s">
        <v>4838</v>
      </c>
      <c r="W150" s="26" t="s">
        <v>545</v>
      </c>
      <c r="X150" s="26" t="s">
        <v>545</v>
      </c>
      <c r="Y150" s="26" t="s">
        <v>545</v>
      </c>
    </row>
    <row r="151" spans="1:25" ht="51">
      <c r="A151" s="26" t="s">
        <v>4839</v>
      </c>
      <c r="B151" s="27" t="s">
        <v>4840</v>
      </c>
      <c r="C151" s="26" t="s">
        <v>2432</v>
      </c>
      <c r="D151" s="26" t="s">
        <v>4841</v>
      </c>
      <c r="E151" s="26" t="s">
        <v>3785</v>
      </c>
      <c r="F151" s="26" t="s">
        <v>4842</v>
      </c>
      <c r="H151" s="26" t="s">
        <v>4842</v>
      </c>
      <c r="I151" s="26" t="s">
        <v>4843</v>
      </c>
      <c r="J151" s="26" t="s">
        <v>2443</v>
      </c>
      <c r="K151" s="26" t="s">
        <v>4844</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63.75">
      <c r="A152" s="26" t="s">
        <v>4845</v>
      </c>
      <c r="B152" s="27" t="s">
        <v>4846</v>
      </c>
      <c r="C152" s="26" t="s">
        <v>2432</v>
      </c>
      <c r="D152" s="26" t="s">
        <v>4847</v>
      </c>
      <c r="E152" s="26" t="s">
        <v>4067</v>
      </c>
      <c r="F152" s="26" t="s">
        <v>4665</v>
      </c>
      <c r="H152" s="26" t="s">
        <v>4665</v>
      </c>
      <c r="I152" s="26" t="s">
        <v>4848</v>
      </c>
      <c r="J152" s="26" t="s">
        <v>2179</v>
      </c>
      <c r="K152" s="26" t="s">
        <v>4849</v>
      </c>
      <c r="L152" s="26" t="s">
        <v>545</v>
      </c>
      <c r="M152" s="26" t="s">
        <v>545</v>
      </c>
      <c r="N152" s="26" t="s">
        <v>545</v>
      </c>
      <c r="O152" s="26" t="s">
        <v>545</v>
      </c>
      <c r="P152" s="26" t="s">
        <v>545</v>
      </c>
      <c r="Q152" s="26" t="s">
        <v>545</v>
      </c>
      <c r="R152" s="26" t="s">
        <v>545</v>
      </c>
      <c r="S152" s="26" t="s">
        <v>545</v>
      </c>
      <c r="T152" s="26" t="s">
        <v>545</v>
      </c>
      <c r="U152" s="26" t="s">
        <v>545</v>
      </c>
      <c r="V152" s="26" t="s">
        <v>4850</v>
      </c>
      <c r="W152" s="26" t="s">
        <v>545</v>
      </c>
      <c r="X152" s="26" t="s">
        <v>545</v>
      </c>
      <c r="Y152" s="26" t="s">
        <v>545</v>
      </c>
    </row>
    <row r="153" spans="1:25" ht="51">
      <c r="A153" s="26" t="s">
        <v>4851</v>
      </c>
      <c r="B153" s="27" t="s">
        <v>4852</v>
      </c>
      <c r="C153" s="26" t="s">
        <v>2432</v>
      </c>
      <c r="D153" s="26" t="s">
        <v>4853</v>
      </c>
      <c r="E153" s="26" t="s">
        <v>3785</v>
      </c>
      <c r="F153" s="26" t="s">
        <v>4854</v>
      </c>
      <c r="H153" s="26" t="s">
        <v>4854</v>
      </c>
      <c r="I153" s="26" t="s">
        <v>4855</v>
      </c>
      <c r="J153" s="26" t="s">
        <v>1965</v>
      </c>
      <c r="K153" s="26" t="s">
        <v>4856</v>
      </c>
      <c r="L153" s="26" t="s">
        <v>545</v>
      </c>
      <c r="M153" s="26" t="s">
        <v>545</v>
      </c>
      <c r="N153" s="26" t="s">
        <v>545</v>
      </c>
      <c r="O153" s="26" t="s">
        <v>545</v>
      </c>
      <c r="P153" s="26" t="s">
        <v>545</v>
      </c>
      <c r="Q153" s="26" t="s">
        <v>545</v>
      </c>
      <c r="R153" s="26" t="s">
        <v>545</v>
      </c>
      <c r="S153" s="26" t="s">
        <v>545</v>
      </c>
      <c r="T153" s="26" t="s">
        <v>545</v>
      </c>
      <c r="U153" s="26" t="s">
        <v>545</v>
      </c>
      <c r="V153" s="26" t="s">
        <v>4857</v>
      </c>
      <c r="W153" s="26" t="s">
        <v>545</v>
      </c>
      <c r="X153" s="26" t="s">
        <v>545</v>
      </c>
      <c r="Y153" s="26" t="s">
        <v>545</v>
      </c>
    </row>
    <row r="154" spans="1:25" ht="51">
      <c r="A154" s="26" t="s">
        <v>4858</v>
      </c>
      <c r="B154" s="27" t="s">
        <v>4859</v>
      </c>
      <c r="C154" s="26" t="s">
        <v>2432</v>
      </c>
      <c r="D154" s="26" t="s">
        <v>4860</v>
      </c>
      <c r="E154" s="26" t="s">
        <v>4061</v>
      </c>
      <c r="F154" s="26" t="s">
        <v>4861</v>
      </c>
      <c r="H154" s="26" t="s">
        <v>4861</v>
      </c>
      <c r="I154" s="26" t="s">
        <v>4862</v>
      </c>
      <c r="J154" s="26" t="s">
        <v>2484</v>
      </c>
      <c r="K154" s="26" t="s">
        <v>4863</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140.25">
      <c r="A155" s="26" t="s">
        <v>4864</v>
      </c>
      <c r="B155" s="27" t="s">
        <v>4865</v>
      </c>
      <c r="C155" s="26" t="s">
        <v>3766</v>
      </c>
      <c r="D155" s="26" t="s">
        <v>4866</v>
      </c>
      <c r="E155" s="26" t="s">
        <v>4867</v>
      </c>
      <c r="F155" s="26" t="s">
        <v>4868</v>
      </c>
      <c r="H155" s="26" t="s">
        <v>4869</v>
      </c>
      <c r="I155" s="26" t="s">
        <v>4870</v>
      </c>
      <c r="J155" s="26" t="s">
        <v>4871</v>
      </c>
      <c r="K155" s="26" t="s">
        <v>4872</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63.75">
      <c r="A156" s="26" t="s">
        <v>4023</v>
      </c>
      <c r="B156" s="27" t="s">
        <v>4873</v>
      </c>
      <c r="C156" s="26" t="s">
        <v>4874</v>
      </c>
      <c r="D156" s="26" t="s">
        <v>4875</v>
      </c>
      <c r="E156" s="26" t="s">
        <v>3758</v>
      </c>
      <c r="F156" s="26" t="s">
        <v>3759</v>
      </c>
      <c r="H156" s="26" t="s">
        <v>3759</v>
      </c>
      <c r="I156" s="26" t="s">
        <v>4876</v>
      </c>
      <c r="J156" s="26" t="s">
        <v>4877</v>
      </c>
      <c r="K156" s="26" t="s">
        <v>4878</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178.5">
      <c r="A157" s="26" t="s">
        <v>4879</v>
      </c>
      <c r="B157" s="27" t="s">
        <v>4880</v>
      </c>
      <c r="C157" s="26" t="s">
        <v>2432</v>
      </c>
      <c r="D157" s="26" t="s">
        <v>4881</v>
      </c>
      <c r="E157" s="26" t="s">
        <v>3870</v>
      </c>
      <c r="F157" s="26" t="s">
        <v>4882</v>
      </c>
      <c r="H157" s="26" t="s">
        <v>4883</v>
      </c>
      <c r="I157" s="26" t="s">
        <v>4884</v>
      </c>
      <c r="J157" s="26" t="s">
        <v>4783</v>
      </c>
      <c r="K157" s="26" t="s">
        <v>4885</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76.5">
      <c r="A158" s="26" t="s">
        <v>4648</v>
      </c>
      <c r="B158" s="27" t="s">
        <v>4886</v>
      </c>
      <c r="C158" s="26" t="s">
        <v>2432</v>
      </c>
      <c r="D158" s="26" t="s">
        <v>4887</v>
      </c>
      <c r="E158" s="26" t="s">
        <v>4061</v>
      </c>
      <c r="F158" s="26" t="s">
        <v>4888</v>
      </c>
      <c r="H158" s="26" t="s">
        <v>4889</v>
      </c>
      <c r="I158" s="26" t="s">
        <v>4890</v>
      </c>
      <c r="J158" s="26" t="s">
        <v>4891</v>
      </c>
      <c r="K158" s="26" t="s">
        <v>4892</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76.5">
      <c r="A159" s="26" t="s">
        <v>4893</v>
      </c>
      <c r="B159" s="27" t="s">
        <v>4894</v>
      </c>
      <c r="C159" s="26" t="s">
        <v>2432</v>
      </c>
      <c r="D159" s="26" t="s">
        <v>4895</v>
      </c>
      <c r="E159" s="26" t="s">
        <v>3870</v>
      </c>
      <c r="F159" s="26" t="s">
        <v>4896</v>
      </c>
      <c r="H159" s="26" t="s">
        <v>4897</v>
      </c>
      <c r="I159" s="26" t="s">
        <v>4898</v>
      </c>
      <c r="J159" s="26" t="s">
        <v>4899</v>
      </c>
      <c r="K159" s="26" t="s">
        <v>4900</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153">
      <c r="A160" s="26" t="s">
        <v>4901</v>
      </c>
      <c r="B160" s="27" t="s">
        <v>4902</v>
      </c>
      <c r="C160" s="26" t="s">
        <v>2432</v>
      </c>
      <c r="D160" s="26" t="s">
        <v>4903</v>
      </c>
      <c r="E160" s="26" t="s">
        <v>3870</v>
      </c>
      <c r="F160" s="26" t="s">
        <v>4904</v>
      </c>
      <c r="H160" s="26" t="s">
        <v>4905</v>
      </c>
      <c r="I160" s="26" t="s">
        <v>4906</v>
      </c>
      <c r="J160" s="26" t="s">
        <v>4907</v>
      </c>
      <c r="K160" s="26" t="s">
        <v>4908</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76.5">
      <c r="A161" s="26" t="s">
        <v>4909</v>
      </c>
      <c r="B161" s="27" t="s">
        <v>4910</v>
      </c>
      <c r="C161" s="26" t="s">
        <v>2432</v>
      </c>
      <c r="D161" s="26" t="s">
        <v>4911</v>
      </c>
      <c r="E161" s="26" t="s">
        <v>4912</v>
      </c>
      <c r="F161" s="26" t="s">
        <v>4570</v>
      </c>
      <c r="H161" s="26" t="s">
        <v>4913</v>
      </c>
      <c r="I161" s="26" t="s">
        <v>4914</v>
      </c>
      <c r="J161" s="26" t="s">
        <v>4915</v>
      </c>
      <c r="K161" s="26" t="s">
        <v>4916</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102">
      <c r="A162" s="26" t="s">
        <v>4917</v>
      </c>
      <c r="B162" s="27" t="s">
        <v>4918</v>
      </c>
      <c r="C162" s="26" t="s">
        <v>2432</v>
      </c>
      <c r="D162" s="26" t="s">
        <v>4919</v>
      </c>
      <c r="E162" s="26" t="s">
        <v>3758</v>
      </c>
      <c r="F162" s="26" t="s">
        <v>4920</v>
      </c>
      <c r="H162" s="26" t="s">
        <v>4921</v>
      </c>
      <c r="I162" s="26" t="s">
        <v>4922</v>
      </c>
      <c r="J162" s="26" t="s">
        <v>4923</v>
      </c>
      <c r="K162" s="26" t="s">
        <v>4924</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89.25">
      <c r="A163" s="26" t="s">
        <v>4925</v>
      </c>
      <c r="B163" s="27" t="s">
        <v>4926</v>
      </c>
      <c r="C163" s="26" t="s">
        <v>2432</v>
      </c>
      <c r="D163" s="26" t="s">
        <v>4927</v>
      </c>
      <c r="E163" s="26" t="s">
        <v>3758</v>
      </c>
      <c r="F163" s="26" t="s">
        <v>4928</v>
      </c>
      <c r="H163" s="26" t="s">
        <v>4929</v>
      </c>
      <c r="I163" s="26" t="s">
        <v>4930</v>
      </c>
      <c r="J163" s="26" t="s">
        <v>1425</v>
      </c>
      <c r="K163" s="26" t="s">
        <v>4931</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255">
      <c r="A164" s="26" t="s">
        <v>4932</v>
      </c>
      <c r="B164" s="27" t="s">
        <v>4933</v>
      </c>
      <c r="C164" s="26" t="s">
        <v>2432</v>
      </c>
      <c r="D164" s="26" t="s">
        <v>4934</v>
      </c>
      <c r="E164" s="26" t="s">
        <v>3758</v>
      </c>
      <c r="F164" s="26" t="s">
        <v>4935</v>
      </c>
      <c r="H164" s="26" t="s">
        <v>4936</v>
      </c>
      <c r="I164" s="26" t="s">
        <v>4937</v>
      </c>
      <c r="J164" s="26" t="s">
        <v>4923</v>
      </c>
      <c r="K164" s="26" t="s">
        <v>4938</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102">
      <c r="A165" s="26" t="s">
        <v>4939</v>
      </c>
      <c r="B165" s="27" t="s">
        <v>4940</v>
      </c>
      <c r="C165" s="26" t="s">
        <v>2432</v>
      </c>
      <c r="D165" s="26" t="s">
        <v>4941</v>
      </c>
      <c r="E165" s="26" t="s">
        <v>3870</v>
      </c>
      <c r="F165" s="26" t="s">
        <v>4896</v>
      </c>
      <c r="H165" s="26" t="s">
        <v>4942</v>
      </c>
      <c r="I165" s="26" t="s">
        <v>4943</v>
      </c>
      <c r="J165" s="26" t="s">
        <v>4923</v>
      </c>
      <c r="K165" s="26" t="s">
        <v>4944</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178.5">
      <c r="A166" s="26" t="s">
        <v>4945</v>
      </c>
      <c r="B166" s="27" t="s">
        <v>4946</v>
      </c>
      <c r="C166" s="26" t="s">
        <v>2432</v>
      </c>
      <c r="D166" s="26" t="s">
        <v>4947</v>
      </c>
      <c r="E166" s="26" t="s">
        <v>3841</v>
      </c>
      <c r="F166" s="26" t="s">
        <v>4948</v>
      </c>
      <c r="H166" s="26" t="s">
        <v>4949</v>
      </c>
      <c r="I166" s="26" t="s">
        <v>4950</v>
      </c>
      <c r="J166" s="26" t="s">
        <v>4899</v>
      </c>
      <c r="K166" s="26" t="s">
        <v>4951</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153">
      <c r="A167" s="26" t="s">
        <v>4952</v>
      </c>
      <c r="B167" s="27" t="s">
        <v>4953</v>
      </c>
      <c r="C167" s="26" t="s">
        <v>2432</v>
      </c>
      <c r="D167" s="26" t="s">
        <v>4954</v>
      </c>
      <c r="E167" s="26" t="s">
        <v>4955</v>
      </c>
      <c r="F167" s="26" t="s">
        <v>4956</v>
      </c>
      <c r="H167" s="26" t="s">
        <v>4957</v>
      </c>
      <c r="I167" s="26" t="s">
        <v>4958</v>
      </c>
      <c r="J167" s="26" t="s">
        <v>2551</v>
      </c>
      <c r="K167" s="26" t="s">
        <v>4959</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89.25">
      <c r="A168" s="26" t="s">
        <v>4960</v>
      </c>
      <c r="B168" s="27" t="s">
        <v>4961</v>
      </c>
      <c r="C168" s="26" t="s">
        <v>2432</v>
      </c>
      <c r="D168" s="26" t="s">
        <v>4962</v>
      </c>
      <c r="E168" s="26" t="s">
        <v>3870</v>
      </c>
      <c r="F168" s="26" t="s">
        <v>4963</v>
      </c>
      <c r="H168" s="26" t="s">
        <v>4964</v>
      </c>
      <c r="I168" s="26" t="s">
        <v>4965</v>
      </c>
      <c r="J168" s="26" t="s">
        <v>4923</v>
      </c>
      <c r="K168" s="26" t="s">
        <v>4966</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102">
      <c r="A169" s="26" t="s">
        <v>4967</v>
      </c>
      <c r="B169" s="27" t="s">
        <v>4968</v>
      </c>
      <c r="C169" s="26" t="s">
        <v>2432</v>
      </c>
      <c r="D169" s="26" t="s">
        <v>4969</v>
      </c>
      <c r="E169" s="26" t="s">
        <v>4970</v>
      </c>
      <c r="F169" s="26" t="s">
        <v>4971</v>
      </c>
      <c r="H169" s="26" t="s">
        <v>4972</v>
      </c>
      <c r="I169" s="26" t="s">
        <v>4973</v>
      </c>
      <c r="J169" s="26" t="s">
        <v>4899</v>
      </c>
      <c r="K169" s="26" t="s">
        <v>4974</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114.75">
      <c r="A170" s="26" t="s">
        <v>3808</v>
      </c>
      <c r="B170" s="27" t="s">
        <v>4975</v>
      </c>
      <c r="C170" s="26" t="s">
        <v>2432</v>
      </c>
      <c r="D170" s="26" t="s">
        <v>4976</v>
      </c>
      <c r="E170" s="26" t="s">
        <v>3758</v>
      </c>
      <c r="F170" s="26" t="s">
        <v>4977</v>
      </c>
      <c r="H170" s="26" t="s">
        <v>4978</v>
      </c>
      <c r="I170" s="26" t="s">
        <v>4979</v>
      </c>
      <c r="J170" s="26" t="s">
        <v>4980</v>
      </c>
      <c r="K170" s="26" t="s">
        <v>4981</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63.75">
      <c r="A171" s="26" t="s">
        <v>4982</v>
      </c>
      <c r="B171" s="27" t="s">
        <v>4983</v>
      </c>
      <c r="C171" s="26" t="s">
        <v>2432</v>
      </c>
      <c r="D171" s="26" t="s">
        <v>4984</v>
      </c>
      <c r="E171" s="26" t="s">
        <v>3870</v>
      </c>
      <c r="F171" s="26" t="s">
        <v>4985</v>
      </c>
      <c r="H171" s="26" t="s">
        <v>4986</v>
      </c>
      <c r="I171" s="26" t="s">
        <v>4987</v>
      </c>
      <c r="J171" s="26" t="s">
        <v>1987</v>
      </c>
      <c r="K171" s="26" t="s">
        <v>4988</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165.75">
      <c r="A172" s="26" t="s">
        <v>4989</v>
      </c>
      <c r="B172" s="27" t="s">
        <v>4990</v>
      </c>
      <c r="C172" s="26" t="s">
        <v>2432</v>
      </c>
      <c r="D172" s="26" t="s">
        <v>4991</v>
      </c>
      <c r="E172" s="26" t="s">
        <v>3818</v>
      </c>
      <c r="F172" s="26" t="s">
        <v>4992</v>
      </c>
      <c r="H172" s="26" t="s">
        <v>4993</v>
      </c>
      <c r="I172" s="26" t="s">
        <v>4994</v>
      </c>
      <c r="J172" s="26" t="s">
        <v>4995</v>
      </c>
      <c r="K172" s="26" t="s">
        <v>4996</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76.5">
      <c r="A173" s="26" t="s">
        <v>4997</v>
      </c>
      <c r="B173" s="27" t="s">
        <v>4998</v>
      </c>
      <c r="C173" s="26" t="s">
        <v>2432</v>
      </c>
      <c r="D173" s="26" t="s">
        <v>4999</v>
      </c>
      <c r="E173" s="26" t="s">
        <v>3818</v>
      </c>
      <c r="F173" s="26" t="s">
        <v>5000</v>
      </c>
      <c r="H173" s="26" t="s">
        <v>5001</v>
      </c>
      <c r="I173" s="26" t="s">
        <v>5002</v>
      </c>
      <c r="J173" s="26" t="s">
        <v>3968</v>
      </c>
      <c r="K173" s="26" t="s">
        <v>5003</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63.75">
      <c r="A174" s="26" t="s">
        <v>5004</v>
      </c>
      <c r="B174" s="27" t="s">
        <v>5005</v>
      </c>
      <c r="C174" s="26" t="s">
        <v>2432</v>
      </c>
      <c r="D174" s="26" t="s">
        <v>5006</v>
      </c>
      <c r="E174" s="26" t="s">
        <v>3818</v>
      </c>
      <c r="F174" s="26" t="s">
        <v>5007</v>
      </c>
      <c r="H174" s="26" t="s">
        <v>5008</v>
      </c>
      <c r="I174" s="26" t="s">
        <v>5009</v>
      </c>
      <c r="J174" s="26" t="s">
        <v>3161</v>
      </c>
      <c r="K174" s="26" t="s">
        <v>5010</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51">
      <c r="A175" s="26" t="s">
        <v>5011</v>
      </c>
      <c r="B175" s="27" t="s">
        <v>5012</v>
      </c>
      <c r="C175" s="26" t="s">
        <v>908</v>
      </c>
      <c r="D175" s="26" t="s">
        <v>5013</v>
      </c>
      <c r="E175" s="26" t="s">
        <v>4061</v>
      </c>
      <c r="F175" s="26" t="s">
        <v>5014</v>
      </c>
      <c r="H175" s="26" t="s">
        <v>5014</v>
      </c>
      <c r="I175" s="26" t="s">
        <v>5015</v>
      </c>
      <c r="J175" s="26" t="s">
        <v>5016</v>
      </c>
      <c r="K175" s="26" t="s">
        <v>5017</v>
      </c>
      <c r="L175" s="26" t="s">
        <v>545</v>
      </c>
      <c r="M175" s="26" t="s">
        <v>545</v>
      </c>
      <c r="N175" s="26" t="s">
        <v>545</v>
      </c>
      <c r="O175" s="26" t="s">
        <v>545</v>
      </c>
      <c r="P175" s="26" t="s">
        <v>545</v>
      </c>
      <c r="Q175" s="26" t="s">
        <v>545</v>
      </c>
      <c r="R175" s="26" t="s">
        <v>545</v>
      </c>
      <c r="S175" s="26" t="s">
        <v>545</v>
      </c>
      <c r="T175" s="26" t="s">
        <v>545</v>
      </c>
      <c r="U175" s="26" t="s">
        <v>545</v>
      </c>
      <c r="V175" s="26" t="s">
        <v>5018</v>
      </c>
      <c r="W175" s="26" t="s">
        <v>545</v>
      </c>
      <c r="X175" s="26" t="s">
        <v>545</v>
      </c>
      <c r="Y175" s="26" t="s">
        <v>545</v>
      </c>
    </row>
    <row r="176" spans="1:25" ht="102">
      <c r="A176" s="26" t="s">
        <v>5019</v>
      </c>
      <c r="B176" s="27" t="s">
        <v>5020</v>
      </c>
      <c r="C176" s="26" t="s">
        <v>908</v>
      </c>
      <c r="D176" s="26" t="s">
        <v>5021</v>
      </c>
      <c r="E176" s="26" t="s">
        <v>4061</v>
      </c>
      <c r="F176" s="26" t="s">
        <v>5014</v>
      </c>
      <c r="H176" s="26" t="s">
        <v>5014</v>
      </c>
      <c r="I176" s="26" t="s">
        <v>5022</v>
      </c>
      <c r="J176" s="26" t="s">
        <v>5016</v>
      </c>
      <c r="K176" s="26" t="s">
        <v>5023</v>
      </c>
      <c r="L176" s="26" t="s">
        <v>545</v>
      </c>
      <c r="M176" s="26" t="s">
        <v>545</v>
      </c>
      <c r="N176" s="26" t="s">
        <v>545</v>
      </c>
      <c r="O176" s="26" t="s">
        <v>545</v>
      </c>
      <c r="P176" s="26" t="s">
        <v>545</v>
      </c>
      <c r="Q176" s="26" t="s">
        <v>545</v>
      </c>
      <c r="R176" s="26" t="s">
        <v>545</v>
      </c>
      <c r="S176" s="26" t="s">
        <v>545</v>
      </c>
      <c r="T176" s="26" t="s">
        <v>545</v>
      </c>
      <c r="U176" s="26" t="s">
        <v>545</v>
      </c>
      <c r="V176" s="26" t="s">
        <v>5024</v>
      </c>
      <c r="W176" s="26" t="s">
        <v>545</v>
      </c>
      <c r="X176" s="26" t="s">
        <v>545</v>
      </c>
      <c r="Y176" s="26" t="s">
        <v>545</v>
      </c>
    </row>
    <row r="177" spans="1:25" ht="114.75">
      <c r="A177" s="26" t="s">
        <v>5025</v>
      </c>
      <c r="B177" s="27" t="s">
        <v>5026</v>
      </c>
      <c r="C177" s="26" t="s">
        <v>908</v>
      </c>
      <c r="D177" s="26" t="s">
        <v>4141</v>
      </c>
      <c r="E177" s="26" t="s">
        <v>4061</v>
      </c>
      <c r="F177" s="26" t="s">
        <v>5027</v>
      </c>
      <c r="H177" s="26" t="s">
        <v>5027</v>
      </c>
      <c r="I177" s="26" t="s">
        <v>5028</v>
      </c>
      <c r="J177" s="26" t="s">
        <v>2626</v>
      </c>
      <c r="K177" s="26" t="s">
        <v>5029</v>
      </c>
      <c r="L177" s="26" t="s">
        <v>545</v>
      </c>
      <c r="M177" s="26" t="s">
        <v>545</v>
      </c>
      <c r="N177" s="26" t="s">
        <v>545</v>
      </c>
      <c r="O177" s="26" t="s">
        <v>545</v>
      </c>
      <c r="P177" s="26" t="s">
        <v>545</v>
      </c>
      <c r="Q177" s="26" t="s">
        <v>545</v>
      </c>
      <c r="R177" s="26" t="s">
        <v>545</v>
      </c>
      <c r="S177" s="26" t="s">
        <v>545</v>
      </c>
      <c r="T177" s="26" t="s">
        <v>545</v>
      </c>
      <c r="U177" s="26" t="s">
        <v>545</v>
      </c>
      <c r="V177" s="26" t="s">
        <v>5030</v>
      </c>
      <c r="W177" s="26" t="s">
        <v>545</v>
      </c>
      <c r="X177" s="26" t="s">
        <v>545</v>
      </c>
      <c r="Y177" s="26" t="s">
        <v>545</v>
      </c>
    </row>
    <row r="178" spans="1:25" ht="76.5">
      <c r="A178" s="26" t="s">
        <v>5031</v>
      </c>
      <c r="B178" s="27" t="s">
        <v>5032</v>
      </c>
      <c r="C178" s="26" t="s">
        <v>908</v>
      </c>
      <c r="D178" s="26" t="s">
        <v>5033</v>
      </c>
      <c r="E178" s="26" t="s">
        <v>4602</v>
      </c>
      <c r="F178" s="26" t="s">
        <v>5034</v>
      </c>
      <c r="H178" s="26" t="s">
        <v>5034</v>
      </c>
      <c r="I178" s="26" t="s">
        <v>5035</v>
      </c>
      <c r="J178" s="26" t="s">
        <v>4836</v>
      </c>
      <c r="K178" s="26" t="s">
        <v>5036</v>
      </c>
      <c r="L178" s="26" t="s">
        <v>545</v>
      </c>
      <c r="M178" s="26" t="s">
        <v>545</v>
      </c>
      <c r="N178" s="26" t="s">
        <v>545</v>
      </c>
      <c r="O178" s="26" t="s">
        <v>545</v>
      </c>
      <c r="P178" s="26" t="s">
        <v>545</v>
      </c>
      <c r="Q178" s="26" t="s">
        <v>545</v>
      </c>
      <c r="R178" s="26" t="s">
        <v>545</v>
      </c>
      <c r="S178" s="26" t="s">
        <v>545</v>
      </c>
      <c r="T178" s="26" t="s">
        <v>545</v>
      </c>
      <c r="U178" s="26" t="s">
        <v>545</v>
      </c>
      <c r="V178" s="26" t="s">
        <v>5037</v>
      </c>
      <c r="W178" s="26" t="s">
        <v>545</v>
      </c>
      <c r="X178" s="26" t="s">
        <v>545</v>
      </c>
      <c r="Y178" s="26" t="s">
        <v>545</v>
      </c>
    </row>
    <row r="179" spans="1:25" ht="76.5">
      <c r="A179" s="26" t="s">
        <v>4648</v>
      </c>
      <c r="B179" s="27" t="s">
        <v>5038</v>
      </c>
      <c r="C179" s="26" t="s">
        <v>908</v>
      </c>
      <c r="D179" s="26" t="s">
        <v>5039</v>
      </c>
      <c r="E179" s="26" t="s">
        <v>4061</v>
      </c>
      <c r="F179" s="26" t="s">
        <v>5014</v>
      </c>
      <c r="H179" s="26" t="s">
        <v>5014</v>
      </c>
      <c r="I179" s="26" t="s">
        <v>5040</v>
      </c>
      <c r="J179" s="26" t="s">
        <v>1832</v>
      </c>
      <c r="K179" s="26" t="s">
        <v>5041</v>
      </c>
      <c r="L179" s="26" t="s">
        <v>545</v>
      </c>
      <c r="M179" s="26" t="s">
        <v>545</v>
      </c>
      <c r="N179" s="26" t="s">
        <v>545</v>
      </c>
      <c r="O179" s="26" t="s">
        <v>545</v>
      </c>
      <c r="P179" s="26" t="s">
        <v>545</v>
      </c>
      <c r="Q179" s="26" t="s">
        <v>545</v>
      </c>
      <c r="R179" s="26" t="s">
        <v>545</v>
      </c>
      <c r="S179" s="26" t="s">
        <v>545</v>
      </c>
      <c r="T179" s="26" t="s">
        <v>545</v>
      </c>
      <c r="U179" s="26" t="s">
        <v>545</v>
      </c>
      <c r="V179" s="26" t="s">
        <v>5042</v>
      </c>
      <c r="W179" s="26" t="s">
        <v>545</v>
      </c>
      <c r="X179" s="26" t="s">
        <v>545</v>
      </c>
      <c r="Y179" s="26" t="s">
        <v>545</v>
      </c>
    </row>
    <row r="180" spans="1:25" ht="89.25">
      <c r="A180" s="26" t="s">
        <v>4648</v>
      </c>
      <c r="B180" s="27" t="s">
        <v>5043</v>
      </c>
      <c r="C180" s="26" t="s">
        <v>908</v>
      </c>
      <c r="D180" s="26" t="s">
        <v>5044</v>
      </c>
      <c r="E180" s="26" t="s">
        <v>4067</v>
      </c>
      <c r="F180" s="26" t="s">
        <v>5045</v>
      </c>
      <c r="H180" s="26" t="s">
        <v>5045</v>
      </c>
      <c r="I180" s="26" t="s">
        <v>5046</v>
      </c>
      <c r="J180" s="26" t="s">
        <v>5047</v>
      </c>
      <c r="K180" s="26" t="s">
        <v>5048</v>
      </c>
      <c r="L180" s="26" t="s">
        <v>545</v>
      </c>
      <c r="M180" s="26" t="s">
        <v>545</v>
      </c>
      <c r="N180" s="26" t="s">
        <v>545</v>
      </c>
      <c r="O180" s="26" t="s">
        <v>545</v>
      </c>
      <c r="P180" s="26" t="s">
        <v>545</v>
      </c>
      <c r="Q180" s="26" t="s">
        <v>545</v>
      </c>
      <c r="R180" s="26" t="s">
        <v>545</v>
      </c>
      <c r="S180" s="26" t="s">
        <v>545</v>
      </c>
      <c r="T180" s="26" t="s">
        <v>545</v>
      </c>
      <c r="U180" s="26" t="s">
        <v>545</v>
      </c>
      <c r="V180" s="26" t="s">
        <v>5049</v>
      </c>
      <c r="W180" s="26" t="s">
        <v>545</v>
      </c>
      <c r="X180" s="26" t="s">
        <v>545</v>
      </c>
      <c r="Y180" s="26" t="s">
        <v>545</v>
      </c>
    </row>
    <row r="181" spans="1:25" ht="102">
      <c r="A181" s="26" t="s">
        <v>5050</v>
      </c>
      <c r="B181" s="27" t="s">
        <v>5051</v>
      </c>
      <c r="C181" s="26" t="s">
        <v>908</v>
      </c>
      <c r="D181" s="26" t="s">
        <v>5052</v>
      </c>
      <c r="E181" s="26" t="s">
        <v>3785</v>
      </c>
      <c r="F181" s="26" t="s">
        <v>5053</v>
      </c>
      <c r="H181" s="26" t="s">
        <v>5053</v>
      </c>
      <c r="I181" s="26" t="s">
        <v>5054</v>
      </c>
      <c r="J181" s="26" t="s">
        <v>5055</v>
      </c>
      <c r="K181" s="26" t="s">
        <v>5056</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102">
      <c r="A182" s="26" t="s">
        <v>5050</v>
      </c>
      <c r="B182" s="27" t="s">
        <v>5057</v>
      </c>
      <c r="C182" s="26" t="s">
        <v>908</v>
      </c>
      <c r="D182" s="26" t="s">
        <v>5058</v>
      </c>
      <c r="E182" s="26" t="s">
        <v>3785</v>
      </c>
      <c r="F182" s="26" t="s">
        <v>5053</v>
      </c>
      <c r="H182" s="26" t="s">
        <v>5053</v>
      </c>
      <c r="I182" s="26" t="s">
        <v>5059</v>
      </c>
      <c r="J182" s="26" t="s">
        <v>5055</v>
      </c>
      <c r="K182" s="26" t="s">
        <v>5060</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102">
      <c r="A183" s="26" t="s">
        <v>5050</v>
      </c>
      <c r="B183" s="27" t="s">
        <v>5061</v>
      </c>
      <c r="C183" s="26" t="s">
        <v>908</v>
      </c>
      <c r="D183" s="26" t="s">
        <v>5062</v>
      </c>
      <c r="E183" s="26" t="s">
        <v>3785</v>
      </c>
      <c r="F183" s="26" t="s">
        <v>5053</v>
      </c>
      <c r="H183" s="26" t="s">
        <v>5053</v>
      </c>
      <c r="I183" s="26" t="s">
        <v>5063</v>
      </c>
      <c r="J183" s="26" t="s">
        <v>5055</v>
      </c>
      <c r="K183" s="26" t="s">
        <v>5064</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89.25">
      <c r="A184" s="26" t="s">
        <v>5065</v>
      </c>
      <c r="B184" s="27" t="s">
        <v>5066</v>
      </c>
      <c r="C184" s="26" t="s">
        <v>908</v>
      </c>
      <c r="D184" s="26" t="s">
        <v>5067</v>
      </c>
      <c r="E184" s="26" t="s">
        <v>3758</v>
      </c>
      <c r="F184" s="26" t="s">
        <v>5068</v>
      </c>
      <c r="H184" s="26" t="s">
        <v>5069</v>
      </c>
      <c r="I184" s="26" t="s">
        <v>5070</v>
      </c>
      <c r="J184" s="26" t="s">
        <v>1987</v>
      </c>
      <c r="K184" s="26" t="s">
        <v>5071</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76.5">
      <c r="A185" s="26" t="s">
        <v>5072</v>
      </c>
      <c r="B185" s="27" t="s">
        <v>5073</v>
      </c>
      <c r="C185" s="26" t="s">
        <v>908</v>
      </c>
      <c r="D185" s="26" t="s">
        <v>5074</v>
      </c>
      <c r="E185" s="26" t="s">
        <v>3818</v>
      </c>
      <c r="F185" s="26" t="s">
        <v>5075</v>
      </c>
      <c r="H185" s="26" t="s">
        <v>5076</v>
      </c>
      <c r="I185" s="26" t="s">
        <v>5077</v>
      </c>
      <c r="J185" s="26" t="s">
        <v>5078</v>
      </c>
      <c r="K185" s="26" t="s">
        <v>5079</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89.25">
      <c r="A186" s="26" t="s">
        <v>5080</v>
      </c>
      <c r="B186" s="27" t="s">
        <v>5081</v>
      </c>
      <c r="C186" s="26" t="s">
        <v>908</v>
      </c>
      <c r="D186" s="26" t="s">
        <v>5082</v>
      </c>
      <c r="E186" s="26" t="s">
        <v>4061</v>
      </c>
      <c r="F186" s="26" t="s">
        <v>5083</v>
      </c>
      <c r="H186" s="26" t="s">
        <v>5084</v>
      </c>
      <c r="I186" s="26" t="s">
        <v>5085</v>
      </c>
      <c r="J186" s="26" t="s">
        <v>1664</v>
      </c>
      <c r="K186" s="26" t="s">
        <v>5086</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114.75">
      <c r="A187" s="26" t="s">
        <v>5087</v>
      </c>
      <c r="B187" s="27" t="s">
        <v>5088</v>
      </c>
      <c r="C187" s="26" t="s">
        <v>908</v>
      </c>
      <c r="D187" s="26" t="s">
        <v>5089</v>
      </c>
      <c r="E187" s="26" t="s">
        <v>3818</v>
      </c>
      <c r="F187" s="26" t="s">
        <v>5090</v>
      </c>
      <c r="H187" s="26" t="s">
        <v>5091</v>
      </c>
      <c r="I187" s="26" t="s">
        <v>5092</v>
      </c>
      <c r="J187" s="26" t="s">
        <v>5093</v>
      </c>
      <c r="K187" s="26" t="s">
        <v>5094</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89.25">
      <c r="A188" s="26" t="s">
        <v>5095</v>
      </c>
      <c r="B188" s="27" t="s">
        <v>5096</v>
      </c>
      <c r="C188" s="26" t="s">
        <v>908</v>
      </c>
      <c r="D188" s="26" t="s">
        <v>5097</v>
      </c>
      <c r="E188" s="26" t="s">
        <v>3758</v>
      </c>
      <c r="F188" s="26" t="s">
        <v>5098</v>
      </c>
      <c r="H188" s="26" t="s">
        <v>5099</v>
      </c>
      <c r="I188" s="26" t="s">
        <v>5100</v>
      </c>
      <c r="J188" s="26" t="s">
        <v>3836</v>
      </c>
      <c r="K188" s="26" t="s">
        <v>5101</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76.5">
      <c r="A189" s="26" t="s">
        <v>5102</v>
      </c>
      <c r="B189" s="27" t="s">
        <v>5103</v>
      </c>
      <c r="C189" s="26" t="s">
        <v>908</v>
      </c>
      <c r="D189" s="26" t="s">
        <v>5104</v>
      </c>
      <c r="E189" s="26" t="s">
        <v>4061</v>
      </c>
      <c r="F189" s="26" t="s">
        <v>5105</v>
      </c>
      <c r="H189" s="26" t="s">
        <v>5106</v>
      </c>
      <c r="I189" s="26" t="s">
        <v>5107</v>
      </c>
      <c r="J189" s="26" t="s">
        <v>5108</v>
      </c>
      <c r="K189" s="26" t="s">
        <v>5109</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153">
      <c r="A190" s="26" t="s">
        <v>4967</v>
      </c>
      <c r="B190" s="27" t="s">
        <v>5110</v>
      </c>
      <c r="C190" s="26" t="s">
        <v>908</v>
      </c>
      <c r="D190" s="26" t="s">
        <v>5111</v>
      </c>
      <c r="E190" s="26" t="s">
        <v>3818</v>
      </c>
      <c r="F190" s="26" t="s">
        <v>5112</v>
      </c>
      <c r="H190" s="26" t="s">
        <v>5113</v>
      </c>
      <c r="I190" s="26" t="s">
        <v>5114</v>
      </c>
      <c r="J190" s="26" t="s">
        <v>2737</v>
      </c>
      <c r="K190" s="26" t="s">
        <v>5115</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38.25">
      <c r="A191" s="26" t="s">
        <v>5116</v>
      </c>
      <c r="B191" s="27" t="s">
        <v>5117</v>
      </c>
      <c r="C191" s="26" t="s">
        <v>908</v>
      </c>
      <c r="D191" s="26" t="s">
        <v>5118</v>
      </c>
      <c r="E191" s="26" t="s">
        <v>3818</v>
      </c>
      <c r="F191" s="26" t="s">
        <v>5119</v>
      </c>
      <c r="H191" s="26" t="s">
        <v>5120</v>
      </c>
      <c r="I191" s="26" t="s">
        <v>5121</v>
      </c>
      <c r="J191" s="26" t="s">
        <v>4153</v>
      </c>
      <c r="K191" s="26" t="s">
        <v>5122</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38.25">
      <c r="A192" s="26" t="s">
        <v>5123</v>
      </c>
      <c r="B192" s="27" t="s">
        <v>5124</v>
      </c>
      <c r="C192" s="26" t="s">
        <v>908</v>
      </c>
      <c r="D192" s="26" t="s">
        <v>5125</v>
      </c>
      <c r="E192" s="26" t="s">
        <v>3818</v>
      </c>
      <c r="F192" s="26" t="s">
        <v>5126</v>
      </c>
      <c r="H192" s="26" t="s">
        <v>5127</v>
      </c>
      <c r="I192" s="26" t="s">
        <v>5128</v>
      </c>
      <c r="J192" s="26" t="s">
        <v>5129</v>
      </c>
      <c r="K192" s="26" t="s">
        <v>5130</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89.25">
      <c r="A193" s="26" t="s">
        <v>5131</v>
      </c>
      <c r="B193" s="27" t="s">
        <v>5132</v>
      </c>
      <c r="C193" s="26" t="s">
        <v>908</v>
      </c>
      <c r="D193" s="26" t="s">
        <v>5133</v>
      </c>
      <c r="E193" s="26" t="s">
        <v>3818</v>
      </c>
      <c r="F193" s="26" t="s">
        <v>5134</v>
      </c>
      <c r="H193" s="26" t="s">
        <v>5135</v>
      </c>
      <c r="I193" s="26" t="s">
        <v>5136</v>
      </c>
      <c r="J193" s="26" t="s">
        <v>2737</v>
      </c>
      <c r="K193" s="26" t="s">
        <v>5137</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140.25">
      <c r="A194" s="26" t="s">
        <v>5138</v>
      </c>
      <c r="B194" s="27" t="s">
        <v>5139</v>
      </c>
      <c r="C194" s="26" t="s">
        <v>908</v>
      </c>
      <c r="D194" s="26" t="s">
        <v>5140</v>
      </c>
      <c r="E194" s="26" t="s">
        <v>4377</v>
      </c>
      <c r="F194" s="26" t="s">
        <v>5141</v>
      </c>
      <c r="H194" s="26" t="s">
        <v>5142</v>
      </c>
      <c r="I194" s="26" t="s">
        <v>5143</v>
      </c>
      <c r="J194" s="26" t="s">
        <v>2692</v>
      </c>
      <c r="K194" s="26" t="s">
        <v>5144</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63.75">
      <c r="A195" s="26" t="s">
        <v>5145</v>
      </c>
      <c r="B195" s="27" t="s">
        <v>5146</v>
      </c>
      <c r="C195" s="26" t="s">
        <v>908</v>
      </c>
      <c r="D195" s="26" t="s">
        <v>5147</v>
      </c>
      <c r="E195" s="26" t="s">
        <v>3758</v>
      </c>
      <c r="F195" s="26" t="s">
        <v>5148</v>
      </c>
      <c r="H195" s="26" t="s">
        <v>5149</v>
      </c>
      <c r="I195" s="26" t="s">
        <v>5150</v>
      </c>
      <c r="J195" s="26" t="s">
        <v>4572</v>
      </c>
      <c r="K195" s="26" t="s">
        <v>5151</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114.75">
      <c r="A196" s="26" t="s">
        <v>5152</v>
      </c>
      <c r="B196" s="27" t="s">
        <v>5153</v>
      </c>
      <c r="C196" s="26" t="s">
        <v>908</v>
      </c>
      <c r="D196" s="26" t="s">
        <v>5154</v>
      </c>
      <c r="E196" s="26" t="s">
        <v>3758</v>
      </c>
      <c r="F196" s="26" t="s">
        <v>5155</v>
      </c>
      <c r="H196" s="26" t="s">
        <v>5156</v>
      </c>
      <c r="I196" s="26" t="s">
        <v>5157</v>
      </c>
      <c r="J196" s="26" t="s">
        <v>3161</v>
      </c>
      <c r="K196" s="26" t="s">
        <v>5158</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63.75">
      <c r="A197" s="26" t="s">
        <v>5159</v>
      </c>
      <c r="B197" s="27" t="s">
        <v>5160</v>
      </c>
      <c r="C197" s="26" t="s">
        <v>908</v>
      </c>
      <c r="D197" s="26" t="s">
        <v>5161</v>
      </c>
      <c r="E197" s="26" t="s">
        <v>4061</v>
      </c>
      <c r="F197" s="26" t="s">
        <v>5162</v>
      </c>
      <c r="H197" s="26" t="s">
        <v>5163</v>
      </c>
      <c r="I197" s="26" t="s">
        <v>5164</v>
      </c>
      <c r="J197" s="26" t="s">
        <v>5165</v>
      </c>
      <c r="K197" s="26" t="s">
        <v>5166</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102">
      <c r="A198" s="26" t="s">
        <v>5167</v>
      </c>
      <c r="B198" s="27" t="s">
        <v>5168</v>
      </c>
      <c r="C198" s="26" t="s">
        <v>908</v>
      </c>
      <c r="D198" s="26" t="s">
        <v>5169</v>
      </c>
      <c r="E198" s="26" t="s">
        <v>4061</v>
      </c>
      <c r="F198" s="26" t="s">
        <v>5170</v>
      </c>
      <c r="H198" s="26" t="s">
        <v>5171</v>
      </c>
      <c r="I198" s="26" t="s">
        <v>5172</v>
      </c>
      <c r="J198" s="26" t="s">
        <v>5173</v>
      </c>
      <c r="K198" s="26" t="s">
        <v>5174</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267.75">
      <c r="A199" s="26" t="s">
        <v>5175</v>
      </c>
      <c r="B199" s="27" t="s">
        <v>5176</v>
      </c>
      <c r="C199" s="26" t="s">
        <v>908</v>
      </c>
      <c r="D199" s="26" t="s">
        <v>5177</v>
      </c>
      <c r="E199" s="26" t="s">
        <v>3818</v>
      </c>
      <c r="F199" s="26" t="s">
        <v>5178</v>
      </c>
      <c r="H199" s="26" t="s">
        <v>5179</v>
      </c>
      <c r="I199" s="26" t="s">
        <v>5180</v>
      </c>
      <c r="J199" s="26" t="s">
        <v>2692</v>
      </c>
      <c r="K199" s="26" t="s">
        <v>5181</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114.75">
      <c r="A200" s="26" t="s">
        <v>3808</v>
      </c>
      <c r="B200" s="27" t="s">
        <v>5182</v>
      </c>
      <c r="C200" s="26" t="s">
        <v>908</v>
      </c>
      <c r="D200" s="26" t="s">
        <v>5183</v>
      </c>
      <c r="E200" s="26" t="s">
        <v>3758</v>
      </c>
      <c r="F200" s="26" t="s">
        <v>5184</v>
      </c>
      <c r="H200" s="26" t="s">
        <v>5185</v>
      </c>
      <c r="I200" s="26" t="s">
        <v>5186</v>
      </c>
      <c r="J200" s="26" t="s">
        <v>5187</v>
      </c>
      <c r="K200" s="26" t="s">
        <v>5188</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242.25">
      <c r="A201" s="26" t="s">
        <v>3808</v>
      </c>
      <c r="B201" s="27" t="s">
        <v>5189</v>
      </c>
      <c r="C201" s="26" t="s">
        <v>908</v>
      </c>
      <c r="D201" s="26" t="s">
        <v>5190</v>
      </c>
      <c r="E201" s="26" t="s">
        <v>3818</v>
      </c>
      <c r="F201" s="26" t="s">
        <v>5191</v>
      </c>
      <c r="H201" s="26" t="s">
        <v>5192</v>
      </c>
      <c r="I201" s="26" t="s">
        <v>5193</v>
      </c>
      <c r="J201" s="26" t="s">
        <v>5093</v>
      </c>
      <c r="K201" s="26" t="s">
        <v>5194</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140.25">
      <c r="A202" s="26" t="s">
        <v>5195</v>
      </c>
      <c r="B202" s="27" t="s">
        <v>5196</v>
      </c>
      <c r="C202" s="26" t="s">
        <v>908</v>
      </c>
      <c r="D202" s="26" t="s">
        <v>5197</v>
      </c>
      <c r="E202" s="26" t="s">
        <v>4377</v>
      </c>
      <c r="F202" s="26" t="s">
        <v>5198</v>
      </c>
      <c r="H202" s="26" t="s">
        <v>5199</v>
      </c>
      <c r="I202" s="26" t="s">
        <v>5200</v>
      </c>
      <c r="J202" s="26" t="s">
        <v>5093</v>
      </c>
      <c r="K202" s="26" t="s">
        <v>5201</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89.25">
      <c r="A203" s="26" t="s">
        <v>5202</v>
      </c>
      <c r="B203" s="27" t="s">
        <v>5203</v>
      </c>
      <c r="C203" s="26" t="s">
        <v>908</v>
      </c>
      <c r="D203" s="26" t="s">
        <v>5204</v>
      </c>
      <c r="E203" s="26" t="s">
        <v>4912</v>
      </c>
      <c r="F203" s="26" t="s">
        <v>5205</v>
      </c>
      <c r="H203" s="26" t="s">
        <v>5206</v>
      </c>
      <c r="I203" s="26" t="s">
        <v>5207</v>
      </c>
      <c r="J203" s="26" t="s">
        <v>4145</v>
      </c>
      <c r="K203" s="26" t="s">
        <v>5208</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114.75">
      <c r="A204" s="26" t="s">
        <v>5209</v>
      </c>
      <c r="B204" s="27" t="s">
        <v>5210</v>
      </c>
      <c r="C204" s="26" t="s">
        <v>908</v>
      </c>
      <c r="D204" s="26" t="s">
        <v>5211</v>
      </c>
      <c r="E204" s="26" t="s">
        <v>3870</v>
      </c>
      <c r="F204" s="26" t="s">
        <v>5212</v>
      </c>
      <c r="H204" s="26" t="s">
        <v>5213</v>
      </c>
      <c r="I204" s="26" t="s">
        <v>5214</v>
      </c>
      <c r="J204" s="26" t="s">
        <v>2063</v>
      </c>
      <c r="K204" s="26" t="s">
        <v>5215</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102">
      <c r="A205" s="26" t="s">
        <v>3883</v>
      </c>
      <c r="B205" s="27" t="s">
        <v>5216</v>
      </c>
      <c r="C205" s="26" t="s">
        <v>908</v>
      </c>
      <c r="D205" s="26" t="s">
        <v>5217</v>
      </c>
      <c r="E205" s="26" t="s">
        <v>3886</v>
      </c>
      <c r="F205" s="26" t="s">
        <v>5218</v>
      </c>
      <c r="H205" s="26" t="s">
        <v>5219</v>
      </c>
      <c r="I205" s="26" t="s">
        <v>5220</v>
      </c>
      <c r="J205" s="26" t="s">
        <v>5221</v>
      </c>
      <c r="K205" s="26" t="s">
        <v>5222</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76.5">
      <c r="A206" s="26" t="s">
        <v>5223</v>
      </c>
      <c r="B206" s="27" t="s">
        <v>5224</v>
      </c>
      <c r="C206" s="26" t="s">
        <v>2900</v>
      </c>
      <c r="D206" s="26" t="s">
        <v>5225</v>
      </c>
      <c r="E206" s="26" t="s">
        <v>3802</v>
      </c>
      <c r="F206" s="26" t="s">
        <v>5226</v>
      </c>
      <c r="H206" s="26" t="s">
        <v>5226</v>
      </c>
      <c r="I206" s="26" t="s">
        <v>5227</v>
      </c>
      <c r="J206" s="26" t="s">
        <v>5228</v>
      </c>
      <c r="K206" s="26" t="s">
        <v>5229</v>
      </c>
      <c r="L206" s="26" t="s">
        <v>545</v>
      </c>
      <c r="M206" s="26" t="s">
        <v>545</v>
      </c>
      <c r="N206" s="26" t="s">
        <v>545</v>
      </c>
      <c r="O206" s="26" t="s">
        <v>545</v>
      </c>
      <c r="P206" s="26" t="s">
        <v>545</v>
      </c>
      <c r="Q206" s="26" t="s">
        <v>545</v>
      </c>
      <c r="R206" s="26" t="s">
        <v>545</v>
      </c>
      <c r="S206" s="26" t="s">
        <v>545</v>
      </c>
      <c r="T206" s="26" t="s">
        <v>5230</v>
      </c>
      <c r="U206" s="26" t="s">
        <v>545</v>
      </c>
      <c r="V206" s="26" t="s">
        <v>545</v>
      </c>
      <c r="W206" s="26" t="s">
        <v>545</v>
      </c>
      <c r="X206" s="26" t="s">
        <v>545</v>
      </c>
      <c r="Y206" s="26" t="s">
        <v>545</v>
      </c>
    </row>
    <row r="207" spans="1:25" ht="51">
      <c r="A207" s="26" t="s">
        <v>5231</v>
      </c>
      <c r="B207" s="27" t="s">
        <v>5232</v>
      </c>
      <c r="C207" s="26" t="s">
        <v>2773</v>
      </c>
      <c r="D207" s="26" t="s">
        <v>5233</v>
      </c>
      <c r="E207" s="26" t="s">
        <v>3785</v>
      </c>
      <c r="F207" s="26" t="s">
        <v>5234</v>
      </c>
      <c r="H207" s="26" t="s">
        <v>5234</v>
      </c>
      <c r="I207" s="26" t="s">
        <v>5235</v>
      </c>
      <c r="J207" s="26" t="s">
        <v>2784</v>
      </c>
      <c r="K207" s="26" t="s">
        <v>5236</v>
      </c>
      <c r="L207" s="26" t="s">
        <v>545</v>
      </c>
      <c r="M207" s="26" t="s">
        <v>545</v>
      </c>
      <c r="N207" s="26" t="s">
        <v>545</v>
      </c>
      <c r="O207" s="26" t="s">
        <v>545</v>
      </c>
      <c r="P207" s="26" t="s">
        <v>545</v>
      </c>
      <c r="Q207" s="26" t="s">
        <v>545</v>
      </c>
      <c r="R207" s="26" t="s">
        <v>545</v>
      </c>
      <c r="S207" s="26" t="s">
        <v>545</v>
      </c>
      <c r="T207" s="26" t="s">
        <v>545</v>
      </c>
      <c r="U207" s="26" t="s">
        <v>545</v>
      </c>
      <c r="V207" s="26" t="s">
        <v>5237</v>
      </c>
      <c r="W207" s="26" t="s">
        <v>545</v>
      </c>
      <c r="X207" s="26" t="s">
        <v>545</v>
      </c>
      <c r="Y207" s="26" t="s">
        <v>545</v>
      </c>
    </row>
    <row r="208" spans="1:25" ht="63.75">
      <c r="A208" s="26" t="s">
        <v>5238</v>
      </c>
      <c r="B208" s="27" t="s">
        <v>5239</v>
      </c>
      <c r="C208" s="26" t="s">
        <v>2860</v>
      </c>
      <c r="D208" s="26" t="s">
        <v>5240</v>
      </c>
      <c r="E208" s="26" t="s">
        <v>4602</v>
      </c>
      <c r="F208" s="26" t="s">
        <v>5241</v>
      </c>
      <c r="H208" s="26" t="s">
        <v>5241</v>
      </c>
      <c r="I208" s="26" t="s">
        <v>5242</v>
      </c>
      <c r="J208" s="26" t="s">
        <v>1812</v>
      </c>
      <c r="K208" s="26" t="s">
        <v>5243</v>
      </c>
      <c r="L208" s="26" t="s">
        <v>545</v>
      </c>
      <c r="M208" s="26" t="s">
        <v>545</v>
      </c>
      <c r="N208" s="26" t="s">
        <v>545</v>
      </c>
      <c r="O208" s="26" t="s">
        <v>545</v>
      </c>
      <c r="P208" s="26" t="s">
        <v>545</v>
      </c>
      <c r="Q208" s="26" t="s">
        <v>545</v>
      </c>
      <c r="R208" s="26" t="s">
        <v>545</v>
      </c>
      <c r="S208" s="26" t="s">
        <v>545</v>
      </c>
      <c r="T208" s="26" t="s">
        <v>5244</v>
      </c>
      <c r="U208" s="26" t="s">
        <v>545</v>
      </c>
      <c r="V208" s="26" t="s">
        <v>545</v>
      </c>
      <c r="W208" s="26" t="s">
        <v>545</v>
      </c>
      <c r="X208" s="26" t="s">
        <v>545</v>
      </c>
      <c r="Y208" s="26" t="s">
        <v>545</v>
      </c>
    </row>
    <row r="209" spans="1:25" ht="102">
      <c r="A209" s="26" t="s">
        <v>5245</v>
      </c>
      <c r="B209" s="27" t="s">
        <v>5246</v>
      </c>
      <c r="C209" s="26" t="s">
        <v>3034</v>
      </c>
      <c r="D209" s="26" t="s">
        <v>5247</v>
      </c>
      <c r="E209" s="26" t="s">
        <v>4602</v>
      </c>
      <c r="F209" s="26" t="s">
        <v>5248</v>
      </c>
      <c r="H209" s="26" t="s">
        <v>5249</v>
      </c>
      <c r="I209" s="26" t="s">
        <v>5250</v>
      </c>
      <c r="J209" s="26" t="s">
        <v>5251</v>
      </c>
      <c r="K209" s="26" t="s">
        <v>5252</v>
      </c>
      <c r="L209" s="26" t="s">
        <v>545</v>
      </c>
      <c r="M209" s="26" t="s">
        <v>545</v>
      </c>
      <c r="N209" s="26" t="s">
        <v>545</v>
      </c>
      <c r="O209" s="26" t="s">
        <v>545</v>
      </c>
      <c r="P209" s="26" t="s">
        <v>545</v>
      </c>
      <c r="Q209" s="26" t="s">
        <v>545</v>
      </c>
      <c r="R209" s="26" t="s">
        <v>545</v>
      </c>
      <c r="S209" s="26" t="s">
        <v>545</v>
      </c>
      <c r="T209" s="26" t="s">
        <v>5253</v>
      </c>
      <c r="U209" s="26" t="s">
        <v>545</v>
      </c>
      <c r="V209" s="26" t="s">
        <v>545</v>
      </c>
      <c r="W209" s="26" t="s">
        <v>545</v>
      </c>
      <c r="X209" s="26" t="s">
        <v>545</v>
      </c>
      <c r="Y209" s="26" t="s">
        <v>545</v>
      </c>
    </row>
    <row r="210" spans="1:25" ht="102">
      <c r="A210" s="26" t="s">
        <v>5254</v>
      </c>
      <c r="B210" s="27" t="s">
        <v>5255</v>
      </c>
      <c r="C210" s="26" t="s">
        <v>2909</v>
      </c>
      <c r="D210" s="26" t="s">
        <v>5256</v>
      </c>
      <c r="E210" s="26" t="s">
        <v>4067</v>
      </c>
      <c r="F210" s="26" t="s">
        <v>5257</v>
      </c>
      <c r="H210" s="26" t="s">
        <v>5258</v>
      </c>
      <c r="I210" s="26" t="s">
        <v>5259</v>
      </c>
      <c r="J210" s="26" t="s">
        <v>5260</v>
      </c>
      <c r="K210" s="26" t="s">
        <v>5261</v>
      </c>
      <c r="L210" s="26" t="s">
        <v>545</v>
      </c>
      <c r="M210" s="26" t="s">
        <v>545</v>
      </c>
      <c r="N210" s="26" t="s">
        <v>545</v>
      </c>
      <c r="O210" s="26" t="s">
        <v>545</v>
      </c>
      <c r="P210" s="26" t="s">
        <v>545</v>
      </c>
      <c r="Q210" s="26" t="s">
        <v>545</v>
      </c>
      <c r="R210" s="26" t="s">
        <v>545</v>
      </c>
      <c r="S210" s="26" t="s">
        <v>545</v>
      </c>
      <c r="T210" s="26" t="s">
        <v>5262</v>
      </c>
      <c r="U210" s="26" t="s">
        <v>545</v>
      </c>
      <c r="V210" s="26" t="s">
        <v>545</v>
      </c>
      <c r="W210" s="26" t="s">
        <v>545</v>
      </c>
      <c r="X210" s="26" t="s">
        <v>545</v>
      </c>
      <c r="Y210" s="26" t="s">
        <v>545</v>
      </c>
    </row>
    <row r="211" spans="1:25" ht="76.5">
      <c r="A211" s="26" t="s">
        <v>5254</v>
      </c>
      <c r="B211" s="27" t="s">
        <v>5263</v>
      </c>
      <c r="C211" s="26" t="s">
        <v>2909</v>
      </c>
      <c r="D211" s="26" t="s">
        <v>5264</v>
      </c>
      <c r="E211" s="26" t="s">
        <v>4067</v>
      </c>
      <c r="F211" s="26" t="s">
        <v>5257</v>
      </c>
      <c r="H211" s="26" t="s">
        <v>5265</v>
      </c>
      <c r="I211" s="26" t="s">
        <v>5266</v>
      </c>
      <c r="J211" s="26" t="s">
        <v>5260</v>
      </c>
      <c r="K211" s="26" t="s">
        <v>5267</v>
      </c>
      <c r="L211" s="26" t="s">
        <v>545</v>
      </c>
      <c r="M211" s="26" t="s">
        <v>545</v>
      </c>
      <c r="N211" s="26" t="s">
        <v>545</v>
      </c>
      <c r="O211" s="26" t="s">
        <v>545</v>
      </c>
      <c r="P211" s="26" t="s">
        <v>545</v>
      </c>
      <c r="Q211" s="26" t="s">
        <v>545</v>
      </c>
      <c r="R211" s="26" t="s">
        <v>545</v>
      </c>
      <c r="S211" s="26" t="s">
        <v>545</v>
      </c>
      <c r="T211" s="26" t="s">
        <v>5268</v>
      </c>
      <c r="U211" s="26" t="s">
        <v>545</v>
      </c>
      <c r="V211" s="26" t="s">
        <v>545</v>
      </c>
      <c r="W211" s="26" t="s">
        <v>545</v>
      </c>
      <c r="X211" s="26" t="s">
        <v>545</v>
      </c>
      <c r="Y211" s="26" t="s">
        <v>545</v>
      </c>
    </row>
    <row r="212" spans="1:25" ht="51">
      <c r="A212" s="26" t="s">
        <v>5269</v>
      </c>
      <c r="B212" s="27" t="s">
        <v>5270</v>
      </c>
      <c r="C212" s="26" t="s">
        <v>5271</v>
      </c>
      <c r="D212" s="26" t="s">
        <v>5272</v>
      </c>
      <c r="E212" s="26" t="s">
        <v>5273</v>
      </c>
      <c r="F212" s="26" t="s">
        <v>5274</v>
      </c>
      <c r="H212" s="26" t="s">
        <v>5275</v>
      </c>
      <c r="I212" s="26" t="s">
        <v>5276</v>
      </c>
      <c r="J212" s="26" t="s">
        <v>5277</v>
      </c>
      <c r="K212" s="26" t="s">
        <v>5278</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51">
      <c r="A213" s="26" t="s">
        <v>5279</v>
      </c>
      <c r="B213" s="27" t="s">
        <v>5280</v>
      </c>
      <c r="C213" s="26" t="s">
        <v>5281</v>
      </c>
      <c r="D213" s="26" t="s">
        <v>5282</v>
      </c>
      <c r="E213" s="26" t="s">
        <v>3886</v>
      </c>
      <c r="F213" s="26" t="s">
        <v>5283</v>
      </c>
      <c r="H213" s="26" t="s">
        <v>5284</v>
      </c>
      <c r="I213" s="26" t="s">
        <v>5285</v>
      </c>
      <c r="J213" s="26" t="s">
        <v>5286</v>
      </c>
      <c r="K213" s="26" t="s">
        <v>5287</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127.5">
      <c r="A214" s="26" t="s">
        <v>3883</v>
      </c>
      <c r="B214" s="27" t="s">
        <v>5288</v>
      </c>
      <c r="C214" s="26" t="s">
        <v>5289</v>
      </c>
      <c r="D214" s="26" t="s">
        <v>5290</v>
      </c>
      <c r="E214" s="26" t="s">
        <v>3886</v>
      </c>
      <c r="F214" s="26" t="s">
        <v>545</v>
      </c>
      <c r="H214" s="26" t="s">
        <v>5291</v>
      </c>
      <c r="I214" s="26" t="s">
        <v>5292</v>
      </c>
      <c r="J214" s="26" t="s">
        <v>5293</v>
      </c>
      <c r="K214" s="26" t="s">
        <v>5294</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76.5">
      <c r="A215" s="26" t="s">
        <v>3883</v>
      </c>
      <c r="B215" s="27" t="s">
        <v>5295</v>
      </c>
      <c r="C215" s="26" t="s">
        <v>5289</v>
      </c>
      <c r="D215" s="26" t="s">
        <v>5296</v>
      </c>
      <c r="E215" s="26" t="s">
        <v>3886</v>
      </c>
      <c r="F215" s="26" t="s">
        <v>5297</v>
      </c>
      <c r="H215" s="26" t="s">
        <v>5298</v>
      </c>
      <c r="I215" s="26" t="s">
        <v>5299</v>
      </c>
      <c r="J215" s="26" t="s">
        <v>5300</v>
      </c>
      <c r="K215" s="26" t="s">
        <v>5301</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51">
      <c r="A216" s="26" t="s">
        <v>5302</v>
      </c>
      <c r="B216" s="27" t="s">
        <v>5303</v>
      </c>
      <c r="C216" s="26" t="s">
        <v>1354</v>
      </c>
      <c r="D216" s="26" t="s">
        <v>5304</v>
      </c>
      <c r="E216" s="26" t="s">
        <v>3758</v>
      </c>
      <c r="F216" s="26" t="s">
        <v>545</v>
      </c>
      <c r="H216" s="26" t="s">
        <v>5305</v>
      </c>
      <c r="I216" s="26" t="s">
        <v>5306</v>
      </c>
      <c r="J216" s="26" t="s">
        <v>5307</v>
      </c>
      <c r="K216" s="26" t="s">
        <v>5308</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38.25">
      <c r="A217" s="26" t="s">
        <v>5309</v>
      </c>
      <c r="B217" s="27" t="s">
        <v>5310</v>
      </c>
      <c r="C217" s="26" t="s">
        <v>5311</v>
      </c>
      <c r="D217" s="26" t="s">
        <v>5312</v>
      </c>
      <c r="E217" s="26" t="s">
        <v>3793</v>
      </c>
      <c r="F217" s="26" t="s">
        <v>5313</v>
      </c>
      <c r="H217" s="26" t="s">
        <v>5314</v>
      </c>
      <c r="I217" s="26" t="s">
        <v>5315</v>
      </c>
      <c r="J217" s="26" t="s">
        <v>5316</v>
      </c>
      <c r="K217" s="26" t="s">
        <v>5317</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216.75">
      <c r="A218" s="26" t="s">
        <v>4516</v>
      </c>
      <c r="B218" s="27" t="s">
        <v>5318</v>
      </c>
      <c r="C218" s="26" t="s">
        <v>5319</v>
      </c>
      <c r="D218" s="26" t="s">
        <v>5320</v>
      </c>
      <c r="E218" s="26" t="s">
        <v>3886</v>
      </c>
      <c r="F218" s="26" t="s">
        <v>545</v>
      </c>
      <c r="H218" s="26" t="s">
        <v>5321</v>
      </c>
      <c r="I218" s="26" t="s">
        <v>5322</v>
      </c>
      <c r="J218" s="26" t="s">
        <v>5323</v>
      </c>
      <c r="K218" s="26" t="s">
        <v>5324</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216.75">
      <c r="A219" s="26" t="s">
        <v>5325</v>
      </c>
      <c r="B219" s="27" t="s">
        <v>5326</v>
      </c>
      <c r="C219" s="26" t="s">
        <v>1836</v>
      </c>
      <c r="D219" s="26" t="s">
        <v>5327</v>
      </c>
      <c r="E219" s="26" t="s">
        <v>3886</v>
      </c>
      <c r="F219" s="26" t="s">
        <v>545</v>
      </c>
      <c r="H219" s="26" t="s">
        <v>5328</v>
      </c>
      <c r="I219" s="26" t="s">
        <v>5329</v>
      </c>
      <c r="J219" s="26" t="s">
        <v>5330</v>
      </c>
      <c r="K219" s="26" t="s">
        <v>5331</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178.5">
      <c r="A220" s="26" t="s">
        <v>5332</v>
      </c>
      <c r="B220" s="27" t="s">
        <v>5333</v>
      </c>
      <c r="C220" s="26" t="s">
        <v>1836</v>
      </c>
      <c r="D220" s="26" t="s">
        <v>5334</v>
      </c>
      <c r="E220" s="26" t="s">
        <v>3886</v>
      </c>
      <c r="F220" s="26" t="s">
        <v>545</v>
      </c>
      <c r="H220" s="26" t="s">
        <v>5335</v>
      </c>
      <c r="I220" s="26" t="s">
        <v>5336</v>
      </c>
      <c r="J220" s="26" t="s">
        <v>5330</v>
      </c>
      <c r="K220" s="26" t="s">
        <v>5337</v>
      </c>
      <c r="L220" s="26" t="s">
        <v>545</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357">
      <c r="A221" s="26" t="s">
        <v>4516</v>
      </c>
      <c r="B221" s="27" t="s">
        <v>5338</v>
      </c>
      <c r="C221" s="26" t="s">
        <v>5319</v>
      </c>
      <c r="D221" s="26" t="s">
        <v>5339</v>
      </c>
      <c r="E221" s="26" t="s">
        <v>3886</v>
      </c>
      <c r="F221" s="26" t="s">
        <v>545</v>
      </c>
      <c r="H221" s="26" t="s">
        <v>5340</v>
      </c>
      <c r="I221" s="26" t="s">
        <v>5341</v>
      </c>
      <c r="J221" s="26" t="s">
        <v>5330</v>
      </c>
      <c r="K221" s="26" t="s">
        <v>5342</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51">
      <c r="A222" s="26" t="s">
        <v>5343</v>
      </c>
      <c r="B222" s="27" t="s">
        <v>5344</v>
      </c>
      <c r="C222" s="26" t="s">
        <v>5345</v>
      </c>
      <c r="D222" s="26" t="s">
        <v>4496</v>
      </c>
      <c r="E222" s="26" t="s">
        <v>3793</v>
      </c>
      <c r="F222" s="26" t="s">
        <v>5346</v>
      </c>
      <c r="H222" s="26" t="s">
        <v>545</v>
      </c>
      <c r="I222" s="26" t="s">
        <v>5347</v>
      </c>
      <c r="J222" s="26" t="s">
        <v>4492</v>
      </c>
      <c r="K222" s="26" t="s">
        <v>5348</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165.75">
      <c r="A223" s="26" t="s">
        <v>5349</v>
      </c>
      <c r="B223" s="27" t="s">
        <v>5350</v>
      </c>
      <c r="C223" s="26" t="s">
        <v>5351</v>
      </c>
      <c r="D223" s="26" t="s">
        <v>5352</v>
      </c>
      <c r="E223" s="26" t="s">
        <v>5273</v>
      </c>
      <c r="F223" s="26" t="s">
        <v>545</v>
      </c>
      <c r="H223" s="26" t="s">
        <v>5353</v>
      </c>
      <c r="I223" s="26" t="s">
        <v>5354</v>
      </c>
      <c r="J223" s="26" t="s">
        <v>5355</v>
      </c>
      <c r="K223" s="26" t="s">
        <v>5356</v>
      </c>
      <c r="L223" s="26" t="s">
        <v>545</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114.75">
      <c r="A224" s="26" t="s">
        <v>5269</v>
      </c>
      <c r="B224" s="27" t="s">
        <v>5357</v>
      </c>
      <c r="C224" s="26" t="s">
        <v>5358</v>
      </c>
      <c r="D224" s="26" t="s">
        <v>5359</v>
      </c>
      <c r="E224" s="26" t="s">
        <v>3886</v>
      </c>
      <c r="F224" s="26" t="s">
        <v>545</v>
      </c>
      <c r="H224" s="26" t="s">
        <v>5360</v>
      </c>
      <c r="I224" s="26" t="s">
        <v>5361</v>
      </c>
      <c r="J224" s="26" t="s">
        <v>5362</v>
      </c>
      <c r="K224" s="26" t="s">
        <v>5363</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89.25">
      <c r="A225" s="26" t="s">
        <v>5364</v>
      </c>
      <c r="B225" s="27" t="s">
        <v>5365</v>
      </c>
      <c r="C225" s="26" t="s">
        <v>2773</v>
      </c>
      <c r="D225" s="26" t="s">
        <v>5366</v>
      </c>
      <c r="E225" s="26" t="s">
        <v>4912</v>
      </c>
      <c r="F225" s="26" t="s">
        <v>5367</v>
      </c>
      <c r="H225" s="26" t="s">
        <v>5368</v>
      </c>
      <c r="I225" s="26" t="s">
        <v>5369</v>
      </c>
      <c r="J225" s="26" t="s">
        <v>2873</v>
      </c>
      <c r="K225" s="26" t="s">
        <v>5370</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51">
      <c r="A226" s="26" t="s">
        <v>5371</v>
      </c>
      <c r="B226" s="27" t="s">
        <v>5372</v>
      </c>
      <c r="C226" s="26" t="s">
        <v>2773</v>
      </c>
      <c r="D226" s="26" t="s">
        <v>5373</v>
      </c>
      <c r="E226" s="26" t="s">
        <v>4067</v>
      </c>
      <c r="F226" s="26" t="s">
        <v>5374</v>
      </c>
      <c r="H226" s="26" t="s">
        <v>5374</v>
      </c>
      <c r="I226" s="26" t="s">
        <v>5375</v>
      </c>
      <c r="J226" s="26" t="s">
        <v>5376</v>
      </c>
      <c r="K226" s="26" t="s">
        <v>5377</v>
      </c>
      <c r="L226" s="26" t="s">
        <v>545</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38.25">
      <c r="A227" s="26" t="s">
        <v>2976</v>
      </c>
      <c r="B227" s="27" t="s">
        <v>5378</v>
      </c>
      <c r="C227" s="26" t="s">
        <v>2773</v>
      </c>
      <c r="D227" s="26" t="s">
        <v>5379</v>
      </c>
      <c r="E227" s="26" t="s">
        <v>3758</v>
      </c>
      <c r="F227" s="26" t="s">
        <v>2455</v>
      </c>
      <c r="H227" s="26" t="s">
        <v>5380</v>
      </c>
      <c r="I227" s="26" t="s">
        <v>5381</v>
      </c>
      <c r="J227" s="26" t="s">
        <v>5078</v>
      </c>
      <c r="K227" s="26" t="s">
        <v>5382</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306">
      <c r="A228" s="26" t="s">
        <v>5383</v>
      </c>
      <c r="B228" s="27" t="s">
        <v>5384</v>
      </c>
      <c r="C228" s="26" t="s">
        <v>2773</v>
      </c>
      <c r="D228" s="26" t="s">
        <v>5385</v>
      </c>
      <c r="E228" s="26" t="s">
        <v>4377</v>
      </c>
      <c r="F228" s="26" t="s">
        <v>5386</v>
      </c>
      <c r="H228" s="26" t="s">
        <v>5387</v>
      </c>
      <c r="I228" s="26" t="s">
        <v>5388</v>
      </c>
      <c r="J228" s="26" t="s">
        <v>5389</v>
      </c>
      <c r="K228" s="26" t="s">
        <v>5390</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153">
      <c r="A229" s="26" t="s">
        <v>5391</v>
      </c>
      <c r="B229" s="27" t="s">
        <v>5392</v>
      </c>
      <c r="C229" s="26" t="s">
        <v>2773</v>
      </c>
      <c r="D229" s="26" t="s">
        <v>5393</v>
      </c>
      <c r="E229" s="26" t="s">
        <v>3802</v>
      </c>
      <c r="F229" s="26" t="s">
        <v>5394</v>
      </c>
      <c r="H229" s="26" t="s">
        <v>5395</v>
      </c>
      <c r="I229" s="26" t="s">
        <v>5396</v>
      </c>
      <c r="J229" s="26" t="s">
        <v>5397</v>
      </c>
      <c r="K229" s="26" t="s">
        <v>5398</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153">
      <c r="A230" s="26" t="s">
        <v>5399</v>
      </c>
      <c r="B230" s="27" t="s">
        <v>5400</v>
      </c>
      <c r="C230" s="26" t="s">
        <v>2773</v>
      </c>
      <c r="D230" s="26" t="s">
        <v>5401</v>
      </c>
      <c r="E230" s="26" t="s">
        <v>3758</v>
      </c>
      <c r="F230" s="26" t="s">
        <v>5402</v>
      </c>
      <c r="H230" s="26" t="s">
        <v>5403</v>
      </c>
      <c r="I230" s="26" t="s">
        <v>5404</v>
      </c>
      <c r="J230" s="26" t="s">
        <v>4266</v>
      </c>
      <c r="K230" s="26" t="s">
        <v>5405</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140.25">
      <c r="A231" s="26" t="s">
        <v>5406</v>
      </c>
      <c r="B231" s="27" t="s">
        <v>5407</v>
      </c>
      <c r="C231" s="26" t="s">
        <v>2773</v>
      </c>
      <c r="D231" s="26" t="s">
        <v>5408</v>
      </c>
      <c r="E231" s="26" t="s">
        <v>3870</v>
      </c>
      <c r="F231" s="26" t="s">
        <v>5409</v>
      </c>
      <c r="H231" s="26" t="s">
        <v>5410</v>
      </c>
      <c r="I231" s="26" t="s">
        <v>5411</v>
      </c>
      <c r="J231" s="26" t="s">
        <v>5397</v>
      </c>
      <c r="K231" s="26" t="s">
        <v>5412</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38.25">
      <c r="A232" s="26" t="s">
        <v>5413</v>
      </c>
      <c r="B232" s="27" t="s">
        <v>5414</v>
      </c>
      <c r="C232" s="26" t="s">
        <v>2773</v>
      </c>
      <c r="D232" s="26" t="s">
        <v>5415</v>
      </c>
      <c r="E232" s="26" t="s">
        <v>3758</v>
      </c>
      <c r="F232" s="26" t="s">
        <v>5416</v>
      </c>
      <c r="H232" s="26" t="s">
        <v>5417</v>
      </c>
      <c r="I232" s="26" t="s">
        <v>5418</v>
      </c>
      <c r="J232" s="26" t="s">
        <v>3199</v>
      </c>
      <c r="K232" s="26" t="s">
        <v>5419</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89.25">
      <c r="A233" s="26" t="s">
        <v>5420</v>
      </c>
      <c r="B233" s="27" t="s">
        <v>5421</v>
      </c>
      <c r="C233" s="26" t="s">
        <v>2773</v>
      </c>
      <c r="D233" s="26" t="s">
        <v>5422</v>
      </c>
      <c r="E233" s="26" t="s">
        <v>3802</v>
      </c>
      <c r="F233" s="26" t="s">
        <v>5423</v>
      </c>
      <c r="H233" s="26" t="s">
        <v>5424</v>
      </c>
      <c r="I233" s="26" t="s">
        <v>5425</v>
      </c>
      <c r="J233" s="26" t="s">
        <v>2873</v>
      </c>
      <c r="K233" s="26" t="s">
        <v>5426</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89.25">
      <c r="A234" s="26" t="s">
        <v>5427</v>
      </c>
      <c r="B234" s="27" t="s">
        <v>5428</v>
      </c>
      <c r="C234" s="26" t="s">
        <v>2773</v>
      </c>
      <c r="D234" s="26" t="s">
        <v>5429</v>
      </c>
      <c r="E234" s="26" t="s">
        <v>3870</v>
      </c>
      <c r="F234" s="26" t="s">
        <v>5430</v>
      </c>
      <c r="H234" s="26" t="s">
        <v>5431</v>
      </c>
      <c r="I234" s="26" t="s">
        <v>5432</v>
      </c>
      <c r="J234" s="26" t="s">
        <v>5397</v>
      </c>
      <c r="K234" s="26" t="s">
        <v>5433</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51">
      <c r="A235" s="26" t="s">
        <v>5434</v>
      </c>
      <c r="B235" s="27" t="s">
        <v>5435</v>
      </c>
      <c r="C235" s="26" t="s">
        <v>2773</v>
      </c>
      <c r="D235" s="26" t="s">
        <v>5436</v>
      </c>
      <c r="E235" s="26" t="s">
        <v>3758</v>
      </c>
      <c r="F235" s="26" t="s">
        <v>5437</v>
      </c>
      <c r="H235" s="26" t="s">
        <v>5438</v>
      </c>
      <c r="I235" s="26" t="s">
        <v>5439</v>
      </c>
      <c r="J235" s="26" t="s">
        <v>3603</v>
      </c>
      <c r="K235" s="26" t="s">
        <v>5440</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76.5">
      <c r="A236" s="26" t="s">
        <v>5441</v>
      </c>
      <c r="B236" s="27" t="s">
        <v>5442</v>
      </c>
      <c r="C236" s="26" t="s">
        <v>2773</v>
      </c>
      <c r="D236" s="26" t="s">
        <v>5443</v>
      </c>
      <c r="E236" s="26" t="s">
        <v>3758</v>
      </c>
      <c r="F236" s="26" t="s">
        <v>5444</v>
      </c>
      <c r="H236" s="26" t="s">
        <v>5445</v>
      </c>
      <c r="I236" s="26" t="s">
        <v>5446</v>
      </c>
      <c r="J236" s="26" t="s">
        <v>5447</v>
      </c>
      <c r="K236" s="26" t="s">
        <v>5448</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51">
      <c r="A237" s="26" t="s">
        <v>5449</v>
      </c>
      <c r="B237" s="27" t="s">
        <v>5450</v>
      </c>
      <c r="C237" s="26" t="s">
        <v>2773</v>
      </c>
      <c r="D237" s="26" t="s">
        <v>5451</v>
      </c>
      <c r="E237" s="26" t="s">
        <v>3758</v>
      </c>
      <c r="F237" s="26" t="s">
        <v>5452</v>
      </c>
      <c r="H237" s="26" t="s">
        <v>5453</v>
      </c>
      <c r="I237" s="26" t="s">
        <v>5454</v>
      </c>
      <c r="J237" s="26" t="s">
        <v>2063</v>
      </c>
      <c r="K237" s="26" t="s">
        <v>5455</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76.5">
      <c r="A238" s="26" t="s">
        <v>5456</v>
      </c>
      <c r="B238" s="27" t="s">
        <v>5457</v>
      </c>
      <c r="C238" s="26" t="s">
        <v>2773</v>
      </c>
      <c r="D238" s="26" t="s">
        <v>5458</v>
      </c>
      <c r="E238" s="26" t="s">
        <v>3758</v>
      </c>
      <c r="F238" s="26" t="s">
        <v>5459</v>
      </c>
      <c r="H238" s="26" t="s">
        <v>5460</v>
      </c>
      <c r="I238" s="26" t="s">
        <v>5461</v>
      </c>
      <c r="J238" s="26" t="s">
        <v>3391</v>
      </c>
      <c r="K238" s="26" t="s">
        <v>5462</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76.5">
      <c r="A239" s="26" t="s">
        <v>5463</v>
      </c>
      <c r="B239" s="27" t="s">
        <v>5464</v>
      </c>
      <c r="C239" s="26" t="s">
        <v>2773</v>
      </c>
      <c r="D239" s="26" t="s">
        <v>5465</v>
      </c>
      <c r="E239" s="26" t="s">
        <v>3758</v>
      </c>
      <c r="F239" s="26" t="s">
        <v>5466</v>
      </c>
      <c r="H239" s="26" t="s">
        <v>5467</v>
      </c>
      <c r="I239" s="26" t="s">
        <v>5468</v>
      </c>
      <c r="J239" s="26" t="s">
        <v>3161</v>
      </c>
      <c r="K239" s="26" t="s">
        <v>5469</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63.75">
      <c r="A240" s="26" t="s">
        <v>5470</v>
      </c>
      <c r="B240" s="27" t="s">
        <v>5471</v>
      </c>
      <c r="C240" s="26" t="s">
        <v>2773</v>
      </c>
      <c r="D240" s="26" t="s">
        <v>5472</v>
      </c>
      <c r="E240" s="26" t="s">
        <v>3758</v>
      </c>
      <c r="F240" s="26" t="s">
        <v>5473</v>
      </c>
      <c r="H240" s="26" t="s">
        <v>5474</v>
      </c>
      <c r="I240" s="26" t="s">
        <v>5475</v>
      </c>
      <c r="J240" s="26" t="s">
        <v>3836</v>
      </c>
      <c r="K240" s="26" t="s">
        <v>5476</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63.75">
      <c r="A241" s="26" t="s">
        <v>5477</v>
      </c>
      <c r="B241" s="27" t="s">
        <v>5478</v>
      </c>
      <c r="C241" s="26" t="s">
        <v>2773</v>
      </c>
      <c r="D241" s="26" t="s">
        <v>5479</v>
      </c>
      <c r="E241" s="26" t="s">
        <v>3758</v>
      </c>
      <c r="F241" s="26" t="s">
        <v>5480</v>
      </c>
      <c r="H241" s="26" t="s">
        <v>5481</v>
      </c>
      <c r="I241" s="26" t="s">
        <v>5482</v>
      </c>
      <c r="J241" s="26" t="s">
        <v>2995</v>
      </c>
      <c r="K241" s="26" t="s">
        <v>5483</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76.5">
      <c r="A242" s="26" t="s">
        <v>5484</v>
      </c>
      <c r="B242" s="27" t="s">
        <v>5485</v>
      </c>
      <c r="C242" s="26" t="s">
        <v>2773</v>
      </c>
      <c r="D242" s="26" t="s">
        <v>5486</v>
      </c>
      <c r="E242" s="26" t="s">
        <v>3758</v>
      </c>
      <c r="F242" s="26" t="s">
        <v>5480</v>
      </c>
      <c r="H242" s="26" t="s">
        <v>5487</v>
      </c>
      <c r="I242" s="26" t="s">
        <v>5488</v>
      </c>
      <c r="J242" s="26" t="s">
        <v>2995</v>
      </c>
      <c r="K242" s="26" t="s">
        <v>5489</v>
      </c>
      <c r="L242" s="26" t="s">
        <v>5490</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216.75">
      <c r="A243" s="26" t="s">
        <v>5491</v>
      </c>
      <c r="B243" s="27" t="s">
        <v>5492</v>
      </c>
      <c r="C243" s="26" t="s">
        <v>2773</v>
      </c>
      <c r="D243" s="26" t="s">
        <v>5493</v>
      </c>
      <c r="E243" s="26" t="s">
        <v>4377</v>
      </c>
      <c r="F243" s="26" t="s">
        <v>5494</v>
      </c>
      <c r="H243" s="26" t="s">
        <v>5495</v>
      </c>
      <c r="I243" s="26" t="s">
        <v>5496</v>
      </c>
      <c r="J243" s="26" t="s">
        <v>5389</v>
      </c>
      <c r="K243" s="26" t="s">
        <v>5497</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102">
      <c r="A244" s="26" t="s">
        <v>5498</v>
      </c>
      <c r="B244" s="27" t="s">
        <v>5499</v>
      </c>
      <c r="C244" s="26" t="s">
        <v>2773</v>
      </c>
      <c r="D244" s="26" t="s">
        <v>5500</v>
      </c>
      <c r="E244" s="26" t="s">
        <v>3758</v>
      </c>
      <c r="F244" s="26" t="s">
        <v>5501</v>
      </c>
      <c r="H244" s="26" t="s">
        <v>545</v>
      </c>
      <c r="I244" s="26" t="s">
        <v>5502</v>
      </c>
      <c r="J244" s="26" t="s">
        <v>5503</v>
      </c>
      <c r="K244" s="26" t="s">
        <v>5504</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114.75">
      <c r="A245" s="26" t="s">
        <v>5505</v>
      </c>
      <c r="B245" s="27" t="s">
        <v>5506</v>
      </c>
      <c r="C245" s="26" t="s">
        <v>2909</v>
      </c>
      <c r="D245" s="26" t="s">
        <v>5507</v>
      </c>
      <c r="E245" s="26" t="s">
        <v>5508</v>
      </c>
      <c r="F245" s="26" t="s">
        <v>5509</v>
      </c>
      <c r="H245" s="26" t="s">
        <v>5510</v>
      </c>
      <c r="I245" s="26" t="s">
        <v>5511</v>
      </c>
      <c r="J245" s="26" t="s">
        <v>2234</v>
      </c>
      <c r="K245" s="26" t="s">
        <v>5512</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331.5">
      <c r="A246" s="26" t="s">
        <v>5513</v>
      </c>
      <c r="B246" s="27" t="s">
        <v>5514</v>
      </c>
      <c r="C246" s="26" t="s">
        <v>2900</v>
      </c>
      <c r="D246" s="26" t="s">
        <v>5515</v>
      </c>
      <c r="E246" s="26" t="s">
        <v>4955</v>
      </c>
      <c r="F246" s="26" t="s">
        <v>5516</v>
      </c>
      <c r="H246" s="26" t="s">
        <v>5517</v>
      </c>
      <c r="I246" s="26" t="s">
        <v>5518</v>
      </c>
      <c r="J246" s="26" t="s">
        <v>2115</v>
      </c>
      <c r="K246" s="26" t="s">
        <v>5519</v>
      </c>
      <c r="L246" s="26" t="s">
        <v>5520</v>
      </c>
      <c r="M246" s="26" t="s">
        <v>545</v>
      </c>
      <c r="N246" s="26" t="s">
        <v>545</v>
      </c>
      <c r="O246" s="26" t="s">
        <v>545</v>
      </c>
      <c r="P246" s="26" t="s">
        <v>545</v>
      </c>
      <c r="Q246" s="26" t="s">
        <v>545</v>
      </c>
      <c r="R246" s="26" t="s">
        <v>545</v>
      </c>
      <c r="S246" s="26" t="s">
        <v>545</v>
      </c>
      <c r="T246" s="26" t="s">
        <v>5521</v>
      </c>
      <c r="U246" s="26" t="s">
        <v>545</v>
      </c>
      <c r="V246" s="26" t="s">
        <v>545</v>
      </c>
      <c r="W246" s="26" t="s">
        <v>545</v>
      </c>
      <c r="X246" s="26" t="s">
        <v>545</v>
      </c>
      <c r="Y246" s="26" t="s">
        <v>545</v>
      </c>
    </row>
    <row r="247" spans="1:25" ht="114.75">
      <c r="A247" s="26" t="s">
        <v>5522</v>
      </c>
      <c r="B247" s="27" t="s">
        <v>5523</v>
      </c>
      <c r="C247" s="26" t="s">
        <v>2900</v>
      </c>
      <c r="D247" s="26" t="s">
        <v>5524</v>
      </c>
      <c r="E247" s="26" t="s">
        <v>3870</v>
      </c>
      <c r="F247" s="26" t="s">
        <v>5525</v>
      </c>
      <c r="H247" s="26" t="s">
        <v>5526</v>
      </c>
      <c r="I247" s="26" t="s">
        <v>5527</v>
      </c>
      <c r="J247" s="26" t="s">
        <v>5528</v>
      </c>
      <c r="K247" s="26" t="s">
        <v>5529</v>
      </c>
      <c r="L247" s="26" t="s">
        <v>5530</v>
      </c>
      <c r="M247" s="26" t="s">
        <v>545</v>
      </c>
      <c r="N247" s="26" t="s">
        <v>545</v>
      </c>
      <c r="O247" s="26" t="s">
        <v>545</v>
      </c>
      <c r="P247" s="26" t="s">
        <v>545</v>
      </c>
      <c r="Q247" s="26" t="s">
        <v>545</v>
      </c>
      <c r="R247" s="26" t="s">
        <v>545</v>
      </c>
      <c r="S247" s="26" t="s">
        <v>545</v>
      </c>
      <c r="T247" s="26" t="s">
        <v>5531</v>
      </c>
      <c r="U247" s="26" t="s">
        <v>545</v>
      </c>
      <c r="V247" s="26" t="s">
        <v>545</v>
      </c>
      <c r="W247" s="26" t="s">
        <v>545</v>
      </c>
      <c r="X247" s="26" t="s">
        <v>545</v>
      </c>
      <c r="Y247" s="26" t="s">
        <v>545</v>
      </c>
    </row>
    <row r="248" spans="1:25" ht="63.75">
      <c r="A248" s="26" t="s">
        <v>5532</v>
      </c>
      <c r="B248" s="27" t="s">
        <v>5533</v>
      </c>
      <c r="C248" s="26" t="s">
        <v>2909</v>
      </c>
      <c r="D248" s="26" t="s">
        <v>5534</v>
      </c>
      <c r="E248" s="26" t="s">
        <v>3870</v>
      </c>
      <c r="F248" s="26" t="s">
        <v>5535</v>
      </c>
      <c r="H248" s="26" t="s">
        <v>5535</v>
      </c>
      <c r="I248" s="26" t="s">
        <v>5536</v>
      </c>
      <c r="J248" s="26" t="s">
        <v>3865</v>
      </c>
      <c r="K248" s="26" t="s">
        <v>5537</v>
      </c>
      <c r="L248" s="26" t="s">
        <v>545</v>
      </c>
      <c r="M248" s="26" t="s">
        <v>545</v>
      </c>
      <c r="N248" s="26" t="s">
        <v>545</v>
      </c>
      <c r="O248" s="26" t="s">
        <v>545</v>
      </c>
      <c r="P248" s="26" t="s">
        <v>545</v>
      </c>
      <c r="Q248" s="26" t="s">
        <v>545</v>
      </c>
      <c r="R248" s="26" t="s">
        <v>545</v>
      </c>
      <c r="S248" s="26" t="s">
        <v>545</v>
      </c>
      <c r="T248" s="26" t="s">
        <v>545</v>
      </c>
      <c r="U248" s="26" t="s">
        <v>545</v>
      </c>
      <c r="V248" s="26" t="s">
        <v>5538</v>
      </c>
      <c r="W248" s="26" t="s">
        <v>545</v>
      </c>
      <c r="X248" s="26" t="s">
        <v>545</v>
      </c>
      <c r="Y248" s="26" t="s">
        <v>545</v>
      </c>
    </row>
    <row r="249" spans="1:25" ht="63.75">
      <c r="A249" s="26" t="s">
        <v>5539</v>
      </c>
      <c r="B249" s="27" t="s">
        <v>5540</v>
      </c>
      <c r="C249" s="26" t="s">
        <v>2909</v>
      </c>
      <c r="D249" s="26" t="s">
        <v>5541</v>
      </c>
      <c r="E249" s="26" t="s">
        <v>3870</v>
      </c>
      <c r="F249" s="26" t="s">
        <v>5542</v>
      </c>
      <c r="H249" s="26" t="s">
        <v>5542</v>
      </c>
      <c r="I249" s="26" t="s">
        <v>5543</v>
      </c>
      <c r="J249" s="26" t="s">
        <v>1425</v>
      </c>
      <c r="K249" s="26" t="s">
        <v>5544</v>
      </c>
      <c r="L249" s="26" t="s">
        <v>545</v>
      </c>
      <c r="M249" s="26" t="s">
        <v>545</v>
      </c>
      <c r="N249" s="26" t="s">
        <v>545</v>
      </c>
      <c r="O249" s="26" t="s">
        <v>545</v>
      </c>
      <c r="P249" s="26" t="s">
        <v>545</v>
      </c>
      <c r="Q249" s="26" t="s">
        <v>545</v>
      </c>
      <c r="R249" s="26" t="s">
        <v>545</v>
      </c>
      <c r="S249" s="26" t="s">
        <v>545</v>
      </c>
      <c r="T249" s="26" t="s">
        <v>545</v>
      </c>
      <c r="U249" s="26" t="s">
        <v>545</v>
      </c>
      <c r="V249" s="26" t="s">
        <v>5545</v>
      </c>
      <c r="W249" s="26" t="s">
        <v>545</v>
      </c>
      <c r="X249" s="26" t="s">
        <v>545</v>
      </c>
      <c r="Y249" s="26" t="s">
        <v>545</v>
      </c>
    </row>
    <row r="250" spans="1:25" ht="63.75">
      <c r="A250" s="26" t="s">
        <v>5546</v>
      </c>
      <c r="B250" s="27" t="s">
        <v>5547</v>
      </c>
      <c r="C250" s="26" t="s">
        <v>2909</v>
      </c>
      <c r="D250" s="26" t="s">
        <v>5548</v>
      </c>
      <c r="E250" s="26" t="s">
        <v>3870</v>
      </c>
      <c r="F250" s="26" t="s">
        <v>5549</v>
      </c>
      <c r="H250" s="26" t="s">
        <v>5549</v>
      </c>
      <c r="I250" s="26" t="s">
        <v>5550</v>
      </c>
      <c r="J250" s="26" t="s">
        <v>3580</v>
      </c>
      <c r="K250" s="26" t="s">
        <v>5551</v>
      </c>
      <c r="L250" s="26" t="s">
        <v>545</v>
      </c>
      <c r="M250" s="26" t="s">
        <v>545</v>
      </c>
      <c r="N250" s="26" t="s">
        <v>545</v>
      </c>
      <c r="O250" s="26" t="s">
        <v>545</v>
      </c>
      <c r="P250" s="26" t="s">
        <v>545</v>
      </c>
      <c r="Q250" s="26" t="s">
        <v>545</v>
      </c>
      <c r="R250" s="26" t="s">
        <v>545</v>
      </c>
      <c r="S250" s="26" t="s">
        <v>545</v>
      </c>
      <c r="T250" s="26" t="s">
        <v>545</v>
      </c>
      <c r="U250" s="26" t="s">
        <v>545</v>
      </c>
      <c r="V250" s="26" t="s">
        <v>5552</v>
      </c>
      <c r="W250" s="26" t="s">
        <v>545</v>
      </c>
      <c r="X250" s="26" t="s">
        <v>545</v>
      </c>
      <c r="Y250" s="26" t="s">
        <v>545</v>
      </c>
    </row>
    <row r="251" spans="1:25" ht="89.25">
      <c r="A251" s="26" t="s">
        <v>5553</v>
      </c>
      <c r="B251" s="27" t="s">
        <v>5554</v>
      </c>
      <c r="C251" s="26" t="s">
        <v>2909</v>
      </c>
      <c r="D251" s="26" t="s">
        <v>5555</v>
      </c>
      <c r="E251" s="26" t="s">
        <v>4067</v>
      </c>
      <c r="F251" s="26" t="s">
        <v>5556</v>
      </c>
      <c r="H251" s="26" t="s">
        <v>5556</v>
      </c>
      <c r="I251" s="26" t="s">
        <v>5557</v>
      </c>
      <c r="J251" s="26" t="s">
        <v>1803</v>
      </c>
      <c r="K251" s="26" t="s">
        <v>5558</v>
      </c>
      <c r="L251" s="26" t="s">
        <v>545</v>
      </c>
      <c r="M251" s="26" t="s">
        <v>545</v>
      </c>
      <c r="N251" s="26" t="s">
        <v>545</v>
      </c>
      <c r="O251" s="26" t="s">
        <v>545</v>
      </c>
      <c r="P251" s="26" t="s">
        <v>545</v>
      </c>
      <c r="Q251" s="26" t="s">
        <v>545</v>
      </c>
      <c r="R251" s="26" t="s">
        <v>545</v>
      </c>
      <c r="S251" s="26" t="s">
        <v>545</v>
      </c>
      <c r="T251" s="26" t="s">
        <v>545</v>
      </c>
      <c r="U251" s="26" t="s">
        <v>545</v>
      </c>
      <c r="V251" s="26" t="s">
        <v>5559</v>
      </c>
      <c r="W251" s="26" t="s">
        <v>545</v>
      </c>
      <c r="X251" s="26" t="s">
        <v>545</v>
      </c>
      <c r="Y251" s="26" t="s">
        <v>545</v>
      </c>
    </row>
    <row r="252" spans="1:25" ht="76.5">
      <c r="A252" s="26" t="s">
        <v>5560</v>
      </c>
      <c r="B252" s="27" t="s">
        <v>5561</v>
      </c>
      <c r="C252" s="26" t="s">
        <v>2909</v>
      </c>
      <c r="D252" s="26" t="s">
        <v>5562</v>
      </c>
      <c r="E252" s="26" t="s">
        <v>3802</v>
      </c>
      <c r="F252" s="26" t="s">
        <v>5563</v>
      </c>
      <c r="H252" s="26" t="s">
        <v>5563</v>
      </c>
      <c r="I252" s="26" t="s">
        <v>5564</v>
      </c>
      <c r="J252" s="26" t="s">
        <v>2122</v>
      </c>
      <c r="K252" s="26" t="s">
        <v>5565</v>
      </c>
      <c r="L252" s="26" t="s">
        <v>545</v>
      </c>
      <c r="M252" s="26" t="s">
        <v>545</v>
      </c>
      <c r="N252" s="26" t="s">
        <v>545</v>
      </c>
      <c r="O252" s="26" t="s">
        <v>545</v>
      </c>
      <c r="P252" s="26" t="s">
        <v>545</v>
      </c>
      <c r="Q252" s="26" t="s">
        <v>545</v>
      </c>
      <c r="R252" s="26" t="s">
        <v>545</v>
      </c>
      <c r="S252" s="26" t="s">
        <v>545</v>
      </c>
      <c r="T252" s="26" t="s">
        <v>545</v>
      </c>
      <c r="U252" s="26" t="s">
        <v>545</v>
      </c>
      <c r="V252" s="26" t="s">
        <v>5566</v>
      </c>
      <c r="W252" s="26" t="s">
        <v>545</v>
      </c>
      <c r="X252" s="26" t="s">
        <v>545</v>
      </c>
      <c r="Y252" s="26" t="s">
        <v>545</v>
      </c>
    </row>
    <row r="253" spans="1:25" ht="63.75">
      <c r="A253" s="26" t="s">
        <v>5567</v>
      </c>
      <c r="B253" s="27" t="s">
        <v>5568</v>
      </c>
      <c r="C253" s="26" t="s">
        <v>2909</v>
      </c>
      <c r="D253" s="26" t="s">
        <v>5569</v>
      </c>
      <c r="E253" s="26" t="s">
        <v>3802</v>
      </c>
      <c r="F253" s="26" t="s">
        <v>5570</v>
      </c>
      <c r="H253" s="26" t="s">
        <v>5570</v>
      </c>
      <c r="I253" s="26" t="s">
        <v>5571</v>
      </c>
      <c r="J253" s="26" t="s">
        <v>823</v>
      </c>
      <c r="K253" s="26" t="s">
        <v>5572</v>
      </c>
      <c r="L253" s="26" t="s">
        <v>545</v>
      </c>
      <c r="M253" s="26" t="s">
        <v>545</v>
      </c>
      <c r="N253" s="26" t="s">
        <v>545</v>
      </c>
      <c r="O253" s="26" t="s">
        <v>545</v>
      </c>
      <c r="P253" s="26" t="s">
        <v>545</v>
      </c>
      <c r="Q253" s="26" t="s">
        <v>545</v>
      </c>
      <c r="R253" s="26" t="s">
        <v>545</v>
      </c>
      <c r="S253" s="26" t="s">
        <v>545</v>
      </c>
      <c r="T253" s="26" t="s">
        <v>545</v>
      </c>
      <c r="U253" s="26" t="s">
        <v>545</v>
      </c>
      <c r="V253" s="26" t="s">
        <v>5573</v>
      </c>
      <c r="W253" s="26" t="s">
        <v>545</v>
      </c>
      <c r="X253" s="26" t="s">
        <v>545</v>
      </c>
      <c r="Y253" s="26" t="s">
        <v>545</v>
      </c>
    </row>
    <row r="254" spans="1:25" ht="51">
      <c r="A254" s="26" t="s">
        <v>5574</v>
      </c>
      <c r="B254" s="27" t="s">
        <v>5575</v>
      </c>
      <c r="C254" s="26" t="s">
        <v>2909</v>
      </c>
      <c r="D254" s="26" t="s">
        <v>5576</v>
      </c>
      <c r="E254" s="26" t="s">
        <v>3802</v>
      </c>
      <c r="F254" s="26" t="s">
        <v>4570</v>
      </c>
      <c r="H254" s="26" t="s">
        <v>4570</v>
      </c>
      <c r="I254" s="26" t="s">
        <v>5577</v>
      </c>
      <c r="J254" s="26" t="s">
        <v>3391</v>
      </c>
      <c r="K254" s="26" t="s">
        <v>5578</v>
      </c>
      <c r="L254" s="26" t="s">
        <v>545</v>
      </c>
      <c r="M254" s="26" t="s">
        <v>545</v>
      </c>
      <c r="N254" s="26" t="s">
        <v>545</v>
      </c>
      <c r="O254" s="26" t="s">
        <v>545</v>
      </c>
      <c r="P254" s="26" t="s">
        <v>545</v>
      </c>
      <c r="Q254" s="26" t="s">
        <v>545</v>
      </c>
      <c r="R254" s="26" t="s">
        <v>545</v>
      </c>
      <c r="S254" s="26" t="s">
        <v>545</v>
      </c>
      <c r="T254" s="26" t="s">
        <v>545</v>
      </c>
      <c r="U254" s="26" t="s">
        <v>545</v>
      </c>
      <c r="V254" s="26" t="s">
        <v>5579</v>
      </c>
      <c r="W254" s="26" t="s">
        <v>545</v>
      </c>
      <c r="X254" s="26" t="s">
        <v>545</v>
      </c>
      <c r="Y254" s="26" t="s">
        <v>545</v>
      </c>
    </row>
    <row r="255" spans="1:25" ht="63.75">
      <c r="A255" s="26" t="s">
        <v>5580</v>
      </c>
      <c r="B255" s="27" t="s">
        <v>5581</v>
      </c>
      <c r="C255" s="26" t="s">
        <v>2909</v>
      </c>
      <c r="D255" s="26" t="s">
        <v>5582</v>
      </c>
      <c r="E255" s="26" t="s">
        <v>4602</v>
      </c>
      <c r="F255" s="26" t="s">
        <v>5583</v>
      </c>
      <c r="H255" s="26" t="s">
        <v>5583</v>
      </c>
      <c r="I255" s="26" t="s">
        <v>5584</v>
      </c>
      <c r="J255" s="26" t="s">
        <v>4400</v>
      </c>
      <c r="K255" s="26" t="s">
        <v>5585</v>
      </c>
      <c r="L255" s="26" t="s">
        <v>545</v>
      </c>
      <c r="M255" s="26" t="s">
        <v>545</v>
      </c>
      <c r="N255" s="26" t="s">
        <v>545</v>
      </c>
      <c r="O255" s="26" t="s">
        <v>545</v>
      </c>
      <c r="P255" s="26" t="s">
        <v>545</v>
      </c>
      <c r="Q255" s="26" t="s">
        <v>545</v>
      </c>
      <c r="R255" s="26" t="s">
        <v>545</v>
      </c>
      <c r="S255" s="26" t="s">
        <v>545</v>
      </c>
      <c r="T255" s="26" t="s">
        <v>545</v>
      </c>
      <c r="U255" s="26" t="s">
        <v>545</v>
      </c>
      <c r="V255" s="26" t="s">
        <v>5586</v>
      </c>
      <c r="W255" s="26" t="s">
        <v>545</v>
      </c>
      <c r="X255" s="26" t="s">
        <v>545</v>
      </c>
      <c r="Y255" s="26" t="s">
        <v>545</v>
      </c>
    </row>
  </sheetData>
  <mergeCells count="4">
    <mergeCell ref="A1:Z1"/>
    <mergeCell ref="A2:Z2"/>
    <mergeCell ref="A3:Z3"/>
    <mergeCell ref="A4:Z4"/>
  </mergeCells>
  <hyperlinks>
    <hyperlink ref="A2" r:id="rId1" display="url" xr:uid="{633166CD-37F9-4F59-A7C6-F1E44288751D}"/>
    <hyperlink ref="A3" r:id="rId2" display="url" xr:uid="{95FCAC48-2DA3-4B95-AA93-9D2B59E0A53B}"/>
    <hyperlink ref="A4" r:id="rId3" display="url" xr:uid="{818B117C-D52C-47D1-B9C6-4F517B957E39}"/>
    <hyperlink ref="B6" r:id="rId4" display="url" xr:uid="{254D40AE-138F-42F9-B2A2-8C0729E591D4}"/>
    <hyperlink ref="B7" r:id="rId5" display="url" xr:uid="{A3C8EDB7-DF68-40DA-AD6D-D5047C9858AB}"/>
    <hyperlink ref="B8" r:id="rId6" display="url" xr:uid="{2518B52C-E351-4A2C-8FC8-D3C954286ACD}"/>
    <hyperlink ref="B9" r:id="rId7" display="url" xr:uid="{92455F12-6D96-4ECD-B55E-7FD0E0AA9F6D}"/>
    <hyperlink ref="B10" r:id="rId8" display="url" xr:uid="{35D350EC-1EB0-4B1E-B05F-16C6245E7C29}"/>
    <hyperlink ref="B11" r:id="rId9" display="url" xr:uid="{ED46F30A-6AD3-442D-8866-C709D36515AE}"/>
    <hyperlink ref="B12" r:id="rId10" display="url" xr:uid="{573B81CC-2A08-4B5E-804D-92912C6C9B74}"/>
    <hyperlink ref="B13" r:id="rId11" display="url" xr:uid="{F17D0B3C-7C8A-4F86-A5DF-6B822068DEA5}"/>
    <hyperlink ref="B14" r:id="rId12" display="url" xr:uid="{31104955-963E-4F4C-9BE6-77043607853C}"/>
    <hyperlink ref="B15" r:id="rId13" display="url" xr:uid="{D6EB8584-FC7D-4F62-AF7C-07925F2B367F}"/>
    <hyperlink ref="B16" r:id="rId14" display="url" xr:uid="{0CCFDF7A-64F0-444B-8E88-976471950F9E}"/>
    <hyperlink ref="B17" r:id="rId15" display="url" xr:uid="{EB53FA49-91BE-48D0-B6A6-3E1E99930191}"/>
    <hyperlink ref="B18" r:id="rId16" display="url" xr:uid="{55C24580-887B-4523-9326-916BA485CE27}"/>
    <hyperlink ref="B19" r:id="rId17" display="url" xr:uid="{E69D8CA0-02B7-42E3-B7CC-DE7A63290DAE}"/>
    <hyperlink ref="B20" r:id="rId18" display="url" xr:uid="{38C4620B-E3D5-4B80-8BB2-CA52FE4ED3E9}"/>
    <hyperlink ref="B21" r:id="rId19" display="url" xr:uid="{A736A069-9133-45F8-8D85-8EE6658F12A7}"/>
    <hyperlink ref="B22" r:id="rId20" display="url" xr:uid="{EE8F20B6-4CD7-46EF-9F35-268D2D292A5C}"/>
    <hyperlink ref="B23" r:id="rId21" display="url" xr:uid="{51E71A31-8538-4E3F-BBFB-0F7C117B91AE}"/>
    <hyperlink ref="B24" r:id="rId22" display="url" xr:uid="{CD691BBC-F0B8-4894-BA39-3817A1B48521}"/>
    <hyperlink ref="B25" r:id="rId23" display="url" xr:uid="{7F1C9673-01A4-445F-A5A5-31EA1C7B668C}"/>
    <hyperlink ref="B26" r:id="rId24" display="url" xr:uid="{BE64920D-8488-4EED-9416-BC3105D1D71C}"/>
    <hyperlink ref="B27" r:id="rId25" display="url" xr:uid="{724915FE-210A-45E5-9C83-FE9CBEB42BEE}"/>
    <hyperlink ref="B28" r:id="rId26" display="url" xr:uid="{482140BE-82B4-48D7-B302-DDA1F4032802}"/>
    <hyperlink ref="B29" r:id="rId27" display="url" xr:uid="{62150977-1589-4F1B-8B1E-B4AEAC12BE94}"/>
    <hyperlink ref="B30" r:id="rId28" display="url" xr:uid="{5F334B3D-4ECD-4574-ACA8-43A07D799801}"/>
    <hyperlink ref="B31" r:id="rId29" display="url" xr:uid="{865D5991-572D-449E-AB14-C26A3DBFB4B7}"/>
    <hyperlink ref="B32" r:id="rId30" display="url" xr:uid="{1CB66229-DC64-4B20-A7E2-21F72E43FC41}"/>
    <hyperlink ref="B33" r:id="rId31" display="url" xr:uid="{92415D64-A688-4649-9D1F-9859AB587C50}"/>
    <hyperlink ref="B34" r:id="rId32" display="url" xr:uid="{0CA5DEDA-4A09-40C2-BC18-345006696CC0}"/>
    <hyperlink ref="B35" r:id="rId33" display="url" xr:uid="{EC8A749E-20A8-4934-A129-D0EAC535D527}"/>
    <hyperlink ref="B36" r:id="rId34" display="url" xr:uid="{0BBE4D07-8E22-4AFC-84A1-F60D3D3FA142}"/>
    <hyperlink ref="B37" r:id="rId35" display="url" xr:uid="{46AA6E76-A004-4775-B5AD-4968DFC42704}"/>
    <hyperlink ref="B38" r:id="rId36" display="url" xr:uid="{3F526E0B-B86F-4FF4-A5E3-D9CA4C3D1202}"/>
    <hyperlink ref="B39" r:id="rId37" display="url" xr:uid="{27ADC9FF-16D1-45F0-B907-8872DB117D29}"/>
    <hyperlink ref="B40" r:id="rId38" display="url" xr:uid="{8E887404-3841-4CF1-821D-DA179851B297}"/>
    <hyperlink ref="B41" r:id="rId39" display="url" xr:uid="{74013D70-6935-43CA-8BE6-7980AB6ECFF8}"/>
    <hyperlink ref="B42" r:id="rId40" display="url" xr:uid="{9763F40F-7200-4B64-A2B8-194814C043A2}"/>
    <hyperlink ref="B43" r:id="rId41" display="url" xr:uid="{8EA1A4A8-2427-4FCD-9DBA-B1BFC1296B26}"/>
    <hyperlink ref="B44" r:id="rId42" display="url" xr:uid="{E63487B6-95DB-4CE9-B9F4-ADCB1C262CA9}"/>
    <hyperlink ref="B45" r:id="rId43" display="url" xr:uid="{27103118-9B78-4B55-9B7A-51B29445AFF4}"/>
    <hyperlink ref="B46" r:id="rId44" display="url" xr:uid="{DFC41A46-E68B-40E3-A83C-1B48230AEFB8}"/>
    <hyperlink ref="B47" r:id="rId45" display="url" xr:uid="{7FCE089C-C5BB-44E3-B3B7-F8B3DB983CD4}"/>
    <hyperlink ref="B48" r:id="rId46" display="url" xr:uid="{24AD87FA-420C-40DC-BE15-564D0E7AFAA8}"/>
    <hyperlink ref="B49" r:id="rId47" display="url" xr:uid="{68D410C9-4CB7-4FCA-8CEF-59654DA2E100}"/>
    <hyperlink ref="B50" r:id="rId48" display="url" xr:uid="{889FCD44-A029-4A35-B846-5DB9EBFEE0BB}"/>
    <hyperlink ref="B51" r:id="rId49" display="url" xr:uid="{60EFB0F1-9095-4ABE-AF3A-09A6A2878FD5}"/>
    <hyperlink ref="B52" r:id="rId50" display="url" xr:uid="{FD035F27-A2DC-40A8-8AE1-4AB7019A866E}"/>
    <hyperlink ref="B53" r:id="rId51" display="url" xr:uid="{EC28CB35-4D08-4CD5-8D47-21975F130078}"/>
    <hyperlink ref="B54" r:id="rId52" display="url" xr:uid="{34C2F9A5-A34F-42E2-94BF-63CA4E6E3AE6}"/>
    <hyperlink ref="B55" r:id="rId53" display="url" xr:uid="{C8C15C32-1F17-4F79-93A8-D3D823477963}"/>
    <hyperlink ref="B56" r:id="rId54" display="url" xr:uid="{0F4EC665-C977-494F-BBDA-C671D11C5FC1}"/>
    <hyperlink ref="B57" r:id="rId55" display="url" xr:uid="{FAEEF76F-CD2C-477D-8BF1-E9BBBFE42266}"/>
    <hyperlink ref="B58" r:id="rId56" display="url" xr:uid="{07C2EE8A-418B-4EB9-9305-B4AE3B260803}"/>
    <hyperlink ref="B59" r:id="rId57" display="url" xr:uid="{9052FBB0-8D7C-41F1-86A3-BA09D1501194}"/>
    <hyperlink ref="B60" r:id="rId58" display="url" xr:uid="{8BE5FA29-5073-4286-A8C0-5CFF9AACECDE}"/>
    <hyperlink ref="B61" r:id="rId59" display="url" xr:uid="{721F6A62-570A-4497-B745-95FE375026D6}"/>
    <hyperlink ref="B62" r:id="rId60" display="url" xr:uid="{93FBBB4B-9654-4A37-B0BC-4FC382C02935}"/>
    <hyperlink ref="B63" r:id="rId61" display="url" xr:uid="{3784C8E7-F722-4988-82A3-FCB4EBBB87BA}"/>
    <hyperlink ref="B64" r:id="rId62" display="url" xr:uid="{D2F643DE-B4A6-48E7-B461-67DC51FAA4CB}"/>
    <hyperlink ref="B65" r:id="rId63" display="url" xr:uid="{078A1ED1-22EF-46C5-88D6-514908F2900D}"/>
    <hyperlink ref="B66" r:id="rId64" display="url" xr:uid="{9895C9A8-7DAE-48C8-BE76-1124A5EA908A}"/>
    <hyperlink ref="B67" r:id="rId65" display="url" xr:uid="{13F6A59A-051D-4441-B447-29454C4747BE}"/>
    <hyperlink ref="B68" r:id="rId66" display="url" xr:uid="{B09F4000-0A15-4C97-A9C2-5E2832D45A72}"/>
    <hyperlink ref="B69" r:id="rId67" display="url" xr:uid="{44933B30-1F02-405D-BE82-23F5818FB05B}"/>
    <hyperlink ref="B70" r:id="rId68" display="url" xr:uid="{9AD780D6-0573-49F7-A119-223E5678B903}"/>
    <hyperlink ref="B71" r:id="rId69" display="url" xr:uid="{70BE96EB-B059-43A8-85B4-59D29146D6C6}"/>
    <hyperlink ref="B72" r:id="rId70" display="url" xr:uid="{AC7B41F6-DCA0-4CA1-8713-2BF279A0B9A5}"/>
    <hyperlink ref="B73" r:id="rId71" display="url" xr:uid="{8EFEF548-7957-4424-BDCE-EFB3463D28EA}"/>
    <hyperlink ref="B74" r:id="rId72" display="url" xr:uid="{CDD10B42-FF29-4CD0-9751-1721AF624DA0}"/>
    <hyperlink ref="B75" r:id="rId73" display="url" xr:uid="{AA561085-335D-4ECB-B280-E82E70D228DF}"/>
    <hyperlink ref="B76" r:id="rId74" display="url" xr:uid="{5475AD48-2112-48F0-A534-C3C4948C6B21}"/>
    <hyperlink ref="B77" r:id="rId75" display="url" xr:uid="{032987CA-4723-4EAF-8EEC-159642926D47}"/>
    <hyperlink ref="B78" r:id="rId76" display="url" xr:uid="{FA8C719D-5997-4450-964A-ED808B37104C}"/>
    <hyperlink ref="B79" r:id="rId77" display="url" xr:uid="{3B7ABB14-C25E-45F1-817B-5C8886925F39}"/>
    <hyperlink ref="B80" r:id="rId78" display="url" xr:uid="{C071F989-5A68-4C8C-ABC2-6667385E0FEC}"/>
    <hyperlink ref="B81" r:id="rId79" display="url" xr:uid="{A7F2CD26-5183-41D4-AC59-9AD7700FC7EA}"/>
    <hyperlink ref="B82" r:id="rId80" display="url" xr:uid="{B6424C99-8D4A-4E84-B87A-538E4417E8AE}"/>
    <hyperlink ref="B83" r:id="rId81" display="url" xr:uid="{8F9233CC-CCEC-4580-BADC-1C7060CEBD5C}"/>
    <hyperlink ref="B84" r:id="rId82" display="url" xr:uid="{C2453ECA-CC1D-43E1-B423-8B66CE82491C}"/>
    <hyperlink ref="B85" r:id="rId83" display="url" xr:uid="{9DFE1FF5-A704-4155-A74B-1D121E805FB3}"/>
    <hyperlink ref="B86" r:id="rId84" display="url" xr:uid="{662C6D17-7FB4-4B63-A138-5F915A3C5B32}"/>
    <hyperlink ref="B87" r:id="rId85" display="url" xr:uid="{4963C94E-30FB-4DDF-887E-7E58964CD77D}"/>
    <hyperlink ref="B88" r:id="rId86" display="url" xr:uid="{BAFE08F4-8882-420D-9816-EC4976FAD002}"/>
    <hyperlink ref="B89" r:id="rId87" display="url" xr:uid="{48D7261A-C65E-4A63-9A55-5DE3B4411641}"/>
    <hyperlink ref="B90" r:id="rId88" display="url" xr:uid="{9B52F246-DB4F-4C74-94B7-D1538155BFA0}"/>
    <hyperlink ref="B91" r:id="rId89" display="url" xr:uid="{6B76F1BD-7262-4264-B5A0-4A5A9E604F5A}"/>
    <hyperlink ref="B92" r:id="rId90" display="url" xr:uid="{2523A1F8-BB41-427B-93D3-0F20FCC01CFC}"/>
    <hyperlink ref="B93" r:id="rId91" display="url" xr:uid="{1E7E4FE1-C42F-4BE4-BF0F-A8404E47850F}"/>
    <hyperlink ref="B94" r:id="rId92" display="url" xr:uid="{9A76A875-2A6B-4969-B195-D355756C7A23}"/>
    <hyperlink ref="B95" r:id="rId93" display="url" xr:uid="{A472C084-7440-4356-AA31-A94DF8D69AC9}"/>
    <hyperlink ref="B96" r:id="rId94" display="url" xr:uid="{5E369FF5-B4F8-4C1F-B9A9-89CF226063CC}"/>
    <hyperlink ref="B97" r:id="rId95" display="url" xr:uid="{BDEAB91F-3450-41AB-84BF-78627BAAEF92}"/>
    <hyperlink ref="B98" r:id="rId96" display="url" xr:uid="{B0D05A94-AD4E-445F-8D31-3C1069874254}"/>
    <hyperlink ref="B99" r:id="rId97" display="url" xr:uid="{061F2C51-76D8-45BD-94ED-2EC25E5A9D09}"/>
    <hyperlink ref="B100" r:id="rId98" display="url" xr:uid="{53F6E567-6859-48C3-B48A-50950A94B46D}"/>
    <hyperlink ref="B101" r:id="rId99" display="url" xr:uid="{1EE9B705-E661-4A47-A758-483D087032D8}"/>
    <hyperlink ref="B102" r:id="rId100" display="url" xr:uid="{CCC12C30-3865-4308-9D40-54A5AD59A806}"/>
    <hyperlink ref="B103" r:id="rId101" display="url" xr:uid="{16062167-8D92-4E90-ABFC-DFFAF1FCD77E}"/>
    <hyperlink ref="B104" r:id="rId102" display="url" xr:uid="{DBC02129-AE05-43C0-95AB-57A8CB6DC76C}"/>
    <hyperlink ref="B105" r:id="rId103" display="url" xr:uid="{51587824-90D5-4ACB-9AB6-4A0CED07BB07}"/>
    <hyperlink ref="B106" r:id="rId104" display="url" xr:uid="{06EAB1B9-5366-4FB2-9DCC-76979941D9AC}"/>
    <hyperlink ref="B107" r:id="rId105" display="url" xr:uid="{81CAE07F-A8CE-46BE-8CC1-F2B400CD76C6}"/>
    <hyperlink ref="B108" r:id="rId106" display="url" xr:uid="{0E14A24F-A163-4A46-B38A-7621E167FD98}"/>
    <hyperlink ref="B109" r:id="rId107" display="url" xr:uid="{458B0853-51C1-422F-9C53-78F91EC626E5}"/>
    <hyperlink ref="B110" r:id="rId108" display="url" xr:uid="{658BA4ED-CA33-4726-BAC2-0E3082AD1751}"/>
    <hyperlink ref="B111" r:id="rId109" display="url" xr:uid="{CE9EEA5D-0190-4662-8BF5-0DC117F9B90E}"/>
    <hyperlink ref="B112" r:id="rId110" display="url" xr:uid="{CCCDF983-453D-4509-AFF2-5BFADAAC6187}"/>
    <hyperlink ref="B113" r:id="rId111" display="url" xr:uid="{BF9DB396-4EF8-47BD-A77E-2DCF603994D7}"/>
    <hyperlink ref="B114" r:id="rId112" display="url" xr:uid="{B728EFDC-304D-4706-9BB7-5B0FFBEF8B31}"/>
    <hyperlink ref="B115" r:id="rId113" display="url" xr:uid="{3F9AC4F1-5EF1-4018-A042-20365324BA21}"/>
    <hyperlink ref="B116" r:id="rId114" display="url" xr:uid="{C3E98E50-6F19-4094-B7D7-546EB0ECCC02}"/>
    <hyperlink ref="B117" r:id="rId115" display="url" xr:uid="{EFC1E4C7-E8FB-4C48-86BE-E82F373A1D69}"/>
    <hyperlink ref="B118" r:id="rId116" display="url" xr:uid="{4C977F48-B6F1-4E66-BED3-BE5967584983}"/>
    <hyperlink ref="B119" r:id="rId117" display="url" xr:uid="{DF45BC37-4356-4EE0-B64B-56667C1C9DE7}"/>
    <hyperlink ref="B120" r:id="rId118" display="url" xr:uid="{7CECEAC0-B2C3-4B0B-88F9-17C48A0623C3}"/>
    <hyperlink ref="B121" r:id="rId119" display="url" xr:uid="{16F1899D-3D34-4A9A-B020-F968C2CDC263}"/>
    <hyperlink ref="B122" r:id="rId120" display="url" xr:uid="{D84D144C-6652-475A-A35C-24821B11E51B}"/>
    <hyperlink ref="B123" r:id="rId121" display="url" xr:uid="{732C2394-6E6C-4832-9317-D52F1398508B}"/>
    <hyperlink ref="B124" r:id="rId122" display="url" xr:uid="{2B2D8750-8E7A-477E-A409-DD885C502AC3}"/>
    <hyperlink ref="B125" r:id="rId123" display="url" xr:uid="{26DE8CCA-6146-4AC1-B546-6A0B9F5FC6FD}"/>
    <hyperlink ref="B126" r:id="rId124" display="url" xr:uid="{6CF05EBD-4924-4597-9F9A-7E469F486C10}"/>
    <hyperlink ref="B127" r:id="rId125" display="url" xr:uid="{D3F4DB8B-CF02-4D29-904A-90F96371131E}"/>
    <hyperlink ref="B128" r:id="rId126" display="url" xr:uid="{63065BB4-53C4-4F7F-BE4B-7961D2233D45}"/>
    <hyperlink ref="B129" r:id="rId127" display="url" xr:uid="{216E8D9A-CE60-41CB-9D71-5B1D61544464}"/>
    <hyperlink ref="B130" r:id="rId128" display="url" xr:uid="{AE9BB130-0423-419B-8BC5-01A6DE47AB90}"/>
    <hyperlink ref="B131" r:id="rId129" display="url" xr:uid="{BD2F55CB-0A1C-4A60-8DE3-FD44CC887EBE}"/>
    <hyperlink ref="B132" r:id="rId130" display="url" xr:uid="{76A7BA9F-F99C-48C5-805C-C9F9880A1180}"/>
    <hyperlink ref="B133" r:id="rId131" display="url" xr:uid="{D8FB0D2D-6970-4D26-BDB8-9542F993E5C9}"/>
    <hyperlink ref="B134" r:id="rId132" display="url" xr:uid="{3398212F-7E47-4E89-BF03-40F7A888610E}"/>
    <hyperlink ref="B135" r:id="rId133" display="url" xr:uid="{41EBF49E-1D86-47BC-A549-B0BB6432CB4B}"/>
    <hyperlink ref="B136" r:id="rId134" display="url" xr:uid="{2C9B7B60-56E1-47B1-A109-0E6C4023D034}"/>
    <hyperlink ref="B137" r:id="rId135" display="url" xr:uid="{CC686FB4-91E0-46E7-A6D4-0FA1BDE96BE3}"/>
    <hyperlink ref="B138" r:id="rId136" display="url" xr:uid="{61C29529-B33C-4431-9594-B37C91B3C434}"/>
    <hyperlink ref="B139" r:id="rId137" display="url" xr:uid="{B13FD4E8-0B13-4FE6-9031-EBA1EF75B2F3}"/>
    <hyperlink ref="B140" r:id="rId138" display="url" xr:uid="{5B2B0EC3-CC78-4C03-BF0E-FB63BA22A33B}"/>
    <hyperlink ref="B141" r:id="rId139" display="url" xr:uid="{EF3A0E3F-76CB-48A9-B7C3-E94EA9A2FCDA}"/>
    <hyperlink ref="B142" r:id="rId140" display="url" xr:uid="{5112618D-331B-4ABD-9F27-78F62AB1A196}"/>
    <hyperlink ref="B143" r:id="rId141" display="url" xr:uid="{6764386A-5F74-41C7-A789-BE6D85615EB6}"/>
    <hyperlink ref="B144" r:id="rId142" display="url" xr:uid="{A1A45978-FDB0-4372-B22A-3D2B46FC773E}"/>
    <hyperlink ref="B145" r:id="rId143" display="url" xr:uid="{0EBA3D1A-E9A5-475E-9C31-7F2DBD8C62CD}"/>
    <hyperlink ref="B146" r:id="rId144" display="url" xr:uid="{561172D9-90BE-40E4-B090-0C83407AA2D1}"/>
    <hyperlink ref="B147" r:id="rId145" display="url" xr:uid="{1357E922-6D26-432D-813A-95C8187FC5CE}"/>
    <hyperlink ref="B148" r:id="rId146" display="url" xr:uid="{B7A9A2B2-8F43-475C-8E4D-2D10860E46D1}"/>
    <hyperlink ref="B149" r:id="rId147" display="url" xr:uid="{0A82C9E7-FCBD-4AD5-B6A1-3BCB44AA2F15}"/>
    <hyperlink ref="B150" r:id="rId148" display="url" xr:uid="{336A1F0E-6721-4EBE-88B0-1DC457CD0003}"/>
    <hyperlink ref="B151" r:id="rId149" display="url" xr:uid="{13A26A4D-7834-41C2-96EA-E2A08F13D42C}"/>
    <hyperlink ref="B152" r:id="rId150" display="url" xr:uid="{BA44EEC8-02B3-4B3B-A07E-61699A283897}"/>
    <hyperlink ref="B153" r:id="rId151" display="url" xr:uid="{49825426-3390-4454-BBD4-2383DB5CCF11}"/>
    <hyperlink ref="B154" r:id="rId152" display="url" xr:uid="{5F50CA4A-6B77-43AA-972D-47523B447FE0}"/>
    <hyperlink ref="B155" r:id="rId153" display="url" xr:uid="{F3927D18-C07D-4AFF-8213-E24D65A41B5D}"/>
    <hyperlink ref="B156" r:id="rId154" display="url" xr:uid="{9652AEC8-E99A-4F61-9657-D9BFDB82D974}"/>
    <hyperlink ref="B157" r:id="rId155" display="url" xr:uid="{3D18BFCA-CBC5-4361-95BF-7877D70F6953}"/>
    <hyperlink ref="B158" r:id="rId156" display="url" xr:uid="{F498137A-0373-4F79-A021-8ABA1B8D8905}"/>
    <hyperlink ref="B159" r:id="rId157" display="url" xr:uid="{AF94B3DA-31C9-4510-A457-A3E781D61022}"/>
    <hyperlink ref="B160" r:id="rId158" display="url" xr:uid="{987F7C11-1842-4D4D-A7EE-EBC28BEB5A83}"/>
    <hyperlink ref="B161" r:id="rId159" display="url" xr:uid="{8C83C6CD-FDB8-4801-981B-82258DDF3B50}"/>
    <hyperlink ref="B162" r:id="rId160" display="url" xr:uid="{EBEC7F52-83CE-446F-A5DC-D3F1E510A65F}"/>
    <hyperlink ref="B163" r:id="rId161" display="url" xr:uid="{54729B56-68D0-4CD0-9EA1-A7F90BD8459A}"/>
    <hyperlink ref="B164" r:id="rId162" display="url" xr:uid="{79F995E6-59E9-428E-A25C-4979631B04A5}"/>
    <hyperlink ref="B165" r:id="rId163" display="url" xr:uid="{9B411362-CF87-44B9-9AF4-D681D724A634}"/>
    <hyperlink ref="B166" r:id="rId164" display="url" xr:uid="{37E3A8F6-43E6-4393-ADBC-734A6F601A75}"/>
    <hyperlink ref="B167" r:id="rId165" display="url" xr:uid="{A74CBB56-9706-4612-950E-993D6CE92DFC}"/>
    <hyperlink ref="B168" r:id="rId166" display="url" xr:uid="{9235351B-D38F-4425-9DFF-1304B68C59F8}"/>
    <hyperlink ref="B169" r:id="rId167" display="url" xr:uid="{13394DD7-3F75-4294-BE66-2D091902A7BB}"/>
    <hyperlink ref="B170" r:id="rId168" display="url" xr:uid="{5A1699AF-24BC-4D3D-8F36-860C85DFC9E6}"/>
    <hyperlink ref="B171" r:id="rId169" display="url" xr:uid="{2AF4CC15-DF7A-4B74-BD9C-FAFFF39D49A6}"/>
    <hyperlink ref="B172" r:id="rId170" display="url" xr:uid="{10E65473-4F7B-4794-A2DC-584F20C9727C}"/>
    <hyperlink ref="B173" r:id="rId171" display="url" xr:uid="{4ACEBBE2-23A7-4BB3-BFBB-ABBC6C3DAF94}"/>
    <hyperlink ref="B174" r:id="rId172" display="url" xr:uid="{DBF3FA18-4167-4916-B3FD-9B8A19DE3ED2}"/>
    <hyperlink ref="B175" r:id="rId173" display="url" xr:uid="{F902DA6C-F28F-4166-8CE4-719C5FC36D48}"/>
    <hyperlink ref="B176" r:id="rId174" display="url" xr:uid="{FA10AFA7-C230-449B-A82C-D1D128150AEE}"/>
    <hyperlink ref="B177" r:id="rId175" display="url" xr:uid="{0EA80967-E5FD-4D1C-8BC8-6802B4FD57F3}"/>
    <hyperlink ref="B178" r:id="rId176" display="url" xr:uid="{903870E6-2683-43FD-832A-EB55AEEC1606}"/>
    <hyperlink ref="B179" r:id="rId177" display="url" xr:uid="{B917061A-17E6-4F7F-A3AD-46BF81F52007}"/>
    <hyperlink ref="B180" r:id="rId178" display="url" xr:uid="{08E01418-0168-4BD3-8258-D5A85D4715B6}"/>
    <hyperlink ref="B181" r:id="rId179" display="url" xr:uid="{FF36B8B5-BFC1-4D88-ABE7-D0DD2818A1DE}"/>
    <hyperlink ref="B182" r:id="rId180" display="url" xr:uid="{53274D62-8E41-4C17-8D51-D241B28A2FD1}"/>
    <hyperlink ref="B183" r:id="rId181" display="url" xr:uid="{78FECA06-0C16-4345-B174-ED72C68A7F23}"/>
    <hyperlink ref="B184" r:id="rId182" display="url" xr:uid="{A1E73758-3EDA-407B-94E5-ACA4B098E55D}"/>
    <hyperlink ref="B185" r:id="rId183" display="url" xr:uid="{B531A147-592A-491A-A167-C7720EF791A9}"/>
    <hyperlink ref="B186" r:id="rId184" display="url" xr:uid="{58ABE395-23CC-44C6-9FCE-1BEFB3FC1492}"/>
    <hyperlink ref="B187" r:id="rId185" display="url" xr:uid="{B71539D3-04B7-44AD-A491-77B9A48E6285}"/>
    <hyperlink ref="B188" r:id="rId186" display="url" xr:uid="{F02BC281-C292-4962-AA61-2BF2049DE8D7}"/>
    <hyperlink ref="B189" r:id="rId187" display="url" xr:uid="{6F62B5C6-9CA7-4269-BEDC-73105BC14E45}"/>
    <hyperlink ref="B190" r:id="rId188" display="url" xr:uid="{A7DBA140-711B-442E-9FEB-7345BFEF277B}"/>
    <hyperlink ref="B191" r:id="rId189" display="url" xr:uid="{CC653851-52E0-4308-A83E-501B9924350A}"/>
    <hyperlink ref="B192" r:id="rId190" display="url" xr:uid="{10AB9189-39FA-4E17-9E5D-B049C85B91B2}"/>
    <hyperlink ref="B193" r:id="rId191" display="url" xr:uid="{732E3D2F-F418-4BF6-8BCE-B5E2030BCE5D}"/>
    <hyperlink ref="B194" r:id="rId192" display="url" xr:uid="{2B6C3F2F-5A39-4D72-B4A2-1008C2592DF4}"/>
    <hyperlink ref="B195" r:id="rId193" display="url" xr:uid="{0EA74DF3-D921-4D36-AD5F-3A4832F16804}"/>
    <hyperlink ref="B196" r:id="rId194" display="url" xr:uid="{E867F006-49CB-4209-8C4E-B56031D4790A}"/>
    <hyperlink ref="B197" r:id="rId195" display="url" xr:uid="{B94F2FD5-480E-4BA4-8B68-0D19AAC37726}"/>
    <hyperlink ref="B198" r:id="rId196" display="url" xr:uid="{FC80FBC6-8D82-447B-B05F-EA03A076CFC5}"/>
    <hyperlink ref="B199" r:id="rId197" display="url" xr:uid="{782AC296-AA23-44EA-B091-D6B42782387A}"/>
    <hyperlink ref="B200" r:id="rId198" display="url" xr:uid="{769DC77F-B6AD-4952-9A71-895E213A4D51}"/>
    <hyperlink ref="B201" r:id="rId199" display="url" xr:uid="{A6D9E743-F2FB-4AEA-9F8B-B9DAAA8FB2AE}"/>
    <hyperlink ref="B202" r:id="rId200" display="url" xr:uid="{A30014B9-CA09-470C-B3A9-7C020513F069}"/>
    <hyperlink ref="B203" r:id="rId201" display="url" xr:uid="{D3727481-339C-49C9-ABE4-ADD62298B6E0}"/>
    <hyperlink ref="B204" r:id="rId202" display="url" xr:uid="{A48E1A56-64C2-43F5-9040-D4B800BAA119}"/>
    <hyperlink ref="B205" r:id="rId203" display="url" xr:uid="{36503E89-4566-43EC-8B1E-DCE5866D32AF}"/>
    <hyperlink ref="B206" r:id="rId204" display="url" xr:uid="{723E4CCB-9253-4B9B-9938-EC1360CDEECE}"/>
    <hyperlink ref="B207" r:id="rId205" display="url" xr:uid="{2C406391-4CBB-4F69-9FC4-6FCBBD36D308}"/>
    <hyperlink ref="B208" r:id="rId206" display="url" xr:uid="{36BC9E16-8B10-4D0B-B480-64AB83D1A26C}"/>
    <hyperlink ref="B209" r:id="rId207" display="url" xr:uid="{62967F3E-F52E-47FF-A7F4-0C6444BD98A0}"/>
    <hyperlink ref="B210" r:id="rId208" display="url" xr:uid="{1468E863-262E-41B4-9710-2FC9D49928B4}"/>
    <hyperlink ref="B211" r:id="rId209" display="url" xr:uid="{43E8E857-8825-4A03-9EC0-0D213F739C89}"/>
    <hyperlink ref="B212" r:id="rId210" display="url" xr:uid="{80F1D3D8-6376-4B6F-8287-579C4EFDD068}"/>
    <hyperlink ref="B213" r:id="rId211" display="url" xr:uid="{73D7A269-295F-4A96-A3F3-A6371071CA1B}"/>
    <hyperlink ref="B214" r:id="rId212" display="url" xr:uid="{4CDA4ED3-1F7D-4964-A9C6-EC76A4D8616A}"/>
    <hyperlink ref="B215" r:id="rId213" display="url" xr:uid="{7E1E6BAA-267A-4219-88B0-375BFB945BC3}"/>
    <hyperlink ref="B216" r:id="rId214" display="url" xr:uid="{C34AE1BF-1730-4054-9A56-2008C84921A3}"/>
    <hyperlink ref="B217" r:id="rId215" display="url" xr:uid="{EF84C9A0-1FF2-4B6F-8349-E4F23F065E2D}"/>
    <hyperlink ref="B218" r:id="rId216" display="url" xr:uid="{E2AD48E0-CE41-4731-AB6E-DF97D7014F5A}"/>
    <hyperlink ref="B219" r:id="rId217" display="url" xr:uid="{118726EC-A51B-40BA-BF27-71DB1D3BC259}"/>
    <hyperlink ref="B220" r:id="rId218" display="url" xr:uid="{525BF882-8817-4C5F-BA39-88F8739154FE}"/>
    <hyperlink ref="B221" r:id="rId219" display="url" xr:uid="{18386BB4-3CA6-4456-A169-FE8FCBC7089E}"/>
    <hyperlink ref="B222" r:id="rId220" display="url" xr:uid="{771DC8AE-4F22-4282-A237-DB159F28FEB6}"/>
    <hyperlink ref="B223" r:id="rId221" display="url" xr:uid="{61D1CCF1-6AFD-414C-81FD-20DE034D9230}"/>
    <hyperlink ref="B224" r:id="rId222" display="url" xr:uid="{6B830D88-EBA6-4E3A-9BF3-01B39A252349}"/>
    <hyperlink ref="B225" r:id="rId223" display="url" xr:uid="{3590CA89-61AB-4D76-8212-9D9EB4A67E7A}"/>
    <hyperlink ref="B226" r:id="rId224" display="url" xr:uid="{B5B0E0DF-0A57-4CC8-BBFD-B57663989208}"/>
    <hyperlink ref="B227" r:id="rId225" display="url" xr:uid="{2CB5DE3D-E4A4-4057-902F-8A0B870D2AF7}"/>
    <hyperlink ref="B228" r:id="rId226" display="url" xr:uid="{23B744E8-D2F4-4172-ABF4-CEB5B92B4FE9}"/>
    <hyperlink ref="B229" r:id="rId227" display="url" xr:uid="{65274974-D505-42B5-A8B0-FC879D3B49B8}"/>
    <hyperlink ref="B230" r:id="rId228" display="url" xr:uid="{76EB183E-1475-41BB-A296-A32225DE576A}"/>
    <hyperlink ref="B231" r:id="rId229" display="url" xr:uid="{5D2EDD76-56A9-4C14-A1AD-D81936207D03}"/>
    <hyperlink ref="B232" r:id="rId230" display="url" xr:uid="{B00C602B-2EA1-4009-BEC8-9C2D9108B8A1}"/>
    <hyperlink ref="B233" r:id="rId231" display="url" xr:uid="{F441A067-994D-4207-B322-64BB8E964B79}"/>
    <hyperlink ref="B234" r:id="rId232" display="url" xr:uid="{90D402A8-87E4-45E0-946D-54215267335E}"/>
    <hyperlink ref="B235" r:id="rId233" display="url" xr:uid="{1A7DECAB-0DCA-456B-A68A-13A1F2CEC776}"/>
    <hyperlink ref="B236" r:id="rId234" display="url" xr:uid="{B3E5A565-AECF-4613-A1E7-F7C7991D9342}"/>
    <hyperlink ref="B237" r:id="rId235" display="url" xr:uid="{7FC96315-1259-4654-AD05-BCD586E88256}"/>
    <hyperlink ref="B238" r:id="rId236" display="url" xr:uid="{B861F414-0C56-453E-816D-A0B4C388BFCE}"/>
    <hyperlink ref="B239" r:id="rId237" display="url" xr:uid="{9E3AE1CE-BDE2-42E5-B913-80CAC6070F13}"/>
    <hyperlink ref="B240" r:id="rId238" display="url" xr:uid="{FE11C623-DF1E-4806-B6DA-EFDA01E48D92}"/>
    <hyperlink ref="B241" r:id="rId239" display="url" xr:uid="{2A626D66-A6CB-4EE0-96EA-89B22AC282EA}"/>
    <hyperlink ref="B242" r:id="rId240" display="url" xr:uid="{576AB8E6-7D26-4743-BFBD-44ED0B4615FC}"/>
    <hyperlink ref="B243" r:id="rId241" display="url" xr:uid="{7AEE8E07-6EE1-4A22-ADC4-D3ABC3CB33DC}"/>
    <hyperlink ref="B244" r:id="rId242" display="url" xr:uid="{F57BAB88-D264-4FF4-ABE8-1853F241AAC8}"/>
    <hyperlink ref="B245" r:id="rId243" display="url" xr:uid="{A5E00347-3C5F-4AF9-8950-6E50DBFE3B38}"/>
    <hyperlink ref="B246" r:id="rId244" display="url" xr:uid="{D6CFD3EA-CE55-4762-8FCC-B8AA5A5C34F0}"/>
    <hyperlink ref="B247" r:id="rId245" display="url" xr:uid="{17865410-6825-4812-8FB3-49E5689BEA91}"/>
    <hyperlink ref="B248" r:id="rId246" display="url" xr:uid="{7BB694AF-0164-44A7-B254-3D8E8563A835}"/>
    <hyperlink ref="B249" r:id="rId247" display="url" xr:uid="{F76D1EFA-41D3-4FA4-8C69-BFD1DACB89CB}"/>
    <hyperlink ref="B250" r:id="rId248" display="url" xr:uid="{110475C2-8C4E-4074-9417-39C2CC6E592C}"/>
    <hyperlink ref="B251" r:id="rId249" display="url" xr:uid="{A35FD005-044D-4430-8ABF-833E1A8904EC}"/>
    <hyperlink ref="B252" r:id="rId250" display="url" xr:uid="{F3390885-4052-42E0-9CF0-4870C6C71776}"/>
    <hyperlink ref="B253" r:id="rId251" display="url" xr:uid="{1E7A350D-3555-45B9-B222-A2E12763168B}"/>
    <hyperlink ref="B254" r:id="rId252" display="url" xr:uid="{E5667F21-0FEB-4F07-AA0F-26524FCCD5C4}"/>
    <hyperlink ref="B255" r:id="rId253" display="url" xr:uid="{1BE53E20-4109-433D-BA7F-A90E78B07FAB}"/>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C173AD-9E36-4D84-B276-6FBA2A4FC18C}">
  <dimension ref="A1:Z255"/>
  <sheetViews>
    <sheetView topLeftCell="B250" zoomScale="52" workbookViewId="0">
      <selection activeCell="G6" sqref="G6:G255"/>
    </sheetView>
  </sheetViews>
  <sheetFormatPr defaultRowHeight="14.25"/>
  <cols>
    <col min="1" max="1" width="208.73046875" customWidth="1"/>
    <col min="2" max="2" width="21.73046875" customWidth="1"/>
    <col min="3" max="3" width="16.1328125" customWidth="1"/>
    <col min="4" max="4" width="41.1328125" customWidth="1"/>
    <col min="5" max="5" width="62.13281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08.73046875" customWidth="1"/>
    <col min="259" max="259" width="21.73046875" customWidth="1"/>
    <col min="260" max="260" width="16.1328125" customWidth="1"/>
    <col min="261" max="261" width="41.1328125" customWidth="1"/>
    <col min="262" max="262" width="62.13281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08.73046875" customWidth="1"/>
    <col min="515" max="515" width="21.73046875" customWidth="1"/>
    <col min="516" max="516" width="16.1328125" customWidth="1"/>
    <col min="517" max="517" width="41.1328125" customWidth="1"/>
    <col min="518" max="518" width="62.13281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08.73046875" customWidth="1"/>
    <col min="771" max="771" width="21.73046875" customWidth="1"/>
    <col min="772" max="772" width="16.1328125" customWidth="1"/>
    <col min="773" max="773" width="41.1328125" customWidth="1"/>
    <col min="774" max="774" width="62.13281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08.73046875" customWidth="1"/>
    <col min="1027" max="1027" width="21.73046875" customWidth="1"/>
    <col min="1028" max="1028" width="16.1328125" customWidth="1"/>
    <col min="1029" max="1029" width="41.1328125" customWidth="1"/>
    <col min="1030" max="1030" width="62.13281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08.73046875" customWidth="1"/>
    <col min="1283" max="1283" width="21.73046875" customWidth="1"/>
    <col min="1284" max="1284" width="16.1328125" customWidth="1"/>
    <col min="1285" max="1285" width="41.1328125" customWidth="1"/>
    <col min="1286" max="1286" width="62.13281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08.73046875" customWidth="1"/>
    <col min="1539" max="1539" width="21.73046875" customWidth="1"/>
    <col min="1540" max="1540" width="16.1328125" customWidth="1"/>
    <col min="1541" max="1541" width="41.1328125" customWidth="1"/>
    <col min="1542" max="1542" width="62.13281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08.73046875" customWidth="1"/>
    <col min="1795" max="1795" width="21.73046875" customWidth="1"/>
    <col min="1796" max="1796" width="16.1328125" customWidth="1"/>
    <col min="1797" max="1797" width="41.1328125" customWidth="1"/>
    <col min="1798" max="1798" width="62.13281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08.73046875" customWidth="1"/>
    <col min="2051" max="2051" width="21.73046875" customWidth="1"/>
    <col min="2052" max="2052" width="16.1328125" customWidth="1"/>
    <col min="2053" max="2053" width="41.1328125" customWidth="1"/>
    <col min="2054" max="2054" width="62.13281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08.73046875" customWidth="1"/>
    <col min="2307" max="2307" width="21.73046875" customWidth="1"/>
    <col min="2308" max="2308" width="16.1328125" customWidth="1"/>
    <col min="2309" max="2309" width="41.1328125" customWidth="1"/>
    <col min="2310" max="2310" width="62.13281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08.73046875" customWidth="1"/>
    <col min="2563" max="2563" width="21.73046875" customWidth="1"/>
    <col min="2564" max="2564" width="16.1328125" customWidth="1"/>
    <col min="2565" max="2565" width="41.1328125" customWidth="1"/>
    <col min="2566" max="2566" width="62.13281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08.73046875" customWidth="1"/>
    <col min="2819" max="2819" width="21.73046875" customWidth="1"/>
    <col min="2820" max="2820" width="16.1328125" customWidth="1"/>
    <col min="2821" max="2821" width="41.1328125" customWidth="1"/>
    <col min="2822" max="2822" width="62.13281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08.73046875" customWidth="1"/>
    <col min="3075" max="3075" width="21.73046875" customWidth="1"/>
    <col min="3076" max="3076" width="16.1328125" customWidth="1"/>
    <col min="3077" max="3077" width="41.1328125" customWidth="1"/>
    <col min="3078" max="3078" width="62.13281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08.73046875" customWidth="1"/>
    <col min="3331" max="3331" width="21.73046875" customWidth="1"/>
    <col min="3332" max="3332" width="16.1328125" customWidth="1"/>
    <col min="3333" max="3333" width="41.1328125" customWidth="1"/>
    <col min="3334" max="3334" width="62.13281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08.73046875" customWidth="1"/>
    <col min="3587" max="3587" width="21.73046875" customWidth="1"/>
    <col min="3588" max="3588" width="16.1328125" customWidth="1"/>
    <col min="3589" max="3589" width="41.1328125" customWidth="1"/>
    <col min="3590" max="3590" width="62.13281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08.73046875" customWidth="1"/>
    <col min="3843" max="3843" width="21.73046875" customWidth="1"/>
    <col min="3844" max="3844" width="16.1328125" customWidth="1"/>
    <col min="3845" max="3845" width="41.1328125" customWidth="1"/>
    <col min="3846" max="3846" width="62.13281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08.73046875" customWidth="1"/>
    <col min="4099" max="4099" width="21.73046875" customWidth="1"/>
    <col min="4100" max="4100" width="16.1328125" customWidth="1"/>
    <col min="4101" max="4101" width="41.1328125" customWidth="1"/>
    <col min="4102" max="4102" width="62.13281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08.73046875" customWidth="1"/>
    <col min="4355" max="4355" width="21.73046875" customWidth="1"/>
    <col min="4356" max="4356" width="16.1328125" customWidth="1"/>
    <col min="4357" max="4357" width="41.1328125" customWidth="1"/>
    <col min="4358" max="4358" width="62.13281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08.73046875" customWidth="1"/>
    <col min="4611" max="4611" width="21.73046875" customWidth="1"/>
    <col min="4612" max="4612" width="16.1328125" customWidth="1"/>
    <col min="4613" max="4613" width="41.1328125" customWidth="1"/>
    <col min="4614" max="4614" width="62.13281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08.73046875" customWidth="1"/>
    <col min="4867" max="4867" width="21.73046875" customWidth="1"/>
    <col min="4868" max="4868" width="16.1328125" customWidth="1"/>
    <col min="4869" max="4869" width="41.1328125" customWidth="1"/>
    <col min="4870" max="4870" width="62.13281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08.73046875" customWidth="1"/>
    <col min="5123" max="5123" width="21.73046875" customWidth="1"/>
    <col min="5124" max="5124" width="16.1328125" customWidth="1"/>
    <col min="5125" max="5125" width="41.1328125" customWidth="1"/>
    <col min="5126" max="5126" width="62.13281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08.73046875" customWidth="1"/>
    <col min="5379" max="5379" width="21.73046875" customWidth="1"/>
    <col min="5380" max="5380" width="16.1328125" customWidth="1"/>
    <col min="5381" max="5381" width="41.1328125" customWidth="1"/>
    <col min="5382" max="5382" width="62.13281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08.73046875" customWidth="1"/>
    <col min="5635" max="5635" width="21.73046875" customWidth="1"/>
    <col min="5636" max="5636" width="16.1328125" customWidth="1"/>
    <col min="5637" max="5637" width="41.1328125" customWidth="1"/>
    <col min="5638" max="5638" width="62.13281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08.73046875" customWidth="1"/>
    <col min="5891" max="5891" width="21.73046875" customWidth="1"/>
    <col min="5892" max="5892" width="16.1328125" customWidth="1"/>
    <col min="5893" max="5893" width="41.1328125" customWidth="1"/>
    <col min="5894" max="5894" width="62.13281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08.73046875" customWidth="1"/>
    <col min="6147" max="6147" width="21.73046875" customWidth="1"/>
    <col min="6148" max="6148" width="16.1328125" customWidth="1"/>
    <col min="6149" max="6149" width="41.1328125" customWidth="1"/>
    <col min="6150" max="6150" width="62.13281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08.73046875" customWidth="1"/>
    <col min="6403" max="6403" width="21.73046875" customWidth="1"/>
    <col min="6404" max="6404" width="16.1328125" customWidth="1"/>
    <col min="6405" max="6405" width="41.1328125" customWidth="1"/>
    <col min="6406" max="6406" width="62.13281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08.73046875" customWidth="1"/>
    <col min="6659" max="6659" width="21.73046875" customWidth="1"/>
    <col min="6660" max="6660" width="16.1328125" customWidth="1"/>
    <col min="6661" max="6661" width="41.1328125" customWidth="1"/>
    <col min="6662" max="6662" width="62.13281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08.73046875" customWidth="1"/>
    <col min="6915" max="6915" width="21.73046875" customWidth="1"/>
    <col min="6916" max="6916" width="16.1328125" customWidth="1"/>
    <col min="6917" max="6917" width="41.1328125" customWidth="1"/>
    <col min="6918" max="6918" width="62.13281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08.73046875" customWidth="1"/>
    <col min="7171" max="7171" width="21.73046875" customWidth="1"/>
    <col min="7172" max="7172" width="16.1328125" customWidth="1"/>
    <col min="7173" max="7173" width="41.1328125" customWidth="1"/>
    <col min="7174" max="7174" width="62.13281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08.73046875" customWidth="1"/>
    <col min="7427" max="7427" width="21.73046875" customWidth="1"/>
    <col min="7428" max="7428" width="16.1328125" customWidth="1"/>
    <col min="7429" max="7429" width="41.1328125" customWidth="1"/>
    <col min="7430" max="7430" width="62.13281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08.73046875" customWidth="1"/>
    <col min="7683" max="7683" width="21.73046875" customWidth="1"/>
    <col min="7684" max="7684" width="16.1328125" customWidth="1"/>
    <col min="7685" max="7685" width="41.1328125" customWidth="1"/>
    <col min="7686" max="7686" width="62.13281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08.73046875" customWidth="1"/>
    <col min="7939" max="7939" width="21.73046875" customWidth="1"/>
    <col min="7940" max="7940" width="16.1328125" customWidth="1"/>
    <col min="7941" max="7941" width="41.1328125" customWidth="1"/>
    <col min="7942" max="7942" width="62.13281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08.73046875" customWidth="1"/>
    <col min="8195" max="8195" width="21.73046875" customWidth="1"/>
    <col min="8196" max="8196" width="16.1328125" customWidth="1"/>
    <col min="8197" max="8197" width="41.1328125" customWidth="1"/>
    <col min="8198" max="8198" width="62.13281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08.73046875" customWidth="1"/>
    <col min="8451" max="8451" width="21.73046875" customWidth="1"/>
    <col min="8452" max="8452" width="16.1328125" customWidth="1"/>
    <col min="8453" max="8453" width="41.1328125" customWidth="1"/>
    <col min="8454" max="8454" width="62.13281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08.73046875" customWidth="1"/>
    <col min="8707" max="8707" width="21.73046875" customWidth="1"/>
    <col min="8708" max="8708" width="16.1328125" customWidth="1"/>
    <col min="8709" max="8709" width="41.1328125" customWidth="1"/>
    <col min="8710" max="8710" width="62.13281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08.73046875" customWidth="1"/>
    <col min="8963" max="8963" width="21.73046875" customWidth="1"/>
    <col min="8964" max="8964" width="16.1328125" customWidth="1"/>
    <col min="8965" max="8965" width="41.1328125" customWidth="1"/>
    <col min="8966" max="8966" width="62.13281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08.73046875" customWidth="1"/>
    <col min="9219" max="9219" width="21.73046875" customWidth="1"/>
    <col min="9220" max="9220" width="16.1328125" customWidth="1"/>
    <col min="9221" max="9221" width="41.1328125" customWidth="1"/>
    <col min="9222" max="9222" width="62.13281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08.73046875" customWidth="1"/>
    <col min="9475" max="9475" width="21.73046875" customWidth="1"/>
    <col min="9476" max="9476" width="16.1328125" customWidth="1"/>
    <col min="9477" max="9477" width="41.1328125" customWidth="1"/>
    <col min="9478" max="9478" width="62.13281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08.73046875" customWidth="1"/>
    <col min="9731" max="9731" width="21.73046875" customWidth="1"/>
    <col min="9732" max="9732" width="16.1328125" customWidth="1"/>
    <col min="9733" max="9733" width="41.1328125" customWidth="1"/>
    <col min="9734" max="9734" width="62.13281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08.73046875" customWidth="1"/>
    <col min="9987" max="9987" width="21.73046875" customWidth="1"/>
    <col min="9988" max="9988" width="16.1328125" customWidth="1"/>
    <col min="9989" max="9989" width="41.1328125" customWidth="1"/>
    <col min="9990" max="9990" width="62.13281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08.73046875" customWidth="1"/>
    <col min="10243" max="10243" width="21.73046875" customWidth="1"/>
    <col min="10244" max="10244" width="16.1328125" customWidth="1"/>
    <col min="10245" max="10245" width="41.1328125" customWidth="1"/>
    <col min="10246" max="10246" width="62.13281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08.73046875" customWidth="1"/>
    <col min="10499" max="10499" width="21.73046875" customWidth="1"/>
    <col min="10500" max="10500" width="16.1328125" customWidth="1"/>
    <col min="10501" max="10501" width="41.1328125" customWidth="1"/>
    <col min="10502" max="10502" width="62.13281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08.73046875" customWidth="1"/>
    <col min="10755" max="10755" width="21.73046875" customWidth="1"/>
    <col min="10756" max="10756" width="16.1328125" customWidth="1"/>
    <col min="10757" max="10757" width="41.1328125" customWidth="1"/>
    <col min="10758" max="10758" width="62.13281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08.73046875" customWidth="1"/>
    <col min="11011" max="11011" width="21.73046875" customWidth="1"/>
    <col min="11012" max="11012" width="16.1328125" customWidth="1"/>
    <col min="11013" max="11013" width="41.1328125" customWidth="1"/>
    <col min="11014" max="11014" width="62.13281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08.73046875" customWidth="1"/>
    <col min="11267" max="11267" width="21.73046875" customWidth="1"/>
    <col min="11268" max="11268" width="16.1328125" customWidth="1"/>
    <col min="11269" max="11269" width="41.1328125" customWidth="1"/>
    <col min="11270" max="11270" width="62.13281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08.73046875" customWidth="1"/>
    <col min="11523" max="11523" width="21.73046875" customWidth="1"/>
    <col min="11524" max="11524" width="16.1328125" customWidth="1"/>
    <col min="11525" max="11525" width="41.1328125" customWidth="1"/>
    <col min="11526" max="11526" width="62.13281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08.73046875" customWidth="1"/>
    <col min="11779" max="11779" width="21.73046875" customWidth="1"/>
    <col min="11780" max="11780" width="16.1328125" customWidth="1"/>
    <col min="11781" max="11781" width="41.1328125" customWidth="1"/>
    <col min="11782" max="11782" width="62.13281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08.73046875" customWidth="1"/>
    <col min="12035" max="12035" width="21.73046875" customWidth="1"/>
    <col min="12036" max="12036" width="16.1328125" customWidth="1"/>
    <col min="12037" max="12037" width="41.1328125" customWidth="1"/>
    <col min="12038" max="12038" width="62.13281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08.73046875" customWidth="1"/>
    <col min="12291" max="12291" width="21.73046875" customWidth="1"/>
    <col min="12292" max="12292" width="16.1328125" customWidth="1"/>
    <col min="12293" max="12293" width="41.1328125" customWidth="1"/>
    <col min="12294" max="12294" width="62.13281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08.73046875" customWidth="1"/>
    <col min="12547" max="12547" width="21.73046875" customWidth="1"/>
    <col min="12548" max="12548" width="16.1328125" customWidth="1"/>
    <col min="12549" max="12549" width="41.1328125" customWidth="1"/>
    <col min="12550" max="12550" width="62.13281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08.73046875" customWidth="1"/>
    <col min="12803" max="12803" width="21.73046875" customWidth="1"/>
    <col min="12804" max="12804" width="16.1328125" customWidth="1"/>
    <col min="12805" max="12805" width="41.1328125" customWidth="1"/>
    <col min="12806" max="12806" width="62.13281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08.73046875" customWidth="1"/>
    <col min="13059" max="13059" width="21.73046875" customWidth="1"/>
    <col min="13060" max="13060" width="16.1328125" customWidth="1"/>
    <col min="13061" max="13061" width="41.1328125" customWidth="1"/>
    <col min="13062" max="13062" width="62.13281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08.73046875" customWidth="1"/>
    <col min="13315" max="13315" width="21.73046875" customWidth="1"/>
    <col min="13316" max="13316" width="16.1328125" customWidth="1"/>
    <col min="13317" max="13317" width="41.1328125" customWidth="1"/>
    <col min="13318" max="13318" width="62.13281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08.73046875" customWidth="1"/>
    <col min="13571" max="13571" width="21.73046875" customWidth="1"/>
    <col min="13572" max="13572" width="16.1328125" customWidth="1"/>
    <col min="13573" max="13573" width="41.1328125" customWidth="1"/>
    <col min="13574" max="13574" width="62.13281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08.73046875" customWidth="1"/>
    <col min="13827" max="13827" width="21.73046875" customWidth="1"/>
    <col min="13828" max="13828" width="16.1328125" customWidth="1"/>
    <col min="13829" max="13829" width="41.1328125" customWidth="1"/>
    <col min="13830" max="13830" width="62.13281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08.73046875" customWidth="1"/>
    <col min="14083" max="14083" width="21.73046875" customWidth="1"/>
    <col min="14084" max="14084" width="16.1328125" customWidth="1"/>
    <col min="14085" max="14085" width="41.1328125" customWidth="1"/>
    <col min="14086" max="14086" width="62.13281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08.73046875" customWidth="1"/>
    <col min="14339" max="14339" width="21.73046875" customWidth="1"/>
    <col min="14340" max="14340" width="16.1328125" customWidth="1"/>
    <col min="14341" max="14341" width="41.1328125" customWidth="1"/>
    <col min="14342" max="14342" width="62.13281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08.73046875" customWidth="1"/>
    <col min="14595" max="14595" width="21.73046875" customWidth="1"/>
    <col min="14596" max="14596" width="16.1328125" customWidth="1"/>
    <col min="14597" max="14597" width="41.1328125" customWidth="1"/>
    <col min="14598" max="14598" width="62.13281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08.73046875" customWidth="1"/>
    <col min="14851" max="14851" width="21.73046875" customWidth="1"/>
    <col min="14852" max="14852" width="16.1328125" customWidth="1"/>
    <col min="14853" max="14853" width="41.1328125" customWidth="1"/>
    <col min="14854" max="14854" width="62.13281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08.73046875" customWidth="1"/>
    <col min="15107" max="15107" width="21.73046875" customWidth="1"/>
    <col min="15108" max="15108" width="16.1328125" customWidth="1"/>
    <col min="15109" max="15109" width="41.1328125" customWidth="1"/>
    <col min="15110" max="15110" width="62.13281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08.73046875" customWidth="1"/>
    <col min="15363" max="15363" width="21.73046875" customWidth="1"/>
    <col min="15364" max="15364" width="16.1328125" customWidth="1"/>
    <col min="15365" max="15365" width="41.1328125" customWidth="1"/>
    <col min="15366" max="15366" width="62.13281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08.73046875" customWidth="1"/>
    <col min="15619" max="15619" width="21.73046875" customWidth="1"/>
    <col min="15620" max="15620" width="16.1328125" customWidth="1"/>
    <col min="15621" max="15621" width="41.1328125" customWidth="1"/>
    <col min="15622" max="15622" width="62.13281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08.73046875" customWidth="1"/>
    <col min="15875" max="15875" width="21.73046875" customWidth="1"/>
    <col min="15876" max="15876" width="16.1328125" customWidth="1"/>
    <col min="15877" max="15877" width="41.1328125" customWidth="1"/>
    <col min="15878" max="15878" width="62.13281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08.73046875" customWidth="1"/>
    <col min="16131" max="16131" width="21.73046875" customWidth="1"/>
    <col min="16132" max="16132" width="16.1328125" customWidth="1"/>
    <col min="16133" max="16133" width="41.1328125" customWidth="1"/>
    <col min="16134" max="16134" width="62.13281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5587</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1931</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63.75">
      <c r="A6" s="26" t="s">
        <v>5588</v>
      </c>
      <c r="B6" s="27" t="s">
        <v>5589</v>
      </c>
      <c r="C6" s="26" t="s">
        <v>4426</v>
      </c>
      <c r="D6" s="26" t="s">
        <v>5590</v>
      </c>
      <c r="E6" s="26" t="s">
        <v>5591</v>
      </c>
      <c r="F6" s="26" t="s">
        <v>5592</v>
      </c>
      <c r="G6" s="26" t="str">
        <f t="shared" ref="G6:G37" si="0">LEFT(F6,4)</f>
        <v>G11B</v>
      </c>
      <c r="H6" s="26" t="s">
        <v>5593</v>
      </c>
      <c r="I6" s="26" t="s">
        <v>5594</v>
      </c>
      <c r="J6" s="26" t="s">
        <v>5595</v>
      </c>
      <c r="K6" s="26" t="s">
        <v>5596</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89.25">
      <c r="A7" s="26" t="s">
        <v>5597</v>
      </c>
      <c r="B7" s="27" t="s">
        <v>5598</v>
      </c>
      <c r="C7" s="26" t="s">
        <v>5599</v>
      </c>
      <c r="D7" s="26" t="s">
        <v>5600</v>
      </c>
      <c r="E7" s="26" t="s">
        <v>5591</v>
      </c>
      <c r="F7" s="26" t="s">
        <v>5601</v>
      </c>
      <c r="G7" s="26" t="str">
        <f t="shared" si="0"/>
        <v>G01B</v>
      </c>
      <c r="H7" s="26" t="s">
        <v>5602</v>
      </c>
      <c r="I7" s="26" t="s">
        <v>5603</v>
      </c>
      <c r="J7" s="26" t="s">
        <v>5604</v>
      </c>
      <c r="K7" s="26" t="s">
        <v>5605</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63.75">
      <c r="A8" s="26" t="s">
        <v>5606</v>
      </c>
      <c r="B8" s="27" t="s">
        <v>5607</v>
      </c>
      <c r="C8" s="26" t="s">
        <v>4426</v>
      </c>
      <c r="D8" s="26" t="s">
        <v>5608</v>
      </c>
      <c r="E8" s="26" t="s">
        <v>5591</v>
      </c>
      <c r="F8" s="26" t="s">
        <v>5609</v>
      </c>
      <c r="G8" s="26" t="str">
        <f t="shared" si="0"/>
        <v>G11B</v>
      </c>
      <c r="H8" s="26" t="s">
        <v>5609</v>
      </c>
      <c r="I8" s="26" t="s">
        <v>5610</v>
      </c>
      <c r="J8" s="26" t="s">
        <v>5611</v>
      </c>
      <c r="K8" s="26" t="s">
        <v>5612</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63.75">
      <c r="A9" s="26" t="s">
        <v>5613</v>
      </c>
      <c r="B9" s="27" t="s">
        <v>5614</v>
      </c>
      <c r="C9" s="26" t="s">
        <v>5599</v>
      </c>
      <c r="D9" s="26" t="s">
        <v>5615</v>
      </c>
      <c r="E9" s="26" t="s">
        <v>5591</v>
      </c>
      <c r="F9" s="26" t="s">
        <v>5616</v>
      </c>
      <c r="G9" s="26" t="str">
        <f t="shared" si="0"/>
        <v>G11B</v>
      </c>
      <c r="H9" s="26" t="s">
        <v>5617</v>
      </c>
      <c r="I9" s="26" t="s">
        <v>5618</v>
      </c>
      <c r="J9" s="26" t="s">
        <v>3762</v>
      </c>
      <c r="K9" s="26" t="s">
        <v>5619</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409.5">
      <c r="A10" s="26" t="s">
        <v>5620</v>
      </c>
      <c r="B10" s="27" t="s">
        <v>5621</v>
      </c>
      <c r="C10" s="26" t="s">
        <v>5622</v>
      </c>
      <c r="D10" s="26" t="s">
        <v>5623</v>
      </c>
      <c r="E10" s="26" t="s">
        <v>5624</v>
      </c>
      <c r="F10" s="26" t="s">
        <v>5625</v>
      </c>
      <c r="G10" s="26" t="str">
        <f t="shared" si="0"/>
        <v>H01L</v>
      </c>
      <c r="H10" s="26" t="s">
        <v>5626</v>
      </c>
      <c r="I10" s="26" t="s">
        <v>5627</v>
      </c>
      <c r="J10" s="26" t="s">
        <v>5628</v>
      </c>
      <c r="K10" s="26" t="s">
        <v>5629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89.25">
      <c r="A11" s="26" t="s">
        <v>5630</v>
      </c>
      <c r="B11" s="27" t="s">
        <v>5631</v>
      </c>
      <c r="C11" s="26" t="s">
        <v>3775</v>
      </c>
      <c r="D11" s="26" t="s">
        <v>5632</v>
      </c>
      <c r="E11" s="26" t="s">
        <v>5591</v>
      </c>
      <c r="F11" s="26" t="s">
        <v>5633</v>
      </c>
      <c r="G11" s="26" t="str">
        <f t="shared" si="0"/>
        <v>G11B</v>
      </c>
      <c r="H11" s="26" t="s">
        <v>5634</v>
      </c>
      <c r="I11" s="26" t="s">
        <v>5635</v>
      </c>
      <c r="J11" s="26" t="s">
        <v>5636</v>
      </c>
      <c r="K11" s="26" t="s">
        <v>5637</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409.5">
      <c r="A12" s="26" t="s">
        <v>5638</v>
      </c>
      <c r="B12" s="27" t="s">
        <v>5639</v>
      </c>
      <c r="C12" s="26" t="s">
        <v>4426</v>
      </c>
      <c r="D12" s="26" t="s">
        <v>5640</v>
      </c>
      <c r="E12" s="26" t="s">
        <v>5641</v>
      </c>
      <c r="F12" s="26" t="s">
        <v>5642</v>
      </c>
      <c r="G12" s="26" t="str">
        <f t="shared" si="0"/>
        <v>B32B</v>
      </c>
      <c r="H12" s="26" t="s">
        <v>5643</v>
      </c>
      <c r="I12" s="26" t="s">
        <v>5644</v>
      </c>
      <c r="J12" s="26" t="s">
        <v>3780</v>
      </c>
      <c r="K12" s="26" t="s">
        <v>5645</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89.25">
      <c r="A13" s="26" t="s">
        <v>5646</v>
      </c>
      <c r="B13" s="27" t="s">
        <v>5647</v>
      </c>
      <c r="C13" s="26" t="s">
        <v>5648</v>
      </c>
      <c r="D13" s="26" t="s">
        <v>5649</v>
      </c>
      <c r="E13" s="26" t="s">
        <v>5650</v>
      </c>
      <c r="F13" s="26" t="s">
        <v>5651</v>
      </c>
      <c r="G13" s="26" t="str">
        <f t="shared" si="0"/>
        <v>G01R</v>
      </c>
      <c r="H13" s="26" t="s">
        <v>5652</v>
      </c>
      <c r="I13" s="26" t="s">
        <v>5653</v>
      </c>
      <c r="J13" s="26" t="s">
        <v>5654</v>
      </c>
      <c r="K13" s="26" t="s">
        <v>5655</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89.25">
      <c r="A14" s="26" t="s">
        <v>5656</v>
      </c>
      <c r="B14" s="27" t="s">
        <v>5657</v>
      </c>
      <c r="C14" s="26" t="s">
        <v>786</v>
      </c>
      <c r="D14" s="26" t="s">
        <v>5658</v>
      </c>
      <c r="E14" s="26" t="s">
        <v>5659</v>
      </c>
      <c r="F14" s="26" t="s">
        <v>5660</v>
      </c>
      <c r="G14" s="26" t="str">
        <f t="shared" si="0"/>
        <v>B60L</v>
      </c>
      <c r="H14" s="26" t="s">
        <v>5660</v>
      </c>
      <c r="I14" s="26" t="s">
        <v>5661</v>
      </c>
      <c r="J14" s="26" t="s">
        <v>1812</v>
      </c>
      <c r="K14" s="26" t="s">
        <v>5662</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51">
      <c r="A15" s="26" t="s">
        <v>5663</v>
      </c>
      <c r="B15" s="27" t="s">
        <v>5664</v>
      </c>
      <c r="C15" s="26" t="s">
        <v>710</v>
      </c>
      <c r="D15" s="26" t="s">
        <v>5665</v>
      </c>
      <c r="E15" s="26" t="s">
        <v>5666</v>
      </c>
      <c r="F15" s="26" t="s">
        <v>5667</v>
      </c>
      <c r="G15" s="26" t="str">
        <f t="shared" si="0"/>
        <v>H02P</v>
      </c>
      <c r="H15" s="26" t="s">
        <v>5668</v>
      </c>
      <c r="I15" s="26" t="s">
        <v>5669</v>
      </c>
      <c r="J15" s="26" t="s">
        <v>5670</v>
      </c>
      <c r="K15" s="26" t="s">
        <v>5671</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89.25">
      <c r="A16" s="26" t="s">
        <v>5672</v>
      </c>
      <c r="B16" s="27" t="s">
        <v>5673</v>
      </c>
      <c r="C16" s="26" t="s">
        <v>710</v>
      </c>
      <c r="D16" s="26" t="s">
        <v>5674</v>
      </c>
      <c r="E16" s="26" t="s">
        <v>5624</v>
      </c>
      <c r="F16" s="26" t="s">
        <v>5675</v>
      </c>
      <c r="G16" s="26" t="str">
        <f t="shared" si="0"/>
        <v>G06F</v>
      </c>
      <c r="H16" s="26" t="s">
        <v>5676</v>
      </c>
      <c r="I16" s="26" t="s">
        <v>5677</v>
      </c>
      <c r="J16" s="26" t="s">
        <v>4836</v>
      </c>
      <c r="K16" s="26" t="s">
        <v>5678</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65.75">
      <c r="A17" s="26" t="s">
        <v>5679</v>
      </c>
      <c r="B17" s="27" t="s">
        <v>5680</v>
      </c>
      <c r="C17" s="26" t="s">
        <v>710</v>
      </c>
      <c r="D17" s="26" t="s">
        <v>5681</v>
      </c>
      <c r="E17" s="26" t="s">
        <v>5682</v>
      </c>
      <c r="F17" s="26" t="s">
        <v>5683</v>
      </c>
      <c r="G17" s="26" t="str">
        <f t="shared" si="0"/>
        <v>B33Y</v>
      </c>
      <c r="H17" s="26" t="s">
        <v>5684</v>
      </c>
      <c r="I17" s="26" t="s">
        <v>5685</v>
      </c>
      <c r="J17" s="26" t="s">
        <v>5686</v>
      </c>
      <c r="K17" s="26" t="s">
        <v>5687</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40.25">
      <c r="A18" s="26" t="s">
        <v>5688</v>
      </c>
      <c r="B18" s="27" t="s">
        <v>5689</v>
      </c>
      <c r="C18" s="26" t="s">
        <v>710</v>
      </c>
      <c r="D18" s="26" t="s">
        <v>5690</v>
      </c>
      <c r="E18" s="26" t="s">
        <v>5691</v>
      </c>
      <c r="F18" s="26" t="s">
        <v>5692</v>
      </c>
      <c r="G18" s="26" t="str">
        <f t="shared" si="0"/>
        <v>E02F</v>
      </c>
      <c r="H18" s="26" t="s">
        <v>5693</v>
      </c>
      <c r="I18" s="26" t="s">
        <v>5694</v>
      </c>
      <c r="J18" s="26" t="s">
        <v>3429</v>
      </c>
      <c r="K18" s="26" t="s">
        <v>5695</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27.5">
      <c r="A19" s="26" t="s">
        <v>5696</v>
      </c>
      <c r="B19" s="27" t="s">
        <v>5697</v>
      </c>
      <c r="C19" s="26" t="s">
        <v>710</v>
      </c>
      <c r="D19" s="26" t="s">
        <v>5698</v>
      </c>
      <c r="E19" s="26" t="s">
        <v>5691</v>
      </c>
      <c r="F19" s="26" t="s">
        <v>5699</v>
      </c>
      <c r="G19" s="26" t="str">
        <f t="shared" si="0"/>
        <v>E02F</v>
      </c>
      <c r="H19" s="26" t="s">
        <v>5700</v>
      </c>
      <c r="I19" s="26" t="s">
        <v>5701</v>
      </c>
      <c r="J19" s="26" t="s">
        <v>5702</v>
      </c>
      <c r="K19" s="26" t="s">
        <v>5703</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229.5">
      <c r="A20" s="26" t="s">
        <v>5696</v>
      </c>
      <c r="B20" s="27" t="s">
        <v>5704</v>
      </c>
      <c r="C20" s="26" t="s">
        <v>710</v>
      </c>
      <c r="D20" s="26" t="s">
        <v>5705</v>
      </c>
      <c r="E20" s="26" t="s">
        <v>5691</v>
      </c>
      <c r="F20" s="26" t="s">
        <v>5706</v>
      </c>
      <c r="G20" s="26" t="str">
        <f t="shared" si="0"/>
        <v>E02F</v>
      </c>
      <c r="H20" s="26" t="s">
        <v>5707</v>
      </c>
      <c r="I20" s="26" t="s">
        <v>5708</v>
      </c>
      <c r="J20" s="26" t="s">
        <v>5709</v>
      </c>
      <c r="K20" s="26" t="s">
        <v>5710</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27.5">
      <c r="A21" s="26" t="s">
        <v>5711</v>
      </c>
      <c r="B21" s="27" t="s">
        <v>5712</v>
      </c>
      <c r="C21" s="26" t="s">
        <v>710</v>
      </c>
      <c r="D21" s="26" t="s">
        <v>5713</v>
      </c>
      <c r="E21" s="26" t="s">
        <v>5714</v>
      </c>
      <c r="F21" s="26" t="s">
        <v>5715</v>
      </c>
      <c r="G21" s="26" t="str">
        <f t="shared" si="0"/>
        <v>C25B</v>
      </c>
      <c r="H21" s="26" t="s">
        <v>5716</v>
      </c>
      <c r="I21" s="26" t="s">
        <v>5717</v>
      </c>
      <c r="J21" s="26" t="s">
        <v>5718</v>
      </c>
      <c r="K21" s="26" t="s">
        <v>5719</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204">
      <c r="A22" s="26" t="s">
        <v>5720</v>
      </c>
      <c r="B22" s="27" t="s">
        <v>5721</v>
      </c>
      <c r="C22" s="26" t="s">
        <v>710</v>
      </c>
      <c r="D22" s="26" t="s">
        <v>5722</v>
      </c>
      <c r="E22" s="26" t="s">
        <v>5723</v>
      </c>
      <c r="F22" s="26" t="s">
        <v>5724</v>
      </c>
      <c r="G22" s="26" t="str">
        <f t="shared" si="0"/>
        <v>C12M</v>
      </c>
      <c r="H22" s="26" t="s">
        <v>5725</v>
      </c>
      <c r="I22" s="26" t="s">
        <v>5726</v>
      </c>
      <c r="J22" s="26" t="s">
        <v>5727</v>
      </c>
      <c r="K22" s="26" t="s">
        <v>5728</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27.5">
      <c r="A23" s="26" t="s">
        <v>5729</v>
      </c>
      <c r="B23" s="27" t="s">
        <v>5730</v>
      </c>
      <c r="C23" s="26" t="s">
        <v>710</v>
      </c>
      <c r="D23" s="26" t="s">
        <v>5731</v>
      </c>
      <c r="E23" s="26" t="s">
        <v>5723</v>
      </c>
      <c r="F23" s="26" t="s">
        <v>5732</v>
      </c>
      <c r="G23" s="26" t="str">
        <f t="shared" si="0"/>
        <v>B65G</v>
      </c>
      <c r="H23" s="26" t="s">
        <v>5733</v>
      </c>
      <c r="I23" s="26" t="s">
        <v>5734</v>
      </c>
      <c r="J23" s="26" t="s">
        <v>5735</v>
      </c>
      <c r="K23" s="26" t="s">
        <v>5736</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91.25">
      <c r="A24" s="26" t="s">
        <v>5737</v>
      </c>
      <c r="B24" s="27" t="s">
        <v>5738</v>
      </c>
      <c r="C24" s="26" t="s">
        <v>710</v>
      </c>
      <c r="D24" s="26" t="s">
        <v>5739</v>
      </c>
      <c r="E24" s="26" t="s">
        <v>5666</v>
      </c>
      <c r="F24" s="26" t="s">
        <v>5740</v>
      </c>
      <c r="G24" s="26" t="str">
        <f t="shared" si="0"/>
        <v>B60W</v>
      </c>
      <c r="H24" s="26" t="s">
        <v>5741</v>
      </c>
      <c r="I24" s="26" t="s">
        <v>5742</v>
      </c>
      <c r="J24" s="26" t="s">
        <v>1664</v>
      </c>
      <c r="K24" s="26" t="s">
        <v>5743</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76.5">
      <c r="A25" s="26" t="s">
        <v>5744</v>
      </c>
      <c r="B25" s="27" t="s">
        <v>5745</v>
      </c>
      <c r="C25" s="26" t="s">
        <v>710</v>
      </c>
      <c r="D25" s="26" t="s">
        <v>5746</v>
      </c>
      <c r="E25" s="26" t="s">
        <v>5666</v>
      </c>
      <c r="F25" s="26" t="s">
        <v>5747</v>
      </c>
      <c r="G25" s="26" t="str">
        <f t="shared" si="0"/>
        <v>B60T</v>
      </c>
      <c r="H25" s="26" t="s">
        <v>5748</v>
      </c>
      <c r="I25" s="26" t="s">
        <v>5749</v>
      </c>
      <c r="J25" s="26" t="s">
        <v>5750</v>
      </c>
      <c r="K25" s="26" t="s">
        <v>5751</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76.5">
      <c r="A26" s="26" t="s">
        <v>5752</v>
      </c>
      <c r="B26" s="27" t="s">
        <v>5753</v>
      </c>
      <c r="C26" s="26" t="s">
        <v>710</v>
      </c>
      <c r="D26" s="26" t="s">
        <v>5754</v>
      </c>
      <c r="E26" s="26" t="s">
        <v>5666</v>
      </c>
      <c r="F26" s="26" t="s">
        <v>5755</v>
      </c>
      <c r="G26" s="26" t="str">
        <f t="shared" si="0"/>
        <v>B60K</v>
      </c>
      <c r="H26" s="26" t="s">
        <v>5756</v>
      </c>
      <c r="I26" s="26" t="s">
        <v>5757</v>
      </c>
      <c r="J26" s="26" t="s">
        <v>5758</v>
      </c>
      <c r="K26" s="26" t="s">
        <v>5759</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53">
      <c r="A27" s="26" t="s">
        <v>5760</v>
      </c>
      <c r="B27" s="27" t="s">
        <v>5761</v>
      </c>
      <c r="C27" s="26" t="s">
        <v>710</v>
      </c>
      <c r="D27" s="26" t="s">
        <v>5762</v>
      </c>
      <c r="E27" s="26" t="s">
        <v>5682</v>
      </c>
      <c r="F27" s="26" t="s">
        <v>5763</v>
      </c>
      <c r="G27" s="26" t="str">
        <f t="shared" si="0"/>
        <v>B23K</v>
      </c>
      <c r="H27" s="26" t="s">
        <v>5764</v>
      </c>
      <c r="I27" s="26" t="s">
        <v>5765</v>
      </c>
      <c r="J27" s="26" t="s">
        <v>5766</v>
      </c>
      <c r="K27" s="26" t="s">
        <v>5767</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02">
      <c r="A28" s="26" t="s">
        <v>5768</v>
      </c>
      <c r="B28" s="27" t="s">
        <v>5769</v>
      </c>
      <c r="C28" s="26" t="s">
        <v>710</v>
      </c>
      <c r="D28" s="26" t="s">
        <v>5770</v>
      </c>
      <c r="E28" s="26" t="s">
        <v>5771</v>
      </c>
      <c r="F28" s="26" t="s">
        <v>5772</v>
      </c>
      <c r="G28" s="26" t="str">
        <f t="shared" si="0"/>
        <v>G01R</v>
      </c>
      <c r="H28" s="26" t="s">
        <v>5773</v>
      </c>
      <c r="I28" s="26" t="s">
        <v>5774</v>
      </c>
      <c r="J28" s="26" t="s">
        <v>5775</v>
      </c>
      <c r="K28" s="26" t="s">
        <v>5776</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14.75">
      <c r="A29" s="26" t="s">
        <v>5777</v>
      </c>
      <c r="B29" s="27" t="s">
        <v>5778</v>
      </c>
      <c r="C29" s="26" t="s">
        <v>710</v>
      </c>
      <c r="D29" s="26" t="s">
        <v>5779</v>
      </c>
      <c r="E29" s="26" t="s">
        <v>5780</v>
      </c>
      <c r="F29" s="26" t="s">
        <v>5781</v>
      </c>
      <c r="G29" s="26" t="str">
        <f t="shared" si="0"/>
        <v>H01F</v>
      </c>
      <c r="H29" s="26" t="s">
        <v>5782</v>
      </c>
      <c r="I29" s="26" t="s">
        <v>5783</v>
      </c>
      <c r="J29" s="26" t="s">
        <v>5173</v>
      </c>
      <c r="K29" s="26" t="s">
        <v>5784</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89.25">
      <c r="A30" s="26" t="s">
        <v>5785</v>
      </c>
      <c r="B30" s="27" t="s">
        <v>5786</v>
      </c>
      <c r="C30" s="26" t="s">
        <v>710</v>
      </c>
      <c r="D30" s="26" t="s">
        <v>5787</v>
      </c>
      <c r="E30" s="26" t="s">
        <v>5723</v>
      </c>
      <c r="F30" s="26" t="s">
        <v>5788</v>
      </c>
      <c r="G30" s="26" t="str">
        <f t="shared" si="0"/>
        <v>H01J</v>
      </c>
      <c r="H30" s="26" t="s">
        <v>5789</v>
      </c>
      <c r="I30" s="26" t="s">
        <v>5790</v>
      </c>
      <c r="J30" s="26" t="s">
        <v>1778</v>
      </c>
      <c r="K30" s="26" t="s">
        <v>5791</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63.75">
      <c r="A31" s="26" t="s">
        <v>3808</v>
      </c>
      <c r="B31" s="27" t="s">
        <v>5792</v>
      </c>
      <c r="C31" s="26" t="s">
        <v>710</v>
      </c>
      <c r="D31" s="26" t="s">
        <v>5793</v>
      </c>
      <c r="E31" s="26" t="s">
        <v>5624</v>
      </c>
      <c r="F31" s="26" t="s">
        <v>5794</v>
      </c>
      <c r="G31" s="26" t="str">
        <f t="shared" si="0"/>
        <v>H01L</v>
      </c>
      <c r="H31" s="26" t="s">
        <v>5795</v>
      </c>
      <c r="I31" s="26" t="s">
        <v>5796</v>
      </c>
      <c r="J31" s="26" t="s">
        <v>4612</v>
      </c>
      <c r="K31" s="26" t="s">
        <v>5797</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89.25">
      <c r="A32" s="26" t="s">
        <v>5798</v>
      </c>
      <c r="B32" s="27" t="s">
        <v>5799</v>
      </c>
      <c r="C32" s="26" t="s">
        <v>710</v>
      </c>
      <c r="D32" s="26" t="s">
        <v>5800</v>
      </c>
      <c r="E32" s="26" t="s">
        <v>5624</v>
      </c>
      <c r="F32" s="26" t="s">
        <v>5801</v>
      </c>
      <c r="G32" s="26" t="str">
        <f t="shared" si="0"/>
        <v>G06Q</v>
      </c>
      <c r="H32" s="26" t="s">
        <v>5802</v>
      </c>
      <c r="I32" s="26" t="s">
        <v>5803</v>
      </c>
      <c r="J32" s="26" t="s">
        <v>5804</v>
      </c>
      <c r="K32" s="26" t="s">
        <v>5805</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127.5">
      <c r="A33" s="26" t="s">
        <v>5806</v>
      </c>
      <c r="B33" s="27" t="s">
        <v>5807</v>
      </c>
      <c r="C33" s="26" t="s">
        <v>710</v>
      </c>
      <c r="D33" s="26" t="s">
        <v>5808</v>
      </c>
      <c r="E33" s="26" t="s">
        <v>5666</v>
      </c>
      <c r="F33" s="26" t="s">
        <v>5809</v>
      </c>
      <c r="G33" s="26" t="str">
        <f t="shared" si="0"/>
        <v>B60W</v>
      </c>
      <c r="H33" s="26" t="s">
        <v>5810</v>
      </c>
      <c r="I33" s="26" t="s">
        <v>5811</v>
      </c>
      <c r="J33" s="26" t="s">
        <v>5804</v>
      </c>
      <c r="K33" s="26" t="s">
        <v>5812</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89.25">
      <c r="A34" s="26" t="s">
        <v>5813</v>
      </c>
      <c r="B34" s="27" t="s">
        <v>5814</v>
      </c>
      <c r="C34" s="26" t="s">
        <v>710</v>
      </c>
      <c r="D34" s="26" t="s">
        <v>5815</v>
      </c>
      <c r="E34" s="26" t="s">
        <v>5624</v>
      </c>
      <c r="F34" s="26" t="s">
        <v>5816</v>
      </c>
      <c r="G34" s="26" t="str">
        <f t="shared" si="0"/>
        <v>G06V</v>
      </c>
      <c r="H34" s="26" t="s">
        <v>5817</v>
      </c>
      <c r="I34" s="26" t="s">
        <v>5818</v>
      </c>
      <c r="J34" s="26" t="s">
        <v>5819</v>
      </c>
      <c r="K34" s="26" t="s">
        <v>5820</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267.75">
      <c r="A35" s="26" t="s">
        <v>5821</v>
      </c>
      <c r="B35" s="27" t="s">
        <v>5822</v>
      </c>
      <c r="C35" s="26" t="s">
        <v>710</v>
      </c>
      <c r="D35" s="26" t="s">
        <v>5823</v>
      </c>
      <c r="E35" s="26" t="s">
        <v>5624</v>
      </c>
      <c r="F35" s="26" t="s">
        <v>5824</v>
      </c>
      <c r="G35" s="26" t="str">
        <f t="shared" si="0"/>
        <v>G06F</v>
      </c>
      <c r="H35" s="26" t="s">
        <v>5825</v>
      </c>
      <c r="I35" s="26" t="s">
        <v>5826</v>
      </c>
      <c r="J35" s="26" t="s">
        <v>3946</v>
      </c>
      <c r="K35" s="26" t="s">
        <v>5827</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63.75">
      <c r="A36" s="26" t="s">
        <v>5828</v>
      </c>
      <c r="B36" s="27" t="s">
        <v>5829</v>
      </c>
      <c r="C36" s="26" t="s">
        <v>710</v>
      </c>
      <c r="D36" s="26" t="s">
        <v>5830</v>
      </c>
      <c r="E36" s="26" t="s">
        <v>5624</v>
      </c>
      <c r="F36" s="26" t="s">
        <v>5831</v>
      </c>
      <c r="G36" s="26" t="str">
        <f t="shared" si="0"/>
        <v>G06F</v>
      </c>
      <c r="H36" s="26" t="s">
        <v>5831</v>
      </c>
      <c r="I36" s="26" t="s">
        <v>5832</v>
      </c>
      <c r="J36" s="26" t="s">
        <v>2122</v>
      </c>
      <c r="K36" s="26" t="s">
        <v>5833</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89.25">
      <c r="A37" s="26" t="s">
        <v>5834</v>
      </c>
      <c r="B37" s="27" t="s">
        <v>5835</v>
      </c>
      <c r="C37" s="26" t="s">
        <v>710</v>
      </c>
      <c r="D37" s="26" t="s">
        <v>5836</v>
      </c>
      <c r="E37" s="26" t="s">
        <v>5723</v>
      </c>
      <c r="F37" s="26" t="s">
        <v>5837</v>
      </c>
      <c r="G37" s="26" t="str">
        <f t="shared" si="0"/>
        <v>G05B</v>
      </c>
      <c r="H37" s="26" t="s">
        <v>5838</v>
      </c>
      <c r="I37" s="26" t="s">
        <v>5839</v>
      </c>
      <c r="J37" s="26" t="s">
        <v>5840</v>
      </c>
      <c r="K37" s="26" t="s">
        <v>5841</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140.25">
      <c r="A38" s="26" t="s">
        <v>5842</v>
      </c>
      <c r="B38" s="27" t="s">
        <v>5843</v>
      </c>
      <c r="C38" s="26" t="s">
        <v>710</v>
      </c>
      <c r="D38" s="26" t="s">
        <v>5844</v>
      </c>
      <c r="E38" s="26" t="s">
        <v>5666</v>
      </c>
      <c r="F38" s="26" t="s">
        <v>5845</v>
      </c>
      <c r="G38" s="26" t="str">
        <f t="shared" ref="G38:G69" si="1">LEFT(F38,4)</f>
        <v>G05B</v>
      </c>
      <c r="H38" s="26" t="s">
        <v>5846</v>
      </c>
      <c r="I38" s="26" t="s">
        <v>5847</v>
      </c>
      <c r="J38" s="26" t="s">
        <v>5840</v>
      </c>
      <c r="K38" s="26" t="s">
        <v>5848</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114.75">
      <c r="A39" s="26" t="s">
        <v>5849</v>
      </c>
      <c r="B39" s="27" t="s">
        <v>5850</v>
      </c>
      <c r="C39" s="26" t="s">
        <v>710</v>
      </c>
      <c r="D39" s="26" t="s">
        <v>5851</v>
      </c>
      <c r="E39" s="26" t="s">
        <v>5723</v>
      </c>
      <c r="F39" s="26" t="s">
        <v>5852</v>
      </c>
      <c r="G39" s="26" t="str">
        <f t="shared" si="1"/>
        <v>G01N</v>
      </c>
      <c r="H39" s="26" t="s">
        <v>5853</v>
      </c>
      <c r="I39" s="26" t="s">
        <v>5854</v>
      </c>
      <c r="J39" s="26" t="s">
        <v>5758</v>
      </c>
      <c r="K39" s="26" t="s">
        <v>5855</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76.5">
      <c r="A40" s="26" t="s">
        <v>5856</v>
      </c>
      <c r="B40" s="27" t="s">
        <v>5857</v>
      </c>
      <c r="C40" s="26" t="s">
        <v>710</v>
      </c>
      <c r="D40" s="26" t="s">
        <v>5858</v>
      </c>
      <c r="E40" s="26" t="s">
        <v>5723</v>
      </c>
      <c r="F40" s="26" t="s">
        <v>5859</v>
      </c>
      <c r="G40" s="26" t="str">
        <f t="shared" si="1"/>
        <v>G01N</v>
      </c>
      <c r="H40" s="26" t="s">
        <v>5860</v>
      </c>
      <c r="I40" s="26" t="s">
        <v>5861</v>
      </c>
      <c r="J40" s="26" t="s">
        <v>5862</v>
      </c>
      <c r="K40" s="26" t="s">
        <v>5863</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127.5">
      <c r="A41" s="26" t="s">
        <v>5864</v>
      </c>
      <c r="B41" s="27" t="s">
        <v>5865</v>
      </c>
      <c r="C41" s="26" t="s">
        <v>710</v>
      </c>
      <c r="D41" s="26" t="s">
        <v>5866</v>
      </c>
      <c r="E41" s="26" t="s">
        <v>5666</v>
      </c>
      <c r="F41" s="26" t="s">
        <v>5867</v>
      </c>
      <c r="G41" s="26" t="str">
        <f t="shared" si="1"/>
        <v>F02D</v>
      </c>
      <c r="H41" s="26" t="s">
        <v>5868</v>
      </c>
      <c r="I41" s="26" t="s">
        <v>5869</v>
      </c>
      <c r="J41" s="26" t="s">
        <v>740</v>
      </c>
      <c r="K41" s="26" t="s">
        <v>5870</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191.25">
      <c r="A42" s="26" t="s">
        <v>5871</v>
      </c>
      <c r="B42" s="27" t="s">
        <v>5872</v>
      </c>
      <c r="C42" s="26" t="s">
        <v>710</v>
      </c>
      <c r="D42" s="26" t="s">
        <v>5873</v>
      </c>
      <c r="E42" s="26" t="s">
        <v>5682</v>
      </c>
      <c r="F42" s="26" t="s">
        <v>5874</v>
      </c>
      <c r="G42" s="26" t="str">
        <f t="shared" si="1"/>
        <v>B22F</v>
      </c>
      <c r="H42" s="26" t="s">
        <v>5875</v>
      </c>
      <c r="I42" s="26" t="s">
        <v>5876</v>
      </c>
      <c r="J42" s="26" t="s">
        <v>5877</v>
      </c>
      <c r="K42" s="26" t="s">
        <v>5878</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165.75">
      <c r="A43" s="26" t="s">
        <v>5679</v>
      </c>
      <c r="B43" s="27" t="s">
        <v>5879</v>
      </c>
      <c r="C43" s="26" t="s">
        <v>710</v>
      </c>
      <c r="D43" s="26" t="s">
        <v>5681</v>
      </c>
      <c r="E43" s="26" t="s">
        <v>5682</v>
      </c>
      <c r="F43" s="26" t="s">
        <v>5880</v>
      </c>
      <c r="G43" s="26" t="str">
        <f t="shared" si="1"/>
        <v>B22F</v>
      </c>
      <c r="H43" s="26" t="s">
        <v>5881</v>
      </c>
      <c r="I43" s="26" t="s">
        <v>5882</v>
      </c>
      <c r="J43" s="26" t="s">
        <v>2004</v>
      </c>
      <c r="K43" s="26" t="s">
        <v>5883</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63.75">
      <c r="A44" s="26" t="s">
        <v>5884</v>
      </c>
      <c r="B44" s="27" t="s">
        <v>5885</v>
      </c>
      <c r="C44" s="26" t="s">
        <v>710</v>
      </c>
      <c r="D44" s="26" t="s">
        <v>5886</v>
      </c>
      <c r="E44" s="26" t="s">
        <v>5624</v>
      </c>
      <c r="F44" s="26" t="s">
        <v>5887</v>
      </c>
      <c r="G44" s="26" t="str">
        <f t="shared" si="1"/>
        <v>G01S</v>
      </c>
      <c r="H44" s="26" t="s">
        <v>5888</v>
      </c>
      <c r="I44" s="26" t="s">
        <v>5889</v>
      </c>
      <c r="J44" s="26" t="s">
        <v>3806</v>
      </c>
      <c r="K44" s="26" t="s">
        <v>5890</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140.25">
      <c r="A45" s="26" t="s">
        <v>5891</v>
      </c>
      <c r="B45" s="27" t="s">
        <v>5892</v>
      </c>
      <c r="C45" s="26" t="s">
        <v>710</v>
      </c>
      <c r="D45" s="26" t="s">
        <v>5893</v>
      </c>
      <c r="E45" s="26" t="s">
        <v>5682</v>
      </c>
      <c r="F45" s="26" t="s">
        <v>5894</v>
      </c>
      <c r="G45" s="26" t="str">
        <f t="shared" si="1"/>
        <v>G01D</v>
      </c>
      <c r="H45" s="26" t="s">
        <v>5895</v>
      </c>
      <c r="I45" s="26" t="s">
        <v>5896</v>
      </c>
      <c r="J45" s="26" t="s">
        <v>740</v>
      </c>
      <c r="K45" s="26" t="s">
        <v>5897</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382.5">
      <c r="A46" s="26" t="s">
        <v>5898</v>
      </c>
      <c r="B46" s="27" t="s">
        <v>5899</v>
      </c>
      <c r="C46" s="26" t="s">
        <v>710</v>
      </c>
      <c r="D46" s="26" t="s">
        <v>5900</v>
      </c>
      <c r="E46" s="26" t="s">
        <v>5682</v>
      </c>
      <c r="F46" s="26" t="s">
        <v>5901</v>
      </c>
      <c r="G46" s="26" t="str">
        <f t="shared" si="1"/>
        <v>C09D</v>
      </c>
      <c r="H46" s="26" t="s">
        <v>5902</v>
      </c>
      <c r="I46" s="26" t="s">
        <v>5903</v>
      </c>
      <c r="J46" s="26" t="s">
        <v>5904</v>
      </c>
      <c r="K46" s="26" t="s">
        <v>5905</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267.75">
      <c r="A47" s="26" t="s">
        <v>5906</v>
      </c>
      <c r="B47" s="27" t="s">
        <v>5907</v>
      </c>
      <c r="C47" s="26" t="s">
        <v>710</v>
      </c>
      <c r="D47" s="26" t="s">
        <v>5908</v>
      </c>
      <c r="E47" s="26" t="s">
        <v>5682</v>
      </c>
      <c r="F47" s="26" t="s">
        <v>5909</v>
      </c>
      <c r="G47" s="26" t="str">
        <f t="shared" si="1"/>
        <v>C08L</v>
      </c>
      <c r="H47" s="26" t="s">
        <v>5910</v>
      </c>
      <c r="I47" s="26" t="s">
        <v>5911</v>
      </c>
      <c r="J47" s="26" t="s">
        <v>724</v>
      </c>
      <c r="K47" s="26" t="s">
        <v>5912</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114.75">
      <c r="A48" s="26" t="s">
        <v>5913</v>
      </c>
      <c r="B48" s="27" t="s">
        <v>5914</v>
      </c>
      <c r="C48" s="26" t="s">
        <v>5915</v>
      </c>
      <c r="D48" s="26" t="s">
        <v>5916</v>
      </c>
      <c r="E48" s="26" t="s">
        <v>5917</v>
      </c>
      <c r="F48" s="26" t="s">
        <v>5918</v>
      </c>
      <c r="G48" s="26" t="str">
        <f t="shared" si="1"/>
        <v>G01B</v>
      </c>
      <c r="H48" s="26" t="s">
        <v>5919</v>
      </c>
      <c r="I48" s="26" t="s">
        <v>5920</v>
      </c>
      <c r="J48" s="26" t="s">
        <v>5921</v>
      </c>
      <c r="K48" s="26" t="s">
        <v>5922</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53">
      <c r="A49" s="26" t="s">
        <v>5923</v>
      </c>
      <c r="B49" s="27" t="s">
        <v>5924</v>
      </c>
      <c r="C49" s="26" t="s">
        <v>3756</v>
      </c>
      <c r="D49" s="26" t="s">
        <v>5925</v>
      </c>
      <c r="E49" s="26" t="s">
        <v>5591</v>
      </c>
      <c r="F49" s="26" t="s">
        <v>5926</v>
      </c>
      <c r="G49" s="26" t="str">
        <f t="shared" si="1"/>
        <v>G11B</v>
      </c>
      <c r="H49" s="26" t="s">
        <v>5927</v>
      </c>
      <c r="I49" s="26" t="s">
        <v>5928</v>
      </c>
      <c r="J49" s="26" t="s">
        <v>5929</v>
      </c>
      <c r="K49" s="26" t="s">
        <v>5930</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242.25">
      <c r="A50" s="26" t="s">
        <v>5931</v>
      </c>
      <c r="B50" s="27" t="s">
        <v>5932</v>
      </c>
      <c r="C50" s="26" t="s">
        <v>2252</v>
      </c>
      <c r="D50" s="26" t="s">
        <v>5933</v>
      </c>
      <c r="E50" s="26" t="s">
        <v>5624</v>
      </c>
      <c r="F50" s="26" t="s">
        <v>5934</v>
      </c>
      <c r="G50" s="26" t="str">
        <f t="shared" si="1"/>
        <v>G11B</v>
      </c>
      <c r="H50" s="26" t="s">
        <v>5935</v>
      </c>
      <c r="I50" s="26" t="s">
        <v>5936</v>
      </c>
      <c r="J50" s="26" t="s">
        <v>5937</v>
      </c>
      <c r="K50" s="26" t="s">
        <v>5938</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51">
      <c r="A51" s="26" t="s">
        <v>5939</v>
      </c>
      <c r="B51" s="27" t="s">
        <v>5940</v>
      </c>
      <c r="C51" s="26" t="s">
        <v>5941</v>
      </c>
      <c r="D51" s="26" t="s">
        <v>5942</v>
      </c>
      <c r="E51" s="26" t="s">
        <v>5943</v>
      </c>
      <c r="F51" s="26" t="s">
        <v>5944</v>
      </c>
      <c r="G51" s="26" t="str">
        <f t="shared" si="1"/>
        <v>H04J</v>
      </c>
      <c r="H51" s="26" t="s">
        <v>545</v>
      </c>
      <c r="I51" s="26" t="s">
        <v>5945</v>
      </c>
      <c r="J51" s="26" t="s">
        <v>5946</v>
      </c>
      <c r="K51" s="26" t="s">
        <v>5947</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127.5">
      <c r="A52" s="26" t="s">
        <v>5948</v>
      </c>
      <c r="B52" s="27" t="s">
        <v>5949</v>
      </c>
      <c r="C52" s="26" t="s">
        <v>1944</v>
      </c>
      <c r="D52" s="26" t="s">
        <v>5950</v>
      </c>
      <c r="E52" s="26" t="s">
        <v>5624</v>
      </c>
      <c r="F52" s="26" t="s">
        <v>5951</v>
      </c>
      <c r="G52" s="26" t="str">
        <f t="shared" si="1"/>
        <v>F01C</v>
      </c>
      <c r="H52" s="26" t="s">
        <v>5952</v>
      </c>
      <c r="I52" s="26" t="s">
        <v>5953</v>
      </c>
      <c r="J52" s="26" t="s">
        <v>5954</v>
      </c>
      <c r="K52" s="26" t="s">
        <v>5955</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114.75">
      <c r="A53" s="26" t="s">
        <v>5956</v>
      </c>
      <c r="B53" s="27" t="s">
        <v>5957</v>
      </c>
      <c r="C53" s="26" t="s">
        <v>5958</v>
      </c>
      <c r="D53" s="26" t="s">
        <v>5959</v>
      </c>
      <c r="E53" s="26" t="s">
        <v>5641</v>
      </c>
      <c r="F53" s="26" t="s">
        <v>5960</v>
      </c>
      <c r="G53" s="26" t="str">
        <f t="shared" si="1"/>
        <v>C08G</v>
      </c>
      <c r="H53" s="26" t="s">
        <v>5961</v>
      </c>
      <c r="I53" s="26" t="s">
        <v>5962</v>
      </c>
      <c r="J53" s="26" t="s">
        <v>5963</v>
      </c>
      <c r="K53" s="26" t="s">
        <v>5964</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153">
      <c r="A54" s="26" t="s">
        <v>5965</v>
      </c>
      <c r="B54" s="27" t="s">
        <v>5966</v>
      </c>
      <c r="C54" s="26" t="s">
        <v>5967</v>
      </c>
      <c r="D54" s="26" t="s">
        <v>5968</v>
      </c>
      <c r="E54" s="26" t="s">
        <v>5591</v>
      </c>
      <c r="F54" s="26" t="s">
        <v>5969</v>
      </c>
      <c r="G54" s="26" t="str">
        <f t="shared" si="1"/>
        <v>G11B</v>
      </c>
      <c r="H54" s="26" t="s">
        <v>5970</v>
      </c>
      <c r="I54" s="26" t="s">
        <v>5971</v>
      </c>
      <c r="J54" s="26" t="s">
        <v>5972</v>
      </c>
      <c r="K54" s="26" t="s">
        <v>5973</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114.75">
      <c r="A55" s="26" t="s">
        <v>5974</v>
      </c>
      <c r="B55" s="27" t="s">
        <v>5975</v>
      </c>
      <c r="C55" s="26" t="s">
        <v>5976</v>
      </c>
      <c r="D55" s="26" t="s">
        <v>5977</v>
      </c>
      <c r="E55" s="26" t="s">
        <v>5591</v>
      </c>
      <c r="F55" s="26" t="s">
        <v>5978</v>
      </c>
      <c r="G55" s="26" t="str">
        <f t="shared" si="1"/>
        <v>F16C</v>
      </c>
      <c r="H55" s="26" t="s">
        <v>5979</v>
      </c>
      <c r="I55" s="26" t="s">
        <v>5980</v>
      </c>
      <c r="J55" s="26" t="s">
        <v>5981</v>
      </c>
      <c r="K55" s="26" t="s">
        <v>5982</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102">
      <c r="A56" s="26" t="s">
        <v>5983</v>
      </c>
      <c r="B56" s="27" t="s">
        <v>5984</v>
      </c>
      <c r="C56" s="26" t="s">
        <v>5985</v>
      </c>
      <c r="D56" s="26" t="s">
        <v>5986</v>
      </c>
      <c r="E56" s="26" t="s">
        <v>5591</v>
      </c>
      <c r="F56" s="26" t="s">
        <v>5987</v>
      </c>
      <c r="G56" s="26" t="str">
        <f t="shared" si="1"/>
        <v>G11B</v>
      </c>
      <c r="H56" s="26" t="s">
        <v>545</v>
      </c>
      <c r="I56" s="26" t="s">
        <v>5988</v>
      </c>
      <c r="J56" s="26" t="s">
        <v>5989</v>
      </c>
      <c r="K56" s="26" t="s">
        <v>5990</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102">
      <c r="A57" s="26" t="s">
        <v>5991</v>
      </c>
      <c r="B57" s="27" t="s">
        <v>5992</v>
      </c>
      <c r="C57" s="26" t="s">
        <v>5993</v>
      </c>
      <c r="D57" s="26" t="s">
        <v>5994</v>
      </c>
      <c r="E57" s="26" t="s">
        <v>5591</v>
      </c>
      <c r="F57" s="26" t="s">
        <v>5995</v>
      </c>
      <c r="G57" s="26" t="str">
        <f t="shared" si="1"/>
        <v>G01R</v>
      </c>
      <c r="H57" s="26" t="s">
        <v>5996</v>
      </c>
      <c r="I57" s="26" t="s">
        <v>5997</v>
      </c>
      <c r="J57" s="26" t="s">
        <v>5998</v>
      </c>
      <c r="K57" s="26" t="s">
        <v>5999</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140.25">
      <c r="A58" s="26" t="s">
        <v>6000</v>
      </c>
      <c r="B58" s="27" t="s">
        <v>6001</v>
      </c>
      <c r="C58" s="26" t="s">
        <v>5648</v>
      </c>
      <c r="D58" s="26" t="s">
        <v>6002</v>
      </c>
      <c r="E58" s="26" t="s">
        <v>5591</v>
      </c>
      <c r="F58" s="26" t="s">
        <v>6003</v>
      </c>
      <c r="G58" s="26" t="str">
        <f t="shared" si="1"/>
        <v>G06F</v>
      </c>
      <c r="H58" s="26" t="s">
        <v>6004</v>
      </c>
      <c r="I58" s="26" t="s">
        <v>6005</v>
      </c>
      <c r="J58" s="26" t="s">
        <v>5998</v>
      </c>
      <c r="K58" s="26" t="s">
        <v>6006</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178.5">
      <c r="A59" s="26" t="s">
        <v>6007</v>
      </c>
      <c r="B59" s="27" t="s">
        <v>6008</v>
      </c>
      <c r="C59" s="26" t="s">
        <v>5941</v>
      </c>
      <c r="D59" s="26" t="s">
        <v>6009</v>
      </c>
      <c r="E59" s="26" t="s">
        <v>5591</v>
      </c>
      <c r="F59" s="26" t="s">
        <v>6010</v>
      </c>
      <c r="G59" s="26" t="str">
        <f t="shared" si="1"/>
        <v>G11B</v>
      </c>
      <c r="H59" s="26" t="s">
        <v>6011</v>
      </c>
      <c r="I59" s="26" t="s">
        <v>6012</v>
      </c>
      <c r="J59" s="26" t="s">
        <v>6013</v>
      </c>
      <c r="K59" s="26" t="s">
        <v>6014</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114.75">
      <c r="A60" s="26" t="s">
        <v>6015</v>
      </c>
      <c r="B60" s="27" t="s">
        <v>6016</v>
      </c>
      <c r="C60" s="26" t="s">
        <v>1836</v>
      </c>
      <c r="D60" s="26" t="s">
        <v>6017</v>
      </c>
      <c r="E60" s="26" t="s">
        <v>6018</v>
      </c>
      <c r="F60" s="26" t="s">
        <v>6019</v>
      </c>
      <c r="G60" s="26" t="str">
        <f t="shared" si="1"/>
        <v>G21C</v>
      </c>
      <c r="H60" s="26" t="s">
        <v>6020</v>
      </c>
      <c r="I60" s="26" t="s">
        <v>6021</v>
      </c>
      <c r="J60" s="26" t="s">
        <v>1842</v>
      </c>
      <c r="K60" s="26" t="s">
        <v>6022</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63.75">
      <c r="A61" s="26" t="s">
        <v>6023</v>
      </c>
      <c r="B61" s="27" t="s">
        <v>6024</v>
      </c>
      <c r="C61" s="26" t="s">
        <v>6025</v>
      </c>
      <c r="D61" s="26" t="s">
        <v>6026</v>
      </c>
      <c r="E61" s="26" t="s">
        <v>6018</v>
      </c>
      <c r="F61" s="26" t="s">
        <v>545</v>
      </c>
      <c r="G61" s="26" t="str">
        <f t="shared" si="1"/>
        <v/>
      </c>
      <c r="H61" s="26" t="s">
        <v>6027</v>
      </c>
      <c r="I61" s="26" t="s">
        <v>6028</v>
      </c>
      <c r="J61" s="26" t="s">
        <v>6029</v>
      </c>
      <c r="K61" s="26" t="s">
        <v>6030</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204">
      <c r="A62" s="26" t="s">
        <v>6031</v>
      </c>
      <c r="B62" s="27" t="s">
        <v>6032</v>
      </c>
      <c r="C62" s="26" t="s">
        <v>6033</v>
      </c>
      <c r="D62" s="26" t="s">
        <v>6034</v>
      </c>
      <c r="E62" s="26" t="s">
        <v>5591</v>
      </c>
      <c r="F62" s="26" t="s">
        <v>6035</v>
      </c>
      <c r="G62" s="26" t="str">
        <f t="shared" si="1"/>
        <v>B03C</v>
      </c>
      <c r="H62" s="26" t="s">
        <v>6036</v>
      </c>
      <c r="I62" s="26" t="s">
        <v>6037</v>
      </c>
      <c r="J62" s="26" t="s">
        <v>6038</v>
      </c>
      <c r="K62" s="26" t="s">
        <v>6039</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165.75">
      <c r="A63" s="26" t="s">
        <v>6040</v>
      </c>
      <c r="B63" s="27" t="s">
        <v>6041</v>
      </c>
      <c r="C63" s="26" t="s">
        <v>6042</v>
      </c>
      <c r="D63" s="26" t="s">
        <v>6043</v>
      </c>
      <c r="E63" s="26" t="s">
        <v>5591</v>
      </c>
      <c r="F63" s="26" t="s">
        <v>6044</v>
      </c>
      <c r="G63" s="26" t="str">
        <f t="shared" si="1"/>
        <v>G11B</v>
      </c>
      <c r="H63" s="26" t="s">
        <v>6045</v>
      </c>
      <c r="I63" s="26" t="s">
        <v>6046</v>
      </c>
      <c r="J63" s="26" t="s">
        <v>6047</v>
      </c>
      <c r="K63" s="26" t="s">
        <v>6048</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89.25">
      <c r="A64" s="26" t="s">
        <v>6049</v>
      </c>
      <c r="B64" s="27" t="s">
        <v>6050</v>
      </c>
      <c r="C64" s="26" t="s">
        <v>2095</v>
      </c>
      <c r="D64" s="26" t="s">
        <v>6051</v>
      </c>
      <c r="E64" s="26" t="s">
        <v>5591</v>
      </c>
      <c r="F64" s="26" t="s">
        <v>6052</v>
      </c>
      <c r="G64" s="26" t="str">
        <f t="shared" si="1"/>
        <v>G11B</v>
      </c>
      <c r="H64" s="26" t="s">
        <v>6053</v>
      </c>
      <c r="I64" s="26" t="s">
        <v>6054</v>
      </c>
      <c r="J64" s="26" t="s">
        <v>6055</v>
      </c>
      <c r="K64" s="26" t="s">
        <v>6056</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216.75">
      <c r="A65" s="26" t="s">
        <v>6057</v>
      </c>
      <c r="B65" s="27" t="s">
        <v>6058</v>
      </c>
      <c r="C65" s="26" t="s">
        <v>6059</v>
      </c>
      <c r="D65" s="26" t="s">
        <v>6060</v>
      </c>
      <c r="E65" s="26" t="s">
        <v>5591</v>
      </c>
      <c r="F65" s="26" t="s">
        <v>6061</v>
      </c>
      <c r="G65" s="26" t="str">
        <f t="shared" si="1"/>
        <v>G11B</v>
      </c>
      <c r="H65" s="26" t="s">
        <v>6062</v>
      </c>
      <c r="I65" s="26" t="s">
        <v>6063</v>
      </c>
      <c r="J65" s="26" t="s">
        <v>6064</v>
      </c>
      <c r="K65" s="26" t="s">
        <v>6065</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178.5">
      <c r="A66" s="26" t="s">
        <v>6066</v>
      </c>
      <c r="B66" s="27" t="s">
        <v>6067</v>
      </c>
      <c r="C66" s="26" t="s">
        <v>4025</v>
      </c>
      <c r="D66" s="26" t="s">
        <v>6068</v>
      </c>
      <c r="E66" s="26" t="s">
        <v>5591</v>
      </c>
      <c r="F66" s="26" t="s">
        <v>6069</v>
      </c>
      <c r="G66" s="26" t="str">
        <f t="shared" si="1"/>
        <v>G01R</v>
      </c>
      <c r="H66" s="26" t="s">
        <v>6070</v>
      </c>
      <c r="I66" s="26" t="s">
        <v>6071</v>
      </c>
      <c r="J66" s="26" t="s">
        <v>6072</v>
      </c>
      <c r="K66" s="26" t="s">
        <v>6073</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89.25">
      <c r="A67" s="26" t="s">
        <v>6074</v>
      </c>
      <c r="B67" s="27" t="s">
        <v>6075</v>
      </c>
      <c r="C67" s="26" t="s">
        <v>4043</v>
      </c>
      <c r="D67" s="26" t="s">
        <v>6076</v>
      </c>
      <c r="E67" s="26" t="s">
        <v>5714</v>
      </c>
      <c r="F67" s="26" t="s">
        <v>6077</v>
      </c>
      <c r="G67" s="26" t="str">
        <f t="shared" si="1"/>
        <v>B63B</v>
      </c>
      <c r="H67" s="26" t="s">
        <v>6078</v>
      </c>
      <c r="I67" s="26" t="s">
        <v>6079</v>
      </c>
      <c r="J67" s="26" t="s">
        <v>6080</v>
      </c>
      <c r="K67" s="26" t="s">
        <v>6081</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409.5">
      <c r="A68" s="26" t="s">
        <v>6082</v>
      </c>
      <c r="B68" s="27" t="s">
        <v>6083</v>
      </c>
      <c r="C68" s="26" t="s">
        <v>6084</v>
      </c>
      <c r="D68" s="26" t="s">
        <v>6085</v>
      </c>
      <c r="E68" s="26" t="s">
        <v>5624</v>
      </c>
      <c r="F68" s="26" t="s">
        <v>6086</v>
      </c>
      <c r="G68" s="26" t="str">
        <f t="shared" si="1"/>
        <v>H01L</v>
      </c>
      <c r="H68" s="26" t="s">
        <v>6087</v>
      </c>
      <c r="I68" s="26" t="s">
        <v>6088</v>
      </c>
      <c r="J68" s="26" t="s">
        <v>6089</v>
      </c>
      <c r="K68" s="26" t="s">
        <v>6090</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165.75">
      <c r="A69" s="26" t="s">
        <v>6091</v>
      </c>
      <c r="B69" s="27" t="s">
        <v>6092</v>
      </c>
      <c r="C69" s="26" t="s">
        <v>6033</v>
      </c>
      <c r="D69" s="26" t="s">
        <v>6093</v>
      </c>
      <c r="E69" s="26" t="s">
        <v>5624</v>
      </c>
      <c r="F69" s="26" t="s">
        <v>6094</v>
      </c>
      <c r="G69" s="26" t="str">
        <f t="shared" si="1"/>
        <v>F04D</v>
      </c>
      <c r="H69" s="26" t="s">
        <v>545</v>
      </c>
      <c r="I69" s="26" t="s">
        <v>6095</v>
      </c>
      <c r="J69" s="26" t="s">
        <v>6096</v>
      </c>
      <c r="K69" s="26" t="s">
        <v>6097</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127.5">
      <c r="A70" s="26" t="s">
        <v>6098</v>
      </c>
      <c r="B70" s="27" t="s">
        <v>6099</v>
      </c>
      <c r="C70" s="26" t="s">
        <v>5599</v>
      </c>
      <c r="D70" s="26" t="s">
        <v>6100</v>
      </c>
      <c r="E70" s="26" t="s">
        <v>5714</v>
      </c>
      <c r="F70" s="26" t="s">
        <v>6101</v>
      </c>
      <c r="G70" s="26" t="str">
        <f t="shared" ref="G70:G90" si="2">LEFT(F70,4)</f>
        <v>B63B</v>
      </c>
      <c r="H70" s="26" t="s">
        <v>6102</v>
      </c>
      <c r="I70" s="26" t="s">
        <v>6103</v>
      </c>
      <c r="J70" s="26" t="s">
        <v>6096</v>
      </c>
      <c r="K70" s="26" t="s">
        <v>6104</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409.5">
      <c r="A71" s="26" t="s">
        <v>3808</v>
      </c>
      <c r="B71" s="27" t="s">
        <v>6105</v>
      </c>
      <c r="C71" s="26" t="s">
        <v>6106</v>
      </c>
      <c r="D71" s="26" t="s">
        <v>6107</v>
      </c>
      <c r="E71" s="26" t="s">
        <v>5624</v>
      </c>
      <c r="F71" s="26" t="s">
        <v>6108</v>
      </c>
      <c r="G71" s="26" t="str">
        <f t="shared" si="2"/>
        <v>C22C</v>
      </c>
      <c r="H71" s="26" t="s">
        <v>6109</v>
      </c>
      <c r="I71" s="26" t="s">
        <v>6110</v>
      </c>
      <c r="J71" s="26" t="s">
        <v>6111</v>
      </c>
      <c r="K71" s="26" t="s">
        <v>6112</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140.25">
      <c r="A72" s="26" t="s">
        <v>6113</v>
      </c>
      <c r="B72" s="27" t="s">
        <v>6114</v>
      </c>
      <c r="C72" s="26" t="s">
        <v>6115</v>
      </c>
      <c r="D72" s="26" t="s">
        <v>6116</v>
      </c>
      <c r="E72" s="26" t="s">
        <v>5624</v>
      </c>
      <c r="F72" s="26" t="s">
        <v>6117</v>
      </c>
      <c r="G72" s="26" t="str">
        <f t="shared" si="2"/>
        <v>H01L</v>
      </c>
      <c r="H72" s="26" t="s">
        <v>6118</v>
      </c>
      <c r="I72" s="26" t="s">
        <v>6119</v>
      </c>
      <c r="J72" s="26" t="s">
        <v>6120</v>
      </c>
      <c r="K72" s="26" t="s">
        <v>6121</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89.25">
      <c r="A73" s="26" t="s">
        <v>6122</v>
      </c>
      <c r="B73" s="27" t="s">
        <v>6123</v>
      </c>
      <c r="C73" s="26" t="s">
        <v>844</v>
      </c>
      <c r="D73" s="26" t="s">
        <v>6124</v>
      </c>
      <c r="E73" s="26" t="s">
        <v>5624</v>
      </c>
      <c r="F73" s="26" t="s">
        <v>6125</v>
      </c>
      <c r="G73" s="26" t="str">
        <f t="shared" si="2"/>
        <v>G06F</v>
      </c>
      <c r="H73" s="26" t="s">
        <v>6126</v>
      </c>
      <c r="I73" s="26" t="s">
        <v>6127</v>
      </c>
      <c r="J73" s="26" t="s">
        <v>6128</v>
      </c>
      <c r="K73" s="26" t="s">
        <v>6129</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38.25">
      <c r="A74" s="26" t="s">
        <v>6130</v>
      </c>
      <c r="B74" s="27" t="s">
        <v>6131</v>
      </c>
      <c r="C74" s="26" t="s">
        <v>786</v>
      </c>
      <c r="D74" s="26" t="s">
        <v>6132</v>
      </c>
      <c r="E74" s="26" t="s">
        <v>5624</v>
      </c>
      <c r="F74" s="26" t="s">
        <v>6133</v>
      </c>
      <c r="G74" s="26" t="str">
        <f t="shared" si="2"/>
        <v>G01N</v>
      </c>
      <c r="H74" s="26" t="s">
        <v>545</v>
      </c>
      <c r="I74" s="26" t="s">
        <v>6134</v>
      </c>
      <c r="J74" s="26" t="s">
        <v>2204</v>
      </c>
      <c r="K74" s="26" t="s">
        <v>6135</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63.75">
      <c r="A75" s="26" t="s">
        <v>6136</v>
      </c>
      <c r="B75" s="27" t="s">
        <v>6137</v>
      </c>
      <c r="C75" s="26" t="s">
        <v>786</v>
      </c>
      <c r="D75" s="26" t="s">
        <v>6138</v>
      </c>
      <c r="E75" s="26" t="s">
        <v>5666</v>
      </c>
      <c r="F75" s="26" t="s">
        <v>6139</v>
      </c>
      <c r="G75" s="26" t="str">
        <f t="shared" si="2"/>
        <v>G01B</v>
      </c>
      <c r="H75" s="26" t="s">
        <v>545</v>
      </c>
      <c r="I75" s="26" t="s">
        <v>6140</v>
      </c>
      <c r="J75" s="26" t="s">
        <v>6141</v>
      </c>
      <c r="K75" s="26" t="s">
        <v>6142</v>
      </c>
      <c r="L75" s="26" t="s">
        <v>545</v>
      </c>
      <c r="M75" s="26" t="s">
        <v>545</v>
      </c>
      <c r="N75" s="26" t="s">
        <v>545</v>
      </c>
      <c r="O75" s="26" t="s">
        <v>545</v>
      </c>
      <c r="P75" s="26" t="s">
        <v>545</v>
      </c>
      <c r="Q75" s="26" t="s">
        <v>545</v>
      </c>
      <c r="R75" s="26" t="s">
        <v>545</v>
      </c>
      <c r="S75" s="26" t="s">
        <v>545</v>
      </c>
      <c r="T75" s="26" t="s">
        <v>545</v>
      </c>
      <c r="U75" s="26" t="s">
        <v>545</v>
      </c>
      <c r="V75" s="26" t="s">
        <v>6143</v>
      </c>
      <c r="W75" s="26" t="s">
        <v>545</v>
      </c>
      <c r="X75" s="26" t="s">
        <v>545</v>
      </c>
      <c r="Y75" s="26" t="s">
        <v>545</v>
      </c>
    </row>
    <row r="76" spans="1:25" ht="76.5">
      <c r="A76" s="26" t="s">
        <v>6144</v>
      </c>
      <c r="B76" s="27" t="s">
        <v>6145</v>
      </c>
      <c r="C76" s="26" t="s">
        <v>786</v>
      </c>
      <c r="D76" s="26" t="s">
        <v>6146</v>
      </c>
      <c r="E76" s="26" t="s">
        <v>5723</v>
      </c>
      <c r="F76" s="26" t="s">
        <v>6147</v>
      </c>
      <c r="G76" s="26" t="str">
        <f t="shared" si="2"/>
        <v>C09K</v>
      </c>
      <c r="H76" s="26" t="s">
        <v>545</v>
      </c>
      <c r="I76" s="26" t="s">
        <v>6148</v>
      </c>
      <c r="J76" s="26" t="s">
        <v>2063</v>
      </c>
      <c r="K76" s="26" t="s">
        <v>6149</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51">
      <c r="A77" s="26" t="s">
        <v>6150</v>
      </c>
      <c r="B77" s="27" t="s">
        <v>6151</v>
      </c>
      <c r="C77" s="26" t="s">
        <v>786</v>
      </c>
      <c r="D77" s="26" t="s">
        <v>6152</v>
      </c>
      <c r="E77" s="26" t="s">
        <v>5666</v>
      </c>
      <c r="F77" s="26" t="s">
        <v>6153</v>
      </c>
      <c r="G77" s="26" t="str">
        <f t="shared" si="2"/>
        <v>H01R</v>
      </c>
      <c r="H77" s="26" t="s">
        <v>545</v>
      </c>
      <c r="I77" s="26" t="s">
        <v>6154</v>
      </c>
      <c r="J77" s="26" t="s">
        <v>6155</v>
      </c>
      <c r="K77" s="26" t="s">
        <v>6156</v>
      </c>
      <c r="L77" s="26" t="s">
        <v>545</v>
      </c>
      <c r="M77" s="26" t="s">
        <v>545</v>
      </c>
      <c r="N77" s="26" t="s">
        <v>545</v>
      </c>
      <c r="O77" s="26" t="s">
        <v>545</v>
      </c>
      <c r="P77" s="26" t="s">
        <v>545</v>
      </c>
      <c r="Q77" s="26" t="s">
        <v>545</v>
      </c>
      <c r="R77" s="26" t="s">
        <v>545</v>
      </c>
      <c r="S77" s="26" t="s">
        <v>545</v>
      </c>
      <c r="T77" s="26" t="s">
        <v>545</v>
      </c>
      <c r="U77" s="26" t="s">
        <v>545</v>
      </c>
      <c r="V77" s="26" t="s">
        <v>6157</v>
      </c>
      <c r="W77" s="26" t="s">
        <v>545</v>
      </c>
      <c r="X77" s="26" t="s">
        <v>545</v>
      </c>
      <c r="Y77" s="26" t="s">
        <v>545</v>
      </c>
    </row>
    <row r="78" spans="1:25" ht="114.75">
      <c r="A78" s="26" t="s">
        <v>6158</v>
      </c>
      <c r="B78" s="27" t="s">
        <v>6159</v>
      </c>
      <c r="C78" s="26" t="s">
        <v>786</v>
      </c>
      <c r="D78" s="26" t="s">
        <v>6160</v>
      </c>
      <c r="E78" s="26" t="s">
        <v>5723</v>
      </c>
      <c r="F78" s="26" t="s">
        <v>6161</v>
      </c>
      <c r="G78" s="26" t="str">
        <f t="shared" si="2"/>
        <v>B65G</v>
      </c>
      <c r="H78" s="26" t="s">
        <v>545</v>
      </c>
      <c r="I78" s="26" t="s">
        <v>6162</v>
      </c>
      <c r="J78" s="26" t="s">
        <v>3898</v>
      </c>
      <c r="K78" s="26" t="s">
        <v>6163</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51">
      <c r="A79" s="26" t="s">
        <v>6164</v>
      </c>
      <c r="B79" s="27" t="s">
        <v>6165</v>
      </c>
      <c r="C79" s="26" t="s">
        <v>786</v>
      </c>
      <c r="D79" s="26" t="s">
        <v>6166</v>
      </c>
      <c r="E79" s="26" t="s">
        <v>5723</v>
      </c>
      <c r="F79" s="26" t="s">
        <v>6167</v>
      </c>
      <c r="G79" s="26" t="str">
        <f t="shared" si="2"/>
        <v>G01N</v>
      </c>
      <c r="H79" s="26" t="s">
        <v>545</v>
      </c>
      <c r="I79" s="26" t="s">
        <v>6168</v>
      </c>
      <c r="J79" s="26" t="s">
        <v>2115</v>
      </c>
      <c r="K79" s="26" t="s">
        <v>6169</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63.75">
      <c r="A80" s="26" t="s">
        <v>6170</v>
      </c>
      <c r="B80" s="27" t="s">
        <v>6171</v>
      </c>
      <c r="C80" s="26" t="s">
        <v>786</v>
      </c>
      <c r="D80" s="26" t="s">
        <v>6172</v>
      </c>
      <c r="E80" s="26" t="s">
        <v>5624</v>
      </c>
      <c r="F80" s="26" t="s">
        <v>6173</v>
      </c>
      <c r="G80" s="26" t="str">
        <f t="shared" si="2"/>
        <v>G08G</v>
      </c>
      <c r="H80" s="26" t="s">
        <v>545</v>
      </c>
      <c r="I80" s="26" t="s">
        <v>6174</v>
      </c>
      <c r="J80" s="26" t="s">
        <v>2115</v>
      </c>
      <c r="K80" s="26" t="s">
        <v>6175</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51">
      <c r="A81" s="26" t="s">
        <v>6176</v>
      </c>
      <c r="B81" s="27" t="s">
        <v>6177</v>
      </c>
      <c r="C81" s="26" t="s">
        <v>786</v>
      </c>
      <c r="D81" s="26" t="s">
        <v>6178</v>
      </c>
      <c r="E81" s="26" t="s">
        <v>6179</v>
      </c>
      <c r="F81" s="26" t="s">
        <v>6180</v>
      </c>
      <c r="G81" s="26" t="str">
        <f t="shared" si="2"/>
        <v>B60M</v>
      </c>
      <c r="H81" s="26" t="s">
        <v>545</v>
      </c>
      <c r="I81" s="26" t="s">
        <v>6181</v>
      </c>
      <c r="J81" s="26" t="s">
        <v>2107</v>
      </c>
      <c r="K81" s="26" t="s">
        <v>6182</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102">
      <c r="A82" s="26" t="s">
        <v>6183</v>
      </c>
      <c r="B82" s="27" t="s">
        <v>6184</v>
      </c>
      <c r="C82" s="26" t="s">
        <v>786</v>
      </c>
      <c r="D82" s="26" t="s">
        <v>6185</v>
      </c>
      <c r="E82" s="26" t="s">
        <v>5624</v>
      </c>
      <c r="F82" s="26" t="s">
        <v>6186</v>
      </c>
      <c r="G82" s="26" t="str">
        <f t="shared" si="2"/>
        <v>B66B</v>
      </c>
      <c r="H82" s="26" t="s">
        <v>545</v>
      </c>
      <c r="I82" s="26" t="s">
        <v>6187</v>
      </c>
      <c r="J82" s="26" t="s">
        <v>2115</v>
      </c>
      <c r="K82" s="26" t="s">
        <v>6188</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63.75">
      <c r="A83" s="26" t="s">
        <v>6189</v>
      </c>
      <c r="B83" s="27" t="s">
        <v>6190</v>
      </c>
      <c r="C83" s="26" t="s">
        <v>786</v>
      </c>
      <c r="D83" s="26" t="s">
        <v>6191</v>
      </c>
      <c r="E83" s="26" t="s">
        <v>5666</v>
      </c>
      <c r="F83" s="26" t="s">
        <v>6192</v>
      </c>
      <c r="G83" s="26" t="str">
        <f t="shared" si="2"/>
        <v>B60T</v>
      </c>
      <c r="H83" s="26" t="s">
        <v>545</v>
      </c>
      <c r="I83" s="26" t="s">
        <v>6193</v>
      </c>
      <c r="J83" s="26" t="s">
        <v>2107</v>
      </c>
      <c r="K83" s="26" t="s">
        <v>6194</v>
      </c>
      <c r="L83" s="26" t="s">
        <v>545</v>
      </c>
      <c r="M83" s="26" t="s">
        <v>545</v>
      </c>
      <c r="N83" s="26" t="s">
        <v>545</v>
      </c>
      <c r="O83" s="26" t="s">
        <v>545</v>
      </c>
      <c r="P83" s="26" t="s">
        <v>545</v>
      </c>
      <c r="Q83" s="26" t="s">
        <v>545</v>
      </c>
      <c r="R83" s="26" t="s">
        <v>545</v>
      </c>
      <c r="S83" s="26" t="s">
        <v>545</v>
      </c>
      <c r="T83" s="26" t="s">
        <v>545</v>
      </c>
      <c r="U83" s="26" t="s">
        <v>545</v>
      </c>
      <c r="V83" s="26" t="s">
        <v>6195</v>
      </c>
      <c r="W83" s="26" t="s">
        <v>545</v>
      </c>
      <c r="X83" s="26" t="s">
        <v>545</v>
      </c>
      <c r="Y83" s="26" t="s">
        <v>545</v>
      </c>
    </row>
    <row r="84" spans="1:25" ht="89.25">
      <c r="A84" s="26" t="s">
        <v>6196</v>
      </c>
      <c r="B84" s="27" t="s">
        <v>6197</v>
      </c>
      <c r="C84" s="26" t="s">
        <v>786</v>
      </c>
      <c r="D84" s="26" t="s">
        <v>6198</v>
      </c>
      <c r="E84" s="26" t="s">
        <v>5723</v>
      </c>
      <c r="F84" s="26" t="s">
        <v>6199</v>
      </c>
      <c r="G84" s="26" t="str">
        <f t="shared" si="2"/>
        <v>G01N</v>
      </c>
      <c r="H84" s="26" t="s">
        <v>545</v>
      </c>
      <c r="I84" s="26" t="s">
        <v>6200</v>
      </c>
      <c r="J84" s="26" t="s">
        <v>6201</v>
      </c>
      <c r="K84" s="26" t="s">
        <v>6202</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25.5">
      <c r="A85" s="26" t="s">
        <v>6203</v>
      </c>
      <c r="B85" s="27" t="s">
        <v>6204</v>
      </c>
      <c r="C85" s="26" t="s">
        <v>786</v>
      </c>
      <c r="D85" s="26" t="s">
        <v>6205</v>
      </c>
      <c r="E85" s="26" t="s">
        <v>5624</v>
      </c>
      <c r="F85" s="26" t="s">
        <v>6206</v>
      </c>
      <c r="G85" s="26" t="str">
        <f t="shared" si="2"/>
        <v>H02J</v>
      </c>
      <c r="H85" s="26" t="s">
        <v>545</v>
      </c>
      <c r="I85" s="26" t="s">
        <v>6207</v>
      </c>
      <c r="J85" s="26" t="s">
        <v>6201</v>
      </c>
      <c r="K85" s="26" t="s">
        <v>6208</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51">
      <c r="A86" s="26" t="s">
        <v>6209</v>
      </c>
      <c r="B86" s="27" t="s">
        <v>6210</v>
      </c>
      <c r="C86" s="26" t="s">
        <v>786</v>
      </c>
      <c r="D86" s="26" t="s">
        <v>6211</v>
      </c>
      <c r="E86" s="26" t="s">
        <v>5624</v>
      </c>
      <c r="F86" s="26" t="s">
        <v>6212</v>
      </c>
      <c r="G86" s="26" t="str">
        <f t="shared" si="2"/>
        <v>G06Q</v>
      </c>
      <c r="H86" s="26" t="s">
        <v>545</v>
      </c>
      <c r="I86" s="26" t="s">
        <v>6213</v>
      </c>
      <c r="J86" s="26" t="s">
        <v>6201</v>
      </c>
      <c r="K86" s="26" t="s">
        <v>6214</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76.5">
      <c r="A87" s="26" t="s">
        <v>6215</v>
      </c>
      <c r="B87" s="27" t="s">
        <v>6216</v>
      </c>
      <c r="C87" s="26" t="s">
        <v>786</v>
      </c>
      <c r="D87" s="26" t="s">
        <v>6217</v>
      </c>
      <c r="E87" s="26" t="s">
        <v>5666</v>
      </c>
      <c r="F87" s="26" t="s">
        <v>6218</v>
      </c>
      <c r="G87" s="26" t="str">
        <f t="shared" si="2"/>
        <v>B60R</v>
      </c>
      <c r="H87" s="26" t="s">
        <v>545</v>
      </c>
      <c r="I87" s="26" t="s">
        <v>6219</v>
      </c>
      <c r="J87" s="26" t="s">
        <v>2122</v>
      </c>
      <c r="K87" s="26" t="s">
        <v>6220</v>
      </c>
      <c r="L87" s="26" t="s">
        <v>545</v>
      </c>
      <c r="M87" s="26" t="s">
        <v>545</v>
      </c>
      <c r="N87" s="26" t="s">
        <v>545</v>
      </c>
      <c r="O87" s="26" t="s">
        <v>545</v>
      </c>
      <c r="P87" s="26" t="s">
        <v>545</v>
      </c>
      <c r="Q87" s="26" t="s">
        <v>545</v>
      </c>
      <c r="R87" s="26" t="s">
        <v>545</v>
      </c>
      <c r="S87" s="26" t="s">
        <v>545</v>
      </c>
      <c r="T87" s="26" t="s">
        <v>545</v>
      </c>
      <c r="U87" s="26" t="s">
        <v>545</v>
      </c>
      <c r="V87" s="26" t="s">
        <v>6221</v>
      </c>
      <c r="W87" s="26" t="s">
        <v>545</v>
      </c>
      <c r="X87" s="26" t="s">
        <v>545</v>
      </c>
      <c r="Y87" s="26" t="s">
        <v>545</v>
      </c>
    </row>
    <row r="88" spans="1:25" ht="51">
      <c r="A88" s="26" t="s">
        <v>6222</v>
      </c>
      <c r="B88" s="27" t="s">
        <v>6223</v>
      </c>
      <c r="C88" s="26" t="s">
        <v>786</v>
      </c>
      <c r="D88" s="26" t="s">
        <v>6224</v>
      </c>
      <c r="E88" s="26" t="s">
        <v>6179</v>
      </c>
      <c r="F88" s="26" t="s">
        <v>6225</v>
      </c>
      <c r="G88" s="26" t="str">
        <f t="shared" si="2"/>
        <v>B65G</v>
      </c>
      <c r="H88" s="26" t="s">
        <v>545</v>
      </c>
      <c r="I88" s="26" t="s">
        <v>6226</v>
      </c>
      <c r="J88" s="26" t="s">
        <v>2204</v>
      </c>
      <c r="K88" s="26" t="s">
        <v>6227</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63.75">
      <c r="A89" s="26" t="s">
        <v>6228</v>
      </c>
      <c r="B89" s="27" t="s">
        <v>6229</v>
      </c>
      <c r="C89" s="26" t="s">
        <v>786</v>
      </c>
      <c r="D89" s="26" t="s">
        <v>6230</v>
      </c>
      <c r="E89" s="26" t="s">
        <v>6231</v>
      </c>
      <c r="F89" s="26" t="s">
        <v>6232</v>
      </c>
      <c r="G89" s="26" t="str">
        <f t="shared" si="2"/>
        <v>G01R</v>
      </c>
      <c r="H89" s="26" t="s">
        <v>545</v>
      </c>
      <c r="I89" s="26" t="s">
        <v>6233</v>
      </c>
      <c r="J89" s="26" t="s">
        <v>2115</v>
      </c>
      <c r="K89" s="26" t="s">
        <v>6234</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51">
      <c r="A90" s="26" t="s">
        <v>6235</v>
      </c>
      <c r="B90" s="27" t="s">
        <v>6236</v>
      </c>
      <c r="C90" s="26" t="s">
        <v>786</v>
      </c>
      <c r="D90" s="26" t="s">
        <v>6237</v>
      </c>
      <c r="E90" s="26" t="s">
        <v>6231</v>
      </c>
      <c r="F90" s="26" t="s">
        <v>6238</v>
      </c>
      <c r="G90" s="26" t="str">
        <f t="shared" si="2"/>
        <v>G06N</v>
      </c>
      <c r="H90" s="26" t="s">
        <v>545</v>
      </c>
      <c r="I90" s="26" t="s">
        <v>6239</v>
      </c>
      <c r="J90" s="26" t="s">
        <v>2115</v>
      </c>
      <c r="K90" s="26" t="s">
        <v>6240</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89.25">
      <c r="A91" s="26" t="s">
        <v>6241</v>
      </c>
      <c r="B91" s="27" t="s">
        <v>6242</v>
      </c>
      <c r="C91" s="26" t="s">
        <v>786</v>
      </c>
      <c r="D91" s="26" t="s">
        <v>6243</v>
      </c>
      <c r="E91" s="26" t="s">
        <v>6244</v>
      </c>
      <c r="F91" s="26" t="s">
        <v>6245</v>
      </c>
      <c r="H91" s="26" t="s">
        <v>545</v>
      </c>
      <c r="I91" s="26" t="s">
        <v>6246</v>
      </c>
      <c r="J91" s="26" t="s">
        <v>2026</v>
      </c>
      <c r="K91" s="26" t="s">
        <v>6247</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51">
      <c r="A92" s="26" t="s">
        <v>6248</v>
      </c>
      <c r="B92" s="27" t="s">
        <v>6249</v>
      </c>
      <c r="C92" s="26" t="s">
        <v>786</v>
      </c>
      <c r="D92" s="26" t="s">
        <v>6250</v>
      </c>
      <c r="E92" s="26" t="s">
        <v>5624</v>
      </c>
      <c r="F92" s="26" t="s">
        <v>6251</v>
      </c>
      <c r="H92" s="26" t="s">
        <v>545</v>
      </c>
      <c r="I92" s="26" t="s">
        <v>6252</v>
      </c>
      <c r="J92" s="26" t="s">
        <v>6253</v>
      </c>
      <c r="K92" s="26" t="s">
        <v>6254</v>
      </c>
      <c r="L92" s="26" t="s">
        <v>545</v>
      </c>
      <c r="M92" s="26" t="s">
        <v>545</v>
      </c>
      <c r="N92" s="26" t="s">
        <v>545</v>
      </c>
      <c r="O92" s="26" t="s">
        <v>545</v>
      </c>
      <c r="P92" s="26" t="s">
        <v>545</v>
      </c>
      <c r="Q92" s="26" t="s">
        <v>545</v>
      </c>
      <c r="R92" s="26" t="s">
        <v>545</v>
      </c>
      <c r="S92" s="26" t="s">
        <v>545</v>
      </c>
      <c r="T92" s="26" t="s">
        <v>545</v>
      </c>
      <c r="U92" s="26" t="s">
        <v>545</v>
      </c>
      <c r="V92" s="26" t="s">
        <v>6255</v>
      </c>
      <c r="W92" s="26" t="s">
        <v>545</v>
      </c>
      <c r="X92" s="26" t="s">
        <v>545</v>
      </c>
      <c r="Y92" s="26" t="s">
        <v>545</v>
      </c>
    </row>
    <row r="93" spans="1:25" ht="89.25">
      <c r="A93" s="26" t="s">
        <v>6256</v>
      </c>
      <c r="B93" s="27" t="s">
        <v>6257</v>
      </c>
      <c r="C93" s="26" t="s">
        <v>786</v>
      </c>
      <c r="D93" s="26" t="s">
        <v>6258</v>
      </c>
      <c r="E93" s="26" t="s">
        <v>5723</v>
      </c>
      <c r="F93" s="26" t="s">
        <v>6259</v>
      </c>
      <c r="H93" s="26" t="s">
        <v>545</v>
      </c>
      <c r="I93" s="26" t="s">
        <v>6260</v>
      </c>
      <c r="J93" s="26" t="s">
        <v>6261</v>
      </c>
      <c r="K93" s="26" t="s">
        <v>6262</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51">
      <c r="A94" s="26" t="s">
        <v>6263</v>
      </c>
      <c r="B94" s="27" t="s">
        <v>6264</v>
      </c>
      <c r="C94" s="26" t="s">
        <v>786</v>
      </c>
      <c r="D94" s="26" t="s">
        <v>6265</v>
      </c>
      <c r="E94" s="26" t="s">
        <v>5624</v>
      </c>
      <c r="F94" s="26" t="s">
        <v>6266</v>
      </c>
      <c r="H94" s="26" t="s">
        <v>545</v>
      </c>
      <c r="I94" s="26" t="s">
        <v>6267</v>
      </c>
      <c r="J94" s="26" t="s">
        <v>6268</v>
      </c>
      <c r="K94" s="26" t="s">
        <v>6269</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114.75">
      <c r="A95" s="26" t="s">
        <v>6270</v>
      </c>
      <c r="B95" s="27" t="s">
        <v>6271</v>
      </c>
      <c r="C95" s="26" t="s">
        <v>786</v>
      </c>
      <c r="D95" s="26" t="s">
        <v>6272</v>
      </c>
      <c r="E95" s="26" t="s">
        <v>5723</v>
      </c>
      <c r="F95" s="26" t="s">
        <v>6273</v>
      </c>
      <c r="H95" s="26" t="s">
        <v>545</v>
      </c>
      <c r="I95" s="26" t="s">
        <v>6274</v>
      </c>
      <c r="J95" s="26" t="s">
        <v>6268</v>
      </c>
      <c r="K95" s="26" t="s">
        <v>6275</v>
      </c>
      <c r="L95" s="26" t="s">
        <v>545</v>
      </c>
      <c r="M95" s="26" t="s">
        <v>545</v>
      </c>
      <c r="N95" s="26" t="s">
        <v>545</v>
      </c>
      <c r="O95" s="26" t="s">
        <v>545</v>
      </c>
      <c r="P95" s="26" t="s">
        <v>545</v>
      </c>
      <c r="Q95" s="26" t="s">
        <v>545</v>
      </c>
      <c r="R95" s="26" t="s">
        <v>545</v>
      </c>
      <c r="S95" s="26" t="s">
        <v>545</v>
      </c>
      <c r="T95" s="26" t="s">
        <v>545</v>
      </c>
      <c r="U95" s="26" t="s">
        <v>545</v>
      </c>
      <c r="V95" s="26" t="s">
        <v>6276</v>
      </c>
      <c r="W95" s="26" t="s">
        <v>545</v>
      </c>
      <c r="X95" s="26" t="s">
        <v>545</v>
      </c>
      <c r="Y95" s="26" t="s">
        <v>545</v>
      </c>
    </row>
    <row r="96" spans="1:25" ht="63.75">
      <c r="A96" s="26" t="s">
        <v>6277</v>
      </c>
      <c r="B96" s="27" t="s">
        <v>6278</v>
      </c>
      <c r="C96" s="26" t="s">
        <v>786</v>
      </c>
      <c r="D96" s="26" t="s">
        <v>6279</v>
      </c>
      <c r="E96" s="26" t="s">
        <v>5624</v>
      </c>
      <c r="F96" s="26" t="s">
        <v>6280</v>
      </c>
      <c r="H96" s="26" t="s">
        <v>545</v>
      </c>
      <c r="I96" s="26" t="s">
        <v>6281</v>
      </c>
      <c r="J96" s="26" t="s">
        <v>5047</v>
      </c>
      <c r="K96" s="26" t="s">
        <v>6282</v>
      </c>
      <c r="L96" s="26" t="s">
        <v>545</v>
      </c>
      <c r="M96" s="26" t="s">
        <v>545</v>
      </c>
      <c r="N96" s="26" t="s">
        <v>545</v>
      </c>
      <c r="O96" s="26" t="s">
        <v>545</v>
      </c>
      <c r="P96" s="26" t="s">
        <v>545</v>
      </c>
      <c r="Q96" s="26" t="s">
        <v>545</v>
      </c>
      <c r="R96" s="26" t="s">
        <v>545</v>
      </c>
      <c r="S96" s="26" t="s">
        <v>545</v>
      </c>
      <c r="T96" s="26" t="s">
        <v>545</v>
      </c>
      <c r="U96" s="26" t="s">
        <v>545</v>
      </c>
      <c r="V96" s="26" t="s">
        <v>6283</v>
      </c>
      <c r="W96" s="26" t="s">
        <v>545</v>
      </c>
      <c r="X96" s="26" t="s">
        <v>545</v>
      </c>
      <c r="Y96" s="26" t="s">
        <v>545</v>
      </c>
    </row>
    <row r="97" spans="1:25" ht="63.75">
      <c r="A97" s="26" t="s">
        <v>6284</v>
      </c>
      <c r="B97" s="27" t="s">
        <v>6285</v>
      </c>
      <c r="C97" s="26" t="s">
        <v>786</v>
      </c>
      <c r="D97" s="26" t="s">
        <v>6286</v>
      </c>
      <c r="E97" s="26" t="s">
        <v>5666</v>
      </c>
      <c r="F97" s="26" t="s">
        <v>6287</v>
      </c>
      <c r="H97" s="26" t="s">
        <v>545</v>
      </c>
      <c r="I97" s="26" t="s">
        <v>6288</v>
      </c>
      <c r="J97" s="26" t="s">
        <v>6289</v>
      </c>
      <c r="K97" s="26" t="s">
        <v>6290</v>
      </c>
      <c r="L97" s="26" t="s">
        <v>545</v>
      </c>
      <c r="M97" s="26" t="s">
        <v>545</v>
      </c>
      <c r="N97" s="26" t="s">
        <v>545</v>
      </c>
      <c r="O97" s="26" t="s">
        <v>545</v>
      </c>
      <c r="P97" s="26" t="s">
        <v>545</v>
      </c>
      <c r="Q97" s="26" t="s">
        <v>545</v>
      </c>
      <c r="R97" s="26" t="s">
        <v>545</v>
      </c>
      <c r="S97" s="26" t="s">
        <v>545</v>
      </c>
      <c r="T97" s="26" t="s">
        <v>545</v>
      </c>
      <c r="U97" s="26" t="s">
        <v>545</v>
      </c>
      <c r="V97" s="26" t="s">
        <v>6291</v>
      </c>
      <c r="W97" s="26" t="s">
        <v>545</v>
      </c>
      <c r="X97" s="26" t="s">
        <v>545</v>
      </c>
      <c r="Y97" s="26" t="s">
        <v>545</v>
      </c>
    </row>
    <row r="98" spans="1:25" ht="51">
      <c r="A98" s="26" t="s">
        <v>6292</v>
      </c>
      <c r="B98" s="27" t="s">
        <v>6293</v>
      </c>
      <c r="C98" s="26" t="s">
        <v>786</v>
      </c>
      <c r="D98" s="26" t="s">
        <v>6294</v>
      </c>
      <c r="E98" s="26" t="s">
        <v>5624</v>
      </c>
      <c r="F98" s="26" t="s">
        <v>6295</v>
      </c>
      <c r="H98" s="26" t="s">
        <v>545</v>
      </c>
      <c r="I98" s="26" t="s">
        <v>6296</v>
      </c>
      <c r="J98" s="26" t="s">
        <v>4077</v>
      </c>
      <c r="K98" s="26" t="s">
        <v>6297</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63.75">
      <c r="A99" s="26" t="s">
        <v>6298</v>
      </c>
      <c r="B99" s="27" t="s">
        <v>6299</v>
      </c>
      <c r="C99" s="26" t="s">
        <v>786</v>
      </c>
      <c r="D99" s="26" t="s">
        <v>6300</v>
      </c>
      <c r="E99" s="26" t="s">
        <v>5682</v>
      </c>
      <c r="F99" s="26" t="s">
        <v>6301</v>
      </c>
      <c r="H99" s="26" t="s">
        <v>545</v>
      </c>
      <c r="I99" s="26" t="s">
        <v>6302</v>
      </c>
      <c r="J99" s="26" t="s">
        <v>6289</v>
      </c>
      <c r="K99" s="26" t="s">
        <v>6303</v>
      </c>
      <c r="L99" s="26" t="s">
        <v>545</v>
      </c>
      <c r="M99" s="26" t="s">
        <v>545</v>
      </c>
      <c r="N99" s="26" t="s">
        <v>545</v>
      </c>
      <c r="O99" s="26" t="s">
        <v>545</v>
      </c>
      <c r="P99" s="26" t="s">
        <v>545</v>
      </c>
      <c r="Q99" s="26" t="s">
        <v>545</v>
      </c>
      <c r="R99" s="26" t="s">
        <v>545</v>
      </c>
      <c r="S99" s="26" t="s">
        <v>545</v>
      </c>
      <c r="T99" s="26" t="s">
        <v>545</v>
      </c>
      <c r="U99" s="26" t="s">
        <v>545</v>
      </c>
      <c r="V99" s="26" t="s">
        <v>6304</v>
      </c>
      <c r="W99" s="26" t="s">
        <v>545</v>
      </c>
      <c r="X99" s="26" t="s">
        <v>545</v>
      </c>
      <c r="Y99" s="26" t="s">
        <v>545</v>
      </c>
    </row>
    <row r="100" spans="1:25" ht="89.25">
      <c r="A100" s="26" t="s">
        <v>6189</v>
      </c>
      <c r="B100" s="27" t="s">
        <v>6305</v>
      </c>
      <c r="C100" s="26" t="s">
        <v>786</v>
      </c>
      <c r="D100" s="26" t="s">
        <v>6191</v>
      </c>
      <c r="E100" s="26" t="s">
        <v>5666</v>
      </c>
      <c r="F100" s="26" t="s">
        <v>6306</v>
      </c>
      <c r="H100" s="26" t="s">
        <v>545</v>
      </c>
      <c r="I100" s="26" t="s">
        <v>6307</v>
      </c>
      <c r="J100" s="26" t="s">
        <v>2050</v>
      </c>
      <c r="K100" s="26" t="s">
        <v>6308</v>
      </c>
      <c r="L100" s="26" t="s">
        <v>545</v>
      </c>
      <c r="M100" s="26" t="s">
        <v>545</v>
      </c>
      <c r="N100" s="26" t="s">
        <v>545</v>
      </c>
      <c r="O100" s="26" t="s">
        <v>545</v>
      </c>
      <c r="P100" s="26" t="s">
        <v>545</v>
      </c>
      <c r="Q100" s="26" t="s">
        <v>545</v>
      </c>
      <c r="R100" s="26" t="s">
        <v>545</v>
      </c>
      <c r="S100" s="26" t="s">
        <v>545</v>
      </c>
      <c r="T100" s="26" t="s">
        <v>545</v>
      </c>
      <c r="U100" s="26" t="s">
        <v>545</v>
      </c>
      <c r="V100" s="26" t="s">
        <v>6309</v>
      </c>
      <c r="W100" s="26" t="s">
        <v>545</v>
      </c>
      <c r="X100" s="26" t="s">
        <v>545</v>
      </c>
      <c r="Y100" s="26" t="s">
        <v>545</v>
      </c>
    </row>
    <row r="101" spans="1:25" ht="38.25">
      <c r="A101" s="26" t="s">
        <v>6310</v>
      </c>
      <c r="B101" s="27" t="s">
        <v>6311</v>
      </c>
      <c r="C101" s="26" t="s">
        <v>786</v>
      </c>
      <c r="D101" s="26" t="s">
        <v>6312</v>
      </c>
      <c r="E101" s="26" t="s">
        <v>5666</v>
      </c>
      <c r="F101" s="26" t="s">
        <v>6313</v>
      </c>
      <c r="H101" s="26" t="s">
        <v>545</v>
      </c>
      <c r="I101" s="26" t="s">
        <v>6314</v>
      </c>
      <c r="J101" s="26" t="s">
        <v>6315</v>
      </c>
      <c r="K101" s="26" t="s">
        <v>6316</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76.5">
      <c r="A102" s="26" t="s">
        <v>6317</v>
      </c>
      <c r="B102" s="27" t="s">
        <v>6318</v>
      </c>
      <c r="C102" s="26" t="s">
        <v>786</v>
      </c>
      <c r="D102" s="26" t="s">
        <v>6319</v>
      </c>
      <c r="E102" s="26" t="s">
        <v>5666</v>
      </c>
      <c r="F102" s="26" t="s">
        <v>6320</v>
      </c>
      <c r="H102" s="26" t="s">
        <v>545</v>
      </c>
      <c r="I102" s="26" t="s">
        <v>6321</v>
      </c>
      <c r="J102" s="26" t="s">
        <v>2122</v>
      </c>
      <c r="K102" s="26" t="s">
        <v>6322</v>
      </c>
      <c r="L102" s="26" t="s">
        <v>545</v>
      </c>
      <c r="M102" s="26" t="s">
        <v>545</v>
      </c>
      <c r="N102" s="26" t="s">
        <v>545</v>
      </c>
      <c r="O102" s="26" t="s">
        <v>545</v>
      </c>
      <c r="P102" s="26" t="s">
        <v>545</v>
      </c>
      <c r="Q102" s="26" t="s">
        <v>545</v>
      </c>
      <c r="R102" s="26" t="s">
        <v>545</v>
      </c>
      <c r="S102" s="26" t="s">
        <v>545</v>
      </c>
      <c r="T102" s="26" t="s">
        <v>545</v>
      </c>
      <c r="U102" s="26" t="s">
        <v>545</v>
      </c>
      <c r="V102" s="26" t="s">
        <v>6323</v>
      </c>
      <c r="W102" s="26" t="s">
        <v>545</v>
      </c>
      <c r="X102" s="26" t="s">
        <v>545</v>
      </c>
      <c r="Y102" s="26" t="s">
        <v>545</v>
      </c>
    </row>
    <row r="103" spans="1:25" ht="76.5">
      <c r="A103" s="26" t="s">
        <v>6284</v>
      </c>
      <c r="B103" s="27" t="s">
        <v>6324</v>
      </c>
      <c r="C103" s="26" t="s">
        <v>786</v>
      </c>
      <c r="D103" s="26" t="s">
        <v>6286</v>
      </c>
      <c r="E103" s="26" t="s">
        <v>5666</v>
      </c>
      <c r="F103" s="26" t="s">
        <v>6325</v>
      </c>
      <c r="H103" s="26" t="s">
        <v>545</v>
      </c>
      <c r="I103" s="26" t="s">
        <v>6326</v>
      </c>
      <c r="J103" s="26" t="s">
        <v>6289</v>
      </c>
      <c r="K103" s="26" t="s">
        <v>6327</v>
      </c>
      <c r="L103" s="26" t="s">
        <v>545</v>
      </c>
      <c r="M103" s="26" t="s">
        <v>545</v>
      </c>
      <c r="N103" s="26" t="s">
        <v>545</v>
      </c>
      <c r="O103" s="26" t="s">
        <v>545</v>
      </c>
      <c r="P103" s="26" t="s">
        <v>545</v>
      </c>
      <c r="Q103" s="26" t="s">
        <v>545</v>
      </c>
      <c r="R103" s="26" t="s">
        <v>545</v>
      </c>
      <c r="S103" s="26" t="s">
        <v>545</v>
      </c>
      <c r="T103" s="26" t="s">
        <v>545</v>
      </c>
      <c r="U103" s="26" t="s">
        <v>545</v>
      </c>
      <c r="V103" s="26" t="s">
        <v>6328</v>
      </c>
      <c r="W103" s="26" t="s">
        <v>545</v>
      </c>
      <c r="X103" s="26" t="s">
        <v>545</v>
      </c>
      <c r="Y103" s="26" t="s">
        <v>545</v>
      </c>
    </row>
    <row r="104" spans="1:25" ht="76.5">
      <c r="A104" s="26" t="s">
        <v>6329</v>
      </c>
      <c r="B104" s="27" t="s">
        <v>6330</v>
      </c>
      <c r="C104" s="26" t="s">
        <v>786</v>
      </c>
      <c r="D104" s="26" t="s">
        <v>6331</v>
      </c>
      <c r="E104" s="26" t="s">
        <v>5666</v>
      </c>
      <c r="F104" s="26" t="s">
        <v>6332</v>
      </c>
      <c r="H104" s="26" t="s">
        <v>545</v>
      </c>
      <c r="I104" s="26" t="s">
        <v>6333</v>
      </c>
      <c r="J104" s="26" t="s">
        <v>1425</v>
      </c>
      <c r="K104" s="26" t="s">
        <v>6334</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76.5">
      <c r="A105" s="26" t="s">
        <v>6335</v>
      </c>
      <c r="B105" s="27" t="s">
        <v>6336</v>
      </c>
      <c r="C105" s="26" t="s">
        <v>786</v>
      </c>
      <c r="D105" s="26" t="s">
        <v>6337</v>
      </c>
      <c r="E105" s="26" t="s">
        <v>5666</v>
      </c>
      <c r="F105" s="26" t="s">
        <v>5014</v>
      </c>
      <c r="H105" s="26" t="s">
        <v>545</v>
      </c>
      <c r="I105" s="26" t="s">
        <v>6338</v>
      </c>
      <c r="J105" s="26" t="s">
        <v>2188</v>
      </c>
      <c r="K105" s="26" t="s">
        <v>6339</v>
      </c>
      <c r="L105" s="26" t="s">
        <v>545</v>
      </c>
      <c r="M105" s="26" t="s">
        <v>545</v>
      </c>
      <c r="N105" s="26" t="s">
        <v>545</v>
      </c>
      <c r="O105" s="26" t="s">
        <v>545</v>
      </c>
      <c r="P105" s="26" t="s">
        <v>545</v>
      </c>
      <c r="Q105" s="26" t="s">
        <v>545</v>
      </c>
      <c r="R105" s="26" t="s">
        <v>545</v>
      </c>
      <c r="S105" s="26" t="s">
        <v>545</v>
      </c>
      <c r="T105" s="26" t="s">
        <v>545</v>
      </c>
      <c r="U105" s="26" t="s">
        <v>545</v>
      </c>
      <c r="V105" s="26" t="s">
        <v>6340</v>
      </c>
      <c r="W105" s="26" t="s">
        <v>545</v>
      </c>
      <c r="X105" s="26" t="s">
        <v>545</v>
      </c>
      <c r="Y105" s="26" t="s">
        <v>545</v>
      </c>
    </row>
    <row r="106" spans="1:25" ht="76.5">
      <c r="A106" s="26" t="s">
        <v>6341</v>
      </c>
      <c r="B106" s="27" t="s">
        <v>6342</v>
      </c>
      <c r="C106" s="26" t="s">
        <v>786</v>
      </c>
      <c r="D106" s="26" t="s">
        <v>6343</v>
      </c>
      <c r="E106" s="26" t="s">
        <v>5666</v>
      </c>
      <c r="F106" s="26" t="s">
        <v>6344</v>
      </c>
      <c r="H106" s="26" t="s">
        <v>545</v>
      </c>
      <c r="I106" s="26" t="s">
        <v>6345</v>
      </c>
      <c r="J106" s="26" t="s">
        <v>2188</v>
      </c>
      <c r="K106" s="26" t="s">
        <v>6346</v>
      </c>
      <c r="L106" s="26" t="s">
        <v>545</v>
      </c>
      <c r="M106" s="26" t="s">
        <v>545</v>
      </c>
      <c r="N106" s="26" t="s">
        <v>545</v>
      </c>
      <c r="O106" s="26" t="s">
        <v>545</v>
      </c>
      <c r="P106" s="26" t="s">
        <v>545</v>
      </c>
      <c r="Q106" s="26" t="s">
        <v>545</v>
      </c>
      <c r="R106" s="26" t="s">
        <v>545</v>
      </c>
      <c r="S106" s="26" t="s">
        <v>545</v>
      </c>
      <c r="T106" s="26" t="s">
        <v>545</v>
      </c>
      <c r="U106" s="26" t="s">
        <v>545</v>
      </c>
      <c r="V106" s="26" t="s">
        <v>6347</v>
      </c>
      <c r="W106" s="26" t="s">
        <v>545</v>
      </c>
      <c r="X106" s="26" t="s">
        <v>545</v>
      </c>
      <c r="Y106" s="26" t="s">
        <v>545</v>
      </c>
    </row>
    <row r="107" spans="1:25" ht="63.75">
      <c r="A107" s="26" t="s">
        <v>6215</v>
      </c>
      <c r="B107" s="27" t="s">
        <v>6348</v>
      </c>
      <c r="C107" s="26" t="s">
        <v>786</v>
      </c>
      <c r="D107" s="26" t="s">
        <v>6349</v>
      </c>
      <c r="E107" s="26" t="s">
        <v>5666</v>
      </c>
      <c r="F107" s="26" t="s">
        <v>6350</v>
      </c>
      <c r="H107" s="26" t="s">
        <v>545</v>
      </c>
      <c r="I107" s="26" t="s">
        <v>6351</v>
      </c>
      <c r="J107" s="26" t="s">
        <v>5078</v>
      </c>
      <c r="K107" s="26" t="s">
        <v>6352</v>
      </c>
      <c r="L107" s="26" t="s">
        <v>545</v>
      </c>
      <c r="M107" s="26" t="s">
        <v>545</v>
      </c>
      <c r="N107" s="26" t="s">
        <v>545</v>
      </c>
      <c r="O107" s="26" t="s">
        <v>545</v>
      </c>
      <c r="P107" s="26" t="s">
        <v>545</v>
      </c>
      <c r="Q107" s="26" t="s">
        <v>545</v>
      </c>
      <c r="R107" s="26" t="s">
        <v>545</v>
      </c>
      <c r="S107" s="26" t="s">
        <v>545</v>
      </c>
      <c r="T107" s="26" t="s">
        <v>545</v>
      </c>
      <c r="U107" s="26" t="s">
        <v>545</v>
      </c>
      <c r="V107" s="26" t="s">
        <v>6353</v>
      </c>
      <c r="W107" s="26" t="s">
        <v>545</v>
      </c>
      <c r="X107" s="26" t="s">
        <v>545</v>
      </c>
      <c r="Y107" s="26" t="s">
        <v>545</v>
      </c>
    </row>
    <row r="108" spans="1:25" ht="63.75">
      <c r="A108" s="26" t="s">
        <v>6354</v>
      </c>
      <c r="B108" s="27" t="s">
        <v>6355</v>
      </c>
      <c r="C108" s="26" t="s">
        <v>786</v>
      </c>
      <c r="D108" s="26" t="s">
        <v>6356</v>
      </c>
      <c r="E108" s="26" t="s">
        <v>5666</v>
      </c>
      <c r="F108" s="26" t="s">
        <v>6357</v>
      </c>
      <c r="H108" s="26" t="s">
        <v>545</v>
      </c>
      <c r="I108" s="26" t="s">
        <v>6358</v>
      </c>
      <c r="J108" s="26" t="s">
        <v>2896</v>
      </c>
      <c r="K108" s="26" t="s">
        <v>6359</v>
      </c>
      <c r="L108" s="26" t="s">
        <v>545</v>
      </c>
      <c r="M108" s="26" t="s">
        <v>545</v>
      </c>
      <c r="N108" s="26" t="s">
        <v>545</v>
      </c>
      <c r="O108" s="26" t="s">
        <v>545</v>
      </c>
      <c r="P108" s="26" t="s">
        <v>545</v>
      </c>
      <c r="Q108" s="26" t="s">
        <v>545</v>
      </c>
      <c r="R108" s="26" t="s">
        <v>545</v>
      </c>
      <c r="S108" s="26" t="s">
        <v>545</v>
      </c>
      <c r="T108" s="26" t="s">
        <v>545</v>
      </c>
      <c r="U108" s="26" t="s">
        <v>545</v>
      </c>
      <c r="V108" s="26" t="s">
        <v>6360</v>
      </c>
      <c r="W108" s="26" t="s">
        <v>545</v>
      </c>
      <c r="X108" s="26" t="s">
        <v>545</v>
      </c>
      <c r="Y108" s="26" t="s">
        <v>545</v>
      </c>
    </row>
    <row r="109" spans="1:25" ht="63.75">
      <c r="A109" s="26" t="s">
        <v>4648</v>
      </c>
      <c r="B109" s="27" t="s">
        <v>6361</v>
      </c>
      <c r="C109" s="26" t="s">
        <v>786</v>
      </c>
      <c r="D109" s="26" t="s">
        <v>6362</v>
      </c>
      <c r="E109" s="26" t="s">
        <v>5666</v>
      </c>
      <c r="F109" s="26" t="s">
        <v>6363</v>
      </c>
      <c r="H109" s="26" t="s">
        <v>545</v>
      </c>
      <c r="I109" s="26" t="s">
        <v>6364</v>
      </c>
      <c r="J109" s="26" t="s">
        <v>6365</v>
      </c>
      <c r="K109" s="26" t="s">
        <v>6366</v>
      </c>
      <c r="L109" s="26" t="s">
        <v>545</v>
      </c>
      <c r="M109" s="26" t="s">
        <v>545</v>
      </c>
      <c r="N109" s="26" t="s">
        <v>545</v>
      </c>
      <c r="O109" s="26" t="s">
        <v>545</v>
      </c>
      <c r="P109" s="26" t="s">
        <v>545</v>
      </c>
      <c r="Q109" s="26" t="s">
        <v>545</v>
      </c>
      <c r="R109" s="26" t="s">
        <v>545</v>
      </c>
      <c r="S109" s="26" t="s">
        <v>545</v>
      </c>
      <c r="T109" s="26" t="s">
        <v>545</v>
      </c>
      <c r="U109" s="26" t="s">
        <v>545</v>
      </c>
      <c r="V109" s="26" t="s">
        <v>6367</v>
      </c>
      <c r="W109" s="26" t="s">
        <v>545</v>
      </c>
      <c r="X109" s="26" t="s">
        <v>545</v>
      </c>
      <c r="Y109" s="26" t="s">
        <v>545</v>
      </c>
    </row>
    <row r="110" spans="1:25" ht="63.75">
      <c r="A110" s="26" t="s">
        <v>5856</v>
      </c>
      <c r="B110" s="27" t="s">
        <v>6368</v>
      </c>
      <c r="C110" s="26" t="s">
        <v>786</v>
      </c>
      <c r="D110" s="26" t="s">
        <v>6369</v>
      </c>
      <c r="E110" s="26" t="s">
        <v>5723</v>
      </c>
      <c r="F110" s="26" t="s">
        <v>5852</v>
      </c>
      <c r="H110" s="26" t="s">
        <v>545</v>
      </c>
      <c r="I110" s="26" t="s">
        <v>6370</v>
      </c>
      <c r="J110" s="26" t="s">
        <v>4266</v>
      </c>
      <c r="K110" s="26" t="s">
        <v>6371</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63.75">
      <c r="A111" s="26" t="s">
        <v>6372</v>
      </c>
      <c r="B111" s="27" t="s">
        <v>6373</v>
      </c>
      <c r="C111" s="26" t="s">
        <v>786</v>
      </c>
      <c r="D111" s="26" t="s">
        <v>6374</v>
      </c>
      <c r="E111" s="26" t="s">
        <v>6375</v>
      </c>
      <c r="F111" s="26" t="s">
        <v>6376</v>
      </c>
      <c r="H111" s="26" t="s">
        <v>545</v>
      </c>
      <c r="I111" s="26" t="s">
        <v>6377</v>
      </c>
      <c r="J111" s="26" t="s">
        <v>2042</v>
      </c>
      <c r="K111" s="26" t="s">
        <v>6378</v>
      </c>
      <c r="L111" s="26" t="s">
        <v>545</v>
      </c>
      <c r="M111" s="26" t="s">
        <v>545</v>
      </c>
      <c r="N111" s="26" t="s">
        <v>545</v>
      </c>
      <c r="O111" s="26" t="s">
        <v>545</v>
      </c>
      <c r="P111" s="26" t="s">
        <v>545</v>
      </c>
      <c r="Q111" s="26" t="s">
        <v>545</v>
      </c>
      <c r="R111" s="26" t="s">
        <v>545</v>
      </c>
      <c r="S111" s="26" t="s">
        <v>545</v>
      </c>
      <c r="T111" s="26" t="s">
        <v>545</v>
      </c>
      <c r="U111" s="26" t="s">
        <v>545</v>
      </c>
      <c r="V111" s="26" t="s">
        <v>6379</v>
      </c>
      <c r="W111" s="26" t="s">
        <v>545</v>
      </c>
      <c r="X111" s="26" t="s">
        <v>545</v>
      </c>
      <c r="Y111" s="26" t="s">
        <v>545</v>
      </c>
    </row>
    <row r="112" spans="1:25" ht="102">
      <c r="A112" s="26" t="s">
        <v>6380</v>
      </c>
      <c r="B112" s="27" t="s">
        <v>6381</v>
      </c>
      <c r="C112" s="26" t="s">
        <v>786</v>
      </c>
      <c r="D112" s="26" t="s">
        <v>6382</v>
      </c>
      <c r="E112" s="26" t="s">
        <v>5624</v>
      </c>
      <c r="F112" s="26" t="s">
        <v>6383</v>
      </c>
      <c r="H112" s="26" t="s">
        <v>545</v>
      </c>
      <c r="I112" s="26" t="s">
        <v>6384</v>
      </c>
      <c r="J112" s="26" t="s">
        <v>2234</v>
      </c>
      <c r="K112" s="26" t="s">
        <v>6385</v>
      </c>
      <c r="L112" s="26" t="s">
        <v>545</v>
      </c>
      <c r="M112" s="26" t="s">
        <v>545</v>
      </c>
      <c r="N112" s="26" t="s">
        <v>545</v>
      </c>
      <c r="O112" s="26" t="s">
        <v>545</v>
      </c>
      <c r="P112" s="26" t="s">
        <v>545</v>
      </c>
      <c r="Q112" s="26" t="s">
        <v>545</v>
      </c>
      <c r="R112" s="26" t="s">
        <v>545</v>
      </c>
      <c r="S112" s="26" t="s">
        <v>545</v>
      </c>
      <c r="T112" s="26" t="s">
        <v>545</v>
      </c>
      <c r="U112" s="26" t="s">
        <v>545</v>
      </c>
      <c r="V112" s="26" t="s">
        <v>6386</v>
      </c>
      <c r="W112" s="26" t="s">
        <v>545</v>
      </c>
      <c r="X112" s="26" t="s">
        <v>545</v>
      </c>
      <c r="Y112" s="26" t="s">
        <v>545</v>
      </c>
    </row>
    <row r="113" spans="1:25" ht="76.5">
      <c r="A113" s="26" t="s">
        <v>6387</v>
      </c>
      <c r="B113" s="27" t="s">
        <v>6388</v>
      </c>
      <c r="C113" s="26" t="s">
        <v>786</v>
      </c>
      <c r="D113" s="26" t="s">
        <v>6389</v>
      </c>
      <c r="E113" s="26" t="s">
        <v>5666</v>
      </c>
      <c r="F113" s="26" t="s">
        <v>6390</v>
      </c>
      <c r="H113" s="26" t="s">
        <v>545</v>
      </c>
      <c r="I113" s="26" t="s">
        <v>6391</v>
      </c>
      <c r="J113" s="26" t="s">
        <v>3898</v>
      </c>
      <c r="K113" s="26" t="s">
        <v>6392</v>
      </c>
      <c r="L113" s="26" t="s">
        <v>545</v>
      </c>
      <c r="M113" s="26" t="s">
        <v>545</v>
      </c>
      <c r="N113" s="26" t="s">
        <v>545</v>
      </c>
      <c r="O113" s="26" t="s">
        <v>545</v>
      </c>
      <c r="P113" s="26" t="s">
        <v>545</v>
      </c>
      <c r="Q113" s="26" t="s">
        <v>545</v>
      </c>
      <c r="R113" s="26" t="s">
        <v>545</v>
      </c>
      <c r="S113" s="26" t="s">
        <v>545</v>
      </c>
      <c r="T113" s="26" t="s">
        <v>545</v>
      </c>
      <c r="U113" s="26" t="s">
        <v>545</v>
      </c>
      <c r="V113" s="26" t="s">
        <v>6393</v>
      </c>
      <c r="W113" s="26" t="s">
        <v>545</v>
      </c>
      <c r="X113" s="26" t="s">
        <v>545</v>
      </c>
      <c r="Y113" s="26" t="s">
        <v>545</v>
      </c>
    </row>
    <row r="114" spans="1:25" ht="102">
      <c r="A114" s="26" t="s">
        <v>6387</v>
      </c>
      <c r="B114" s="27" t="s">
        <v>6394</v>
      </c>
      <c r="C114" s="26" t="s">
        <v>786</v>
      </c>
      <c r="D114" s="26" t="s">
        <v>6395</v>
      </c>
      <c r="E114" s="26" t="s">
        <v>5666</v>
      </c>
      <c r="F114" s="26" t="s">
        <v>6396</v>
      </c>
      <c r="H114" s="26" t="s">
        <v>545</v>
      </c>
      <c r="I114" s="26" t="s">
        <v>6397</v>
      </c>
      <c r="J114" s="26" t="s">
        <v>3898</v>
      </c>
      <c r="K114" s="26" t="s">
        <v>6398</v>
      </c>
      <c r="L114" s="26" t="s">
        <v>545</v>
      </c>
      <c r="M114" s="26" t="s">
        <v>545</v>
      </c>
      <c r="N114" s="26" t="s">
        <v>545</v>
      </c>
      <c r="O114" s="26" t="s">
        <v>545</v>
      </c>
      <c r="P114" s="26" t="s">
        <v>545</v>
      </c>
      <c r="Q114" s="26" t="s">
        <v>545</v>
      </c>
      <c r="R114" s="26" t="s">
        <v>545</v>
      </c>
      <c r="S114" s="26" t="s">
        <v>545</v>
      </c>
      <c r="T114" s="26" t="s">
        <v>545</v>
      </c>
      <c r="U114" s="26" t="s">
        <v>545</v>
      </c>
      <c r="V114" s="26" t="s">
        <v>6399</v>
      </c>
      <c r="W114" s="26" t="s">
        <v>545</v>
      </c>
      <c r="X114" s="26" t="s">
        <v>545</v>
      </c>
      <c r="Y114" s="26" t="s">
        <v>545</v>
      </c>
    </row>
    <row r="115" spans="1:25" ht="38.25">
      <c r="A115" s="26" t="s">
        <v>6400</v>
      </c>
      <c r="B115" s="27" t="s">
        <v>6401</v>
      </c>
      <c r="C115" s="26" t="s">
        <v>786</v>
      </c>
      <c r="D115" s="26" t="s">
        <v>6402</v>
      </c>
      <c r="E115" s="26" t="s">
        <v>5624</v>
      </c>
      <c r="F115" s="26" t="s">
        <v>6403</v>
      </c>
      <c r="H115" s="26" t="s">
        <v>545</v>
      </c>
      <c r="I115" s="26" t="s">
        <v>6404</v>
      </c>
      <c r="J115" s="26" t="s">
        <v>4400</v>
      </c>
      <c r="K115" s="26" t="s">
        <v>6405</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76.5">
      <c r="A116" s="26" t="s">
        <v>6406</v>
      </c>
      <c r="B116" s="27" t="s">
        <v>6407</v>
      </c>
      <c r="C116" s="26" t="s">
        <v>786</v>
      </c>
      <c r="D116" s="26" t="s">
        <v>6408</v>
      </c>
      <c r="E116" s="26" t="s">
        <v>5624</v>
      </c>
      <c r="F116" s="26" t="s">
        <v>6409</v>
      </c>
      <c r="H116" s="26" t="s">
        <v>545</v>
      </c>
      <c r="I116" s="26" t="s">
        <v>6410</v>
      </c>
      <c r="J116" s="26" t="s">
        <v>2414</v>
      </c>
      <c r="K116" s="26" t="s">
        <v>6411</v>
      </c>
      <c r="L116" s="26" t="s">
        <v>545</v>
      </c>
      <c r="M116" s="26" t="s">
        <v>545</v>
      </c>
      <c r="N116" s="26" t="s">
        <v>545</v>
      </c>
      <c r="O116" s="26" t="s">
        <v>545</v>
      </c>
      <c r="P116" s="26" t="s">
        <v>545</v>
      </c>
      <c r="Q116" s="26" t="s">
        <v>545</v>
      </c>
      <c r="R116" s="26" t="s">
        <v>545</v>
      </c>
      <c r="S116" s="26" t="s">
        <v>545</v>
      </c>
      <c r="T116" s="26" t="s">
        <v>545</v>
      </c>
      <c r="U116" s="26" t="s">
        <v>545</v>
      </c>
      <c r="V116" s="26" t="s">
        <v>6412</v>
      </c>
      <c r="W116" s="26" t="s">
        <v>545</v>
      </c>
      <c r="X116" s="26" t="s">
        <v>545</v>
      </c>
      <c r="Y116" s="26" t="s">
        <v>545</v>
      </c>
    </row>
    <row r="117" spans="1:25" ht="76.5">
      <c r="A117" s="26" t="s">
        <v>6413</v>
      </c>
      <c r="B117" s="27" t="s">
        <v>6414</v>
      </c>
      <c r="C117" s="26" t="s">
        <v>786</v>
      </c>
      <c r="D117" s="26" t="s">
        <v>6415</v>
      </c>
      <c r="E117" s="26" t="s">
        <v>5624</v>
      </c>
      <c r="F117" s="26" t="s">
        <v>6416</v>
      </c>
      <c r="H117" s="26" t="s">
        <v>545</v>
      </c>
      <c r="I117" s="26" t="s">
        <v>6417</v>
      </c>
      <c r="J117" s="26" t="s">
        <v>2130</v>
      </c>
      <c r="K117" s="26" t="s">
        <v>6418</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89.25">
      <c r="A118" s="26" t="s">
        <v>6419</v>
      </c>
      <c r="B118" s="27" t="s">
        <v>6420</v>
      </c>
      <c r="C118" s="26" t="s">
        <v>786</v>
      </c>
      <c r="D118" s="26" t="s">
        <v>6421</v>
      </c>
      <c r="E118" s="26" t="s">
        <v>6244</v>
      </c>
      <c r="F118" s="26" t="s">
        <v>6422</v>
      </c>
      <c r="H118" s="26" t="s">
        <v>545</v>
      </c>
      <c r="I118" s="26" t="s">
        <v>6423</v>
      </c>
      <c r="J118" s="26" t="s">
        <v>3021</v>
      </c>
      <c r="K118" s="26" t="s">
        <v>6424</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38.25">
      <c r="A119" s="26" t="s">
        <v>6425</v>
      </c>
      <c r="B119" s="27" t="s">
        <v>6426</v>
      </c>
      <c r="C119" s="26" t="s">
        <v>786</v>
      </c>
      <c r="D119" s="26" t="s">
        <v>6427</v>
      </c>
      <c r="E119" s="26" t="s">
        <v>5624</v>
      </c>
      <c r="F119" s="26" t="s">
        <v>6428</v>
      </c>
      <c r="H119" s="26" t="s">
        <v>545</v>
      </c>
      <c r="I119" s="26" t="s">
        <v>6429</v>
      </c>
      <c r="J119" s="26" t="s">
        <v>2130</v>
      </c>
      <c r="K119" s="26" t="s">
        <v>6430</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76.5">
      <c r="A120" s="26" t="s">
        <v>6431</v>
      </c>
      <c r="B120" s="27" t="s">
        <v>6432</v>
      </c>
      <c r="C120" s="26" t="s">
        <v>786</v>
      </c>
      <c r="D120" s="26" t="s">
        <v>6433</v>
      </c>
      <c r="E120" s="26" t="s">
        <v>5624</v>
      </c>
      <c r="F120" s="26" t="s">
        <v>6434</v>
      </c>
      <c r="H120" s="26" t="s">
        <v>545</v>
      </c>
      <c r="I120" s="26" t="s">
        <v>6435</v>
      </c>
      <c r="J120" s="26" t="s">
        <v>2130</v>
      </c>
      <c r="K120" s="26" t="s">
        <v>6436</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140.25">
      <c r="A121" s="26" t="s">
        <v>6437</v>
      </c>
      <c r="B121" s="27" t="s">
        <v>6438</v>
      </c>
      <c r="C121" s="26" t="s">
        <v>786</v>
      </c>
      <c r="D121" s="26" t="s">
        <v>6439</v>
      </c>
      <c r="E121" s="26" t="s">
        <v>5624</v>
      </c>
      <c r="F121" s="26" t="s">
        <v>6440</v>
      </c>
      <c r="H121" s="26" t="s">
        <v>545</v>
      </c>
      <c r="I121" s="26" t="s">
        <v>6441</v>
      </c>
      <c r="J121" s="26" t="s">
        <v>2115</v>
      </c>
      <c r="K121" s="26" t="s">
        <v>6442</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38.25">
      <c r="A122" s="26" t="s">
        <v>6443</v>
      </c>
      <c r="B122" s="27" t="s">
        <v>6444</v>
      </c>
      <c r="C122" s="26" t="s">
        <v>786</v>
      </c>
      <c r="D122" s="26" t="s">
        <v>6445</v>
      </c>
      <c r="E122" s="26" t="s">
        <v>5624</v>
      </c>
      <c r="F122" s="26" t="s">
        <v>6446</v>
      </c>
      <c r="H122" s="26" t="s">
        <v>545</v>
      </c>
      <c r="I122" s="26" t="s">
        <v>6447</v>
      </c>
      <c r="J122" s="26" t="s">
        <v>6448</v>
      </c>
      <c r="K122" s="26" t="s">
        <v>6449</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63.75">
      <c r="A123" s="26" t="s">
        <v>2102</v>
      </c>
      <c r="B123" s="27" t="s">
        <v>6450</v>
      </c>
      <c r="C123" s="26" t="s">
        <v>6451</v>
      </c>
      <c r="D123" s="26" t="s">
        <v>6452</v>
      </c>
      <c r="E123" s="26" t="s">
        <v>6453</v>
      </c>
      <c r="F123" s="26" t="s">
        <v>6454</v>
      </c>
      <c r="H123" s="26" t="s">
        <v>6455</v>
      </c>
      <c r="I123" s="26" t="s">
        <v>6456</v>
      </c>
      <c r="J123" s="26" t="s">
        <v>6457</v>
      </c>
      <c r="K123" s="26" t="s">
        <v>6458</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127.5">
      <c r="A124" s="26" t="s">
        <v>6459</v>
      </c>
      <c r="B124" s="27" t="s">
        <v>6460</v>
      </c>
      <c r="C124" s="26" t="s">
        <v>786</v>
      </c>
      <c r="D124" s="26" t="s">
        <v>6461</v>
      </c>
      <c r="E124" s="26" t="s">
        <v>5666</v>
      </c>
      <c r="F124" s="26" t="s">
        <v>6462</v>
      </c>
      <c r="H124" s="26" t="s">
        <v>6463</v>
      </c>
      <c r="I124" s="26" t="s">
        <v>6464</v>
      </c>
      <c r="J124" s="26" t="s">
        <v>6465</v>
      </c>
      <c r="K124" s="26" t="s">
        <v>6466</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114.75">
      <c r="A125" s="26" t="s">
        <v>5696</v>
      </c>
      <c r="B125" s="27" t="s">
        <v>6467</v>
      </c>
      <c r="C125" s="26" t="s">
        <v>786</v>
      </c>
      <c r="D125" s="26" t="s">
        <v>6468</v>
      </c>
      <c r="E125" s="26" t="s">
        <v>5691</v>
      </c>
      <c r="F125" s="26" t="s">
        <v>6469</v>
      </c>
      <c r="H125" s="26" t="s">
        <v>6470</v>
      </c>
      <c r="I125" s="26" t="s">
        <v>6471</v>
      </c>
      <c r="J125" s="26" t="s">
        <v>6472</v>
      </c>
      <c r="K125" s="26" t="s">
        <v>6473</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114.75">
      <c r="A126" s="26" t="s">
        <v>5696</v>
      </c>
      <c r="B126" s="27" t="s">
        <v>6474</v>
      </c>
      <c r="C126" s="26" t="s">
        <v>786</v>
      </c>
      <c r="D126" s="26" t="s">
        <v>6475</v>
      </c>
      <c r="E126" s="26" t="s">
        <v>5691</v>
      </c>
      <c r="F126" s="26" t="s">
        <v>6476</v>
      </c>
      <c r="H126" s="26" t="s">
        <v>6477</v>
      </c>
      <c r="I126" s="26" t="s">
        <v>6478</v>
      </c>
      <c r="J126" s="26" t="s">
        <v>6479</v>
      </c>
      <c r="K126" s="26" t="s">
        <v>6480</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76.5">
      <c r="A127" s="26" t="s">
        <v>5752</v>
      </c>
      <c r="B127" s="27" t="s">
        <v>6481</v>
      </c>
      <c r="C127" s="26" t="s">
        <v>786</v>
      </c>
      <c r="D127" s="26" t="s">
        <v>5754</v>
      </c>
      <c r="E127" s="26" t="s">
        <v>5666</v>
      </c>
      <c r="F127" s="26" t="s">
        <v>6482</v>
      </c>
      <c r="H127" s="26" t="s">
        <v>6483</v>
      </c>
      <c r="I127" s="26" t="s">
        <v>6484</v>
      </c>
      <c r="J127" s="26" t="s">
        <v>847</v>
      </c>
      <c r="K127" s="26" t="s">
        <v>6485</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114.75">
      <c r="A128" s="26" t="s">
        <v>6486</v>
      </c>
      <c r="B128" s="27" t="s">
        <v>6487</v>
      </c>
      <c r="C128" s="26" t="s">
        <v>786</v>
      </c>
      <c r="D128" s="26" t="s">
        <v>6488</v>
      </c>
      <c r="E128" s="26" t="s">
        <v>6244</v>
      </c>
      <c r="F128" s="26" t="s">
        <v>6489</v>
      </c>
      <c r="H128" s="26" t="s">
        <v>6490</v>
      </c>
      <c r="I128" s="26" t="s">
        <v>6491</v>
      </c>
      <c r="J128" s="26" t="s">
        <v>2019</v>
      </c>
      <c r="K128" s="26" t="s">
        <v>6492</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165.75">
      <c r="A129" s="26" t="s">
        <v>6493</v>
      </c>
      <c r="B129" s="27" t="s">
        <v>6494</v>
      </c>
      <c r="C129" s="26" t="s">
        <v>786</v>
      </c>
      <c r="D129" s="26" t="s">
        <v>6495</v>
      </c>
      <c r="E129" s="26" t="s">
        <v>5666</v>
      </c>
      <c r="F129" s="26" t="s">
        <v>6496</v>
      </c>
      <c r="H129" s="26" t="s">
        <v>6497</v>
      </c>
      <c r="I129" s="26" t="s">
        <v>6498</v>
      </c>
      <c r="J129" s="26" t="s">
        <v>6499</v>
      </c>
      <c r="K129" s="26" t="s">
        <v>6500</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114.75">
      <c r="A130" s="26" t="s">
        <v>6501</v>
      </c>
      <c r="B130" s="27" t="s">
        <v>6502</v>
      </c>
      <c r="C130" s="26" t="s">
        <v>786</v>
      </c>
      <c r="D130" s="26" t="s">
        <v>6503</v>
      </c>
      <c r="E130" s="26" t="s">
        <v>6504</v>
      </c>
      <c r="F130" s="26" t="s">
        <v>6505</v>
      </c>
      <c r="H130" s="26" t="s">
        <v>6506</v>
      </c>
      <c r="I130" s="26" t="s">
        <v>6507</v>
      </c>
      <c r="J130" s="26" t="s">
        <v>6508</v>
      </c>
      <c r="K130" s="26" t="s">
        <v>6509</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114.75">
      <c r="A131" s="26" t="s">
        <v>6510</v>
      </c>
      <c r="B131" s="27" t="s">
        <v>6511</v>
      </c>
      <c r="C131" s="26" t="s">
        <v>786</v>
      </c>
      <c r="D131" s="26" t="s">
        <v>6512</v>
      </c>
      <c r="E131" s="26" t="s">
        <v>5666</v>
      </c>
      <c r="F131" s="26" t="s">
        <v>6513</v>
      </c>
      <c r="H131" s="26" t="s">
        <v>6514</v>
      </c>
      <c r="I131" s="26" t="s">
        <v>6515</v>
      </c>
      <c r="J131" s="26" t="s">
        <v>6516</v>
      </c>
      <c r="K131" s="26" t="s">
        <v>6517</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76.5">
      <c r="A132" s="26" t="s">
        <v>6518</v>
      </c>
      <c r="B132" s="27" t="s">
        <v>6519</v>
      </c>
      <c r="C132" s="26" t="s">
        <v>786</v>
      </c>
      <c r="D132" s="26" t="s">
        <v>6520</v>
      </c>
      <c r="E132" s="26" t="s">
        <v>5682</v>
      </c>
      <c r="F132" s="26" t="s">
        <v>6521</v>
      </c>
      <c r="H132" s="26" t="s">
        <v>6522</v>
      </c>
      <c r="I132" s="26" t="s">
        <v>6523</v>
      </c>
      <c r="J132" s="26" t="s">
        <v>897</v>
      </c>
      <c r="K132" s="26" t="s">
        <v>6524</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102">
      <c r="A133" s="26" t="s">
        <v>6525</v>
      </c>
      <c r="B133" s="27" t="s">
        <v>6526</v>
      </c>
      <c r="C133" s="26" t="s">
        <v>786</v>
      </c>
      <c r="D133" s="26" t="s">
        <v>6527</v>
      </c>
      <c r="E133" s="26" t="s">
        <v>6528</v>
      </c>
      <c r="F133" s="26" t="s">
        <v>6529</v>
      </c>
      <c r="H133" s="26" t="s">
        <v>6530</v>
      </c>
      <c r="I133" s="26" t="s">
        <v>6531</v>
      </c>
      <c r="J133" s="26" t="s">
        <v>800</v>
      </c>
      <c r="K133" s="26" t="s">
        <v>6532</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127.5">
      <c r="A134" s="26" t="s">
        <v>6533</v>
      </c>
      <c r="B134" s="27" t="s">
        <v>6534</v>
      </c>
      <c r="C134" s="26" t="s">
        <v>786</v>
      </c>
      <c r="D134" s="26" t="s">
        <v>6535</v>
      </c>
      <c r="E134" s="26" t="s">
        <v>6528</v>
      </c>
      <c r="F134" s="26" t="s">
        <v>6536</v>
      </c>
      <c r="H134" s="26" t="s">
        <v>6537</v>
      </c>
      <c r="I134" s="26" t="s">
        <v>6538</v>
      </c>
      <c r="J134" s="26" t="s">
        <v>6539</v>
      </c>
      <c r="K134" s="26" t="s">
        <v>6540</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89.25">
      <c r="A135" s="26" t="s">
        <v>6541</v>
      </c>
      <c r="B135" s="27" t="s">
        <v>6542</v>
      </c>
      <c r="C135" s="26" t="s">
        <v>786</v>
      </c>
      <c r="D135" s="26" t="s">
        <v>6543</v>
      </c>
      <c r="E135" s="26" t="s">
        <v>5624</v>
      </c>
      <c r="F135" s="26" t="s">
        <v>6544</v>
      </c>
      <c r="H135" s="26" t="s">
        <v>6545</v>
      </c>
      <c r="I135" s="26" t="s">
        <v>6546</v>
      </c>
      <c r="J135" s="26" t="s">
        <v>5078</v>
      </c>
      <c r="K135" s="26" t="s">
        <v>6547</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51">
      <c r="A136" s="26" t="s">
        <v>6548</v>
      </c>
      <c r="B136" s="27" t="s">
        <v>6549</v>
      </c>
      <c r="C136" s="26" t="s">
        <v>786</v>
      </c>
      <c r="D136" s="26" t="s">
        <v>6550</v>
      </c>
      <c r="E136" s="26" t="s">
        <v>5624</v>
      </c>
      <c r="F136" s="26" t="s">
        <v>6551</v>
      </c>
      <c r="H136" s="26" t="s">
        <v>6552</v>
      </c>
      <c r="I136" s="26" t="s">
        <v>6553</v>
      </c>
      <c r="J136" s="26" t="s">
        <v>6554</v>
      </c>
      <c r="K136" s="26" t="s">
        <v>6555</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25.5">
      <c r="A137" s="26" t="s">
        <v>6556</v>
      </c>
      <c r="B137" s="27" t="s">
        <v>6557</v>
      </c>
      <c r="C137" s="26" t="s">
        <v>786</v>
      </c>
      <c r="D137" s="26" t="s">
        <v>6558</v>
      </c>
      <c r="E137" s="26" t="s">
        <v>5624</v>
      </c>
      <c r="F137" s="26" t="s">
        <v>6559</v>
      </c>
      <c r="H137" s="26" t="s">
        <v>6560</v>
      </c>
      <c r="I137" s="26" t="s">
        <v>6561</v>
      </c>
      <c r="J137" s="26" t="s">
        <v>6562</v>
      </c>
      <c r="K137" s="26" t="s">
        <v>6563</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51">
      <c r="A138" s="26" t="s">
        <v>6564</v>
      </c>
      <c r="B138" s="27" t="s">
        <v>6565</v>
      </c>
      <c r="C138" s="26" t="s">
        <v>786</v>
      </c>
      <c r="D138" s="26" t="s">
        <v>6566</v>
      </c>
      <c r="E138" s="26" t="s">
        <v>5624</v>
      </c>
      <c r="F138" s="26" t="s">
        <v>2878</v>
      </c>
      <c r="H138" s="26" t="s">
        <v>6567</v>
      </c>
      <c r="I138" s="26" t="s">
        <v>6568</v>
      </c>
      <c r="J138" s="26" t="s">
        <v>6569</v>
      </c>
      <c r="K138" s="26" t="s">
        <v>6570</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114.75">
      <c r="A139" s="26" t="s">
        <v>6571</v>
      </c>
      <c r="B139" s="27" t="s">
        <v>6572</v>
      </c>
      <c r="C139" s="26" t="s">
        <v>786</v>
      </c>
      <c r="D139" s="26" t="s">
        <v>6573</v>
      </c>
      <c r="E139" s="26" t="s">
        <v>5624</v>
      </c>
      <c r="F139" s="26" t="s">
        <v>6574</v>
      </c>
      <c r="H139" s="26" t="s">
        <v>6575</v>
      </c>
      <c r="I139" s="26" t="s">
        <v>6576</v>
      </c>
      <c r="J139" s="26" t="s">
        <v>4210</v>
      </c>
      <c r="K139" s="26" t="s">
        <v>6577</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63.75">
      <c r="A140" s="26" t="s">
        <v>6578</v>
      </c>
      <c r="B140" s="27" t="s">
        <v>6579</v>
      </c>
      <c r="C140" s="26" t="s">
        <v>786</v>
      </c>
      <c r="D140" s="26" t="s">
        <v>6580</v>
      </c>
      <c r="E140" s="26" t="s">
        <v>5624</v>
      </c>
      <c r="F140" s="26" t="s">
        <v>3130</v>
      </c>
      <c r="H140" s="26" t="s">
        <v>6581</v>
      </c>
      <c r="I140" s="26" t="s">
        <v>6582</v>
      </c>
      <c r="J140" s="26" t="s">
        <v>6583</v>
      </c>
      <c r="K140" s="26" t="s">
        <v>6584</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89.25">
      <c r="A141" s="26" t="s">
        <v>6585</v>
      </c>
      <c r="B141" s="27" t="s">
        <v>6586</v>
      </c>
      <c r="C141" s="26" t="s">
        <v>786</v>
      </c>
      <c r="D141" s="26" t="s">
        <v>6587</v>
      </c>
      <c r="E141" s="26" t="s">
        <v>5624</v>
      </c>
      <c r="F141" s="26" t="s">
        <v>6588</v>
      </c>
      <c r="H141" s="26" t="s">
        <v>6589</v>
      </c>
      <c r="I141" s="26" t="s">
        <v>6590</v>
      </c>
      <c r="J141" s="26" t="s">
        <v>2063</v>
      </c>
      <c r="K141" s="26" t="s">
        <v>6591</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63.75">
      <c r="A142" s="26" t="s">
        <v>6592</v>
      </c>
      <c r="B142" s="27" t="s">
        <v>6593</v>
      </c>
      <c r="C142" s="26" t="s">
        <v>786</v>
      </c>
      <c r="D142" s="26" t="s">
        <v>6594</v>
      </c>
      <c r="E142" s="26" t="s">
        <v>5624</v>
      </c>
      <c r="F142" s="26" t="s">
        <v>6595</v>
      </c>
      <c r="H142" s="26" t="s">
        <v>6596</v>
      </c>
      <c r="I142" s="26" t="s">
        <v>6597</v>
      </c>
      <c r="J142" s="26" t="s">
        <v>2107</v>
      </c>
      <c r="K142" s="26" t="s">
        <v>6598</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204">
      <c r="A143" s="26" t="s">
        <v>6599</v>
      </c>
      <c r="B143" s="27" t="s">
        <v>6600</v>
      </c>
      <c r="C143" s="26" t="s">
        <v>786</v>
      </c>
      <c r="D143" s="26" t="s">
        <v>6601</v>
      </c>
      <c r="E143" s="26" t="s">
        <v>5666</v>
      </c>
      <c r="F143" s="26" t="s">
        <v>6602</v>
      </c>
      <c r="H143" s="26" t="s">
        <v>6603</v>
      </c>
      <c r="I143" s="26" t="s">
        <v>6604</v>
      </c>
      <c r="J143" s="26" t="s">
        <v>6605</v>
      </c>
      <c r="K143" s="26" t="s">
        <v>6606</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102">
      <c r="A144" s="26" t="s">
        <v>6607</v>
      </c>
      <c r="B144" s="27" t="s">
        <v>6608</v>
      </c>
      <c r="C144" s="26" t="s">
        <v>786</v>
      </c>
      <c r="D144" s="26" t="s">
        <v>6609</v>
      </c>
      <c r="E144" s="26" t="s">
        <v>5624</v>
      </c>
      <c r="F144" s="26" t="s">
        <v>6610</v>
      </c>
      <c r="H144" s="26" t="s">
        <v>6611</v>
      </c>
      <c r="I144" s="26" t="s">
        <v>6612</v>
      </c>
      <c r="J144" s="26" t="s">
        <v>889</v>
      </c>
      <c r="K144" s="26" t="s">
        <v>6613</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114.75">
      <c r="A145" s="26" t="s">
        <v>6614</v>
      </c>
      <c r="B145" s="27" t="s">
        <v>6615</v>
      </c>
      <c r="C145" s="26" t="s">
        <v>786</v>
      </c>
      <c r="D145" s="26" t="s">
        <v>6616</v>
      </c>
      <c r="E145" s="26" t="s">
        <v>5624</v>
      </c>
      <c r="F145" s="26" t="s">
        <v>6617</v>
      </c>
      <c r="H145" s="26" t="s">
        <v>6618</v>
      </c>
      <c r="I145" s="26" t="s">
        <v>6619</v>
      </c>
      <c r="J145" s="26" t="s">
        <v>1995</v>
      </c>
      <c r="K145" s="26" t="s">
        <v>6620</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38.25">
      <c r="A146" s="26" t="s">
        <v>6621</v>
      </c>
      <c r="B146" s="27" t="s">
        <v>6622</v>
      </c>
      <c r="C146" s="26" t="s">
        <v>786</v>
      </c>
      <c r="D146" s="26" t="s">
        <v>6623</v>
      </c>
      <c r="E146" s="26" t="s">
        <v>5624</v>
      </c>
      <c r="F146" s="26" t="s">
        <v>6624</v>
      </c>
      <c r="H146" s="26" t="s">
        <v>6625</v>
      </c>
      <c r="I146" s="26" t="s">
        <v>6626</v>
      </c>
      <c r="J146" s="26" t="s">
        <v>2026</v>
      </c>
      <c r="K146" s="26" t="s">
        <v>6627</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102">
      <c r="A147" s="26" t="s">
        <v>6628</v>
      </c>
      <c r="B147" s="27" t="s">
        <v>6629</v>
      </c>
      <c r="C147" s="26" t="s">
        <v>786</v>
      </c>
      <c r="D147" s="26" t="s">
        <v>6630</v>
      </c>
      <c r="E147" s="26" t="s">
        <v>5723</v>
      </c>
      <c r="F147" s="26" t="s">
        <v>6631</v>
      </c>
      <c r="H147" s="26" t="s">
        <v>6632</v>
      </c>
      <c r="I147" s="26" t="s">
        <v>6633</v>
      </c>
      <c r="J147" s="26" t="s">
        <v>6634</v>
      </c>
      <c r="K147" s="26" t="s">
        <v>6635</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114.75">
      <c r="A148" s="26" t="s">
        <v>6636</v>
      </c>
      <c r="B148" s="27" t="s">
        <v>6637</v>
      </c>
      <c r="C148" s="26" t="s">
        <v>786</v>
      </c>
      <c r="D148" s="26" t="s">
        <v>6638</v>
      </c>
      <c r="E148" s="26" t="s">
        <v>5723</v>
      </c>
      <c r="F148" s="26" t="s">
        <v>4744</v>
      </c>
      <c r="H148" s="26" t="s">
        <v>6639</v>
      </c>
      <c r="I148" s="26" t="s">
        <v>6640</v>
      </c>
      <c r="J148" s="26" t="s">
        <v>2422</v>
      </c>
      <c r="K148" s="26" t="s">
        <v>6641</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165.75">
      <c r="A149" s="26" t="s">
        <v>6196</v>
      </c>
      <c r="B149" s="27" t="s">
        <v>6642</v>
      </c>
      <c r="C149" s="26" t="s">
        <v>786</v>
      </c>
      <c r="D149" s="26" t="s">
        <v>6643</v>
      </c>
      <c r="E149" s="26" t="s">
        <v>5723</v>
      </c>
      <c r="F149" s="26" t="s">
        <v>6644</v>
      </c>
      <c r="H149" s="26" t="s">
        <v>6645</v>
      </c>
      <c r="I149" s="26" t="s">
        <v>6646</v>
      </c>
      <c r="J149" s="26" t="s">
        <v>6647</v>
      </c>
      <c r="K149" s="26" t="s">
        <v>6648</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63.75">
      <c r="A150" s="26" t="s">
        <v>6649</v>
      </c>
      <c r="B150" s="27" t="s">
        <v>6650</v>
      </c>
      <c r="C150" s="26" t="s">
        <v>786</v>
      </c>
      <c r="D150" s="26" t="s">
        <v>6651</v>
      </c>
      <c r="E150" s="26" t="s">
        <v>5624</v>
      </c>
      <c r="F150" s="26" t="s">
        <v>6652</v>
      </c>
      <c r="H150" s="26" t="s">
        <v>6653</v>
      </c>
      <c r="I150" s="26" t="s">
        <v>6654</v>
      </c>
      <c r="J150" s="26" t="s">
        <v>4836</v>
      </c>
      <c r="K150" s="26" t="s">
        <v>6655</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89.25">
      <c r="A151" s="26" t="s">
        <v>6656</v>
      </c>
      <c r="B151" s="27" t="s">
        <v>6657</v>
      </c>
      <c r="C151" s="26" t="s">
        <v>786</v>
      </c>
      <c r="D151" s="26" t="s">
        <v>6658</v>
      </c>
      <c r="E151" s="26" t="s">
        <v>6244</v>
      </c>
      <c r="F151" s="26" t="s">
        <v>6659</v>
      </c>
      <c r="H151" s="26" t="s">
        <v>6660</v>
      </c>
      <c r="I151" s="26" t="s">
        <v>6661</v>
      </c>
      <c r="J151" s="26" t="s">
        <v>6662</v>
      </c>
      <c r="K151" s="26" t="s">
        <v>6663</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165.75">
      <c r="A152" s="26" t="s">
        <v>6664</v>
      </c>
      <c r="B152" s="27" t="s">
        <v>6665</v>
      </c>
      <c r="C152" s="26" t="s">
        <v>844</v>
      </c>
      <c r="D152" s="26" t="s">
        <v>6666</v>
      </c>
      <c r="E152" s="26" t="s">
        <v>6667</v>
      </c>
      <c r="F152" s="26" t="s">
        <v>6668</v>
      </c>
      <c r="H152" s="26" t="s">
        <v>6669</v>
      </c>
      <c r="I152" s="26" t="s">
        <v>6670</v>
      </c>
      <c r="J152" s="26" t="s">
        <v>6671</v>
      </c>
      <c r="K152" s="26" t="s">
        <v>6672</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140.25">
      <c r="A153" s="26" t="s">
        <v>4434</v>
      </c>
      <c r="B153" s="27" t="s">
        <v>4435</v>
      </c>
      <c r="C153" s="26" t="s">
        <v>4436</v>
      </c>
      <c r="D153" s="26" t="s">
        <v>4437</v>
      </c>
      <c r="E153" s="26" t="s">
        <v>4438</v>
      </c>
      <c r="F153" s="26" t="s">
        <v>4439</v>
      </c>
      <c r="H153" s="26" t="s">
        <v>4440</v>
      </c>
      <c r="I153" s="26" t="s">
        <v>4441</v>
      </c>
      <c r="J153" s="26" t="s">
        <v>4442</v>
      </c>
      <c r="K153" s="26" t="s">
        <v>4443</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76.5">
      <c r="A154" s="26" t="s">
        <v>6673</v>
      </c>
      <c r="B154" s="27" t="s">
        <v>6674</v>
      </c>
      <c r="C154" s="26" t="s">
        <v>4462</v>
      </c>
      <c r="D154" s="26" t="s">
        <v>6675</v>
      </c>
      <c r="E154" s="26" t="s">
        <v>5624</v>
      </c>
      <c r="F154" s="26" t="s">
        <v>6676</v>
      </c>
      <c r="H154" s="26" t="s">
        <v>6677</v>
      </c>
      <c r="I154" s="26" t="s">
        <v>6678</v>
      </c>
      <c r="J154" s="26" t="s">
        <v>4432</v>
      </c>
      <c r="K154" s="26" t="s">
        <v>6679</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102">
      <c r="A155" s="26" t="s">
        <v>6680</v>
      </c>
      <c r="B155" s="27" t="s">
        <v>6681</v>
      </c>
      <c r="C155" s="26" t="s">
        <v>3766</v>
      </c>
      <c r="D155" s="26" t="s">
        <v>6682</v>
      </c>
      <c r="E155" s="26" t="s">
        <v>6683</v>
      </c>
      <c r="F155" s="26" t="s">
        <v>6684</v>
      </c>
      <c r="H155" s="26" t="s">
        <v>6685</v>
      </c>
      <c r="I155" s="26" t="s">
        <v>6686</v>
      </c>
      <c r="J155" s="26" t="s">
        <v>6687</v>
      </c>
      <c r="K155" s="26" t="s">
        <v>6688</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76.5">
      <c r="A156" s="26" t="s">
        <v>6689</v>
      </c>
      <c r="B156" s="27" t="s">
        <v>6690</v>
      </c>
      <c r="C156" s="26" t="s">
        <v>4462</v>
      </c>
      <c r="D156" s="26" t="s">
        <v>6691</v>
      </c>
      <c r="E156" s="26" t="s">
        <v>5591</v>
      </c>
      <c r="F156" s="26" t="s">
        <v>6692</v>
      </c>
      <c r="H156" s="26" t="s">
        <v>6693</v>
      </c>
      <c r="I156" s="26" t="s">
        <v>6694</v>
      </c>
      <c r="J156" s="26" t="s">
        <v>6695</v>
      </c>
      <c r="K156" s="26" t="s">
        <v>6696</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140.25">
      <c r="A157" s="26" t="s">
        <v>6697</v>
      </c>
      <c r="B157" s="27" t="s">
        <v>6698</v>
      </c>
      <c r="C157" s="26" t="s">
        <v>4462</v>
      </c>
      <c r="D157" s="26" t="s">
        <v>6699</v>
      </c>
      <c r="E157" s="26" t="s">
        <v>5624</v>
      </c>
      <c r="F157" s="26" t="s">
        <v>6700</v>
      </c>
      <c r="H157" s="26" t="s">
        <v>6701</v>
      </c>
      <c r="I157" s="26" t="s">
        <v>6702</v>
      </c>
      <c r="J157" s="26" t="s">
        <v>6703</v>
      </c>
      <c r="K157" s="26" t="s">
        <v>6704</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255">
      <c r="A158" s="26" t="s">
        <v>6705</v>
      </c>
      <c r="B158" s="27" t="s">
        <v>6706</v>
      </c>
      <c r="C158" s="26" t="s">
        <v>4462</v>
      </c>
      <c r="D158" s="26" t="s">
        <v>6707</v>
      </c>
      <c r="E158" s="26" t="s">
        <v>5624</v>
      </c>
      <c r="F158" s="26" t="s">
        <v>6708</v>
      </c>
      <c r="H158" s="26" t="s">
        <v>6709</v>
      </c>
      <c r="I158" s="26" t="s">
        <v>6710</v>
      </c>
      <c r="J158" s="26" t="s">
        <v>1641</v>
      </c>
      <c r="K158" s="26" t="s">
        <v>6711</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102">
      <c r="A159" s="26" t="s">
        <v>6712</v>
      </c>
      <c r="B159" s="27" t="s">
        <v>6713</v>
      </c>
      <c r="C159" s="26" t="s">
        <v>4462</v>
      </c>
      <c r="D159" s="26" t="s">
        <v>6714</v>
      </c>
      <c r="E159" s="26" t="s">
        <v>6715</v>
      </c>
      <c r="F159" s="26" t="s">
        <v>6716</v>
      </c>
      <c r="H159" s="26" t="s">
        <v>6717</v>
      </c>
      <c r="I159" s="26" t="s">
        <v>6718</v>
      </c>
      <c r="J159" s="26" t="s">
        <v>6719</v>
      </c>
      <c r="K159" s="26" t="s">
        <v>6720</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89.25">
      <c r="A160" s="26" t="s">
        <v>6721</v>
      </c>
      <c r="B160" s="27" t="s">
        <v>6722</v>
      </c>
      <c r="C160" s="26" t="s">
        <v>4462</v>
      </c>
      <c r="D160" s="26" t="s">
        <v>6723</v>
      </c>
      <c r="E160" s="26" t="s">
        <v>5591</v>
      </c>
      <c r="F160" s="26" t="s">
        <v>6724</v>
      </c>
      <c r="H160" s="26" t="s">
        <v>6725</v>
      </c>
      <c r="I160" s="26" t="s">
        <v>6726</v>
      </c>
      <c r="J160" s="26" t="s">
        <v>6727</v>
      </c>
      <c r="K160" s="26" t="s">
        <v>6728</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102">
      <c r="A161" s="26" t="s">
        <v>6729</v>
      </c>
      <c r="B161" s="27" t="s">
        <v>6730</v>
      </c>
      <c r="C161" s="26" t="s">
        <v>6731</v>
      </c>
      <c r="D161" s="26" t="s">
        <v>6732</v>
      </c>
      <c r="E161" s="26" t="s">
        <v>5624</v>
      </c>
      <c r="F161" s="26" t="s">
        <v>6733</v>
      </c>
      <c r="H161" s="26" t="s">
        <v>6734</v>
      </c>
      <c r="I161" s="26" t="s">
        <v>6735</v>
      </c>
      <c r="J161" s="26" t="s">
        <v>6736</v>
      </c>
      <c r="K161" s="26" t="s">
        <v>6737</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306">
      <c r="A162" s="26" t="s">
        <v>6738</v>
      </c>
      <c r="B162" s="27" t="s">
        <v>6739</v>
      </c>
      <c r="C162" s="26" t="s">
        <v>5599</v>
      </c>
      <c r="D162" s="26" t="s">
        <v>6740</v>
      </c>
      <c r="E162" s="26" t="s">
        <v>6741</v>
      </c>
      <c r="F162" s="26" t="s">
        <v>6742</v>
      </c>
      <c r="H162" s="26" t="s">
        <v>6743</v>
      </c>
      <c r="I162" s="26" t="s">
        <v>6744</v>
      </c>
      <c r="J162" s="26" t="s">
        <v>6745</v>
      </c>
      <c r="K162" s="26" t="s">
        <v>6746</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344.25">
      <c r="A163" s="26" t="s">
        <v>6747</v>
      </c>
      <c r="B163" s="27" t="s">
        <v>6748</v>
      </c>
      <c r="C163" s="26" t="s">
        <v>5941</v>
      </c>
      <c r="D163" s="26" t="s">
        <v>6749</v>
      </c>
      <c r="E163" s="26" t="s">
        <v>5641</v>
      </c>
      <c r="F163" s="26" t="s">
        <v>6750</v>
      </c>
      <c r="H163" s="26" t="s">
        <v>6751</v>
      </c>
      <c r="I163" s="26" t="s">
        <v>6752</v>
      </c>
      <c r="J163" s="26" t="s">
        <v>6753</v>
      </c>
      <c r="K163" s="26" t="s">
        <v>6754</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89.25">
      <c r="A164" s="26" t="s">
        <v>6755</v>
      </c>
      <c r="B164" s="27" t="s">
        <v>6756</v>
      </c>
      <c r="C164" s="26" t="s">
        <v>4453</v>
      </c>
      <c r="D164" s="26" t="s">
        <v>6757</v>
      </c>
      <c r="E164" s="26" t="s">
        <v>5624</v>
      </c>
      <c r="F164" s="26" t="s">
        <v>6758</v>
      </c>
      <c r="H164" s="26" t="s">
        <v>6759</v>
      </c>
      <c r="I164" s="26" t="s">
        <v>6760</v>
      </c>
      <c r="J164" s="26" t="s">
        <v>6761</v>
      </c>
      <c r="K164" s="26" t="s">
        <v>6762</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63.75">
      <c r="A165" s="26" t="s">
        <v>6763</v>
      </c>
      <c r="B165" s="27" t="s">
        <v>6764</v>
      </c>
      <c r="C165" s="26" t="s">
        <v>5985</v>
      </c>
      <c r="D165" s="26" t="s">
        <v>6765</v>
      </c>
      <c r="E165" s="26" t="s">
        <v>5591</v>
      </c>
      <c r="F165" s="26" t="s">
        <v>6766</v>
      </c>
      <c r="H165" s="26" t="s">
        <v>6767</v>
      </c>
      <c r="I165" s="26" t="s">
        <v>6768</v>
      </c>
      <c r="J165" s="26" t="s">
        <v>6769</v>
      </c>
      <c r="K165" s="26" t="s">
        <v>6770</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114.75">
      <c r="A166" s="26" t="s">
        <v>6771</v>
      </c>
      <c r="B166" s="27" t="s">
        <v>6772</v>
      </c>
      <c r="C166" s="26" t="s">
        <v>5622</v>
      </c>
      <c r="D166" s="26" t="s">
        <v>6773</v>
      </c>
      <c r="E166" s="26" t="s">
        <v>5591</v>
      </c>
      <c r="F166" s="26" t="s">
        <v>6774</v>
      </c>
      <c r="H166" s="26" t="s">
        <v>6775</v>
      </c>
      <c r="I166" s="26" t="s">
        <v>6776</v>
      </c>
      <c r="J166" s="26" t="s">
        <v>6777</v>
      </c>
      <c r="K166" s="26" t="s">
        <v>6778</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191.25">
      <c r="A167" s="26" t="s">
        <v>6779</v>
      </c>
      <c r="B167" s="27" t="s">
        <v>6780</v>
      </c>
      <c r="C167" s="26" t="s">
        <v>834</v>
      </c>
      <c r="D167" s="26" t="s">
        <v>6781</v>
      </c>
      <c r="E167" s="26" t="s">
        <v>6782</v>
      </c>
      <c r="F167" s="26" t="s">
        <v>6783</v>
      </c>
      <c r="H167" s="26" t="s">
        <v>6784</v>
      </c>
      <c r="I167" s="26" t="s">
        <v>6785</v>
      </c>
      <c r="J167" s="26" t="s">
        <v>6786</v>
      </c>
      <c r="K167" s="26" t="s">
        <v>6787</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63.75">
      <c r="A168" s="26" t="s">
        <v>6788</v>
      </c>
      <c r="B168" s="27" t="s">
        <v>6789</v>
      </c>
      <c r="C168" s="26" t="s">
        <v>5622</v>
      </c>
      <c r="D168" s="26" t="s">
        <v>6790</v>
      </c>
      <c r="E168" s="26" t="s">
        <v>5591</v>
      </c>
      <c r="F168" s="26" t="s">
        <v>6791</v>
      </c>
      <c r="H168" s="26" t="s">
        <v>6792</v>
      </c>
      <c r="I168" s="26" t="s">
        <v>6793</v>
      </c>
      <c r="J168" s="26" t="s">
        <v>6794</v>
      </c>
      <c r="K168" s="26" t="s">
        <v>6795</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409.5">
      <c r="A169" s="26" t="s">
        <v>6796</v>
      </c>
      <c r="B169" s="27" t="s">
        <v>6797</v>
      </c>
      <c r="C169" s="26" t="s">
        <v>4445</v>
      </c>
      <c r="D169" s="26" t="s">
        <v>6798</v>
      </c>
      <c r="E169" s="26" t="s">
        <v>6799</v>
      </c>
      <c r="F169" s="26" t="s">
        <v>6800</v>
      </c>
      <c r="H169" s="26" t="s">
        <v>6801</v>
      </c>
      <c r="I169" s="26" t="s">
        <v>6802</v>
      </c>
      <c r="J169" s="26" t="s">
        <v>6803</v>
      </c>
      <c r="K169" s="26" t="s">
        <v>6804</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76.5">
      <c r="A170" s="26" t="s">
        <v>6805</v>
      </c>
      <c r="B170" s="27" t="s">
        <v>6806</v>
      </c>
      <c r="C170" s="26" t="s">
        <v>5993</v>
      </c>
      <c r="D170" s="26" t="s">
        <v>6807</v>
      </c>
      <c r="E170" s="26" t="s">
        <v>5591</v>
      </c>
      <c r="F170" s="26" t="s">
        <v>6808</v>
      </c>
      <c r="H170" s="26" t="s">
        <v>6809</v>
      </c>
      <c r="I170" s="26" t="s">
        <v>6810</v>
      </c>
      <c r="J170" s="26" t="s">
        <v>6811</v>
      </c>
      <c r="K170" s="26" t="s">
        <v>6812</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89.25">
      <c r="A171" s="26" t="s">
        <v>832</v>
      </c>
      <c r="B171" s="27" t="s">
        <v>833</v>
      </c>
      <c r="C171" s="26" t="s">
        <v>834</v>
      </c>
      <c r="D171" s="26" t="s">
        <v>835</v>
      </c>
      <c r="E171" s="26" t="s">
        <v>836</v>
      </c>
      <c r="F171" s="26" t="s">
        <v>837</v>
      </c>
      <c r="H171" s="26" t="s">
        <v>838</v>
      </c>
      <c r="I171" s="26" t="s">
        <v>839</v>
      </c>
      <c r="J171" s="26" t="s">
        <v>840</v>
      </c>
      <c r="K171" s="26" t="s">
        <v>841</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114.75">
      <c r="A172" s="26" t="s">
        <v>6813</v>
      </c>
      <c r="B172" s="27" t="s">
        <v>6814</v>
      </c>
      <c r="C172" s="26" t="s">
        <v>4445</v>
      </c>
      <c r="D172" s="26" t="s">
        <v>6815</v>
      </c>
      <c r="E172" s="26" t="s">
        <v>5591</v>
      </c>
      <c r="F172" s="26" t="s">
        <v>6816</v>
      </c>
      <c r="H172" s="26" t="s">
        <v>6817</v>
      </c>
      <c r="I172" s="26" t="s">
        <v>6818</v>
      </c>
      <c r="J172" s="26" t="s">
        <v>6819</v>
      </c>
      <c r="K172" s="26" t="s">
        <v>6820</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89.25">
      <c r="A173" s="26" t="s">
        <v>6821</v>
      </c>
      <c r="B173" s="27" t="s">
        <v>6822</v>
      </c>
      <c r="C173" s="26" t="s">
        <v>1934</v>
      </c>
      <c r="D173" s="26" t="s">
        <v>6823</v>
      </c>
      <c r="E173" s="26" t="s">
        <v>5591</v>
      </c>
      <c r="F173" s="26" t="s">
        <v>6824</v>
      </c>
      <c r="H173" s="26" t="s">
        <v>6825</v>
      </c>
      <c r="I173" s="26" t="s">
        <v>6826</v>
      </c>
      <c r="J173" s="26" t="s">
        <v>6827</v>
      </c>
      <c r="K173" s="26" t="s">
        <v>6828</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63.75">
      <c r="A174" s="26" t="s">
        <v>6829</v>
      </c>
      <c r="B174" s="27" t="s">
        <v>6830</v>
      </c>
      <c r="C174" s="26" t="s">
        <v>1934</v>
      </c>
      <c r="D174" s="26" t="s">
        <v>6831</v>
      </c>
      <c r="E174" s="26" t="s">
        <v>5591</v>
      </c>
      <c r="F174" s="26" t="s">
        <v>6832</v>
      </c>
      <c r="H174" s="26" t="s">
        <v>6833</v>
      </c>
      <c r="I174" s="26" t="s">
        <v>6834</v>
      </c>
      <c r="J174" s="26" t="s">
        <v>6835</v>
      </c>
      <c r="K174" s="26" t="s">
        <v>6836</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63.75">
      <c r="A175" s="26" t="s">
        <v>6837</v>
      </c>
      <c r="B175" s="27" t="s">
        <v>6838</v>
      </c>
      <c r="C175" s="26" t="s">
        <v>6839</v>
      </c>
      <c r="D175" s="26" t="s">
        <v>6840</v>
      </c>
      <c r="E175" s="26" t="s">
        <v>5591</v>
      </c>
      <c r="F175" s="26" t="s">
        <v>6841</v>
      </c>
      <c r="H175" s="26" t="s">
        <v>6842</v>
      </c>
      <c r="I175" s="26" t="s">
        <v>6843</v>
      </c>
      <c r="J175" s="26" t="s">
        <v>6844</v>
      </c>
      <c r="K175" s="26" t="s">
        <v>6845</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204">
      <c r="A176" s="26" t="s">
        <v>6846</v>
      </c>
      <c r="B176" s="27" t="s">
        <v>6847</v>
      </c>
      <c r="C176" s="26" t="s">
        <v>4453</v>
      </c>
      <c r="D176" s="26" t="s">
        <v>6848</v>
      </c>
      <c r="E176" s="26" t="s">
        <v>5641</v>
      </c>
      <c r="F176" s="26" t="s">
        <v>6849</v>
      </c>
      <c r="H176" s="26" t="s">
        <v>6850</v>
      </c>
      <c r="I176" s="26" t="s">
        <v>6851</v>
      </c>
      <c r="J176" s="26" t="s">
        <v>6852</v>
      </c>
      <c r="K176" s="26" t="s">
        <v>6853</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63.75">
      <c r="A177" s="26" t="s">
        <v>6854</v>
      </c>
      <c r="B177" s="27" t="s">
        <v>6855</v>
      </c>
      <c r="C177" s="26" t="s">
        <v>4445</v>
      </c>
      <c r="D177" s="26" t="s">
        <v>6856</v>
      </c>
      <c r="E177" s="26" t="s">
        <v>5591</v>
      </c>
      <c r="F177" s="26" t="s">
        <v>6857</v>
      </c>
      <c r="H177" s="26" t="s">
        <v>6858</v>
      </c>
      <c r="I177" s="26" t="s">
        <v>6859</v>
      </c>
      <c r="J177" s="26" t="s">
        <v>6860</v>
      </c>
      <c r="K177" s="26" t="s">
        <v>6861</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38.25">
      <c r="A178" s="26" t="s">
        <v>6862</v>
      </c>
      <c r="B178" s="27" t="s">
        <v>6863</v>
      </c>
      <c r="C178" s="26" t="s">
        <v>6839</v>
      </c>
      <c r="D178" s="26" t="s">
        <v>6864</v>
      </c>
      <c r="E178" s="26" t="s">
        <v>5591</v>
      </c>
      <c r="F178" s="26" t="s">
        <v>6865</v>
      </c>
      <c r="H178" s="26" t="s">
        <v>545</v>
      </c>
      <c r="I178" s="26" t="s">
        <v>6866</v>
      </c>
      <c r="J178" s="26" t="s">
        <v>6867</v>
      </c>
      <c r="K178" s="26" t="s">
        <v>6868</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127.5">
      <c r="A179" s="26" t="s">
        <v>6869</v>
      </c>
      <c r="B179" s="27" t="s">
        <v>6870</v>
      </c>
      <c r="C179" s="26" t="s">
        <v>1934</v>
      </c>
      <c r="D179" s="26" t="s">
        <v>6871</v>
      </c>
      <c r="E179" s="26" t="s">
        <v>5591</v>
      </c>
      <c r="F179" s="26" t="s">
        <v>6872</v>
      </c>
      <c r="H179" s="26" t="s">
        <v>6873</v>
      </c>
      <c r="I179" s="26" t="s">
        <v>6874</v>
      </c>
      <c r="J179" s="26" t="s">
        <v>6875</v>
      </c>
      <c r="K179" s="26" t="s">
        <v>6876</v>
      </c>
      <c r="L179" s="26" t="s">
        <v>545</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63.75">
      <c r="A180" s="26" t="s">
        <v>6877</v>
      </c>
      <c r="B180" s="27" t="s">
        <v>6878</v>
      </c>
      <c r="C180" s="26" t="s">
        <v>1934</v>
      </c>
      <c r="D180" s="26" t="s">
        <v>6879</v>
      </c>
      <c r="E180" s="26" t="s">
        <v>5591</v>
      </c>
      <c r="F180" s="26" t="s">
        <v>6880</v>
      </c>
      <c r="H180" s="26" t="s">
        <v>6881</v>
      </c>
      <c r="I180" s="26" t="s">
        <v>6882</v>
      </c>
      <c r="J180" s="26" t="s">
        <v>6875</v>
      </c>
      <c r="K180" s="26" t="s">
        <v>6883</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153">
      <c r="A181" s="26" t="s">
        <v>6884</v>
      </c>
      <c r="B181" s="27" t="s">
        <v>6885</v>
      </c>
      <c r="C181" s="26" t="s">
        <v>1934</v>
      </c>
      <c r="D181" s="26" t="s">
        <v>6886</v>
      </c>
      <c r="E181" s="26" t="s">
        <v>5591</v>
      </c>
      <c r="F181" s="26" t="s">
        <v>6887</v>
      </c>
      <c r="H181" s="26" t="s">
        <v>6888</v>
      </c>
      <c r="I181" s="26" t="s">
        <v>6889</v>
      </c>
      <c r="J181" s="26" t="s">
        <v>6890</v>
      </c>
      <c r="K181" s="26" t="s">
        <v>6891</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165.75">
      <c r="A182" s="26" t="s">
        <v>6892</v>
      </c>
      <c r="B182" s="27" t="s">
        <v>6893</v>
      </c>
      <c r="C182" s="26" t="s">
        <v>1807</v>
      </c>
      <c r="D182" s="26" t="s">
        <v>6894</v>
      </c>
      <c r="E182" s="26" t="s">
        <v>5682</v>
      </c>
      <c r="F182" s="26" t="s">
        <v>6895</v>
      </c>
      <c r="H182" s="26" t="s">
        <v>6896</v>
      </c>
      <c r="I182" s="26" t="s">
        <v>6897</v>
      </c>
      <c r="J182" s="26" t="s">
        <v>1249</v>
      </c>
      <c r="K182" s="26" t="s">
        <v>6898</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51">
      <c r="A183" s="26" t="s">
        <v>6899</v>
      </c>
      <c r="B183" s="27" t="s">
        <v>6900</v>
      </c>
      <c r="C183" s="26" t="s">
        <v>6901</v>
      </c>
      <c r="D183" s="26" t="s">
        <v>6902</v>
      </c>
      <c r="E183" s="26" t="s">
        <v>5641</v>
      </c>
      <c r="F183" s="26" t="s">
        <v>545</v>
      </c>
      <c r="H183" s="26" t="s">
        <v>545</v>
      </c>
      <c r="I183" s="26" t="s">
        <v>6903</v>
      </c>
      <c r="J183" s="26" t="s">
        <v>6904</v>
      </c>
      <c r="K183" s="26" t="s">
        <v>6905</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204">
      <c r="A184" s="26" t="s">
        <v>6906</v>
      </c>
      <c r="B184" s="27" t="s">
        <v>6907</v>
      </c>
      <c r="C184" s="26" t="s">
        <v>4487</v>
      </c>
      <c r="D184" s="26" t="s">
        <v>6908</v>
      </c>
      <c r="E184" s="26" t="s">
        <v>5714</v>
      </c>
      <c r="F184" s="26" t="s">
        <v>6909</v>
      </c>
      <c r="H184" s="26" t="s">
        <v>6910</v>
      </c>
      <c r="I184" s="26" t="s">
        <v>6911</v>
      </c>
      <c r="J184" s="26" t="s">
        <v>6912</v>
      </c>
      <c r="K184" s="26" t="s">
        <v>6913</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76.5">
      <c r="A185" s="26" t="s">
        <v>6914</v>
      </c>
      <c r="B185" s="27" t="s">
        <v>6915</v>
      </c>
      <c r="C185" s="26" t="s">
        <v>4487</v>
      </c>
      <c r="D185" s="26" t="s">
        <v>6916</v>
      </c>
      <c r="E185" s="26" t="s">
        <v>5624</v>
      </c>
      <c r="F185" s="26" t="s">
        <v>6917</v>
      </c>
      <c r="H185" s="26" t="s">
        <v>6918</v>
      </c>
      <c r="I185" s="26" t="s">
        <v>6919</v>
      </c>
      <c r="J185" s="26" t="s">
        <v>6920</v>
      </c>
      <c r="K185" s="26" t="s">
        <v>6921</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38.25">
      <c r="A186" s="26" t="s">
        <v>6922</v>
      </c>
      <c r="B186" s="27" t="s">
        <v>6923</v>
      </c>
      <c r="C186" s="26" t="s">
        <v>844</v>
      </c>
      <c r="D186" s="26" t="s">
        <v>6924</v>
      </c>
      <c r="E186" s="26" t="s">
        <v>6925</v>
      </c>
      <c r="F186" s="26" t="s">
        <v>545</v>
      </c>
      <c r="H186" s="26" t="s">
        <v>545</v>
      </c>
      <c r="I186" s="26" t="s">
        <v>6926</v>
      </c>
      <c r="J186" s="26" t="s">
        <v>3087</v>
      </c>
      <c r="K186" s="26" t="s">
        <v>6927</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38.25">
      <c r="A187" s="26" t="s">
        <v>6922</v>
      </c>
      <c r="B187" s="27" t="s">
        <v>6928</v>
      </c>
      <c r="C187" s="26" t="s">
        <v>844</v>
      </c>
      <c r="D187" s="26" t="s">
        <v>6929</v>
      </c>
      <c r="E187" s="26" t="s">
        <v>6925</v>
      </c>
      <c r="F187" s="26" t="s">
        <v>545</v>
      </c>
      <c r="H187" s="26" t="s">
        <v>545</v>
      </c>
      <c r="I187" s="26" t="s">
        <v>6930</v>
      </c>
      <c r="J187" s="26" t="s">
        <v>2946</v>
      </c>
      <c r="K187" s="26" t="s">
        <v>6931</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51">
      <c r="A188" s="26" t="s">
        <v>6932</v>
      </c>
      <c r="B188" s="27" t="s">
        <v>6933</v>
      </c>
      <c r="C188" s="26" t="s">
        <v>6934</v>
      </c>
      <c r="D188" s="26" t="s">
        <v>6935</v>
      </c>
      <c r="E188" s="26" t="s">
        <v>5723</v>
      </c>
      <c r="F188" s="26" t="s">
        <v>6936</v>
      </c>
      <c r="H188" s="26" t="s">
        <v>6937</v>
      </c>
      <c r="I188" s="26" t="s">
        <v>6938</v>
      </c>
      <c r="J188" s="26" t="s">
        <v>6562</v>
      </c>
      <c r="K188" s="26" t="s">
        <v>6939</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63.75">
      <c r="A189" s="26" t="s">
        <v>6940</v>
      </c>
      <c r="B189" s="27" t="s">
        <v>6941</v>
      </c>
      <c r="C189" s="26" t="s">
        <v>6934</v>
      </c>
      <c r="D189" s="26" t="s">
        <v>6942</v>
      </c>
      <c r="E189" s="26" t="s">
        <v>5723</v>
      </c>
      <c r="F189" s="26" t="s">
        <v>6943</v>
      </c>
      <c r="H189" s="26" t="s">
        <v>6944</v>
      </c>
      <c r="I189" s="26" t="s">
        <v>6945</v>
      </c>
      <c r="J189" s="26" t="s">
        <v>6946</v>
      </c>
      <c r="K189" s="26" t="s">
        <v>6947</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51">
      <c r="A190" s="26" t="s">
        <v>6948</v>
      </c>
      <c r="B190" s="27" t="s">
        <v>6949</v>
      </c>
      <c r="C190" s="26" t="s">
        <v>6934</v>
      </c>
      <c r="D190" s="26" t="s">
        <v>6950</v>
      </c>
      <c r="E190" s="26" t="s">
        <v>5723</v>
      </c>
      <c r="F190" s="26" t="s">
        <v>6951</v>
      </c>
      <c r="H190" s="26" t="s">
        <v>6952</v>
      </c>
      <c r="I190" s="26" t="s">
        <v>6953</v>
      </c>
      <c r="J190" s="26" t="s">
        <v>6954</v>
      </c>
      <c r="K190" s="26" t="s">
        <v>6955</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76.5">
      <c r="A191" s="26" t="s">
        <v>6956</v>
      </c>
      <c r="B191" s="27" t="s">
        <v>6957</v>
      </c>
      <c r="C191" s="26" t="s">
        <v>6934</v>
      </c>
      <c r="D191" s="26" t="s">
        <v>6958</v>
      </c>
      <c r="E191" s="26" t="s">
        <v>5723</v>
      </c>
      <c r="F191" s="26" t="s">
        <v>6959</v>
      </c>
      <c r="H191" s="26" t="s">
        <v>6960</v>
      </c>
      <c r="I191" s="26" t="s">
        <v>6961</v>
      </c>
      <c r="J191" s="26" t="s">
        <v>6962</v>
      </c>
      <c r="K191" s="26" t="s">
        <v>6963</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63.75">
      <c r="A192" s="26" t="s">
        <v>6964</v>
      </c>
      <c r="B192" s="27" t="s">
        <v>6965</v>
      </c>
      <c r="C192" s="26" t="s">
        <v>6934</v>
      </c>
      <c r="D192" s="26" t="s">
        <v>6966</v>
      </c>
      <c r="E192" s="26" t="s">
        <v>5641</v>
      </c>
      <c r="F192" s="26" t="s">
        <v>6967</v>
      </c>
      <c r="H192" s="26" t="s">
        <v>545</v>
      </c>
      <c r="I192" s="26" t="s">
        <v>6968</v>
      </c>
      <c r="J192" s="26" t="s">
        <v>6969</v>
      </c>
      <c r="K192" s="26" t="s">
        <v>6970</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89.25">
      <c r="A193" s="26" t="s">
        <v>6971</v>
      </c>
      <c r="B193" s="27" t="s">
        <v>6972</v>
      </c>
      <c r="C193" s="26" t="s">
        <v>6934</v>
      </c>
      <c r="D193" s="26" t="s">
        <v>6973</v>
      </c>
      <c r="E193" s="26" t="s">
        <v>5723</v>
      </c>
      <c r="F193" s="26" t="s">
        <v>6974</v>
      </c>
      <c r="H193" s="26" t="s">
        <v>6975</v>
      </c>
      <c r="I193" s="26" t="s">
        <v>6976</v>
      </c>
      <c r="J193" s="26" t="s">
        <v>6977</v>
      </c>
      <c r="K193" s="26" t="s">
        <v>6978</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76.5">
      <c r="A194" s="26" t="s">
        <v>6979</v>
      </c>
      <c r="B194" s="27" t="s">
        <v>6980</v>
      </c>
      <c r="C194" s="26" t="s">
        <v>6934</v>
      </c>
      <c r="D194" s="26" t="s">
        <v>6981</v>
      </c>
      <c r="E194" s="26" t="s">
        <v>6982</v>
      </c>
      <c r="F194" s="26" t="s">
        <v>6983</v>
      </c>
      <c r="H194" s="26" t="s">
        <v>5014</v>
      </c>
      <c r="I194" s="26" t="s">
        <v>6984</v>
      </c>
      <c r="J194" s="26" t="s">
        <v>2588</v>
      </c>
      <c r="K194" s="26" t="s">
        <v>6985</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76.5">
      <c r="A195" s="26" t="s">
        <v>6986</v>
      </c>
      <c r="B195" s="27" t="s">
        <v>6987</v>
      </c>
      <c r="C195" s="26" t="s">
        <v>6934</v>
      </c>
      <c r="D195" s="26" t="s">
        <v>6988</v>
      </c>
      <c r="E195" s="26" t="s">
        <v>5723</v>
      </c>
      <c r="F195" s="26" t="s">
        <v>6989</v>
      </c>
      <c r="H195" s="26" t="s">
        <v>6990</v>
      </c>
      <c r="I195" s="26" t="s">
        <v>6991</v>
      </c>
      <c r="J195" s="26" t="s">
        <v>6992</v>
      </c>
      <c r="K195" s="26" t="s">
        <v>6993</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63.75">
      <c r="A196" s="26" t="s">
        <v>6994</v>
      </c>
      <c r="B196" s="27" t="s">
        <v>6995</v>
      </c>
      <c r="C196" s="26" t="s">
        <v>6934</v>
      </c>
      <c r="D196" s="26" t="s">
        <v>6996</v>
      </c>
      <c r="E196" s="26" t="s">
        <v>5723</v>
      </c>
      <c r="F196" s="26" t="s">
        <v>6997</v>
      </c>
      <c r="H196" s="26" t="s">
        <v>6998</v>
      </c>
      <c r="I196" s="26" t="s">
        <v>6999</v>
      </c>
      <c r="J196" s="26" t="s">
        <v>3391</v>
      </c>
      <c r="K196" s="26" t="s">
        <v>7000</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63.75">
      <c r="A197" s="26" t="s">
        <v>7001</v>
      </c>
      <c r="B197" s="27" t="s">
        <v>7002</v>
      </c>
      <c r="C197" s="26" t="s">
        <v>4552</v>
      </c>
      <c r="D197" s="26" t="s">
        <v>7003</v>
      </c>
      <c r="E197" s="26" t="s">
        <v>6982</v>
      </c>
      <c r="F197" s="26" t="s">
        <v>7004</v>
      </c>
      <c r="H197" s="26" t="s">
        <v>7005</v>
      </c>
      <c r="I197" s="26" t="s">
        <v>7006</v>
      </c>
      <c r="J197" s="26" t="s">
        <v>2714</v>
      </c>
      <c r="K197" s="26" t="s">
        <v>7007</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204">
      <c r="A198" s="26" t="s">
        <v>7008</v>
      </c>
      <c r="B198" s="27" t="s">
        <v>7009</v>
      </c>
      <c r="C198" s="26" t="s">
        <v>852</v>
      </c>
      <c r="D198" s="26" t="s">
        <v>7010</v>
      </c>
      <c r="E198" s="26" t="s">
        <v>5780</v>
      </c>
      <c r="F198" s="26" t="s">
        <v>7011</v>
      </c>
      <c r="H198" s="26" t="s">
        <v>7012</v>
      </c>
      <c r="I198" s="26" t="s">
        <v>7013</v>
      </c>
      <c r="J198" s="26" t="s">
        <v>7014</v>
      </c>
      <c r="K198" s="26" t="s">
        <v>7015</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89.25">
      <c r="A199" s="26" t="s">
        <v>7016</v>
      </c>
      <c r="B199" s="27" t="s">
        <v>7017</v>
      </c>
      <c r="C199" s="26" t="s">
        <v>852</v>
      </c>
      <c r="D199" s="26" t="s">
        <v>7018</v>
      </c>
      <c r="E199" s="26" t="s">
        <v>7019</v>
      </c>
      <c r="F199" s="26" t="s">
        <v>7020</v>
      </c>
      <c r="H199" s="26" t="s">
        <v>7021</v>
      </c>
      <c r="I199" s="26" t="s">
        <v>7022</v>
      </c>
      <c r="J199" s="26" t="s">
        <v>7023</v>
      </c>
      <c r="K199" s="26" t="s">
        <v>7024</v>
      </c>
      <c r="L199" s="26" t="s">
        <v>545</v>
      </c>
      <c r="M199" s="26" t="s">
        <v>545</v>
      </c>
      <c r="N199" s="26" t="s">
        <v>545</v>
      </c>
      <c r="O199" s="26" t="s">
        <v>545</v>
      </c>
      <c r="P199" s="26" t="s">
        <v>545</v>
      </c>
      <c r="Q199" s="26" t="s">
        <v>545</v>
      </c>
      <c r="R199" s="26" t="s">
        <v>545</v>
      </c>
      <c r="S199" s="26" t="s">
        <v>545</v>
      </c>
      <c r="T199" s="26" t="s">
        <v>545</v>
      </c>
      <c r="U199" s="26" t="s">
        <v>545</v>
      </c>
      <c r="V199" s="26" t="s">
        <v>7025</v>
      </c>
      <c r="W199" s="26" t="s">
        <v>545</v>
      </c>
      <c r="X199" s="26" t="s">
        <v>545</v>
      </c>
      <c r="Y199" s="26" t="s">
        <v>545</v>
      </c>
    </row>
    <row r="200" spans="1:25" ht="76.5">
      <c r="A200" s="26" t="s">
        <v>7026</v>
      </c>
      <c r="B200" s="27" t="s">
        <v>7027</v>
      </c>
      <c r="C200" s="26" t="s">
        <v>852</v>
      </c>
      <c r="D200" s="26" t="s">
        <v>7028</v>
      </c>
      <c r="E200" s="26" t="s">
        <v>5624</v>
      </c>
      <c r="F200" s="26" t="s">
        <v>7029</v>
      </c>
      <c r="H200" s="26" t="s">
        <v>545</v>
      </c>
      <c r="I200" s="26" t="s">
        <v>7030</v>
      </c>
      <c r="J200" s="26" t="s">
        <v>3898</v>
      </c>
      <c r="K200" s="26" t="s">
        <v>7031</v>
      </c>
      <c r="L200" s="26" t="s">
        <v>545</v>
      </c>
      <c r="M200" s="26" t="s">
        <v>545</v>
      </c>
      <c r="N200" s="26" t="s">
        <v>545</v>
      </c>
      <c r="O200" s="26" t="s">
        <v>545</v>
      </c>
      <c r="P200" s="26" t="s">
        <v>545</v>
      </c>
      <c r="Q200" s="26" t="s">
        <v>545</v>
      </c>
      <c r="R200" s="26" t="s">
        <v>545</v>
      </c>
      <c r="S200" s="26" t="s">
        <v>545</v>
      </c>
      <c r="T200" s="26" t="s">
        <v>545</v>
      </c>
      <c r="U200" s="26" t="s">
        <v>545</v>
      </c>
      <c r="V200" s="26" t="s">
        <v>7032</v>
      </c>
      <c r="W200" s="26" t="s">
        <v>545</v>
      </c>
      <c r="X200" s="26" t="s">
        <v>545</v>
      </c>
      <c r="Y200" s="26" t="s">
        <v>545</v>
      </c>
    </row>
    <row r="201" spans="1:25" ht="102">
      <c r="A201" s="26" t="s">
        <v>6158</v>
      </c>
      <c r="B201" s="27" t="s">
        <v>7033</v>
      </c>
      <c r="C201" s="26" t="s">
        <v>852</v>
      </c>
      <c r="D201" s="26" t="s">
        <v>7034</v>
      </c>
      <c r="E201" s="26" t="s">
        <v>5723</v>
      </c>
      <c r="F201" s="26" t="s">
        <v>6161</v>
      </c>
      <c r="H201" s="26" t="s">
        <v>545</v>
      </c>
      <c r="I201" s="26" t="s">
        <v>7035</v>
      </c>
      <c r="J201" s="26" t="s">
        <v>2896</v>
      </c>
      <c r="K201" s="26" t="s">
        <v>7036</v>
      </c>
      <c r="L201" s="26" t="s">
        <v>545</v>
      </c>
      <c r="M201" s="26" t="s">
        <v>545</v>
      </c>
      <c r="N201" s="26" t="s">
        <v>545</v>
      </c>
      <c r="O201" s="26" t="s">
        <v>545</v>
      </c>
      <c r="P201" s="26" t="s">
        <v>545</v>
      </c>
      <c r="Q201" s="26" t="s">
        <v>545</v>
      </c>
      <c r="R201" s="26" t="s">
        <v>545</v>
      </c>
      <c r="S201" s="26" t="s">
        <v>545</v>
      </c>
      <c r="T201" s="26" t="s">
        <v>545</v>
      </c>
      <c r="U201" s="26" t="s">
        <v>545</v>
      </c>
      <c r="V201" s="26" t="s">
        <v>7037</v>
      </c>
      <c r="W201" s="26" t="s">
        <v>545</v>
      </c>
      <c r="X201" s="26" t="s">
        <v>545</v>
      </c>
      <c r="Y201" s="26" t="s">
        <v>545</v>
      </c>
    </row>
    <row r="202" spans="1:25" ht="38.25">
      <c r="A202" s="26" t="s">
        <v>7038</v>
      </c>
      <c r="B202" s="27" t="s">
        <v>7039</v>
      </c>
      <c r="C202" s="26" t="s">
        <v>852</v>
      </c>
      <c r="D202" s="26" t="s">
        <v>7040</v>
      </c>
      <c r="E202" s="26" t="s">
        <v>5624</v>
      </c>
      <c r="F202" s="26" t="s">
        <v>7041</v>
      </c>
      <c r="H202" s="26" t="s">
        <v>545</v>
      </c>
      <c r="I202" s="26" t="s">
        <v>7042</v>
      </c>
      <c r="J202" s="26" t="s">
        <v>1425</v>
      </c>
      <c r="K202" s="26" t="s">
        <v>7043</v>
      </c>
      <c r="L202" s="26" t="s">
        <v>545</v>
      </c>
      <c r="M202" s="26" t="s">
        <v>545</v>
      </c>
      <c r="N202" s="26" t="s">
        <v>545</v>
      </c>
      <c r="O202" s="26" t="s">
        <v>545</v>
      </c>
      <c r="P202" s="26" t="s">
        <v>545</v>
      </c>
      <c r="Q202" s="26" t="s">
        <v>545</v>
      </c>
      <c r="R202" s="26" t="s">
        <v>545</v>
      </c>
      <c r="S202" s="26" t="s">
        <v>545</v>
      </c>
      <c r="T202" s="26" t="s">
        <v>545</v>
      </c>
      <c r="U202" s="26" t="s">
        <v>545</v>
      </c>
      <c r="V202" s="26" t="s">
        <v>7044</v>
      </c>
      <c r="W202" s="26" t="s">
        <v>545</v>
      </c>
      <c r="X202" s="26" t="s">
        <v>545</v>
      </c>
      <c r="Y202" s="26" t="s">
        <v>545</v>
      </c>
    </row>
    <row r="203" spans="1:25" ht="51">
      <c r="A203" s="26" t="s">
        <v>4607</v>
      </c>
      <c r="B203" s="27" t="s">
        <v>7045</v>
      </c>
      <c r="C203" s="26" t="s">
        <v>852</v>
      </c>
      <c r="D203" s="26" t="s">
        <v>7046</v>
      </c>
      <c r="E203" s="26" t="s">
        <v>5666</v>
      </c>
      <c r="F203" s="26" t="s">
        <v>2902</v>
      </c>
      <c r="H203" s="26" t="s">
        <v>545</v>
      </c>
      <c r="I203" s="26" t="s">
        <v>7047</v>
      </c>
      <c r="J203" s="26" t="s">
        <v>2063</v>
      </c>
      <c r="K203" s="26" t="s">
        <v>7048</v>
      </c>
      <c r="L203" s="26" t="s">
        <v>545</v>
      </c>
      <c r="M203" s="26" t="s">
        <v>545</v>
      </c>
      <c r="N203" s="26" t="s">
        <v>545</v>
      </c>
      <c r="O203" s="26" t="s">
        <v>545</v>
      </c>
      <c r="P203" s="26" t="s">
        <v>545</v>
      </c>
      <c r="Q203" s="26" t="s">
        <v>545</v>
      </c>
      <c r="R203" s="26" t="s">
        <v>545</v>
      </c>
      <c r="S203" s="26" t="s">
        <v>545</v>
      </c>
      <c r="T203" s="26" t="s">
        <v>545</v>
      </c>
      <c r="U203" s="26" t="s">
        <v>545</v>
      </c>
      <c r="V203" s="26" t="s">
        <v>7049</v>
      </c>
      <c r="W203" s="26" t="s">
        <v>545</v>
      </c>
      <c r="X203" s="26" t="s">
        <v>545</v>
      </c>
      <c r="Y203" s="26" t="s">
        <v>545</v>
      </c>
    </row>
    <row r="204" spans="1:25" ht="63.75">
      <c r="A204" s="26" t="s">
        <v>7050</v>
      </c>
      <c r="B204" s="27" t="s">
        <v>7051</v>
      </c>
      <c r="C204" s="26" t="s">
        <v>852</v>
      </c>
      <c r="D204" s="26" t="s">
        <v>7052</v>
      </c>
      <c r="E204" s="26" t="s">
        <v>5666</v>
      </c>
      <c r="F204" s="26" t="s">
        <v>7053</v>
      </c>
      <c r="H204" s="26" t="s">
        <v>545</v>
      </c>
      <c r="I204" s="26" t="s">
        <v>7054</v>
      </c>
      <c r="J204" s="26" t="s">
        <v>2063</v>
      </c>
      <c r="K204" s="26" t="s">
        <v>7055</v>
      </c>
      <c r="L204" s="26" t="s">
        <v>545</v>
      </c>
      <c r="M204" s="26" t="s">
        <v>545</v>
      </c>
      <c r="N204" s="26" t="s">
        <v>545</v>
      </c>
      <c r="O204" s="26" t="s">
        <v>545</v>
      </c>
      <c r="P204" s="26" t="s">
        <v>545</v>
      </c>
      <c r="Q204" s="26" t="s">
        <v>545</v>
      </c>
      <c r="R204" s="26" t="s">
        <v>545</v>
      </c>
      <c r="S204" s="26" t="s">
        <v>545</v>
      </c>
      <c r="T204" s="26" t="s">
        <v>545</v>
      </c>
      <c r="U204" s="26" t="s">
        <v>545</v>
      </c>
      <c r="V204" s="26" t="s">
        <v>7056</v>
      </c>
      <c r="W204" s="26" t="s">
        <v>545</v>
      </c>
      <c r="X204" s="26" t="s">
        <v>545</v>
      </c>
      <c r="Y204" s="26" t="s">
        <v>545</v>
      </c>
    </row>
    <row r="205" spans="1:25" ht="102">
      <c r="A205" s="26" t="s">
        <v>7057</v>
      </c>
      <c r="B205" s="27" t="s">
        <v>7058</v>
      </c>
      <c r="C205" s="26" t="s">
        <v>852</v>
      </c>
      <c r="D205" s="26" t="s">
        <v>7059</v>
      </c>
      <c r="E205" s="26" t="s">
        <v>5624</v>
      </c>
      <c r="F205" s="26" t="s">
        <v>7060</v>
      </c>
      <c r="H205" s="26" t="s">
        <v>545</v>
      </c>
      <c r="I205" s="26" t="s">
        <v>7061</v>
      </c>
      <c r="J205" s="26" t="s">
        <v>7062</v>
      </c>
      <c r="K205" s="26" t="s">
        <v>7063</v>
      </c>
      <c r="L205" s="26" t="s">
        <v>545</v>
      </c>
      <c r="M205" s="26" t="s">
        <v>545</v>
      </c>
      <c r="N205" s="26" t="s">
        <v>545</v>
      </c>
      <c r="O205" s="26" t="s">
        <v>545</v>
      </c>
      <c r="P205" s="26" t="s">
        <v>545</v>
      </c>
      <c r="Q205" s="26" t="s">
        <v>545</v>
      </c>
      <c r="R205" s="26" t="s">
        <v>545</v>
      </c>
      <c r="S205" s="26" t="s">
        <v>545</v>
      </c>
      <c r="T205" s="26" t="s">
        <v>545</v>
      </c>
      <c r="U205" s="26" t="s">
        <v>545</v>
      </c>
      <c r="V205" s="26" t="s">
        <v>7064</v>
      </c>
      <c r="W205" s="26" t="s">
        <v>545</v>
      </c>
      <c r="X205" s="26" t="s">
        <v>545</v>
      </c>
      <c r="Y205" s="26" t="s">
        <v>545</v>
      </c>
    </row>
    <row r="206" spans="1:25" ht="51">
      <c r="A206" s="26" t="s">
        <v>5696</v>
      </c>
      <c r="B206" s="27" t="s">
        <v>7065</v>
      </c>
      <c r="C206" s="26" t="s">
        <v>852</v>
      </c>
      <c r="D206" s="26" t="s">
        <v>7066</v>
      </c>
      <c r="E206" s="26" t="s">
        <v>5691</v>
      </c>
      <c r="F206" s="26" t="s">
        <v>7067</v>
      </c>
      <c r="H206" s="26" t="s">
        <v>545</v>
      </c>
      <c r="I206" s="26" t="s">
        <v>7068</v>
      </c>
      <c r="J206" s="26" t="s">
        <v>7062</v>
      </c>
      <c r="K206" s="26" t="s">
        <v>7069</v>
      </c>
      <c r="L206" s="26" t="s">
        <v>545</v>
      </c>
      <c r="M206" s="26" t="s">
        <v>545</v>
      </c>
      <c r="N206" s="26" t="s">
        <v>545</v>
      </c>
      <c r="O206" s="26" t="s">
        <v>545</v>
      </c>
      <c r="P206" s="26" t="s">
        <v>545</v>
      </c>
      <c r="Q206" s="26" t="s">
        <v>545</v>
      </c>
      <c r="R206" s="26" t="s">
        <v>545</v>
      </c>
      <c r="S206" s="26" t="s">
        <v>545</v>
      </c>
      <c r="T206" s="26" t="s">
        <v>545</v>
      </c>
      <c r="U206" s="26" t="s">
        <v>545</v>
      </c>
      <c r="V206" s="26" t="s">
        <v>7070</v>
      </c>
      <c r="W206" s="26" t="s">
        <v>545</v>
      </c>
      <c r="X206" s="26" t="s">
        <v>545</v>
      </c>
      <c r="Y206" s="26" t="s">
        <v>545</v>
      </c>
    </row>
    <row r="207" spans="1:25" ht="51">
      <c r="A207" s="26" t="s">
        <v>7071</v>
      </c>
      <c r="B207" s="27" t="s">
        <v>7072</v>
      </c>
      <c r="C207" s="26" t="s">
        <v>852</v>
      </c>
      <c r="D207" s="26" t="s">
        <v>7073</v>
      </c>
      <c r="E207" s="26" t="s">
        <v>5624</v>
      </c>
      <c r="F207" s="26" t="s">
        <v>7074</v>
      </c>
      <c r="H207" s="26" t="s">
        <v>545</v>
      </c>
      <c r="I207" s="26" t="s">
        <v>7075</v>
      </c>
      <c r="J207" s="26" t="s">
        <v>7062</v>
      </c>
      <c r="K207" s="26" t="s">
        <v>7076</v>
      </c>
      <c r="L207" s="26" t="s">
        <v>545</v>
      </c>
      <c r="M207" s="26" t="s">
        <v>545</v>
      </c>
      <c r="N207" s="26" t="s">
        <v>545</v>
      </c>
      <c r="O207" s="26" t="s">
        <v>545</v>
      </c>
      <c r="P207" s="26" t="s">
        <v>545</v>
      </c>
      <c r="Q207" s="26" t="s">
        <v>545</v>
      </c>
      <c r="R207" s="26" t="s">
        <v>545</v>
      </c>
      <c r="S207" s="26" t="s">
        <v>545</v>
      </c>
      <c r="T207" s="26" t="s">
        <v>545</v>
      </c>
      <c r="U207" s="26" t="s">
        <v>545</v>
      </c>
      <c r="V207" s="26" t="s">
        <v>7077</v>
      </c>
      <c r="W207" s="26" t="s">
        <v>545</v>
      </c>
      <c r="X207" s="26" t="s">
        <v>545</v>
      </c>
      <c r="Y207" s="26" t="s">
        <v>545</v>
      </c>
    </row>
    <row r="208" spans="1:25" ht="102">
      <c r="A208" s="26" t="s">
        <v>7078</v>
      </c>
      <c r="B208" s="27" t="s">
        <v>7079</v>
      </c>
      <c r="C208" s="26" t="s">
        <v>852</v>
      </c>
      <c r="D208" s="26" t="s">
        <v>7080</v>
      </c>
      <c r="E208" s="26" t="s">
        <v>5691</v>
      </c>
      <c r="F208" s="26" t="s">
        <v>7081</v>
      </c>
      <c r="H208" s="26" t="s">
        <v>545</v>
      </c>
      <c r="I208" s="26" t="s">
        <v>7082</v>
      </c>
      <c r="J208" s="26" t="s">
        <v>716</v>
      </c>
      <c r="K208" s="26" t="s">
        <v>7083</v>
      </c>
      <c r="L208" s="26" t="s">
        <v>545</v>
      </c>
      <c r="M208" s="26" t="s">
        <v>545</v>
      </c>
      <c r="N208" s="26" t="s">
        <v>545</v>
      </c>
      <c r="O208" s="26" t="s">
        <v>545</v>
      </c>
      <c r="P208" s="26" t="s">
        <v>545</v>
      </c>
      <c r="Q208" s="26" t="s">
        <v>545</v>
      </c>
      <c r="R208" s="26" t="s">
        <v>545</v>
      </c>
      <c r="S208" s="26" t="s">
        <v>545</v>
      </c>
      <c r="T208" s="26" t="s">
        <v>545</v>
      </c>
      <c r="U208" s="26" t="s">
        <v>545</v>
      </c>
      <c r="V208" s="26" t="s">
        <v>7084</v>
      </c>
      <c r="W208" s="26" t="s">
        <v>545</v>
      </c>
      <c r="X208" s="26" t="s">
        <v>545</v>
      </c>
      <c r="Y208" s="26" t="s">
        <v>545</v>
      </c>
    </row>
    <row r="209" spans="1:25" ht="89.25">
      <c r="A209" s="26" t="s">
        <v>7085</v>
      </c>
      <c r="B209" s="27" t="s">
        <v>7086</v>
      </c>
      <c r="C209" s="26" t="s">
        <v>852</v>
      </c>
      <c r="D209" s="26" t="s">
        <v>7087</v>
      </c>
      <c r="E209" s="26" t="s">
        <v>6244</v>
      </c>
      <c r="F209" s="26" t="s">
        <v>7088</v>
      </c>
      <c r="H209" s="26" t="s">
        <v>545</v>
      </c>
      <c r="I209" s="26" t="s">
        <v>7089</v>
      </c>
      <c r="J209" s="26" t="s">
        <v>716</v>
      </c>
      <c r="K209" s="26" t="s">
        <v>7090</v>
      </c>
      <c r="L209" s="26" t="s">
        <v>545</v>
      </c>
      <c r="M209" s="26" t="s">
        <v>545</v>
      </c>
      <c r="N209" s="26" t="s">
        <v>545</v>
      </c>
      <c r="O209" s="26" t="s">
        <v>545</v>
      </c>
      <c r="P209" s="26" t="s">
        <v>545</v>
      </c>
      <c r="Q209" s="26" t="s">
        <v>545</v>
      </c>
      <c r="R209" s="26" t="s">
        <v>545</v>
      </c>
      <c r="S209" s="26" t="s">
        <v>545</v>
      </c>
      <c r="T209" s="26" t="s">
        <v>545</v>
      </c>
      <c r="U209" s="26" t="s">
        <v>545</v>
      </c>
      <c r="V209" s="26" t="s">
        <v>7091</v>
      </c>
      <c r="W209" s="26" t="s">
        <v>545</v>
      </c>
      <c r="X209" s="26" t="s">
        <v>545</v>
      </c>
      <c r="Y209" s="26" t="s">
        <v>545</v>
      </c>
    </row>
    <row r="210" spans="1:25" ht="89.25">
      <c r="A210" s="26" t="s">
        <v>7092</v>
      </c>
      <c r="B210" s="27" t="s">
        <v>7093</v>
      </c>
      <c r="C210" s="26" t="s">
        <v>852</v>
      </c>
      <c r="D210" s="26" t="s">
        <v>7094</v>
      </c>
      <c r="E210" s="26" t="s">
        <v>6244</v>
      </c>
      <c r="F210" s="26" t="s">
        <v>7095</v>
      </c>
      <c r="H210" s="26" t="s">
        <v>545</v>
      </c>
      <c r="I210" s="26" t="s">
        <v>7096</v>
      </c>
      <c r="J210" s="26" t="s">
        <v>7097</v>
      </c>
      <c r="K210" s="26" t="s">
        <v>7098</v>
      </c>
      <c r="L210" s="26" t="s">
        <v>545</v>
      </c>
      <c r="M210" s="26" t="s">
        <v>545</v>
      </c>
      <c r="N210" s="26" t="s">
        <v>545</v>
      </c>
      <c r="O210" s="26" t="s">
        <v>545</v>
      </c>
      <c r="P210" s="26" t="s">
        <v>545</v>
      </c>
      <c r="Q210" s="26" t="s">
        <v>545</v>
      </c>
      <c r="R210" s="26" t="s">
        <v>545</v>
      </c>
      <c r="S210" s="26" t="s">
        <v>545</v>
      </c>
      <c r="T210" s="26" t="s">
        <v>545</v>
      </c>
      <c r="U210" s="26" t="s">
        <v>545</v>
      </c>
      <c r="V210" s="26" t="s">
        <v>7099</v>
      </c>
      <c r="W210" s="26" t="s">
        <v>545</v>
      </c>
      <c r="X210" s="26" t="s">
        <v>545</v>
      </c>
      <c r="Y210" s="26" t="s">
        <v>545</v>
      </c>
    </row>
    <row r="211" spans="1:25" ht="102">
      <c r="A211" s="26" t="s">
        <v>7100</v>
      </c>
      <c r="B211" s="27" t="s">
        <v>7101</v>
      </c>
      <c r="C211" s="26" t="s">
        <v>852</v>
      </c>
      <c r="D211" s="26" t="s">
        <v>7102</v>
      </c>
      <c r="E211" s="26" t="s">
        <v>5691</v>
      </c>
      <c r="F211" s="26" t="s">
        <v>7103</v>
      </c>
      <c r="H211" s="26" t="s">
        <v>545</v>
      </c>
      <c r="I211" s="26" t="s">
        <v>7104</v>
      </c>
      <c r="J211" s="26" t="s">
        <v>2107</v>
      </c>
      <c r="K211" s="26" t="s">
        <v>7105</v>
      </c>
      <c r="L211" s="26" t="s">
        <v>545</v>
      </c>
      <c r="M211" s="26" t="s">
        <v>545</v>
      </c>
      <c r="N211" s="26" t="s">
        <v>545</v>
      </c>
      <c r="O211" s="26" t="s">
        <v>545</v>
      </c>
      <c r="P211" s="26" t="s">
        <v>545</v>
      </c>
      <c r="Q211" s="26" t="s">
        <v>545</v>
      </c>
      <c r="R211" s="26" t="s">
        <v>545</v>
      </c>
      <c r="S211" s="26" t="s">
        <v>545</v>
      </c>
      <c r="T211" s="26" t="s">
        <v>545</v>
      </c>
      <c r="U211" s="26" t="s">
        <v>545</v>
      </c>
      <c r="V211" s="26" t="s">
        <v>7106</v>
      </c>
      <c r="W211" s="26" t="s">
        <v>545</v>
      </c>
      <c r="X211" s="26" t="s">
        <v>545</v>
      </c>
      <c r="Y211" s="26" t="s">
        <v>545</v>
      </c>
    </row>
    <row r="212" spans="1:25" ht="51">
      <c r="A212" s="26" t="s">
        <v>7078</v>
      </c>
      <c r="B212" s="27" t="s">
        <v>7107</v>
      </c>
      <c r="C212" s="26" t="s">
        <v>852</v>
      </c>
      <c r="D212" s="26" t="s">
        <v>7108</v>
      </c>
      <c r="E212" s="26" t="s">
        <v>5691</v>
      </c>
      <c r="F212" s="26" t="s">
        <v>7109</v>
      </c>
      <c r="H212" s="26" t="s">
        <v>545</v>
      </c>
      <c r="I212" s="26" t="s">
        <v>7110</v>
      </c>
      <c r="J212" s="26" t="s">
        <v>2107</v>
      </c>
      <c r="K212" s="26" t="s">
        <v>7111</v>
      </c>
      <c r="L212" s="26" t="s">
        <v>545</v>
      </c>
      <c r="M212" s="26" t="s">
        <v>545</v>
      </c>
      <c r="N212" s="26" t="s">
        <v>545</v>
      </c>
      <c r="O212" s="26" t="s">
        <v>545</v>
      </c>
      <c r="P212" s="26" t="s">
        <v>545</v>
      </c>
      <c r="Q212" s="26" t="s">
        <v>545</v>
      </c>
      <c r="R212" s="26" t="s">
        <v>545</v>
      </c>
      <c r="S212" s="26" t="s">
        <v>545</v>
      </c>
      <c r="T212" s="26" t="s">
        <v>545</v>
      </c>
      <c r="U212" s="26" t="s">
        <v>545</v>
      </c>
      <c r="V212" s="26" t="s">
        <v>7112</v>
      </c>
      <c r="W212" s="26" t="s">
        <v>545</v>
      </c>
      <c r="X212" s="26" t="s">
        <v>545</v>
      </c>
      <c r="Y212" s="26" t="s">
        <v>545</v>
      </c>
    </row>
    <row r="213" spans="1:25" ht="63.75">
      <c r="A213" s="26" t="s">
        <v>7113</v>
      </c>
      <c r="B213" s="27" t="s">
        <v>7114</v>
      </c>
      <c r="C213" s="26" t="s">
        <v>852</v>
      </c>
      <c r="D213" s="26" t="s">
        <v>7115</v>
      </c>
      <c r="E213" s="26" t="s">
        <v>5624</v>
      </c>
      <c r="F213" s="26" t="s">
        <v>7116</v>
      </c>
      <c r="H213" s="26" t="s">
        <v>545</v>
      </c>
      <c r="I213" s="26" t="s">
        <v>7117</v>
      </c>
      <c r="J213" s="26" t="s">
        <v>4836</v>
      </c>
      <c r="K213" s="26" t="s">
        <v>7118</v>
      </c>
      <c r="L213" s="26" t="s">
        <v>545</v>
      </c>
      <c r="M213" s="26" t="s">
        <v>545</v>
      </c>
      <c r="N213" s="26" t="s">
        <v>545</v>
      </c>
      <c r="O213" s="26" t="s">
        <v>545</v>
      </c>
      <c r="P213" s="26" t="s">
        <v>545</v>
      </c>
      <c r="Q213" s="26" t="s">
        <v>545</v>
      </c>
      <c r="R213" s="26" t="s">
        <v>545</v>
      </c>
      <c r="S213" s="26" t="s">
        <v>545</v>
      </c>
      <c r="T213" s="26" t="s">
        <v>545</v>
      </c>
      <c r="U213" s="26" t="s">
        <v>545</v>
      </c>
      <c r="V213" s="26" t="s">
        <v>7119</v>
      </c>
      <c r="W213" s="26" t="s">
        <v>545</v>
      </c>
      <c r="X213" s="26" t="s">
        <v>545</v>
      </c>
      <c r="Y213" s="26" t="s">
        <v>545</v>
      </c>
    </row>
    <row r="214" spans="1:25" ht="63.75">
      <c r="A214" s="26" t="s">
        <v>7120</v>
      </c>
      <c r="B214" s="27" t="s">
        <v>7121</v>
      </c>
      <c r="C214" s="26" t="s">
        <v>852</v>
      </c>
      <c r="D214" s="26" t="s">
        <v>7122</v>
      </c>
      <c r="E214" s="26" t="s">
        <v>5624</v>
      </c>
      <c r="F214" s="26" t="s">
        <v>7123</v>
      </c>
      <c r="H214" s="26" t="s">
        <v>545</v>
      </c>
      <c r="I214" s="26" t="s">
        <v>7124</v>
      </c>
      <c r="J214" s="26" t="s">
        <v>2234</v>
      </c>
      <c r="K214" s="26" t="s">
        <v>7125</v>
      </c>
      <c r="L214" s="26" t="s">
        <v>545</v>
      </c>
      <c r="M214" s="26" t="s">
        <v>545</v>
      </c>
      <c r="N214" s="26" t="s">
        <v>545</v>
      </c>
      <c r="O214" s="26" t="s">
        <v>545</v>
      </c>
      <c r="P214" s="26" t="s">
        <v>545</v>
      </c>
      <c r="Q214" s="26" t="s">
        <v>545</v>
      </c>
      <c r="R214" s="26" t="s">
        <v>545</v>
      </c>
      <c r="S214" s="26" t="s">
        <v>545</v>
      </c>
      <c r="T214" s="26" t="s">
        <v>545</v>
      </c>
      <c r="U214" s="26" t="s">
        <v>545</v>
      </c>
      <c r="V214" s="26" t="s">
        <v>7126</v>
      </c>
      <c r="W214" s="26" t="s">
        <v>545</v>
      </c>
      <c r="X214" s="26" t="s">
        <v>545</v>
      </c>
      <c r="Y214" s="26" t="s">
        <v>545</v>
      </c>
    </row>
    <row r="215" spans="1:25" ht="102">
      <c r="A215" s="26" t="s">
        <v>7127</v>
      </c>
      <c r="B215" s="27" t="s">
        <v>7128</v>
      </c>
      <c r="C215" s="26" t="s">
        <v>852</v>
      </c>
      <c r="D215" s="26" t="s">
        <v>7129</v>
      </c>
      <c r="E215" s="26" t="s">
        <v>6453</v>
      </c>
      <c r="F215" s="26" t="s">
        <v>7130</v>
      </c>
      <c r="H215" s="26" t="s">
        <v>545</v>
      </c>
      <c r="I215" s="26" t="s">
        <v>7131</v>
      </c>
      <c r="J215" s="26" t="s">
        <v>3367</v>
      </c>
      <c r="K215" s="26" t="s">
        <v>7132</v>
      </c>
      <c r="L215" s="26" t="s">
        <v>545</v>
      </c>
      <c r="M215" s="26" t="s">
        <v>545</v>
      </c>
      <c r="N215" s="26" t="s">
        <v>545</v>
      </c>
      <c r="O215" s="26" t="s">
        <v>545</v>
      </c>
      <c r="P215" s="26" t="s">
        <v>545</v>
      </c>
      <c r="Q215" s="26" t="s">
        <v>545</v>
      </c>
      <c r="R215" s="26" t="s">
        <v>545</v>
      </c>
      <c r="S215" s="26" t="s">
        <v>545</v>
      </c>
      <c r="T215" s="26" t="s">
        <v>545</v>
      </c>
      <c r="U215" s="26" t="s">
        <v>545</v>
      </c>
      <c r="V215" s="26" t="s">
        <v>7133</v>
      </c>
      <c r="W215" s="26" t="s">
        <v>545</v>
      </c>
      <c r="X215" s="26" t="s">
        <v>545</v>
      </c>
      <c r="Y215" s="26" t="s">
        <v>545</v>
      </c>
    </row>
    <row r="216" spans="1:25" ht="63.75">
      <c r="A216" s="26" t="s">
        <v>7134</v>
      </c>
      <c r="B216" s="27" t="s">
        <v>7135</v>
      </c>
      <c r="C216" s="26" t="s">
        <v>852</v>
      </c>
      <c r="D216" s="26" t="s">
        <v>7136</v>
      </c>
      <c r="E216" s="26" t="s">
        <v>6244</v>
      </c>
      <c r="F216" s="26" t="s">
        <v>7137</v>
      </c>
      <c r="H216" s="26" t="s">
        <v>545</v>
      </c>
      <c r="I216" s="26" t="s">
        <v>7138</v>
      </c>
      <c r="J216" s="26" t="s">
        <v>7139</v>
      </c>
      <c r="K216" s="26" t="s">
        <v>7140</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63.75">
      <c r="A217" s="26" t="s">
        <v>7141</v>
      </c>
      <c r="B217" s="27" t="s">
        <v>7142</v>
      </c>
      <c r="C217" s="26" t="s">
        <v>852</v>
      </c>
      <c r="D217" s="26" t="s">
        <v>7143</v>
      </c>
      <c r="E217" s="26" t="s">
        <v>5624</v>
      </c>
      <c r="F217" s="26" t="s">
        <v>7144</v>
      </c>
      <c r="H217" s="26" t="s">
        <v>545</v>
      </c>
      <c r="I217" s="26" t="s">
        <v>7145</v>
      </c>
      <c r="J217" s="26" t="s">
        <v>2359</v>
      </c>
      <c r="K217" s="26" t="s">
        <v>7146</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51">
      <c r="A218" s="26" t="s">
        <v>7147</v>
      </c>
      <c r="B218" s="27" t="s">
        <v>7148</v>
      </c>
      <c r="C218" s="26" t="s">
        <v>852</v>
      </c>
      <c r="D218" s="26" t="s">
        <v>7149</v>
      </c>
      <c r="E218" s="26" t="s">
        <v>5666</v>
      </c>
      <c r="F218" s="26" t="s">
        <v>7150</v>
      </c>
      <c r="H218" s="26" t="s">
        <v>545</v>
      </c>
      <c r="I218" s="26" t="s">
        <v>7151</v>
      </c>
      <c r="J218" s="26" t="s">
        <v>2283</v>
      </c>
      <c r="K218" s="26" t="s">
        <v>7152</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127.5">
      <c r="A219" s="26" t="s">
        <v>7153</v>
      </c>
      <c r="B219" s="27" t="s">
        <v>7154</v>
      </c>
      <c r="C219" s="26" t="s">
        <v>852</v>
      </c>
      <c r="D219" s="26" t="s">
        <v>7155</v>
      </c>
      <c r="E219" s="26" t="s">
        <v>5624</v>
      </c>
      <c r="F219" s="26" t="s">
        <v>7156</v>
      </c>
      <c r="H219" s="26" t="s">
        <v>545</v>
      </c>
      <c r="I219" s="26" t="s">
        <v>7157</v>
      </c>
      <c r="J219" s="26" t="s">
        <v>1379</v>
      </c>
      <c r="K219" s="26" t="s">
        <v>7158</v>
      </c>
      <c r="L219" s="26" t="s">
        <v>545</v>
      </c>
      <c r="M219" s="26" t="s">
        <v>545</v>
      </c>
      <c r="N219" s="26" t="s">
        <v>545</v>
      </c>
      <c r="O219" s="26" t="s">
        <v>545</v>
      </c>
      <c r="P219" s="26" t="s">
        <v>545</v>
      </c>
      <c r="Q219" s="26" t="s">
        <v>545</v>
      </c>
      <c r="R219" s="26" t="s">
        <v>545</v>
      </c>
      <c r="S219" s="26" t="s">
        <v>545</v>
      </c>
      <c r="T219" s="26" t="s">
        <v>545</v>
      </c>
      <c r="U219" s="26" t="s">
        <v>545</v>
      </c>
      <c r="V219" s="26" t="s">
        <v>7159</v>
      </c>
      <c r="W219" s="26" t="s">
        <v>545</v>
      </c>
      <c r="X219" s="26" t="s">
        <v>545</v>
      </c>
      <c r="Y219" s="26" t="s">
        <v>545</v>
      </c>
    </row>
    <row r="220" spans="1:25" ht="76.5">
      <c r="A220" s="26" t="s">
        <v>7160</v>
      </c>
      <c r="B220" s="27" t="s">
        <v>7161</v>
      </c>
      <c r="C220" s="26" t="s">
        <v>852</v>
      </c>
      <c r="D220" s="26" t="s">
        <v>7162</v>
      </c>
      <c r="E220" s="26" t="s">
        <v>5666</v>
      </c>
      <c r="F220" s="26" t="s">
        <v>7163</v>
      </c>
      <c r="H220" s="26" t="s">
        <v>545</v>
      </c>
      <c r="I220" s="26" t="s">
        <v>7164</v>
      </c>
      <c r="J220" s="26" t="s">
        <v>2122</v>
      </c>
      <c r="K220" s="26" t="s">
        <v>7165</v>
      </c>
      <c r="L220" s="26" t="s">
        <v>545</v>
      </c>
      <c r="M220" s="26" t="s">
        <v>545</v>
      </c>
      <c r="N220" s="26" t="s">
        <v>545</v>
      </c>
      <c r="O220" s="26" t="s">
        <v>545</v>
      </c>
      <c r="P220" s="26" t="s">
        <v>545</v>
      </c>
      <c r="Q220" s="26" t="s">
        <v>545</v>
      </c>
      <c r="R220" s="26" t="s">
        <v>545</v>
      </c>
      <c r="S220" s="26" t="s">
        <v>545</v>
      </c>
      <c r="T220" s="26" t="s">
        <v>545</v>
      </c>
      <c r="U220" s="26" t="s">
        <v>545</v>
      </c>
      <c r="V220" s="26" t="s">
        <v>7166</v>
      </c>
      <c r="W220" s="26" t="s">
        <v>545</v>
      </c>
      <c r="X220" s="26" t="s">
        <v>545</v>
      </c>
      <c r="Y220" s="26" t="s">
        <v>545</v>
      </c>
    </row>
    <row r="221" spans="1:25" ht="63.75">
      <c r="A221" s="26" t="s">
        <v>5856</v>
      </c>
      <c r="B221" s="27" t="s">
        <v>7167</v>
      </c>
      <c r="C221" s="26" t="s">
        <v>852</v>
      </c>
      <c r="D221" s="26" t="s">
        <v>7168</v>
      </c>
      <c r="E221" s="26" t="s">
        <v>5723</v>
      </c>
      <c r="F221" s="26" t="s">
        <v>7169</v>
      </c>
      <c r="H221" s="26" t="s">
        <v>545</v>
      </c>
      <c r="I221" s="26" t="s">
        <v>7170</v>
      </c>
      <c r="J221" s="26" t="s">
        <v>2122</v>
      </c>
      <c r="K221" s="26" t="s">
        <v>7171</v>
      </c>
      <c r="L221" s="26" t="s">
        <v>545</v>
      </c>
      <c r="M221" s="26" t="s">
        <v>545</v>
      </c>
      <c r="N221" s="26" t="s">
        <v>545</v>
      </c>
      <c r="O221" s="26" t="s">
        <v>545</v>
      </c>
      <c r="P221" s="26" t="s">
        <v>545</v>
      </c>
      <c r="Q221" s="26" t="s">
        <v>545</v>
      </c>
      <c r="R221" s="26" t="s">
        <v>545</v>
      </c>
      <c r="S221" s="26" t="s">
        <v>545</v>
      </c>
      <c r="T221" s="26" t="s">
        <v>545</v>
      </c>
      <c r="U221" s="26" t="s">
        <v>545</v>
      </c>
      <c r="V221" s="26" t="s">
        <v>7172</v>
      </c>
      <c r="W221" s="26" t="s">
        <v>545</v>
      </c>
      <c r="X221" s="26" t="s">
        <v>545</v>
      </c>
      <c r="Y221" s="26" t="s">
        <v>545</v>
      </c>
    </row>
    <row r="222" spans="1:25" ht="89.25">
      <c r="A222" s="26" t="s">
        <v>7173</v>
      </c>
      <c r="B222" s="27" t="s">
        <v>7174</v>
      </c>
      <c r="C222" s="26" t="s">
        <v>852</v>
      </c>
      <c r="D222" s="26" t="s">
        <v>7175</v>
      </c>
      <c r="E222" s="26" t="s">
        <v>5666</v>
      </c>
      <c r="F222" s="26" t="s">
        <v>7176</v>
      </c>
      <c r="H222" s="26" t="s">
        <v>545</v>
      </c>
      <c r="I222" s="26" t="s">
        <v>7177</v>
      </c>
      <c r="J222" s="26" t="s">
        <v>2722</v>
      </c>
      <c r="K222" s="26" t="s">
        <v>7178</v>
      </c>
      <c r="L222" s="26" t="s">
        <v>545</v>
      </c>
      <c r="M222" s="26" t="s">
        <v>545</v>
      </c>
      <c r="N222" s="26" t="s">
        <v>545</v>
      </c>
      <c r="O222" s="26" t="s">
        <v>545</v>
      </c>
      <c r="P222" s="26" t="s">
        <v>545</v>
      </c>
      <c r="Q222" s="26" t="s">
        <v>545</v>
      </c>
      <c r="R222" s="26" t="s">
        <v>545</v>
      </c>
      <c r="S222" s="26" t="s">
        <v>545</v>
      </c>
      <c r="T222" s="26" t="s">
        <v>545</v>
      </c>
      <c r="U222" s="26" t="s">
        <v>545</v>
      </c>
      <c r="V222" s="26" t="s">
        <v>7179</v>
      </c>
      <c r="W222" s="26" t="s">
        <v>545</v>
      </c>
      <c r="X222" s="26" t="s">
        <v>545</v>
      </c>
      <c r="Y222" s="26" t="s">
        <v>545</v>
      </c>
    </row>
    <row r="223" spans="1:25" ht="63.75">
      <c r="A223" s="26" t="s">
        <v>7180</v>
      </c>
      <c r="B223" s="27" t="s">
        <v>7181</v>
      </c>
      <c r="C223" s="26" t="s">
        <v>852</v>
      </c>
      <c r="D223" s="26" t="s">
        <v>7182</v>
      </c>
      <c r="E223" s="26" t="s">
        <v>5666</v>
      </c>
      <c r="F223" s="26" t="s">
        <v>7183</v>
      </c>
      <c r="H223" s="26" t="s">
        <v>545</v>
      </c>
      <c r="I223" s="26" t="s">
        <v>7184</v>
      </c>
      <c r="J223" s="26" t="s">
        <v>2722</v>
      </c>
      <c r="K223" s="26" t="s">
        <v>7185</v>
      </c>
      <c r="L223" s="26" t="s">
        <v>545</v>
      </c>
      <c r="M223" s="26" t="s">
        <v>545</v>
      </c>
      <c r="N223" s="26" t="s">
        <v>545</v>
      </c>
      <c r="O223" s="26" t="s">
        <v>545</v>
      </c>
      <c r="P223" s="26" t="s">
        <v>545</v>
      </c>
      <c r="Q223" s="26" t="s">
        <v>545</v>
      </c>
      <c r="R223" s="26" t="s">
        <v>545</v>
      </c>
      <c r="S223" s="26" t="s">
        <v>545</v>
      </c>
      <c r="T223" s="26" t="s">
        <v>545</v>
      </c>
      <c r="U223" s="26" t="s">
        <v>545</v>
      </c>
      <c r="V223" s="26" t="s">
        <v>7186</v>
      </c>
      <c r="W223" s="26" t="s">
        <v>545</v>
      </c>
      <c r="X223" s="26" t="s">
        <v>545</v>
      </c>
      <c r="Y223" s="26" t="s">
        <v>545</v>
      </c>
    </row>
    <row r="224" spans="1:25" ht="38.25">
      <c r="A224" s="26" t="s">
        <v>7187</v>
      </c>
      <c r="B224" s="27" t="s">
        <v>7188</v>
      </c>
      <c r="C224" s="26" t="s">
        <v>852</v>
      </c>
      <c r="D224" s="26" t="s">
        <v>7189</v>
      </c>
      <c r="E224" s="26" t="s">
        <v>5723</v>
      </c>
      <c r="F224" s="26" t="s">
        <v>7190</v>
      </c>
      <c r="H224" s="26" t="s">
        <v>545</v>
      </c>
      <c r="I224" s="26" t="s">
        <v>7191</v>
      </c>
      <c r="J224" s="26" t="s">
        <v>2274</v>
      </c>
      <c r="K224" s="26" t="s">
        <v>7192</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51">
      <c r="A225" s="26" t="s">
        <v>7193</v>
      </c>
      <c r="B225" s="27" t="s">
        <v>7194</v>
      </c>
      <c r="C225" s="26" t="s">
        <v>852</v>
      </c>
      <c r="D225" s="26" t="s">
        <v>7195</v>
      </c>
      <c r="E225" s="26" t="s">
        <v>5624</v>
      </c>
      <c r="F225" s="26" t="s">
        <v>7196</v>
      </c>
      <c r="H225" s="26" t="s">
        <v>545</v>
      </c>
      <c r="I225" s="26" t="s">
        <v>7197</v>
      </c>
      <c r="J225" s="26" t="s">
        <v>5047</v>
      </c>
      <c r="K225" s="26" t="s">
        <v>7198</v>
      </c>
      <c r="L225" s="26" t="s">
        <v>545</v>
      </c>
      <c r="M225" s="26" t="s">
        <v>545</v>
      </c>
      <c r="N225" s="26" t="s">
        <v>545</v>
      </c>
      <c r="O225" s="26" t="s">
        <v>545</v>
      </c>
      <c r="P225" s="26" t="s">
        <v>545</v>
      </c>
      <c r="Q225" s="26" t="s">
        <v>545</v>
      </c>
      <c r="R225" s="26" t="s">
        <v>545</v>
      </c>
      <c r="S225" s="26" t="s">
        <v>545</v>
      </c>
      <c r="T225" s="26" t="s">
        <v>545</v>
      </c>
      <c r="U225" s="26" t="s">
        <v>545</v>
      </c>
      <c r="V225" s="26" t="s">
        <v>7199</v>
      </c>
      <c r="W225" s="26" t="s">
        <v>545</v>
      </c>
      <c r="X225" s="26" t="s">
        <v>545</v>
      </c>
      <c r="Y225" s="26" t="s">
        <v>545</v>
      </c>
    </row>
    <row r="226" spans="1:25" ht="76.5">
      <c r="A226" s="26" t="s">
        <v>7200</v>
      </c>
      <c r="B226" s="27" t="s">
        <v>7201</v>
      </c>
      <c r="C226" s="26" t="s">
        <v>852</v>
      </c>
      <c r="D226" s="26" t="s">
        <v>7202</v>
      </c>
      <c r="E226" s="26" t="s">
        <v>5624</v>
      </c>
      <c r="F226" s="26" t="s">
        <v>7203</v>
      </c>
      <c r="H226" s="26" t="s">
        <v>545</v>
      </c>
      <c r="I226" s="26" t="s">
        <v>7204</v>
      </c>
      <c r="J226" s="26" t="s">
        <v>5047</v>
      </c>
      <c r="K226" s="26" t="s">
        <v>7205</v>
      </c>
      <c r="L226" s="26" t="s">
        <v>545</v>
      </c>
      <c r="M226" s="26" t="s">
        <v>545</v>
      </c>
      <c r="N226" s="26" t="s">
        <v>545</v>
      </c>
      <c r="O226" s="26" t="s">
        <v>545</v>
      </c>
      <c r="P226" s="26" t="s">
        <v>545</v>
      </c>
      <c r="Q226" s="26" t="s">
        <v>545</v>
      </c>
      <c r="R226" s="26" t="s">
        <v>545</v>
      </c>
      <c r="S226" s="26" t="s">
        <v>545</v>
      </c>
      <c r="T226" s="26" t="s">
        <v>545</v>
      </c>
      <c r="U226" s="26" t="s">
        <v>545</v>
      </c>
      <c r="V226" s="26" t="s">
        <v>7206</v>
      </c>
      <c r="W226" s="26" t="s">
        <v>545</v>
      </c>
      <c r="X226" s="26" t="s">
        <v>545</v>
      </c>
      <c r="Y226" s="26" t="s">
        <v>545</v>
      </c>
    </row>
    <row r="227" spans="1:25" ht="204">
      <c r="A227" s="26" t="s">
        <v>7207</v>
      </c>
      <c r="B227" s="27" t="s">
        <v>7208</v>
      </c>
      <c r="C227" s="26" t="s">
        <v>2606</v>
      </c>
      <c r="D227" s="26" t="s">
        <v>7209</v>
      </c>
      <c r="E227" s="26" t="s">
        <v>5624</v>
      </c>
      <c r="F227" s="26" t="s">
        <v>7210</v>
      </c>
      <c r="H227" s="26" t="s">
        <v>7211</v>
      </c>
      <c r="I227" s="26" t="s">
        <v>7212</v>
      </c>
      <c r="J227" s="26" t="s">
        <v>3478</v>
      </c>
      <c r="K227" s="26" t="s">
        <v>7213</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51">
      <c r="A228" s="26" t="s">
        <v>7214</v>
      </c>
      <c r="B228" s="27" t="s">
        <v>7215</v>
      </c>
      <c r="C228" s="26" t="s">
        <v>4576</v>
      </c>
      <c r="D228" s="26" t="s">
        <v>7216</v>
      </c>
      <c r="E228" s="26" t="s">
        <v>5780</v>
      </c>
      <c r="F228" s="26" t="s">
        <v>7217</v>
      </c>
      <c r="H228" s="26" t="s">
        <v>7218</v>
      </c>
      <c r="I228" s="26" t="s">
        <v>7219</v>
      </c>
      <c r="J228" s="26" t="s">
        <v>7220</v>
      </c>
      <c r="K228" s="26" t="s">
        <v>7221</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76.5">
      <c r="A229" s="26" t="s">
        <v>7222</v>
      </c>
      <c r="B229" s="27" t="s">
        <v>7223</v>
      </c>
      <c r="C229" s="26" t="s">
        <v>852</v>
      </c>
      <c r="D229" s="26" t="s">
        <v>3165</v>
      </c>
      <c r="E229" s="26" t="s">
        <v>5666</v>
      </c>
      <c r="F229" s="26" t="s">
        <v>7224</v>
      </c>
      <c r="H229" s="26" t="s">
        <v>7224</v>
      </c>
      <c r="I229" s="26" t="s">
        <v>7225</v>
      </c>
      <c r="J229" s="26" t="s">
        <v>7226</v>
      </c>
      <c r="K229" s="26" t="s">
        <v>7227</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140.25">
      <c r="A230" s="26" t="s">
        <v>7228</v>
      </c>
      <c r="B230" s="27" t="s">
        <v>7229</v>
      </c>
      <c r="C230" s="26" t="s">
        <v>852</v>
      </c>
      <c r="D230" s="26" t="s">
        <v>7230</v>
      </c>
      <c r="E230" s="26" t="s">
        <v>5666</v>
      </c>
      <c r="F230" s="26" t="s">
        <v>7231</v>
      </c>
      <c r="H230" s="26" t="s">
        <v>7232</v>
      </c>
      <c r="I230" s="26" t="s">
        <v>7233</v>
      </c>
      <c r="J230" s="26" t="s">
        <v>4145</v>
      </c>
      <c r="K230" s="26" t="s">
        <v>7234</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114.75">
      <c r="A231" s="26" t="s">
        <v>7235</v>
      </c>
      <c r="B231" s="27" t="s">
        <v>7236</v>
      </c>
      <c r="C231" s="26" t="s">
        <v>852</v>
      </c>
      <c r="D231" s="26" t="s">
        <v>7237</v>
      </c>
      <c r="E231" s="26" t="s">
        <v>5624</v>
      </c>
      <c r="F231" s="26" t="s">
        <v>7238</v>
      </c>
      <c r="H231" s="26" t="s">
        <v>7239</v>
      </c>
      <c r="I231" s="26" t="s">
        <v>7240</v>
      </c>
      <c r="J231" s="26" t="s">
        <v>7241</v>
      </c>
      <c r="K231" s="26" t="s">
        <v>7242</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140.25">
      <c r="A232" s="26" t="s">
        <v>7243</v>
      </c>
      <c r="B232" s="27" t="s">
        <v>7244</v>
      </c>
      <c r="C232" s="26" t="s">
        <v>852</v>
      </c>
      <c r="D232" s="26" t="s">
        <v>7245</v>
      </c>
      <c r="E232" s="26" t="s">
        <v>5624</v>
      </c>
      <c r="F232" s="26" t="s">
        <v>7246</v>
      </c>
      <c r="H232" s="26" t="s">
        <v>7247</v>
      </c>
      <c r="I232" s="26" t="s">
        <v>7248</v>
      </c>
      <c r="J232" s="26" t="s">
        <v>1435</v>
      </c>
      <c r="K232" s="26" t="s">
        <v>7249</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63.75">
      <c r="A233" s="26" t="s">
        <v>7250</v>
      </c>
      <c r="B233" s="27" t="s">
        <v>7251</v>
      </c>
      <c r="C233" s="26" t="s">
        <v>852</v>
      </c>
      <c r="D233" s="26" t="s">
        <v>7252</v>
      </c>
      <c r="E233" s="26" t="s">
        <v>5624</v>
      </c>
      <c r="F233" s="26" t="s">
        <v>7253</v>
      </c>
      <c r="H233" s="26" t="s">
        <v>7254</v>
      </c>
      <c r="I233" s="26" t="s">
        <v>7255</v>
      </c>
      <c r="J233" s="26" t="s">
        <v>2722</v>
      </c>
      <c r="K233" s="26" t="s">
        <v>7256</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51">
      <c r="A234" s="26" t="s">
        <v>7257</v>
      </c>
      <c r="B234" s="27" t="s">
        <v>7258</v>
      </c>
      <c r="C234" s="26" t="s">
        <v>852</v>
      </c>
      <c r="D234" s="26" t="s">
        <v>7259</v>
      </c>
      <c r="E234" s="26" t="s">
        <v>5624</v>
      </c>
      <c r="F234" s="26" t="s">
        <v>7260</v>
      </c>
      <c r="H234" s="26" t="s">
        <v>7261</v>
      </c>
      <c r="I234" s="26" t="s">
        <v>7262</v>
      </c>
      <c r="J234" s="26" t="s">
        <v>7263</v>
      </c>
      <c r="K234" s="26" t="s">
        <v>7264</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102">
      <c r="A235" s="26" t="s">
        <v>7265</v>
      </c>
      <c r="B235" s="27" t="s">
        <v>7266</v>
      </c>
      <c r="C235" s="26" t="s">
        <v>852</v>
      </c>
      <c r="D235" s="26" t="s">
        <v>7267</v>
      </c>
      <c r="E235" s="26" t="s">
        <v>5666</v>
      </c>
      <c r="F235" s="26" t="s">
        <v>7268</v>
      </c>
      <c r="H235" s="26" t="s">
        <v>7268</v>
      </c>
      <c r="I235" s="26" t="s">
        <v>7269</v>
      </c>
      <c r="J235" s="26" t="s">
        <v>4712</v>
      </c>
      <c r="K235" s="26" t="s">
        <v>7270</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344.25">
      <c r="A236" s="26" t="s">
        <v>5688</v>
      </c>
      <c r="B236" s="27" t="s">
        <v>7271</v>
      </c>
      <c r="C236" s="26" t="s">
        <v>852</v>
      </c>
      <c r="D236" s="26" t="s">
        <v>7272</v>
      </c>
      <c r="E236" s="26" t="s">
        <v>5691</v>
      </c>
      <c r="F236" s="26" t="s">
        <v>7273</v>
      </c>
      <c r="H236" s="26" t="s">
        <v>7274</v>
      </c>
      <c r="I236" s="26" t="s">
        <v>7275</v>
      </c>
      <c r="J236" s="26" t="s">
        <v>7276</v>
      </c>
      <c r="K236" s="26" t="s">
        <v>7277</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76.5">
      <c r="A237" s="26" t="s">
        <v>7278</v>
      </c>
      <c r="B237" s="27" t="s">
        <v>7279</v>
      </c>
      <c r="C237" s="26" t="s">
        <v>852</v>
      </c>
      <c r="D237" s="26" t="s">
        <v>7280</v>
      </c>
      <c r="E237" s="26" t="s">
        <v>5666</v>
      </c>
      <c r="F237" s="26" t="s">
        <v>7281</v>
      </c>
      <c r="H237" s="26" t="s">
        <v>7282</v>
      </c>
      <c r="I237" s="26" t="s">
        <v>7283</v>
      </c>
      <c r="J237" s="26" t="s">
        <v>4720</v>
      </c>
      <c r="K237" s="26" t="s">
        <v>7284</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51">
      <c r="A238" s="26" t="s">
        <v>7285</v>
      </c>
      <c r="B238" s="27" t="s">
        <v>7286</v>
      </c>
      <c r="C238" s="26" t="s">
        <v>852</v>
      </c>
      <c r="D238" s="26" t="s">
        <v>7287</v>
      </c>
      <c r="E238" s="26" t="s">
        <v>5691</v>
      </c>
      <c r="F238" s="26" t="s">
        <v>7288</v>
      </c>
      <c r="H238" s="26" t="s">
        <v>7289</v>
      </c>
      <c r="I238" s="26" t="s">
        <v>7290</v>
      </c>
      <c r="J238" s="26" t="s">
        <v>7291</v>
      </c>
      <c r="K238" s="26" t="s">
        <v>7292</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63.75">
      <c r="A239" s="26" t="s">
        <v>7293</v>
      </c>
      <c r="B239" s="27" t="s">
        <v>7294</v>
      </c>
      <c r="C239" s="26" t="s">
        <v>852</v>
      </c>
      <c r="D239" s="26" t="s">
        <v>7295</v>
      </c>
      <c r="E239" s="26" t="s">
        <v>5624</v>
      </c>
      <c r="F239" s="26" t="s">
        <v>7296</v>
      </c>
      <c r="H239" s="26" t="s">
        <v>7297</v>
      </c>
      <c r="I239" s="26" t="s">
        <v>7298</v>
      </c>
      <c r="J239" s="26" t="s">
        <v>6253</v>
      </c>
      <c r="K239" s="26" t="s">
        <v>7299</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63.75">
      <c r="A240" s="26" t="s">
        <v>7300</v>
      </c>
      <c r="B240" s="27" t="s">
        <v>7301</v>
      </c>
      <c r="C240" s="26" t="s">
        <v>852</v>
      </c>
      <c r="D240" s="26" t="s">
        <v>7302</v>
      </c>
      <c r="E240" s="26" t="s">
        <v>5780</v>
      </c>
      <c r="F240" s="26" t="s">
        <v>7303</v>
      </c>
      <c r="H240" s="26" t="s">
        <v>7304</v>
      </c>
      <c r="I240" s="26" t="s">
        <v>7305</v>
      </c>
      <c r="J240" s="26" t="s">
        <v>5758</v>
      </c>
      <c r="K240" s="26" t="s">
        <v>7306</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76.5">
      <c r="A241" s="26" t="s">
        <v>7307</v>
      </c>
      <c r="B241" s="27" t="s">
        <v>7308</v>
      </c>
      <c r="C241" s="26" t="s">
        <v>852</v>
      </c>
      <c r="D241" s="26" t="s">
        <v>7309</v>
      </c>
      <c r="E241" s="26" t="s">
        <v>5624</v>
      </c>
      <c r="F241" s="26" t="s">
        <v>7310</v>
      </c>
      <c r="H241" s="26" t="s">
        <v>7311</v>
      </c>
      <c r="I241" s="26" t="s">
        <v>7312</v>
      </c>
      <c r="J241" s="26" t="s">
        <v>7313</v>
      </c>
      <c r="K241" s="26" t="s">
        <v>7314</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255">
      <c r="A242" s="26" t="s">
        <v>7315</v>
      </c>
      <c r="B242" s="27" t="s">
        <v>7316</v>
      </c>
      <c r="C242" s="26" t="s">
        <v>852</v>
      </c>
      <c r="D242" s="26" t="s">
        <v>7317</v>
      </c>
      <c r="E242" s="26" t="s">
        <v>5723</v>
      </c>
      <c r="F242" s="26" t="s">
        <v>7318</v>
      </c>
      <c r="H242" s="26" t="s">
        <v>7319</v>
      </c>
      <c r="I242" s="26" t="s">
        <v>7320</v>
      </c>
      <c r="J242" s="26" t="s">
        <v>7321</v>
      </c>
      <c r="K242" s="26" t="s">
        <v>7322</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89.25">
      <c r="A243" s="26" t="s">
        <v>7323</v>
      </c>
      <c r="B243" s="27" t="s">
        <v>7324</v>
      </c>
      <c r="C243" s="26" t="s">
        <v>852</v>
      </c>
      <c r="D243" s="26" t="s">
        <v>7325</v>
      </c>
      <c r="E243" s="26" t="s">
        <v>5624</v>
      </c>
      <c r="F243" s="26" t="s">
        <v>7326</v>
      </c>
      <c r="H243" s="26" t="s">
        <v>7327</v>
      </c>
      <c r="I243" s="26" t="s">
        <v>7328</v>
      </c>
      <c r="J243" s="26" t="s">
        <v>7329</v>
      </c>
      <c r="K243" s="26" t="s">
        <v>7330</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51">
      <c r="A244" s="26" t="s">
        <v>7331</v>
      </c>
      <c r="B244" s="27" t="s">
        <v>7332</v>
      </c>
      <c r="C244" s="26" t="s">
        <v>852</v>
      </c>
      <c r="D244" s="26" t="s">
        <v>7333</v>
      </c>
      <c r="E244" s="26" t="s">
        <v>5624</v>
      </c>
      <c r="F244" s="26" t="s">
        <v>6652</v>
      </c>
      <c r="H244" s="26" t="s">
        <v>7334</v>
      </c>
      <c r="I244" s="26" t="s">
        <v>7335</v>
      </c>
      <c r="J244" s="26" t="s">
        <v>2234</v>
      </c>
      <c r="K244" s="26" t="s">
        <v>7336</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102">
      <c r="A245" s="26" t="s">
        <v>7337</v>
      </c>
      <c r="B245" s="27" t="s">
        <v>7338</v>
      </c>
      <c r="C245" s="26" t="s">
        <v>852</v>
      </c>
      <c r="D245" s="26" t="s">
        <v>7339</v>
      </c>
      <c r="E245" s="26" t="s">
        <v>5624</v>
      </c>
      <c r="F245" s="26" t="s">
        <v>7340</v>
      </c>
      <c r="H245" s="26" t="s">
        <v>7341</v>
      </c>
      <c r="I245" s="26" t="s">
        <v>7342</v>
      </c>
      <c r="J245" s="26" t="s">
        <v>7343</v>
      </c>
      <c r="K245" s="26" t="s">
        <v>7344</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38.25">
      <c r="A246" s="26" t="s">
        <v>7345</v>
      </c>
      <c r="B246" s="27" t="s">
        <v>7346</v>
      </c>
      <c r="C246" s="26" t="s">
        <v>852</v>
      </c>
      <c r="D246" s="26" t="s">
        <v>7347</v>
      </c>
      <c r="E246" s="26" t="s">
        <v>5624</v>
      </c>
      <c r="F246" s="26" t="s">
        <v>6434</v>
      </c>
      <c r="H246" s="26" t="s">
        <v>7348</v>
      </c>
      <c r="I246" s="26" t="s">
        <v>7349</v>
      </c>
      <c r="J246" s="26" t="s">
        <v>3836</v>
      </c>
      <c r="K246" s="26" t="s">
        <v>7350</v>
      </c>
      <c r="L246" s="26" t="s">
        <v>545</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114.75">
      <c r="A247" s="26" t="s">
        <v>7351</v>
      </c>
      <c r="B247" s="27" t="s">
        <v>7352</v>
      </c>
      <c r="C247" s="26" t="s">
        <v>852</v>
      </c>
      <c r="D247" s="26" t="s">
        <v>7353</v>
      </c>
      <c r="E247" s="26" t="s">
        <v>5666</v>
      </c>
      <c r="F247" s="26" t="s">
        <v>7354</v>
      </c>
      <c r="H247" s="26" t="s">
        <v>7355</v>
      </c>
      <c r="I247" s="26" t="s">
        <v>7356</v>
      </c>
      <c r="J247" s="26" t="s">
        <v>7357</v>
      </c>
      <c r="K247" s="26" t="s">
        <v>7358</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51">
      <c r="A248" s="26" t="s">
        <v>7359</v>
      </c>
      <c r="B248" s="27" t="s">
        <v>7360</v>
      </c>
      <c r="C248" s="26" t="s">
        <v>852</v>
      </c>
      <c r="D248" s="26" t="s">
        <v>7361</v>
      </c>
      <c r="E248" s="26" t="s">
        <v>5624</v>
      </c>
      <c r="F248" s="26" t="s">
        <v>7362</v>
      </c>
      <c r="H248" s="26" t="s">
        <v>7363</v>
      </c>
      <c r="I248" s="26" t="s">
        <v>7364</v>
      </c>
      <c r="J248" s="26" t="s">
        <v>6992</v>
      </c>
      <c r="K248" s="26" t="s">
        <v>7365</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102">
      <c r="A249" s="26" t="s">
        <v>7366</v>
      </c>
      <c r="B249" s="27" t="s">
        <v>7367</v>
      </c>
      <c r="C249" s="26" t="s">
        <v>852</v>
      </c>
      <c r="D249" s="26" t="s">
        <v>7368</v>
      </c>
      <c r="E249" s="26" t="s">
        <v>5666</v>
      </c>
      <c r="F249" s="26" t="s">
        <v>7369</v>
      </c>
      <c r="H249" s="26" t="s">
        <v>7370</v>
      </c>
      <c r="I249" s="26" t="s">
        <v>7371</v>
      </c>
      <c r="J249" s="26" t="s">
        <v>6465</v>
      </c>
      <c r="K249" s="26" t="s">
        <v>7372</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102">
      <c r="A250" s="26" t="s">
        <v>7373</v>
      </c>
      <c r="B250" s="27" t="s">
        <v>7374</v>
      </c>
      <c r="C250" s="26" t="s">
        <v>852</v>
      </c>
      <c r="D250" s="26" t="s">
        <v>7375</v>
      </c>
      <c r="E250" s="26" t="s">
        <v>7376</v>
      </c>
      <c r="F250" s="26" t="s">
        <v>7377</v>
      </c>
      <c r="H250" s="26" t="s">
        <v>7377</v>
      </c>
      <c r="I250" s="26" t="s">
        <v>7378</v>
      </c>
      <c r="J250" s="26" t="s">
        <v>5078</v>
      </c>
      <c r="K250" s="26" t="s">
        <v>7379</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63.75">
      <c r="A251" s="26" t="s">
        <v>7380</v>
      </c>
      <c r="B251" s="27" t="s">
        <v>7381</v>
      </c>
      <c r="C251" s="26" t="s">
        <v>852</v>
      </c>
      <c r="D251" s="26" t="s">
        <v>7382</v>
      </c>
      <c r="E251" s="26" t="s">
        <v>5624</v>
      </c>
      <c r="F251" s="26" t="s">
        <v>7383</v>
      </c>
      <c r="H251" s="26" t="s">
        <v>7384</v>
      </c>
      <c r="I251" s="26" t="s">
        <v>7385</v>
      </c>
      <c r="J251" s="26" t="s">
        <v>7062</v>
      </c>
      <c r="K251" s="26" t="s">
        <v>7386</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38.25">
      <c r="A252" s="26" t="s">
        <v>7387</v>
      </c>
      <c r="B252" s="27" t="s">
        <v>7388</v>
      </c>
      <c r="C252" s="26" t="s">
        <v>852</v>
      </c>
      <c r="D252" s="26" t="s">
        <v>7389</v>
      </c>
      <c r="E252" s="26" t="s">
        <v>5624</v>
      </c>
      <c r="F252" s="26" t="s">
        <v>2711</v>
      </c>
      <c r="H252" s="26" t="s">
        <v>7390</v>
      </c>
      <c r="I252" s="26" t="s">
        <v>7391</v>
      </c>
      <c r="J252" s="26" t="s">
        <v>7392</v>
      </c>
      <c r="K252" s="26" t="s">
        <v>7393</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76.5">
      <c r="A253" s="26" t="s">
        <v>7394</v>
      </c>
      <c r="B253" s="27" t="s">
        <v>7395</v>
      </c>
      <c r="C253" s="26" t="s">
        <v>852</v>
      </c>
      <c r="D253" s="26" t="s">
        <v>7396</v>
      </c>
      <c r="E253" s="26" t="s">
        <v>6231</v>
      </c>
      <c r="F253" s="26" t="s">
        <v>7397</v>
      </c>
      <c r="H253" s="26" t="s">
        <v>7398</v>
      </c>
      <c r="I253" s="26" t="s">
        <v>7399</v>
      </c>
      <c r="J253" s="26" t="s">
        <v>7400</v>
      </c>
      <c r="K253" s="26" t="s">
        <v>7401</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51">
      <c r="A254" s="26" t="s">
        <v>7402</v>
      </c>
      <c r="B254" s="27" t="s">
        <v>7403</v>
      </c>
      <c r="C254" s="26" t="s">
        <v>852</v>
      </c>
      <c r="D254" s="26" t="s">
        <v>7404</v>
      </c>
      <c r="E254" s="26" t="s">
        <v>5624</v>
      </c>
      <c r="F254" s="26" t="s">
        <v>7405</v>
      </c>
      <c r="H254" s="26" t="s">
        <v>7406</v>
      </c>
      <c r="I254" s="26" t="s">
        <v>7407</v>
      </c>
      <c r="J254" s="26" t="s">
        <v>2107</v>
      </c>
      <c r="K254" s="26" t="s">
        <v>7408</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114.75">
      <c r="A255" s="26" t="s">
        <v>7409</v>
      </c>
      <c r="B255" s="27" t="s">
        <v>7410</v>
      </c>
      <c r="C255" s="26" t="s">
        <v>852</v>
      </c>
      <c r="D255" s="26" t="s">
        <v>7411</v>
      </c>
      <c r="E255" s="26" t="s">
        <v>5666</v>
      </c>
      <c r="F255" s="26" t="s">
        <v>7412</v>
      </c>
      <c r="H255" s="26" t="s">
        <v>7413</v>
      </c>
      <c r="I255" s="26" t="s">
        <v>7414</v>
      </c>
      <c r="J255" s="26" t="s">
        <v>7415</v>
      </c>
      <c r="K255" s="26" t="s">
        <v>7416</v>
      </c>
      <c r="L255" s="26" t="s">
        <v>545</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sheetData>
  <mergeCells count="4">
    <mergeCell ref="A1:Z1"/>
    <mergeCell ref="A2:Z2"/>
    <mergeCell ref="A3:Z3"/>
    <mergeCell ref="A4:Z4"/>
  </mergeCells>
  <hyperlinks>
    <hyperlink ref="A2" r:id="rId1" display="url" xr:uid="{064B9FE6-24C5-4EA8-9934-B979B9F54D5B}"/>
    <hyperlink ref="A3" r:id="rId2" display="url" xr:uid="{9D11A237-5EF3-4C49-A4B4-F31BF9D94484}"/>
    <hyperlink ref="A4" r:id="rId3" display="url" xr:uid="{59D25471-2AA6-44FC-B026-B908A83B7F65}"/>
    <hyperlink ref="B6" r:id="rId4" display="url" xr:uid="{1660FE2D-E08D-4714-AF8C-624A4C8DA9FC}"/>
    <hyperlink ref="B7" r:id="rId5" display="url" xr:uid="{34319FFC-F8B5-49A7-A694-1D551DC5A6B4}"/>
    <hyperlink ref="B8" r:id="rId6" display="url" xr:uid="{3AF8475C-4EEB-4FED-8B57-8543703F8470}"/>
    <hyperlink ref="B9" r:id="rId7" display="url" xr:uid="{BFED0C70-BC06-4506-B242-C71A86AB0BF2}"/>
    <hyperlink ref="B10" r:id="rId8" display="url" xr:uid="{D3302A97-B21B-4186-8B44-3F0CBC6BA513}"/>
    <hyperlink ref="B11" r:id="rId9" display="url" xr:uid="{B13ECD57-F8CF-4D14-9BC9-F745CB04FFF4}"/>
    <hyperlink ref="B12" r:id="rId10" display="url" xr:uid="{EBC88D5D-01AF-4E16-A844-20D1E58762CB}"/>
    <hyperlink ref="B13" r:id="rId11" display="url" xr:uid="{87219A74-E5D1-408F-9481-4E8A9E4077E5}"/>
    <hyperlink ref="B14" r:id="rId12" display="url" xr:uid="{9C59069B-F8B2-4837-888B-5012543A3CB8}"/>
    <hyperlink ref="B15" r:id="rId13" display="url" xr:uid="{6B00CDAE-699D-4E3B-AF35-1324CBF5EBB5}"/>
    <hyperlink ref="B16" r:id="rId14" display="url" xr:uid="{4EF7B806-BBBC-4073-BBE8-0FB0E17FDA14}"/>
    <hyperlink ref="B17" r:id="rId15" display="url" xr:uid="{D4B45CB5-D3D4-4031-BAA6-3518860F9BB6}"/>
    <hyperlink ref="B18" r:id="rId16" display="url" xr:uid="{1345A40B-35A4-4C10-8409-48862FA3D656}"/>
    <hyperlink ref="B19" r:id="rId17" display="url" xr:uid="{65268B48-B735-4752-A39A-1AB2CB364829}"/>
    <hyperlink ref="B20" r:id="rId18" display="url" xr:uid="{B33B1D6E-E002-44F0-B0C6-2F7796B554D7}"/>
    <hyperlink ref="B21" r:id="rId19" display="url" xr:uid="{C82133B4-51BE-4756-9C6D-6FCA5B4864BB}"/>
    <hyperlink ref="B22" r:id="rId20" display="url" xr:uid="{7D7CB7ED-9FD0-4E72-B2D9-539428401794}"/>
    <hyperlink ref="B23" r:id="rId21" display="url" xr:uid="{4D9C5016-84BE-446C-86C5-65F56E69C26F}"/>
    <hyperlink ref="B24" r:id="rId22" display="url" xr:uid="{08E3F2C2-257B-4A5D-B096-C2CAD125911C}"/>
    <hyperlink ref="B25" r:id="rId23" display="url" xr:uid="{826DC3EB-766B-44E9-B63E-C94B3A1FFB24}"/>
    <hyperlink ref="B26" r:id="rId24" display="url" xr:uid="{478B103B-03DD-4B9F-9452-DC4516A4A3AE}"/>
    <hyperlink ref="B27" r:id="rId25" display="url" xr:uid="{D8B02643-8634-4E5E-B1BD-18E7EFAFF36F}"/>
    <hyperlink ref="B28" r:id="rId26" display="url" xr:uid="{6F434A07-7D97-45A8-A5FB-0523D3612EAF}"/>
    <hyperlink ref="B29" r:id="rId27" display="url" xr:uid="{D4F3C582-B79C-4971-AED3-8EFC5DD8CDE8}"/>
    <hyperlink ref="B30" r:id="rId28" display="url" xr:uid="{A74BB0F3-E90F-46FF-BB4F-E093647190AB}"/>
    <hyperlink ref="B31" r:id="rId29" display="url" xr:uid="{120399D6-A9F5-4C22-9BA3-CA925BDC992D}"/>
    <hyperlink ref="B32" r:id="rId30" display="url" xr:uid="{F799C6E8-885D-4462-A3A0-3176E8EEC30D}"/>
    <hyperlink ref="B33" r:id="rId31" display="url" xr:uid="{0DB98F16-1B78-4B24-9863-BECF5C32DBA1}"/>
    <hyperlink ref="B34" r:id="rId32" display="url" xr:uid="{295C61E7-D0E1-4B05-B8FC-3D26030DE3FF}"/>
    <hyperlink ref="B35" r:id="rId33" display="url" xr:uid="{AC87EE80-BA67-48EB-915E-7446A25D4753}"/>
    <hyperlink ref="B36" r:id="rId34" display="url" xr:uid="{F6F08162-4682-4614-824B-4ED1DA06DD50}"/>
    <hyperlink ref="B37" r:id="rId35" display="url" xr:uid="{B0F14F2C-3749-4BAA-95F7-E40A83AB3CF8}"/>
    <hyperlink ref="B38" r:id="rId36" display="url" xr:uid="{8F81094D-7E78-4DDD-B21D-62529D0A8957}"/>
    <hyperlink ref="B39" r:id="rId37" display="url" xr:uid="{6291CE54-A6AE-4E6A-AE5F-BB19A39B759E}"/>
    <hyperlink ref="B40" r:id="rId38" display="url" xr:uid="{9F7A90BB-D379-41DC-A34F-FE1046E9C475}"/>
    <hyperlink ref="B41" r:id="rId39" display="url" xr:uid="{F0A0056F-1DB8-4CC8-B20A-DB0616839FE0}"/>
    <hyperlink ref="B42" r:id="rId40" display="url" xr:uid="{B9F59503-B699-41D4-B467-4C4A3A2A86F6}"/>
    <hyperlink ref="B43" r:id="rId41" display="url" xr:uid="{78BB1C60-989C-4607-B4DC-79AF319C4BBB}"/>
    <hyperlink ref="B44" r:id="rId42" display="url" xr:uid="{82282E9C-0940-4D73-BD40-5517DECB85C6}"/>
    <hyperlink ref="B45" r:id="rId43" display="url" xr:uid="{A031042D-5063-4DC7-A82E-A530830C37E3}"/>
    <hyperlink ref="B46" r:id="rId44" display="url" xr:uid="{7AE452AE-83CF-473C-AA47-4E15A5329E0C}"/>
    <hyperlink ref="B47" r:id="rId45" display="url" xr:uid="{739E45CF-BFA0-4F8B-9CFA-22AF7A402475}"/>
    <hyperlink ref="B48" r:id="rId46" display="url" xr:uid="{0BEDE94A-B2D3-428D-8C43-A729A1EE340A}"/>
    <hyperlink ref="B49" r:id="rId47" display="url" xr:uid="{5EF3E9EA-2633-406B-94EF-EF61F70BC89D}"/>
    <hyperlink ref="B50" r:id="rId48" display="url" xr:uid="{DC2FB911-1A61-43AD-968B-D2E50C44517B}"/>
    <hyperlink ref="B51" r:id="rId49" display="url" xr:uid="{40F794AA-31E5-4AD9-A60B-9E5B42690A19}"/>
    <hyperlink ref="B52" r:id="rId50" display="url" xr:uid="{9272D2BB-33C2-426C-A364-0EAACD46E8FF}"/>
    <hyperlink ref="B53" r:id="rId51" display="url" xr:uid="{7B29BEC8-EEDC-4208-B29E-8C022211DABE}"/>
    <hyperlink ref="B54" r:id="rId52" display="url" xr:uid="{74187A14-C6DC-480F-886D-10D14CB37BEF}"/>
    <hyperlink ref="B55" r:id="rId53" display="url" xr:uid="{3E84354E-34ED-47B4-81B9-E2D9DBC3488E}"/>
    <hyperlink ref="B56" r:id="rId54" display="url" xr:uid="{365FEF23-5083-4EAF-A376-F13FD689405C}"/>
    <hyperlink ref="B57" r:id="rId55" display="url" xr:uid="{8E672D85-2770-44EE-86D6-D447C1C95CB9}"/>
    <hyperlink ref="B58" r:id="rId56" display="url" xr:uid="{B9A6F474-E8B1-47C9-8617-69FE95BB9C8D}"/>
    <hyperlink ref="B59" r:id="rId57" display="url" xr:uid="{A117F742-01E5-4D57-AC4E-C6957778BFD0}"/>
    <hyperlink ref="B60" r:id="rId58" display="url" xr:uid="{08BB05A9-8082-415A-A544-1CF70833982D}"/>
    <hyperlink ref="B61" r:id="rId59" display="url" xr:uid="{0DF1F891-6876-468A-99D4-3E1C2056F9A2}"/>
    <hyperlink ref="B62" r:id="rId60" display="url" xr:uid="{C48BD9E8-EF00-4573-9819-9DE581495FEC}"/>
    <hyperlink ref="B63" r:id="rId61" display="url" xr:uid="{9750832F-97DC-4F36-9D65-BDB5E520A17A}"/>
    <hyperlink ref="B64" r:id="rId62" display="url" xr:uid="{9FCD1971-C308-47C6-BD94-4DDADC47EC77}"/>
    <hyperlink ref="B65" r:id="rId63" display="url" xr:uid="{75946C11-5162-47A7-804D-E74FE870A4CE}"/>
    <hyperlink ref="B66" r:id="rId64" display="url" xr:uid="{72F7799A-CEFD-4524-88FB-4F31CE7B2F16}"/>
    <hyperlink ref="B67" r:id="rId65" display="url" xr:uid="{50B5C01F-955B-4F5E-9AF1-FE5528F80244}"/>
    <hyperlink ref="B68" r:id="rId66" display="url" xr:uid="{2EF4BEB6-95BC-4C3E-A996-A5924786E13E}"/>
    <hyperlink ref="B69" r:id="rId67" display="url" xr:uid="{EF986E4D-B9F6-449C-BD0E-EA4B3E220B07}"/>
    <hyperlink ref="B70" r:id="rId68" display="url" xr:uid="{F5D990F5-2B70-414C-9D47-84BD1B4608D7}"/>
    <hyperlink ref="B71" r:id="rId69" display="url" xr:uid="{256F8485-3106-4CA0-B58E-41416B528C15}"/>
    <hyperlink ref="B72" r:id="rId70" display="url" xr:uid="{F0C179C0-2BD4-4C8A-905B-70E27EE71579}"/>
    <hyperlink ref="B73" r:id="rId71" display="url" xr:uid="{E54BCCDC-D435-4DDB-A438-64AD0CB36287}"/>
    <hyperlink ref="B74" r:id="rId72" display="url" xr:uid="{E9BC0B76-8A24-4AED-87E9-73445353859D}"/>
    <hyperlink ref="B75" r:id="rId73" display="url" xr:uid="{1C081198-8D7C-4214-ADE3-C5B83ED0361F}"/>
    <hyperlink ref="B76" r:id="rId74" display="url" xr:uid="{95D6EEAE-90B9-4823-A933-B248A8F645BE}"/>
    <hyperlink ref="B77" r:id="rId75" display="url" xr:uid="{09B9DD92-2C3B-48F4-A5E0-D42DC1F239EB}"/>
    <hyperlink ref="B78" r:id="rId76" display="url" xr:uid="{A5B2FDF1-3D86-42EA-AC50-1D56D56FD0FC}"/>
    <hyperlink ref="B79" r:id="rId77" display="url" xr:uid="{7A556421-F474-4E63-A253-368E434BFC55}"/>
    <hyperlink ref="B80" r:id="rId78" display="url" xr:uid="{562EF1B7-34C9-4E92-9410-D24A5B7D935C}"/>
    <hyperlink ref="B81" r:id="rId79" display="url" xr:uid="{B232B11C-5F7F-4054-946A-AD68BC066F3E}"/>
    <hyperlink ref="B82" r:id="rId80" display="url" xr:uid="{7BC9FEB2-0707-4D4A-90B3-609CA07B44C6}"/>
    <hyperlink ref="B83" r:id="rId81" display="url" xr:uid="{66BDE07D-7DB2-4E10-8C11-B40B33ACDEEA}"/>
    <hyperlink ref="B84" r:id="rId82" display="url" xr:uid="{EE7F1E35-B64C-4EC9-9B2A-ACC1458A4891}"/>
    <hyperlink ref="B85" r:id="rId83" display="url" xr:uid="{74C4D4A7-2086-4EB0-8011-E015B577F750}"/>
    <hyperlink ref="B86" r:id="rId84" display="url" xr:uid="{8CE3CA73-5F1E-4FC8-B7CD-2013E5BFA883}"/>
    <hyperlink ref="B87" r:id="rId85" display="url" xr:uid="{36068B63-2CF9-4AE7-9D2E-96B7CFA3DD44}"/>
    <hyperlink ref="B88" r:id="rId86" display="url" xr:uid="{78AF2C8C-FC7F-49D4-8AFF-E34747F8CBD9}"/>
    <hyperlink ref="B89" r:id="rId87" display="url" xr:uid="{79A5F480-D0BB-4139-8A56-8300F465AF0B}"/>
    <hyperlink ref="B90" r:id="rId88" display="url" xr:uid="{BE0345EE-3CC8-481F-94E0-39A326255DFF}"/>
    <hyperlink ref="B91" r:id="rId89" display="url" xr:uid="{4A0B9521-56BE-4C6B-BE36-B47A3238FFAB}"/>
    <hyperlink ref="B92" r:id="rId90" display="url" xr:uid="{3F030598-BDB5-4587-AE78-DB34BD44781B}"/>
    <hyperlink ref="B93" r:id="rId91" display="url" xr:uid="{24884FC9-6F73-41DC-A1B7-6569CA3F7A47}"/>
    <hyperlink ref="B94" r:id="rId92" display="url" xr:uid="{E0A0A53F-36A7-46A6-A26E-1C83C3149D90}"/>
    <hyperlink ref="B95" r:id="rId93" display="url" xr:uid="{784D90A7-853E-4C15-8160-457EE38162B3}"/>
    <hyperlink ref="B96" r:id="rId94" display="url" xr:uid="{6C96B07B-CF44-49E5-AEAB-8C0024A3FC53}"/>
    <hyperlink ref="B97" r:id="rId95" display="url" xr:uid="{D3C39A71-186D-4298-9C41-DA404483CDCB}"/>
    <hyperlink ref="B98" r:id="rId96" display="url" xr:uid="{9B5ECEB8-B4F6-41E2-8797-4B311CBD9FBD}"/>
    <hyperlink ref="B99" r:id="rId97" display="url" xr:uid="{60481898-BE13-47BA-869A-120DA594B90E}"/>
    <hyperlink ref="B100" r:id="rId98" display="url" xr:uid="{9F7042CA-6371-4759-8549-622903113441}"/>
    <hyperlink ref="B101" r:id="rId99" display="url" xr:uid="{F20B0854-A0BA-484F-BECB-DB6532DAD21F}"/>
    <hyperlink ref="B102" r:id="rId100" display="url" xr:uid="{CF472E7F-3850-425E-B2A1-8F37C8AC6AFE}"/>
    <hyperlink ref="B103" r:id="rId101" display="url" xr:uid="{324654EE-50AE-4DCC-8042-3757D935BC9B}"/>
    <hyperlink ref="B104" r:id="rId102" display="url" xr:uid="{C2EBCF4E-4A0C-45A3-8B86-8538FE3DAC6A}"/>
    <hyperlink ref="B105" r:id="rId103" display="url" xr:uid="{AEE603C3-DB18-44A9-A570-F7AB09D0DEE5}"/>
    <hyperlink ref="B106" r:id="rId104" display="url" xr:uid="{3FBD169D-3244-437F-BCDD-8A2DDD0562B7}"/>
    <hyperlink ref="B107" r:id="rId105" display="url" xr:uid="{7173AEB1-BC55-4AE7-B019-1B39DD5D885A}"/>
    <hyperlink ref="B108" r:id="rId106" display="url" xr:uid="{365EA613-86FE-4668-A9BC-E985F3E0C6E5}"/>
    <hyperlink ref="B109" r:id="rId107" display="url" xr:uid="{6F09E7DE-E839-4035-A6F5-2F72AABE7E07}"/>
    <hyperlink ref="B110" r:id="rId108" display="url" xr:uid="{8242A155-1CBC-4BB1-A302-5AF139105B58}"/>
    <hyperlink ref="B111" r:id="rId109" display="url" xr:uid="{5993A377-EDC7-486C-8A34-E52DF84A67BB}"/>
    <hyperlink ref="B112" r:id="rId110" display="url" xr:uid="{F3029397-4DE5-4375-9E76-C05CEA263B4A}"/>
    <hyperlink ref="B113" r:id="rId111" display="url" xr:uid="{ADA8150B-2870-440B-8899-0B191CB7764B}"/>
    <hyperlink ref="B114" r:id="rId112" display="url" xr:uid="{BDE6EDB0-72DD-47FB-98C7-55027EE9E2E0}"/>
    <hyperlink ref="B115" r:id="rId113" display="url" xr:uid="{41D5C2BF-9B20-4975-8E6D-52660ECCC361}"/>
    <hyperlink ref="B116" r:id="rId114" display="url" xr:uid="{1265B1C1-9F86-4B17-B7E8-931B72595A4B}"/>
    <hyperlink ref="B117" r:id="rId115" display="url" xr:uid="{D496571A-078A-49F0-A902-17B7B085315A}"/>
    <hyperlink ref="B118" r:id="rId116" display="url" xr:uid="{0FF3EE2F-A607-483C-B729-FC8461922AFD}"/>
    <hyperlink ref="B119" r:id="rId117" display="url" xr:uid="{6D059803-48CA-4019-ACA7-A9A7099D47B4}"/>
    <hyperlink ref="B120" r:id="rId118" display="url" xr:uid="{FD5F2450-4652-4A55-BCCC-3B379839FBD3}"/>
    <hyperlink ref="B121" r:id="rId119" display="url" xr:uid="{3C590F3F-6E59-4BE2-A125-C265E8A98F9E}"/>
    <hyperlink ref="B122" r:id="rId120" display="url" xr:uid="{EFB78752-4921-466A-AFD2-BFE9EF55074E}"/>
    <hyperlink ref="B123" r:id="rId121" display="url" xr:uid="{48D3BC03-555B-44F3-9CC4-4220707D6B68}"/>
    <hyperlink ref="B124" r:id="rId122" display="url" xr:uid="{F0CF10B2-BD31-4AB1-A77A-94F1581A4EE6}"/>
    <hyperlink ref="B125" r:id="rId123" display="url" xr:uid="{F6DB71ED-96C1-4C55-8E61-009266E7BC34}"/>
    <hyperlink ref="B126" r:id="rId124" display="url" xr:uid="{36E9CD03-2B0F-4304-A2E4-67EC3255FA89}"/>
    <hyperlink ref="B127" r:id="rId125" display="url" xr:uid="{51837787-3B16-43A7-A7BF-155DA1D1EF8E}"/>
    <hyperlink ref="B128" r:id="rId126" display="url" xr:uid="{01CE0419-0423-4111-B6D2-680EA857AF5E}"/>
    <hyperlink ref="B129" r:id="rId127" display="url" xr:uid="{6E5E2F52-C0D4-46DE-BEAA-316B452100BD}"/>
    <hyperlink ref="B130" r:id="rId128" display="url" xr:uid="{B1529B55-6A9E-43C6-B98C-B0A0E1634522}"/>
    <hyperlink ref="B131" r:id="rId129" display="url" xr:uid="{D3642738-7586-4E33-94BE-4D71B47BB785}"/>
    <hyperlink ref="B132" r:id="rId130" display="url" xr:uid="{146E844F-8830-4F37-9BEF-A22BC2E0149A}"/>
    <hyperlink ref="B133" r:id="rId131" display="url" xr:uid="{F94D0B4D-F733-436F-871E-B609694E0E15}"/>
    <hyperlink ref="B134" r:id="rId132" display="url" xr:uid="{4CE2D225-A076-4F77-B342-02C73541E4BA}"/>
    <hyperlink ref="B135" r:id="rId133" display="url" xr:uid="{41ABD54E-9D19-4C04-8D16-73C492A36B6B}"/>
    <hyperlink ref="B136" r:id="rId134" display="url" xr:uid="{E13344B6-C4CD-4332-A8FE-AA3407D3B44C}"/>
    <hyperlink ref="B137" r:id="rId135" display="url" xr:uid="{CBBEE5B5-2BC5-457E-AA9D-15175F34BBA4}"/>
    <hyperlink ref="B138" r:id="rId136" display="url" xr:uid="{A109CA96-8BD5-41ED-910F-0A36694BE33A}"/>
    <hyperlink ref="B139" r:id="rId137" display="url" xr:uid="{DD3E3297-1F6E-44D5-A9ED-4F8ED8B2EED2}"/>
    <hyperlink ref="B140" r:id="rId138" display="url" xr:uid="{7B1587CE-3386-4DA7-8CD3-8A068D48490F}"/>
    <hyperlink ref="B141" r:id="rId139" display="url" xr:uid="{AB18211E-ADE6-45D6-A602-1031A8071624}"/>
    <hyperlink ref="B142" r:id="rId140" display="url" xr:uid="{6C6BF948-EAA1-4BF3-81CB-8F596841AE5A}"/>
    <hyperlink ref="B143" r:id="rId141" display="url" xr:uid="{9516C76D-C9B8-411F-8755-7D68C14F8122}"/>
    <hyperlink ref="B144" r:id="rId142" display="url" xr:uid="{4DA6331D-0775-425F-9B69-A6A313F25D4C}"/>
    <hyperlink ref="B145" r:id="rId143" display="url" xr:uid="{6F934E14-29EF-4E51-9F11-0F5B070A23E6}"/>
    <hyperlink ref="B146" r:id="rId144" display="url" xr:uid="{0446814E-D6C1-4A21-BD19-4C7945C88A90}"/>
    <hyperlink ref="B147" r:id="rId145" display="url" xr:uid="{20944CFA-7F9A-498F-A6D4-3A8B6309FE2F}"/>
    <hyperlink ref="B148" r:id="rId146" display="url" xr:uid="{D72D0652-7D7D-4359-AB34-A5F32D938BCB}"/>
    <hyperlink ref="B149" r:id="rId147" display="url" xr:uid="{687A7A7B-BB5B-4034-B664-1E9F12464455}"/>
    <hyperlink ref="B150" r:id="rId148" display="url" xr:uid="{36E5E24E-7C28-47C4-A949-09EEFC33C00C}"/>
    <hyperlink ref="B151" r:id="rId149" display="url" xr:uid="{A4A3A996-64B9-47D8-B247-0EB94D0A4187}"/>
    <hyperlink ref="B152" r:id="rId150" display="url" xr:uid="{D7D9592E-28A2-40E6-BBC7-CFF5997470F3}"/>
    <hyperlink ref="B153" r:id="rId151" display="url" xr:uid="{13EBCED2-3749-41B3-B7C1-4E017AED530C}"/>
    <hyperlink ref="B154" r:id="rId152" display="url" xr:uid="{6FCA3B4C-251F-4B14-88FC-29E177AD14E7}"/>
    <hyperlink ref="B155" r:id="rId153" display="url" xr:uid="{19F6F29A-1221-44C0-870A-44232BD34B8D}"/>
    <hyperlink ref="B156" r:id="rId154" display="url" xr:uid="{602811A4-098A-4234-B358-C72C38144F90}"/>
    <hyperlink ref="B157" r:id="rId155" display="url" xr:uid="{1B09C1E0-455D-48AC-9C17-1E9BB0A801A4}"/>
    <hyperlink ref="B158" r:id="rId156" display="url" xr:uid="{751183C9-70D7-4A27-AA7B-730D3501B75D}"/>
    <hyperlink ref="B159" r:id="rId157" display="url" xr:uid="{B36D9B6C-11E1-45AC-804C-05EEE6552063}"/>
    <hyperlink ref="B160" r:id="rId158" display="url" xr:uid="{9D403086-FD21-4477-9444-AA7511416A5C}"/>
    <hyperlink ref="B161" r:id="rId159" display="url" xr:uid="{687F83E3-738C-443F-B2D7-5A22E0046631}"/>
    <hyperlink ref="B162" r:id="rId160" display="url" xr:uid="{630D676B-6403-46FD-8920-5DBA9F802129}"/>
    <hyperlink ref="B163" r:id="rId161" display="url" xr:uid="{FEFE24DC-31EB-44E6-B418-5AE1B33541C9}"/>
    <hyperlink ref="B164" r:id="rId162" display="url" xr:uid="{788E4DB0-2A4F-45CB-B825-2E9CFEE99268}"/>
    <hyperlink ref="B165" r:id="rId163" display="url" xr:uid="{54A6E0C3-2EC7-483D-85C9-9571D464BF22}"/>
    <hyperlink ref="B166" r:id="rId164" display="url" xr:uid="{8D3C2D2C-25FB-45AE-92E5-6246197AF2E9}"/>
    <hyperlink ref="B167" r:id="rId165" display="url" xr:uid="{5F8877D1-64AD-47D6-ADAC-2BDF83D674E3}"/>
    <hyperlink ref="B168" r:id="rId166" display="url" xr:uid="{7C62DC77-0EAB-4C4D-91B2-D8CEE33867B2}"/>
    <hyperlink ref="B169" r:id="rId167" display="url" xr:uid="{EDD24A3F-6C2B-4FA9-8183-426A6497678C}"/>
    <hyperlink ref="B170" r:id="rId168" display="url" xr:uid="{0177CEC7-2948-4C20-AA02-E0F526A2786E}"/>
    <hyperlink ref="B171" r:id="rId169" display="url" xr:uid="{8493D044-D5A3-4E91-9E00-8A6578621216}"/>
    <hyperlink ref="B172" r:id="rId170" display="url" xr:uid="{B03217DF-58DD-4106-BF72-A4CB0FF91E80}"/>
    <hyperlink ref="B173" r:id="rId171" display="url" xr:uid="{865C5D6F-C4D2-4FDE-A647-F139E386A2D0}"/>
    <hyperlink ref="B174" r:id="rId172" display="url" xr:uid="{FDBA05E9-3D65-4900-8A58-7FC32860E48A}"/>
    <hyperlink ref="B175" r:id="rId173" display="url" xr:uid="{38685E01-35E8-4693-958B-DF34CEC25C7E}"/>
    <hyperlink ref="B176" r:id="rId174" display="url" xr:uid="{228B22A6-BFE7-4008-9F08-AB1970FD7578}"/>
    <hyperlink ref="B177" r:id="rId175" display="url" xr:uid="{B5AD0CD7-EF54-40C5-A96D-5215FA88F35D}"/>
    <hyperlink ref="B178" r:id="rId176" display="url" xr:uid="{3A202769-FA3E-4A71-B10A-0F20AB00F212}"/>
    <hyperlink ref="B179" r:id="rId177" display="url" xr:uid="{8A1C9AA0-00E4-4AAA-9CBF-F669CB6A5645}"/>
    <hyperlink ref="B180" r:id="rId178" display="url" xr:uid="{630FF8C5-377C-4456-9C76-BD4731D5E12D}"/>
    <hyperlink ref="B181" r:id="rId179" display="url" xr:uid="{71FD52C8-3FA2-4821-87C6-E888D07F68D4}"/>
    <hyperlink ref="B182" r:id="rId180" display="url" xr:uid="{68C50D23-D95A-474E-B53A-7647DD16946C}"/>
    <hyperlink ref="B183" r:id="rId181" display="url" xr:uid="{968FD2F4-B763-4C9C-BEDE-8B1B95026F71}"/>
    <hyperlink ref="B184" r:id="rId182" display="url" xr:uid="{833D08FA-6A0C-4FA2-967B-8649668C4F14}"/>
    <hyperlink ref="B185" r:id="rId183" display="url" xr:uid="{3A4640B2-0289-4965-A1A4-8D47B58B2BE4}"/>
    <hyperlink ref="B186" r:id="rId184" display="url" xr:uid="{6A0E21D9-547E-41D4-A8AC-DE95D677AD96}"/>
    <hyperlink ref="B187" r:id="rId185" display="url" xr:uid="{13270812-7DDC-4B1C-A59C-2D81B1141AF8}"/>
    <hyperlink ref="B188" r:id="rId186" display="url" xr:uid="{91F50EB7-4B61-4C22-AB3E-41C9B47B9E2B}"/>
    <hyperlink ref="B189" r:id="rId187" display="url" xr:uid="{FE53616F-D07D-4367-B4B8-34BE6CA5A4E0}"/>
    <hyperlink ref="B190" r:id="rId188" display="url" xr:uid="{1FABC046-E475-4EA6-8201-C2CDA4F0BB78}"/>
    <hyperlink ref="B191" r:id="rId189" display="url" xr:uid="{EF04BB53-EC37-45D2-8103-9F3EB29CF952}"/>
    <hyperlink ref="B192" r:id="rId190" display="url" xr:uid="{BB25D641-8214-4056-9E79-E5909BAA70DD}"/>
    <hyperlink ref="B193" r:id="rId191" display="url" xr:uid="{57513DFC-0F90-47E2-B243-B40E3F8199BC}"/>
    <hyperlink ref="B194" r:id="rId192" display="url" xr:uid="{4F34312D-4936-4AA8-919C-E9267AD5F3C5}"/>
    <hyperlink ref="B195" r:id="rId193" display="url" xr:uid="{65FD564F-06AF-43CD-B7E4-F316C3876D9C}"/>
    <hyperlink ref="B196" r:id="rId194" display="url" xr:uid="{1B5A72D9-D57A-4DEB-9A12-15A277E0EBF0}"/>
    <hyperlink ref="B197" r:id="rId195" display="url" xr:uid="{7B86CCE1-3D3D-44B1-9186-C5C71B5B8693}"/>
    <hyperlink ref="B198" r:id="rId196" display="url" xr:uid="{643DD2D8-6F46-43E5-B48C-1FA13C39A7A5}"/>
    <hyperlink ref="B199" r:id="rId197" display="url" xr:uid="{2401B155-5157-4082-B347-37D9FF3A4288}"/>
    <hyperlink ref="B200" r:id="rId198" display="url" xr:uid="{5933032C-D3A2-4E56-ACA8-BF9D5277AE21}"/>
    <hyperlink ref="B201" r:id="rId199" display="url" xr:uid="{A10FE0C0-25AC-4AD4-A853-2E65E871D191}"/>
    <hyperlink ref="B202" r:id="rId200" display="url" xr:uid="{06352A83-D8AF-4E16-929D-DECAB25F0A1A}"/>
    <hyperlink ref="B203" r:id="rId201" display="url" xr:uid="{8CE85F9C-6C76-4342-9E46-FB662457DD9C}"/>
    <hyperlink ref="B204" r:id="rId202" display="url" xr:uid="{BDE5109B-8CF4-458D-B94B-B14CC6895256}"/>
    <hyperlink ref="B205" r:id="rId203" display="url" xr:uid="{7B36416B-C8D9-4EA6-831E-F8BCA4CAF14F}"/>
    <hyperlink ref="B206" r:id="rId204" display="url" xr:uid="{930B9A80-26C4-40BF-89FD-68807B4C9898}"/>
    <hyperlink ref="B207" r:id="rId205" display="url" xr:uid="{7250F546-D225-4995-A008-EA515221D842}"/>
    <hyperlink ref="B208" r:id="rId206" display="url" xr:uid="{FA32FB4B-251B-4061-B8F1-984E460A8129}"/>
    <hyperlink ref="B209" r:id="rId207" display="url" xr:uid="{7DF54B82-7A53-4EFC-8F3C-C72EEBD43E1D}"/>
    <hyperlink ref="B210" r:id="rId208" display="url" xr:uid="{FC13B96E-47F0-487F-B4E5-BECC081EA3A3}"/>
    <hyperlink ref="B211" r:id="rId209" display="url" xr:uid="{AD9701E4-D78C-4A88-B427-EFF17849152F}"/>
    <hyperlink ref="B212" r:id="rId210" display="url" xr:uid="{C1EC6933-AD51-4823-A062-4495BED6D2DD}"/>
    <hyperlink ref="B213" r:id="rId211" display="url" xr:uid="{DE5D7EC5-766A-4BB1-AD10-95CED70C087C}"/>
    <hyperlink ref="B214" r:id="rId212" display="url" xr:uid="{0F6A9962-A2E8-47DB-B10D-B523842EF284}"/>
    <hyperlink ref="B215" r:id="rId213" display="url" xr:uid="{03C4A452-77A2-4D32-A020-37AFF030E209}"/>
    <hyperlink ref="B216" r:id="rId214" display="url" xr:uid="{BE2777BB-78E4-4A8B-B976-08E232490101}"/>
    <hyperlink ref="B217" r:id="rId215" display="url" xr:uid="{69C91301-1AF3-4425-8A64-0DEB9C3C5B5B}"/>
    <hyperlink ref="B218" r:id="rId216" display="url" xr:uid="{F8A0C9E3-61B3-41D9-93C9-3817CB864B3C}"/>
    <hyperlink ref="B219" r:id="rId217" display="url" xr:uid="{CB175B8B-169E-4932-9AC6-C5B55FFBE913}"/>
    <hyperlink ref="B220" r:id="rId218" display="url" xr:uid="{7E890A07-060B-49C7-864E-93FD8BA069EE}"/>
    <hyperlink ref="B221" r:id="rId219" display="url" xr:uid="{49FCA925-E5BC-4D95-882E-C6F4F825AE39}"/>
    <hyperlink ref="B222" r:id="rId220" display="url" xr:uid="{D81DACD1-6D2C-475A-9D28-C83CE4226B63}"/>
    <hyperlink ref="B223" r:id="rId221" display="url" xr:uid="{F0674C45-B010-4532-86C6-AC82652B5C27}"/>
    <hyperlink ref="B224" r:id="rId222" display="url" xr:uid="{C0EAED3C-22E4-4505-A5A4-A9EB20AF0E2B}"/>
    <hyperlink ref="B225" r:id="rId223" display="url" xr:uid="{285D0958-D5B7-4902-952F-54BFACFCBCE0}"/>
    <hyperlink ref="B226" r:id="rId224" display="url" xr:uid="{A84260F8-39AD-4985-BCC0-E061C77C120B}"/>
    <hyperlink ref="B227" r:id="rId225" display="url" xr:uid="{85ACD4C0-0DA8-4F1E-89D2-D2ACA12C3AF6}"/>
    <hyperlink ref="B228" r:id="rId226" display="url" xr:uid="{A1A1FDCE-1B85-4724-ABE2-84CD205982F8}"/>
    <hyperlink ref="B229" r:id="rId227" display="url" xr:uid="{C806AF5E-BCE5-4A0F-9A31-BB894EAE1289}"/>
    <hyperlink ref="B230" r:id="rId228" display="url" xr:uid="{9EF06B37-9A76-4C68-A620-82B2AED097B9}"/>
    <hyperlink ref="B231" r:id="rId229" display="url" xr:uid="{FC9B6E4C-8ECE-46E3-A93D-18CB274AA661}"/>
    <hyperlink ref="B232" r:id="rId230" display="url" xr:uid="{70B73E48-046E-4814-B282-42A02416AB60}"/>
    <hyperlink ref="B233" r:id="rId231" display="url" xr:uid="{603EA54B-C739-4825-8081-E247BBF83F6D}"/>
    <hyperlink ref="B234" r:id="rId232" display="url" xr:uid="{5DC12684-414F-4974-905D-07998C4F5C1D}"/>
    <hyperlink ref="B235" r:id="rId233" display="url" xr:uid="{6CD06FDD-7C9E-49A2-8787-63217EC54776}"/>
    <hyperlink ref="B236" r:id="rId234" display="url" xr:uid="{D13C30C6-2D74-473F-81B0-22A5456D6CC5}"/>
    <hyperlink ref="B237" r:id="rId235" display="url" xr:uid="{1AF85C4B-6413-484C-9449-B2D7150E59EC}"/>
    <hyperlink ref="B238" r:id="rId236" display="url" xr:uid="{6885C672-53EA-4B3E-9D3D-3C3E91CFD0DB}"/>
    <hyperlink ref="B239" r:id="rId237" display="url" xr:uid="{87B96EB1-5C09-46A7-AFA0-09F9485B2EE7}"/>
    <hyperlink ref="B240" r:id="rId238" display="url" xr:uid="{ED6DC22C-4F5F-4AA4-A738-6958C825DBF8}"/>
    <hyperlink ref="B241" r:id="rId239" display="url" xr:uid="{348F7A01-678E-4D3E-A1CB-92702E6E1EBD}"/>
    <hyperlink ref="B242" r:id="rId240" display="url" xr:uid="{E1B2C32A-9C4E-4420-A795-450A408E8D96}"/>
    <hyperlink ref="B243" r:id="rId241" display="url" xr:uid="{41000356-A253-4A83-89BF-116DE702FE02}"/>
    <hyperlink ref="B244" r:id="rId242" display="url" xr:uid="{8E0EC0AC-92AB-43AB-B636-3F5DF402C340}"/>
    <hyperlink ref="B245" r:id="rId243" display="url" xr:uid="{477F32B9-CE05-40B6-A656-7278DCA3DE1F}"/>
    <hyperlink ref="B246" r:id="rId244" display="url" xr:uid="{EBD52982-2138-46A2-9165-DEF86C757715}"/>
    <hyperlink ref="B247" r:id="rId245" display="url" xr:uid="{998FAACE-0E2B-47FC-B83E-C2CED67142A9}"/>
    <hyperlink ref="B248" r:id="rId246" display="url" xr:uid="{3203D979-4818-4FC3-A108-0BECD296AF28}"/>
    <hyperlink ref="B249" r:id="rId247" display="url" xr:uid="{AD0BDAA2-11BA-4338-8192-41789749E3D2}"/>
    <hyperlink ref="B250" r:id="rId248" display="url" xr:uid="{BEECC9DF-A198-45EB-BB9C-F8C2CA5D2861}"/>
    <hyperlink ref="B251" r:id="rId249" display="url" xr:uid="{0FE1E54D-7C79-463B-8A29-F3ADC0008A85}"/>
    <hyperlink ref="B252" r:id="rId250" display="url" xr:uid="{8904C5A0-B9D8-4C3C-800F-F9C574C9E3F4}"/>
    <hyperlink ref="B253" r:id="rId251" display="url" xr:uid="{A5FD7E49-3036-4A3F-AA74-6F655F6B5755}"/>
    <hyperlink ref="B254" r:id="rId252" display="url" xr:uid="{9BA23709-D9E5-4F23-8645-B5841271B9E3}"/>
    <hyperlink ref="B255" r:id="rId253" display="url" xr:uid="{3398F6DC-7E36-459E-941F-0BD87254C3A9}"/>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FA2D1-E301-4096-867D-FA86F59176A4}">
  <dimension ref="A1:Z255"/>
  <sheetViews>
    <sheetView topLeftCell="A250" zoomScale="28" workbookViewId="0">
      <selection activeCell="G6" sqref="G6:G255"/>
    </sheetView>
  </sheetViews>
  <sheetFormatPr defaultRowHeight="14.25"/>
  <cols>
    <col min="1" max="1" width="162" customWidth="1"/>
    <col min="2" max="2" width="36.86328125" customWidth="1"/>
    <col min="3" max="3" width="16.1328125" customWidth="1"/>
    <col min="4" max="4" width="51.59765625" customWidth="1"/>
    <col min="5" max="5" width="37.2656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62" customWidth="1"/>
    <col min="259" max="259" width="36.86328125" customWidth="1"/>
    <col min="260" max="260" width="16.1328125" customWidth="1"/>
    <col min="261" max="261" width="51.59765625" customWidth="1"/>
    <col min="262" max="262" width="37.2656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62" customWidth="1"/>
    <col min="515" max="515" width="36.86328125" customWidth="1"/>
    <col min="516" max="516" width="16.1328125" customWidth="1"/>
    <col min="517" max="517" width="51.59765625" customWidth="1"/>
    <col min="518" max="518" width="37.2656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62" customWidth="1"/>
    <col min="771" max="771" width="36.86328125" customWidth="1"/>
    <col min="772" max="772" width="16.1328125" customWidth="1"/>
    <col min="773" max="773" width="51.59765625" customWidth="1"/>
    <col min="774" max="774" width="37.2656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62" customWidth="1"/>
    <col min="1027" max="1027" width="36.86328125" customWidth="1"/>
    <col min="1028" max="1028" width="16.1328125" customWidth="1"/>
    <col min="1029" max="1029" width="51.59765625" customWidth="1"/>
    <col min="1030" max="1030" width="37.2656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62" customWidth="1"/>
    <col min="1283" max="1283" width="36.86328125" customWidth="1"/>
    <col min="1284" max="1284" width="16.1328125" customWidth="1"/>
    <col min="1285" max="1285" width="51.59765625" customWidth="1"/>
    <col min="1286" max="1286" width="37.2656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62" customWidth="1"/>
    <col min="1539" max="1539" width="36.86328125" customWidth="1"/>
    <col min="1540" max="1540" width="16.1328125" customWidth="1"/>
    <col min="1541" max="1541" width="51.59765625" customWidth="1"/>
    <col min="1542" max="1542" width="37.2656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62" customWidth="1"/>
    <col min="1795" max="1795" width="36.86328125" customWidth="1"/>
    <col min="1796" max="1796" width="16.1328125" customWidth="1"/>
    <col min="1797" max="1797" width="51.59765625" customWidth="1"/>
    <col min="1798" max="1798" width="37.2656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62" customWidth="1"/>
    <col min="2051" max="2051" width="36.86328125" customWidth="1"/>
    <col min="2052" max="2052" width="16.1328125" customWidth="1"/>
    <col min="2053" max="2053" width="51.59765625" customWidth="1"/>
    <col min="2054" max="2054" width="37.2656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62" customWidth="1"/>
    <col min="2307" max="2307" width="36.86328125" customWidth="1"/>
    <col min="2308" max="2308" width="16.1328125" customWidth="1"/>
    <col min="2309" max="2309" width="51.59765625" customWidth="1"/>
    <col min="2310" max="2310" width="37.2656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62" customWidth="1"/>
    <col min="2563" max="2563" width="36.86328125" customWidth="1"/>
    <col min="2564" max="2564" width="16.1328125" customWidth="1"/>
    <col min="2565" max="2565" width="51.59765625" customWidth="1"/>
    <col min="2566" max="2566" width="37.2656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62" customWidth="1"/>
    <col min="2819" max="2819" width="36.86328125" customWidth="1"/>
    <col min="2820" max="2820" width="16.1328125" customWidth="1"/>
    <col min="2821" max="2821" width="51.59765625" customWidth="1"/>
    <col min="2822" max="2822" width="37.2656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62" customWidth="1"/>
    <col min="3075" max="3075" width="36.86328125" customWidth="1"/>
    <col min="3076" max="3076" width="16.1328125" customWidth="1"/>
    <col min="3077" max="3077" width="51.59765625" customWidth="1"/>
    <col min="3078" max="3078" width="37.2656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62" customWidth="1"/>
    <col min="3331" max="3331" width="36.86328125" customWidth="1"/>
    <col min="3332" max="3332" width="16.1328125" customWidth="1"/>
    <col min="3333" max="3333" width="51.59765625" customWidth="1"/>
    <col min="3334" max="3334" width="37.2656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62" customWidth="1"/>
    <col min="3587" max="3587" width="36.86328125" customWidth="1"/>
    <col min="3588" max="3588" width="16.1328125" customWidth="1"/>
    <col min="3589" max="3589" width="51.59765625" customWidth="1"/>
    <col min="3590" max="3590" width="37.2656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62" customWidth="1"/>
    <col min="3843" max="3843" width="36.86328125" customWidth="1"/>
    <col min="3844" max="3844" width="16.1328125" customWidth="1"/>
    <col min="3845" max="3845" width="51.59765625" customWidth="1"/>
    <col min="3846" max="3846" width="37.2656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62" customWidth="1"/>
    <col min="4099" max="4099" width="36.86328125" customWidth="1"/>
    <col min="4100" max="4100" width="16.1328125" customWidth="1"/>
    <col min="4101" max="4101" width="51.59765625" customWidth="1"/>
    <col min="4102" max="4102" width="37.2656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62" customWidth="1"/>
    <col min="4355" max="4355" width="36.86328125" customWidth="1"/>
    <col min="4356" max="4356" width="16.1328125" customWidth="1"/>
    <col min="4357" max="4357" width="51.59765625" customWidth="1"/>
    <col min="4358" max="4358" width="37.2656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62" customWidth="1"/>
    <col min="4611" max="4611" width="36.86328125" customWidth="1"/>
    <col min="4612" max="4612" width="16.1328125" customWidth="1"/>
    <col min="4613" max="4613" width="51.59765625" customWidth="1"/>
    <col min="4614" max="4614" width="37.2656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62" customWidth="1"/>
    <col min="4867" max="4867" width="36.86328125" customWidth="1"/>
    <col min="4868" max="4868" width="16.1328125" customWidth="1"/>
    <col min="4869" max="4869" width="51.59765625" customWidth="1"/>
    <col min="4870" max="4870" width="37.2656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62" customWidth="1"/>
    <col min="5123" max="5123" width="36.86328125" customWidth="1"/>
    <col min="5124" max="5124" width="16.1328125" customWidth="1"/>
    <col min="5125" max="5125" width="51.59765625" customWidth="1"/>
    <col min="5126" max="5126" width="37.2656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62" customWidth="1"/>
    <col min="5379" max="5379" width="36.86328125" customWidth="1"/>
    <col min="5380" max="5380" width="16.1328125" customWidth="1"/>
    <col min="5381" max="5381" width="51.59765625" customWidth="1"/>
    <col min="5382" max="5382" width="37.2656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62" customWidth="1"/>
    <col min="5635" max="5635" width="36.86328125" customWidth="1"/>
    <col min="5636" max="5636" width="16.1328125" customWidth="1"/>
    <col min="5637" max="5637" width="51.59765625" customWidth="1"/>
    <col min="5638" max="5638" width="37.2656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62" customWidth="1"/>
    <col min="5891" max="5891" width="36.86328125" customWidth="1"/>
    <col min="5892" max="5892" width="16.1328125" customWidth="1"/>
    <col min="5893" max="5893" width="51.59765625" customWidth="1"/>
    <col min="5894" max="5894" width="37.2656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62" customWidth="1"/>
    <col min="6147" max="6147" width="36.86328125" customWidth="1"/>
    <col min="6148" max="6148" width="16.1328125" customWidth="1"/>
    <col min="6149" max="6149" width="51.59765625" customWidth="1"/>
    <col min="6150" max="6150" width="37.2656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62" customWidth="1"/>
    <col min="6403" max="6403" width="36.86328125" customWidth="1"/>
    <col min="6404" max="6404" width="16.1328125" customWidth="1"/>
    <col min="6405" max="6405" width="51.59765625" customWidth="1"/>
    <col min="6406" max="6406" width="37.2656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62" customWidth="1"/>
    <col min="6659" max="6659" width="36.86328125" customWidth="1"/>
    <col min="6660" max="6660" width="16.1328125" customWidth="1"/>
    <col min="6661" max="6661" width="51.59765625" customWidth="1"/>
    <col min="6662" max="6662" width="37.2656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62" customWidth="1"/>
    <col min="6915" max="6915" width="36.86328125" customWidth="1"/>
    <col min="6916" max="6916" width="16.1328125" customWidth="1"/>
    <col min="6917" max="6917" width="51.59765625" customWidth="1"/>
    <col min="6918" max="6918" width="37.2656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62" customWidth="1"/>
    <col min="7171" max="7171" width="36.86328125" customWidth="1"/>
    <col min="7172" max="7172" width="16.1328125" customWidth="1"/>
    <col min="7173" max="7173" width="51.59765625" customWidth="1"/>
    <col min="7174" max="7174" width="37.2656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62" customWidth="1"/>
    <col min="7427" max="7427" width="36.86328125" customWidth="1"/>
    <col min="7428" max="7428" width="16.1328125" customWidth="1"/>
    <col min="7429" max="7429" width="51.59765625" customWidth="1"/>
    <col min="7430" max="7430" width="37.2656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62" customWidth="1"/>
    <col min="7683" max="7683" width="36.86328125" customWidth="1"/>
    <col min="7684" max="7684" width="16.1328125" customWidth="1"/>
    <col min="7685" max="7685" width="51.59765625" customWidth="1"/>
    <col min="7686" max="7686" width="37.2656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62" customWidth="1"/>
    <col min="7939" max="7939" width="36.86328125" customWidth="1"/>
    <col min="7940" max="7940" width="16.1328125" customWidth="1"/>
    <col min="7941" max="7941" width="51.59765625" customWidth="1"/>
    <col min="7942" max="7942" width="37.2656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62" customWidth="1"/>
    <col min="8195" max="8195" width="36.86328125" customWidth="1"/>
    <col min="8196" max="8196" width="16.1328125" customWidth="1"/>
    <col min="8197" max="8197" width="51.59765625" customWidth="1"/>
    <col min="8198" max="8198" width="37.2656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62" customWidth="1"/>
    <col min="8451" max="8451" width="36.86328125" customWidth="1"/>
    <col min="8452" max="8452" width="16.1328125" customWidth="1"/>
    <col min="8453" max="8453" width="51.59765625" customWidth="1"/>
    <col min="8454" max="8454" width="37.2656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62" customWidth="1"/>
    <col min="8707" max="8707" width="36.86328125" customWidth="1"/>
    <col min="8708" max="8708" width="16.1328125" customWidth="1"/>
    <col min="8709" max="8709" width="51.59765625" customWidth="1"/>
    <col min="8710" max="8710" width="37.2656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62" customWidth="1"/>
    <col min="8963" max="8963" width="36.86328125" customWidth="1"/>
    <col min="8964" max="8964" width="16.1328125" customWidth="1"/>
    <col min="8965" max="8965" width="51.59765625" customWidth="1"/>
    <col min="8966" max="8966" width="37.2656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62" customWidth="1"/>
    <col min="9219" max="9219" width="36.86328125" customWidth="1"/>
    <col min="9220" max="9220" width="16.1328125" customWidth="1"/>
    <col min="9221" max="9221" width="51.59765625" customWidth="1"/>
    <col min="9222" max="9222" width="37.2656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62" customWidth="1"/>
    <col min="9475" max="9475" width="36.86328125" customWidth="1"/>
    <col min="9476" max="9476" width="16.1328125" customWidth="1"/>
    <col min="9477" max="9477" width="51.59765625" customWidth="1"/>
    <col min="9478" max="9478" width="37.2656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62" customWidth="1"/>
    <col min="9731" max="9731" width="36.86328125" customWidth="1"/>
    <col min="9732" max="9732" width="16.1328125" customWidth="1"/>
    <col min="9733" max="9733" width="51.59765625" customWidth="1"/>
    <col min="9734" max="9734" width="37.2656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62" customWidth="1"/>
    <col min="9987" max="9987" width="36.86328125" customWidth="1"/>
    <col min="9988" max="9988" width="16.1328125" customWidth="1"/>
    <col min="9989" max="9989" width="51.59765625" customWidth="1"/>
    <col min="9990" max="9990" width="37.2656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62" customWidth="1"/>
    <col min="10243" max="10243" width="36.86328125" customWidth="1"/>
    <col min="10244" max="10244" width="16.1328125" customWidth="1"/>
    <col min="10245" max="10245" width="51.59765625" customWidth="1"/>
    <col min="10246" max="10246" width="37.2656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62" customWidth="1"/>
    <col min="10499" max="10499" width="36.86328125" customWidth="1"/>
    <col min="10500" max="10500" width="16.1328125" customWidth="1"/>
    <col min="10501" max="10501" width="51.59765625" customWidth="1"/>
    <col min="10502" max="10502" width="37.2656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62" customWidth="1"/>
    <col min="10755" max="10755" width="36.86328125" customWidth="1"/>
    <col min="10756" max="10756" width="16.1328125" customWidth="1"/>
    <col min="10757" max="10757" width="51.59765625" customWidth="1"/>
    <col min="10758" max="10758" width="37.2656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62" customWidth="1"/>
    <col min="11011" max="11011" width="36.86328125" customWidth="1"/>
    <col min="11012" max="11012" width="16.1328125" customWidth="1"/>
    <col min="11013" max="11013" width="51.59765625" customWidth="1"/>
    <col min="11014" max="11014" width="37.2656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62" customWidth="1"/>
    <col min="11267" max="11267" width="36.86328125" customWidth="1"/>
    <col min="11268" max="11268" width="16.1328125" customWidth="1"/>
    <col min="11269" max="11269" width="51.59765625" customWidth="1"/>
    <col min="11270" max="11270" width="37.2656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62" customWidth="1"/>
    <col min="11523" max="11523" width="36.86328125" customWidth="1"/>
    <col min="11524" max="11524" width="16.1328125" customWidth="1"/>
    <col min="11525" max="11525" width="51.59765625" customWidth="1"/>
    <col min="11526" max="11526" width="37.2656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62" customWidth="1"/>
    <col min="11779" max="11779" width="36.86328125" customWidth="1"/>
    <col min="11780" max="11780" width="16.1328125" customWidth="1"/>
    <col min="11781" max="11781" width="51.59765625" customWidth="1"/>
    <col min="11782" max="11782" width="37.2656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62" customWidth="1"/>
    <col min="12035" max="12035" width="36.86328125" customWidth="1"/>
    <col min="12036" max="12036" width="16.1328125" customWidth="1"/>
    <col min="12037" max="12037" width="51.59765625" customWidth="1"/>
    <col min="12038" max="12038" width="37.2656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62" customWidth="1"/>
    <col min="12291" max="12291" width="36.86328125" customWidth="1"/>
    <col min="12292" max="12292" width="16.1328125" customWidth="1"/>
    <col min="12293" max="12293" width="51.59765625" customWidth="1"/>
    <col min="12294" max="12294" width="37.2656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62" customWidth="1"/>
    <col min="12547" max="12547" width="36.86328125" customWidth="1"/>
    <col min="12548" max="12548" width="16.1328125" customWidth="1"/>
    <col min="12549" max="12549" width="51.59765625" customWidth="1"/>
    <col min="12550" max="12550" width="37.2656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62" customWidth="1"/>
    <col min="12803" max="12803" width="36.86328125" customWidth="1"/>
    <col min="12804" max="12804" width="16.1328125" customWidth="1"/>
    <col min="12805" max="12805" width="51.59765625" customWidth="1"/>
    <col min="12806" max="12806" width="37.2656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62" customWidth="1"/>
    <col min="13059" max="13059" width="36.86328125" customWidth="1"/>
    <col min="13060" max="13060" width="16.1328125" customWidth="1"/>
    <col min="13061" max="13061" width="51.59765625" customWidth="1"/>
    <col min="13062" max="13062" width="37.2656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62" customWidth="1"/>
    <col min="13315" max="13315" width="36.86328125" customWidth="1"/>
    <col min="13316" max="13316" width="16.1328125" customWidth="1"/>
    <col min="13317" max="13317" width="51.59765625" customWidth="1"/>
    <col min="13318" max="13318" width="37.2656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62" customWidth="1"/>
    <col min="13571" max="13571" width="36.86328125" customWidth="1"/>
    <col min="13572" max="13572" width="16.1328125" customWidth="1"/>
    <col min="13573" max="13573" width="51.59765625" customWidth="1"/>
    <col min="13574" max="13574" width="37.2656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62" customWidth="1"/>
    <col min="13827" max="13827" width="36.86328125" customWidth="1"/>
    <col min="13828" max="13828" width="16.1328125" customWidth="1"/>
    <col min="13829" max="13829" width="51.59765625" customWidth="1"/>
    <col min="13830" max="13830" width="37.2656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62" customWidth="1"/>
    <col min="14083" max="14083" width="36.86328125" customWidth="1"/>
    <col min="14084" max="14084" width="16.1328125" customWidth="1"/>
    <col min="14085" max="14085" width="51.59765625" customWidth="1"/>
    <col min="14086" max="14086" width="37.2656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62" customWidth="1"/>
    <col min="14339" max="14339" width="36.86328125" customWidth="1"/>
    <col min="14340" max="14340" width="16.1328125" customWidth="1"/>
    <col min="14341" max="14341" width="51.59765625" customWidth="1"/>
    <col min="14342" max="14342" width="37.2656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62" customWidth="1"/>
    <col min="14595" max="14595" width="36.86328125" customWidth="1"/>
    <col min="14596" max="14596" width="16.1328125" customWidth="1"/>
    <col min="14597" max="14597" width="51.59765625" customWidth="1"/>
    <col min="14598" max="14598" width="37.2656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62" customWidth="1"/>
    <col min="14851" max="14851" width="36.86328125" customWidth="1"/>
    <col min="14852" max="14852" width="16.1328125" customWidth="1"/>
    <col min="14853" max="14853" width="51.59765625" customWidth="1"/>
    <col min="14854" max="14854" width="37.2656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62" customWidth="1"/>
    <col min="15107" max="15107" width="36.86328125" customWidth="1"/>
    <col min="15108" max="15108" width="16.1328125" customWidth="1"/>
    <col min="15109" max="15109" width="51.59765625" customWidth="1"/>
    <col min="15110" max="15110" width="37.2656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62" customWidth="1"/>
    <col min="15363" max="15363" width="36.86328125" customWidth="1"/>
    <col min="15364" max="15364" width="16.1328125" customWidth="1"/>
    <col min="15365" max="15365" width="51.59765625" customWidth="1"/>
    <col min="15366" max="15366" width="37.2656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62" customWidth="1"/>
    <col min="15619" max="15619" width="36.86328125" customWidth="1"/>
    <col min="15620" max="15620" width="16.1328125" customWidth="1"/>
    <col min="15621" max="15621" width="51.59765625" customWidth="1"/>
    <col min="15622" max="15622" width="37.2656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62" customWidth="1"/>
    <col min="15875" max="15875" width="36.86328125" customWidth="1"/>
    <col min="15876" max="15876" width="16.1328125" customWidth="1"/>
    <col min="15877" max="15877" width="51.59765625" customWidth="1"/>
    <col min="15878" max="15878" width="37.2656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62" customWidth="1"/>
    <col min="16131" max="16131" width="36.86328125" customWidth="1"/>
    <col min="16132" max="16132" width="16.1328125" customWidth="1"/>
    <col min="16133" max="16133" width="51.59765625" customWidth="1"/>
    <col min="16134" max="16134" width="37.2656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7417</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7418</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1931</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27.5">
      <c r="A6" s="26" t="s">
        <v>7419</v>
      </c>
      <c r="B6" s="27" t="s">
        <v>7420</v>
      </c>
      <c r="C6" s="26" t="s">
        <v>786</v>
      </c>
      <c r="D6" s="26" t="s">
        <v>7421</v>
      </c>
      <c r="E6" s="26" t="s">
        <v>7422</v>
      </c>
      <c r="F6" s="26" t="s">
        <v>7423</v>
      </c>
      <c r="G6" s="26" t="str">
        <f t="shared" ref="G6:G16" si="0">LEFT(F6,4)</f>
        <v>G05B</v>
      </c>
      <c r="H6" s="26" t="s">
        <v>7424</v>
      </c>
      <c r="I6" s="26" t="s">
        <v>7425</v>
      </c>
      <c r="J6" s="26" t="s">
        <v>5447</v>
      </c>
      <c r="K6" s="26" t="s">
        <v>7426</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89.25">
      <c r="A7" s="26" t="s">
        <v>7427</v>
      </c>
      <c r="B7" s="27" t="s">
        <v>7428</v>
      </c>
      <c r="C7" s="26" t="s">
        <v>710</v>
      </c>
      <c r="D7" s="26" t="s">
        <v>7429</v>
      </c>
      <c r="E7" s="26" t="s">
        <v>7430</v>
      </c>
      <c r="F7" s="26" t="s">
        <v>7431</v>
      </c>
      <c r="G7" s="26" t="str">
        <f t="shared" si="0"/>
        <v>G06F</v>
      </c>
      <c r="H7" s="26" t="s">
        <v>7432</v>
      </c>
      <c r="I7" s="26" t="s">
        <v>7433</v>
      </c>
      <c r="J7" s="26" t="s">
        <v>7434</v>
      </c>
      <c r="K7" s="26" t="s">
        <v>7435</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63.75">
      <c r="A8" s="26" t="s">
        <v>7436</v>
      </c>
      <c r="B8" s="27" t="s">
        <v>7437</v>
      </c>
      <c r="C8" s="26" t="s">
        <v>710</v>
      </c>
      <c r="D8" s="26" t="s">
        <v>7438</v>
      </c>
      <c r="E8" s="26" t="s">
        <v>7439</v>
      </c>
      <c r="F8" s="26" t="s">
        <v>7440</v>
      </c>
      <c r="G8" s="26" t="str">
        <f t="shared" si="0"/>
        <v>G06T</v>
      </c>
      <c r="H8" s="26" t="s">
        <v>7441</v>
      </c>
      <c r="I8" s="26" t="s">
        <v>7442</v>
      </c>
      <c r="J8" s="26" t="s">
        <v>7443</v>
      </c>
      <c r="K8" s="26" t="s">
        <v>7444</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14.75">
      <c r="A9" s="26" t="s">
        <v>7445</v>
      </c>
      <c r="B9" s="27" t="s">
        <v>7446</v>
      </c>
      <c r="C9" s="26" t="s">
        <v>710</v>
      </c>
      <c r="D9" s="26" t="s">
        <v>7447</v>
      </c>
      <c r="E9" s="26" t="s">
        <v>7430</v>
      </c>
      <c r="F9" s="26" t="s">
        <v>7448</v>
      </c>
      <c r="G9" s="26" t="str">
        <f t="shared" si="0"/>
        <v>G06T</v>
      </c>
      <c r="H9" s="26" t="s">
        <v>7449</v>
      </c>
      <c r="I9" s="26" t="s">
        <v>7450</v>
      </c>
      <c r="J9" s="26" t="s">
        <v>748</v>
      </c>
      <c r="K9" s="26" t="s">
        <v>7451</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127.5">
      <c r="A10" s="26" t="s">
        <v>7452</v>
      </c>
      <c r="B10" s="27" t="s">
        <v>7453</v>
      </c>
      <c r="C10" s="26" t="s">
        <v>710</v>
      </c>
      <c r="D10" s="26" t="s">
        <v>7454</v>
      </c>
      <c r="E10" s="26" t="s">
        <v>7430</v>
      </c>
      <c r="F10" s="26" t="s">
        <v>7455</v>
      </c>
      <c r="G10" s="26" t="str">
        <f t="shared" si="0"/>
        <v>G06F</v>
      </c>
      <c r="H10" s="26" t="s">
        <v>7456</v>
      </c>
      <c r="I10" s="26" t="s">
        <v>7457</v>
      </c>
      <c r="J10" s="26" t="s">
        <v>7458</v>
      </c>
      <c r="K10" s="26" t="s">
        <v>7459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76.5">
      <c r="A11" s="26" t="s">
        <v>7460</v>
      </c>
      <c r="B11" s="27" t="s">
        <v>7461</v>
      </c>
      <c r="C11" s="26" t="s">
        <v>710</v>
      </c>
      <c r="D11" s="26" t="s">
        <v>7462</v>
      </c>
      <c r="E11" s="26" t="s">
        <v>7430</v>
      </c>
      <c r="F11" s="26" t="s">
        <v>7463</v>
      </c>
      <c r="G11" s="26" t="str">
        <f t="shared" si="0"/>
        <v>G06N</v>
      </c>
      <c r="H11" s="26" t="s">
        <v>7464</v>
      </c>
      <c r="I11" s="26" t="s">
        <v>7465</v>
      </c>
      <c r="J11" s="26" t="s">
        <v>7443</v>
      </c>
      <c r="K11" s="26" t="s">
        <v>7466</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76.5">
      <c r="A12" s="26" t="s">
        <v>7467</v>
      </c>
      <c r="B12" s="27" t="s">
        <v>7468</v>
      </c>
      <c r="C12" s="26" t="s">
        <v>710</v>
      </c>
      <c r="D12" s="26" t="s">
        <v>7469</v>
      </c>
      <c r="E12" s="26" t="s">
        <v>7430</v>
      </c>
      <c r="F12" s="26" t="s">
        <v>7470</v>
      </c>
      <c r="G12" s="26" t="str">
        <f t="shared" si="0"/>
        <v>G06N</v>
      </c>
      <c r="H12" s="26" t="s">
        <v>7471</v>
      </c>
      <c r="I12" s="26" t="s">
        <v>7472</v>
      </c>
      <c r="J12" s="26" t="s">
        <v>7443</v>
      </c>
      <c r="K12" s="26" t="s">
        <v>7473</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51">
      <c r="A13" s="26" t="s">
        <v>7474</v>
      </c>
      <c r="B13" s="27" t="s">
        <v>7475</v>
      </c>
      <c r="C13" s="26" t="s">
        <v>710</v>
      </c>
      <c r="D13" s="26" t="s">
        <v>7476</v>
      </c>
      <c r="E13" s="26" t="s">
        <v>7430</v>
      </c>
      <c r="F13" s="26" t="s">
        <v>7477</v>
      </c>
      <c r="G13" s="26" t="str">
        <f t="shared" si="0"/>
        <v>G06K</v>
      </c>
      <c r="H13" s="26" t="s">
        <v>7478</v>
      </c>
      <c r="I13" s="26" t="s">
        <v>7479</v>
      </c>
      <c r="J13" s="26" t="s">
        <v>7443</v>
      </c>
      <c r="K13" s="26" t="s">
        <v>7480</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76.5">
      <c r="A14" s="26" t="s">
        <v>7481</v>
      </c>
      <c r="B14" s="27" t="s">
        <v>7482</v>
      </c>
      <c r="C14" s="26" t="s">
        <v>710</v>
      </c>
      <c r="D14" s="26" t="s">
        <v>7483</v>
      </c>
      <c r="E14" s="26" t="s">
        <v>7430</v>
      </c>
      <c r="F14" s="26" t="s">
        <v>7484</v>
      </c>
      <c r="G14" s="26" t="str">
        <f t="shared" si="0"/>
        <v>G06T</v>
      </c>
      <c r="H14" s="26" t="s">
        <v>7485</v>
      </c>
      <c r="I14" s="26" t="s">
        <v>7486</v>
      </c>
      <c r="J14" s="26" t="s">
        <v>5904</v>
      </c>
      <c r="K14" s="26" t="s">
        <v>7487</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27.5">
      <c r="A15" s="26" t="s">
        <v>7488</v>
      </c>
      <c r="B15" s="27" t="s">
        <v>7489</v>
      </c>
      <c r="C15" s="26" t="s">
        <v>710</v>
      </c>
      <c r="D15" s="26" t="s">
        <v>7490</v>
      </c>
      <c r="E15" s="26" t="s">
        <v>7430</v>
      </c>
      <c r="F15" s="26" t="s">
        <v>7491</v>
      </c>
      <c r="G15" s="26" t="str">
        <f t="shared" si="0"/>
        <v>G06N</v>
      </c>
      <c r="H15" s="26" t="s">
        <v>7492</v>
      </c>
      <c r="I15" s="26" t="s">
        <v>7493</v>
      </c>
      <c r="J15" s="26" t="s">
        <v>7458</v>
      </c>
      <c r="K15" s="26" t="s">
        <v>7494</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216.75">
      <c r="A16" s="26" t="s">
        <v>7495</v>
      </c>
      <c r="B16" s="27" t="s">
        <v>7496</v>
      </c>
      <c r="C16" s="26" t="s">
        <v>710</v>
      </c>
      <c r="D16" s="26" t="s">
        <v>7497</v>
      </c>
      <c r="E16" s="26" t="s">
        <v>7430</v>
      </c>
      <c r="F16" s="26" t="s">
        <v>7498</v>
      </c>
      <c r="G16" s="26" t="str">
        <f t="shared" si="0"/>
        <v>G01C</v>
      </c>
      <c r="H16" s="26" t="s">
        <v>7499</v>
      </c>
      <c r="I16" s="26" t="s">
        <v>7500</v>
      </c>
      <c r="J16" s="26" t="s">
        <v>7443</v>
      </c>
      <c r="K16" s="26" t="s">
        <v>7501</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229.5">
      <c r="A17" s="26" t="s">
        <v>7502</v>
      </c>
      <c r="B17" s="27" t="s">
        <v>7503</v>
      </c>
      <c r="C17" s="26" t="s">
        <v>710</v>
      </c>
      <c r="D17" s="26" t="s">
        <v>7504</v>
      </c>
      <c r="E17" s="26" t="s">
        <v>7430</v>
      </c>
      <c r="F17" s="26" t="s">
        <v>7505</v>
      </c>
      <c r="H17" s="26" t="s">
        <v>7506</v>
      </c>
      <c r="I17" s="26" t="s">
        <v>7507</v>
      </c>
      <c r="J17" s="26" t="s">
        <v>5904</v>
      </c>
      <c r="K17" s="26" t="s">
        <v>7508</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40.25">
      <c r="A18" s="26" t="s">
        <v>7509</v>
      </c>
      <c r="B18" s="27" t="s">
        <v>7510</v>
      </c>
      <c r="C18" s="26" t="s">
        <v>710</v>
      </c>
      <c r="D18" s="26" t="s">
        <v>7511</v>
      </c>
      <c r="E18" s="26" t="s">
        <v>7430</v>
      </c>
      <c r="F18" s="26" t="s">
        <v>7512</v>
      </c>
      <c r="H18" s="26" t="s">
        <v>7513</v>
      </c>
      <c r="I18" s="26" t="s">
        <v>7514</v>
      </c>
      <c r="J18" s="26" t="s">
        <v>7443</v>
      </c>
      <c r="K18" s="26" t="s">
        <v>7515</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89.25">
      <c r="A19" s="26" t="s">
        <v>7516</v>
      </c>
      <c r="B19" s="27" t="s">
        <v>7517</v>
      </c>
      <c r="C19" s="26" t="s">
        <v>710</v>
      </c>
      <c r="D19" s="26" t="s">
        <v>7518</v>
      </c>
      <c r="E19" s="26" t="s">
        <v>7430</v>
      </c>
      <c r="F19" s="26" t="s">
        <v>7519</v>
      </c>
      <c r="H19" s="26" t="s">
        <v>7520</v>
      </c>
      <c r="I19" s="26" t="s">
        <v>7521</v>
      </c>
      <c r="J19" s="26" t="s">
        <v>6261</v>
      </c>
      <c r="K19" s="26" t="s">
        <v>7522</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76.5">
      <c r="A20" s="26" t="s">
        <v>7523</v>
      </c>
      <c r="B20" s="27" t="s">
        <v>7524</v>
      </c>
      <c r="C20" s="26" t="s">
        <v>710</v>
      </c>
      <c r="D20" s="26" t="s">
        <v>7525</v>
      </c>
      <c r="E20" s="26" t="s">
        <v>7430</v>
      </c>
      <c r="F20" s="26" t="s">
        <v>7526</v>
      </c>
      <c r="H20" s="26" t="s">
        <v>7527</v>
      </c>
      <c r="I20" s="26" t="s">
        <v>7528</v>
      </c>
      <c r="J20" s="26" t="s">
        <v>3874</v>
      </c>
      <c r="K20" s="26" t="s">
        <v>7529</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76.5">
      <c r="A21" s="26" t="s">
        <v>7530</v>
      </c>
      <c r="B21" s="27" t="s">
        <v>7531</v>
      </c>
      <c r="C21" s="26" t="s">
        <v>710</v>
      </c>
      <c r="D21" s="26" t="s">
        <v>7532</v>
      </c>
      <c r="E21" s="26" t="s">
        <v>7430</v>
      </c>
      <c r="F21" s="26" t="s">
        <v>7533</v>
      </c>
      <c r="H21" s="26" t="s">
        <v>7534</v>
      </c>
      <c r="I21" s="26" t="s">
        <v>7535</v>
      </c>
      <c r="J21" s="26" t="s">
        <v>7536</v>
      </c>
      <c r="K21" s="26" t="s">
        <v>7537</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63.75">
      <c r="A22" s="26" t="s">
        <v>7538</v>
      </c>
      <c r="B22" s="27" t="s">
        <v>7539</v>
      </c>
      <c r="C22" s="26" t="s">
        <v>710</v>
      </c>
      <c r="D22" s="26" t="s">
        <v>7540</v>
      </c>
      <c r="E22" s="26" t="s">
        <v>7430</v>
      </c>
      <c r="F22" s="26" t="s">
        <v>7541</v>
      </c>
      <c r="H22" s="26" t="s">
        <v>7542</v>
      </c>
      <c r="I22" s="26" t="s">
        <v>7543</v>
      </c>
      <c r="J22" s="26" t="s">
        <v>3874</v>
      </c>
      <c r="K22" s="26" t="s">
        <v>7544</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40.25">
      <c r="A23" s="26" t="s">
        <v>7545</v>
      </c>
      <c r="B23" s="27" t="s">
        <v>7546</v>
      </c>
      <c r="C23" s="26" t="s">
        <v>710</v>
      </c>
      <c r="D23" s="26" t="s">
        <v>7547</v>
      </c>
      <c r="E23" s="26" t="s">
        <v>7430</v>
      </c>
      <c r="F23" s="26" t="s">
        <v>7548</v>
      </c>
      <c r="H23" s="26" t="s">
        <v>7549</v>
      </c>
      <c r="I23" s="26" t="s">
        <v>7550</v>
      </c>
      <c r="J23" s="26" t="s">
        <v>3874</v>
      </c>
      <c r="K23" s="26" t="s">
        <v>7551</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63.75">
      <c r="A24" s="26" t="s">
        <v>7552</v>
      </c>
      <c r="B24" s="27" t="s">
        <v>7553</v>
      </c>
      <c r="C24" s="26" t="s">
        <v>710</v>
      </c>
      <c r="D24" s="26" t="s">
        <v>7554</v>
      </c>
      <c r="E24" s="26" t="s">
        <v>7430</v>
      </c>
      <c r="F24" s="26" t="s">
        <v>7555</v>
      </c>
      <c r="H24" s="26" t="s">
        <v>7556</v>
      </c>
      <c r="I24" s="26" t="s">
        <v>7557</v>
      </c>
      <c r="J24" s="26" t="s">
        <v>7558</v>
      </c>
      <c r="K24" s="26" t="s">
        <v>7559</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53">
      <c r="A25" s="26" t="s">
        <v>7560</v>
      </c>
      <c r="B25" s="27" t="s">
        <v>7561</v>
      </c>
      <c r="C25" s="26" t="s">
        <v>710</v>
      </c>
      <c r="D25" s="26" t="s">
        <v>7562</v>
      </c>
      <c r="E25" s="26" t="s">
        <v>7430</v>
      </c>
      <c r="F25" s="26" t="s">
        <v>7563</v>
      </c>
      <c r="H25" s="26" t="s">
        <v>7564</v>
      </c>
      <c r="I25" s="26" t="s">
        <v>7565</v>
      </c>
      <c r="J25" s="26" t="s">
        <v>7443</v>
      </c>
      <c r="K25" s="26" t="s">
        <v>7566</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02">
      <c r="A26" s="26" t="s">
        <v>7567</v>
      </c>
      <c r="B26" s="27" t="s">
        <v>7568</v>
      </c>
      <c r="C26" s="26" t="s">
        <v>710</v>
      </c>
      <c r="D26" s="26" t="s">
        <v>7569</v>
      </c>
      <c r="E26" s="26" t="s">
        <v>7430</v>
      </c>
      <c r="F26" s="26" t="s">
        <v>7570</v>
      </c>
      <c r="H26" s="26" t="s">
        <v>7571</v>
      </c>
      <c r="I26" s="26" t="s">
        <v>7572</v>
      </c>
      <c r="J26" s="26" t="s">
        <v>7443</v>
      </c>
      <c r="K26" s="26" t="s">
        <v>7573</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53">
      <c r="A27" s="26" t="s">
        <v>7574</v>
      </c>
      <c r="B27" s="27" t="s">
        <v>7575</v>
      </c>
      <c r="C27" s="26" t="s">
        <v>710</v>
      </c>
      <c r="D27" s="26" t="s">
        <v>7576</v>
      </c>
      <c r="E27" s="26" t="s">
        <v>7430</v>
      </c>
      <c r="F27" s="26" t="s">
        <v>7577</v>
      </c>
      <c r="H27" s="26" t="s">
        <v>7578</v>
      </c>
      <c r="I27" s="26" t="s">
        <v>7579</v>
      </c>
      <c r="J27" s="26" t="s">
        <v>756</v>
      </c>
      <c r="K27" s="26" t="s">
        <v>7580</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02">
      <c r="A28" s="26" t="s">
        <v>7581</v>
      </c>
      <c r="B28" s="27" t="s">
        <v>7582</v>
      </c>
      <c r="C28" s="26" t="s">
        <v>710</v>
      </c>
      <c r="D28" s="26" t="s">
        <v>7583</v>
      </c>
      <c r="E28" s="26" t="s">
        <v>7430</v>
      </c>
      <c r="F28" s="26" t="s">
        <v>7584</v>
      </c>
      <c r="H28" s="26" t="s">
        <v>7584</v>
      </c>
      <c r="I28" s="26" t="s">
        <v>7585</v>
      </c>
      <c r="J28" s="26" t="s">
        <v>7458</v>
      </c>
      <c r="K28" s="26" t="s">
        <v>7586</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76.5">
      <c r="A29" s="26" t="s">
        <v>7587</v>
      </c>
      <c r="B29" s="27" t="s">
        <v>7588</v>
      </c>
      <c r="C29" s="26" t="s">
        <v>844</v>
      </c>
      <c r="D29" s="26" t="s">
        <v>7589</v>
      </c>
      <c r="E29" s="26" t="s">
        <v>7430</v>
      </c>
      <c r="F29" s="26" t="s">
        <v>7590</v>
      </c>
      <c r="H29" s="26" t="s">
        <v>7591</v>
      </c>
      <c r="I29" s="26" t="s">
        <v>7592</v>
      </c>
      <c r="J29" s="26" t="s">
        <v>7023</v>
      </c>
      <c r="K29" s="26" t="s">
        <v>7593</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89.25">
      <c r="A30" s="26" t="s">
        <v>7594</v>
      </c>
      <c r="B30" s="27" t="s">
        <v>7595</v>
      </c>
      <c r="C30" s="26" t="s">
        <v>786</v>
      </c>
      <c r="D30" s="26" t="s">
        <v>7596</v>
      </c>
      <c r="E30" s="26" t="s">
        <v>7430</v>
      </c>
      <c r="F30" s="26" t="s">
        <v>7597</v>
      </c>
      <c r="H30" s="26" t="s">
        <v>7598</v>
      </c>
      <c r="I30" s="26" t="s">
        <v>7599</v>
      </c>
      <c r="J30" s="26" t="s">
        <v>2130</v>
      </c>
      <c r="K30" s="26" t="s">
        <v>7600</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63.75">
      <c r="A31" s="26" t="s">
        <v>7601</v>
      </c>
      <c r="B31" s="27" t="s">
        <v>7602</v>
      </c>
      <c r="C31" s="26" t="s">
        <v>786</v>
      </c>
      <c r="D31" s="26" t="s">
        <v>7603</v>
      </c>
      <c r="E31" s="26" t="s">
        <v>7430</v>
      </c>
      <c r="F31" s="26" t="s">
        <v>7604</v>
      </c>
      <c r="H31" s="26" t="s">
        <v>7605</v>
      </c>
      <c r="I31" s="26" t="s">
        <v>7606</v>
      </c>
      <c r="J31" s="26" t="s">
        <v>4210</v>
      </c>
      <c r="K31" s="26" t="s">
        <v>7607</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89.25">
      <c r="A32" s="26" t="s">
        <v>7608</v>
      </c>
      <c r="B32" s="27" t="s">
        <v>7609</v>
      </c>
      <c r="C32" s="26" t="s">
        <v>786</v>
      </c>
      <c r="D32" s="26" t="s">
        <v>7610</v>
      </c>
      <c r="E32" s="26" t="s">
        <v>7430</v>
      </c>
      <c r="F32" s="26" t="s">
        <v>7611</v>
      </c>
      <c r="H32" s="26" t="s">
        <v>7612</v>
      </c>
      <c r="I32" s="26" t="s">
        <v>7613</v>
      </c>
      <c r="J32" s="26" t="s">
        <v>2115</v>
      </c>
      <c r="K32" s="26" t="s">
        <v>7614</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114.75">
      <c r="A33" s="26" t="s">
        <v>7615</v>
      </c>
      <c r="B33" s="27" t="s">
        <v>7616</v>
      </c>
      <c r="C33" s="26" t="s">
        <v>786</v>
      </c>
      <c r="D33" s="26" t="s">
        <v>7617</v>
      </c>
      <c r="E33" s="26" t="s">
        <v>7430</v>
      </c>
      <c r="F33" s="26" t="s">
        <v>7618</v>
      </c>
      <c r="H33" s="26" t="s">
        <v>7619</v>
      </c>
      <c r="I33" s="26" t="s">
        <v>7620</v>
      </c>
      <c r="J33" s="26" t="s">
        <v>7621</v>
      </c>
      <c r="K33" s="26" t="s">
        <v>7622</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63.75">
      <c r="A34" s="26" t="s">
        <v>7623</v>
      </c>
      <c r="B34" s="27" t="s">
        <v>7624</v>
      </c>
      <c r="C34" s="26" t="s">
        <v>786</v>
      </c>
      <c r="D34" s="26" t="s">
        <v>7625</v>
      </c>
      <c r="E34" s="26" t="s">
        <v>7430</v>
      </c>
      <c r="F34" s="26" t="s">
        <v>7626</v>
      </c>
      <c r="H34" s="26" t="s">
        <v>7627</v>
      </c>
      <c r="I34" s="26" t="s">
        <v>7628</v>
      </c>
      <c r="J34" s="26" t="s">
        <v>1770</v>
      </c>
      <c r="K34" s="26" t="s">
        <v>7629</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76.5">
      <c r="A35" s="26" t="s">
        <v>7630</v>
      </c>
      <c r="B35" s="27" t="s">
        <v>7631</v>
      </c>
      <c r="C35" s="26" t="s">
        <v>786</v>
      </c>
      <c r="D35" s="26" t="s">
        <v>7632</v>
      </c>
      <c r="E35" s="26" t="s">
        <v>7430</v>
      </c>
      <c r="F35" s="26" t="s">
        <v>7633</v>
      </c>
      <c r="H35" s="26" t="s">
        <v>7634</v>
      </c>
      <c r="I35" s="26" t="s">
        <v>7635</v>
      </c>
      <c r="J35" s="26" t="s">
        <v>7621</v>
      </c>
      <c r="K35" s="26" t="s">
        <v>7636</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51">
      <c r="A36" s="26" t="s">
        <v>7637</v>
      </c>
      <c r="B36" s="27" t="s">
        <v>7638</v>
      </c>
      <c r="C36" s="26" t="s">
        <v>786</v>
      </c>
      <c r="D36" s="26" t="s">
        <v>7639</v>
      </c>
      <c r="E36" s="26" t="s">
        <v>7430</v>
      </c>
      <c r="F36" s="26" t="s">
        <v>7640</v>
      </c>
      <c r="H36" s="26" t="s">
        <v>7641</v>
      </c>
      <c r="I36" s="26" t="s">
        <v>7642</v>
      </c>
      <c r="J36" s="26" t="s">
        <v>6554</v>
      </c>
      <c r="K36" s="26" t="s">
        <v>7643</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51">
      <c r="A37" s="26" t="s">
        <v>7644</v>
      </c>
      <c r="B37" s="27" t="s">
        <v>7645</v>
      </c>
      <c r="C37" s="26" t="s">
        <v>786</v>
      </c>
      <c r="D37" s="26" t="s">
        <v>7646</v>
      </c>
      <c r="E37" s="26" t="s">
        <v>7430</v>
      </c>
      <c r="F37" s="26" t="s">
        <v>7647</v>
      </c>
      <c r="H37" s="26" t="s">
        <v>7647</v>
      </c>
      <c r="I37" s="26" t="s">
        <v>7648</v>
      </c>
      <c r="J37" s="26" t="s">
        <v>1770</v>
      </c>
      <c r="K37" s="26" t="s">
        <v>7649</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127.5">
      <c r="A38" s="26" t="s">
        <v>7650</v>
      </c>
      <c r="B38" s="27" t="s">
        <v>7651</v>
      </c>
      <c r="C38" s="26" t="s">
        <v>786</v>
      </c>
      <c r="D38" s="26" t="s">
        <v>7652</v>
      </c>
      <c r="E38" s="26" t="s">
        <v>7430</v>
      </c>
      <c r="F38" s="26" t="s">
        <v>7653</v>
      </c>
      <c r="H38" s="26" t="s">
        <v>7654</v>
      </c>
      <c r="I38" s="26" t="s">
        <v>7655</v>
      </c>
      <c r="J38" s="26" t="s">
        <v>6554</v>
      </c>
      <c r="K38" s="26" t="s">
        <v>7656</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114.75">
      <c r="A39" s="26" t="s">
        <v>7657</v>
      </c>
      <c r="B39" s="27" t="s">
        <v>7658</v>
      </c>
      <c r="C39" s="26" t="s">
        <v>786</v>
      </c>
      <c r="D39" s="26" t="s">
        <v>7659</v>
      </c>
      <c r="E39" s="26" t="s">
        <v>7430</v>
      </c>
      <c r="F39" s="26" t="s">
        <v>7660</v>
      </c>
      <c r="H39" s="26" t="s">
        <v>7661</v>
      </c>
      <c r="I39" s="26" t="s">
        <v>7662</v>
      </c>
      <c r="J39" s="26" t="s">
        <v>7621</v>
      </c>
      <c r="K39" s="26" t="s">
        <v>7663</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63.75">
      <c r="A40" s="26" t="s">
        <v>7664</v>
      </c>
      <c r="B40" s="27" t="s">
        <v>7665</v>
      </c>
      <c r="C40" s="26" t="s">
        <v>786</v>
      </c>
      <c r="D40" s="26" t="s">
        <v>7666</v>
      </c>
      <c r="E40" s="26" t="s">
        <v>7430</v>
      </c>
      <c r="F40" s="26" t="s">
        <v>7667</v>
      </c>
      <c r="H40" s="26" t="s">
        <v>7668</v>
      </c>
      <c r="I40" s="26" t="s">
        <v>7669</v>
      </c>
      <c r="J40" s="26" t="s">
        <v>6554</v>
      </c>
      <c r="K40" s="26" t="s">
        <v>7670</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63.75">
      <c r="A41" s="26" t="s">
        <v>7671</v>
      </c>
      <c r="B41" s="27" t="s">
        <v>7672</v>
      </c>
      <c r="C41" s="26" t="s">
        <v>786</v>
      </c>
      <c r="D41" s="26" t="s">
        <v>7673</v>
      </c>
      <c r="E41" s="26" t="s">
        <v>7430</v>
      </c>
      <c r="F41" s="26" t="s">
        <v>7674</v>
      </c>
      <c r="H41" s="26" t="s">
        <v>7675</v>
      </c>
      <c r="I41" s="26" t="s">
        <v>7676</v>
      </c>
      <c r="J41" s="26" t="s">
        <v>6554</v>
      </c>
      <c r="K41" s="26" t="s">
        <v>7677</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89.25">
      <c r="A42" s="26" t="s">
        <v>7678</v>
      </c>
      <c r="B42" s="27" t="s">
        <v>7679</v>
      </c>
      <c r="C42" s="26" t="s">
        <v>786</v>
      </c>
      <c r="D42" s="26" t="s">
        <v>7680</v>
      </c>
      <c r="E42" s="26" t="s">
        <v>7430</v>
      </c>
      <c r="F42" s="26" t="s">
        <v>7681</v>
      </c>
      <c r="H42" s="26" t="s">
        <v>7682</v>
      </c>
      <c r="I42" s="26" t="s">
        <v>7683</v>
      </c>
      <c r="J42" s="26" t="s">
        <v>6448</v>
      </c>
      <c r="K42" s="26" t="s">
        <v>7684</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89.25">
      <c r="A43" s="26" t="s">
        <v>7685</v>
      </c>
      <c r="B43" s="27" t="s">
        <v>7686</v>
      </c>
      <c r="C43" s="26" t="s">
        <v>786</v>
      </c>
      <c r="D43" s="26" t="s">
        <v>7687</v>
      </c>
      <c r="E43" s="26" t="s">
        <v>7430</v>
      </c>
      <c r="F43" s="26" t="s">
        <v>7688</v>
      </c>
      <c r="H43" s="26" t="s">
        <v>7689</v>
      </c>
      <c r="I43" s="26" t="s">
        <v>7690</v>
      </c>
      <c r="J43" s="26" t="s">
        <v>2422</v>
      </c>
      <c r="K43" s="26" t="s">
        <v>7691</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76.5">
      <c r="A44" s="26" t="s">
        <v>7692</v>
      </c>
      <c r="B44" s="27" t="s">
        <v>7693</v>
      </c>
      <c r="C44" s="26" t="s">
        <v>786</v>
      </c>
      <c r="D44" s="26" t="s">
        <v>7694</v>
      </c>
      <c r="E44" s="26" t="s">
        <v>7430</v>
      </c>
      <c r="F44" s="26" t="s">
        <v>7695</v>
      </c>
      <c r="H44" s="26" t="s">
        <v>7696</v>
      </c>
      <c r="I44" s="26" t="s">
        <v>7697</v>
      </c>
      <c r="J44" s="26" t="s">
        <v>2408</v>
      </c>
      <c r="K44" s="26" t="s">
        <v>7698</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76.5">
      <c r="A45" s="26" t="s">
        <v>7699</v>
      </c>
      <c r="B45" s="27" t="s">
        <v>7700</v>
      </c>
      <c r="C45" s="26" t="s">
        <v>786</v>
      </c>
      <c r="D45" s="26" t="s">
        <v>7701</v>
      </c>
      <c r="E45" s="26" t="s">
        <v>7430</v>
      </c>
      <c r="F45" s="26" t="s">
        <v>7702</v>
      </c>
      <c r="H45" s="26" t="s">
        <v>7703</v>
      </c>
      <c r="I45" s="26" t="s">
        <v>7704</v>
      </c>
      <c r="J45" s="26" t="s">
        <v>2196</v>
      </c>
      <c r="K45" s="26" t="s">
        <v>7705</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89.25">
      <c r="A46" s="26" t="s">
        <v>7706</v>
      </c>
      <c r="B46" s="27" t="s">
        <v>7707</v>
      </c>
      <c r="C46" s="26" t="s">
        <v>786</v>
      </c>
      <c r="D46" s="26" t="s">
        <v>7708</v>
      </c>
      <c r="E46" s="26" t="s">
        <v>7430</v>
      </c>
      <c r="F46" s="26" t="s">
        <v>7709</v>
      </c>
      <c r="H46" s="26" t="s">
        <v>7710</v>
      </c>
      <c r="I46" s="26" t="s">
        <v>7711</v>
      </c>
      <c r="J46" s="26" t="s">
        <v>2130</v>
      </c>
      <c r="K46" s="26" t="s">
        <v>7712</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76.5">
      <c r="A47" s="26" t="s">
        <v>7713</v>
      </c>
      <c r="B47" s="27" t="s">
        <v>7714</v>
      </c>
      <c r="C47" s="26" t="s">
        <v>786</v>
      </c>
      <c r="D47" s="26" t="s">
        <v>7715</v>
      </c>
      <c r="E47" s="26" t="s">
        <v>7430</v>
      </c>
      <c r="F47" s="26" t="s">
        <v>7716</v>
      </c>
      <c r="H47" s="26" t="s">
        <v>7717</v>
      </c>
      <c r="I47" s="26" t="s">
        <v>7718</v>
      </c>
      <c r="J47" s="26" t="s">
        <v>6554</v>
      </c>
      <c r="K47" s="26" t="s">
        <v>7719</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140.25">
      <c r="A48" s="26" t="s">
        <v>7720</v>
      </c>
      <c r="B48" s="27" t="s">
        <v>7721</v>
      </c>
      <c r="C48" s="26" t="s">
        <v>786</v>
      </c>
      <c r="D48" s="26" t="s">
        <v>7722</v>
      </c>
      <c r="E48" s="26" t="s">
        <v>7430</v>
      </c>
      <c r="F48" s="26" t="s">
        <v>7723</v>
      </c>
      <c r="H48" s="26" t="s">
        <v>7724</v>
      </c>
      <c r="I48" s="26" t="s">
        <v>7725</v>
      </c>
      <c r="J48" s="26" t="s">
        <v>6554</v>
      </c>
      <c r="K48" s="26" t="s">
        <v>7726</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89.25">
      <c r="A49" s="26" t="s">
        <v>7727</v>
      </c>
      <c r="B49" s="27" t="s">
        <v>7728</v>
      </c>
      <c r="C49" s="26" t="s">
        <v>786</v>
      </c>
      <c r="D49" s="26" t="s">
        <v>7729</v>
      </c>
      <c r="E49" s="26" t="s">
        <v>7430</v>
      </c>
      <c r="F49" s="26" t="s">
        <v>7730</v>
      </c>
      <c r="H49" s="26" t="s">
        <v>7731</v>
      </c>
      <c r="I49" s="26" t="s">
        <v>7732</v>
      </c>
      <c r="J49" s="26" t="s">
        <v>6554</v>
      </c>
      <c r="K49" s="26" t="s">
        <v>7733</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63.75">
      <c r="A50" s="26" t="s">
        <v>7734</v>
      </c>
      <c r="B50" s="27" t="s">
        <v>7735</v>
      </c>
      <c r="C50" s="26" t="s">
        <v>786</v>
      </c>
      <c r="D50" s="26" t="s">
        <v>7736</v>
      </c>
      <c r="E50" s="26" t="s">
        <v>7430</v>
      </c>
      <c r="F50" s="26" t="s">
        <v>7737</v>
      </c>
      <c r="H50" s="26" t="s">
        <v>7738</v>
      </c>
      <c r="I50" s="26" t="s">
        <v>7739</v>
      </c>
      <c r="J50" s="26" t="s">
        <v>6554</v>
      </c>
      <c r="K50" s="26" t="s">
        <v>7740</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89.25">
      <c r="A51" s="26" t="s">
        <v>7741</v>
      </c>
      <c r="B51" s="27" t="s">
        <v>7742</v>
      </c>
      <c r="C51" s="26" t="s">
        <v>786</v>
      </c>
      <c r="D51" s="26" t="s">
        <v>7743</v>
      </c>
      <c r="E51" s="26" t="s">
        <v>7430</v>
      </c>
      <c r="F51" s="26" t="s">
        <v>7744</v>
      </c>
      <c r="H51" s="26" t="s">
        <v>7745</v>
      </c>
      <c r="I51" s="26" t="s">
        <v>7746</v>
      </c>
      <c r="J51" s="26" t="s">
        <v>7621</v>
      </c>
      <c r="K51" s="26" t="s">
        <v>7747</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140.25">
      <c r="A52" s="26" t="s">
        <v>7748</v>
      </c>
      <c r="B52" s="27" t="s">
        <v>7749</v>
      </c>
      <c r="C52" s="26" t="s">
        <v>901</v>
      </c>
      <c r="D52" s="26" t="s">
        <v>7750</v>
      </c>
      <c r="E52" s="26" t="s">
        <v>7430</v>
      </c>
      <c r="F52" s="26" t="s">
        <v>7751</v>
      </c>
      <c r="H52" s="26" t="s">
        <v>7752</v>
      </c>
      <c r="I52" s="26" t="s">
        <v>7753</v>
      </c>
      <c r="J52" s="26" t="s">
        <v>7754</v>
      </c>
      <c r="K52" s="26" t="s">
        <v>7755</v>
      </c>
      <c r="L52" s="26" t="s">
        <v>7756</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89.25">
      <c r="A53" s="26" t="s">
        <v>7757</v>
      </c>
      <c r="B53" s="27" t="s">
        <v>7758</v>
      </c>
      <c r="C53" s="26" t="s">
        <v>852</v>
      </c>
      <c r="D53" s="26" t="s">
        <v>7759</v>
      </c>
      <c r="E53" s="26" t="s">
        <v>7430</v>
      </c>
      <c r="F53" s="26" t="s">
        <v>7760</v>
      </c>
      <c r="H53" s="26" t="s">
        <v>7761</v>
      </c>
      <c r="I53" s="26" t="s">
        <v>7762</v>
      </c>
      <c r="J53" s="26" t="s">
        <v>4110</v>
      </c>
      <c r="K53" s="26" t="s">
        <v>7763</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114.75">
      <c r="A54" s="26" t="s">
        <v>7764</v>
      </c>
      <c r="B54" s="27" t="s">
        <v>7765</v>
      </c>
      <c r="C54" s="26" t="s">
        <v>852</v>
      </c>
      <c r="D54" s="26" t="s">
        <v>7766</v>
      </c>
      <c r="E54" s="26" t="s">
        <v>7430</v>
      </c>
      <c r="F54" s="26" t="s">
        <v>7767</v>
      </c>
      <c r="H54" s="26" t="s">
        <v>7768</v>
      </c>
      <c r="I54" s="26" t="s">
        <v>7769</v>
      </c>
      <c r="J54" s="26" t="s">
        <v>6201</v>
      </c>
      <c r="K54" s="26" t="s">
        <v>7770</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51">
      <c r="A55" s="26" t="s">
        <v>7771</v>
      </c>
      <c r="B55" s="27" t="s">
        <v>7772</v>
      </c>
      <c r="C55" s="26" t="s">
        <v>852</v>
      </c>
      <c r="D55" s="26" t="s">
        <v>7773</v>
      </c>
      <c r="E55" s="26" t="s">
        <v>7430</v>
      </c>
      <c r="F55" s="26" t="s">
        <v>7774</v>
      </c>
      <c r="H55" s="26" t="s">
        <v>7775</v>
      </c>
      <c r="I55" s="26" t="s">
        <v>7776</v>
      </c>
      <c r="J55" s="26" t="s">
        <v>4110</v>
      </c>
      <c r="K55" s="26" t="s">
        <v>7777</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89.25">
      <c r="A56" s="26" t="s">
        <v>7778</v>
      </c>
      <c r="B56" s="27" t="s">
        <v>7779</v>
      </c>
      <c r="C56" s="26" t="s">
        <v>852</v>
      </c>
      <c r="D56" s="26" t="s">
        <v>7780</v>
      </c>
      <c r="E56" s="26" t="s">
        <v>7430</v>
      </c>
      <c r="F56" s="26" t="s">
        <v>7781</v>
      </c>
      <c r="H56" s="26" t="s">
        <v>7782</v>
      </c>
      <c r="I56" s="26" t="s">
        <v>7783</v>
      </c>
      <c r="J56" s="26" t="s">
        <v>4110</v>
      </c>
      <c r="K56" s="26" t="s">
        <v>7784</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63.75">
      <c r="A57" s="26" t="s">
        <v>7785</v>
      </c>
      <c r="B57" s="27" t="s">
        <v>7786</v>
      </c>
      <c r="C57" s="26" t="s">
        <v>852</v>
      </c>
      <c r="D57" s="26" t="s">
        <v>7787</v>
      </c>
      <c r="E57" s="26" t="s">
        <v>7430</v>
      </c>
      <c r="F57" s="26" t="s">
        <v>7788</v>
      </c>
      <c r="H57" s="26" t="s">
        <v>7789</v>
      </c>
      <c r="I57" s="26" t="s">
        <v>7790</v>
      </c>
      <c r="J57" s="26" t="s">
        <v>6201</v>
      </c>
      <c r="K57" s="26" t="s">
        <v>7791</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89.25">
      <c r="A58" s="26" t="s">
        <v>7792</v>
      </c>
      <c r="B58" s="27" t="s">
        <v>7793</v>
      </c>
      <c r="C58" s="26" t="s">
        <v>852</v>
      </c>
      <c r="D58" s="26" t="s">
        <v>7794</v>
      </c>
      <c r="E58" s="26" t="s">
        <v>7430</v>
      </c>
      <c r="F58" s="26" t="s">
        <v>7795</v>
      </c>
      <c r="H58" s="26" t="s">
        <v>7796</v>
      </c>
      <c r="I58" s="26" t="s">
        <v>7797</v>
      </c>
      <c r="J58" s="26" t="s">
        <v>6201</v>
      </c>
      <c r="K58" s="26" t="s">
        <v>7798</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63.75">
      <c r="A59" s="26" t="s">
        <v>7799</v>
      </c>
      <c r="B59" s="27" t="s">
        <v>7800</v>
      </c>
      <c r="C59" s="26" t="s">
        <v>852</v>
      </c>
      <c r="D59" s="26" t="s">
        <v>7801</v>
      </c>
      <c r="E59" s="26" t="s">
        <v>7430</v>
      </c>
      <c r="F59" s="26" t="s">
        <v>7802</v>
      </c>
      <c r="H59" s="26" t="s">
        <v>7803</v>
      </c>
      <c r="I59" s="26" t="s">
        <v>7804</v>
      </c>
      <c r="J59" s="26" t="s">
        <v>2274</v>
      </c>
      <c r="K59" s="26" t="s">
        <v>7805</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63.75">
      <c r="A60" s="26" t="s">
        <v>7806</v>
      </c>
      <c r="B60" s="27" t="s">
        <v>7807</v>
      </c>
      <c r="C60" s="26" t="s">
        <v>852</v>
      </c>
      <c r="D60" s="26" t="s">
        <v>7808</v>
      </c>
      <c r="E60" s="26" t="s">
        <v>7430</v>
      </c>
      <c r="F60" s="26" t="s">
        <v>7809</v>
      </c>
      <c r="H60" s="26" t="s">
        <v>7810</v>
      </c>
      <c r="I60" s="26" t="s">
        <v>7811</v>
      </c>
      <c r="J60" s="26" t="s">
        <v>4783</v>
      </c>
      <c r="K60" s="26" t="s">
        <v>7812</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51">
      <c r="A61" s="26" t="s">
        <v>7813</v>
      </c>
      <c r="B61" s="27" t="s">
        <v>7814</v>
      </c>
      <c r="C61" s="26" t="s">
        <v>852</v>
      </c>
      <c r="D61" s="26" t="s">
        <v>7815</v>
      </c>
      <c r="E61" s="26" t="s">
        <v>7430</v>
      </c>
      <c r="F61" s="26" t="s">
        <v>7816</v>
      </c>
      <c r="H61" s="26" t="s">
        <v>7817</v>
      </c>
      <c r="I61" s="26" t="s">
        <v>7818</v>
      </c>
      <c r="J61" s="26" t="s">
        <v>2274</v>
      </c>
      <c r="K61" s="26" t="s">
        <v>7819</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89.25">
      <c r="A62" s="26" t="s">
        <v>7820</v>
      </c>
      <c r="B62" s="27" t="s">
        <v>7821</v>
      </c>
      <c r="C62" s="26" t="s">
        <v>852</v>
      </c>
      <c r="D62" s="26" t="s">
        <v>7822</v>
      </c>
      <c r="E62" s="26" t="s">
        <v>7430</v>
      </c>
      <c r="F62" s="26" t="s">
        <v>7823</v>
      </c>
      <c r="H62" s="26" t="s">
        <v>7824</v>
      </c>
      <c r="I62" s="26" t="s">
        <v>7825</v>
      </c>
      <c r="J62" s="26" t="s">
        <v>6201</v>
      </c>
      <c r="K62" s="26" t="s">
        <v>7826</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89.25">
      <c r="A63" s="26" t="s">
        <v>7827</v>
      </c>
      <c r="B63" s="27" t="s">
        <v>7828</v>
      </c>
      <c r="C63" s="26" t="s">
        <v>852</v>
      </c>
      <c r="D63" s="26" t="s">
        <v>7829</v>
      </c>
      <c r="E63" s="26" t="s">
        <v>7430</v>
      </c>
      <c r="F63" s="26" t="s">
        <v>7830</v>
      </c>
      <c r="H63" s="26" t="s">
        <v>7830</v>
      </c>
      <c r="I63" s="26" t="s">
        <v>7831</v>
      </c>
      <c r="J63" s="26" t="s">
        <v>4620</v>
      </c>
      <c r="K63" s="26" t="s">
        <v>7832</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255">
      <c r="A64" s="26" t="s">
        <v>7833</v>
      </c>
      <c r="B64" s="27" t="s">
        <v>7834</v>
      </c>
      <c r="C64" s="26" t="s">
        <v>1846</v>
      </c>
      <c r="D64" s="26" t="s">
        <v>7835</v>
      </c>
      <c r="E64" s="26" t="s">
        <v>7430</v>
      </c>
      <c r="F64" s="26" t="s">
        <v>7836</v>
      </c>
      <c r="H64" s="26" t="s">
        <v>7837</v>
      </c>
      <c r="I64" s="26" t="s">
        <v>7838</v>
      </c>
      <c r="J64" s="26" t="s">
        <v>7536</v>
      </c>
      <c r="K64" s="26" t="s">
        <v>7839</v>
      </c>
      <c r="L64" s="26" t="s">
        <v>7840</v>
      </c>
      <c r="M64" s="26" t="s">
        <v>545</v>
      </c>
      <c r="N64" s="26" t="s">
        <v>545</v>
      </c>
      <c r="O64" s="26" t="s">
        <v>545</v>
      </c>
      <c r="P64" s="26" t="s">
        <v>545</v>
      </c>
      <c r="Q64" s="26" t="s">
        <v>545</v>
      </c>
      <c r="R64" s="26" t="s">
        <v>545</v>
      </c>
      <c r="S64" s="26" t="s">
        <v>545</v>
      </c>
      <c r="T64" s="26" t="s">
        <v>7841</v>
      </c>
      <c r="U64" s="26" t="s">
        <v>545</v>
      </c>
      <c r="V64" s="26" t="s">
        <v>545</v>
      </c>
      <c r="W64" s="26" t="s">
        <v>545</v>
      </c>
      <c r="X64" s="26" t="s">
        <v>545</v>
      </c>
      <c r="Y64" s="26" t="s">
        <v>545</v>
      </c>
    </row>
    <row r="65" spans="1:25" ht="76.5">
      <c r="A65" s="26" t="s">
        <v>7842</v>
      </c>
      <c r="B65" s="27" t="s">
        <v>7843</v>
      </c>
      <c r="C65" s="26" t="s">
        <v>2432</v>
      </c>
      <c r="D65" s="26" t="s">
        <v>7844</v>
      </c>
      <c r="E65" s="26" t="s">
        <v>7430</v>
      </c>
      <c r="F65" s="26" t="s">
        <v>7845</v>
      </c>
      <c r="H65" s="26" t="s">
        <v>7846</v>
      </c>
      <c r="I65" s="26" t="s">
        <v>7847</v>
      </c>
      <c r="J65" s="26" t="s">
        <v>2359</v>
      </c>
      <c r="K65" s="26" t="s">
        <v>7848</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102">
      <c r="A66" s="26" t="s">
        <v>7849</v>
      </c>
      <c r="B66" s="27" t="s">
        <v>7850</v>
      </c>
      <c r="C66" s="26" t="s">
        <v>2432</v>
      </c>
      <c r="D66" s="26" t="s">
        <v>7851</v>
      </c>
      <c r="E66" s="26" t="s">
        <v>7430</v>
      </c>
      <c r="F66" s="26" t="s">
        <v>7852</v>
      </c>
      <c r="H66" s="26" t="s">
        <v>7853</v>
      </c>
      <c r="I66" s="26" t="s">
        <v>7854</v>
      </c>
      <c r="J66" s="26" t="s">
        <v>2283</v>
      </c>
      <c r="K66" s="26" t="s">
        <v>7855</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102">
      <c r="A67" s="26" t="s">
        <v>7856</v>
      </c>
      <c r="B67" s="27" t="s">
        <v>7857</v>
      </c>
      <c r="C67" s="26" t="s">
        <v>2432</v>
      </c>
      <c r="D67" s="26" t="s">
        <v>7858</v>
      </c>
      <c r="E67" s="26" t="s">
        <v>7430</v>
      </c>
      <c r="F67" s="26" t="s">
        <v>7859</v>
      </c>
      <c r="H67" s="26" t="s">
        <v>7860</v>
      </c>
      <c r="I67" s="26" t="s">
        <v>7861</v>
      </c>
      <c r="J67" s="26" t="s">
        <v>4995</v>
      </c>
      <c r="K67" s="26" t="s">
        <v>7862</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102">
      <c r="A68" s="26" t="s">
        <v>7863</v>
      </c>
      <c r="B68" s="27" t="s">
        <v>7864</v>
      </c>
      <c r="C68" s="26" t="s">
        <v>2432</v>
      </c>
      <c r="D68" s="26" t="s">
        <v>7865</v>
      </c>
      <c r="E68" s="26" t="s">
        <v>7430</v>
      </c>
      <c r="F68" s="26" t="s">
        <v>7866</v>
      </c>
      <c r="H68" s="26" t="s">
        <v>7867</v>
      </c>
      <c r="I68" s="26" t="s">
        <v>7868</v>
      </c>
      <c r="J68" s="26" t="s">
        <v>2359</v>
      </c>
      <c r="K68" s="26" t="s">
        <v>7869</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114.75">
      <c r="A69" s="26" t="s">
        <v>7870</v>
      </c>
      <c r="B69" s="27" t="s">
        <v>7871</v>
      </c>
      <c r="C69" s="26" t="s">
        <v>2432</v>
      </c>
      <c r="D69" s="26" t="s">
        <v>7872</v>
      </c>
      <c r="E69" s="26" t="s">
        <v>7430</v>
      </c>
      <c r="F69" s="26" t="s">
        <v>7873</v>
      </c>
      <c r="H69" s="26" t="s">
        <v>7874</v>
      </c>
      <c r="I69" s="26" t="s">
        <v>7875</v>
      </c>
      <c r="J69" s="26" t="s">
        <v>2283</v>
      </c>
      <c r="K69" s="26" t="s">
        <v>7876</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76.5">
      <c r="A70" s="26" t="s">
        <v>7877</v>
      </c>
      <c r="B70" s="27" t="s">
        <v>7878</v>
      </c>
      <c r="C70" s="26" t="s">
        <v>2432</v>
      </c>
      <c r="D70" s="26" t="s">
        <v>7879</v>
      </c>
      <c r="E70" s="26" t="s">
        <v>7430</v>
      </c>
      <c r="F70" s="26" t="s">
        <v>7880</v>
      </c>
      <c r="H70" s="26" t="s">
        <v>7881</v>
      </c>
      <c r="I70" s="26" t="s">
        <v>7882</v>
      </c>
      <c r="J70" s="26" t="s">
        <v>2283</v>
      </c>
      <c r="K70" s="26" t="s">
        <v>7883</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114.75">
      <c r="A71" s="26" t="s">
        <v>7884</v>
      </c>
      <c r="B71" s="27" t="s">
        <v>7885</v>
      </c>
      <c r="C71" s="26" t="s">
        <v>2432</v>
      </c>
      <c r="D71" s="26" t="s">
        <v>7886</v>
      </c>
      <c r="E71" s="26" t="s">
        <v>7430</v>
      </c>
      <c r="F71" s="26" t="s">
        <v>7887</v>
      </c>
      <c r="H71" s="26" t="s">
        <v>7888</v>
      </c>
      <c r="I71" s="26" t="s">
        <v>7889</v>
      </c>
      <c r="J71" s="26" t="s">
        <v>2443</v>
      </c>
      <c r="K71" s="26" t="s">
        <v>7890</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89.25">
      <c r="A72" s="26" t="s">
        <v>7891</v>
      </c>
      <c r="B72" s="27" t="s">
        <v>7892</v>
      </c>
      <c r="C72" s="26" t="s">
        <v>2432</v>
      </c>
      <c r="D72" s="26" t="s">
        <v>7893</v>
      </c>
      <c r="E72" s="26" t="s">
        <v>7430</v>
      </c>
      <c r="F72" s="26" t="s">
        <v>7894</v>
      </c>
      <c r="H72" s="26" t="s">
        <v>7895</v>
      </c>
      <c r="I72" s="26" t="s">
        <v>7896</v>
      </c>
      <c r="J72" s="26" t="s">
        <v>2443</v>
      </c>
      <c r="K72" s="26" t="s">
        <v>7897</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306">
      <c r="A73" s="26" t="s">
        <v>7898</v>
      </c>
      <c r="B73" s="27" t="s">
        <v>7899</v>
      </c>
      <c r="C73" s="26" t="s">
        <v>2432</v>
      </c>
      <c r="D73" s="26" t="s">
        <v>7900</v>
      </c>
      <c r="E73" s="26" t="s">
        <v>7430</v>
      </c>
      <c r="F73" s="26" t="s">
        <v>7901</v>
      </c>
      <c r="H73" s="26" t="s">
        <v>7902</v>
      </c>
      <c r="I73" s="26" t="s">
        <v>7903</v>
      </c>
      <c r="J73" s="26" t="s">
        <v>3161</v>
      </c>
      <c r="K73" s="26" t="s">
        <v>7904</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76.5">
      <c r="A74" s="26" t="s">
        <v>7905</v>
      </c>
      <c r="B74" s="27" t="s">
        <v>7906</v>
      </c>
      <c r="C74" s="26" t="s">
        <v>2432</v>
      </c>
      <c r="D74" s="26" t="s">
        <v>7907</v>
      </c>
      <c r="E74" s="26" t="s">
        <v>7430</v>
      </c>
      <c r="F74" s="26" t="s">
        <v>7908</v>
      </c>
      <c r="H74" s="26" t="s">
        <v>7909</v>
      </c>
      <c r="I74" s="26" t="s">
        <v>7910</v>
      </c>
      <c r="J74" s="26" t="s">
        <v>2551</v>
      </c>
      <c r="K74" s="26" t="s">
        <v>7911</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140.25">
      <c r="A75" s="26" t="s">
        <v>7912</v>
      </c>
      <c r="B75" s="27" t="s">
        <v>7913</v>
      </c>
      <c r="C75" s="26" t="s">
        <v>2432</v>
      </c>
      <c r="D75" s="26" t="s">
        <v>7914</v>
      </c>
      <c r="E75" s="26" t="s">
        <v>7430</v>
      </c>
      <c r="F75" s="26" t="s">
        <v>7915</v>
      </c>
      <c r="H75" s="26" t="s">
        <v>7916</v>
      </c>
      <c r="I75" s="26" t="s">
        <v>7917</v>
      </c>
      <c r="J75" s="26" t="s">
        <v>2443</v>
      </c>
      <c r="K75" s="26" t="s">
        <v>7918</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89.25">
      <c r="A76" s="26" t="s">
        <v>7919</v>
      </c>
      <c r="B76" s="27" t="s">
        <v>7920</v>
      </c>
      <c r="C76" s="26" t="s">
        <v>2432</v>
      </c>
      <c r="D76" s="26" t="s">
        <v>7921</v>
      </c>
      <c r="E76" s="26" t="s">
        <v>7430</v>
      </c>
      <c r="F76" s="26" t="s">
        <v>7922</v>
      </c>
      <c r="H76" s="26" t="s">
        <v>7923</v>
      </c>
      <c r="I76" s="26" t="s">
        <v>7924</v>
      </c>
      <c r="J76" s="26" t="s">
        <v>2449</v>
      </c>
      <c r="K76" s="26" t="s">
        <v>7925</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178.5">
      <c r="A77" s="26" t="s">
        <v>7926</v>
      </c>
      <c r="B77" s="27" t="s">
        <v>7927</v>
      </c>
      <c r="C77" s="26" t="s">
        <v>2432</v>
      </c>
      <c r="D77" s="26" t="s">
        <v>7928</v>
      </c>
      <c r="E77" s="26" t="s">
        <v>7430</v>
      </c>
      <c r="F77" s="26" t="s">
        <v>7929</v>
      </c>
      <c r="H77" s="26" t="s">
        <v>7930</v>
      </c>
      <c r="I77" s="26" t="s">
        <v>7931</v>
      </c>
      <c r="J77" s="26" t="s">
        <v>2443</v>
      </c>
      <c r="K77" s="26" t="s">
        <v>7932</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153">
      <c r="A78" s="26" t="s">
        <v>7933</v>
      </c>
      <c r="B78" s="27" t="s">
        <v>7934</v>
      </c>
      <c r="C78" s="26" t="s">
        <v>2432</v>
      </c>
      <c r="D78" s="26" t="s">
        <v>7935</v>
      </c>
      <c r="E78" s="26" t="s">
        <v>7430</v>
      </c>
      <c r="F78" s="26" t="s">
        <v>7936</v>
      </c>
      <c r="H78" s="26" t="s">
        <v>7937</v>
      </c>
      <c r="I78" s="26" t="s">
        <v>7938</v>
      </c>
      <c r="J78" s="26" t="s">
        <v>3333</v>
      </c>
      <c r="K78" s="26" t="s">
        <v>7939</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165.75">
      <c r="A79" s="26" t="s">
        <v>7940</v>
      </c>
      <c r="B79" s="27" t="s">
        <v>7941</v>
      </c>
      <c r="C79" s="26" t="s">
        <v>2432</v>
      </c>
      <c r="D79" s="26" t="s">
        <v>7942</v>
      </c>
      <c r="E79" s="26" t="s">
        <v>7430</v>
      </c>
      <c r="F79" s="26" t="s">
        <v>7943</v>
      </c>
      <c r="H79" s="26" t="s">
        <v>7944</v>
      </c>
      <c r="I79" s="26" t="s">
        <v>7945</v>
      </c>
      <c r="J79" s="26" t="s">
        <v>4907</v>
      </c>
      <c r="K79" s="26" t="s">
        <v>7946</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63.75">
      <c r="A80" s="26" t="s">
        <v>7947</v>
      </c>
      <c r="B80" s="27" t="s">
        <v>7948</v>
      </c>
      <c r="C80" s="26" t="s">
        <v>2432</v>
      </c>
      <c r="D80" s="26" t="s">
        <v>7949</v>
      </c>
      <c r="E80" s="26" t="s">
        <v>7430</v>
      </c>
      <c r="F80" s="26" t="s">
        <v>7950</v>
      </c>
      <c r="H80" s="26" t="s">
        <v>7951</v>
      </c>
      <c r="I80" s="26" t="s">
        <v>7952</v>
      </c>
      <c r="J80" s="26" t="s">
        <v>2551</v>
      </c>
      <c r="K80" s="26" t="s">
        <v>7953</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114.75">
      <c r="A81" s="26" t="s">
        <v>7954</v>
      </c>
      <c r="B81" s="27" t="s">
        <v>7955</v>
      </c>
      <c r="C81" s="26" t="s">
        <v>2432</v>
      </c>
      <c r="D81" s="26" t="s">
        <v>7956</v>
      </c>
      <c r="E81" s="26" t="s">
        <v>7430</v>
      </c>
      <c r="F81" s="26" t="s">
        <v>7957</v>
      </c>
      <c r="H81" s="26" t="s">
        <v>7958</v>
      </c>
      <c r="I81" s="26" t="s">
        <v>7959</v>
      </c>
      <c r="J81" s="26" t="s">
        <v>2283</v>
      </c>
      <c r="K81" s="26" t="s">
        <v>7960</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102">
      <c r="A82" s="26" t="s">
        <v>7961</v>
      </c>
      <c r="B82" s="27" t="s">
        <v>7962</v>
      </c>
      <c r="C82" s="26" t="s">
        <v>908</v>
      </c>
      <c r="D82" s="26" t="s">
        <v>7963</v>
      </c>
      <c r="E82" s="26" t="s">
        <v>7430</v>
      </c>
      <c r="F82" s="26" t="s">
        <v>7964</v>
      </c>
      <c r="H82" s="26" t="s">
        <v>7965</v>
      </c>
      <c r="I82" s="26" t="s">
        <v>7966</v>
      </c>
      <c r="J82" s="26" t="s">
        <v>7967</v>
      </c>
      <c r="K82" s="26" t="s">
        <v>7968</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191.25">
      <c r="A83" s="26" t="s">
        <v>7969</v>
      </c>
      <c r="B83" s="27" t="s">
        <v>7970</v>
      </c>
      <c r="C83" s="26" t="s">
        <v>908</v>
      </c>
      <c r="D83" s="26" t="s">
        <v>7971</v>
      </c>
      <c r="E83" s="26" t="s">
        <v>7430</v>
      </c>
      <c r="F83" s="26" t="s">
        <v>7972</v>
      </c>
      <c r="H83" s="26" t="s">
        <v>7973</v>
      </c>
      <c r="I83" s="26" t="s">
        <v>7974</v>
      </c>
      <c r="J83" s="26" t="s">
        <v>7975</v>
      </c>
      <c r="K83" s="26" t="s">
        <v>7976</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178.5">
      <c r="A84" s="26" t="s">
        <v>7977</v>
      </c>
      <c r="B84" s="27" t="s">
        <v>7978</v>
      </c>
      <c r="C84" s="26" t="s">
        <v>908</v>
      </c>
      <c r="D84" s="26" t="s">
        <v>7979</v>
      </c>
      <c r="E84" s="26" t="s">
        <v>7430</v>
      </c>
      <c r="F84" s="26" t="s">
        <v>7980</v>
      </c>
      <c r="H84" s="26" t="s">
        <v>7981</v>
      </c>
      <c r="I84" s="26" t="s">
        <v>7982</v>
      </c>
      <c r="J84" s="26" t="s">
        <v>2523</v>
      </c>
      <c r="K84" s="26" t="s">
        <v>7983</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63.75">
      <c r="A85" s="26" t="s">
        <v>7984</v>
      </c>
      <c r="B85" s="27" t="s">
        <v>7985</v>
      </c>
      <c r="C85" s="26" t="s">
        <v>908</v>
      </c>
      <c r="D85" s="26" t="s">
        <v>7986</v>
      </c>
      <c r="E85" s="26" t="s">
        <v>7430</v>
      </c>
      <c r="F85" s="26" t="s">
        <v>7987</v>
      </c>
      <c r="H85" s="26" t="s">
        <v>7987</v>
      </c>
      <c r="I85" s="26" t="s">
        <v>7988</v>
      </c>
      <c r="J85" s="26" t="s">
        <v>7989</v>
      </c>
      <c r="K85" s="26" t="s">
        <v>7990</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63.75">
      <c r="A86" s="26" t="s">
        <v>7991</v>
      </c>
      <c r="B86" s="27" t="s">
        <v>7992</v>
      </c>
      <c r="C86" s="26" t="s">
        <v>908</v>
      </c>
      <c r="D86" s="26" t="s">
        <v>7993</v>
      </c>
      <c r="E86" s="26" t="s">
        <v>7430</v>
      </c>
      <c r="F86" s="26" t="s">
        <v>7994</v>
      </c>
      <c r="H86" s="26" t="s">
        <v>7994</v>
      </c>
      <c r="I86" s="26" t="s">
        <v>7995</v>
      </c>
      <c r="J86" s="26" t="s">
        <v>2523</v>
      </c>
      <c r="K86" s="26" t="s">
        <v>7996</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89.25">
      <c r="A87" s="26" t="s">
        <v>7997</v>
      </c>
      <c r="B87" s="27" t="s">
        <v>7998</v>
      </c>
      <c r="C87" s="26" t="s">
        <v>908</v>
      </c>
      <c r="D87" s="26" t="s">
        <v>7999</v>
      </c>
      <c r="E87" s="26" t="s">
        <v>7430</v>
      </c>
      <c r="F87" s="26" t="s">
        <v>8000</v>
      </c>
      <c r="H87" s="26" t="s">
        <v>8001</v>
      </c>
      <c r="I87" s="26" t="s">
        <v>8002</v>
      </c>
      <c r="J87" s="26" t="s">
        <v>7989</v>
      </c>
      <c r="K87" s="26" t="s">
        <v>8003</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76.5">
      <c r="A88" s="26" t="s">
        <v>8004</v>
      </c>
      <c r="B88" s="27" t="s">
        <v>8005</v>
      </c>
      <c r="C88" s="26" t="s">
        <v>908</v>
      </c>
      <c r="D88" s="26" t="s">
        <v>8006</v>
      </c>
      <c r="E88" s="26" t="s">
        <v>7430</v>
      </c>
      <c r="F88" s="26" t="s">
        <v>8007</v>
      </c>
      <c r="H88" s="26" t="s">
        <v>8008</v>
      </c>
      <c r="I88" s="26" t="s">
        <v>8009</v>
      </c>
      <c r="J88" s="26" t="s">
        <v>2484</v>
      </c>
      <c r="K88" s="26" t="s">
        <v>8010</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165.75">
      <c r="A89" s="26" t="s">
        <v>8011</v>
      </c>
      <c r="B89" s="27" t="s">
        <v>8012</v>
      </c>
      <c r="C89" s="26" t="s">
        <v>908</v>
      </c>
      <c r="D89" s="26" t="s">
        <v>8013</v>
      </c>
      <c r="E89" s="26" t="s">
        <v>7430</v>
      </c>
      <c r="F89" s="26" t="s">
        <v>8014</v>
      </c>
      <c r="H89" s="26" t="s">
        <v>8015</v>
      </c>
      <c r="I89" s="26" t="s">
        <v>8016</v>
      </c>
      <c r="J89" s="26" t="s">
        <v>1832</v>
      </c>
      <c r="K89" s="26" t="s">
        <v>8017</v>
      </c>
      <c r="L89" s="26" t="s">
        <v>8018</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140.25">
      <c r="A90" s="26" t="s">
        <v>8019</v>
      </c>
      <c r="B90" s="27" t="s">
        <v>8020</v>
      </c>
      <c r="C90" s="26" t="s">
        <v>908</v>
      </c>
      <c r="D90" s="26" t="s">
        <v>8021</v>
      </c>
      <c r="E90" s="26" t="s">
        <v>7430</v>
      </c>
      <c r="F90" s="26" t="s">
        <v>8022</v>
      </c>
      <c r="H90" s="26" t="s">
        <v>8023</v>
      </c>
      <c r="I90" s="26" t="s">
        <v>8024</v>
      </c>
      <c r="J90" s="26" t="s">
        <v>5055</v>
      </c>
      <c r="K90" s="26" t="s">
        <v>8025</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76.5">
      <c r="A91" s="26" t="s">
        <v>8026</v>
      </c>
      <c r="B91" s="27" t="s">
        <v>8027</v>
      </c>
      <c r="C91" s="26" t="s">
        <v>920</v>
      </c>
      <c r="D91" s="26" t="s">
        <v>8028</v>
      </c>
      <c r="E91" s="26" t="s">
        <v>7430</v>
      </c>
      <c r="F91" s="26" t="s">
        <v>8029</v>
      </c>
      <c r="H91" s="26" t="s">
        <v>8030</v>
      </c>
      <c r="I91" s="26" t="s">
        <v>8031</v>
      </c>
      <c r="J91" s="26" t="s">
        <v>8032</v>
      </c>
      <c r="K91" s="26" t="s">
        <v>8033</v>
      </c>
      <c r="L91" s="26" t="s">
        <v>8034</v>
      </c>
      <c r="M91" s="26" t="s">
        <v>545</v>
      </c>
      <c r="N91" s="26" t="s">
        <v>545</v>
      </c>
      <c r="O91" s="26" t="s">
        <v>545</v>
      </c>
      <c r="P91" s="26" t="s">
        <v>545</v>
      </c>
      <c r="Q91" s="26" t="s">
        <v>545</v>
      </c>
      <c r="R91" s="26" t="s">
        <v>545</v>
      </c>
      <c r="S91" s="26" t="s">
        <v>545</v>
      </c>
      <c r="T91" s="26" t="s">
        <v>8035</v>
      </c>
      <c r="U91" s="26" t="s">
        <v>545</v>
      </c>
      <c r="V91" s="26" t="s">
        <v>545</v>
      </c>
      <c r="W91" s="26" t="s">
        <v>545</v>
      </c>
      <c r="X91" s="26" t="s">
        <v>545</v>
      </c>
      <c r="Y91" s="26" t="s">
        <v>545</v>
      </c>
    </row>
    <row r="92" spans="1:25" ht="409.5">
      <c r="A92" s="26" t="s">
        <v>8036</v>
      </c>
      <c r="B92" s="27" t="s">
        <v>8037</v>
      </c>
      <c r="C92" s="26" t="s">
        <v>920</v>
      </c>
      <c r="D92" s="26" t="s">
        <v>8038</v>
      </c>
      <c r="E92" s="26" t="s">
        <v>7430</v>
      </c>
      <c r="F92" s="26" t="s">
        <v>8039</v>
      </c>
      <c r="H92" s="26" t="s">
        <v>8040</v>
      </c>
      <c r="I92" s="26" t="s">
        <v>8041</v>
      </c>
      <c r="J92" s="26" t="s">
        <v>8042</v>
      </c>
      <c r="K92" s="26" t="s">
        <v>8043</v>
      </c>
      <c r="L92" s="26" t="s">
        <v>8044</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114.75">
      <c r="A93" s="26" t="s">
        <v>8045</v>
      </c>
      <c r="B93" s="27" t="s">
        <v>8046</v>
      </c>
      <c r="C93" s="26" t="s">
        <v>2773</v>
      </c>
      <c r="D93" s="26" t="s">
        <v>8047</v>
      </c>
      <c r="E93" s="26" t="s">
        <v>7430</v>
      </c>
      <c r="F93" s="26" t="s">
        <v>8048</v>
      </c>
      <c r="H93" s="26" t="s">
        <v>8049</v>
      </c>
      <c r="I93" s="26" t="s">
        <v>8050</v>
      </c>
      <c r="J93" s="26" t="s">
        <v>8051</v>
      </c>
      <c r="K93" s="26" t="s">
        <v>8052</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242.25">
      <c r="A94" s="26" t="s">
        <v>8053</v>
      </c>
      <c r="B94" s="27" t="s">
        <v>8054</v>
      </c>
      <c r="C94" s="26" t="s">
        <v>2773</v>
      </c>
      <c r="D94" s="26" t="s">
        <v>8055</v>
      </c>
      <c r="E94" s="26" t="s">
        <v>7430</v>
      </c>
      <c r="F94" s="26" t="s">
        <v>8056</v>
      </c>
      <c r="H94" s="26" t="s">
        <v>8057</v>
      </c>
      <c r="I94" s="26" t="s">
        <v>8058</v>
      </c>
      <c r="J94" s="26" t="s">
        <v>2873</v>
      </c>
      <c r="K94" s="26" t="s">
        <v>8059</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76.5">
      <c r="A95" s="26" t="s">
        <v>8060</v>
      </c>
      <c r="B95" s="27" t="s">
        <v>8061</v>
      </c>
      <c r="C95" s="26" t="s">
        <v>2773</v>
      </c>
      <c r="D95" s="26" t="s">
        <v>8062</v>
      </c>
      <c r="E95" s="26" t="s">
        <v>7430</v>
      </c>
      <c r="F95" s="26" t="s">
        <v>8063</v>
      </c>
      <c r="H95" s="26" t="s">
        <v>8064</v>
      </c>
      <c r="I95" s="26" t="s">
        <v>8065</v>
      </c>
      <c r="J95" s="26" t="s">
        <v>2626</v>
      </c>
      <c r="K95" s="26" t="s">
        <v>8066</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102">
      <c r="A96" s="26" t="s">
        <v>8067</v>
      </c>
      <c r="B96" s="27" t="s">
        <v>8068</v>
      </c>
      <c r="C96" s="26" t="s">
        <v>2773</v>
      </c>
      <c r="D96" s="26" t="s">
        <v>8069</v>
      </c>
      <c r="E96" s="26" t="s">
        <v>7430</v>
      </c>
      <c r="F96" s="26" t="s">
        <v>8070</v>
      </c>
      <c r="H96" s="26" t="s">
        <v>8071</v>
      </c>
      <c r="I96" s="26" t="s">
        <v>8072</v>
      </c>
      <c r="J96" s="26" t="s">
        <v>2626</v>
      </c>
      <c r="K96" s="26" t="s">
        <v>8073</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153">
      <c r="A97" s="26" t="s">
        <v>8074</v>
      </c>
      <c r="B97" s="27" t="s">
        <v>8075</v>
      </c>
      <c r="C97" s="26" t="s">
        <v>2773</v>
      </c>
      <c r="D97" s="26" t="s">
        <v>8076</v>
      </c>
      <c r="E97" s="26" t="s">
        <v>7430</v>
      </c>
      <c r="F97" s="26" t="s">
        <v>8077</v>
      </c>
      <c r="H97" s="26" t="s">
        <v>8078</v>
      </c>
      <c r="I97" s="26" t="s">
        <v>8079</v>
      </c>
      <c r="J97" s="26" t="s">
        <v>2784</v>
      </c>
      <c r="K97" s="26" t="s">
        <v>8080</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89.25">
      <c r="A98" s="26" t="s">
        <v>8081</v>
      </c>
      <c r="B98" s="27" t="s">
        <v>8082</v>
      </c>
      <c r="C98" s="26" t="s">
        <v>2773</v>
      </c>
      <c r="D98" s="26" t="s">
        <v>8083</v>
      </c>
      <c r="E98" s="26" t="s">
        <v>7430</v>
      </c>
      <c r="F98" s="26" t="s">
        <v>8084</v>
      </c>
      <c r="H98" s="26" t="s">
        <v>8085</v>
      </c>
      <c r="I98" s="26" t="s">
        <v>8086</v>
      </c>
      <c r="J98" s="26" t="s">
        <v>6268</v>
      </c>
      <c r="K98" s="26" t="s">
        <v>8087</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76.5">
      <c r="A99" s="26" t="s">
        <v>8088</v>
      </c>
      <c r="B99" s="27" t="s">
        <v>8089</v>
      </c>
      <c r="C99" s="26" t="s">
        <v>2773</v>
      </c>
      <c r="D99" s="26" t="s">
        <v>8090</v>
      </c>
      <c r="E99" s="26" t="s">
        <v>7430</v>
      </c>
      <c r="F99" s="26" t="s">
        <v>8091</v>
      </c>
      <c r="H99" s="26" t="s">
        <v>8092</v>
      </c>
      <c r="I99" s="26" t="s">
        <v>8093</v>
      </c>
      <c r="J99" s="26" t="s">
        <v>8051</v>
      </c>
      <c r="K99" s="26" t="s">
        <v>8094</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89.25">
      <c r="A100" s="26" t="s">
        <v>8095</v>
      </c>
      <c r="B100" s="27" t="s">
        <v>8096</v>
      </c>
      <c r="C100" s="26" t="s">
        <v>2773</v>
      </c>
      <c r="D100" s="26" t="s">
        <v>8097</v>
      </c>
      <c r="E100" s="26" t="s">
        <v>7430</v>
      </c>
      <c r="F100" s="26" t="s">
        <v>8098</v>
      </c>
      <c r="H100" s="26" t="s">
        <v>8099</v>
      </c>
      <c r="I100" s="26" t="s">
        <v>8100</v>
      </c>
      <c r="J100" s="26" t="s">
        <v>2784</v>
      </c>
      <c r="K100" s="26" t="s">
        <v>8101</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89.25">
      <c r="A101" s="26" t="s">
        <v>8102</v>
      </c>
      <c r="B101" s="27" t="s">
        <v>8103</v>
      </c>
      <c r="C101" s="26" t="s">
        <v>2909</v>
      </c>
      <c r="D101" s="26" t="s">
        <v>8104</v>
      </c>
      <c r="E101" s="26" t="s">
        <v>7430</v>
      </c>
      <c r="F101" s="26" t="s">
        <v>8105</v>
      </c>
      <c r="H101" s="26" t="s">
        <v>8106</v>
      </c>
      <c r="I101" s="26" t="s">
        <v>8107</v>
      </c>
      <c r="J101" s="26" t="s">
        <v>2912</v>
      </c>
      <c r="K101" s="26" t="s">
        <v>8108</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114.75">
      <c r="A102" s="26" t="s">
        <v>8109</v>
      </c>
      <c r="B102" s="27" t="s">
        <v>8110</v>
      </c>
      <c r="C102" s="26" t="s">
        <v>2909</v>
      </c>
      <c r="D102" s="26" t="s">
        <v>8111</v>
      </c>
      <c r="E102" s="26" t="s">
        <v>7430</v>
      </c>
      <c r="F102" s="26" t="s">
        <v>8112</v>
      </c>
      <c r="H102" s="26" t="s">
        <v>8113</v>
      </c>
      <c r="I102" s="26" t="s">
        <v>8114</v>
      </c>
      <c r="J102" s="26" t="s">
        <v>6472</v>
      </c>
      <c r="K102" s="26" t="s">
        <v>8115</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38.25">
      <c r="A103" s="26" t="s">
        <v>8116</v>
      </c>
      <c r="B103" s="27" t="s">
        <v>8117</v>
      </c>
      <c r="C103" s="26" t="s">
        <v>2909</v>
      </c>
      <c r="D103" s="26" t="s">
        <v>8118</v>
      </c>
      <c r="E103" s="26" t="s">
        <v>7430</v>
      </c>
      <c r="F103" s="26" t="s">
        <v>6434</v>
      </c>
      <c r="H103" s="26" t="s">
        <v>8119</v>
      </c>
      <c r="I103" s="26" t="s">
        <v>8120</v>
      </c>
      <c r="J103" s="26" t="s">
        <v>8121</v>
      </c>
      <c r="K103" s="26" t="s">
        <v>8122</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114.75">
      <c r="A104" s="26" t="s">
        <v>8123</v>
      </c>
      <c r="B104" s="27" t="s">
        <v>8124</v>
      </c>
      <c r="C104" s="26" t="s">
        <v>2909</v>
      </c>
      <c r="D104" s="26" t="s">
        <v>8125</v>
      </c>
      <c r="E104" s="26" t="s">
        <v>7430</v>
      </c>
      <c r="F104" s="26" t="s">
        <v>8126</v>
      </c>
      <c r="H104" s="26" t="s">
        <v>8127</v>
      </c>
      <c r="I104" s="26" t="s">
        <v>8128</v>
      </c>
      <c r="J104" s="26" t="s">
        <v>8129</v>
      </c>
      <c r="K104" s="26" t="s">
        <v>8130</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153">
      <c r="A105" s="26" t="s">
        <v>8131</v>
      </c>
      <c r="B105" s="27" t="s">
        <v>8132</v>
      </c>
      <c r="C105" s="26" t="s">
        <v>2909</v>
      </c>
      <c r="D105" s="26" t="s">
        <v>8133</v>
      </c>
      <c r="E105" s="26" t="s">
        <v>7430</v>
      </c>
      <c r="F105" s="26" t="s">
        <v>8134</v>
      </c>
      <c r="H105" s="26" t="s">
        <v>8135</v>
      </c>
      <c r="I105" s="26" t="s">
        <v>8136</v>
      </c>
      <c r="J105" s="26" t="s">
        <v>2809</v>
      </c>
      <c r="K105" s="26" t="s">
        <v>8137</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76.5">
      <c r="A106" s="26" t="s">
        <v>8138</v>
      </c>
      <c r="B106" s="27" t="s">
        <v>8139</v>
      </c>
      <c r="C106" s="26" t="s">
        <v>2909</v>
      </c>
      <c r="D106" s="26" t="s">
        <v>8140</v>
      </c>
      <c r="E106" s="26" t="s">
        <v>7430</v>
      </c>
      <c r="F106" s="26" t="s">
        <v>8141</v>
      </c>
      <c r="H106" s="26" t="s">
        <v>8142</v>
      </c>
      <c r="I106" s="26" t="s">
        <v>8143</v>
      </c>
      <c r="J106" s="26" t="s">
        <v>6472</v>
      </c>
      <c r="K106" s="26" t="s">
        <v>8144</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51">
      <c r="A107" s="26" t="s">
        <v>8145</v>
      </c>
      <c r="B107" s="27" t="s">
        <v>8146</v>
      </c>
      <c r="C107" s="26" t="s">
        <v>2909</v>
      </c>
      <c r="D107" s="26" t="s">
        <v>8147</v>
      </c>
      <c r="E107" s="26" t="s">
        <v>7430</v>
      </c>
      <c r="F107" s="26" t="s">
        <v>8148</v>
      </c>
      <c r="H107" s="26" t="s">
        <v>8149</v>
      </c>
      <c r="I107" s="26" t="s">
        <v>8150</v>
      </c>
      <c r="J107" s="26" t="s">
        <v>8129</v>
      </c>
      <c r="K107" s="26" t="s">
        <v>8151</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102">
      <c r="A108" s="26" t="s">
        <v>8152</v>
      </c>
      <c r="B108" s="27" t="s">
        <v>8153</v>
      </c>
      <c r="C108" s="26" t="s">
        <v>2909</v>
      </c>
      <c r="D108" s="26" t="s">
        <v>8154</v>
      </c>
      <c r="E108" s="26" t="s">
        <v>7430</v>
      </c>
      <c r="F108" s="26" t="s">
        <v>8155</v>
      </c>
      <c r="H108" s="26" t="s">
        <v>8156</v>
      </c>
      <c r="I108" s="26" t="s">
        <v>8157</v>
      </c>
      <c r="J108" s="26" t="s">
        <v>732</v>
      </c>
      <c r="K108" s="26" t="s">
        <v>8158</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89.25">
      <c r="A109" s="26" t="s">
        <v>8159</v>
      </c>
      <c r="B109" s="27" t="s">
        <v>8160</v>
      </c>
      <c r="C109" s="26" t="s">
        <v>2909</v>
      </c>
      <c r="D109" s="26" t="s">
        <v>8161</v>
      </c>
      <c r="E109" s="26" t="s">
        <v>7430</v>
      </c>
      <c r="F109" s="26" t="s">
        <v>8162</v>
      </c>
      <c r="H109" s="26" t="s">
        <v>8163</v>
      </c>
      <c r="I109" s="26" t="s">
        <v>8164</v>
      </c>
      <c r="J109" s="26" t="s">
        <v>2912</v>
      </c>
      <c r="K109" s="26" t="s">
        <v>8165</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140.25">
      <c r="A110" s="26" t="s">
        <v>8166</v>
      </c>
      <c r="B110" s="27" t="s">
        <v>8167</v>
      </c>
      <c r="C110" s="26" t="s">
        <v>2909</v>
      </c>
      <c r="D110" s="26" t="s">
        <v>8168</v>
      </c>
      <c r="E110" s="26" t="s">
        <v>7430</v>
      </c>
      <c r="F110" s="26" t="s">
        <v>8169</v>
      </c>
      <c r="H110" s="26" t="s">
        <v>8170</v>
      </c>
      <c r="I110" s="26" t="s">
        <v>8171</v>
      </c>
      <c r="J110" s="26" t="s">
        <v>8121</v>
      </c>
      <c r="K110" s="26" t="s">
        <v>8172</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140.25">
      <c r="A111" s="26" t="s">
        <v>8173</v>
      </c>
      <c r="B111" s="27" t="s">
        <v>8174</v>
      </c>
      <c r="C111" s="26" t="s">
        <v>2909</v>
      </c>
      <c r="D111" s="26" t="s">
        <v>8175</v>
      </c>
      <c r="E111" s="26" t="s">
        <v>7430</v>
      </c>
      <c r="F111" s="26" t="s">
        <v>8176</v>
      </c>
      <c r="H111" s="26" t="s">
        <v>8177</v>
      </c>
      <c r="I111" s="26" t="s">
        <v>8178</v>
      </c>
      <c r="J111" s="26" t="s">
        <v>2946</v>
      </c>
      <c r="K111" s="26" t="s">
        <v>8179</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63.75">
      <c r="A112" s="26" t="s">
        <v>8180</v>
      </c>
      <c r="B112" s="27" t="s">
        <v>8181</v>
      </c>
      <c r="C112" s="26" t="s">
        <v>4825</v>
      </c>
      <c r="D112" s="26" t="s">
        <v>8182</v>
      </c>
      <c r="E112" s="26" t="s">
        <v>7430</v>
      </c>
      <c r="F112" s="26" t="s">
        <v>8183</v>
      </c>
      <c r="H112" s="26" t="s">
        <v>8184</v>
      </c>
      <c r="I112" s="26" t="s">
        <v>8185</v>
      </c>
      <c r="J112" s="26" t="s">
        <v>7754</v>
      </c>
      <c r="K112" s="26" t="s">
        <v>8186</v>
      </c>
      <c r="L112" s="26" t="s">
        <v>8187</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102">
      <c r="A113" s="26" t="s">
        <v>8188</v>
      </c>
      <c r="B113" s="27" t="s">
        <v>8189</v>
      </c>
      <c r="C113" s="26" t="s">
        <v>3034</v>
      </c>
      <c r="D113" s="26" t="s">
        <v>8190</v>
      </c>
      <c r="E113" s="26" t="s">
        <v>7430</v>
      </c>
      <c r="F113" s="26" t="s">
        <v>8191</v>
      </c>
      <c r="H113" s="26" t="s">
        <v>8192</v>
      </c>
      <c r="I113" s="26" t="s">
        <v>8193</v>
      </c>
      <c r="J113" s="26" t="s">
        <v>1812</v>
      </c>
      <c r="K113" s="26" t="s">
        <v>8194</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89.25">
      <c r="A114" s="26" t="s">
        <v>8195</v>
      </c>
      <c r="B114" s="27" t="s">
        <v>8196</v>
      </c>
      <c r="C114" s="26" t="s">
        <v>3034</v>
      </c>
      <c r="D114" s="26" t="s">
        <v>8197</v>
      </c>
      <c r="E114" s="26" t="s">
        <v>7430</v>
      </c>
      <c r="F114" s="26" t="s">
        <v>8198</v>
      </c>
      <c r="H114" s="26" t="s">
        <v>8199</v>
      </c>
      <c r="I114" s="26" t="s">
        <v>8200</v>
      </c>
      <c r="J114" s="26" t="s">
        <v>8121</v>
      </c>
      <c r="K114" s="26" t="s">
        <v>8201</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102">
      <c r="A115" s="26" t="s">
        <v>8202</v>
      </c>
      <c r="B115" s="27" t="s">
        <v>8203</v>
      </c>
      <c r="C115" s="26" t="s">
        <v>3034</v>
      </c>
      <c r="D115" s="26" t="s">
        <v>8204</v>
      </c>
      <c r="E115" s="26" t="s">
        <v>7430</v>
      </c>
      <c r="F115" s="26" t="s">
        <v>8205</v>
      </c>
      <c r="H115" s="26" t="s">
        <v>8206</v>
      </c>
      <c r="I115" s="26" t="s">
        <v>8207</v>
      </c>
      <c r="J115" s="26" t="s">
        <v>1842</v>
      </c>
      <c r="K115" s="26" t="s">
        <v>8208</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89.25">
      <c r="A116" s="26" t="s">
        <v>8209</v>
      </c>
      <c r="B116" s="27" t="s">
        <v>8210</v>
      </c>
      <c r="C116" s="26" t="s">
        <v>3034</v>
      </c>
      <c r="D116" s="26" t="s">
        <v>8211</v>
      </c>
      <c r="E116" s="26" t="s">
        <v>7430</v>
      </c>
      <c r="F116" s="26" t="s">
        <v>8212</v>
      </c>
      <c r="H116" s="26" t="s">
        <v>8213</v>
      </c>
      <c r="I116" s="26" t="s">
        <v>8214</v>
      </c>
      <c r="J116" s="26" t="s">
        <v>1812</v>
      </c>
      <c r="K116" s="26" t="s">
        <v>8215</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114.75">
      <c r="A117" s="26" t="s">
        <v>8216</v>
      </c>
      <c r="B117" s="27" t="s">
        <v>8217</v>
      </c>
      <c r="C117" s="26" t="s">
        <v>3025</v>
      </c>
      <c r="D117" s="26" t="s">
        <v>8218</v>
      </c>
      <c r="E117" s="26" t="s">
        <v>7430</v>
      </c>
      <c r="F117" s="26" t="s">
        <v>8219</v>
      </c>
      <c r="H117" s="26" t="s">
        <v>8220</v>
      </c>
      <c r="I117" s="26" t="s">
        <v>8221</v>
      </c>
      <c r="J117" s="26" t="s">
        <v>1610</v>
      </c>
      <c r="K117" s="26" t="s">
        <v>8222</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102">
      <c r="A118" s="26" t="s">
        <v>8223</v>
      </c>
      <c r="B118" s="27" t="s">
        <v>8224</v>
      </c>
      <c r="C118" s="26" t="s">
        <v>3025</v>
      </c>
      <c r="D118" s="26" t="s">
        <v>8225</v>
      </c>
      <c r="E118" s="26" t="s">
        <v>7430</v>
      </c>
      <c r="F118" s="26" t="s">
        <v>8226</v>
      </c>
      <c r="H118" s="26" t="s">
        <v>8227</v>
      </c>
      <c r="I118" s="26" t="s">
        <v>8228</v>
      </c>
      <c r="J118" s="26" t="s">
        <v>8229</v>
      </c>
      <c r="K118" s="26" t="s">
        <v>8230</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102">
      <c r="A119" s="26" t="s">
        <v>8231</v>
      </c>
      <c r="B119" s="27" t="s">
        <v>8232</v>
      </c>
      <c r="C119" s="26" t="s">
        <v>3025</v>
      </c>
      <c r="D119" s="26" t="s">
        <v>7694</v>
      </c>
      <c r="E119" s="26" t="s">
        <v>7430</v>
      </c>
      <c r="F119" s="26" t="s">
        <v>8233</v>
      </c>
      <c r="H119" s="26" t="s">
        <v>8234</v>
      </c>
      <c r="I119" s="26" t="s">
        <v>8235</v>
      </c>
      <c r="J119" s="26" t="s">
        <v>8236</v>
      </c>
      <c r="K119" s="26" t="s">
        <v>8237</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127.5">
      <c r="A120" s="26" t="s">
        <v>8238</v>
      </c>
      <c r="B120" s="27" t="s">
        <v>8239</v>
      </c>
      <c r="C120" s="26" t="s">
        <v>3025</v>
      </c>
      <c r="D120" s="26" t="s">
        <v>8240</v>
      </c>
      <c r="E120" s="26" t="s">
        <v>7430</v>
      </c>
      <c r="F120" s="26" t="s">
        <v>8241</v>
      </c>
      <c r="H120" s="26" t="s">
        <v>8242</v>
      </c>
      <c r="I120" s="26" t="s">
        <v>8243</v>
      </c>
      <c r="J120" s="26" t="s">
        <v>8244</v>
      </c>
      <c r="K120" s="26" t="s">
        <v>8245</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63.75">
      <c r="A121" s="26" t="s">
        <v>8246</v>
      </c>
      <c r="B121" s="27" t="s">
        <v>8247</v>
      </c>
      <c r="C121" s="26" t="s">
        <v>3007</v>
      </c>
      <c r="D121" s="26" t="s">
        <v>8248</v>
      </c>
      <c r="E121" s="26" t="s">
        <v>7439</v>
      </c>
      <c r="F121" s="26" t="s">
        <v>8249</v>
      </c>
      <c r="H121" s="26" t="s">
        <v>8250</v>
      </c>
      <c r="I121" s="26" t="s">
        <v>8251</v>
      </c>
      <c r="J121" s="26" t="s">
        <v>8252</v>
      </c>
      <c r="K121" s="26" t="s">
        <v>8253</v>
      </c>
      <c r="L121" s="26" t="s">
        <v>8254</v>
      </c>
      <c r="M121" s="26" t="s">
        <v>545</v>
      </c>
      <c r="N121" s="26" t="s">
        <v>545</v>
      </c>
      <c r="O121" s="26" t="s">
        <v>545</v>
      </c>
      <c r="P121" s="26" t="s">
        <v>545</v>
      </c>
      <c r="Q121" s="26" t="s">
        <v>545</v>
      </c>
      <c r="R121" s="26" t="s">
        <v>545</v>
      </c>
      <c r="S121" s="26" t="s">
        <v>545</v>
      </c>
      <c r="T121" s="26" t="s">
        <v>8255</v>
      </c>
      <c r="U121" s="26" t="s">
        <v>545</v>
      </c>
      <c r="V121" s="26" t="s">
        <v>545</v>
      </c>
      <c r="W121" s="26" t="s">
        <v>545</v>
      </c>
      <c r="X121" s="26" t="s">
        <v>545</v>
      </c>
      <c r="Y121" s="26" t="s">
        <v>545</v>
      </c>
    </row>
    <row r="122" spans="1:25" ht="127.5">
      <c r="A122" s="26" t="s">
        <v>8256</v>
      </c>
      <c r="B122" s="27" t="s">
        <v>8257</v>
      </c>
      <c r="C122" s="26" t="s">
        <v>3285</v>
      </c>
      <c r="D122" s="26" t="s">
        <v>8258</v>
      </c>
      <c r="E122" s="26" t="s">
        <v>7430</v>
      </c>
      <c r="F122" s="26" t="s">
        <v>8259</v>
      </c>
      <c r="H122" s="26" t="s">
        <v>8260</v>
      </c>
      <c r="I122" s="26" t="s">
        <v>8261</v>
      </c>
      <c r="J122" s="26" t="s">
        <v>8262</v>
      </c>
      <c r="K122" s="26" t="s">
        <v>8263</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51">
      <c r="A123" s="26" t="s">
        <v>8264</v>
      </c>
      <c r="B123" s="27" t="s">
        <v>8265</v>
      </c>
      <c r="C123" s="26" t="s">
        <v>3285</v>
      </c>
      <c r="D123" s="26" t="s">
        <v>8266</v>
      </c>
      <c r="E123" s="26" t="s">
        <v>7430</v>
      </c>
      <c r="F123" s="26" t="s">
        <v>8267</v>
      </c>
      <c r="H123" s="26" t="s">
        <v>8268</v>
      </c>
      <c r="I123" s="26" t="s">
        <v>8269</v>
      </c>
      <c r="J123" s="26" t="s">
        <v>8262</v>
      </c>
      <c r="K123" s="26" t="s">
        <v>8270</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63.75">
      <c r="A124" s="26" t="s">
        <v>8271</v>
      </c>
      <c r="B124" s="27" t="s">
        <v>8272</v>
      </c>
      <c r="C124" s="26" t="s">
        <v>3285</v>
      </c>
      <c r="D124" s="26" t="s">
        <v>8273</v>
      </c>
      <c r="E124" s="26" t="s">
        <v>7430</v>
      </c>
      <c r="F124" s="26" t="s">
        <v>8274</v>
      </c>
      <c r="H124" s="26" t="s">
        <v>8275</v>
      </c>
      <c r="I124" s="26" t="s">
        <v>8276</v>
      </c>
      <c r="J124" s="26" t="s">
        <v>1851</v>
      </c>
      <c r="K124" s="26" t="s">
        <v>8277</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178.5">
      <c r="A125" s="26" t="s">
        <v>8278</v>
      </c>
      <c r="B125" s="27" t="s">
        <v>8279</v>
      </c>
      <c r="C125" s="26" t="s">
        <v>3285</v>
      </c>
      <c r="D125" s="26" t="s">
        <v>8280</v>
      </c>
      <c r="E125" s="26" t="s">
        <v>7430</v>
      </c>
      <c r="F125" s="26" t="s">
        <v>8281</v>
      </c>
      <c r="H125" s="26" t="s">
        <v>8282</v>
      </c>
      <c r="I125" s="26" t="s">
        <v>8283</v>
      </c>
      <c r="J125" s="26" t="s">
        <v>3652</v>
      </c>
      <c r="K125" s="26" t="s">
        <v>8284</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178.5">
      <c r="A126" s="26" t="s">
        <v>8285</v>
      </c>
      <c r="B126" s="27" t="s">
        <v>8286</v>
      </c>
      <c r="C126" s="26" t="s">
        <v>3285</v>
      </c>
      <c r="D126" s="26" t="s">
        <v>8287</v>
      </c>
      <c r="E126" s="26" t="s">
        <v>7430</v>
      </c>
      <c r="F126" s="26" t="s">
        <v>8288</v>
      </c>
      <c r="H126" s="26" t="s">
        <v>8289</v>
      </c>
      <c r="I126" s="26" t="s">
        <v>8290</v>
      </c>
      <c r="J126" s="26" t="s">
        <v>5251</v>
      </c>
      <c r="K126" s="26" t="s">
        <v>8291</v>
      </c>
      <c r="L126" s="26" t="s">
        <v>8292</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63.75">
      <c r="A127" s="26" t="s">
        <v>8293</v>
      </c>
      <c r="B127" s="27" t="s">
        <v>8294</v>
      </c>
      <c r="C127" s="26" t="s">
        <v>3285</v>
      </c>
      <c r="D127" s="26" t="s">
        <v>8295</v>
      </c>
      <c r="E127" s="26" t="s">
        <v>7430</v>
      </c>
      <c r="F127" s="26" t="s">
        <v>8296</v>
      </c>
      <c r="H127" s="26" t="s">
        <v>8297</v>
      </c>
      <c r="I127" s="26" t="s">
        <v>8298</v>
      </c>
      <c r="J127" s="26" t="s">
        <v>8299</v>
      </c>
      <c r="K127" s="26" t="s">
        <v>8300</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51">
      <c r="A128" s="26" t="s">
        <v>8301</v>
      </c>
      <c r="B128" s="27" t="s">
        <v>8302</v>
      </c>
      <c r="C128" s="26" t="s">
        <v>3285</v>
      </c>
      <c r="D128" s="26" t="s">
        <v>8303</v>
      </c>
      <c r="E128" s="26" t="s">
        <v>7430</v>
      </c>
      <c r="F128" s="26" t="s">
        <v>8304</v>
      </c>
      <c r="H128" s="26" t="s">
        <v>8305</v>
      </c>
      <c r="I128" s="26" t="s">
        <v>8306</v>
      </c>
      <c r="J128" s="26" t="s">
        <v>8307</v>
      </c>
      <c r="K128" s="26" t="s">
        <v>8308</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127.5">
      <c r="A129" s="26" t="s">
        <v>8309</v>
      </c>
      <c r="B129" s="27" t="s">
        <v>8310</v>
      </c>
      <c r="C129" s="26" t="s">
        <v>3285</v>
      </c>
      <c r="D129" s="26" t="s">
        <v>8311</v>
      </c>
      <c r="E129" s="26" t="s">
        <v>7430</v>
      </c>
      <c r="F129" s="26" t="s">
        <v>8312</v>
      </c>
      <c r="H129" s="26" t="s">
        <v>8313</v>
      </c>
      <c r="I129" s="26" t="s">
        <v>8314</v>
      </c>
      <c r="J129" s="26" t="s">
        <v>8262</v>
      </c>
      <c r="K129" s="26" t="s">
        <v>8315</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178.5">
      <c r="A130" s="26" t="s">
        <v>8316</v>
      </c>
      <c r="B130" s="27" t="s">
        <v>8317</v>
      </c>
      <c r="C130" s="26" t="s">
        <v>3285</v>
      </c>
      <c r="D130" s="26" t="s">
        <v>8280</v>
      </c>
      <c r="E130" s="26" t="s">
        <v>7430</v>
      </c>
      <c r="F130" s="26" t="s">
        <v>8281</v>
      </c>
      <c r="H130" s="26" t="s">
        <v>8318</v>
      </c>
      <c r="I130" s="26" t="s">
        <v>8319</v>
      </c>
      <c r="J130" s="26" t="s">
        <v>3652</v>
      </c>
      <c r="K130" s="26" t="s">
        <v>8320</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127.5">
      <c r="A131" s="26" t="s">
        <v>8321</v>
      </c>
      <c r="B131" s="27" t="s">
        <v>8322</v>
      </c>
      <c r="C131" s="26" t="s">
        <v>3285</v>
      </c>
      <c r="D131" s="26" t="s">
        <v>8323</v>
      </c>
      <c r="E131" s="26" t="s">
        <v>7430</v>
      </c>
      <c r="F131" s="26" t="s">
        <v>8324</v>
      </c>
      <c r="H131" s="26" t="s">
        <v>8325</v>
      </c>
      <c r="I131" s="26" t="s">
        <v>8326</v>
      </c>
      <c r="J131" s="26" t="s">
        <v>8327</v>
      </c>
      <c r="K131" s="26" t="s">
        <v>8328</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127.5">
      <c r="A132" s="26" t="s">
        <v>8329</v>
      </c>
      <c r="B132" s="27" t="s">
        <v>8330</v>
      </c>
      <c r="C132" s="26" t="s">
        <v>3285</v>
      </c>
      <c r="D132" s="26" t="s">
        <v>8331</v>
      </c>
      <c r="E132" s="26" t="s">
        <v>7430</v>
      </c>
      <c r="F132" s="26" t="s">
        <v>8332</v>
      </c>
      <c r="H132" s="26" t="s">
        <v>8333</v>
      </c>
      <c r="I132" s="26" t="s">
        <v>8334</v>
      </c>
      <c r="J132" s="26" t="s">
        <v>3652</v>
      </c>
      <c r="K132" s="26" t="s">
        <v>8335</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51">
      <c r="A133" s="26" t="s">
        <v>8336</v>
      </c>
      <c r="B133" s="27" t="s">
        <v>8337</v>
      </c>
      <c r="C133" s="26" t="s">
        <v>3285</v>
      </c>
      <c r="D133" s="26" t="s">
        <v>8338</v>
      </c>
      <c r="E133" s="26" t="s">
        <v>7430</v>
      </c>
      <c r="F133" s="26" t="s">
        <v>8339</v>
      </c>
      <c r="H133" s="26" t="s">
        <v>8340</v>
      </c>
      <c r="I133" s="26" t="s">
        <v>8341</v>
      </c>
      <c r="J133" s="26" t="s">
        <v>8342</v>
      </c>
      <c r="K133" s="26" t="s">
        <v>8343</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153">
      <c r="A134" s="26" t="s">
        <v>8344</v>
      </c>
      <c r="B134" s="27" t="s">
        <v>8345</v>
      </c>
      <c r="C134" s="26" t="s">
        <v>3285</v>
      </c>
      <c r="D134" s="26" t="s">
        <v>8346</v>
      </c>
      <c r="E134" s="26" t="s">
        <v>7430</v>
      </c>
      <c r="F134" s="26" t="s">
        <v>8347</v>
      </c>
      <c r="H134" s="26" t="s">
        <v>8348</v>
      </c>
      <c r="I134" s="26" t="s">
        <v>8349</v>
      </c>
      <c r="J134" s="26" t="s">
        <v>8327</v>
      </c>
      <c r="K134" s="26" t="s">
        <v>8350</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140.25">
      <c r="A135" s="26" t="s">
        <v>8351</v>
      </c>
      <c r="B135" s="27" t="s">
        <v>8352</v>
      </c>
      <c r="C135" s="26" t="s">
        <v>3285</v>
      </c>
      <c r="D135" s="26" t="s">
        <v>8353</v>
      </c>
      <c r="E135" s="26" t="s">
        <v>7430</v>
      </c>
      <c r="F135" s="26" t="s">
        <v>8354</v>
      </c>
      <c r="H135" s="26" t="s">
        <v>8355</v>
      </c>
      <c r="I135" s="26" t="s">
        <v>8356</v>
      </c>
      <c r="J135" s="26" t="s">
        <v>8327</v>
      </c>
      <c r="K135" s="26" t="s">
        <v>8357</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127.5">
      <c r="A136" s="26" t="s">
        <v>8358</v>
      </c>
      <c r="B136" s="27" t="s">
        <v>8359</v>
      </c>
      <c r="C136" s="26" t="s">
        <v>3285</v>
      </c>
      <c r="D136" s="26" t="s">
        <v>8360</v>
      </c>
      <c r="E136" s="26" t="s">
        <v>7430</v>
      </c>
      <c r="F136" s="26" t="s">
        <v>8361</v>
      </c>
      <c r="H136" s="26" t="s">
        <v>8362</v>
      </c>
      <c r="I136" s="26" t="s">
        <v>8363</v>
      </c>
      <c r="J136" s="26" t="s">
        <v>8327</v>
      </c>
      <c r="K136" s="26" t="s">
        <v>8364</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127.5">
      <c r="A137" s="26" t="s">
        <v>8365</v>
      </c>
      <c r="B137" s="27" t="s">
        <v>8366</v>
      </c>
      <c r="C137" s="26" t="s">
        <v>3285</v>
      </c>
      <c r="D137" s="26" t="s">
        <v>8323</v>
      </c>
      <c r="E137" s="26" t="s">
        <v>7430</v>
      </c>
      <c r="F137" s="26" t="s">
        <v>8367</v>
      </c>
      <c r="H137" s="26" t="s">
        <v>8368</v>
      </c>
      <c r="I137" s="26" t="s">
        <v>8369</v>
      </c>
      <c r="J137" s="26" t="s">
        <v>8327</v>
      </c>
      <c r="K137" s="26" t="s">
        <v>8370</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89.25">
      <c r="A138" s="26" t="s">
        <v>8371</v>
      </c>
      <c r="B138" s="27" t="s">
        <v>8372</v>
      </c>
      <c r="C138" s="26" t="s">
        <v>3285</v>
      </c>
      <c r="D138" s="26" t="s">
        <v>8331</v>
      </c>
      <c r="E138" s="26" t="s">
        <v>7430</v>
      </c>
      <c r="F138" s="26" t="s">
        <v>8373</v>
      </c>
      <c r="H138" s="26" t="s">
        <v>8374</v>
      </c>
      <c r="I138" s="26" t="s">
        <v>8375</v>
      </c>
      <c r="J138" s="26" t="s">
        <v>3652</v>
      </c>
      <c r="K138" s="26" t="s">
        <v>8376</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178.5">
      <c r="A139" s="26" t="s">
        <v>8377</v>
      </c>
      <c r="B139" s="27" t="s">
        <v>8378</v>
      </c>
      <c r="C139" s="26" t="s">
        <v>3285</v>
      </c>
      <c r="D139" s="26" t="s">
        <v>8280</v>
      </c>
      <c r="E139" s="26" t="s">
        <v>7430</v>
      </c>
      <c r="F139" s="26" t="s">
        <v>8379</v>
      </c>
      <c r="H139" s="26" t="s">
        <v>8380</v>
      </c>
      <c r="I139" s="26" t="s">
        <v>8381</v>
      </c>
      <c r="J139" s="26" t="s">
        <v>3652</v>
      </c>
      <c r="K139" s="26" t="s">
        <v>8382</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63.75">
      <c r="A140" s="26" t="s">
        <v>8383</v>
      </c>
      <c r="B140" s="27" t="s">
        <v>8384</v>
      </c>
      <c r="C140" s="26" t="s">
        <v>1872</v>
      </c>
      <c r="D140" s="26" t="s">
        <v>8385</v>
      </c>
      <c r="E140" s="26" t="s">
        <v>7430</v>
      </c>
      <c r="F140" s="26" t="s">
        <v>8386</v>
      </c>
      <c r="H140" s="26" t="s">
        <v>8387</v>
      </c>
      <c r="I140" s="26" t="s">
        <v>8388</v>
      </c>
      <c r="J140" s="26" t="s">
        <v>3463</v>
      </c>
      <c r="K140" s="26" t="s">
        <v>8389</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140.25">
      <c r="A141" s="26" t="s">
        <v>8390</v>
      </c>
      <c r="B141" s="27" t="s">
        <v>8391</v>
      </c>
      <c r="C141" s="26" t="s">
        <v>1872</v>
      </c>
      <c r="D141" s="26" t="s">
        <v>8392</v>
      </c>
      <c r="E141" s="26" t="s">
        <v>7430</v>
      </c>
      <c r="F141" s="26" t="s">
        <v>8393</v>
      </c>
      <c r="H141" s="26" t="s">
        <v>8394</v>
      </c>
      <c r="I141" s="26" t="s">
        <v>8395</v>
      </c>
      <c r="J141" s="26" t="s">
        <v>3463</v>
      </c>
      <c r="K141" s="26" t="s">
        <v>8396</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114.75">
      <c r="A142" s="26" t="s">
        <v>8397</v>
      </c>
      <c r="B142" s="27" t="s">
        <v>8398</v>
      </c>
      <c r="C142" s="26" t="s">
        <v>1872</v>
      </c>
      <c r="D142" s="26" t="s">
        <v>8399</v>
      </c>
      <c r="E142" s="26" t="s">
        <v>7430</v>
      </c>
      <c r="F142" s="26" t="s">
        <v>8400</v>
      </c>
      <c r="H142" s="26" t="s">
        <v>8401</v>
      </c>
      <c r="I142" s="26" t="s">
        <v>8402</v>
      </c>
      <c r="J142" s="26" t="s">
        <v>3557</v>
      </c>
      <c r="K142" s="26" t="s">
        <v>8403</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89.25">
      <c r="A143" s="26" t="s">
        <v>8404</v>
      </c>
      <c r="B143" s="27" t="s">
        <v>8405</v>
      </c>
      <c r="C143" s="26" t="s">
        <v>1872</v>
      </c>
      <c r="D143" s="26" t="s">
        <v>8406</v>
      </c>
      <c r="E143" s="26" t="s">
        <v>7430</v>
      </c>
      <c r="F143" s="26" t="s">
        <v>8407</v>
      </c>
      <c r="H143" s="26" t="s">
        <v>8408</v>
      </c>
      <c r="I143" s="26" t="s">
        <v>8409</v>
      </c>
      <c r="J143" s="26" t="s">
        <v>8410</v>
      </c>
      <c r="K143" s="26" t="s">
        <v>8411</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63.75">
      <c r="A144" s="26" t="s">
        <v>8412</v>
      </c>
      <c r="B144" s="27" t="s">
        <v>8413</v>
      </c>
      <c r="C144" s="26" t="s">
        <v>1872</v>
      </c>
      <c r="D144" s="26" t="s">
        <v>8414</v>
      </c>
      <c r="E144" s="26" t="s">
        <v>7430</v>
      </c>
      <c r="F144" s="26" t="s">
        <v>8415</v>
      </c>
      <c r="H144" s="26" t="s">
        <v>8416</v>
      </c>
      <c r="I144" s="26" t="s">
        <v>8417</v>
      </c>
      <c r="J144" s="26" t="s">
        <v>3463</v>
      </c>
      <c r="K144" s="26" t="s">
        <v>8418</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89.25">
      <c r="A145" s="26" t="s">
        <v>8419</v>
      </c>
      <c r="B145" s="27" t="s">
        <v>8420</v>
      </c>
      <c r="C145" s="26" t="s">
        <v>1872</v>
      </c>
      <c r="D145" s="26" t="s">
        <v>8421</v>
      </c>
      <c r="E145" s="26" t="s">
        <v>7430</v>
      </c>
      <c r="F145" s="26" t="s">
        <v>8422</v>
      </c>
      <c r="H145" s="26" t="s">
        <v>8423</v>
      </c>
      <c r="I145" s="26" t="s">
        <v>8424</v>
      </c>
      <c r="J145" s="26" t="s">
        <v>3463</v>
      </c>
      <c r="K145" s="26" t="s">
        <v>8425</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102">
      <c r="A146" s="26" t="s">
        <v>8426</v>
      </c>
      <c r="B146" s="27" t="s">
        <v>8427</v>
      </c>
      <c r="C146" s="26" t="s">
        <v>1872</v>
      </c>
      <c r="D146" s="26" t="s">
        <v>8428</v>
      </c>
      <c r="E146" s="26" t="s">
        <v>7430</v>
      </c>
      <c r="F146" s="26" t="s">
        <v>8429</v>
      </c>
      <c r="H146" s="26" t="s">
        <v>8430</v>
      </c>
      <c r="I146" s="26" t="s">
        <v>8431</v>
      </c>
      <c r="J146" s="26" t="s">
        <v>3557</v>
      </c>
      <c r="K146" s="26" t="s">
        <v>8432</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114.75">
      <c r="A147" s="26" t="s">
        <v>8433</v>
      </c>
      <c r="B147" s="27" t="s">
        <v>8434</v>
      </c>
      <c r="C147" s="26" t="s">
        <v>3584</v>
      </c>
      <c r="D147" s="26" t="s">
        <v>8435</v>
      </c>
      <c r="E147" s="26" t="s">
        <v>7430</v>
      </c>
      <c r="F147" s="26" t="s">
        <v>8436</v>
      </c>
      <c r="H147" s="26" t="s">
        <v>8437</v>
      </c>
      <c r="I147" s="26" t="s">
        <v>8438</v>
      </c>
      <c r="J147" s="26" t="s">
        <v>8439</v>
      </c>
      <c r="K147" s="26" t="s">
        <v>8440</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102">
      <c r="A148" s="26" t="s">
        <v>8441</v>
      </c>
      <c r="B148" s="27" t="s">
        <v>8442</v>
      </c>
      <c r="C148" s="26" t="s">
        <v>3584</v>
      </c>
      <c r="D148" s="26" t="s">
        <v>8443</v>
      </c>
      <c r="E148" s="26" t="s">
        <v>7430</v>
      </c>
      <c r="F148" s="26" t="s">
        <v>8444</v>
      </c>
      <c r="H148" s="26" t="s">
        <v>8445</v>
      </c>
      <c r="I148" s="26" t="s">
        <v>8446</v>
      </c>
      <c r="J148" s="26" t="s">
        <v>3806</v>
      </c>
      <c r="K148" s="26" t="s">
        <v>8447</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178.5">
      <c r="A149" s="26" t="s">
        <v>8448</v>
      </c>
      <c r="B149" s="27" t="s">
        <v>8449</v>
      </c>
      <c r="C149" s="26" t="s">
        <v>3584</v>
      </c>
      <c r="D149" s="26" t="s">
        <v>8450</v>
      </c>
      <c r="E149" s="26" t="s">
        <v>7430</v>
      </c>
      <c r="F149" s="26" t="s">
        <v>8451</v>
      </c>
      <c r="H149" s="26" t="s">
        <v>8452</v>
      </c>
      <c r="I149" s="26" t="s">
        <v>8453</v>
      </c>
      <c r="J149" s="26" t="s">
        <v>8454</v>
      </c>
      <c r="K149" s="26" t="s">
        <v>8455</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127.5">
      <c r="A150" s="26" t="s">
        <v>8456</v>
      </c>
      <c r="B150" s="27" t="s">
        <v>8457</v>
      </c>
      <c r="C150" s="26" t="s">
        <v>3584</v>
      </c>
      <c r="D150" s="26" t="s">
        <v>8458</v>
      </c>
      <c r="E150" s="26" t="s">
        <v>7430</v>
      </c>
      <c r="F150" s="26" t="s">
        <v>8459</v>
      </c>
      <c r="H150" s="26" t="s">
        <v>8460</v>
      </c>
      <c r="I150" s="26" t="s">
        <v>8461</v>
      </c>
      <c r="J150" s="26" t="s">
        <v>8462</v>
      </c>
      <c r="K150" s="26" t="s">
        <v>8463</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114.75">
      <c r="A151" s="26" t="s">
        <v>8464</v>
      </c>
      <c r="B151" s="27" t="s">
        <v>8465</v>
      </c>
      <c r="C151" s="26" t="s">
        <v>3584</v>
      </c>
      <c r="D151" s="26" t="s">
        <v>8466</v>
      </c>
      <c r="E151" s="26" t="s">
        <v>7430</v>
      </c>
      <c r="F151" s="26" t="s">
        <v>8467</v>
      </c>
      <c r="H151" s="26" t="s">
        <v>8468</v>
      </c>
      <c r="I151" s="26" t="s">
        <v>8469</v>
      </c>
      <c r="J151" s="26" t="s">
        <v>889</v>
      </c>
      <c r="K151" s="26" t="s">
        <v>8470</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102">
      <c r="A152" s="26" t="s">
        <v>8471</v>
      </c>
      <c r="B152" s="27" t="s">
        <v>8472</v>
      </c>
      <c r="C152" s="26" t="s">
        <v>3584</v>
      </c>
      <c r="D152" s="26" t="s">
        <v>8473</v>
      </c>
      <c r="E152" s="26" t="s">
        <v>7430</v>
      </c>
      <c r="F152" s="26" t="s">
        <v>8474</v>
      </c>
      <c r="H152" s="26" t="s">
        <v>8475</v>
      </c>
      <c r="I152" s="26" t="s">
        <v>8476</v>
      </c>
      <c r="J152" s="26" t="s">
        <v>1754</v>
      </c>
      <c r="K152" s="26" t="s">
        <v>8477</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63.75">
      <c r="A153" s="26" t="s">
        <v>8478</v>
      </c>
      <c r="B153" s="27" t="s">
        <v>8479</v>
      </c>
      <c r="C153" s="26" t="s">
        <v>3584</v>
      </c>
      <c r="D153" s="26" t="s">
        <v>8480</v>
      </c>
      <c r="E153" s="26" t="s">
        <v>7430</v>
      </c>
      <c r="F153" s="26" t="s">
        <v>7541</v>
      </c>
      <c r="H153" s="26" t="s">
        <v>8481</v>
      </c>
      <c r="I153" s="26" t="s">
        <v>8482</v>
      </c>
      <c r="J153" s="26" t="s">
        <v>3806</v>
      </c>
      <c r="K153" s="26" t="s">
        <v>8483</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63.75">
      <c r="A154" s="26" t="s">
        <v>8484</v>
      </c>
      <c r="B154" s="27" t="s">
        <v>8485</v>
      </c>
      <c r="C154" s="26" t="s">
        <v>3584</v>
      </c>
      <c r="D154" s="26" t="s">
        <v>8486</v>
      </c>
      <c r="E154" s="26" t="s">
        <v>7430</v>
      </c>
      <c r="F154" s="26" t="s">
        <v>8487</v>
      </c>
      <c r="H154" s="26" t="s">
        <v>8488</v>
      </c>
      <c r="I154" s="26" t="s">
        <v>8489</v>
      </c>
      <c r="J154" s="26" t="s">
        <v>8462</v>
      </c>
      <c r="K154" s="26" t="s">
        <v>8490</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178.5">
      <c r="A155" s="26" t="s">
        <v>8491</v>
      </c>
      <c r="B155" s="27" t="s">
        <v>8492</v>
      </c>
      <c r="C155" s="26" t="s">
        <v>3678</v>
      </c>
      <c r="D155" s="26" t="s">
        <v>8493</v>
      </c>
      <c r="E155" s="26" t="s">
        <v>7430</v>
      </c>
      <c r="F155" s="26" t="s">
        <v>8494</v>
      </c>
      <c r="H155" s="26" t="s">
        <v>8495</v>
      </c>
      <c r="I155" s="26" t="s">
        <v>8496</v>
      </c>
      <c r="J155" s="26" t="s">
        <v>8497</v>
      </c>
      <c r="K155" s="26" t="s">
        <v>8498</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102">
      <c r="A156" s="26" t="s">
        <v>8499</v>
      </c>
      <c r="B156" s="27" t="s">
        <v>8500</v>
      </c>
      <c r="C156" s="26" t="s">
        <v>3678</v>
      </c>
      <c r="D156" s="26" t="s">
        <v>8501</v>
      </c>
      <c r="E156" s="26" t="s">
        <v>7430</v>
      </c>
      <c r="F156" s="26" t="s">
        <v>8502</v>
      </c>
      <c r="H156" s="26" t="s">
        <v>8503</v>
      </c>
      <c r="I156" s="26" t="s">
        <v>8504</v>
      </c>
      <c r="J156" s="26" t="s">
        <v>791</v>
      </c>
      <c r="K156" s="26" t="s">
        <v>8505</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242.25">
      <c r="A157" s="26" t="s">
        <v>8506</v>
      </c>
      <c r="B157" s="27" t="s">
        <v>8507</v>
      </c>
      <c r="C157" s="26" t="s">
        <v>3678</v>
      </c>
      <c r="D157" s="26" t="s">
        <v>8508</v>
      </c>
      <c r="E157" s="26" t="s">
        <v>7430</v>
      </c>
      <c r="F157" s="26" t="s">
        <v>8509</v>
      </c>
      <c r="H157" s="26" t="s">
        <v>8510</v>
      </c>
      <c r="I157" s="26" t="s">
        <v>8511</v>
      </c>
      <c r="J157" s="26" t="s">
        <v>4077</v>
      </c>
      <c r="K157" s="26" t="s">
        <v>8512</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114.75">
      <c r="A158" s="26" t="s">
        <v>8513</v>
      </c>
      <c r="B158" s="27" t="s">
        <v>8514</v>
      </c>
      <c r="C158" s="26" t="s">
        <v>3678</v>
      </c>
      <c r="D158" s="26" t="s">
        <v>8515</v>
      </c>
      <c r="E158" s="26" t="s">
        <v>7430</v>
      </c>
      <c r="F158" s="26" t="s">
        <v>8516</v>
      </c>
      <c r="H158" s="26" t="s">
        <v>8517</v>
      </c>
      <c r="I158" s="26" t="s">
        <v>8518</v>
      </c>
      <c r="J158" s="26" t="s">
        <v>8519</v>
      </c>
      <c r="K158" s="26" t="s">
        <v>8520</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140.25">
      <c r="A159" s="26" t="s">
        <v>8521</v>
      </c>
      <c r="B159" s="27" t="s">
        <v>8522</v>
      </c>
      <c r="C159" s="26" t="s">
        <v>1364</v>
      </c>
      <c r="D159" s="26" t="s">
        <v>8523</v>
      </c>
      <c r="E159" s="26" t="s">
        <v>7430</v>
      </c>
      <c r="F159" s="26" t="s">
        <v>8524</v>
      </c>
      <c r="H159" s="26" t="s">
        <v>8525</v>
      </c>
      <c r="I159" s="26" t="s">
        <v>8526</v>
      </c>
      <c r="J159" s="26" t="s">
        <v>8527</v>
      </c>
      <c r="K159" s="26" t="s">
        <v>8528</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102">
      <c r="A160" s="26" t="s">
        <v>8529</v>
      </c>
      <c r="B160" s="27" t="s">
        <v>8530</v>
      </c>
      <c r="C160" s="26" t="s">
        <v>1364</v>
      </c>
      <c r="D160" s="26" t="s">
        <v>8531</v>
      </c>
      <c r="E160" s="26" t="s">
        <v>7430</v>
      </c>
      <c r="F160" s="26" t="s">
        <v>8532</v>
      </c>
      <c r="H160" s="26" t="s">
        <v>8533</v>
      </c>
      <c r="I160" s="26" t="s">
        <v>8534</v>
      </c>
      <c r="J160" s="26" t="s">
        <v>6289</v>
      </c>
      <c r="K160" s="26" t="s">
        <v>8535</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38.25">
      <c r="A161" s="26" t="s">
        <v>8536</v>
      </c>
      <c r="B161" s="27" t="s">
        <v>8537</v>
      </c>
      <c r="C161" s="26" t="s">
        <v>1364</v>
      </c>
      <c r="D161" s="26" t="s">
        <v>8538</v>
      </c>
      <c r="E161" s="26" t="s">
        <v>7430</v>
      </c>
      <c r="F161" s="26" t="s">
        <v>8539</v>
      </c>
      <c r="H161" s="26" t="s">
        <v>8539</v>
      </c>
      <c r="I161" s="26" t="s">
        <v>8540</v>
      </c>
      <c r="J161" s="26" t="s">
        <v>800</v>
      </c>
      <c r="K161" s="26" t="s">
        <v>8541</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51">
      <c r="A162" s="26" t="s">
        <v>8542</v>
      </c>
      <c r="B162" s="27" t="s">
        <v>8543</v>
      </c>
      <c r="C162" s="26" t="s">
        <v>1364</v>
      </c>
      <c r="D162" s="26" t="s">
        <v>8544</v>
      </c>
      <c r="E162" s="26" t="s">
        <v>7430</v>
      </c>
      <c r="F162" s="26" t="s">
        <v>6434</v>
      </c>
      <c r="H162" s="26" t="s">
        <v>8545</v>
      </c>
      <c r="I162" s="26" t="s">
        <v>8546</v>
      </c>
      <c r="J162" s="26" t="s">
        <v>8547</v>
      </c>
      <c r="K162" s="26" t="s">
        <v>8548</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127.5">
      <c r="A163" s="26" t="s">
        <v>8549</v>
      </c>
      <c r="B163" s="27" t="s">
        <v>8550</v>
      </c>
      <c r="C163" s="26" t="s">
        <v>1364</v>
      </c>
      <c r="D163" s="26" t="s">
        <v>8551</v>
      </c>
      <c r="E163" s="26" t="s">
        <v>7430</v>
      </c>
      <c r="F163" s="26" t="s">
        <v>8552</v>
      </c>
      <c r="H163" s="26" t="s">
        <v>8553</v>
      </c>
      <c r="I163" s="26" t="s">
        <v>8554</v>
      </c>
      <c r="J163" s="26" t="s">
        <v>7276</v>
      </c>
      <c r="K163" s="26" t="s">
        <v>8555</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114.75">
      <c r="A164" s="26" t="s">
        <v>8556</v>
      </c>
      <c r="B164" s="27" t="s">
        <v>8557</v>
      </c>
      <c r="C164" s="26" t="s">
        <v>1364</v>
      </c>
      <c r="D164" s="26" t="s">
        <v>8551</v>
      </c>
      <c r="E164" s="26" t="s">
        <v>7430</v>
      </c>
      <c r="F164" s="26" t="s">
        <v>8552</v>
      </c>
      <c r="H164" s="26" t="s">
        <v>8558</v>
      </c>
      <c r="I164" s="26" t="s">
        <v>8559</v>
      </c>
      <c r="J164" s="26" t="s">
        <v>7276</v>
      </c>
      <c r="K164" s="26" t="s">
        <v>8560</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114.75">
      <c r="A165" s="26" t="s">
        <v>8561</v>
      </c>
      <c r="B165" s="27" t="s">
        <v>8562</v>
      </c>
      <c r="C165" s="26" t="s">
        <v>1364</v>
      </c>
      <c r="D165" s="26" t="s">
        <v>8563</v>
      </c>
      <c r="E165" s="26" t="s">
        <v>7430</v>
      </c>
      <c r="F165" s="26" t="s">
        <v>8564</v>
      </c>
      <c r="H165" s="26" t="s">
        <v>8565</v>
      </c>
      <c r="I165" s="26" t="s">
        <v>8566</v>
      </c>
      <c r="J165" s="26" t="s">
        <v>7276</v>
      </c>
      <c r="K165" s="26" t="s">
        <v>8567</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344.25">
      <c r="A166" s="26" t="s">
        <v>8568</v>
      </c>
      <c r="B166" s="27" t="s">
        <v>8569</v>
      </c>
      <c r="C166" s="26" t="s">
        <v>8570</v>
      </c>
      <c r="D166" s="26" t="s">
        <v>8571</v>
      </c>
      <c r="E166" s="26" t="s">
        <v>7430</v>
      </c>
      <c r="F166" s="26" t="s">
        <v>545</v>
      </c>
      <c r="H166" s="26" t="s">
        <v>545</v>
      </c>
      <c r="I166" s="26" t="s">
        <v>8572</v>
      </c>
      <c r="J166" s="26" t="s">
        <v>8573</v>
      </c>
      <c r="K166" s="26" t="s">
        <v>8574</v>
      </c>
      <c r="L166" s="26" t="s">
        <v>8575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63.75">
      <c r="A167" s="26" t="s">
        <v>8576</v>
      </c>
      <c r="B167" s="27" t="s">
        <v>8577</v>
      </c>
      <c r="C167" s="26" t="s">
        <v>8578</v>
      </c>
      <c r="D167" s="26" t="s">
        <v>8579</v>
      </c>
      <c r="E167" s="26" t="s">
        <v>7430</v>
      </c>
      <c r="F167" s="26" t="s">
        <v>8580</v>
      </c>
      <c r="H167" s="26" t="s">
        <v>8581</v>
      </c>
      <c r="I167" s="26" t="s">
        <v>8582</v>
      </c>
      <c r="J167" s="26" t="s">
        <v>2042</v>
      </c>
      <c r="K167" s="26" t="s">
        <v>8583</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63.75">
      <c r="A168" s="26" t="s">
        <v>8584</v>
      </c>
      <c r="B168" s="27" t="s">
        <v>8585</v>
      </c>
      <c r="C168" s="26" t="s">
        <v>8578</v>
      </c>
      <c r="D168" s="26" t="s">
        <v>8586</v>
      </c>
      <c r="E168" s="26" t="s">
        <v>7430</v>
      </c>
      <c r="F168" s="26" t="s">
        <v>8587</v>
      </c>
      <c r="H168" s="26" t="s">
        <v>8588</v>
      </c>
      <c r="I168" s="26" t="s">
        <v>8589</v>
      </c>
      <c r="J168" s="26" t="s">
        <v>2179</v>
      </c>
      <c r="K168" s="26" t="s">
        <v>8590</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38.25">
      <c r="A169" s="26" t="s">
        <v>8591</v>
      </c>
      <c r="B169" s="27" t="s">
        <v>8592</v>
      </c>
      <c r="C169" s="26" t="s">
        <v>8578</v>
      </c>
      <c r="D169" s="26" t="s">
        <v>8593</v>
      </c>
      <c r="E169" s="26" t="s">
        <v>7430</v>
      </c>
      <c r="F169" s="26" t="s">
        <v>8594</v>
      </c>
      <c r="H169" s="26" t="s">
        <v>8595</v>
      </c>
      <c r="I169" s="26" t="s">
        <v>8596</v>
      </c>
      <c r="J169" s="26" t="s">
        <v>6289</v>
      </c>
      <c r="K169" s="26" t="s">
        <v>8597</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76.5">
      <c r="A170" s="26" t="s">
        <v>8598</v>
      </c>
      <c r="B170" s="27" t="s">
        <v>8599</v>
      </c>
      <c r="C170" s="26" t="s">
        <v>8578</v>
      </c>
      <c r="D170" s="26" t="s">
        <v>8600</v>
      </c>
      <c r="E170" s="26" t="s">
        <v>7430</v>
      </c>
      <c r="F170" s="26" t="s">
        <v>8601</v>
      </c>
      <c r="H170" s="26" t="s">
        <v>8602</v>
      </c>
      <c r="I170" s="26" t="s">
        <v>8603</v>
      </c>
      <c r="J170" s="26" t="s">
        <v>8604</v>
      </c>
      <c r="K170" s="26" t="s">
        <v>8605</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63.75">
      <c r="A171" s="26" t="s">
        <v>8606</v>
      </c>
      <c r="B171" s="27" t="s">
        <v>8607</v>
      </c>
      <c r="C171" s="26" t="s">
        <v>8578</v>
      </c>
      <c r="D171" s="26" t="s">
        <v>8204</v>
      </c>
      <c r="E171" s="26" t="s">
        <v>7430</v>
      </c>
      <c r="F171" s="26" t="s">
        <v>8608</v>
      </c>
      <c r="H171" s="26" t="s">
        <v>8609</v>
      </c>
      <c r="I171" s="26" t="s">
        <v>8610</v>
      </c>
      <c r="J171" s="26" t="s">
        <v>6969</v>
      </c>
      <c r="K171" s="26" t="s">
        <v>8611</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114.75">
      <c r="A172" s="26" t="s">
        <v>8612</v>
      </c>
      <c r="B172" s="27" t="s">
        <v>8613</v>
      </c>
      <c r="C172" s="26" t="s">
        <v>8578</v>
      </c>
      <c r="D172" s="26" t="s">
        <v>8614</v>
      </c>
      <c r="E172" s="26" t="s">
        <v>7430</v>
      </c>
      <c r="F172" s="26" t="s">
        <v>8615</v>
      </c>
      <c r="H172" s="26" t="s">
        <v>8616</v>
      </c>
      <c r="I172" s="26" t="s">
        <v>8617</v>
      </c>
      <c r="J172" s="26" t="s">
        <v>8618</v>
      </c>
      <c r="K172" s="26" t="s">
        <v>8619</v>
      </c>
      <c r="L172" s="26" t="s">
        <v>8620</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178.5">
      <c r="A173" s="26" t="s">
        <v>8621</v>
      </c>
      <c r="B173" s="27" t="s">
        <v>8622</v>
      </c>
      <c r="C173" s="26" t="s">
        <v>8578</v>
      </c>
      <c r="D173" s="26" t="s">
        <v>8623</v>
      </c>
      <c r="E173" s="26" t="s">
        <v>7430</v>
      </c>
      <c r="F173" s="26" t="s">
        <v>8624</v>
      </c>
      <c r="H173" s="26" t="s">
        <v>8625</v>
      </c>
      <c r="I173" s="26" t="s">
        <v>8626</v>
      </c>
      <c r="J173" s="26" t="s">
        <v>8604</v>
      </c>
      <c r="K173" s="26" t="s">
        <v>8627</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89.25">
      <c r="A174" s="26" t="s">
        <v>8628</v>
      </c>
      <c r="B174" s="27" t="s">
        <v>8629</v>
      </c>
      <c r="C174" s="26" t="s">
        <v>8578</v>
      </c>
      <c r="D174" s="26" t="s">
        <v>8630</v>
      </c>
      <c r="E174" s="26" t="s">
        <v>7430</v>
      </c>
      <c r="F174" s="26" t="s">
        <v>7477</v>
      </c>
      <c r="H174" s="26" t="s">
        <v>8631</v>
      </c>
      <c r="I174" s="26" t="s">
        <v>8632</v>
      </c>
      <c r="J174" s="26" t="s">
        <v>6969</v>
      </c>
      <c r="K174" s="26" t="s">
        <v>8633</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102">
      <c r="A175" s="26" t="s">
        <v>8634</v>
      </c>
      <c r="B175" s="27" t="s">
        <v>8635</v>
      </c>
      <c r="C175" s="26" t="s">
        <v>8578</v>
      </c>
      <c r="D175" s="26" t="s">
        <v>8636</v>
      </c>
      <c r="E175" s="26" t="s">
        <v>7430</v>
      </c>
      <c r="F175" s="26" t="s">
        <v>8637</v>
      </c>
      <c r="H175" s="26" t="s">
        <v>8638</v>
      </c>
      <c r="I175" s="26" t="s">
        <v>8639</v>
      </c>
      <c r="J175" s="26" t="s">
        <v>8604</v>
      </c>
      <c r="K175" s="26" t="s">
        <v>8640</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63.75">
      <c r="A176" s="26" t="s">
        <v>8641</v>
      </c>
      <c r="B176" s="27" t="s">
        <v>8642</v>
      </c>
      <c r="C176" s="26" t="s">
        <v>8578</v>
      </c>
      <c r="D176" s="26" t="s">
        <v>7879</v>
      </c>
      <c r="E176" s="26" t="s">
        <v>7430</v>
      </c>
      <c r="F176" s="26" t="s">
        <v>8643</v>
      </c>
      <c r="H176" s="26" t="s">
        <v>8644</v>
      </c>
      <c r="I176" s="26" t="s">
        <v>8645</v>
      </c>
      <c r="J176" s="26" t="s">
        <v>6969</v>
      </c>
      <c r="K176" s="26" t="s">
        <v>8646</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102">
      <c r="A177" s="26" t="s">
        <v>8647</v>
      </c>
      <c r="B177" s="27" t="s">
        <v>8648</v>
      </c>
      <c r="C177" s="26" t="s">
        <v>8578</v>
      </c>
      <c r="D177" s="26" t="s">
        <v>8649</v>
      </c>
      <c r="E177" s="26" t="s">
        <v>7430</v>
      </c>
      <c r="F177" s="26" t="s">
        <v>8650</v>
      </c>
      <c r="H177" s="26" t="s">
        <v>8651</v>
      </c>
      <c r="I177" s="26" t="s">
        <v>8652</v>
      </c>
      <c r="J177" s="26" t="s">
        <v>716</v>
      </c>
      <c r="K177" s="26" t="s">
        <v>8653</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409.5">
      <c r="A178" s="26" t="s">
        <v>8568</v>
      </c>
      <c r="B178" s="27" t="s">
        <v>8654</v>
      </c>
      <c r="C178" s="26" t="s">
        <v>6934</v>
      </c>
      <c r="D178" s="26" t="s">
        <v>8655</v>
      </c>
      <c r="E178" s="26" t="s">
        <v>7430</v>
      </c>
      <c r="F178" s="26" t="s">
        <v>545</v>
      </c>
      <c r="H178" s="26" t="s">
        <v>545</v>
      </c>
      <c r="I178" s="26" t="s">
        <v>8656</v>
      </c>
      <c r="J178" s="26" t="s">
        <v>8573</v>
      </c>
      <c r="K178" s="26" t="s">
        <v>8657</v>
      </c>
      <c r="L178" s="26" t="s">
        <v>8658</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127.5">
      <c r="A179" s="26" t="s">
        <v>8659</v>
      </c>
      <c r="B179" s="27" t="s">
        <v>8660</v>
      </c>
      <c r="C179" s="26" t="s">
        <v>1374</v>
      </c>
      <c r="D179" s="26" t="s">
        <v>8661</v>
      </c>
      <c r="E179" s="26" t="s">
        <v>7430</v>
      </c>
      <c r="F179" s="26" t="s">
        <v>8662</v>
      </c>
      <c r="H179" s="26" t="s">
        <v>8663</v>
      </c>
      <c r="I179" s="26" t="s">
        <v>8664</v>
      </c>
      <c r="J179" s="26" t="s">
        <v>7754</v>
      </c>
      <c r="K179" s="26" t="s">
        <v>8665</v>
      </c>
      <c r="L179" s="26" t="s">
        <v>8666</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191.25">
      <c r="A180" s="26" t="s">
        <v>8667</v>
      </c>
      <c r="B180" s="27" t="s">
        <v>8668</v>
      </c>
      <c r="C180" s="26" t="s">
        <v>8669</v>
      </c>
      <c r="D180" s="26" t="s">
        <v>8670</v>
      </c>
      <c r="E180" s="26" t="s">
        <v>7430</v>
      </c>
      <c r="F180" s="26" t="s">
        <v>8671</v>
      </c>
      <c r="H180" s="26" t="s">
        <v>8672</v>
      </c>
      <c r="I180" s="26" t="s">
        <v>8673</v>
      </c>
      <c r="J180" s="26" t="s">
        <v>2179</v>
      </c>
      <c r="K180" s="26" t="s">
        <v>8674</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127.5">
      <c r="A181" s="26" t="s">
        <v>8675</v>
      </c>
      <c r="B181" s="27" t="s">
        <v>8676</v>
      </c>
      <c r="C181" s="26" t="s">
        <v>8669</v>
      </c>
      <c r="D181" s="26" t="s">
        <v>8069</v>
      </c>
      <c r="E181" s="26" t="s">
        <v>7430</v>
      </c>
      <c r="F181" s="26" t="s">
        <v>8677</v>
      </c>
      <c r="H181" s="26" t="s">
        <v>8678</v>
      </c>
      <c r="I181" s="26" t="s">
        <v>8679</v>
      </c>
      <c r="J181" s="26" t="s">
        <v>8680</v>
      </c>
      <c r="K181" s="26" t="s">
        <v>8681</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63.75">
      <c r="A182" s="26" t="s">
        <v>8682</v>
      </c>
      <c r="B182" s="27" t="s">
        <v>8683</v>
      </c>
      <c r="C182" s="26" t="s">
        <v>8669</v>
      </c>
      <c r="D182" s="26" t="s">
        <v>8684</v>
      </c>
      <c r="E182" s="26" t="s">
        <v>8685</v>
      </c>
      <c r="F182" s="26" t="s">
        <v>8686</v>
      </c>
      <c r="H182" s="26" t="s">
        <v>8687</v>
      </c>
      <c r="I182" s="26" t="s">
        <v>8688</v>
      </c>
      <c r="J182" s="26" t="s">
        <v>8689</v>
      </c>
      <c r="K182" s="26" t="s">
        <v>8690</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63.75">
      <c r="A183" s="26" t="s">
        <v>8691</v>
      </c>
      <c r="B183" s="27" t="s">
        <v>8692</v>
      </c>
      <c r="C183" s="26" t="s">
        <v>8669</v>
      </c>
      <c r="D183" s="26" t="s">
        <v>8693</v>
      </c>
      <c r="E183" s="26" t="s">
        <v>7430</v>
      </c>
      <c r="F183" s="26" t="s">
        <v>7809</v>
      </c>
      <c r="H183" s="26" t="s">
        <v>8694</v>
      </c>
      <c r="I183" s="26" t="s">
        <v>8695</v>
      </c>
      <c r="J183" s="26" t="s">
        <v>8680</v>
      </c>
      <c r="K183" s="26" t="s">
        <v>8696</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102">
      <c r="A184" s="26" t="s">
        <v>8697</v>
      </c>
      <c r="B184" s="27" t="s">
        <v>8698</v>
      </c>
      <c r="C184" s="26" t="s">
        <v>8669</v>
      </c>
      <c r="D184" s="26" t="s">
        <v>8699</v>
      </c>
      <c r="E184" s="26" t="s">
        <v>7430</v>
      </c>
      <c r="F184" s="26" t="s">
        <v>8700</v>
      </c>
      <c r="H184" s="26" t="s">
        <v>8701</v>
      </c>
      <c r="I184" s="26" t="s">
        <v>8702</v>
      </c>
      <c r="J184" s="26" t="s">
        <v>8689</v>
      </c>
      <c r="K184" s="26" t="s">
        <v>8703</v>
      </c>
      <c r="L184" s="26" t="s">
        <v>8704</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63.75">
      <c r="A185" s="26" t="s">
        <v>8705</v>
      </c>
      <c r="B185" s="27" t="s">
        <v>8706</v>
      </c>
      <c r="C185" s="26" t="s">
        <v>8669</v>
      </c>
      <c r="D185" s="26" t="s">
        <v>8707</v>
      </c>
      <c r="E185" s="26" t="s">
        <v>7430</v>
      </c>
      <c r="F185" s="26" t="s">
        <v>2711</v>
      </c>
      <c r="H185" s="26" t="s">
        <v>8708</v>
      </c>
      <c r="I185" s="26" t="s">
        <v>8709</v>
      </c>
      <c r="J185" s="26" t="s">
        <v>8710</v>
      </c>
      <c r="K185" s="26" t="s">
        <v>8711</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89.25">
      <c r="A186" s="26" t="s">
        <v>8712</v>
      </c>
      <c r="B186" s="27" t="s">
        <v>8713</v>
      </c>
      <c r="C186" s="26" t="s">
        <v>8714</v>
      </c>
      <c r="D186" s="26" t="s">
        <v>8715</v>
      </c>
      <c r="E186" s="26" t="s">
        <v>7430</v>
      </c>
      <c r="F186" s="26" t="s">
        <v>8716</v>
      </c>
      <c r="H186" s="26" t="s">
        <v>8717</v>
      </c>
      <c r="I186" s="26" t="s">
        <v>8718</v>
      </c>
      <c r="J186" s="26" t="s">
        <v>6315</v>
      </c>
      <c r="K186" s="26" t="s">
        <v>8719</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114.75">
      <c r="A187" s="26" t="s">
        <v>8720</v>
      </c>
      <c r="B187" s="27" t="s">
        <v>8721</v>
      </c>
      <c r="C187" s="26" t="s">
        <v>8714</v>
      </c>
      <c r="D187" s="26" t="s">
        <v>8722</v>
      </c>
      <c r="E187" s="26" t="s">
        <v>7430</v>
      </c>
      <c r="F187" s="26" t="s">
        <v>8723</v>
      </c>
      <c r="H187" s="26" t="s">
        <v>8724</v>
      </c>
      <c r="I187" s="26" t="s">
        <v>8725</v>
      </c>
      <c r="J187" s="26" t="s">
        <v>8726</v>
      </c>
      <c r="K187" s="26" t="s">
        <v>8727</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102">
      <c r="A188" s="26" t="s">
        <v>8728</v>
      </c>
      <c r="B188" s="27" t="s">
        <v>8729</v>
      </c>
      <c r="C188" s="26" t="s">
        <v>8714</v>
      </c>
      <c r="D188" s="26" t="s">
        <v>8730</v>
      </c>
      <c r="E188" s="26" t="s">
        <v>7430</v>
      </c>
      <c r="F188" s="26" t="s">
        <v>8731</v>
      </c>
      <c r="H188" s="26" t="s">
        <v>8732</v>
      </c>
      <c r="I188" s="26" t="s">
        <v>8733</v>
      </c>
      <c r="J188" s="26" t="s">
        <v>6155</v>
      </c>
      <c r="K188" s="26" t="s">
        <v>8734</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63.75">
      <c r="A189" s="26" t="s">
        <v>8735</v>
      </c>
      <c r="B189" s="27" t="s">
        <v>8736</v>
      </c>
      <c r="C189" s="26" t="s">
        <v>8714</v>
      </c>
      <c r="D189" s="26" t="s">
        <v>8737</v>
      </c>
      <c r="E189" s="26" t="s">
        <v>7430</v>
      </c>
      <c r="F189" s="26" t="s">
        <v>8738</v>
      </c>
      <c r="H189" s="26" t="s">
        <v>8739</v>
      </c>
      <c r="I189" s="26" t="s">
        <v>8740</v>
      </c>
      <c r="J189" s="26" t="s">
        <v>8741</v>
      </c>
      <c r="K189" s="26" t="s">
        <v>8742</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114.75">
      <c r="A190" s="26" t="s">
        <v>8743</v>
      </c>
      <c r="B190" s="27" t="s">
        <v>8744</v>
      </c>
      <c r="C190" s="26" t="s">
        <v>8714</v>
      </c>
      <c r="D190" s="26" t="s">
        <v>8745</v>
      </c>
      <c r="E190" s="26" t="s">
        <v>7430</v>
      </c>
      <c r="F190" s="26" t="s">
        <v>8746</v>
      </c>
      <c r="H190" s="26" t="s">
        <v>8747</v>
      </c>
      <c r="I190" s="26" t="s">
        <v>8748</v>
      </c>
      <c r="J190" s="26" t="s">
        <v>8749</v>
      </c>
      <c r="K190" s="26" t="s">
        <v>8750</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140.25">
      <c r="A191" s="26" t="s">
        <v>8751</v>
      </c>
      <c r="B191" s="27" t="s">
        <v>8752</v>
      </c>
      <c r="C191" s="26" t="s">
        <v>8714</v>
      </c>
      <c r="D191" s="26" t="s">
        <v>8753</v>
      </c>
      <c r="E191" s="26" t="s">
        <v>7430</v>
      </c>
      <c r="F191" s="26" t="s">
        <v>8754</v>
      </c>
      <c r="H191" s="26" t="s">
        <v>8755</v>
      </c>
      <c r="I191" s="26" t="s">
        <v>8756</v>
      </c>
      <c r="J191" s="26" t="s">
        <v>8749</v>
      </c>
      <c r="K191" s="26" t="s">
        <v>8757</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127.5">
      <c r="A192" s="26" t="s">
        <v>8758</v>
      </c>
      <c r="B192" s="27" t="s">
        <v>8759</v>
      </c>
      <c r="C192" s="26" t="s">
        <v>8714</v>
      </c>
      <c r="D192" s="26" t="s">
        <v>8760</v>
      </c>
      <c r="E192" s="26" t="s">
        <v>7430</v>
      </c>
      <c r="F192" s="26" t="s">
        <v>8761</v>
      </c>
      <c r="H192" s="26" t="s">
        <v>8762</v>
      </c>
      <c r="I192" s="26" t="s">
        <v>8763</v>
      </c>
      <c r="J192" s="26" t="s">
        <v>8741</v>
      </c>
      <c r="K192" s="26" t="s">
        <v>8764</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102">
      <c r="A193" s="26" t="s">
        <v>8765</v>
      </c>
      <c r="B193" s="27" t="s">
        <v>8766</v>
      </c>
      <c r="C193" s="26" t="s">
        <v>8767</v>
      </c>
      <c r="D193" s="26" t="s">
        <v>8768</v>
      </c>
      <c r="E193" s="26" t="s">
        <v>7430</v>
      </c>
      <c r="F193" s="26" t="s">
        <v>8769</v>
      </c>
      <c r="H193" s="26" t="s">
        <v>8770</v>
      </c>
      <c r="I193" s="26" t="s">
        <v>8771</v>
      </c>
      <c r="J193" s="26" t="s">
        <v>8772</v>
      </c>
      <c r="K193" s="26" t="s">
        <v>8773</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191.25">
      <c r="A194" s="26" t="s">
        <v>8774</v>
      </c>
      <c r="B194" s="27" t="s">
        <v>8775</v>
      </c>
      <c r="C194" s="26" t="s">
        <v>8767</v>
      </c>
      <c r="D194" s="26" t="s">
        <v>8776</v>
      </c>
      <c r="E194" s="26" t="s">
        <v>7430</v>
      </c>
      <c r="F194" s="26" t="s">
        <v>7463</v>
      </c>
      <c r="H194" s="26" t="s">
        <v>8777</v>
      </c>
      <c r="I194" s="26" t="s">
        <v>8778</v>
      </c>
      <c r="J194" s="26" t="s">
        <v>8779</v>
      </c>
      <c r="K194" s="26" t="s">
        <v>8780</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114.75">
      <c r="A195" s="26" t="s">
        <v>8781</v>
      </c>
      <c r="B195" s="27" t="s">
        <v>8782</v>
      </c>
      <c r="C195" s="26" t="s">
        <v>8767</v>
      </c>
      <c r="D195" s="26" t="s">
        <v>8783</v>
      </c>
      <c r="E195" s="26" t="s">
        <v>7430</v>
      </c>
      <c r="F195" s="26" t="s">
        <v>8784</v>
      </c>
      <c r="H195" s="26" t="s">
        <v>8785</v>
      </c>
      <c r="I195" s="26" t="s">
        <v>8786</v>
      </c>
      <c r="J195" s="26" t="s">
        <v>8787</v>
      </c>
      <c r="K195" s="26" t="s">
        <v>8788</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165.75">
      <c r="A196" s="26" t="s">
        <v>8789</v>
      </c>
      <c r="B196" s="27" t="s">
        <v>8790</v>
      </c>
      <c r="C196" s="26" t="s">
        <v>8767</v>
      </c>
      <c r="D196" s="26" t="s">
        <v>8791</v>
      </c>
      <c r="E196" s="26" t="s">
        <v>7430</v>
      </c>
      <c r="F196" s="26" t="s">
        <v>8792</v>
      </c>
      <c r="H196" s="26" t="s">
        <v>8793</v>
      </c>
      <c r="I196" s="26" t="s">
        <v>8794</v>
      </c>
      <c r="J196" s="26" t="s">
        <v>1379</v>
      </c>
      <c r="K196" s="26" t="s">
        <v>8795</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127.5">
      <c r="A197" s="26" t="s">
        <v>8796</v>
      </c>
      <c r="B197" s="27" t="s">
        <v>8797</v>
      </c>
      <c r="C197" s="26" t="s">
        <v>8798</v>
      </c>
      <c r="D197" s="26" t="s">
        <v>8799</v>
      </c>
      <c r="E197" s="26" t="s">
        <v>7430</v>
      </c>
      <c r="F197" s="26" t="s">
        <v>8800</v>
      </c>
      <c r="H197" s="26" t="s">
        <v>8801</v>
      </c>
      <c r="I197" s="26" t="s">
        <v>8802</v>
      </c>
      <c r="J197" s="26" t="s">
        <v>2722</v>
      </c>
      <c r="K197" s="26" t="s">
        <v>8803</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102">
      <c r="A198" s="26" t="s">
        <v>8804</v>
      </c>
      <c r="B198" s="27" t="s">
        <v>8805</v>
      </c>
      <c r="C198" s="26" t="s">
        <v>8798</v>
      </c>
      <c r="D198" s="26" t="s">
        <v>8806</v>
      </c>
      <c r="E198" s="26" t="s">
        <v>7430</v>
      </c>
      <c r="F198" s="26" t="s">
        <v>8807</v>
      </c>
      <c r="H198" s="26" t="s">
        <v>8808</v>
      </c>
      <c r="I198" s="26" t="s">
        <v>8809</v>
      </c>
      <c r="J198" s="26" t="s">
        <v>8810</v>
      </c>
      <c r="K198" s="26" t="s">
        <v>8811</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267.75">
      <c r="A199" s="26" t="s">
        <v>8812</v>
      </c>
      <c r="B199" s="27" t="s">
        <v>8813</v>
      </c>
      <c r="C199" s="26" t="s">
        <v>8798</v>
      </c>
      <c r="D199" s="26" t="s">
        <v>8814</v>
      </c>
      <c r="E199" s="26" t="s">
        <v>7430</v>
      </c>
      <c r="F199" s="26" t="s">
        <v>8815</v>
      </c>
      <c r="H199" s="26" t="s">
        <v>8816</v>
      </c>
      <c r="I199" s="26" t="s">
        <v>8817</v>
      </c>
      <c r="J199" s="26" t="s">
        <v>8818</v>
      </c>
      <c r="K199" s="26" t="s">
        <v>8819</v>
      </c>
      <c r="L199" s="26" t="s">
        <v>8820</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51">
      <c r="A200" s="26" t="s">
        <v>8821</v>
      </c>
      <c r="B200" s="27" t="s">
        <v>8822</v>
      </c>
      <c r="C200" s="26" t="s">
        <v>8798</v>
      </c>
      <c r="D200" s="26" t="s">
        <v>8823</v>
      </c>
      <c r="E200" s="26" t="s">
        <v>7430</v>
      </c>
      <c r="F200" s="26" t="s">
        <v>8824</v>
      </c>
      <c r="H200" s="26" t="s">
        <v>8825</v>
      </c>
      <c r="I200" s="26" t="s">
        <v>8826</v>
      </c>
      <c r="J200" s="26" t="s">
        <v>6365</v>
      </c>
      <c r="K200" s="26" t="s">
        <v>8827</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102">
      <c r="A201" s="26" t="s">
        <v>8828</v>
      </c>
      <c r="B201" s="27" t="s">
        <v>8829</v>
      </c>
      <c r="C201" s="26" t="s">
        <v>8798</v>
      </c>
      <c r="D201" s="26" t="s">
        <v>8830</v>
      </c>
      <c r="E201" s="26" t="s">
        <v>7430</v>
      </c>
      <c r="F201" s="26" t="s">
        <v>8831</v>
      </c>
      <c r="H201" s="26" t="s">
        <v>8832</v>
      </c>
      <c r="I201" s="26" t="s">
        <v>8833</v>
      </c>
      <c r="J201" s="26" t="s">
        <v>8818</v>
      </c>
      <c r="K201" s="26" t="s">
        <v>8834</v>
      </c>
      <c r="L201" s="26" t="s">
        <v>8835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165.75">
      <c r="A202" s="26" t="s">
        <v>8836</v>
      </c>
      <c r="B202" s="27" t="s">
        <v>8837</v>
      </c>
      <c r="C202" s="26" t="s">
        <v>8838</v>
      </c>
      <c r="D202" s="26" t="s">
        <v>8839</v>
      </c>
      <c r="E202" s="26" t="s">
        <v>7430</v>
      </c>
      <c r="F202" s="26" t="s">
        <v>8840</v>
      </c>
      <c r="H202" s="26" t="s">
        <v>8841</v>
      </c>
      <c r="I202" s="26" t="s">
        <v>8842</v>
      </c>
      <c r="J202" s="26" t="s">
        <v>2234</v>
      </c>
      <c r="K202" s="26" t="s">
        <v>8843</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331.5">
      <c r="A203" s="26" t="s">
        <v>8844</v>
      </c>
      <c r="B203" s="27" t="s">
        <v>8845</v>
      </c>
      <c r="C203" s="26" t="s">
        <v>8838</v>
      </c>
      <c r="D203" s="26" t="s">
        <v>8846</v>
      </c>
      <c r="E203" s="26" t="s">
        <v>7430</v>
      </c>
      <c r="F203" s="26" t="s">
        <v>8847</v>
      </c>
      <c r="H203" s="26" t="s">
        <v>8848</v>
      </c>
      <c r="I203" s="26" t="s">
        <v>8849</v>
      </c>
      <c r="J203" s="26" t="s">
        <v>2234</v>
      </c>
      <c r="K203" s="26" t="s">
        <v>8850</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102">
      <c r="A204" s="26" t="s">
        <v>8851</v>
      </c>
      <c r="B204" s="27" t="s">
        <v>8852</v>
      </c>
      <c r="C204" s="26" t="s">
        <v>8838</v>
      </c>
      <c r="D204" s="26" t="s">
        <v>8853</v>
      </c>
      <c r="E204" s="26" t="s">
        <v>7430</v>
      </c>
      <c r="F204" s="26" t="s">
        <v>8854</v>
      </c>
      <c r="H204" s="26" t="s">
        <v>8855</v>
      </c>
      <c r="I204" s="26" t="s">
        <v>8856</v>
      </c>
      <c r="J204" s="26" t="s">
        <v>8857</v>
      </c>
      <c r="K204" s="26" t="s">
        <v>8858</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165.75">
      <c r="A205" s="26" t="s">
        <v>8859</v>
      </c>
      <c r="B205" s="27" t="s">
        <v>8860</v>
      </c>
      <c r="C205" s="26" t="s">
        <v>8838</v>
      </c>
      <c r="D205" s="26" t="s">
        <v>8745</v>
      </c>
      <c r="E205" s="26" t="s">
        <v>7430</v>
      </c>
      <c r="F205" s="26" t="s">
        <v>8861</v>
      </c>
      <c r="H205" s="26" t="s">
        <v>8862</v>
      </c>
      <c r="I205" s="26" t="s">
        <v>8863</v>
      </c>
      <c r="J205" s="26" t="s">
        <v>3273</v>
      </c>
      <c r="K205" s="26" t="s">
        <v>8864</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127.5">
      <c r="A206" s="26" t="s">
        <v>8865</v>
      </c>
      <c r="B206" s="27" t="s">
        <v>8866</v>
      </c>
      <c r="C206" s="26" t="s">
        <v>8838</v>
      </c>
      <c r="D206" s="26" t="s">
        <v>8867</v>
      </c>
      <c r="E206" s="26" t="s">
        <v>7430</v>
      </c>
      <c r="F206" s="26" t="s">
        <v>8868</v>
      </c>
      <c r="H206" s="26" t="s">
        <v>8869</v>
      </c>
      <c r="I206" s="26" t="s">
        <v>8870</v>
      </c>
      <c r="J206" s="26" t="s">
        <v>8857</v>
      </c>
      <c r="K206" s="26" t="s">
        <v>8871</v>
      </c>
      <c r="L206" s="26" t="s">
        <v>545</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102">
      <c r="A207" s="26" t="s">
        <v>8872</v>
      </c>
      <c r="B207" s="27" t="s">
        <v>8873</v>
      </c>
      <c r="C207" s="26" t="s">
        <v>8838</v>
      </c>
      <c r="D207" s="26" t="s">
        <v>8579</v>
      </c>
      <c r="E207" s="26" t="s">
        <v>7430</v>
      </c>
      <c r="F207" s="26" t="s">
        <v>8874</v>
      </c>
      <c r="H207" s="26" t="s">
        <v>8875</v>
      </c>
      <c r="I207" s="26" t="s">
        <v>8876</v>
      </c>
      <c r="J207" s="26" t="s">
        <v>8877</v>
      </c>
      <c r="K207" s="26" t="s">
        <v>8878</v>
      </c>
      <c r="L207" s="26" t="s">
        <v>545</v>
      </c>
      <c r="M207" s="26" t="s">
        <v>545</v>
      </c>
      <c r="N207" s="26" t="s">
        <v>545</v>
      </c>
      <c r="O207" s="26" t="s">
        <v>545</v>
      </c>
      <c r="P207" s="26" t="s">
        <v>545</v>
      </c>
      <c r="Q207" s="26" t="s">
        <v>545</v>
      </c>
      <c r="R207" s="26" t="s">
        <v>545</v>
      </c>
      <c r="S207" s="26" t="s">
        <v>545</v>
      </c>
      <c r="T207" s="26" t="s">
        <v>545</v>
      </c>
      <c r="U207" s="26" t="s">
        <v>545</v>
      </c>
      <c r="V207" s="26" t="s">
        <v>545</v>
      </c>
      <c r="W207" s="26" t="s">
        <v>545</v>
      </c>
      <c r="X207" s="26" t="s">
        <v>545</v>
      </c>
      <c r="Y207" s="26" t="s">
        <v>545</v>
      </c>
    </row>
    <row r="208" spans="1:25" ht="63.75">
      <c r="A208" s="26" t="s">
        <v>8879</v>
      </c>
      <c r="B208" s="27" t="s">
        <v>8880</v>
      </c>
      <c r="C208" s="26" t="s">
        <v>8838</v>
      </c>
      <c r="D208" s="26" t="s">
        <v>8881</v>
      </c>
      <c r="E208" s="26" t="s">
        <v>7430</v>
      </c>
      <c r="F208" s="26" t="s">
        <v>8882</v>
      </c>
      <c r="H208" s="26" t="s">
        <v>8883</v>
      </c>
      <c r="I208" s="26" t="s">
        <v>8884</v>
      </c>
      <c r="J208" s="26" t="s">
        <v>8885</v>
      </c>
      <c r="K208" s="26" t="s">
        <v>8886</v>
      </c>
      <c r="L208" s="26" t="s">
        <v>545</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127.5">
      <c r="A209" s="26" t="s">
        <v>8887</v>
      </c>
      <c r="B209" s="27" t="s">
        <v>8888</v>
      </c>
      <c r="C209" s="26" t="s">
        <v>8838</v>
      </c>
      <c r="D209" s="26" t="s">
        <v>8889</v>
      </c>
      <c r="E209" s="26" t="s">
        <v>7430</v>
      </c>
      <c r="F209" s="26" t="s">
        <v>8890</v>
      </c>
      <c r="H209" s="26" t="s">
        <v>8891</v>
      </c>
      <c r="I209" s="26" t="s">
        <v>8892</v>
      </c>
      <c r="J209" s="26" t="s">
        <v>8857</v>
      </c>
      <c r="K209" s="26" t="s">
        <v>8893</v>
      </c>
      <c r="L209" s="26" t="s">
        <v>545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178.5">
      <c r="A210" s="26" t="s">
        <v>8894</v>
      </c>
      <c r="B210" s="27" t="s">
        <v>8895</v>
      </c>
      <c r="C210" s="26" t="s">
        <v>8838</v>
      </c>
      <c r="D210" s="26" t="s">
        <v>8896</v>
      </c>
      <c r="E210" s="26" t="s">
        <v>7430</v>
      </c>
      <c r="F210" s="26" t="s">
        <v>8897</v>
      </c>
      <c r="H210" s="26" t="s">
        <v>8898</v>
      </c>
      <c r="I210" s="26" t="s">
        <v>8899</v>
      </c>
      <c r="J210" s="26" t="s">
        <v>3161</v>
      </c>
      <c r="K210" s="26" t="s">
        <v>8900</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63.75">
      <c r="A211" s="26" t="s">
        <v>8901</v>
      </c>
      <c r="B211" s="27" t="s">
        <v>8902</v>
      </c>
      <c r="C211" s="26" t="s">
        <v>8838</v>
      </c>
      <c r="D211" s="26" t="s">
        <v>8903</v>
      </c>
      <c r="E211" s="26" t="s">
        <v>7430</v>
      </c>
      <c r="F211" s="26" t="s">
        <v>8904</v>
      </c>
      <c r="H211" s="26" t="s">
        <v>8904</v>
      </c>
      <c r="I211" s="26" t="s">
        <v>8905</v>
      </c>
      <c r="J211" s="26" t="s">
        <v>5078</v>
      </c>
      <c r="K211" s="26" t="s">
        <v>8906</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140.25">
      <c r="A212" s="26" t="s">
        <v>8907</v>
      </c>
      <c r="B212" s="27" t="s">
        <v>8908</v>
      </c>
      <c r="C212" s="26" t="s">
        <v>8838</v>
      </c>
      <c r="D212" s="26" t="s">
        <v>8909</v>
      </c>
      <c r="E212" s="26" t="s">
        <v>7430</v>
      </c>
      <c r="F212" s="26" t="s">
        <v>8910</v>
      </c>
      <c r="H212" s="26" t="s">
        <v>8911</v>
      </c>
      <c r="I212" s="26" t="s">
        <v>8912</v>
      </c>
      <c r="J212" s="26" t="s">
        <v>3836</v>
      </c>
      <c r="K212" s="26" t="s">
        <v>8913</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191.25">
      <c r="A213" s="26" t="s">
        <v>8914</v>
      </c>
      <c r="B213" s="27" t="s">
        <v>8915</v>
      </c>
      <c r="C213" s="26" t="s">
        <v>8838</v>
      </c>
      <c r="D213" s="26" t="s">
        <v>8916</v>
      </c>
      <c r="E213" s="26" t="s">
        <v>7430</v>
      </c>
      <c r="F213" s="26" t="s">
        <v>545</v>
      </c>
      <c r="H213" s="26" t="s">
        <v>8917</v>
      </c>
      <c r="I213" s="26" t="s">
        <v>8918</v>
      </c>
      <c r="J213" s="26" t="s">
        <v>3273</v>
      </c>
      <c r="K213" s="26" t="s">
        <v>8919</v>
      </c>
      <c r="L213" s="26" t="s">
        <v>8920</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153">
      <c r="A214" s="26" t="s">
        <v>8921</v>
      </c>
      <c r="B214" s="27" t="s">
        <v>8922</v>
      </c>
      <c r="C214" s="26" t="s">
        <v>3277</v>
      </c>
      <c r="D214" s="26" t="s">
        <v>8923</v>
      </c>
      <c r="E214" s="26" t="s">
        <v>7430</v>
      </c>
      <c r="F214" s="26" t="s">
        <v>6652</v>
      </c>
      <c r="H214" s="26" t="s">
        <v>8924</v>
      </c>
      <c r="I214" s="26" t="s">
        <v>8925</v>
      </c>
      <c r="J214" s="26" t="s">
        <v>8926</v>
      </c>
      <c r="K214" s="26" t="s">
        <v>8927</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140.25">
      <c r="A215" s="26" t="s">
        <v>8928</v>
      </c>
      <c r="B215" s="27" t="s">
        <v>8929</v>
      </c>
      <c r="C215" s="26" t="s">
        <v>3277</v>
      </c>
      <c r="D215" s="26" t="s">
        <v>8930</v>
      </c>
      <c r="E215" s="26" t="s">
        <v>7430</v>
      </c>
      <c r="F215" s="26" t="s">
        <v>8931</v>
      </c>
      <c r="H215" s="26" t="s">
        <v>8932</v>
      </c>
      <c r="I215" s="26" t="s">
        <v>8933</v>
      </c>
      <c r="J215" s="26" t="s">
        <v>8926</v>
      </c>
      <c r="K215" s="26" t="s">
        <v>8934</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102">
      <c r="A216" s="26" t="s">
        <v>8935</v>
      </c>
      <c r="B216" s="27" t="s">
        <v>8936</v>
      </c>
      <c r="C216" s="26" t="s">
        <v>3277</v>
      </c>
      <c r="D216" s="26" t="s">
        <v>8937</v>
      </c>
      <c r="E216" s="26" t="s">
        <v>7430</v>
      </c>
      <c r="F216" s="26" t="s">
        <v>8938</v>
      </c>
      <c r="H216" s="26" t="s">
        <v>8939</v>
      </c>
      <c r="I216" s="26" t="s">
        <v>8940</v>
      </c>
      <c r="J216" s="26" t="s">
        <v>1531</v>
      </c>
      <c r="K216" s="26" t="s">
        <v>8941</v>
      </c>
      <c r="L216" s="26" t="s">
        <v>8942</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114.75">
      <c r="A217" s="26" t="s">
        <v>8943</v>
      </c>
      <c r="B217" s="27" t="s">
        <v>8944</v>
      </c>
      <c r="C217" s="26" t="s">
        <v>3277</v>
      </c>
      <c r="D217" s="26" t="s">
        <v>8945</v>
      </c>
      <c r="E217" s="26" t="s">
        <v>7430</v>
      </c>
      <c r="F217" s="26" t="s">
        <v>8946</v>
      </c>
      <c r="H217" s="26" t="s">
        <v>8947</v>
      </c>
      <c r="I217" s="26" t="s">
        <v>8948</v>
      </c>
      <c r="J217" s="26" t="s">
        <v>8949</v>
      </c>
      <c r="K217" s="26" t="s">
        <v>8950</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51">
      <c r="A218" s="26" t="s">
        <v>8951</v>
      </c>
      <c r="B218" s="27" t="s">
        <v>8952</v>
      </c>
      <c r="C218" s="26" t="s">
        <v>3277</v>
      </c>
      <c r="D218" s="26" t="s">
        <v>8953</v>
      </c>
      <c r="E218" s="26" t="s">
        <v>7430</v>
      </c>
      <c r="F218" s="26" t="s">
        <v>8954</v>
      </c>
      <c r="H218" s="26" t="s">
        <v>8955</v>
      </c>
      <c r="I218" s="26" t="s">
        <v>8956</v>
      </c>
      <c r="J218" s="26" t="s">
        <v>8949</v>
      </c>
      <c r="K218" s="26" t="s">
        <v>8957</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63.75">
      <c r="A219" s="26" t="s">
        <v>8958</v>
      </c>
      <c r="B219" s="27" t="s">
        <v>8959</v>
      </c>
      <c r="C219" s="26" t="s">
        <v>3277</v>
      </c>
      <c r="D219" s="26" t="s">
        <v>8960</v>
      </c>
      <c r="E219" s="26" t="s">
        <v>7430</v>
      </c>
      <c r="F219" s="26" t="s">
        <v>8961</v>
      </c>
      <c r="H219" s="26" t="s">
        <v>8961</v>
      </c>
      <c r="I219" s="26" t="s">
        <v>8962</v>
      </c>
      <c r="J219" s="26" t="s">
        <v>6141</v>
      </c>
      <c r="K219" s="26" t="s">
        <v>8963</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63.75">
      <c r="A220" s="26" t="s">
        <v>8964</v>
      </c>
      <c r="B220" s="27" t="s">
        <v>8965</v>
      </c>
      <c r="C220" s="26" t="s">
        <v>1383</v>
      </c>
      <c r="D220" s="26" t="s">
        <v>8966</v>
      </c>
      <c r="E220" s="26" t="s">
        <v>7430</v>
      </c>
      <c r="F220" s="26" t="s">
        <v>8967</v>
      </c>
      <c r="H220" s="26" t="s">
        <v>8968</v>
      </c>
      <c r="I220" s="26" t="s">
        <v>8969</v>
      </c>
      <c r="J220" s="26" t="s">
        <v>8970</v>
      </c>
      <c r="K220" s="26" t="s">
        <v>8971</v>
      </c>
      <c r="L220" s="26" t="s">
        <v>8972</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63.75">
      <c r="A221" s="26" t="s">
        <v>8973</v>
      </c>
      <c r="B221" s="27" t="s">
        <v>8974</v>
      </c>
      <c r="C221" s="26" t="s">
        <v>8975</v>
      </c>
      <c r="D221" s="26" t="s">
        <v>8976</v>
      </c>
      <c r="E221" s="26" t="s">
        <v>8977</v>
      </c>
      <c r="F221" s="26" t="s">
        <v>8978</v>
      </c>
      <c r="H221" s="26" t="s">
        <v>8979</v>
      </c>
      <c r="I221" s="26" t="s">
        <v>8980</v>
      </c>
      <c r="J221" s="26" t="s">
        <v>1388</v>
      </c>
      <c r="K221" s="26" t="s">
        <v>8981</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140.25">
      <c r="A222" s="26" t="s">
        <v>8982</v>
      </c>
      <c r="B222" s="27" t="s">
        <v>8983</v>
      </c>
      <c r="C222" s="26" t="s">
        <v>8975</v>
      </c>
      <c r="D222" s="26" t="s">
        <v>8984</v>
      </c>
      <c r="E222" s="26" t="s">
        <v>8977</v>
      </c>
      <c r="F222" s="26" t="s">
        <v>8985</v>
      </c>
      <c r="H222" s="26" t="s">
        <v>8986</v>
      </c>
      <c r="I222" s="26" t="s">
        <v>8987</v>
      </c>
      <c r="J222" s="26" t="s">
        <v>6562</v>
      </c>
      <c r="K222" s="26" t="s">
        <v>8988</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89.25">
      <c r="A223" s="26" t="s">
        <v>8989</v>
      </c>
      <c r="B223" s="27" t="s">
        <v>8990</v>
      </c>
      <c r="C223" s="26" t="s">
        <v>8991</v>
      </c>
      <c r="D223" s="26" t="s">
        <v>8992</v>
      </c>
      <c r="E223" s="26" t="s">
        <v>7430</v>
      </c>
      <c r="F223" s="26" t="s">
        <v>8993</v>
      </c>
      <c r="H223" s="26" t="s">
        <v>8994</v>
      </c>
      <c r="I223" s="26" t="s">
        <v>8995</v>
      </c>
      <c r="J223" s="26" t="s">
        <v>1556</v>
      </c>
      <c r="K223" s="26" t="s">
        <v>8996</v>
      </c>
      <c r="L223" s="26" t="s">
        <v>8997</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89.25">
      <c r="A224" s="26" t="s">
        <v>8998</v>
      </c>
      <c r="B224" s="27" t="s">
        <v>8999</v>
      </c>
      <c r="C224" s="26" t="s">
        <v>8838</v>
      </c>
      <c r="D224" s="26" t="s">
        <v>9000</v>
      </c>
      <c r="E224" s="26" t="s">
        <v>7430</v>
      </c>
      <c r="F224" s="26" t="s">
        <v>9001</v>
      </c>
      <c r="H224" s="26" t="s">
        <v>9002</v>
      </c>
      <c r="I224" s="26" t="s">
        <v>9003</v>
      </c>
      <c r="J224" s="26" t="s">
        <v>3021</v>
      </c>
      <c r="K224" s="26" t="s">
        <v>9004</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140.25">
      <c r="A225" s="26" t="s">
        <v>9005</v>
      </c>
      <c r="B225" s="27" t="s">
        <v>9006</v>
      </c>
      <c r="C225" s="26" t="s">
        <v>3015</v>
      </c>
      <c r="D225" s="26" t="s">
        <v>9007</v>
      </c>
      <c r="E225" s="26" t="s">
        <v>7430</v>
      </c>
      <c r="F225" s="26" t="s">
        <v>9008</v>
      </c>
      <c r="H225" s="26" t="s">
        <v>9009</v>
      </c>
      <c r="I225" s="26" t="s">
        <v>9010</v>
      </c>
      <c r="J225" s="26" t="s">
        <v>771</v>
      </c>
      <c r="K225" s="26" t="s">
        <v>9011</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76.5">
      <c r="A226" s="26" t="s">
        <v>9012</v>
      </c>
      <c r="B226" s="27" t="s">
        <v>9013</v>
      </c>
      <c r="C226" s="26" t="s">
        <v>3015</v>
      </c>
      <c r="D226" s="26" t="s">
        <v>9014</v>
      </c>
      <c r="E226" s="26" t="s">
        <v>7430</v>
      </c>
      <c r="F226" s="26" t="s">
        <v>9015</v>
      </c>
      <c r="H226" s="26" t="s">
        <v>9016</v>
      </c>
      <c r="I226" s="26" t="s">
        <v>9017</v>
      </c>
      <c r="J226" s="26" t="s">
        <v>9018</v>
      </c>
      <c r="K226" s="26" t="s">
        <v>9019</v>
      </c>
      <c r="L226" s="26" t="s">
        <v>9020</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204">
      <c r="A227" s="26" t="s">
        <v>9021</v>
      </c>
      <c r="B227" s="27" t="s">
        <v>9022</v>
      </c>
      <c r="C227" s="26" t="s">
        <v>3015</v>
      </c>
      <c r="D227" s="26" t="s">
        <v>8258</v>
      </c>
      <c r="E227" s="26" t="s">
        <v>7430</v>
      </c>
      <c r="F227" s="26" t="s">
        <v>9023</v>
      </c>
      <c r="H227" s="26" t="s">
        <v>9024</v>
      </c>
      <c r="I227" s="26" t="s">
        <v>9025</v>
      </c>
      <c r="J227" s="26" t="s">
        <v>771</v>
      </c>
      <c r="K227" s="26" t="s">
        <v>9026</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89.25">
      <c r="A228" s="26" t="s">
        <v>9027</v>
      </c>
      <c r="B228" s="27" t="s">
        <v>9028</v>
      </c>
      <c r="C228" s="26" t="s">
        <v>3015</v>
      </c>
      <c r="D228" s="26" t="s">
        <v>9029</v>
      </c>
      <c r="E228" s="26" t="s">
        <v>7430</v>
      </c>
      <c r="F228" s="26" t="s">
        <v>9030</v>
      </c>
      <c r="H228" s="26" t="s">
        <v>9031</v>
      </c>
      <c r="I228" s="26" t="s">
        <v>9032</v>
      </c>
      <c r="J228" s="26" t="s">
        <v>9033</v>
      </c>
      <c r="K228" s="26" t="s">
        <v>9034</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63.75">
      <c r="A229" s="26" t="s">
        <v>9035</v>
      </c>
      <c r="B229" s="27" t="s">
        <v>9036</v>
      </c>
      <c r="C229" s="26" t="s">
        <v>1429</v>
      </c>
      <c r="D229" s="26" t="s">
        <v>9037</v>
      </c>
      <c r="E229" s="26" t="s">
        <v>7430</v>
      </c>
      <c r="F229" s="26" t="s">
        <v>9038</v>
      </c>
      <c r="H229" s="26" t="s">
        <v>9039</v>
      </c>
      <c r="I229" s="26" t="s">
        <v>9040</v>
      </c>
      <c r="J229" s="26" t="s">
        <v>9041</v>
      </c>
      <c r="K229" s="26" t="s">
        <v>9042</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114.75">
      <c r="A230" s="26" t="s">
        <v>9043</v>
      </c>
      <c r="B230" s="27" t="s">
        <v>9044</v>
      </c>
      <c r="C230" s="26" t="s">
        <v>1429</v>
      </c>
      <c r="D230" s="26" t="s">
        <v>9007</v>
      </c>
      <c r="E230" s="26" t="s">
        <v>7430</v>
      </c>
      <c r="F230" s="26" t="s">
        <v>9045</v>
      </c>
      <c r="H230" s="26" t="s">
        <v>9046</v>
      </c>
      <c r="I230" s="26" t="s">
        <v>9047</v>
      </c>
      <c r="J230" s="26" t="s">
        <v>9048</v>
      </c>
      <c r="K230" s="26" t="s">
        <v>9049</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127.5">
      <c r="A231" s="26" t="s">
        <v>9050</v>
      </c>
      <c r="B231" s="27" t="s">
        <v>9051</v>
      </c>
      <c r="C231" s="26" t="s">
        <v>1429</v>
      </c>
      <c r="D231" s="26" t="s">
        <v>9052</v>
      </c>
      <c r="E231" s="26" t="s">
        <v>7430</v>
      </c>
      <c r="F231" s="26" t="s">
        <v>9053</v>
      </c>
      <c r="H231" s="26" t="s">
        <v>9054</v>
      </c>
      <c r="I231" s="26" t="s">
        <v>9055</v>
      </c>
      <c r="J231" s="26" t="s">
        <v>9041</v>
      </c>
      <c r="K231" s="26" t="s">
        <v>9056</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153">
      <c r="A232" s="26" t="s">
        <v>9057</v>
      </c>
      <c r="B232" s="27" t="s">
        <v>9058</v>
      </c>
      <c r="C232" s="26" t="s">
        <v>1429</v>
      </c>
      <c r="D232" s="26" t="s">
        <v>9059</v>
      </c>
      <c r="E232" s="26" t="s">
        <v>7430</v>
      </c>
      <c r="F232" s="26" t="s">
        <v>9060</v>
      </c>
      <c r="H232" s="26" t="s">
        <v>9061</v>
      </c>
      <c r="I232" s="26" t="s">
        <v>9062</v>
      </c>
      <c r="J232" s="26" t="s">
        <v>9063</v>
      </c>
      <c r="K232" s="26" t="s">
        <v>9064</v>
      </c>
      <c r="L232" s="26" t="s">
        <v>9065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102">
      <c r="A233" s="26" t="s">
        <v>9066</v>
      </c>
      <c r="B233" s="27" t="s">
        <v>9067</v>
      </c>
      <c r="C233" s="26" t="s">
        <v>1429</v>
      </c>
      <c r="D233" s="26" t="s">
        <v>9068</v>
      </c>
      <c r="E233" s="26" t="s">
        <v>7430</v>
      </c>
      <c r="F233" s="26" t="s">
        <v>9069</v>
      </c>
      <c r="H233" s="26" t="s">
        <v>9070</v>
      </c>
      <c r="I233" s="26" t="s">
        <v>9071</v>
      </c>
      <c r="J233" s="26" t="s">
        <v>2896</v>
      </c>
      <c r="K233" s="26" t="s">
        <v>9072</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89.25">
      <c r="A234" s="26" t="s">
        <v>9073</v>
      </c>
      <c r="B234" s="27" t="s">
        <v>9074</v>
      </c>
      <c r="C234" s="26" t="s">
        <v>9075</v>
      </c>
      <c r="D234" s="26" t="s">
        <v>9076</v>
      </c>
      <c r="E234" s="26" t="s">
        <v>7430</v>
      </c>
      <c r="F234" s="26" t="s">
        <v>9077</v>
      </c>
      <c r="H234" s="26" t="s">
        <v>9078</v>
      </c>
      <c r="I234" s="26" t="s">
        <v>9079</v>
      </c>
      <c r="J234" s="26" t="s">
        <v>3021</v>
      </c>
      <c r="K234" s="26" t="s">
        <v>9080</v>
      </c>
      <c r="L234" s="26" t="s">
        <v>9081</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89.25">
      <c r="A235" s="26" t="s">
        <v>9082</v>
      </c>
      <c r="B235" s="27" t="s">
        <v>9083</v>
      </c>
      <c r="C235" s="26" t="s">
        <v>9075</v>
      </c>
      <c r="D235" s="26" t="s">
        <v>9084</v>
      </c>
      <c r="E235" s="26" t="s">
        <v>7430</v>
      </c>
      <c r="F235" s="26" t="s">
        <v>9085</v>
      </c>
      <c r="H235" s="26" t="s">
        <v>9086</v>
      </c>
      <c r="I235" s="26" t="s">
        <v>9087</v>
      </c>
      <c r="J235" s="26" t="s">
        <v>9088</v>
      </c>
      <c r="K235" s="26" t="s">
        <v>9089</v>
      </c>
      <c r="L235" s="26" t="s">
        <v>9090</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51">
      <c r="A236" s="26" t="s">
        <v>9091</v>
      </c>
      <c r="B236" s="27" t="s">
        <v>9092</v>
      </c>
      <c r="C236" s="26" t="s">
        <v>9093</v>
      </c>
      <c r="D236" s="26" t="s">
        <v>9094</v>
      </c>
      <c r="E236" s="26" t="s">
        <v>7430</v>
      </c>
      <c r="F236" s="26" t="s">
        <v>9095</v>
      </c>
      <c r="H236" s="26" t="s">
        <v>9096</v>
      </c>
      <c r="I236" s="26" t="s">
        <v>9097</v>
      </c>
      <c r="J236" s="26" t="s">
        <v>4153</v>
      </c>
      <c r="K236" s="26" t="s">
        <v>9098</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204">
      <c r="A237" s="26" t="s">
        <v>9099</v>
      </c>
      <c r="B237" s="27" t="s">
        <v>9100</v>
      </c>
      <c r="C237" s="26" t="s">
        <v>9093</v>
      </c>
      <c r="D237" s="26" t="s">
        <v>9101</v>
      </c>
      <c r="E237" s="26" t="s">
        <v>7430</v>
      </c>
      <c r="F237" s="26" t="s">
        <v>9102</v>
      </c>
      <c r="H237" s="26" t="s">
        <v>9103</v>
      </c>
      <c r="I237" s="26" t="s">
        <v>9104</v>
      </c>
      <c r="J237" s="26" t="s">
        <v>9105</v>
      </c>
      <c r="K237" s="26" t="s">
        <v>9106</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76.5">
      <c r="A238" s="26" t="s">
        <v>9107</v>
      </c>
      <c r="B238" s="27" t="s">
        <v>9108</v>
      </c>
      <c r="C238" s="26" t="s">
        <v>9093</v>
      </c>
      <c r="D238" s="26" t="s">
        <v>9109</v>
      </c>
      <c r="E238" s="26" t="s">
        <v>7430</v>
      </c>
      <c r="F238" s="26" t="s">
        <v>9110</v>
      </c>
      <c r="H238" s="26" t="s">
        <v>9111</v>
      </c>
      <c r="I238" s="26" t="s">
        <v>9112</v>
      </c>
      <c r="J238" s="26" t="s">
        <v>9105</v>
      </c>
      <c r="K238" s="26" t="s">
        <v>9113</v>
      </c>
      <c r="L238" s="26" t="s">
        <v>9114</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153">
      <c r="A239" s="26" t="s">
        <v>9115</v>
      </c>
      <c r="B239" s="27" t="s">
        <v>9116</v>
      </c>
      <c r="C239" s="26" t="s">
        <v>9093</v>
      </c>
      <c r="D239" s="26" t="s">
        <v>9117</v>
      </c>
      <c r="E239" s="26" t="s">
        <v>7430</v>
      </c>
      <c r="F239" s="26" t="s">
        <v>9118</v>
      </c>
      <c r="H239" s="26" t="s">
        <v>9119</v>
      </c>
      <c r="I239" s="26" t="s">
        <v>9120</v>
      </c>
      <c r="J239" s="26" t="s">
        <v>9121</v>
      </c>
      <c r="K239" s="26" t="s">
        <v>9122</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76.5">
      <c r="A240" s="26" t="s">
        <v>9123</v>
      </c>
      <c r="B240" s="27" t="s">
        <v>9124</v>
      </c>
      <c r="C240" s="26" t="s">
        <v>9093</v>
      </c>
      <c r="D240" s="26" t="s">
        <v>9125</v>
      </c>
      <c r="E240" s="26" t="s">
        <v>7430</v>
      </c>
      <c r="F240" s="26" t="s">
        <v>8516</v>
      </c>
      <c r="H240" s="26" t="s">
        <v>9126</v>
      </c>
      <c r="I240" s="26" t="s">
        <v>9127</v>
      </c>
      <c r="J240" s="26" t="s">
        <v>3266</v>
      </c>
      <c r="K240" s="26" t="s">
        <v>9128</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63.75">
      <c r="A241" s="26" t="s">
        <v>9129</v>
      </c>
      <c r="B241" s="27" t="s">
        <v>9130</v>
      </c>
      <c r="C241" s="26" t="s">
        <v>9131</v>
      </c>
      <c r="D241" s="26" t="s">
        <v>9132</v>
      </c>
      <c r="E241" s="26" t="s">
        <v>7430</v>
      </c>
      <c r="F241" s="26" t="s">
        <v>9133</v>
      </c>
      <c r="H241" s="26" t="s">
        <v>9134</v>
      </c>
      <c r="I241" s="26" t="s">
        <v>9135</v>
      </c>
      <c r="J241" s="26" t="s">
        <v>6201</v>
      </c>
      <c r="K241" s="26" t="s">
        <v>9136</v>
      </c>
      <c r="L241" s="26" t="s">
        <v>9137</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102">
      <c r="A242" s="26" t="s">
        <v>9138</v>
      </c>
      <c r="B242" s="27" t="s">
        <v>9139</v>
      </c>
      <c r="C242" s="26" t="s">
        <v>9140</v>
      </c>
      <c r="D242" s="26" t="s">
        <v>9141</v>
      </c>
      <c r="E242" s="26" t="s">
        <v>7430</v>
      </c>
      <c r="F242" s="26" t="s">
        <v>9142</v>
      </c>
      <c r="H242" s="26" t="s">
        <v>9143</v>
      </c>
      <c r="I242" s="26" t="s">
        <v>9144</v>
      </c>
      <c r="J242" s="26" t="s">
        <v>7226</v>
      </c>
      <c r="K242" s="26" t="s">
        <v>9145</v>
      </c>
      <c r="L242" s="26" t="s">
        <v>9146</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204">
      <c r="A243" s="26" t="s">
        <v>9147</v>
      </c>
      <c r="B243" s="27" t="s">
        <v>9148</v>
      </c>
      <c r="C243" s="26" t="s">
        <v>9140</v>
      </c>
      <c r="D243" s="26" t="s">
        <v>9149</v>
      </c>
      <c r="E243" s="26" t="s">
        <v>7430</v>
      </c>
      <c r="F243" s="26" t="s">
        <v>9150</v>
      </c>
      <c r="H243" s="26" t="s">
        <v>9151</v>
      </c>
      <c r="I243" s="26" t="s">
        <v>9152</v>
      </c>
      <c r="J243" s="26" t="s">
        <v>5447</v>
      </c>
      <c r="K243" s="26" t="s">
        <v>9153</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242.25">
      <c r="A244" s="26" t="s">
        <v>9154</v>
      </c>
      <c r="B244" s="27" t="s">
        <v>9155</v>
      </c>
      <c r="C244" s="26" t="s">
        <v>9140</v>
      </c>
      <c r="D244" s="26" t="s">
        <v>9156</v>
      </c>
      <c r="E244" s="26" t="s">
        <v>7430</v>
      </c>
      <c r="F244" s="26" t="s">
        <v>9157</v>
      </c>
      <c r="H244" s="26" t="s">
        <v>9158</v>
      </c>
      <c r="I244" s="26" t="s">
        <v>9159</v>
      </c>
      <c r="J244" s="26" t="s">
        <v>7226</v>
      </c>
      <c r="K244" s="26" t="s">
        <v>9160</v>
      </c>
      <c r="L244" s="26" t="s">
        <v>9161</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89.25">
      <c r="A245" s="26" t="s">
        <v>9162</v>
      </c>
      <c r="B245" s="27" t="s">
        <v>9163</v>
      </c>
      <c r="C245" s="26" t="s">
        <v>9131</v>
      </c>
      <c r="D245" s="26" t="s">
        <v>9164</v>
      </c>
      <c r="E245" s="26" t="s">
        <v>7430</v>
      </c>
      <c r="F245" s="26" t="s">
        <v>545</v>
      </c>
      <c r="H245" s="26" t="s">
        <v>545</v>
      </c>
      <c r="I245" s="26" t="s">
        <v>9165</v>
      </c>
      <c r="J245" s="26" t="s">
        <v>9166</v>
      </c>
      <c r="K245" s="26" t="s">
        <v>9167</v>
      </c>
      <c r="L245" s="26" t="s">
        <v>9168</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114.75">
      <c r="A246" s="26" t="s">
        <v>9169</v>
      </c>
      <c r="B246" s="27" t="s">
        <v>9170</v>
      </c>
      <c r="C246" s="26" t="s">
        <v>9171</v>
      </c>
      <c r="D246" s="26" t="s">
        <v>9172</v>
      </c>
      <c r="E246" s="26" t="s">
        <v>7430</v>
      </c>
      <c r="F246" s="26" t="s">
        <v>9173</v>
      </c>
      <c r="H246" s="26" t="s">
        <v>9174</v>
      </c>
      <c r="I246" s="26" t="s">
        <v>9175</v>
      </c>
      <c r="J246" s="26" t="s">
        <v>9176</v>
      </c>
      <c r="K246" s="26" t="s">
        <v>9177</v>
      </c>
      <c r="L246" s="26" t="s">
        <v>9178</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153">
      <c r="A247" s="26" t="s">
        <v>9179</v>
      </c>
      <c r="B247" s="27" t="s">
        <v>9180</v>
      </c>
      <c r="C247" s="26" t="s">
        <v>9181</v>
      </c>
      <c r="D247" s="26" t="s">
        <v>9182</v>
      </c>
      <c r="E247" s="26" t="s">
        <v>7430</v>
      </c>
      <c r="F247" s="26" t="s">
        <v>9183</v>
      </c>
      <c r="H247" s="26" t="s">
        <v>9184</v>
      </c>
      <c r="I247" s="26" t="s">
        <v>9185</v>
      </c>
      <c r="J247" s="26" t="s">
        <v>9186</v>
      </c>
      <c r="K247" s="26" t="s">
        <v>9187</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114.75">
      <c r="A248" s="26" t="s">
        <v>9188</v>
      </c>
      <c r="B248" s="27" t="s">
        <v>9189</v>
      </c>
      <c r="C248" s="26" t="s">
        <v>9181</v>
      </c>
      <c r="D248" s="26" t="s">
        <v>9190</v>
      </c>
      <c r="E248" s="26" t="s">
        <v>7430</v>
      </c>
      <c r="F248" s="26" t="s">
        <v>9191</v>
      </c>
      <c r="H248" s="26" t="s">
        <v>9192</v>
      </c>
      <c r="I248" s="26" t="s">
        <v>9193</v>
      </c>
      <c r="J248" s="26" t="s">
        <v>9194</v>
      </c>
      <c r="K248" s="26" t="s">
        <v>9195</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114.75">
      <c r="A249" s="26" t="s">
        <v>9196</v>
      </c>
      <c r="B249" s="27" t="s">
        <v>9197</v>
      </c>
      <c r="C249" s="26" t="s">
        <v>9181</v>
      </c>
      <c r="D249" s="26" t="s">
        <v>9198</v>
      </c>
      <c r="E249" s="26" t="s">
        <v>7430</v>
      </c>
      <c r="F249" s="26" t="s">
        <v>9199</v>
      </c>
      <c r="H249" s="26" t="s">
        <v>9200</v>
      </c>
      <c r="I249" s="26" t="s">
        <v>9201</v>
      </c>
      <c r="J249" s="26" t="s">
        <v>5775</v>
      </c>
      <c r="K249" s="26" t="s">
        <v>9202</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102">
      <c r="A250" s="26" t="s">
        <v>9203</v>
      </c>
      <c r="B250" s="27" t="s">
        <v>9204</v>
      </c>
      <c r="C250" s="26" t="s">
        <v>9181</v>
      </c>
      <c r="D250" s="26" t="s">
        <v>9205</v>
      </c>
      <c r="E250" s="26" t="s">
        <v>7430</v>
      </c>
      <c r="F250" s="26" t="s">
        <v>9206</v>
      </c>
      <c r="H250" s="26" t="s">
        <v>9207</v>
      </c>
      <c r="I250" s="26" t="s">
        <v>9208</v>
      </c>
      <c r="J250" s="26" t="s">
        <v>5775</v>
      </c>
      <c r="K250" s="26" t="s">
        <v>9209</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153">
      <c r="A251" s="26" t="s">
        <v>9210</v>
      </c>
      <c r="B251" s="27" t="s">
        <v>9211</v>
      </c>
      <c r="C251" s="26" t="s">
        <v>9181</v>
      </c>
      <c r="D251" s="26" t="s">
        <v>9212</v>
      </c>
      <c r="E251" s="26" t="s">
        <v>7430</v>
      </c>
      <c r="F251" s="26" t="s">
        <v>9213</v>
      </c>
      <c r="H251" s="26" t="s">
        <v>9214</v>
      </c>
      <c r="I251" s="26" t="s">
        <v>9215</v>
      </c>
      <c r="J251" s="26" t="s">
        <v>7967</v>
      </c>
      <c r="K251" s="26" t="s">
        <v>9216</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318.75">
      <c r="A252" s="26" t="s">
        <v>9217</v>
      </c>
      <c r="B252" s="27" t="s">
        <v>9218</v>
      </c>
      <c r="C252" s="26" t="s">
        <v>9181</v>
      </c>
      <c r="D252" s="26" t="s">
        <v>9219</v>
      </c>
      <c r="E252" s="26" t="s">
        <v>7430</v>
      </c>
      <c r="F252" s="26" t="s">
        <v>9220</v>
      </c>
      <c r="H252" s="26" t="s">
        <v>9221</v>
      </c>
      <c r="I252" s="26" t="s">
        <v>9222</v>
      </c>
      <c r="J252" s="26" t="s">
        <v>7967</v>
      </c>
      <c r="K252" s="26" t="s">
        <v>9223</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51">
      <c r="A253" s="26" t="s">
        <v>9224</v>
      </c>
      <c r="B253" s="27" t="s">
        <v>9225</v>
      </c>
      <c r="C253" s="26" t="s">
        <v>9181</v>
      </c>
      <c r="D253" s="26" t="s">
        <v>9226</v>
      </c>
      <c r="E253" s="26" t="s">
        <v>7430</v>
      </c>
      <c r="F253" s="26" t="s">
        <v>9227</v>
      </c>
      <c r="H253" s="26" t="s">
        <v>9228</v>
      </c>
      <c r="I253" s="26" t="s">
        <v>9229</v>
      </c>
      <c r="J253" s="26" t="s">
        <v>3367</v>
      </c>
      <c r="K253" s="26" t="s">
        <v>9230</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127.5">
      <c r="A254" s="26" t="s">
        <v>9231</v>
      </c>
      <c r="B254" s="27" t="s">
        <v>9232</v>
      </c>
      <c r="C254" s="26" t="s">
        <v>9181</v>
      </c>
      <c r="D254" s="26" t="s">
        <v>9233</v>
      </c>
      <c r="E254" s="26" t="s">
        <v>7430</v>
      </c>
      <c r="F254" s="26" t="s">
        <v>9234</v>
      </c>
      <c r="H254" s="26" t="s">
        <v>9235</v>
      </c>
      <c r="I254" s="26" t="s">
        <v>9236</v>
      </c>
      <c r="J254" s="26" t="s">
        <v>9186</v>
      </c>
      <c r="K254" s="26" t="s">
        <v>9237</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140.25">
      <c r="A255" s="26" t="s">
        <v>9238</v>
      </c>
      <c r="B255" s="27" t="s">
        <v>9239</v>
      </c>
      <c r="C255" s="26" t="s">
        <v>9181</v>
      </c>
      <c r="D255" s="26" t="s">
        <v>9240</v>
      </c>
      <c r="E255" s="26" t="s">
        <v>7430</v>
      </c>
      <c r="F255" s="26" t="s">
        <v>9241</v>
      </c>
      <c r="H255" s="26" t="s">
        <v>9242</v>
      </c>
      <c r="I255" s="26" t="s">
        <v>9243</v>
      </c>
      <c r="J255" s="26" t="s">
        <v>5775</v>
      </c>
      <c r="K255" s="26" t="s">
        <v>9244</v>
      </c>
      <c r="L255" s="26" t="s">
        <v>9245</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sheetData>
  <mergeCells count="4">
    <mergeCell ref="A1:Z1"/>
    <mergeCell ref="A2:Z2"/>
    <mergeCell ref="A3:Z3"/>
    <mergeCell ref="A4:Z4"/>
  </mergeCells>
  <hyperlinks>
    <hyperlink ref="A2" r:id="rId1" display="url" xr:uid="{6D1758EF-06C2-4BC8-A8EA-A3FF1E700800}"/>
    <hyperlink ref="A3" r:id="rId2" display="url" xr:uid="{9F9C543D-4A0E-4883-99B6-674AA63DB1ED}"/>
    <hyperlink ref="A4" r:id="rId3" display="url" xr:uid="{DF219A84-4941-43AE-BADD-8A41404DF979}"/>
    <hyperlink ref="B6" r:id="rId4" display="url" xr:uid="{608A15C8-53EF-4938-85B9-8D34901C2379}"/>
    <hyperlink ref="B7" r:id="rId5" display="url" xr:uid="{02B454C5-FD29-44D9-85BA-2BFA404627F7}"/>
    <hyperlink ref="B8" r:id="rId6" display="url" xr:uid="{E857FA07-3833-4D52-BFCE-DF8B5B7B89CA}"/>
    <hyperlink ref="B9" r:id="rId7" display="url" xr:uid="{7ED68DD3-EC5D-4ED7-AD84-27797E813F7B}"/>
    <hyperlink ref="B10" r:id="rId8" display="url" xr:uid="{50625C7B-E684-427D-AD13-F2CED2766210}"/>
    <hyperlink ref="B11" r:id="rId9" display="url" xr:uid="{F1FEE7BB-00F9-44A7-A32F-DB97F300D483}"/>
    <hyperlink ref="B12" r:id="rId10" display="url" xr:uid="{924A4418-93A8-4F96-AC55-23449871014A}"/>
    <hyperlink ref="B13" r:id="rId11" display="url" xr:uid="{8F0EB25E-AB6A-4298-BCD0-8B6ED04171AB}"/>
    <hyperlink ref="B14" r:id="rId12" display="url" xr:uid="{B7D86035-9B79-4789-87E0-8D2B4E8ABFD1}"/>
    <hyperlink ref="B15" r:id="rId13" display="url" xr:uid="{8D667C08-CE48-475F-9A69-2BD36BB138B2}"/>
    <hyperlink ref="B16" r:id="rId14" display="url" xr:uid="{AEC7BAD0-3410-4210-B246-F42D6E411A38}"/>
    <hyperlink ref="B17" r:id="rId15" display="url" xr:uid="{0CD68B5D-2E28-42DC-A8EA-395C987A2BEE}"/>
    <hyperlink ref="B18" r:id="rId16" display="url" xr:uid="{609A9E9F-5309-4EF0-9030-DD0EF5D27C90}"/>
    <hyperlink ref="B19" r:id="rId17" display="url" xr:uid="{A872D542-E190-4A96-B0C5-4169DE472B27}"/>
    <hyperlink ref="B20" r:id="rId18" display="url" xr:uid="{61B1419E-F390-4E0B-B4EB-513197262C5B}"/>
    <hyperlink ref="B21" r:id="rId19" display="url" xr:uid="{C08BDE6B-F6D0-40E8-862F-716BB5EC29EA}"/>
    <hyperlink ref="B22" r:id="rId20" display="url" xr:uid="{FFFBF793-52AD-41BE-998E-1698F45ADF70}"/>
    <hyperlink ref="B23" r:id="rId21" display="url" xr:uid="{605B11F7-591C-450D-A3A5-5748F7AC61DD}"/>
    <hyperlink ref="B24" r:id="rId22" display="url" xr:uid="{A85F8446-FB18-4962-9FEB-D9B8624F48B8}"/>
    <hyperlink ref="B25" r:id="rId23" display="url" xr:uid="{605C51D8-C662-465C-9492-4A84C970DCE8}"/>
    <hyperlink ref="B26" r:id="rId24" display="url" xr:uid="{4F406BA9-BFEE-4267-A655-03991E64AB7B}"/>
    <hyperlink ref="B27" r:id="rId25" display="url" xr:uid="{764325B2-C876-4A14-AA6D-ADF05F710058}"/>
    <hyperlink ref="B28" r:id="rId26" display="url" xr:uid="{39AB0A40-E1E0-4225-88B1-D06EE5455910}"/>
    <hyperlink ref="B29" r:id="rId27" display="url" xr:uid="{11BD9709-2F56-4673-9172-7500E1483CE5}"/>
    <hyperlink ref="B30" r:id="rId28" display="url" xr:uid="{3175CACD-84E9-4326-99EE-A12E18D90CEC}"/>
    <hyperlink ref="B31" r:id="rId29" display="url" xr:uid="{B5B64CB5-19DD-48F9-916D-B4F5E939B9BF}"/>
    <hyperlink ref="B32" r:id="rId30" display="url" xr:uid="{E556B153-F868-43B1-BA50-7DF0CBA4263B}"/>
    <hyperlink ref="B33" r:id="rId31" display="url" xr:uid="{D9D0A85B-A247-4F2B-BE2A-412DF6F218FC}"/>
    <hyperlink ref="B34" r:id="rId32" display="url" xr:uid="{E55AAD97-5927-4D8B-BF74-F15F2FBADB40}"/>
    <hyperlink ref="B35" r:id="rId33" display="url" xr:uid="{FD359989-4BAF-45BE-A904-5409E98C8D13}"/>
    <hyperlink ref="B36" r:id="rId34" display="url" xr:uid="{CC79F256-AE04-4B2F-9B4E-EDBBB55B573E}"/>
    <hyperlink ref="B37" r:id="rId35" display="url" xr:uid="{FF4D2CE5-D8FC-4699-AC25-A161EAFD6F28}"/>
    <hyperlink ref="B38" r:id="rId36" display="url" xr:uid="{7468B7C5-86C3-416C-ABD4-81F4F0DACD08}"/>
    <hyperlink ref="B39" r:id="rId37" display="url" xr:uid="{F5302479-DF80-44BA-82F4-FF8B8B1C0A7C}"/>
    <hyperlink ref="B40" r:id="rId38" display="url" xr:uid="{4E6B29F3-35E1-4218-9581-38344699EC54}"/>
    <hyperlink ref="B41" r:id="rId39" display="url" xr:uid="{EC966A86-1737-41B9-BE21-4C0D52649F66}"/>
    <hyperlink ref="B42" r:id="rId40" display="url" xr:uid="{EEDB51C6-68F3-440B-BF84-C1383B3F8227}"/>
    <hyperlink ref="B43" r:id="rId41" display="url" xr:uid="{8692AD48-E3D7-4965-A85A-B07DCFC0CDFA}"/>
    <hyperlink ref="B44" r:id="rId42" display="url" xr:uid="{2FAF4BB8-5690-4A90-8211-5FBCA619445C}"/>
    <hyperlink ref="B45" r:id="rId43" display="url" xr:uid="{679DDDCF-228E-42B8-BBDF-FF43282D5CE5}"/>
    <hyperlink ref="B46" r:id="rId44" display="url" xr:uid="{3F17D4CD-5114-4AD9-8CFE-7A02A65C4C50}"/>
    <hyperlink ref="B47" r:id="rId45" display="url" xr:uid="{345EA4AC-F45E-4AB4-B251-B49B88984FD1}"/>
    <hyperlink ref="B48" r:id="rId46" display="url" xr:uid="{D9AD4395-8949-4AF4-875F-E7D21FD3502E}"/>
    <hyperlink ref="B49" r:id="rId47" display="url" xr:uid="{C1302725-D797-4D00-A168-0E7914A440CC}"/>
    <hyperlink ref="B50" r:id="rId48" display="url" xr:uid="{82972640-0327-4E67-8E10-DE10F94C9348}"/>
    <hyperlink ref="B51" r:id="rId49" display="url" xr:uid="{87CF9ABD-9499-4AF3-A283-EE1EBCF97B27}"/>
    <hyperlink ref="B52" r:id="rId50" display="url" xr:uid="{5963B0C2-FD40-42C1-AEDC-3537FEABEDFF}"/>
    <hyperlink ref="B53" r:id="rId51" display="url" xr:uid="{A0C46BEC-417D-492C-92C8-0C8A59241E6D}"/>
    <hyperlink ref="B54" r:id="rId52" display="url" xr:uid="{06364CAA-A4FD-4971-869B-9C3C0EB1A38B}"/>
    <hyperlink ref="B55" r:id="rId53" display="url" xr:uid="{B50AC8F0-46C4-4990-9606-E1F3936B1355}"/>
    <hyperlink ref="B56" r:id="rId54" display="url" xr:uid="{90421B7F-5538-4973-A9A9-24F14BE7D4D9}"/>
    <hyperlink ref="B57" r:id="rId55" display="url" xr:uid="{1B5F405F-155A-4161-BDD2-503223C9D283}"/>
    <hyperlink ref="B58" r:id="rId56" display="url" xr:uid="{6B0FC6B0-148C-4687-A206-8B04DE8EFDFC}"/>
    <hyperlink ref="B59" r:id="rId57" display="url" xr:uid="{DE01A8EE-1F8C-4F37-8108-AC5D77C14468}"/>
    <hyperlink ref="B60" r:id="rId58" display="url" xr:uid="{56FA125A-AEAF-43FC-8B66-C32C5F775A00}"/>
    <hyperlink ref="B61" r:id="rId59" display="url" xr:uid="{B35865F0-177C-4942-AE25-9D23D0D393EB}"/>
    <hyperlink ref="B62" r:id="rId60" display="url" xr:uid="{6213187E-7059-4F86-BE1D-5C0B94C6C0FA}"/>
    <hyperlink ref="B63" r:id="rId61" display="url" xr:uid="{AA2B533D-F67F-488E-B76B-C34E216818C9}"/>
    <hyperlink ref="B64" r:id="rId62" display="url" xr:uid="{58CB34EE-5640-477D-999B-251A58E2F5AE}"/>
    <hyperlink ref="B65" r:id="rId63" display="url" xr:uid="{464A31D6-91BF-4E99-B0D5-1566C7926D13}"/>
    <hyperlink ref="B66" r:id="rId64" display="url" xr:uid="{72FC4EC5-573A-4BD8-B9E3-7376A9696A47}"/>
    <hyperlink ref="B67" r:id="rId65" display="url" xr:uid="{3269B599-0B97-4BA4-8710-118504452A98}"/>
    <hyperlink ref="B68" r:id="rId66" display="url" xr:uid="{C2DAB0E4-1F26-4AE8-8619-25CC926CED52}"/>
    <hyperlink ref="B69" r:id="rId67" display="url" xr:uid="{C4109417-E656-45A3-841A-D164DCB3EFC4}"/>
    <hyperlink ref="B70" r:id="rId68" display="url" xr:uid="{1C701346-A5C6-4374-9AF3-7F35F0072CBE}"/>
    <hyperlink ref="B71" r:id="rId69" display="url" xr:uid="{F6B2DF78-FFF9-43F0-B34A-F5C1AF108333}"/>
    <hyperlink ref="B72" r:id="rId70" display="url" xr:uid="{778F53AC-4BCE-4CAD-A1BF-5378C380DA1F}"/>
    <hyperlink ref="B73" r:id="rId71" display="url" xr:uid="{8488EC9C-F657-47E9-A9A1-F55E3A6E98ED}"/>
    <hyperlink ref="B74" r:id="rId72" display="url" xr:uid="{29234F24-DBBD-40F1-8A6D-95F13BAEC7AC}"/>
    <hyperlink ref="B75" r:id="rId73" display="url" xr:uid="{AF138DB9-6BBA-4BFA-9D00-8A9C80243DFD}"/>
    <hyperlink ref="B76" r:id="rId74" display="url" xr:uid="{9A23DA2C-4AF3-4A6D-84C6-C1246F940ACA}"/>
    <hyperlink ref="B77" r:id="rId75" display="url" xr:uid="{50E4AB45-6EBD-46A9-941F-5E35BBC2E5EC}"/>
    <hyperlink ref="B78" r:id="rId76" display="url" xr:uid="{1EEAA4E6-7852-4304-8651-2EE2D85F6FB7}"/>
    <hyperlink ref="B79" r:id="rId77" display="url" xr:uid="{5D65233B-5497-40D8-BF6B-DA9DF02FF1C6}"/>
    <hyperlink ref="B80" r:id="rId78" display="url" xr:uid="{70E7C5A1-C9FE-4A49-8D6E-D33A4C86BF07}"/>
    <hyperlink ref="B81" r:id="rId79" display="url" xr:uid="{4BCF6B0B-8CEC-4C11-90F8-A845C5682A83}"/>
    <hyperlink ref="B82" r:id="rId80" display="url" xr:uid="{7962E9BF-8E88-446E-867C-87110DAF56D7}"/>
    <hyperlink ref="B83" r:id="rId81" display="url" xr:uid="{D5CCB2FB-6B08-41D4-9984-27E12BF77BA2}"/>
    <hyperlink ref="B84" r:id="rId82" display="url" xr:uid="{36BF0C4B-AEE6-4CEE-819D-75BCC3A846BA}"/>
    <hyperlink ref="B85" r:id="rId83" display="url" xr:uid="{8B4EA94E-EA68-4291-B38F-75878A440294}"/>
    <hyperlink ref="B86" r:id="rId84" display="url" xr:uid="{97F63AC6-BAC4-40C2-A1A9-7915509B6A0F}"/>
    <hyperlink ref="B87" r:id="rId85" display="url" xr:uid="{31B16112-6964-4981-BE71-31E597A0A99F}"/>
    <hyperlink ref="B88" r:id="rId86" display="url" xr:uid="{413A7825-D727-4961-819C-5A130D2A5129}"/>
    <hyperlink ref="B89" r:id="rId87" display="url" xr:uid="{FE16833C-1797-4E31-9E22-E19046F36836}"/>
    <hyperlink ref="B90" r:id="rId88" display="url" xr:uid="{EFB5BDEF-7D9E-4B2A-B026-039CD2A1DCFA}"/>
    <hyperlink ref="B91" r:id="rId89" display="url" xr:uid="{A2C227BF-489C-4C52-966B-5C1EE9409881}"/>
    <hyperlink ref="B92" r:id="rId90" display="url" xr:uid="{07AFFF4F-1F35-4A15-B6B6-EEA31BCEAAEB}"/>
    <hyperlink ref="B93" r:id="rId91" display="url" xr:uid="{A0CA492F-69EA-411B-AA76-1710A52BFC90}"/>
    <hyperlink ref="B94" r:id="rId92" display="url" xr:uid="{6BFDD216-2E0D-4FAF-9FE7-C07A12CE917E}"/>
    <hyperlink ref="B95" r:id="rId93" display="url" xr:uid="{CB267489-F870-4637-897E-669FCFD061B8}"/>
    <hyperlink ref="B96" r:id="rId94" display="url" xr:uid="{D1C039F1-C73F-4EE6-BBC5-015E0911E053}"/>
    <hyperlink ref="B97" r:id="rId95" display="url" xr:uid="{C124FD00-870B-4731-B743-1B7053E64075}"/>
    <hyperlink ref="B98" r:id="rId96" display="url" xr:uid="{E158A3F8-10A4-4493-AC39-4C178CE5211A}"/>
    <hyperlink ref="B99" r:id="rId97" display="url" xr:uid="{1D50FF96-8050-4DAF-A0A5-7A16A4CE4370}"/>
    <hyperlink ref="B100" r:id="rId98" display="url" xr:uid="{F2AC8837-3A4F-467F-8CB8-DA4F3536A7E5}"/>
    <hyperlink ref="B101" r:id="rId99" display="url" xr:uid="{FB953AE7-6247-488E-BE3D-66A68D449AE9}"/>
    <hyperlink ref="B102" r:id="rId100" display="url" xr:uid="{AFB6D825-123E-4B4F-9F75-263FD4BAAA55}"/>
    <hyperlink ref="B103" r:id="rId101" display="url" xr:uid="{ADCDE6B6-FE90-4C23-91D7-A6D84BB2BC69}"/>
    <hyperlink ref="B104" r:id="rId102" display="url" xr:uid="{767C5827-67F7-4B4B-82DE-F3ADA4BBE96C}"/>
    <hyperlink ref="B105" r:id="rId103" display="url" xr:uid="{D37D5383-8E8C-41FD-A7C9-950E80605D53}"/>
    <hyperlink ref="B106" r:id="rId104" display="url" xr:uid="{8BDB8E33-7049-4029-A09B-5D7F070F51B3}"/>
    <hyperlink ref="B107" r:id="rId105" display="url" xr:uid="{2BA2EB06-F288-4F69-B927-96C307A35369}"/>
    <hyperlink ref="B108" r:id="rId106" display="url" xr:uid="{DA088D8C-2C52-49FE-994D-8CDB29A57B3E}"/>
    <hyperlink ref="B109" r:id="rId107" display="url" xr:uid="{43264634-E363-49C8-A936-5F19A69553BF}"/>
    <hyperlink ref="B110" r:id="rId108" display="url" xr:uid="{21CCC40F-34FA-4348-86B3-BED102898995}"/>
    <hyperlink ref="B111" r:id="rId109" display="url" xr:uid="{B4497D33-5CFB-4F32-9256-89184A09B343}"/>
    <hyperlink ref="B112" r:id="rId110" display="url" xr:uid="{6146070D-2BC3-4ACF-9C30-9605480B561F}"/>
    <hyperlink ref="B113" r:id="rId111" display="url" xr:uid="{AAA0190C-BD38-445C-BDE4-40E753F4CFFB}"/>
    <hyperlink ref="B114" r:id="rId112" display="url" xr:uid="{0076A218-FBD4-431E-9A5C-A2C7FEA175E1}"/>
    <hyperlink ref="B115" r:id="rId113" display="url" xr:uid="{5F5BEC9B-1187-4D6C-B309-1F7FC35A6199}"/>
    <hyperlink ref="B116" r:id="rId114" display="url" xr:uid="{497F1F20-E5CD-4343-9287-74C16DDA4E46}"/>
    <hyperlink ref="B117" r:id="rId115" display="url" xr:uid="{832B7072-1FF4-448E-B755-EFEAF0DC1918}"/>
    <hyperlink ref="B118" r:id="rId116" display="url" xr:uid="{C38FC17C-668A-4439-B0C2-105A7306233F}"/>
    <hyperlink ref="B119" r:id="rId117" display="url" xr:uid="{751C93D7-7216-404B-9CA1-AB8634418B0D}"/>
    <hyperlink ref="B120" r:id="rId118" display="url" xr:uid="{094132E2-2D78-44C7-AEB4-CC64B9F77F8E}"/>
    <hyperlink ref="B121" r:id="rId119" display="url" xr:uid="{89195199-66CE-48F1-A7E9-5F69610F3422}"/>
    <hyperlink ref="B122" r:id="rId120" display="url" xr:uid="{9FE7C7A4-6FAD-40DE-B0AF-6F1FF3A4AB25}"/>
    <hyperlink ref="B123" r:id="rId121" display="url" xr:uid="{4291870B-9C5E-4400-B7A4-88C7BACB3DAA}"/>
    <hyperlink ref="B124" r:id="rId122" display="url" xr:uid="{A13BA482-F553-46CB-A24D-F9A2EB6BC7E4}"/>
    <hyperlink ref="B125" r:id="rId123" display="url" xr:uid="{97DC0400-810E-44E1-AECD-0795878AAD17}"/>
    <hyperlink ref="B126" r:id="rId124" display="url" xr:uid="{92CF3370-A13A-4ACA-89B9-E92C8EFA9C65}"/>
    <hyperlink ref="B127" r:id="rId125" display="url" xr:uid="{D9310A2B-3E01-4228-AA71-91EFF3CCE319}"/>
    <hyperlink ref="B128" r:id="rId126" display="url" xr:uid="{D7002FAF-1281-432D-93D4-6F305872D865}"/>
    <hyperlink ref="B129" r:id="rId127" display="url" xr:uid="{11F51E7D-4366-449D-941C-296A86A7438A}"/>
    <hyperlink ref="B130" r:id="rId128" display="url" xr:uid="{0F02CCCE-2302-47C6-B24B-0C9202482FA4}"/>
    <hyperlink ref="B131" r:id="rId129" display="url" xr:uid="{9C98351F-9B12-446B-ACAC-ED791A232BB9}"/>
    <hyperlink ref="B132" r:id="rId130" display="url" xr:uid="{7DD9A92A-56C8-45AB-81F8-5164CC93E314}"/>
    <hyperlink ref="B133" r:id="rId131" display="url" xr:uid="{F9C7EAC2-6D34-4DC7-8F73-5E3EB9918DD2}"/>
    <hyperlink ref="B134" r:id="rId132" display="url" xr:uid="{3C62B526-85CF-46DF-9AB3-4C445F4C3D52}"/>
    <hyperlink ref="B135" r:id="rId133" display="url" xr:uid="{77F4E5DA-5031-405A-BA19-C5E243152AD7}"/>
    <hyperlink ref="B136" r:id="rId134" display="url" xr:uid="{6AD6CCC1-EF8C-4E39-AE91-49DC4F75989A}"/>
    <hyperlink ref="B137" r:id="rId135" display="url" xr:uid="{61D26348-A05B-42B1-A763-46EE0401184C}"/>
    <hyperlink ref="B138" r:id="rId136" display="url" xr:uid="{35218F22-20B6-4FCC-A6CE-D72BE38AA0E3}"/>
    <hyperlink ref="B139" r:id="rId137" display="url" xr:uid="{DA466D81-E622-44D6-BF9C-009C21BC85B1}"/>
    <hyperlink ref="B140" r:id="rId138" display="url" xr:uid="{C2A6A7EA-2C8C-40AF-A5F6-73CF3F174676}"/>
    <hyperlink ref="B141" r:id="rId139" display="url" xr:uid="{38AE0F98-1DC4-4760-99B1-9646516305ED}"/>
    <hyperlink ref="B142" r:id="rId140" display="url" xr:uid="{D123AE2B-3861-4200-AEB0-0A65E4832987}"/>
    <hyperlink ref="B143" r:id="rId141" display="url" xr:uid="{BD7939EF-F78B-4AA1-89C6-2403A5B7EDFA}"/>
    <hyperlink ref="B144" r:id="rId142" display="url" xr:uid="{8C5CD344-673E-44FC-A05A-9F89E49FE9F1}"/>
    <hyperlink ref="B145" r:id="rId143" display="url" xr:uid="{645169C9-DEBC-4F49-90B7-4FF136490F22}"/>
    <hyperlink ref="B146" r:id="rId144" display="url" xr:uid="{80EE8D46-D6FB-4EEC-82C8-57FCF2EE8DE9}"/>
    <hyperlink ref="B147" r:id="rId145" display="url" xr:uid="{60C5518A-0F07-4C71-A2EA-D99ED8C7B91B}"/>
    <hyperlink ref="B148" r:id="rId146" display="url" xr:uid="{1A3DC1E0-2B57-4424-A2D1-FBA98919ACB7}"/>
    <hyperlink ref="B149" r:id="rId147" display="url" xr:uid="{690E8B55-BE3A-4792-AA7A-9ED39B9A756C}"/>
    <hyperlink ref="B150" r:id="rId148" display="url" xr:uid="{A1300C92-A11C-4404-B775-CAC6655AEDDD}"/>
    <hyperlink ref="B151" r:id="rId149" display="url" xr:uid="{E88F0077-7AE0-4C78-898C-F258244F750E}"/>
    <hyperlink ref="B152" r:id="rId150" display="url" xr:uid="{172C98F2-CF65-4260-AFFE-D6073D6B4597}"/>
    <hyperlink ref="B153" r:id="rId151" display="url" xr:uid="{98A6F740-C106-4BF2-9CA9-4767BAFF1A44}"/>
    <hyperlink ref="B154" r:id="rId152" display="url" xr:uid="{ABEFF088-9FC5-4859-AA30-CABDBF3085E8}"/>
    <hyperlink ref="B155" r:id="rId153" display="url" xr:uid="{202CA896-79B4-4980-9A23-383B079FAD57}"/>
    <hyperlink ref="B156" r:id="rId154" display="url" xr:uid="{07DFC9CE-C8AD-4098-9AFA-CC19088EEB37}"/>
    <hyperlink ref="B157" r:id="rId155" display="url" xr:uid="{28B7054E-1E66-4761-8B44-B4DA637F167E}"/>
    <hyperlink ref="B158" r:id="rId156" display="url" xr:uid="{CA4CCBA1-8495-4793-B3A9-DA058215FE36}"/>
    <hyperlink ref="B159" r:id="rId157" display="url" xr:uid="{BA03F67B-C782-45F4-AB30-10A628B72D06}"/>
    <hyperlink ref="B160" r:id="rId158" display="url" xr:uid="{6CF99F83-8E09-4D60-8F85-A99E902D8D5D}"/>
    <hyperlink ref="B161" r:id="rId159" display="url" xr:uid="{7B985F82-627F-4395-9104-0CF02787FB5C}"/>
    <hyperlink ref="B162" r:id="rId160" display="url" xr:uid="{882EEB3E-F09D-4645-9FC3-129E913F8DEB}"/>
    <hyperlink ref="B163" r:id="rId161" display="url" xr:uid="{15E453BC-F192-4E90-99E5-8F45AE914AB0}"/>
    <hyperlink ref="B164" r:id="rId162" display="url" xr:uid="{E652E0DA-2C67-402D-9312-1C8E2CB98B68}"/>
    <hyperlink ref="B165" r:id="rId163" display="url" xr:uid="{8BD118BD-ED44-49F5-BE14-A30036B1643D}"/>
    <hyperlink ref="B166" r:id="rId164" display="url" xr:uid="{59DF047C-A75E-4CEE-A131-954A77358B8E}"/>
    <hyperlink ref="B167" r:id="rId165" display="url" xr:uid="{4A8BF64C-B890-4DF7-9E34-EE2382DE46C3}"/>
    <hyperlink ref="B168" r:id="rId166" display="url" xr:uid="{1267E50C-A087-4CC5-A797-D1B5218F41BF}"/>
    <hyperlink ref="B169" r:id="rId167" display="url" xr:uid="{6332D361-A996-4783-806A-8D84F4727483}"/>
    <hyperlink ref="B170" r:id="rId168" display="url" xr:uid="{020C9F3A-D0BE-4075-B636-D96494462C43}"/>
    <hyperlink ref="B171" r:id="rId169" display="url" xr:uid="{39BAE5E5-AD7A-498C-8B5B-E2F9CEEB30F2}"/>
    <hyperlink ref="B172" r:id="rId170" display="url" xr:uid="{BF5A1865-DB13-4DA3-A814-5DCB11DEFD78}"/>
    <hyperlink ref="B173" r:id="rId171" display="url" xr:uid="{3023F2FF-160B-4B16-B732-A2E6188CC953}"/>
    <hyperlink ref="B174" r:id="rId172" display="url" xr:uid="{BA6054CE-9CA3-4EF2-8E77-2E40AA2461E3}"/>
    <hyperlink ref="B175" r:id="rId173" display="url" xr:uid="{82E61C34-E70D-4D0F-8276-741FD906A9C1}"/>
    <hyperlink ref="B176" r:id="rId174" display="url" xr:uid="{63066E1E-BDB8-4C7F-BBEF-56F331F1F5CB}"/>
    <hyperlink ref="B177" r:id="rId175" display="url" xr:uid="{B2CA1C6F-084B-400F-8FA0-B59983F0F925}"/>
    <hyperlink ref="B178" r:id="rId176" display="url" xr:uid="{D97A15DA-BCE4-4997-BEAA-81DE44D6BA5A}"/>
    <hyperlink ref="B179" r:id="rId177" display="url" xr:uid="{9F257E4F-10EB-4D7C-A7E7-45006238F959}"/>
    <hyperlink ref="B180" r:id="rId178" display="url" xr:uid="{43FAD989-9E2B-42EF-A08C-D76F3BD87B44}"/>
    <hyperlink ref="B181" r:id="rId179" display="url" xr:uid="{7056C703-0A37-4A51-8F11-CA07E2F2CBC6}"/>
    <hyperlink ref="B182" r:id="rId180" display="url" xr:uid="{98C67D1A-33F1-45E0-ADC5-D739A22BCD3A}"/>
    <hyperlink ref="B183" r:id="rId181" display="url" xr:uid="{B28C19B3-BC0F-42F2-8206-92D730B9A01F}"/>
    <hyperlink ref="B184" r:id="rId182" display="url" xr:uid="{ED980654-8747-4A3F-A1B2-3FC0783EEAD9}"/>
    <hyperlink ref="B185" r:id="rId183" display="url" xr:uid="{211F7AFE-961D-4C74-BF16-0C1B4DC139AC}"/>
    <hyperlink ref="B186" r:id="rId184" display="url" xr:uid="{CC607ABD-C6A8-462F-B078-19A5D76546FA}"/>
    <hyperlink ref="B187" r:id="rId185" display="url" xr:uid="{86D68EF3-D84D-4C92-A5A8-EDB52AA202A6}"/>
    <hyperlink ref="B188" r:id="rId186" display="url" xr:uid="{9D351EED-4BEA-4939-BEA8-EE090BFA690A}"/>
    <hyperlink ref="B189" r:id="rId187" display="url" xr:uid="{255A346F-787E-47BB-8DB2-FC82D1E9DC3E}"/>
    <hyperlink ref="B190" r:id="rId188" display="url" xr:uid="{87300825-4ABB-4780-949F-6B2AD2E60675}"/>
    <hyperlink ref="B191" r:id="rId189" display="url" xr:uid="{247B28DE-7FD1-4D0B-B391-EC37BD7B2CFC}"/>
    <hyperlink ref="B192" r:id="rId190" display="url" xr:uid="{424799F7-F4F9-4C0C-9A53-EC2434C1778E}"/>
    <hyperlink ref="B193" r:id="rId191" display="url" xr:uid="{232D7F2E-6E05-4D89-8734-8F3031772635}"/>
    <hyperlink ref="B194" r:id="rId192" display="url" xr:uid="{3AE1803B-789E-4119-8258-C32D87FC1389}"/>
    <hyperlink ref="B195" r:id="rId193" display="url" xr:uid="{7AE91174-4E42-4990-BE05-3CCB70944E91}"/>
    <hyperlink ref="B196" r:id="rId194" display="url" xr:uid="{6E07C94A-3FAC-4C6E-AFD8-D0823D4EA9AC}"/>
    <hyperlink ref="B197" r:id="rId195" display="url" xr:uid="{AB3EF0AD-F7F7-4798-BCCE-892C58C06868}"/>
    <hyperlink ref="B198" r:id="rId196" display="url" xr:uid="{140344F5-41CC-4838-913A-C9D9D8A18A18}"/>
    <hyperlink ref="B199" r:id="rId197" display="url" xr:uid="{9516BFC4-0EFF-4929-ACC5-F2243F08D640}"/>
    <hyperlink ref="B200" r:id="rId198" display="url" xr:uid="{72889B92-61E1-4D00-98EC-4862BE75DB75}"/>
    <hyperlink ref="B201" r:id="rId199" display="url" xr:uid="{384D0D3C-30A9-4E17-AC28-29897A39BE13}"/>
    <hyperlink ref="B202" r:id="rId200" display="url" xr:uid="{2EB4E92E-3769-47FE-8CFE-C98C73FE4A11}"/>
    <hyperlink ref="B203" r:id="rId201" display="url" xr:uid="{78B575E4-52DB-4566-880D-4323B73091CF}"/>
    <hyperlink ref="B204" r:id="rId202" display="url" xr:uid="{7AD901A0-E623-4B1B-B8AE-9963722877F1}"/>
    <hyperlink ref="B205" r:id="rId203" display="url" xr:uid="{A871677D-2179-4A04-B3F5-DAFC8531B3BA}"/>
    <hyperlink ref="B206" r:id="rId204" display="url" xr:uid="{33096F22-0D1F-48FE-9FFF-6A37475E1080}"/>
    <hyperlink ref="B207" r:id="rId205" display="url" xr:uid="{17B1E1D8-82F0-400D-98F8-B2641161C822}"/>
    <hyperlink ref="B208" r:id="rId206" display="url" xr:uid="{5D71682F-5E7E-40CB-990E-A4B1C7CAE841}"/>
    <hyperlink ref="B209" r:id="rId207" display="url" xr:uid="{D2972831-2E9B-42B6-B727-C992AA5220A9}"/>
    <hyperlink ref="B210" r:id="rId208" display="url" xr:uid="{D7E1F667-8D85-4B0D-B976-F976945C4B44}"/>
    <hyperlink ref="B211" r:id="rId209" display="url" xr:uid="{2162B906-0E63-496C-8652-560F9850FD24}"/>
    <hyperlink ref="B212" r:id="rId210" display="url" xr:uid="{0C513B8B-3998-4CC3-90DB-57DBB5AA3E3A}"/>
    <hyperlink ref="B213" r:id="rId211" display="url" xr:uid="{9C67BF87-EE9A-4821-9E07-ACB2E6682718}"/>
    <hyperlink ref="B214" r:id="rId212" display="url" xr:uid="{FF52A348-80A8-4B3C-B1B2-1466FEE8EDDF}"/>
    <hyperlink ref="B215" r:id="rId213" display="url" xr:uid="{1E83F7B7-A8C3-41C2-B0CB-54873B685C04}"/>
    <hyperlink ref="B216" r:id="rId214" display="url" xr:uid="{B40125AC-5F4E-46DB-A6E4-F05AC1DC035A}"/>
    <hyperlink ref="B217" r:id="rId215" display="url" xr:uid="{66AE76F9-64B5-4DAA-9782-4F259FD7EEAE}"/>
    <hyperlink ref="B218" r:id="rId216" display="url" xr:uid="{B2C9BEE8-A0CB-4A89-8110-562BC27A0417}"/>
    <hyperlink ref="B219" r:id="rId217" display="url" xr:uid="{61AB5F09-623B-4D79-AADC-96497743A198}"/>
    <hyperlink ref="B220" r:id="rId218" display="url" xr:uid="{0E10E2EA-3D8D-468E-B3E5-D150E5988D42}"/>
    <hyperlink ref="B221" r:id="rId219" display="url" xr:uid="{DDB6B826-E62C-4218-AB6F-CDE62ED0C102}"/>
    <hyperlink ref="B222" r:id="rId220" display="url" xr:uid="{33926EF5-8588-4D97-88E4-773FA0B7EBF4}"/>
    <hyperlink ref="B223" r:id="rId221" display="url" xr:uid="{AC6E3250-D10D-492A-AD8F-F2D612AA2FE6}"/>
    <hyperlink ref="B224" r:id="rId222" display="url" xr:uid="{5C5E4413-C1AD-4D92-8307-7EDA018D8A08}"/>
    <hyperlink ref="B225" r:id="rId223" display="url" xr:uid="{AD94B1C5-39BE-49A7-8075-C1420DCB9DEB}"/>
    <hyperlink ref="B226" r:id="rId224" display="url" xr:uid="{8F2A65E1-00A7-43AE-93C8-411E9FD5511C}"/>
    <hyperlink ref="B227" r:id="rId225" display="url" xr:uid="{D7DD3074-F10A-4C7F-B955-89F40E06ADAE}"/>
    <hyperlink ref="B228" r:id="rId226" display="url" xr:uid="{B8BA29DD-9D6E-47D9-B1A2-B94CABB3946D}"/>
    <hyperlink ref="B229" r:id="rId227" display="url" xr:uid="{8C7FD220-AE5A-488B-B28B-6D453AF32B87}"/>
    <hyperlink ref="B230" r:id="rId228" display="url" xr:uid="{4DC23533-2A16-45C7-81F7-CAC94318CE80}"/>
    <hyperlink ref="B231" r:id="rId229" display="url" xr:uid="{FC6D8883-FB57-40FE-972F-240D3597F59C}"/>
    <hyperlink ref="B232" r:id="rId230" display="url" xr:uid="{ED9BE145-9BCB-467F-92FD-A187D67AD3ED}"/>
    <hyperlink ref="B233" r:id="rId231" display="url" xr:uid="{EDF5114B-C210-4550-9612-57E9BD33C3E9}"/>
    <hyperlink ref="B234" r:id="rId232" display="url" xr:uid="{092E55F4-3A37-4BB4-93AA-6CB23B44E4FB}"/>
    <hyperlink ref="B235" r:id="rId233" display="url" xr:uid="{E35721BD-B4BD-46BD-B647-26C3D326ABE0}"/>
    <hyperlink ref="B236" r:id="rId234" display="url" xr:uid="{5046051E-AC32-4C7E-8972-13F913FA905D}"/>
    <hyperlink ref="B237" r:id="rId235" display="url" xr:uid="{06A93A65-5114-4930-8379-4270372973C3}"/>
    <hyperlink ref="B238" r:id="rId236" display="url" xr:uid="{74A5630C-BA24-43BF-B387-F56526D95336}"/>
    <hyperlink ref="B239" r:id="rId237" display="url" xr:uid="{DD307228-E292-4975-B455-B77CA4787FEE}"/>
    <hyperlink ref="B240" r:id="rId238" display="url" xr:uid="{041FBA09-85BC-4DF4-BB37-E49C8DAE9CAA}"/>
    <hyperlink ref="B241" r:id="rId239" display="url" xr:uid="{2D92696A-1285-4DE7-B946-502BB8A0A9D9}"/>
    <hyperlink ref="B242" r:id="rId240" display="url" xr:uid="{DBFA4312-08A9-42D3-9FC9-3E389E3C914D}"/>
    <hyperlink ref="B243" r:id="rId241" display="url" xr:uid="{22237C12-8D40-4836-BE69-6C75951A6355}"/>
    <hyperlink ref="B244" r:id="rId242" display="url" xr:uid="{24A3AD7E-3E16-4C25-82C9-83BE5CF00E3F}"/>
    <hyperlink ref="B245" r:id="rId243" display="url" xr:uid="{BEBF9768-403E-4A21-9430-867FAEF2D875}"/>
    <hyperlink ref="B246" r:id="rId244" display="url" xr:uid="{47397129-B8C0-43A1-A748-330A10E93BB7}"/>
    <hyperlink ref="B247" r:id="rId245" display="url" xr:uid="{639F1C33-36C3-4FCA-85E6-D12923038ACF}"/>
    <hyperlink ref="B248" r:id="rId246" display="url" xr:uid="{E5A99A27-AA48-4C43-B73F-8036920905B3}"/>
    <hyperlink ref="B249" r:id="rId247" display="url" xr:uid="{B301760F-DE5B-4B2B-ADB5-838FCC22AA66}"/>
    <hyperlink ref="B250" r:id="rId248" display="url" xr:uid="{48E1C04C-F1D2-428E-800E-8BD46741B3BB}"/>
    <hyperlink ref="B251" r:id="rId249" display="url" xr:uid="{B717D54F-7D43-4100-8F3F-FF078F0F141C}"/>
    <hyperlink ref="B252" r:id="rId250" display="url" xr:uid="{D61E44DE-B52B-4860-8DF8-C3CE535EB6D2}"/>
    <hyperlink ref="B253" r:id="rId251" display="url" xr:uid="{B444A3B0-A745-4978-9E20-0C4C7C4A9F10}"/>
    <hyperlink ref="B254" r:id="rId252" display="url" xr:uid="{2EB3EE89-6057-48E0-8D30-ED9010084B56}"/>
    <hyperlink ref="B255" r:id="rId253" display="url" xr:uid="{BEDD307C-6484-46DD-B11D-A9433F8B6D5E}"/>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F755C-2021-4E5E-82ED-AC3E8AA39FD6}">
  <dimension ref="A1:Z255"/>
  <sheetViews>
    <sheetView topLeftCell="B252" zoomScale="41" workbookViewId="0">
      <selection activeCell="F263" sqref="F263"/>
    </sheetView>
  </sheetViews>
  <sheetFormatPr defaultRowHeight="14.25"/>
  <cols>
    <col min="1" max="1" width="241.265625" customWidth="1"/>
    <col min="2" max="2" width="36.86328125" customWidth="1"/>
    <col min="3" max="3" width="16.1328125" customWidth="1"/>
    <col min="4" max="4" width="63.59765625" customWidth="1"/>
    <col min="5" max="5" width="46.3984375" customWidth="1"/>
    <col min="6" max="7" width="25.73046875" customWidth="1"/>
    <col min="8" max="8" width="32" customWidth="1"/>
    <col min="9" max="9" width="19.1328125" customWidth="1"/>
    <col min="10" max="10" width="18.86328125" customWidth="1"/>
    <col min="11" max="11" width="28.597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41.265625" customWidth="1"/>
    <col min="259" max="259" width="36.86328125" customWidth="1"/>
    <col min="260" max="260" width="16.1328125" customWidth="1"/>
    <col min="261" max="261" width="63.59765625" customWidth="1"/>
    <col min="262" max="262" width="46.3984375" customWidth="1"/>
    <col min="263" max="263" width="25.73046875" customWidth="1"/>
    <col min="264" max="264" width="32" customWidth="1"/>
    <col min="265" max="265" width="19.1328125" customWidth="1"/>
    <col min="266" max="266" width="18.86328125" customWidth="1"/>
    <col min="267" max="267" width="28.597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41.265625" customWidth="1"/>
    <col min="515" max="515" width="36.86328125" customWidth="1"/>
    <col min="516" max="516" width="16.1328125" customWidth="1"/>
    <col min="517" max="517" width="63.59765625" customWidth="1"/>
    <col min="518" max="518" width="46.3984375" customWidth="1"/>
    <col min="519" max="519" width="25.73046875" customWidth="1"/>
    <col min="520" max="520" width="32" customWidth="1"/>
    <col min="521" max="521" width="19.1328125" customWidth="1"/>
    <col min="522" max="522" width="18.86328125" customWidth="1"/>
    <col min="523" max="523" width="28.597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41.265625" customWidth="1"/>
    <col min="771" max="771" width="36.86328125" customWidth="1"/>
    <col min="772" max="772" width="16.1328125" customWidth="1"/>
    <col min="773" max="773" width="63.59765625" customWidth="1"/>
    <col min="774" max="774" width="46.3984375" customWidth="1"/>
    <col min="775" max="775" width="25.73046875" customWidth="1"/>
    <col min="776" max="776" width="32" customWidth="1"/>
    <col min="777" max="777" width="19.1328125" customWidth="1"/>
    <col min="778" max="778" width="18.86328125" customWidth="1"/>
    <col min="779" max="779" width="28.597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41.265625" customWidth="1"/>
    <col min="1027" max="1027" width="36.86328125" customWidth="1"/>
    <col min="1028" max="1028" width="16.1328125" customWidth="1"/>
    <col min="1029" max="1029" width="63.59765625" customWidth="1"/>
    <col min="1030" max="1030" width="46.3984375" customWidth="1"/>
    <col min="1031" max="1031" width="25.73046875" customWidth="1"/>
    <col min="1032" max="1032" width="32" customWidth="1"/>
    <col min="1033" max="1033" width="19.1328125" customWidth="1"/>
    <col min="1034" max="1034" width="18.86328125" customWidth="1"/>
    <col min="1035" max="1035" width="28.597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41.265625" customWidth="1"/>
    <col min="1283" max="1283" width="36.86328125" customWidth="1"/>
    <col min="1284" max="1284" width="16.1328125" customWidth="1"/>
    <col min="1285" max="1285" width="63.59765625" customWidth="1"/>
    <col min="1286" max="1286" width="46.3984375" customWidth="1"/>
    <col min="1287" max="1287" width="25.73046875" customWidth="1"/>
    <col min="1288" max="1288" width="32" customWidth="1"/>
    <col min="1289" max="1289" width="19.1328125" customWidth="1"/>
    <col min="1290" max="1290" width="18.86328125" customWidth="1"/>
    <col min="1291" max="1291" width="28.597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41.265625" customWidth="1"/>
    <col min="1539" max="1539" width="36.86328125" customWidth="1"/>
    <col min="1540" max="1540" width="16.1328125" customWidth="1"/>
    <col min="1541" max="1541" width="63.59765625" customWidth="1"/>
    <col min="1542" max="1542" width="46.3984375" customWidth="1"/>
    <col min="1543" max="1543" width="25.73046875" customWidth="1"/>
    <col min="1544" max="1544" width="32" customWidth="1"/>
    <col min="1545" max="1545" width="19.1328125" customWidth="1"/>
    <col min="1546" max="1546" width="18.86328125" customWidth="1"/>
    <col min="1547" max="1547" width="28.597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41.265625" customWidth="1"/>
    <col min="1795" max="1795" width="36.86328125" customWidth="1"/>
    <col min="1796" max="1796" width="16.1328125" customWidth="1"/>
    <col min="1797" max="1797" width="63.59765625" customWidth="1"/>
    <col min="1798" max="1798" width="46.3984375" customWidth="1"/>
    <col min="1799" max="1799" width="25.73046875" customWidth="1"/>
    <col min="1800" max="1800" width="32" customWidth="1"/>
    <col min="1801" max="1801" width="19.1328125" customWidth="1"/>
    <col min="1802" max="1802" width="18.86328125" customWidth="1"/>
    <col min="1803" max="1803" width="28.597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41.265625" customWidth="1"/>
    <col min="2051" max="2051" width="36.86328125" customWidth="1"/>
    <col min="2052" max="2052" width="16.1328125" customWidth="1"/>
    <col min="2053" max="2053" width="63.59765625" customWidth="1"/>
    <col min="2054" max="2054" width="46.3984375" customWidth="1"/>
    <col min="2055" max="2055" width="25.73046875" customWidth="1"/>
    <col min="2056" max="2056" width="32" customWidth="1"/>
    <col min="2057" max="2057" width="19.1328125" customWidth="1"/>
    <col min="2058" max="2058" width="18.86328125" customWidth="1"/>
    <col min="2059" max="2059" width="28.597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41.265625" customWidth="1"/>
    <col min="2307" max="2307" width="36.86328125" customWidth="1"/>
    <col min="2308" max="2308" width="16.1328125" customWidth="1"/>
    <col min="2309" max="2309" width="63.59765625" customWidth="1"/>
    <col min="2310" max="2310" width="46.3984375" customWidth="1"/>
    <col min="2311" max="2311" width="25.73046875" customWidth="1"/>
    <col min="2312" max="2312" width="32" customWidth="1"/>
    <col min="2313" max="2313" width="19.1328125" customWidth="1"/>
    <col min="2314" max="2314" width="18.86328125" customWidth="1"/>
    <col min="2315" max="2315" width="28.597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41.265625" customWidth="1"/>
    <col min="2563" max="2563" width="36.86328125" customWidth="1"/>
    <col min="2564" max="2564" width="16.1328125" customWidth="1"/>
    <col min="2565" max="2565" width="63.59765625" customWidth="1"/>
    <col min="2566" max="2566" width="46.3984375" customWidth="1"/>
    <col min="2567" max="2567" width="25.73046875" customWidth="1"/>
    <col min="2568" max="2568" width="32" customWidth="1"/>
    <col min="2569" max="2569" width="19.1328125" customWidth="1"/>
    <col min="2570" max="2570" width="18.86328125" customWidth="1"/>
    <col min="2571" max="2571" width="28.597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41.265625" customWidth="1"/>
    <col min="2819" max="2819" width="36.86328125" customWidth="1"/>
    <col min="2820" max="2820" width="16.1328125" customWidth="1"/>
    <col min="2821" max="2821" width="63.59765625" customWidth="1"/>
    <col min="2822" max="2822" width="46.3984375" customWidth="1"/>
    <col min="2823" max="2823" width="25.73046875" customWidth="1"/>
    <col min="2824" max="2824" width="32" customWidth="1"/>
    <col min="2825" max="2825" width="19.1328125" customWidth="1"/>
    <col min="2826" max="2826" width="18.86328125" customWidth="1"/>
    <col min="2827" max="2827" width="28.597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41.265625" customWidth="1"/>
    <col min="3075" max="3075" width="36.86328125" customWidth="1"/>
    <col min="3076" max="3076" width="16.1328125" customWidth="1"/>
    <col min="3077" max="3077" width="63.59765625" customWidth="1"/>
    <col min="3078" max="3078" width="46.3984375" customWidth="1"/>
    <col min="3079" max="3079" width="25.73046875" customWidth="1"/>
    <col min="3080" max="3080" width="32" customWidth="1"/>
    <col min="3081" max="3081" width="19.1328125" customWidth="1"/>
    <col min="3082" max="3082" width="18.86328125" customWidth="1"/>
    <col min="3083" max="3083" width="28.597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41.265625" customWidth="1"/>
    <col min="3331" max="3331" width="36.86328125" customWidth="1"/>
    <col min="3332" max="3332" width="16.1328125" customWidth="1"/>
    <col min="3333" max="3333" width="63.59765625" customWidth="1"/>
    <col min="3334" max="3334" width="46.3984375" customWidth="1"/>
    <col min="3335" max="3335" width="25.73046875" customWidth="1"/>
    <col min="3336" max="3336" width="32" customWidth="1"/>
    <col min="3337" max="3337" width="19.1328125" customWidth="1"/>
    <col min="3338" max="3338" width="18.86328125" customWidth="1"/>
    <col min="3339" max="3339" width="28.597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41.265625" customWidth="1"/>
    <col min="3587" max="3587" width="36.86328125" customWidth="1"/>
    <col min="3588" max="3588" width="16.1328125" customWidth="1"/>
    <col min="3589" max="3589" width="63.59765625" customWidth="1"/>
    <col min="3590" max="3590" width="46.3984375" customWidth="1"/>
    <col min="3591" max="3591" width="25.73046875" customWidth="1"/>
    <col min="3592" max="3592" width="32" customWidth="1"/>
    <col min="3593" max="3593" width="19.1328125" customWidth="1"/>
    <col min="3594" max="3594" width="18.86328125" customWidth="1"/>
    <col min="3595" max="3595" width="28.597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41.265625" customWidth="1"/>
    <col min="3843" max="3843" width="36.86328125" customWidth="1"/>
    <col min="3844" max="3844" width="16.1328125" customWidth="1"/>
    <col min="3845" max="3845" width="63.59765625" customWidth="1"/>
    <col min="3846" max="3846" width="46.3984375" customWidth="1"/>
    <col min="3847" max="3847" width="25.73046875" customWidth="1"/>
    <col min="3848" max="3848" width="32" customWidth="1"/>
    <col min="3849" max="3849" width="19.1328125" customWidth="1"/>
    <col min="3850" max="3850" width="18.86328125" customWidth="1"/>
    <col min="3851" max="3851" width="28.597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41.265625" customWidth="1"/>
    <col min="4099" max="4099" width="36.86328125" customWidth="1"/>
    <col min="4100" max="4100" width="16.1328125" customWidth="1"/>
    <col min="4101" max="4101" width="63.59765625" customWidth="1"/>
    <col min="4102" max="4102" width="46.3984375" customWidth="1"/>
    <col min="4103" max="4103" width="25.73046875" customWidth="1"/>
    <col min="4104" max="4104" width="32" customWidth="1"/>
    <col min="4105" max="4105" width="19.1328125" customWidth="1"/>
    <col min="4106" max="4106" width="18.86328125" customWidth="1"/>
    <col min="4107" max="4107" width="28.597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41.265625" customWidth="1"/>
    <col min="4355" max="4355" width="36.86328125" customWidth="1"/>
    <col min="4356" max="4356" width="16.1328125" customWidth="1"/>
    <col min="4357" max="4357" width="63.59765625" customWidth="1"/>
    <col min="4358" max="4358" width="46.3984375" customWidth="1"/>
    <col min="4359" max="4359" width="25.73046875" customWidth="1"/>
    <col min="4360" max="4360" width="32" customWidth="1"/>
    <col min="4361" max="4361" width="19.1328125" customWidth="1"/>
    <col min="4362" max="4362" width="18.86328125" customWidth="1"/>
    <col min="4363" max="4363" width="28.597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41.265625" customWidth="1"/>
    <col min="4611" max="4611" width="36.86328125" customWidth="1"/>
    <col min="4612" max="4612" width="16.1328125" customWidth="1"/>
    <col min="4613" max="4613" width="63.59765625" customWidth="1"/>
    <col min="4614" max="4614" width="46.3984375" customWidth="1"/>
    <col min="4615" max="4615" width="25.73046875" customWidth="1"/>
    <col min="4616" max="4616" width="32" customWidth="1"/>
    <col min="4617" max="4617" width="19.1328125" customWidth="1"/>
    <col min="4618" max="4618" width="18.86328125" customWidth="1"/>
    <col min="4619" max="4619" width="28.597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41.265625" customWidth="1"/>
    <col min="4867" max="4867" width="36.86328125" customWidth="1"/>
    <col min="4868" max="4868" width="16.1328125" customWidth="1"/>
    <col min="4869" max="4869" width="63.59765625" customWidth="1"/>
    <col min="4870" max="4870" width="46.3984375" customWidth="1"/>
    <col min="4871" max="4871" width="25.73046875" customWidth="1"/>
    <col min="4872" max="4872" width="32" customWidth="1"/>
    <col min="4873" max="4873" width="19.1328125" customWidth="1"/>
    <col min="4874" max="4874" width="18.86328125" customWidth="1"/>
    <col min="4875" max="4875" width="28.597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41.265625" customWidth="1"/>
    <col min="5123" max="5123" width="36.86328125" customWidth="1"/>
    <col min="5124" max="5124" width="16.1328125" customWidth="1"/>
    <col min="5125" max="5125" width="63.59765625" customWidth="1"/>
    <col min="5126" max="5126" width="46.3984375" customWidth="1"/>
    <col min="5127" max="5127" width="25.73046875" customWidth="1"/>
    <col min="5128" max="5128" width="32" customWidth="1"/>
    <col min="5129" max="5129" width="19.1328125" customWidth="1"/>
    <col min="5130" max="5130" width="18.86328125" customWidth="1"/>
    <col min="5131" max="5131" width="28.597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41.265625" customWidth="1"/>
    <col min="5379" max="5379" width="36.86328125" customWidth="1"/>
    <col min="5380" max="5380" width="16.1328125" customWidth="1"/>
    <col min="5381" max="5381" width="63.59765625" customWidth="1"/>
    <col min="5382" max="5382" width="46.3984375" customWidth="1"/>
    <col min="5383" max="5383" width="25.73046875" customWidth="1"/>
    <col min="5384" max="5384" width="32" customWidth="1"/>
    <col min="5385" max="5385" width="19.1328125" customWidth="1"/>
    <col min="5386" max="5386" width="18.86328125" customWidth="1"/>
    <col min="5387" max="5387" width="28.597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41.265625" customWidth="1"/>
    <col min="5635" max="5635" width="36.86328125" customWidth="1"/>
    <col min="5636" max="5636" width="16.1328125" customWidth="1"/>
    <col min="5637" max="5637" width="63.59765625" customWidth="1"/>
    <col min="5638" max="5638" width="46.3984375" customWidth="1"/>
    <col min="5639" max="5639" width="25.73046875" customWidth="1"/>
    <col min="5640" max="5640" width="32" customWidth="1"/>
    <col min="5641" max="5641" width="19.1328125" customWidth="1"/>
    <col min="5642" max="5642" width="18.86328125" customWidth="1"/>
    <col min="5643" max="5643" width="28.597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41.265625" customWidth="1"/>
    <col min="5891" max="5891" width="36.86328125" customWidth="1"/>
    <col min="5892" max="5892" width="16.1328125" customWidth="1"/>
    <col min="5893" max="5893" width="63.59765625" customWidth="1"/>
    <col min="5894" max="5894" width="46.3984375" customWidth="1"/>
    <col min="5895" max="5895" width="25.73046875" customWidth="1"/>
    <col min="5896" max="5896" width="32" customWidth="1"/>
    <col min="5897" max="5897" width="19.1328125" customWidth="1"/>
    <col min="5898" max="5898" width="18.86328125" customWidth="1"/>
    <col min="5899" max="5899" width="28.597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41.265625" customWidth="1"/>
    <col min="6147" max="6147" width="36.86328125" customWidth="1"/>
    <col min="6148" max="6148" width="16.1328125" customWidth="1"/>
    <col min="6149" max="6149" width="63.59765625" customWidth="1"/>
    <col min="6150" max="6150" width="46.3984375" customWidth="1"/>
    <col min="6151" max="6151" width="25.73046875" customWidth="1"/>
    <col min="6152" max="6152" width="32" customWidth="1"/>
    <col min="6153" max="6153" width="19.1328125" customWidth="1"/>
    <col min="6154" max="6154" width="18.86328125" customWidth="1"/>
    <col min="6155" max="6155" width="28.597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41.265625" customWidth="1"/>
    <col min="6403" max="6403" width="36.86328125" customWidth="1"/>
    <col min="6404" max="6404" width="16.1328125" customWidth="1"/>
    <col min="6405" max="6405" width="63.59765625" customWidth="1"/>
    <col min="6406" max="6406" width="46.3984375" customWidth="1"/>
    <col min="6407" max="6407" width="25.73046875" customWidth="1"/>
    <col min="6408" max="6408" width="32" customWidth="1"/>
    <col min="6409" max="6409" width="19.1328125" customWidth="1"/>
    <col min="6410" max="6410" width="18.86328125" customWidth="1"/>
    <col min="6411" max="6411" width="28.597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41.265625" customWidth="1"/>
    <col min="6659" max="6659" width="36.86328125" customWidth="1"/>
    <col min="6660" max="6660" width="16.1328125" customWidth="1"/>
    <col min="6661" max="6661" width="63.59765625" customWidth="1"/>
    <col min="6662" max="6662" width="46.3984375" customWidth="1"/>
    <col min="6663" max="6663" width="25.73046875" customWidth="1"/>
    <col min="6664" max="6664" width="32" customWidth="1"/>
    <col min="6665" max="6665" width="19.1328125" customWidth="1"/>
    <col min="6666" max="6666" width="18.86328125" customWidth="1"/>
    <col min="6667" max="6667" width="28.597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41.265625" customWidth="1"/>
    <col min="6915" max="6915" width="36.86328125" customWidth="1"/>
    <col min="6916" max="6916" width="16.1328125" customWidth="1"/>
    <col min="6917" max="6917" width="63.59765625" customWidth="1"/>
    <col min="6918" max="6918" width="46.3984375" customWidth="1"/>
    <col min="6919" max="6919" width="25.73046875" customWidth="1"/>
    <col min="6920" max="6920" width="32" customWidth="1"/>
    <col min="6921" max="6921" width="19.1328125" customWidth="1"/>
    <col min="6922" max="6922" width="18.86328125" customWidth="1"/>
    <col min="6923" max="6923" width="28.597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41.265625" customWidth="1"/>
    <col min="7171" max="7171" width="36.86328125" customWidth="1"/>
    <col min="7172" max="7172" width="16.1328125" customWidth="1"/>
    <col min="7173" max="7173" width="63.59765625" customWidth="1"/>
    <col min="7174" max="7174" width="46.3984375" customWidth="1"/>
    <col min="7175" max="7175" width="25.73046875" customWidth="1"/>
    <col min="7176" max="7176" width="32" customWidth="1"/>
    <col min="7177" max="7177" width="19.1328125" customWidth="1"/>
    <col min="7178" max="7178" width="18.86328125" customWidth="1"/>
    <col min="7179" max="7179" width="28.597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41.265625" customWidth="1"/>
    <col min="7427" max="7427" width="36.86328125" customWidth="1"/>
    <col min="7428" max="7428" width="16.1328125" customWidth="1"/>
    <col min="7429" max="7429" width="63.59765625" customWidth="1"/>
    <col min="7430" max="7430" width="46.3984375" customWidth="1"/>
    <col min="7431" max="7431" width="25.73046875" customWidth="1"/>
    <col min="7432" max="7432" width="32" customWidth="1"/>
    <col min="7433" max="7433" width="19.1328125" customWidth="1"/>
    <col min="7434" max="7434" width="18.86328125" customWidth="1"/>
    <col min="7435" max="7435" width="28.597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41.265625" customWidth="1"/>
    <col min="7683" max="7683" width="36.86328125" customWidth="1"/>
    <col min="7684" max="7684" width="16.1328125" customWidth="1"/>
    <col min="7685" max="7685" width="63.59765625" customWidth="1"/>
    <col min="7686" max="7686" width="46.3984375" customWidth="1"/>
    <col min="7687" max="7687" width="25.73046875" customWidth="1"/>
    <col min="7688" max="7688" width="32" customWidth="1"/>
    <col min="7689" max="7689" width="19.1328125" customWidth="1"/>
    <col min="7690" max="7690" width="18.86328125" customWidth="1"/>
    <col min="7691" max="7691" width="28.597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41.265625" customWidth="1"/>
    <col min="7939" max="7939" width="36.86328125" customWidth="1"/>
    <col min="7940" max="7940" width="16.1328125" customWidth="1"/>
    <col min="7941" max="7941" width="63.59765625" customWidth="1"/>
    <col min="7942" max="7942" width="46.3984375" customWidth="1"/>
    <col min="7943" max="7943" width="25.73046875" customWidth="1"/>
    <col min="7944" max="7944" width="32" customWidth="1"/>
    <col min="7945" max="7945" width="19.1328125" customWidth="1"/>
    <col min="7946" max="7946" width="18.86328125" customWidth="1"/>
    <col min="7947" max="7947" width="28.597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41.265625" customWidth="1"/>
    <col min="8195" max="8195" width="36.86328125" customWidth="1"/>
    <col min="8196" max="8196" width="16.1328125" customWidth="1"/>
    <col min="8197" max="8197" width="63.59765625" customWidth="1"/>
    <col min="8198" max="8198" width="46.3984375" customWidth="1"/>
    <col min="8199" max="8199" width="25.73046875" customWidth="1"/>
    <col min="8200" max="8200" width="32" customWidth="1"/>
    <col min="8201" max="8201" width="19.1328125" customWidth="1"/>
    <col min="8202" max="8202" width="18.86328125" customWidth="1"/>
    <col min="8203" max="8203" width="28.597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41.265625" customWidth="1"/>
    <col min="8451" max="8451" width="36.86328125" customWidth="1"/>
    <col min="8452" max="8452" width="16.1328125" customWidth="1"/>
    <col min="8453" max="8453" width="63.59765625" customWidth="1"/>
    <col min="8454" max="8454" width="46.3984375" customWidth="1"/>
    <col min="8455" max="8455" width="25.73046875" customWidth="1"/>
    <col min="8456" max="8456" width="32" customWidth="1"/>
    <col min="8457" max="8457" width="19.1328125" customWidth="1"/>
    <col min="8458" max="8458" width="18.86328125" customWidth="1"/>
    <col min="8459" max="8459" width="28.597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41.265625" customWidth="1"/>
    <col min="8707" max="8707" width="36.86328125" customWidth="1"/>
    <col min="8708" max="8708" width="16.1328125" customWidth="1"/>
    <col min="8709" max="8709" width="63.59765625" customWidth="1"/>
    <col min="8710" max="8710" width="46.3984375" customWidth="1"/>
    <col min="8711" max="8711" width="25.73046875" customWidth="1"/>
    <col min="8712" max="8712" width="32" customWidth="1"/>
    <col min="8713" max="8713" width="19.1328125" customWidth="1"/>
    <col min="8714" max="8714" width="18.86328125" customWidth="1"/>
    <col min="8715" max="8715" width="28.597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41.265625" customWidth="1"/>
    <col min="8963" max="8963" width="36.86328125" customWidth="1"/>
    <col min="8964" max="8964" width="16.1328125" customWidth="1"/>
    <col min="8965" max="8965" width="63.59765625" customWidth="1"/>
    <col min="8966" max="8966" width="46.3984375" customWidth="1"/>
    <col min="8967" max="8967" width="25.73046875" customWidth="1"/>
    <col min="8968" max="8968" width="32" customWidth="1"/>
    <col min="8969" max="8969" width="19.1328125" customWidth="1"/>
    <col min="8970" max="8970" width="18.86328125" customWidth="1"/>
    <col min="8971" max="8971" width="28.597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41.265625" customWidth="1"/>
    <col min="9219" max="9219" width="36.86328125" customWidth="1"/>
    <col min="9220" max="9220" width="16.1328125" customWidth="1"/>
    <col min="9221" max="9221" width="63.59765625" customWidth="1"/>
    <col min="9222" max="9222" width="46.3984375" customWidth="1"/>
    <col min="9223" max="9223" width="25.73046875" customWidth="1"/>
    <col min="9224" max="9224" width="32" customWidth="1"/>
    <col min="9225" max="9225" width="19.1328125" customWidth="1"/>
    <col min="9226" max="9226" width="18.86328125" customWidth="1"/>
    <col min="9227" max="9227" width="28.597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41.265625" customWidth="1"/>
    <col min="9475" max="9475" width="36.86328125" customWidth="1"/>
    <col min="9476" max="9476" width="16.1328125" customWidth="1"/>
    <col min="9477" max="9477" width="63.59765625" customWidth="1"/>
    <col min="9478" max="9478" width="46.3984375" customWidth="1"/>
    <col min="9479" max="9479" width="25.73046875" customWidth="1"/>
    <col min="9480" max="9480" width="32" customWidth="1"/>
    <col min="9481" max="9481" width="19.1328125" customWidth="1"/>
    <col min="9482" max="9482" width="18.86328125" customWidth="1"/>
    <col min="9483" max="9483" width="28.597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41.265625" customWidth="1"/>
    <col min="9731" max="9731" width="36.86328125" customWidth="1"/>
    <col min="9732" max="9732" width="16.1328125" customWidth="1"/>
    <col min="9733" max="9733" width="63.59765625" customWidth="1"/>
    <col min="9734" max="9734" width="46.3984375" customWidth="1"/>
    <col min="9735" max="9735" width="25.73046875" customWidth="1"/>
    <col min="9736" max="9736" width="32" customWidth="1"/>
    <col min="9737" max="9737" width="19.1328125" customWidth="1"/>
    <col min="9738" max="9738" width="18.86328125" customWidth="1"/>
    <col min="9739" max="9739" width="28.597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41.265625" customWidth="1"/>
    <col min="9987" max="9987" width="36.86328125" customWidth="1"/>
    <col min="9988" max="9988" width="16.1328125" customWidth="1"/>
    <col min="9989" max="9989" width="63.59765625" customWidth="1"/>
    <col min="9990" max="9990" width="46.3984375" customWidth="1"/>
    <col min="9991" max="9991" width="25.73046875" customWidth="1"/>
    <col min="9992" max="9992" width="32" customWidth="1"/>
    <col min="9993" max="9993" width="19.1328125" customWidth="1"/>
    <col min="9994" max="9994" width="18.86328125" customWidth="1"/>
    <col min="9995" max="9995" width="28.597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41.265625" customWidth="1"/>
    <col min="10243" max="10243" width="36.86328125" customWidth="1"/>
    <col min="10244" max="10244" width="16.1328125" customWidth="1"/>
    <col min="10245" max="10245" width="63.59765625" customWidth="1"/>
    <col min="10246" max="10246" width="46.3984375" customWidth="1"/>
    <col min="10247" max="10247" width="25.73046875" customWidth="1"/>
    <col min="10248" max="10248" width="32" customWidth="1"/>
    <col min="10249" max="10249" width="19.1328125" customWidth="1"/>
    <col min="10250" max="10250" width="18.86328125" customWidth="1"/>
    <col min="10251" max="10251" width="28.597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41.265625" customWidth="1"/>
    <col min="10499" max="10499" width="36.86328125" customWidth="1"/>
    <col min="10500" max="10500" width="16.1328125" customWidth="1"/>
    <col min="10501" max="10501" width="63.59765625" customWidth="1"/>
    <col min="10502" max="10502" width="46.3984375" customWidth="1"/>
    <col min="10503" max="10503" width="25.73046875" customWidth="1"/>
    <col min="10504" max="10504" width="32" customWidth="1"/>
    <col min="10505" max="10505" width="19.1328125" customWidth="1"/>
    <col min="10506" max="10506" width="18.86328125" customWidth="1"/>
    <col min="10507" max="10507" width="28.597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41.265625" customWidth="1"/>
    <col min="10755" max="10755" width="36.86328125" customWidth="1"/>
    <col min="10756" max="10756" width="16.1328125" customWidth="1"/>
    <col min="10757" max="10757" width="63.59765625" customWidth="1"/>
    <col min="10758" max="10758" width="46.3984375" customWidth="1"/>
    <col min="10759" max="10759" width="25.73046875" customWidth="1"/>
    <col min="10760" max="10760" width="32" customWidth="1"/>
    <col min="10761" max="10761" width="19.1328125" customWidth="1"/>
    <col min="10762" max="10762" width="18.86328125" customWidth="1"/>
    <col min="10763" max="10763" width="28.597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41.265625" customWidth="1"/>
    <col min="11011" max="11011" width="36.86328125" customWidth="1"/>
    <col min="11012" max="11012" width="16.1328125" customWidth="1"/>
    <col min="11013" max="11013" width="63.59765625" customWidth="1"/>
    <col min="11014" max="11014" width="46.3984375" customWidth="1"/>
    <col min="11015" max="11015" width="25.73046875" customWidth="1"/>
    <col min="11016" max="11016" width="32" customWidth="1"/>
    <col min="11017" max="11017" width="19.1328125" customWidth="1"/>
    <col min="11018" max="11018" width="18.86328125" customWidth="1"/>
    <col min="11019" max="11019" width="28.597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41.265625" customWidth="1"/>
    <col min="11267" max="11267" width="36.86328125" customWidth="1"/>
    <col min="11268" max="11268" width="16.1328125" customWidth="1"/>
    <col min="11269" max="11269" width="63.59765625" customWidth="1"/>
    <col min="11270" max="11270" width="46.3984375" customWidth="1"/>
    <col min="11271" max="11271" width="25.73046875" customWidth="1"/>
    <col min="11272" max="11272" width="32" customWidth="1"/>
    <col min="11273" max="11273" width="19.1328125" customWidth="1"/>
    <col min="11274" max="11274" width="18.86328125" customWidth="1"/>
    <col min="11275" max="11275" width="28.597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41.265625" customWidth="1"/>
    <col min="11523" max="11523" width="36.86328125" customWidth="1"/>
    <col min="11524" max="11524" width="16.1328125" customWidth="1"/>
    <col min="11525" max="11525" width="63.59765625" customWidth="1"/>
    <col min="11526" max="11526" width="46.3984375" customWidth="1"/>
    <col min="11527" max="11527" width="25.73046875" customWidth="1"/>
    <col min="11528" max="11528" width="32" customWidth="1"/>
    <col min="11529" max="11529" width="19.1328125" customWidth="1"/>
    <col min="11530" max="11530" width="18.86328125" customWidth="1"/>
    <col min="11531" max="11531" width="28.597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41.265625" customWidth="1"/>
    <col min="11779" max="11779" width="36.86328125" customWidth="1"/>
    <col min="11780" max="11780" width="16.1328125" customWidth="1"/>
    <col min="11781" max="11781" width="63.59765625" customWidth="1"/>
    <col min="11782" max="11782" width="46.3984375" customWidth="1"/>
    <col min="11783" max="11783" width="25.73046875" customWidth="1"/>
    <col min="11784" max="11784" width="32" customWidth="1"/>
    <col min="11785" max="11785" width="19.1328125" customWidth="1"/>
    <col min="11786" max="11786" width="18.86328125" customWidth="1"/>
    <col min="11787" max="11787" width="28.597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41.265625" customWidth="1"/>
    <col min="12035" max="12035" width="36.86328125" customWidth="1"/>
    <col min="12036" max="12036" width="16.1328125" customWidth="1"/>
    <col min="12037" max="12037" width="63.59765625" customWidth="1"/>
    <col min="12038" max="12038" width="46.3984375" customWidth="1"/>
    <col min="12039" max="12039" width="25.73046875" customWidth="1"/>
    <col min="12040" max="12040" width="32" customWidth="1"/>
    <col min="12041" max="12041" width="19.1328125" customWidth="1"/>
    <col min="12042" max="12042" width="18.86328125" customWidth="1"/>
    <col min="12043" max="12043" width="28.597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41.265625" customWidth="1"/>
    <col min="12291" max="12291" width="36.86328125" customWidth="1"/>
    <col min="12292" max="12292" width="16.1328125" customWidth="1"/>
    <col min="12293" max="12293" width="63.59765625" customWidth="1"/>
    <col min="12294" max="12294" width="46.3984375" customWidth="1"/>
    <col min="12295" max="12295" width="25.73046875" customWidth="1"/>
    <col min="12296" max="12296" width="32" customWidth="1"/>
    <col min="12297" max="12297" width="19.1328125" customWidth="1"/>
    <col min="12298" max="12298" width="18.86328125" customWidth="1"/>
    <col min="12299" max="12299" width="28.597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41.265625" customWidth="1"/>
    <col min="12547" max="12547" width="36.86328125" customWidth="1"/>
    <col min="12548" max="12548" width="16.1328125" customWidth="1"/>
    <col min="12549" max="12549" width="63.59765625" customWidth="1"/>
    <col min="12550" max="12550" width="46.3984375" customWidth="1"/>
    <col min="12551" max="12551" width="25.73046875" customWidth="1"/>
    <col min="12552" max="12552" width="32" customWidth="1"/>
    <col min="12553" max="12553" width="19.1328125" customWidth="1"/>
    <col min="12554" max="12554" width="18.86328125" customWidth="1"/>
    <col min="12555" max="12555" width="28.597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41.265625" customWidth="1"/>
    <col min="12803" max="12803" width="36.86328125" customWidth="1"/>
    <col min="12804" max="12804" width="16.1328125" customWidth="1"/>
    <col min="12805" max="12805" width="63.59765625" customWidth="1"/>
    <col min="12806" max="12806" width="46.3984375" customWidth="1"/>
    <col min="12807" max="12807" width="25.73046875" customWidth="1"/>
    <col min="12808" max="12808" width="32" customWidth="1"/>
    <col min="12809" max="12809" width="19.1328125" customWidth="1"/>
    <col min="12810" max="12810" width="18.86328125" customWidth="1"/>
    <col min="12811" max="12811" width="28.597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41.265625" customWidth="1"/>
    <col min="13059" max="13059" width="36.86328125" customWidth="1"/>
    <col min="13060" max="13060" width="16.1328125" customWidth="1"/>
    <col min="13061" max="13061" width="63.59765625" customWidth="1"/>
    <col min="13062" max="13062" width="46.3984375" customWidth="1"/>
    <col min="13063" max="13063" width="25.73046875" customWidth="1"/>
    <col min="13064" max="13064" width="32" customWidth="1"/>
    <col min="13065" max="13065" width="19.1328125" customWidth="1"/>
    <col min="13066" max="13066" width="18.86328125" customWidth="1"/>
    <col min="13067" max="13067" width="28.597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41.265625" customWidth="1"/>
    <col min="13315" max="13315" width="36.86328125" customWidth="1"/>
    <col min="13316" max="13316" width="16.1328125" customWidth="1"/>
    <col min="13317" max="13317" width="63.59765625" customWidth="1"/>
    <col min="13318" max="13318" width="46.3984375" customWidth="1"/>
    <col min="13319" max="13319" width="25.73046875" customWidth="1"/>
    <col min="13320" max="13320" width="32" customWidth="1"/>
    <col min="13321" max="13321" width="19.1328125" customWidth="1"/>
    <col min="13322" max="13322" width="18.86328125" customWidth="1"/>
    <col min="13323" max="13323" width="28.597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41.265625" customWidth="1"/>
    <col min="13571" max="13571" width="36.86328125" customWidth="1"/>
    <col min="13572" max="13572" width="16.1328125" customWidth="1"/>
    <col min="13573" max="13573" width="63.59765625" customWidth="1"/>
    <col min="13574" max="13574" width="46.3984375" customWidth="1"/>
    <col min="13575" max="13575" width="25.73046875" customWidth="1"/>
    <col min="13576" max="13576" width="32" customWidth="1"/>
    <col min="13577" max="13577" width="19.1328125" customWidth="1"/>
    <col min="13578" max="13578" width="18.86328125" customWidth="1"/>
    <col min="13579" max="13579" width="28.597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41.265625" customWidth="1"/>
    <col min="13827" max="13827" width="36.86328125" customWidth="1"/>
    <col min="13828" max="13828" width="16.1328125" customWidth="1"/>
    <col min="13829" max="13829" width="63.59765625" customWidth="1"/>
    <col min="13830" max="13830" width="46.3984375" customWidth="1"/>
    <col min="13831" max="13831" width="25.73046875" customWidth="1"/>
    <col min="13832" max="13832" width="32" customWidth="1"/>
    <col min="13833" max="13833" width="19.1328125" customWidth="1"/>
    <col min="13834" max="13834" width="18.86328125" customWidth="1"/>
    <col min="13835" max="13835" width="28.597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41.265625" customWidth="1"/>
    <col min="14083" max="14083" width="36.86328125" customWidth="1"/>
    <col min="14084" max="14084" width="16.1328125" customWidth="1"/>
    <col min="14085" max="14085" width="63.59765625" customWidth="1"/>
    <col min="14086" max="14086" width="46.3984375" customWidth="1"/>
    <col min="14087" max="14087" width="25.73046875" customWidth="1"/>
    <col min="14088" max="14088" width="32" customWidth="1"/>
    <col min="14089" max="14089" width="19.1328125" customWidth="1"/>
    <col min="14090" max="14090" width="18.86328125" customWidth="1"/>
    <col min="14091" max="14091" width="28.597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41.265625" customWidth="1"/>
    <col min="14339" max="14339" width="36.86328125" customWidth="1"/>
    <col min="14340" max="14340" width="16.1328125" customWidth="1"/>
    <col min="14341" max="14341" width="63.59765625" customWidth="1"/>
    <col min="14342" max="14342" width="46.3984375" customWidth="1"/>
    <col min="14343" max="14343" width="25.73046875" customWidth="1"/>
    <col min="14344" max="14344" width="32" customWidth="1"/>
    <col min="14345" max="14345" width="19.1328125" customWidth="1"/>
    <col min="14346" max="14346" width="18.86328125" customWidth="1"/>
    <col min="14347" max="14347" width="28.597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41.265625" customWidth="1"/>
    <col min="14595" max="14595" width="36.86328125" customWidth="1"/>
    <col min="14596" max="14596" width="16.1328125" customWidth="1"/>
    <col min="14597" max="14597" width="63.59765625" customWidth="1"/>
    <col min="14598" max="14598" width="46.3984375" customWidth="1"/>
    <col min="14599" max="14599" width="25.73046875" customWidth="1"/>
    <col min="14600" max="14600" width="32" customWidth="1"/>
    <col min="14601" max="14601" width="19.1328125" customWidth="1"/>
    <col min="14602" max="14602" width="18.86328125" customWidth="1"/>
    <col min="14603" max="14603" width="28.597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41.265625" customWidth="1"/>
    <col min="14851" max="14851" width="36.86328125" customWidth="1"/>
    <col min="14852" max="14852" width="16.1328125" customWidth="1"/>
    <col min="14853" max="14853" width="63.59765625" customWidth="1"/>
    <col min="14854" max="14854" width="46.3984375" customWidth="1"/>
    <col min="14855" max="14855" width="25.73046875" customWidth="1"/>
    <col min="14856" max="14856" width="32" customWidth="1"/>
    <col min="14857" max="14857" width="19.1328125" customWidth="1"/>
    <col min="14858" max="14858" width="18.86328125" customWidth="1"/>
    <col min="14859" max="14859" width="28.597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41.265625" customWidth="1"/>
    <col min="15107" max="15107" width="36.86328125" customWidth="1"/>
    <col min="15108" max="15108" width="16.1328125" customWidth="1"/>
    <col min="15109" max="15109" width="63.59765625" customWidth="1"/>
    <col min="15110" max="15110" width="46.3984375" customWidth="1"/>
    <col min="15111" max="15111" width="25.73046875" customWidth="1"/>
    <col min="15112" max="15112" width="32" customWidth="1"/>
    <col min="15113" max="15113" width="19.1328125" customWidth="1"/>
    <col min="15114" max="15114" width="18.86328125" customWidth="1"/>
    <col min="15115" max="15115" width="28.597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41.265625" customWidth="1"/>
    <col min="15363" max="15363" width="36.86328125" customWidth="1"/>
    <col min="15364" max="15364" width="16.1328125" customWidth="1"/>
    <col min="15365" max="15365" width="63.59765625" customWidth="1"/>
    <col min="15366" max="15366" width="46.3984375" customWidth="1"/>
    <col min="15367" max="15367" width="25.73046875" customWidth="1"/>
    <col min="15368" max="15368" width="32" customWidth="1"/>
    <col min="15369" max="15369" width="19.1328125" customWidth="1"/>
    <col min="15370" max="15370" width="18.86328125" customWidth="1"/>
    <col min="15371" max="15371" width="28.597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41.265625" customWidth="1"/>
    <col min="15619" max="15619" width="36.86328125" customWidth="1"/>
    <col min="15620" max="15620" width="16.1328125" customWidth="1"/>
    <col min="15621" max="15621" width="63.59765625" customWidth="1"/>
    <col min="15622" max="15622" width="46.3984375" customWidth="1"/>
    <col min="15623" max="15623" width="25.73046875" customWidth="1"/>
    <col min="15624" max="15624" width="32" customWidth="1"/>
    <col min="15625" max="15625" width="19.1328125" customWidth="1"/>
    <col min="15626" max="15626" width="18.86328125" customWidth="1"/>
    <col min="15627" max="15627" width="28.597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41.265625" customWidth="1"/>
    <col min="15875" max="15875" width="36.86328125" customWidth="1"/>
    <col min="15876" max="15876" width="16.1328125" customWidth="1"/>
    <col min="15877" max="15877" width="63.59765625" customWidth="1"/>
    <col min="15878" max="15878" width="46.3984375" customWidth="1"/>
    <col min="15879" max="15879" width="25.73046875" customWidth="1"/>
    <col min="15880" max="15880" width="32" customWidth="1"/>
    <col min="15881" max="15881" width="19.1328125" customWidth="1"/>
    <col min="15882" max="15882" width="18.86328125" customWidth="1"/>
    <col min="15883" max="15883" width="28.597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41.265625" customWidth="1"/>
    <col min="16131" max="16131" width="36.86328125" customWidth="1"/>
    <col min="16132" max="16132" width="16.1328125" customWidth="1"/>
    <col min="16133" max="16133" width="63.59765625" customWidth="1"/>
    <col min="16134" max="16134" width="46.3984375" customWidth="1"/>
    <col min="16135" max="16135" width="25.73046875" customWidth="1"/>
    <col min="16136" max="16136" width="32" customWidth="1"/>
    <col min="16137" max="16137" width="19.1328125" customWidth="1"/>
    <col min="16138" max="16138" width="18.86328125" customWidth="1"/>
    <col min="16139" max="16139" width="28.597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9246</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1931</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14.75">
      <c r="A6" s="26" t="s">
        <v>9247</v>
      </c>
      <c r="B6" s="27" t="s">
        <v>9248</v>
      </c>
      <c r="C6" s="26" t="s">
        <v>710</v>
      </c>
      <c r="D6" s="26" t="s">
        <v>9249</v>
      </c>
      <c r="E6" s="26" t="s">
        <v>9250</v>
      </c>
      <c r="F6" s="26" t="s">
        <v>9251</v>
      </c>
      <c r="G6" s="26" t="str">
        <f t="shared" ref="G6:G36" si="0">LEFT(F6,4)</f>
        <v>C12N</v>
      </c>
      <c r="H6" s="26" t="s">
        <v>9252</v>
      </c>
      <c r="I6" s="26" t="s">
        <v>9253</v>
      </c>
      <c r="J6" s="26" t="s">
        <v>7536</v>
      </c>
      <c r="K6" s="26" t="s">
        <v>9254</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114.75">
      <c r="A7" s="26" t="s">
        <v>9255</v>
      </c>
      <c r="B7" s="27" t="s">
        <v>9256</v>
      </c>
      <c r="C7" s="26" t="s">
        <v>710</v>
      </c>
      <c r="D7" s="26" t="s">
        <v>9257</v>
      </c>
      <c r="E7" s="26" t="s">
        <v>9250</v>
      </c>
      <c r="F7" s="26" t="s">
        <v>9258</v>
      </c>
      <c r="G7" s="26" t="str">
        <f t="shared" si="0"/>
        <v>H01L</v>
      </c>
      <c r="H7" s="26" t="s">
        <v>9259</v>
      </c>
      <c r="I7" s="26" t="s">
        <v>9260</v>
      </c>
      <c r="J7" s="26" t="s">
        <v>5093</v>
      </c>
      <c r="K7" s="26" t="s">
        <v>9261</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40.25">
      <c r="A8" s="26" t="s">
        <v>9262</v>
      </c>
      <c r="B8" s="27" t="s">
        <v>9263</v>
      </c>
      <c r="C8" s="26" t="s">
        <v>710</v>
      </c>
      <c r="D8" s="26" t="s">
        <v>9264</v>
      </c>
      <c r="E8" s="26" t="s">
        <v>9250</v>
      </c>
      <c r="F8" s="26" t="s">
        <v>9265</v>
      </c>
      <c r="G8" s="26" t="str">
        <f t="shared" si="0"/>
        <v>G10L</v>
      </c>
      <c r="H8" s="26" t="s">
        <v>9266</v>
      </c>
      <c r="I8" s="26" t="s">
        <v>9267</v>
      </c>
      <c r="J8" s="26" t="s">
        <v>740</v>
      </c>
      <c r="K8" s="26" t="s">
        <v>9268</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91.25">
      <c r="A9" s="26" t="s">
        <v>9269</v>
      </c>
      <c r="B9" s="27" t="s">
        <v>9270</v>
      </c>
      <c r="C9" s="26" t="s">
        <v>710</v>
      </c>
      <c r="D9" s="26" t="s">
        <v>9271</v>
      </c>
      <c r="E9" s="26" t="s">
        <v>9250</v>
      </c>
      <c r="F9" s="26" t="s">
        <v>9272</v>
      </c>
      <c r="G9" s="26" t="str">
        <f t="shared" si="0"/>
        <v>G06F</v>
      </c>
      <c r="H9" s="26" t="s">
        <v>9273</v>
      </c>
      <c r="I9" s="26" t="s">
        <v>9274</v>
      </c>
      <c r="J9" s="26" t="s">
        <v>3946</v>
      </c>
      <c r="K9" s="26" t="s">
        <v>9275</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89.25">
      <c r="A10" s="26" t="s">
        <v>9276</v>
      </c>
      <c r="B10" s="27" t="s">
        <v>9277</v>
      </c>
      <c r="C10" s="26" t="s">
        <v>710</v>
      </c>
      <c r="D10" s="26" t="s">
        <v>9278</v>
      </c>
      <c r="E10" s="26" t="s">
        <v>9250</v>
      </c>
      <c r="F10" s="26" t="s">
        <v>9279</v>
      </c>
      <c r="G10" s="26" t="str">
        <f t="shared" si="0"/>
        <v>G06F</v>
      </c>
      <c r="H10" s="26" t="s">
        <v>9280</v>
      </c>
      <c r="I10" s="26" t="s">
        <v>9281</v>
      </c>
      <c r="J10" s="26" t="s">
        <v>756</v>
      </c>
      <c r="K10" s="26" t="s">
        <v>9282</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255">
      <c r="A11" s="26" t="s">
        <v>9283</v>
      </c>
      <c r="B11" s="27" t="s">
        <v>9284</v>
      </c>
      <c r="C11" s="26" t="s">
        <v>710</v>
      </c>
      <c r="D11" s="26" t="s">
        <v>9285</v>
      </c>
      <c r="E11" s="26" t="s">
        <v>9250</v>
      </c>
      <c r="F11" s="26" t="s">
        <v>9286</v>
      </c>
      <c r="G11" s="26" t="str">
        <f t="shared" si="0"/>
        <v>G06F</v>
      </c>
      <c r="H11" s="26" t="s">
        <v>9287</v>
      </c>
      <c r="I11" s="26" t="s">
        <v>9288</v>
      </c>
      <c r="J11" s="26" t="s">
        <v>748</v>
      </c>
      <c r="K11" s="26" t="s">
        <v>9289</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331.5">
      <c r="A12" s="26" t="s">
        <v>9290</v>
      </c>
      <c r="B12" s="27" t="s">
        <v>9291</v>
      </c>
      <c r="C12" s="26" t="s">
        <v>710</v>
      </c>
      <c r="D12" s="26" t="s">
        <v>9292</v>
      </c>
      <c r="E12" s="26" t="s">
        <v>9250</v>
      </c>
      <c r="F12" s="26" t="s">
        <v>9293</v>
      </c>
      <c r="G12" s="26" t="str">
        <f t="shared" si="0"/>
        <v>G06F</v>
      </c>
      <c r="H12" s="26" t="s">
        <v>9294</v>
      </c>
      <c r="I12" s="26" t="s">
        <v>9295</v>
      </c>
      <c r="J12" s="26" t="s">
        <v>3946</v>
      </c>
      <c r="K12" s="26" t="s">
        <v>9296</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409.5">
      <c r="A13" s="26" t="s">
        <v>9297</v>
      </c>
      <c r="B13" s="27" t="s">
        <v>9298</v>
      </c>
      <c r="C13" s="26" t="s">
        <v>710</v>
      </c>
      <c r="D13" s="26" t="s">
        <v>9299</v>
      </c>
      <c r="E13" s="26" t="s">
        <v>9250</v>
      </c>
      <c r="F13" s="26" t="s">
        <v>9300</v>
      </c>
      <c r="G13" s="26" t="str">
        <f t="shared" si="0"/>
        <v>G06F</v>
      </c>
      <c r="H13" s="26" t="s">
        <v>9301</v>
      </c>
      <c r="I13" s="26" t="s">
        <v>9302</v>
      </c>
      <c r="J13" s="26" t="s">
        <v>748</v>
      </c>
      <c r="K13" s="26" t="s">
        <v>9303</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02">
      <c r="A14" s="26" t="s">
        <v>9304</v>
      </c>
      <c r="B14" s="27" t="s">
        <v>9305</v>
      </c>
      <c r="C14" s="26" t="s">
        <v>710</v>
      </c>
      <c r="D14" s="26" t="s">
        <v>9306</v>
      </c>
      <c r="E14" s="26" t="s">
        <v>9250</v>
      </c>
      <c r="F14" s="26" t="s">
        <v>9307</v>
      </c>
      <c r="G14" s="26" t="str">
        <f t="shared" si="0"/>
        <v>G06F</v>
      </c>
      <c r="H14" s="26" t="s">
        <v>9308</v>
      </c>
      <c r="I14" s="26" t="s">
        <v>9309</v>
      </c>
      <c r="J14" s="26" t="s">
        <v>724</v>
      </c>
      <c r="K14" s="26" t="s">
        <v>9310</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76.5">
      <c r="A15" s="26" t="s">
        <v>9311</v>
      </c>
      <c r="B15" s="27" t="s">
        <v>9312</v>
      </c>
      <c r="C15" s="26" t="s">
        <v>710</v>
      </c>
      <c r="D15" s="26" t="s">
        <v>9313</v>
      </c>
      <c r="E15" s="26" t="s">
        <v>9250</v>
      </c>
      <c r="F15" s="26" t="s">
        <v>2719</v>
      </c>
      <c r="G15" s="26" t="str">
        <f t="shared" si="0"/>
        <v>G06N</v>
      </c>
      <c r="H15" s="26" t="s">
        <v>2719</v>
      </c>
      <c r="I15" s="26" t="s">
        <v>9314</v>
      </c>
      <c r="J15" s="26" t="s">
        <v>7558</v>
      </c>
      <c r="K15" s="26" t="s">
        <v>9315</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114.75">
      <c r="A16" s="26" t="s">
        <v>9316</v>
      </c>
      <c r="B16" s="27" t="s">
        <v>9317</v>
      </c>
      <c r="C16" s="26" t="s">
        <v>710</v>
      </c>
      <c r="D16" s="26" t="s">
        <v>9318</v>
      </c>
      <c r="E16" s="26" t="s">
        <v>9250</v>
      </c>
      <c r="F16" s="26" t="s">
        <v>9319</v>
      </c>
      <c r="G16" s="26" t="str">
        <f t="shared" si="0"/>
        <v>G06F</v>
      </c>
      <c r="H16" s="26" t="s">
        <v>9320</v>
      </c>
      <c r="I16" s="26" t="s">
        <v>9321</v>
      </c>
      <c r="J16" s="26" t="s">
        <v>7458</v>
      </c>
      <c r="K16" s="26" t="s">
        <v>9322</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216.75">
      <c r="A17" s="26" t="s">
        <v>9323</v>
      </c>
      <c r="B17" s="27" t="s">
        <v>9324</v>
      </c>
      <c r="C17" s="26" t="s">
        <v>710</v>
      </c>
      <c r="D17" s="26" t="s">
        <v>9325</v>
      </c>
      <c r="E17" s="26" t="s">
        <v>9250</v>
      </c>
      <c r="F17" s="26" t="s">
        <v>9326</v>
      </c>
      <c r="G17" s="26" t="str">
        <f t="shared" si="0"/>
        <v>G06F</v>
      </c>
      <c r="H17" s="26" t="s">
        <v>9327</v>
      </c>
      <c r="I17" s="26" t="s">
        <v>9328</v>
      </c>
      <c r="J17" s="26" t="s">
        <v>724</v>
      </c>
      <c r="K17" s="26" t="s">
        <v>9329</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14.75">
      <c r="A18" s="26" t="s">
        <v>9330</v>
      </c>
      <c r="B18" s="27" t="s">
        <v>9331</v>
      </c>
      <c r="C18" s="26" t="s">
        <v>710</v>
      </c>
      <c r="D18" s="26" t="s">
        <v>9332</v>
      </c>
      <c r="E18" s="26" t="s">
        <v>9250</v>
      </c>
      <c r="F18" s="26" t="s">
        <v>9333</v>
      </c>
      <c r="G18" s="26" t="str">
        <f t="shared" si="0"/>
        <v>G06F</v>
      </c>
      <c r="H18" s="26" t="s">
        <v>9334</v>
      </c>
      <c r="I18" s="26" t="s">
        <v>9335</v>
      </c>
      <c r="J18" s="26" t="s">
        <v>889</v>
      </c>
      <c r="K18" s="26" t="s">
        <v>9336</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76.5">
      <c r="A19" s="26" t="s">
        <v>9337</v>
      </c>
      <c r="B19" s="27" t="s">
        <v>9338</v>
      </c>
      <c r="C19" s="26" t="s">
        <v>710</v>
      </c>
      <c r="D19" s="26" t="s">
        <v>9339</v>
      </c>
      <c r="E19" s="26" t="s">
        <v>9250</v>
      </c>
      <c r="F19" s="26" t="s">
        <v>9340</v>
      </c>
      <c r="G19" s="26" t="str">
        <f t="shared" si="0"/>
        <v>G01L</v>
      </c>
      <c r="H19" s="26" t="s">
        <v>9341</v>
      </c>
      <c r="I19" s="26" t="s">
        <v>9342</v>
      </c>
      <c r="J19" s="26" t="s">
        <v>7536</v>
      </c>
      <c r="K19" s="26" t="s">
        <v>9343</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127.5">
      <c r="A20" s="26" t="s">
        <v>9344</v>
      </c>
      <c r="B20" s="27" t="s">
        <v>9345</v>
      </c>
      <c r="C20" s="26" t="s">
        <v>710</v>
      </c>
      <c r="D20" s="26" t="s">
        <v>9346</v>
      </c>
      <c r="E20" s="26" t="s">
        <v>9250</v>
      </c>
      <c r="F20" s="26" t="s">
        <v>2711</v>
      </c>
      <c r="G20" s="26" t="str">
        <f t="shared" si="0"/>
        <v>G06N</v>
      </c>
      <c r="H20" s="26" t="s">
        <v>2951</v>
      </c>
      <c r="I20" s="26" t="s">
        <v>9347</v>
      </c>
      <c r="J20" s="26" t="s">
        <v>7536</v>
      </c>
      <c r="K20" s="26" t="s">
        <v>9348</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63.75">
      <c r="A21" s="26" t="s">
        <v>9349</v>
      </c>
      <c r="B21" s="27" t="s">
        <v>9350</v>
      </c>
      <c r="C21" s="26" t="s">
        <v>710</v>
      </c>
      <c r="D21" s="26" t="s">
        <v>9351</v>
      </c>
      <c r="E21" s="26" t="s">
        <v>9250</v>
      </c>
      <c r="F21" s="26" t="s">
        <v>9352</v>
      </c>
      <c r="G21" s="26" t="str">
        <f t="shared" si="0"/>
        <v>G06F</v>
      </c>
      <c r="H21" s="26" t="s">
        <v>9353</v>
      </c>
      <c r="I21" s="26" t="s">
        <v>9354</v>
      </c>
      <c r="J21" s="26" t="s">
        <v>7443</v>
      </c>
      <c r="K21" s="26" t="s">
        <v>9355</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63.75">
      <c r="A22" s="26" t="s">
        <v>9356</v>
      </c>
      <c r="B22" s="27" t="s">
        <v>9357</v>
      </c>
      <c r="C22" s="26" t="s">
        <v>710</v>
      </c>
      <c r="D22" s="26" t="s">
        <v>9358</v>
      </c>
      <c r="E22" s="26" t="s">
        <v>9250</v>
      </c>
      <c r="F22" s="26" t="s">
        <v>545</v>
      </c>
      <c r="G22" s="26" t="str">
        <f t="shared" si="0"/>
        <v/>
      </c>
      <c r="H22" s="26" t="s">
        <v>9359</v>
      </c>
      <c r="I22" s="26" t="s">
        <v>9360</v>
      </c>
      <c r="J22" s="26" t="s">
        <v>7536</v>
      </c>
      <c r="K22" s="26" t="s">
        <v>9361</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40.25">
      <c r="A23" s="26" t="s">
        <v>9362</v>
      </c>
      <c r="B23" s="27" t="s">
        <v>9363</v>
      </c>
      <c r="C23" s="26" t="s">
        <v>710</v>
      </c>
      <c r="D23" s="26" t="s">
        <v>9364</v>
      </c>
      <c r="E23" s="26" t="s">
        <v>9250</v>
      </c>
      <c r="F23" s="26" t="s">
        <v>9365</v>
      </c>
      <c r="G23" s="26" t="str">
        <f t="shared" si="0"/>
        <v>G06F</v>
      </c>
      <c r="H23" s="26" t="s">
        <v>9366</v>
      </c>
      <c r="I23" s="26" t="s">
        <v>9367</v>
      </c>
      <c r="J23" s="26" t="s">
        <v>6289</v>
      </c>
      <c r="K23" s="26" t="s">
        <v>9368</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14.75">
      <c r="A24" s="26" t="s">
        <v>9369</v>
      </c>
      <c r="B24" s="27" t="s">
        <v>9370</v>
      </c>
      <c r="C24" s="26" t="s">
        <v>710</v>
      </c>
      <c r="D24" s="26" t="s">
        <v>9371</v>
      </c>
      <c r="E24" s="26" t="s">
        <v>9250</v>
      </c>
      <c r="F24" s="26" t="s">
        <v>9372</v>
      </c>
      <c r="G24" s="26" t="str">
        <f t="shared" si="0"/>
        <v>G06F</v>
      </c>
      <c r="H24" s="26" t="s">
        <v>9373</v>
      </c>
      <c r="I24" s="26" t="s">
        <v>9374</v>
      </c>
      <c r="J24" s="26" t="s">
        <v>5047</v>
      </c>
      <c r="K24" s="26" t="s">
        <v>9375</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89.25">
      <c r="A25" s="26" t="s">
        <v>9376</v>
      </c>
      <c r="B25" s="27" t="s">
        <v>9377</v>
      </c>
      <c r="C25" s="26" t="s">
        <v>710</v>
      </c>
      <c r="D25" s="26" t="s">
        <v>9378</v>
      </c>
      <c r="E25" s="26" t="s">
        <v>9250</v>
      </c>
      <c r="F25" s="26" t="s">
        <v>9379</v>
      </c>
      <c r="G25" s="26" t="str">
        <f t="shared" si="0"/>
        <v>H04L</v>
      </c>
      <c r="H25" s="26" t="s">
        <v>9380</v>
      </c>
      <c r="I25" s="26" t="s">
        <v>9381</v>
      </c>
      <c r="J25" s="26" t="s">
        <v>7443</v>
      </c>
      <c r="K25" s="26" t="s">
        <v>9382</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280.5">
      <c r="A26" s="26" t="s">
        <v>9383</v>
      </c>
      <c r="B26" s="27" t="s">
        <v>9384</v>
      </c>
      <c r="C26" s="26" t="s">
        <v>710</v>
      </c>
      <c r="D26" s="26" t="s">
        <v>9385</v>
      </c>
      <c r="E26" s="26" t="s">
        <v>9386</v>
      </c>
      <c r="F26" s="26" t="s">
        <v>9387</v>
      </c>
      <c r="G26" s="26" t="str">
        <f t="shared" si="0"/>
        <v>C23C</v>
      </c>
      <c r="H26" s="26" t="s">
        <v>9388</v>
      </c>
      <c r="I26" s="26" t="s">
        <v>9389</v>
      </c>
      <c r="J26" s="26" t="s">
        <v>7321</v>
      </c>
      <c r="K26" s="26" t="s">
        <v>9390</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242.25">
      <c r="A27" s="26" t="s">
        <v>9391</v>
      </c>
      <c r="B27" s="27" t="s">
        <v>9392</v>
      </c>
      <c r="C27" s="26" t="s">
        <v>710</v>
      </c>
      <c r="D27" s="26" t="s">
        <v>9393</v>
      </c>
      <c r="E27" s="26" t="s">
        <v>9250</v>
      </c>
      <c r="F27" s="26" t="s">
        <v>6617</v>
      </c>
      <c r="G27" s="26" t="str">
        <f t="shared" si="0"/>
        <v>G06F</v>
      </c>
      <c r="H27" s="26" t="s">
        <v>9394</v>
      </c>
      <c r="I27" s="26" t="s">
        <v>9395</v>
      </c>
      <c r="J27" s="26" t="s">
        <v>3874</v>
      </c>
      <c r="K27" s="26" t="s">
        <v>9396</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40.25">
      <c r="A28" s="26" t="s">
        <v>9397</v>
      </c>
      <c r="B28" s="27" t="s">
        <v>9398</v>
      </c>
      <c r="C28" s="26" t="s">
        <v>710</v>
      </c>
      <c r="D28" s="26" t="s">
        <v>9399</v>
      </c>
      <c r="E28" s="26" t="s">
        <v>9250</v>
      </c>
      <c r="F28" s="26" t="s">
        <v>9400</v>
      </c>
      <c r="G28" s="26" t="str">
        <f t="shared" si="0"/>
        <v>G06N</v>
      </c>
      <c r="H28" s="26" t="s">
        <v>9401</v>
      </c>
      <c r="I28" s="26" t="s">
        <v>9402</v>
      </c>
      <c r="J28" s="26" t="s">
        <v>5904</v>
      </c>
      <c r="K28" s="26" t="s">
        <v>9403</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02">
      <c r="A29" s="26" t="s">
        <v>9404</v>
      </c>
      <c r="B29" s="27" t="s">
        <v>9405</v>
      </c>
      <c r="C29" s="26" t="s">
        <v>710</v>
      </c>
      <c r="D29" s="26" t="s">
        <v>9406</v>
      </c>
      <c r="E29" s="26" t="s">
        <v>9250</v>
      </c>
      <c r="F29" s="26" t="s">
        <v>9407</v>
      </c>
      <c r="G29" s="26" t="str">
        <f t="shared" si="0"/>
        <v>G06F</v>
      </c>
      <c r="H29" s="26" t="s">
        <v>9408</v>
      </c>
      <c r="I29" s="26" t="s">
        <v>9409</v>
      </c>
      <c r="J29" s="26" t="s">
        <v>3946</v>
      </c>
      <c r="K29" s="26" t="s">
        <v>9410</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63.75">
      <c r="A30" s="26" t="s">
        <v>9411</v>
      </c>
      <c r="B30" s="27" t="s">
        <v>9412</v>
      </c>
      <c r="C30" s="26" t="s">
        <v>710</v>
      </c>
      <c r="D30" s="26" t="s">
        <v>9413</v>
      </c>
      <c r="E30" s="26" t="s">
        <v>9250</v>
      </c>
      <c r="F30" s="26" t="s">
        <v>9414</v>
      </c>
      <c r="G30" s="26" t="str">
        <f t="shared" si="0"/>
        <v>G06F</v>
      </c>
      <c r="H30" s="26" t="s">
        <v>9415</v>
      </c>
      <c r="I30" s="26" t="s">
        <v>9416</v>
      </c>
      <c r="J30" s="26" t="s">
        <v>756</v>
      </c>
      <c r="K30" s="26" t="s">
        <v>9417</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178.5">
      <c r="A31" s="26" t="s">
        <v>9418</v>
      </c>
      <c r="B31" s="27" t="s">
        <v>9419</v>
      </c>
      <c r="C31" s="26" t="s">
        <v>710</v>
      </c>
      <c r="D31" s="26" t="s">
        <v>9420</v>
      </c>
      <c r="E31" s="26" t="s">
        <v>9250</v>
      </c>
      <c r="F31" s="26" t="s">
        <v>9421</v>
      </c>
      <c r="G31" s="26" t="str">
        <f t="shared" si="0"/>
        <v>G06F</v>
      </c>
      <c r="H31" s="26" t="s">
        <v>9422</v>
      </c>
      <c r="I31" s="26" t="s">
        <v>9423</v>
      </c>
      <c r="J31" s="26" t="s">
        <v>7536</v>
      </c>
      <c r="K31" s="26" t="s">
        <v>9424</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63.75">
      <c r="A32" s="26" t="s">
        <v>9425</v>
      </c>
      <c r="B32" s="27" t="s">
        <v>9426</v>
      </c>
      <c r="C32" s="26" t="s">
        <v>710</v>
      </c>
      <c r="D32" s="26" t="s">
        <v>9427</v>
      </c>
      <c r="E32" s="26" t="s">
        <v>9250</v>
      </c>
      <c r="F32" s="26" t="s">
        <v>9428</v>
      </c>
      <c r="G32" s="26" t="str">
        <f t="shared" si="0"/>
        <v>G06F</v>
      </c>
      <c r="H32" s="26" t="s">
        <v>9428</v>
      </c>
      <c r="I32" s="26" t="s">
        <v>9429</v>
      </c>
      <c r="J32" s="26" t="s">
        <v>756</v>
      </c>
      <c r="K32" s="26" t="s">
        <v>9430</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242.25">
      <c r="A33" s="26" t="s">
        <v>9431</v>
      </c>
      <c r="B33" s="27" t="s">
        <v>9432</v>
      </c>
      <c r="C33" s="26" t="s">
        <v>710</v>
      </c>
      <c r="D33" s="26" t="s">
        <v>9433</v>
      </c>
      <c r="E33" s="26" t="s">
        <v>9250</v>
      </c>
      <c r="F33" s="26" t="s">
        <v>9434</v>
      </c>
      <c r="G33" s="26" t="str">
        <f t="shared" si="0"/>
        <v>C03C</v>
      </c>
      <c r="H33" s="26" t="s">
        <v>9435</v>
      </c>
      <c r="I33" s="26" t="s">
        <v>9436</v>
      </c>
      <c r="J33" s="26" t="s">
        <v>7434</v>
      </c>
      <c r="K33" s="26" t="s">
        <v>9437</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204">
      <c r="A34" s="26" t="s">
        <v>9438</v>
      </c>
      <c r="B34" s="27" t="s">
        <v>9439</v>
      </c>
      <c r="C34" s="26" t="s">
        <v>1758</v>
      </c>
      <c r="D34" s="26" t="s">
        <v>9440</v>
      </c>
      <c r="E34" s="26" t="s">
        <v>9250</v>
      </c>
      <c r="F34" s="26" t="s">
        <v>9441</v>
      </c>
      <c r="G34" s="26" t="str">
        <f t="shared" si="0"/>
        <v>G06F</v>
      </c>
      <c r="H34" s="26" t="s">
        <v>9442</v>
      </c>
      <c r="I34" s="26" t="s">
        <v>9443</v>
      </c>
      <c r="J34" s="26" t="s">
        <v>9444</v>
      </c>
      <c r="K34" s="26" t="s">
        <v>9445</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102">
      <c r="A35" s="26" t="s">
        <v>9446</v>
      </c>
      <c r="B35" s="27" t="s">
        <v>9447</v>
      </c>
      <c r="C35" s="26" t="s">
        <v>5358</v>
      </c>
      <c r="D35" s="26" t="s">
        <v>9448</v>
      </c>
      <c r="E35" s="26" t="s">
        <v>9250</v>
      </c>
      <c r="F35" s="26" t="s">
        <v>9449</v>
      </c>
      <c r="G35" s="26" t="str">
        <f t="shared" si="0"/>
        <v>G06F</v>
      </c>
      <c r="H35" s="26" t="s">
        <v>9450</v>
      </c>
      <c r="I35" s="26" t="s">
        <v>9451</v>
      </c>
      <c r="J35" s="26" t="s">
        <v>7458</v>
      </c>
      <c r="K35" s="26" t="s">
        <v>9452</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140.25">
      <c r="A36" s="26" t="s">
        <v>9453</v>
      </c>
      <c r="B36" s="27" t="s">
        <v>9454</v>
      </c>
      <c r="C36" s="26" t="s">
        <v>9455</v>
      </c>
      <c r="D36" s="26" t="s">
        <v>9456</v>
      </c>
      <c r="E36" s="26" t="s">
        <v>9250</v>
      </c>
      <c r="F36" s="26" t="s">
        <v>9457</v>
      </c>
      <c r="G36" s="26" t="str">
        <f t="shared" si="0"/>
        <v>G06F</v>
      </c>
      <c r="H36" s="26" t="s">
        <v>9458</v>
      </c>
      <c r="I36" s="26" t="s">
        <v>9459</v>
      </c>
      <c r="J36" s="26" t="s">
        <v>4620</v>
      </c>
      <c r="K36" s="26" t="s">
        <v>9460</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102">
      <c r="A37" s="26" t="s">
        <v>9461</v>
      </c>
      <c r="B37" s="27" t="s">
        <v>9462</v>
      </c>
      <c r="C37" s="26" t="s">
        <v>1846</v>
      </c>
      <c r="D37" s="26" t="s">
        <v>9463</v>
      </c>
      <c r="E37" s="26" t="s">
        <v>9250</v>
      </c>
      <c r="F37" s="26" t="s">
        <v>9464</v>
      </c>
      <c r="H37" s="26" t="s">
        <v>9465</v>
      </c>
      <c r="I37" s="26" t="s">
        <v>9466</v>
      </c>
      <c r="J37" s="26" t="s">
        <v>9467</v>
      </c>
      <c r="K37" s="26" t="s">
        <v>9468</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357">
      <c r="A38" s="26" t="s">
        <v>9469</v>
      </c>
      <c r="B38" s="27" t="s">
        <v>9470</v>
      </c>
      <c r="C38" s="26" t="s">
        <v>786</v>
      </c>
      <c r="D38" s="26" t="s">
        <v>9471</v>
      </c>
      <c r="E38" s="26" t="s">
        <v>9250</v>
      </c>
      <c r="F38" s="26" t="s">
        <v>9472</v>
      </c>
      <c r="H38" s="26" t="s">
        <v>9473</v>
      </c>
      <c r="I38" s="26" t="s">
        <v>9474</v>
      </c>
      <c r="J38" s="26" t="s">
        <v>9475</v>
      </c>
      <c r="K38" s="26" t="s">
        <v>9476</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63.75">
      <c r="A39" s="26" t="s">
        <v>9477</v>
      </c>
      <c r="B39" s="27" t="s">
        <v>9478</v>
      </c>
      <c r="C39" s="26" t="s">
        <v>844</v>
      </c>
      <c r="D39" s="26" t="s">
        <v>9479</v>
      </c>
      <c r="E39" s="26" t="s">
        <v>9250</v>
      </c>
      <c r="F39" s="26" t="s">
        <v>9480</v>
      </c>
      <c r="H39" s="26" t="s">
        <v>9481</v>
      </c>
      <c r="I39" s="26" t="s">
        <v>9482</v>
      </c>
      <c r="J39" s="26" t="s">
        <v>3865</v>
      </c>
      <c r="K39" s="26" t="s">
        <v>9483</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89.25">
      <c r="A40" s="26" t="s">
        <v>9484</v>
      </c>
      <c r="B40" s="27" t="s">
        <v>9485</v>
      </c>
      <c r="C40" s="26" t="s">
        <v>844</v>
      </c>
      <c r="D40" s="26" t="s">
        <v>9486</v>
      </c>
      <c r="E40" s="26" t="s">
        <v>9250</v>
      </c>
      <c r="F40" s="26" t="s">
        <v>9487</v>
      </c>
      <c r="H40" s="26" t="s">
        <v>9488</v>
      </c>
      <c r="I40" s="26" t="s">
        <v>9489</v>
      </c>
      <c r="J40" s="26" t="s">
        <v>3645</v>
      </c>
      <c r="K40" s="26" t="s">
        <v>9490</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76.5">
      <c r="A41" s="26" t="s">
        <v>9491</v>
      </c>
      <c r="B41" s="27" t="s">
        <v>9492</v>
      </c>
      <c r="C41" s="26" t="s">
        <v>844</v>
      </c>
      <c r="D41" s="26" t="s">
        <v>9493</v>
      </c>
      <c r="E41" s="26" t="s">
        <v>9250</v>
      </c>
      <c r="F41" s="26" t="s">
        <v>9494</v>
      </c>
      <c r="H41" s="26" t="s">
        <v>9495</v>
      </c>
      <c r="I41" s="26" t="s">
        <v>9496</v>
      </c>
      <c r="J41" s="26" t="s">
        <v>9497</v>
      </c>
      <c r="K41" s="26" t="s">
        <v>9498</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76.5">
      <c r="A42" s="26" t="s">
        <v>9499</v>
      </c>
      <c r="B42" s="27" t="s">
        <v>9500</v>
      </c>
      <c r="C42" s="26" t="s">
        <v>844</v>
      </c>
      <c r="D42" s="26" t="s">
        <v>9501</v>
      </c>
      <c r="E42" s="26" t="s">
        <v>9250</v>
      </c>
      <c r="F42" s="26" t="s">
        <v>9502</v>
      </c>
      <c r="H42" s="26" t="s">
        <v>9503</v>
      </c>
      <c r="I42" s="26" t="s">
        <v>9504</v>
      </c>
      <c r="J42" s="26" t="s">
        <v>6946</v>
      </c>
      <c r="K42" s="26" t="s">
        <v>9505</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114.75">
      <c r="A43" s="26" t="s">
        <v>9506</v>
      </c>
      <c r="B43" s="27" t="s">
        <v>9507</v>
      </c>
      <c r="C43" s="26" t="s">
        <v>786</v>
      </c>
      <c r="D43" s="26" t="s">
        <v>9508</v>
      </c>
      <c r="E43" s="26" t="s">
        <v>9250</v>
      </c>
      <c r="F43" s="26" t="s">
        <v>9509</v>
      </c>
      <c r="H43" s="26" t="s">
        <v>9510</v>
      </c>
      <c r="I43" s="26" t="s">
        <v>9511</v>
      </c>
      <c r="J43" s="26" t="s">
        <v>1822</v>
      </c>
      <c r="K43" s="26" t="s">
        <v>9512</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89.25">
      <c r="A44" s="26" t="s">
        <v>9513</v>
      </c>
      <c r="B44" s="27" t="s">
        <v>9514</v>
      </c>
      <c r="C44" s="26" t="s">
        <v>786</v>
      </c>
      <c r="D44" s="26" t="s">
        <v>9515</v>
      </c>
      <c r="E44" s="26" t="s">
        <v>9250</v>
      </c>
      <c r="F44" s="26" t="s">
        <v>9516</v>
      </c>
      <c r="H44" s="26" t="s">
        <v>9517</v>
      </c>
      <c r="I44" s="26" t="s">
        <v>9518</v>
      </c>
      <c r="J44" s="26" t="s">
        <v>1770</v>
      </c>
      <c r="K44" s="26" t="s">
        <v>9519</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127.5">
      <c r="A45" s="26" t="s">
        <v>9520</v>
      </c>
      <c r="B45" s="27" t="s">
        <v>9521</v>
      </c>
      <c r="C45" s="26" t="s">
        <v>786</v>
      </c>
      <c r="D45" s="26" t="s">
        <v>9249</v>
      </c>
      <c r="E45" s="26" t="s">
        <v>9250</v>
      </c>
      <c r="F45" s="26" t="s">
        <v>9522</v>
      </c>
      <c r="H45" s="26" t="s">
        <v>9523</v>
      </c>
      <c r="I45" s="26" t="s">
        <v>9524</v>
      </c>
      <c r="J45" s="26" t="s">
        <v>2115</v>
      </c>
      <c r="K45" s="26" t="s">
        <v>9525</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114.75">
      <c r="A46" s="26" t="s">
        <v>9526</v>
      </c>
      <c r="B46" s="27" t="s">
        <v>9527</v>
      </c>
      <c r="C46" s="26" t="s">
        <v>786</v>
      </c>
      <c r="D46" s="26" t="s">
        <v>9528</v>
      </c>
      <c r="E46" s="26" t="s">
        <v>9250</v>
      </c>
      <c r="F46" s="26" t="s">
        <v>9529</v>
      </c>
      <c r="H46" s="26" t="s">
        <v>9530</v>
      </c>
      <c r="I46" s="26" t="s">
        <v>9531</v>
      </c>
      <c r="J46" s="26" t="s">
        <v>2130</v>
      </c>
      <c r="K46" s="26" t="s">
        <v>9532</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140.25">
      <c r="A47" s="26" t="s">
        <v>9533</v>
      </c>
      <c r="B47" s="27" t="s">
        <v>9534</v>
      </c>
      <c r="C47" s="26" t="s">
        <v>786</v>
      </c>
      <c r="D47" s="26" t="s">
        <v>9535</v>
      </c>
      <c r="E47" s="26" t="s">
        <v>9250</v>
      </c>
      <c r="F47" s="26" t="s">
        <v>9536</v>
      </c>
      <c r="H47" s="26" t="s">
        <v>9537</v>
      </c>
      <c r="I47" s="26" t="s">
        <v>9538</v>
      </c>
      <c r="J47" s="26" t="s">
        <v>9539</v>
      </c>
      <c r="K47" s="26" t="s">
        <v>9540</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76.5">
      <c r="A48" s="26" t="s">
        <v>9541</v>
      </c>
      <c r="B48" s="27" t="s">
        <v>9542</v>
      </c>
      <c r="C48" s="26" t="s">
        <v>786</v>
      </c>
      <c r="D48" s="26" t="s">
        <v>9543</v>
      </c>
      <c r="E48" s="26" t="s">
        <v>9250</v>
      </c>
      <c r="F48" s="26" t="s">
        <v>6434</v>
      </c>
      <c r="H48" s="26" t="s">
        <v>9544</v>
      </c>
      <c r="I48" s="26" t="s">
        <v>9545</v>
      </c>
      <c r="J48" s="26" t="s">
        <v>2115</v>
      </c>
      <c r="K48" s="26" t="s">
        <v>9546</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14.75">
      <c r="A49" s="26" t="s">
        <v>9547</v>
      </c>
      <c r="B49" s="27" t="s">
        <v>9548</v>
      </c>
      <c r="C49" s="26" t="s">
        <v>786</v>
      </c>
      <c r="D49" s="26" t="s">
        <v>9549</v>
      </c>
      <c r="E49" s="26" t="s">
        <v>9250</v>
      </c>
      <c r="F49" s="26" t="s">
        <v>9550</v>
      </c>
      <c r="H49" s="26" t="s">
        <v>9551</v>
      </c>
      <c r="I49" s="26" t="s">
        <v>9552</v>
      </c>
      <c r="J49" s="26" t="s">
        <v>2115</v>
      </c>
      <c r="K49" s="26" t="s">
        <v>9553</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76.5">
      <c r="A50" s="26" t="s">
        <v>9554</v>
      </c>
      <c r="B50" s="27" t="s">
        <v>9555</v>
      </c>
      <c r="C50" s="26" t="s">
        <v>786</v>
      </c>
      <c r="D50" s="26" t="s">
        <v>9556</v>
      </c>
      <c r="E50" s="26" t="s">
        <v>9250</v>
      </c>
      <c r="F50" s="26" t="s">
        <v>9557</v>
      </c>
      <c r="H50" s="26" t="s">
        <v>9558</v>
      </c>
      <c r="I50" s="26" t="s">
        <v>9559</v>
      </c>
      <c r="J50" s="26" t="s">
        <v>1770</v>
      </c>
      <c r="K50" s="26" t="s">
        <v>9560</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102">
      <c r="A51" s="26" t="s">
        <v>9561</v>
      </c>
      <c r="B51" s="27" t="s">
        <v>9562</v>
      </c>
      <c r="C51" s="26" t="s">
        <v>786</v>
      </c>
      <c r="D51" s="26" t="s">
        <v>9563</v>
      </c>
      <c r="E51" s="26" t="s">
        <v>9250</v>
      </c>
      <c r="F51" s="26" t="s">
        <v>9564</v>
      </c>
      <c r="H51" s="26" t="s">
        <v>9565</v>
      </c>
      <c r="I51" s="26" t="s">
        <v>9566</v>
      </c>
      <c r="J51" s="26" t="s">
        <v>2401</v>
      </c>
      <c r="K51" s="26" t="s">
        <v>9567</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63.75">
      <c r="A52" s="26" t="s">
        <v>9568</v>
      </c>
      <c r="B52" s="27" t="s">
        <v>9569</v>
      </c>
      <c r="C52" s="26" t="s">
        <v>786</v>
      </c>
      <c r="D52" s="26" t="s">
        <v>9570</v>
      </c>
      <c r="E52" s="26" t="s">
        <v>9250</v>
      </c>
      <c r="F52" s="26" t="s">
        <v>2711</v>
      </c>
      <c r="H52" s="26" t="s">
        <v>9571</v>
      </c>
      <c r="I52" s="26" t="s">
        <v>9572</v>
      </c>
      <c r="J52" s="26" t="s">
        <v>904</v>
      </c>
      <c r="K52" s="26" t="s">
        <v>9573</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114.75">
      <c r="A53" s="26" t="s">
        <v>9574</v>
      </c>
      <c r="B53" s="27" t="s">
        <v>9575</v>
      </c>
      <c r="C53" s="26" t="s">
        <v>786</v>
      </c>
      <c r="D53" s="26" t="s">
        <v>9576</v>
      </c>
      <c r="E53" s="26" t="s">
        <v>9250</v>
      </c>
      <c r="F53" s="26" t="s">
        <v>9577</v>
      </c>
      <c r="H53" s="26" t="s">
        <v>9578</v>
      </c>
      <c r="I53" s="26" t="s">
        <v>9579</v>
      </c>
      <c r="J53" s="26" t="s">
        <v>2115</v>
      </c>
      <c r="K53" s="26" t="s">
        <v>9580</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76.5">
      <c r="A54" s="26" t="s">
        <v>9581</v>
      </c>
      <c r="B54" s="27" t="s">
        <v>9582</v>
      </c>
      <c r="C54" s="26" t="s">
        <v>786</v>
      </c>
      <c r="D54" s="26" t="s">
        <v>9583</v>
      </c>
      <c r="E54" s="26" t="s">
        <v>9250</v>
      </c>
      <c r="F54" s="26" t="s">
        <v>9584</v>
      </c>
      <c r="H54" s="26" t="s">
        <v>9585</v>
      </c>
      <c r="I54" s="26" t="s">
        <v>9586</v>
      </c>
      <c r="J54" s="26" t="s">
        <v>6554</v>
      </c>
      <c r="K54" s="26" t="s">
        <v>9587</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63.75">
      <c r="A55" s="26" t="s">
        <v>9588</v>
      </c>
      <c r="B55" s="27" t="s">
        <v>9589</v>
      </c>
      <c r="C55" s="26" t="s">
        <v>786</v>
      </c>
      <c r="D55" s="26" t="s">
        <v>9590</v>
      </c>
      <c r="E55" s="26" t="s">
        <v>9250</v>
      </c>
      <c r="F55" s="26" t="s">
        <v>9591</v>
      </c>
      <c r="H55" s="26" t="s">
        <v>9591</v>
      </c>
      <c r="I55" s="26" t="s">
        <v>9592</v>
      </c>
      <c r="J55" s="26" t="s">
        <v>6554</v>
      </c>
      <c r="K55" s="26" t="s">
        <v>9593</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76.5">
      <c r="A56" s="26" t="s">
        <v>9594</v>
      </c>
      <c r="B56" s="27" t="s">
        <v>9595</v>
      </c>
      <c r="C56" s="26" t="s">
        <v>786</v>
      </c>
      <c r="D56" s="26" t="s">
        <v>9596</v>
      </c>
      <c r="E56" s="26" t="s">
        <v>9250</v>
      </c>
      <c r="F56" s="26" t="s">
        <v>9597</v>
      </c>
      <c r="H56" s="26" t="s">
        <v>9598</v>
      </c>
      <c r="I56" s="26" t="s">
        <v>9599</v>
      </c>
      <c r="J56" s="26" t="s">
        <v>2115</v>
      </c>
      <c r="K56" s="26" t="s">
        <v>9600</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89.25">
      <c r="A57" s="26" t="s">
        <v>9601</v>
      </c>
      <c r="B57" s="27" t="s">
        <v>9602</v>
      </c>
      <c r="C57" s="26" t="s">
        <v>786</v>
      </c>
      <c r="D57" s="26" t="s">
        <v>9603</v>
      </c>
      <c r="E57" s="26" t="s">
        <v>9250</v>
      </c>
      <c r="F57" s="26" t="s">
        <v>9604</v>
      </c>
      <c r="H57" s="26" t="s">
        <v>9605</v>
      </c>
      <c r="I57" s="26" t="s">
        <v>9606</v>
      </c>
      <c r="J57" s="26" t="s">
        <v>2115</v>
      </c>
      <c r="K57" s="26" t="s">
        <v>9607</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153">
      <c r="A58" s="26" t="s">
        <v>9608</v>
      </c>
      <c r="B58" s="27" t="s">
        <v>9609</v>
      </c>
      <c r="C58" s="26" t="s">
        <v>786</v>
      </c>
      <c r="D58" s="26" t="s">
        <v>9610</v>
      </c>
      <c r="E58" s="26" t="s">
        <v>9250</v>
      </c>
      <c r="F58" s="26" t="s">
        <v>9611</v>
      </c>
      <c r="H58" s="26" t="s">
        <v>9612</v>
      </c>
      <c r="I58" s="26" t="s">
        <v>9613</v>
      </c>
      <c r="J58" s="26" t="s">
        <v>6448</v>
      </c>
      <c r="K58" s="26" t="s">
        <v>9614</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89.25">
      <c r="A59" s="26" t="s">
        <v>9615</v>
      </c>
      <c r="B59" s="27" t="s">
        <v>9616</v>
      </c>
      <c r="C59" s="26" t="s">
        <v>786</v>
      </c>
      <c r="D59" s="26" t="s">
        <v>9617</v>
      </c>
      <c r="E59" s="26" t="s">
        <v>9250</v>
      </c>
      <c r="F59" s="26" t="s">
        <v>9618</v>
      </c>
      <c r="H59" s="26" t="s">
        <v>9619</v>
      </c>
      <c r="I59" s="26" t="s">
        <v>9620</v>
      </c>
      <c r="J59" s="26" t="s">
        <v>4612</v>
      </c>
      <c r="K59" s="26" t="s">
        <v>9621</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102">
      <c r="A60" s="26" t="s">
        <v>9622</v>
      </c>
      <c r="B60" s="27" t="s">
        <v>9623</v>
      </c>
      <c r="C60" s="26" t="s">
        <v>786</v>
      </c>
      <c r="D60" s="26" t="s">
        <v>9624</v>
      </c>
      <c r="E60" s="26" t="s">
        <v>9250</v>
      </c>
      <c r="F60" s="26" t="s">
        <v>9625</v>
      </c>
      <c r="H60" s="26" t="s">
        <v>9626</v>
      </c>
      <c r="I60" s="26" t="s">
        <v>9627</v>
      </c>
      <c r="J60" s="26" t="s">
        <v>4210</v>
      </c>
      <c r="K60" s="26" t="s">
        <v>9628</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165.75">
      <c r="A61" s="26" t="s">
        <v>9629</v>
      </c>
      <c r="B61" s="27" t="s">
        <v>9630</v>
      </c>
      <c r="C61" s="26" t="s">
        <v>786</v>
      </c>
      <c r="D61" s="26" t="s">
        <v>9631</v>
      </c>
      <c r="E61" s="26" t="s">
        <v>9250</v>
      </c>
      <c r="F61" s="26" t="s">
        <v>9632</v>
      </c>
      <c r="H61" s="26" t="s">
        <v>9633</v>
      </c>
      <c r="I61" s="26" t="s">
        <v>9634</v>
      </c>
      <c r="J61" s="26" t="s">
        <v>1709</v>
      </c>
      <c r="K61" s="26" t="s">
        <v>9635</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89.25">
      <c r="A62" s="26" t="s">
        <v>9636</v>
      </c>
      <c r="B62" s="27" t="s">
        <v>9637</v>
      </c>
      <c r="C62" s="26" t="s">
        <v>786</v>
      </c>
      <c r="D62" s="26" t="s">
        <v>9638</v>
      </c>
      <c r="E62" s="26" t="s">
        <v>9250</v>
      </c>
      <c r="F62" s="26" t="s">
        <v>9639</v>
      </c>
      <c r="H62" s="26" t="s">
        <v>9640</v>
      </c>
      <c r="I62" s="26" t="s">
        <v>9641</v>
      </c>
      <c r="J62" s="26" t="s">
        <v>9642</v>
      </c>
      <c r="K62" s="26" t="s">
        <v>9643</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127.5">
      <c r="A63" s="26" t="s">
        <v>9644</v>
      </c>
      <c r="B63" s="27" t="s">
        <v>9645</v>
      </c>
      <c r="C63" s="26" t="s">
        <v>786</v>
      </c>
      <c r="D63" s="26" t="s">
        <v>9646</v>
      </c>
      <c r="E63" s="26" t="s">
        <v>9250</v>
      </c>
      <c r="F63" s="26" t="s">
        <v>9647</v>
      </c>
      <c r="H63" s="26" t="s">
        <v>9648</v>
      </c>
      <c r="I63" s="26" t="s">
        <v>9649</v>
      </c>
      <c r="J63" s="26" t="s">
        <v>2130</v>
      </c>
      <c r="K63" s="26" t="s">
        <v>9650</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229.5">
      <c r="A64" s="26" t="s">
        <v>9651</v>
      </c>
      <c r="B64" s="27" t="s">
        <v>9652</v>
      </c>
      <c r="C64" s="26" t="s">
        <v>786</v>
      </c>
      <c r="D64" s="26" t="s">
        <v>9653</v>
      </c>
      <c r="E64" s="26" t="s">
        <v>9654</v>
      </c>
      <c r="F64" s="26" t="s">
        <v>9655</v>
      </c>
      <c r="H64" s="26" t="s">
        <v>9656</v>
      </c>
      <c r="I64" s="26" t="s">
        <v>9657</v>
      </c>
      <c r="J64" s="26" t="s">
        <v>816</v>
      </c>
      <c r="K64" s="26" t="s">
        <v>9658</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102">
      <c r="A65" s="26" t="s">
        <v>9659</v>
      </c>
      <c r="B65" s="27" t="s">
        <v>9660</v>
      </c>
      <c r="C65" s="26" t="s">
        <v>786</v>
      </c>
      <c r="D65" s="26" t="s">
        <v>9661</v>
      </c>
      <c r="E65" s="26" t="s">
        <v>9250</v>
      </c>
      <c r="F65" s="26" t="s">
        <v>9662</v>
      </c>
      <c r="H65" s="26" t="s">
        <v>9663</v>
      </c>
      <c r="I65" s="26" t="s">
        <v>9664</v>
      </c>
      <c r="J65" s="26" t="s">
        <v>1770</v>
      </c>
      <c r="K65" s="26" t="s">
        <v>9665</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140.25">
      <c r="A66" s="26" t="s">
        <v>9666</v>
      </c>
      <c r="B66" s="27" t="s">
        <v>9667</v>
      </c>
      <c r="C66" s="26" t="s">
        <v>786</v>
      </c>
      <c r="D66" s="26" t="s">
        <v>9668</v>
      </c>
      <c r="E66" s="26" t="s">
        <v>9250</v>
      </c>
      <c r="F66" s="26" t="s">
        <v>545</v>
      </c>
      <c r="H66" s="26" t="s">
        <v>9669</v>
      </c>
      <c r="I66" s="26" t="s">
        <v>9670</v>
      </c>
      <c r="J66" s="26" t="s">
        <v>2115</v>
      </c>
      <c r="K66" s="26" t="s">
        <v>9671</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153">
      <c r="A67" s="26" t="s">
        <v>9672</v>
      </c>
      <c r="B67" s="27" t="s">
        <v>9673</v>
      </c>
      <c r="C67" s="26" t="s">
        <v>786</v>
      </c>
      <c r="D67" s="26" t="s">
        <v>9674</v>
      </c>
      <c r="E67" s="26" t="s">
        <v>9250</v>
      </c>
      <c r="F67" s="26" t="s">
        <v>9675</v>
      </c>
      <c r="H67" s="26" t="s">
        <v>9676</v>
      </c>
      <c r="I67" s="26" t="s">
        <v>9677</v>
      </c>
      <c r="J67" s="26" t="s">
        <v>6448</v>
      </c>
      <c r="K67" s="26" t="s">
        <v>9678</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153">
      <c r="A68" s="26" t="s">
        <v>9679</v>
      </c>
      <c r="B68" s="27" t="s">
        <v>9680</v>
      </c>
      <c r="C68" s="26" t="s">
        <v>786</v>
      </c>
      <c r="D68" s="26" t="s">
        <v>9681</v>
      </c>
      <c r="E68" s="26" t="s">
        <v>9250</v>
      </c>
      <c r="F68" s="26" t="s">
        <v>9682</v>
      </c>
      <c r="H68" s="26" t="s">
        <v>9683</v>
      </c>
      <c r="I68" s="26" t="s">
        <v>9684</v>
      </c>
      <c r="J68" s="26" t="s">
        <v>9685</v>
      </c>
      <c r="K68" s="26" t="s">
        <v>9686</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178.5">
      <c r="A69" s="26" t="s">
        <v>9687</v>
      </c>
      <c r="B69" s="27" t="s">
        <v>9688</v>
      </c>
      <c r="C69" s="26" t="s">
        <v>786</v>
      </c>
      <c r="D69" s="26" t="s">
        <v>9689</v>
      </c>
      <c r="E69" s="26" t="s">
        <v>9250</v>
      </c>
      <c r="F69" s="26" t="s">
        <v>9690</v>
      </c>
      <c r="H69" s="26" t="s">
        <v>9691</v>
      </c>
      <c r="I69" s="26" t="s">
        <v>9692</v>
      </c>
      <c r="J69" s="26" t="s">
        <v>2115</v>
      </c>
      <c r="K69" s="26" t="s">
        <v>9693</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102">
      <c r="A70" s="26" t="s">
        <v>9694</v>
      </c>
      <c r="B70" s="27" t="s">
        <v>9695</v>
      </c>
      <c r="C70" s="26" t="s">
        <v>786</v>
      </c>
      <c r="D70" s="26" t="s">
        <v>9696</v>
      </c>
      <c r="E70" s="26" t="s">
        <v>9250</v>
      </c>
      <c r="F70" s="26" t="s">
        <v>9697</v>
      </c>
      <c r="H70" s="26" t="s">
        <v>9698</v>
      </c>
      <c r="I70" s="26" t="s">
        <v>9699</v>
      </c>
      <c r="J70" s="26" t="s">
        <v>9700</v>
      </c>
      <c r="K70" s="26" t="s">
        <v>9701</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204">
      <c r="A71" s="26" t="s">
        <v>9702</v>
      </c>
      <c r="B71" s="27" t="s">
        <v>9703</v>
      </c>
      <c r="C71" s="26" t="s">
        <v>786</v>
      </c>
      <c r="D71" s="26" t="s">
        <v>9704</v>
      </c>
      <c r="E71" s="26" t="s">
        <v>9250</v>
      </c>
      <c r="F71" s="26" t="s">
        <v>9705</v>
      </c>
      <c r="H71" s="26" t="s">
        <v>9706</v>
      </c>
      <c r="I71" s="26" t="s">
        <v>9707</v>
      </c>
      <c r="J71" s="26" t="s">
        <v>2220</v>
      </c>
      <c r="K71" s="26" t="s">
        <v>9708</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89.25">
      <c r="A72" s="26" t="s">
        <v>9709</v>
      </c>
      <c r="B72" s="27" t="s">
        <v>9710</v>
      </c>
      <c r="C72" s="26" t="s">
        <v>786</v>
      </c>
      <c r="D72" s="26" t="s">
        <v>9711</v>
      </c>
      <c r="E72" s="26" t="s">
        <v>9250</v>
      </c>
      <c r="F72" s="26" t="s">
        <v>9712</v>
      </c>
      <c r="H72" s="26" t="s">
        <v>9713</v>
      </c>
      <c r="I72" s="26" t="s">
        <v>9714</v>
      </c>
      <c r="J72" s="26" t="s">
        <v>4210</v>
      </c>
      <c r="K72" s="26" t="s">
        <v>9715</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153">
      <c r="A73" s="26" t="s">
        <v>9716</v>
      </c>
      <c r="B73" s="27" t="s">
        <v>9717</v>
      </c>
      <c r="C73" s="26" t="s">
        <v>786</v>
      </c>
      <c r="D73" s="26" t="s">
        <v>9718</v>
      </c>
      <c r="E73" s="26" t="s">
        <v>9250</v>
      </c>
      <c r="F73" s="26" t="s">
        <v>545</v>
      </c>
      <c r="H73" s="26" t="s">
        <v>9719</v>
      </c>
      <c r="I73" s="26" t="s">
        <v>9720</v>
      </c>
      <c r="J73" s="26" t="s">
        <v>6448</v>
      </c>
      <c r="K73" s="26" t="s">
        <v>9721</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216.75">
      <c r="A74" s="26" t="s">
        <v>9722</v>
      </c>
      <c r="B74" s="27" t="s">
        <v>9723</v>
      </c>
      <c r="C74" s="26" t="s">
        <v>786</v>
      </c>
      <c r="D74" s="26" t="s">
        <v>9724</v>
      </c>
      <c r="E74" s="26" t="s">
        <v>9250</v>
      </c>
      <c r="F74" s="26" t="s">
        <v>9725</v>
      </c>
      <c r="H74" s="26" t="s">
        <v>9726</v>
      </c>
      <c r="I74" s="26" t="s">
        <v>9727</v>
      </c>
      <c r="J74" s="26" t="s">
        <v>2115</v>
      </c>
      <c r="K74" s="26" t="s">
        <v>9728</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76.5">
      <c r="A75" s="26" t="s">
        <v>9729</v>
      </c>
      <c r="B75" s="27" t="s">
        <v>9730</v>
      </c>
      <c r="C75" s="26" t="s">
        <v>786</v>
      </c>
      <c r="D75" s="26" t="s">
        <v>9731</v>
      </c>
      <c r="E75" s="26" t="s">
        <v>9250</v>
      </c>
      <c r="F75" s="26" t="s">
        <v>9732</v>
      </c>
      <c r="H75" s="26" t="s">
        <v>9732</v>
      </c>
      <c r="I75" s="26" t="s">
        <v>9733</v>
      </c>
      <c r="J75" s="26" t="s">
        <v>2130</v>
      </c>
      <c r="K75" s="26" t="s">
        <v>9734</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382.5">
      <c r="A76" s="26" t="s">
        <v>9735</v>
      </c>
      <c r="B76" s="27" t="s">
        <v>9736</v>
      </c>
      <c r="C76" s="26" t="s">
        <v>786</v>
      </c>
      <c r="D76" s="26" t="s">
        <v>9737</v>
      </c>
      <c r="E76" s="26" t="s">
        <v>9250</v>
      </c>
      <c r="F76" s="26" t="s">
        <v>9738</v>
      </c>
      <c r="H76" s="26" t="s">
        <v>9739</v>
      </c>
      <c r="I76" s="26" t="s">
        <v>9740</v>
      </c>
      <c r="J76" s="26" t="s">
        <v>2220</v>
      </c>
      <c r="K76" s="26" t="s">
        <v>9741</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102">
      <c r="A77" s="26" t="s">
        <v>9742</v>
      </c>
      <c r="B77" s="27" t="s">
        <v>9743</v>
      </c>
      <c r="C77" s="26" t="s">
        <v>786</v>
      </c>
      <c r="D77" s="26" t="s">
        <v>9744</v>
      </c>
      <c r="E77" s="26" t="s">
        <v>9250</v>
      </c>
      <c r="F77" s="26" t="s">
        <v>9745</v>
      </c>
      <c r="H77" s="26" t="s">
        <v>9746</v>
      </c>
      <c r="I77" s="26" t="s">
        <v>9747</v>
      </c>
      <c r="J77" s="26" t="s">
        <v>3751</v>
      </c>
      <c r="K77" s="26" t="s">
        <v>9748</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63.75">
      <c r="A78" s="26" t="s">
        <v>9749</v>
      </c>
      <c r="B78" s="27" t="s">
        <v>9750</v>
      </c>
      <c r="C78" s="26" t="s">
        <v>786</v>
      </c>
      <c r="D78" s="26" t="s">
        <v>9751</v>
      </c>
      <c r="E78" s="26" t="s">
        <v>9250</v>
      </c>
      <c r="F78" s="26" t="s">
        <v>545</v>
      </c>
      <c r="H78" s="26" t="s">
        <v>9752</v>
      </c>
      <c r="I78" s="26" t="s">
        <v>9753</v>
      </c>
      <c r="J78" s="26" t="s">
        <v>2115</v>
      </c>
      <c r="K78" s="26" t="s">
        <v>9754</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76.5">
      <c r="A79" s="26" t="s">
        <v>9755</v>
      </c>
      <c r="B79" s="27" t="s">
        <v>9756</v>
      </c>
      <c r="C79" s="26" t="s">
        <v>786</v>
      </c>
      <c r="D79" s="26" t="s">
        <v>9757</v>
      </c>
      <c r="E79" s="26" t="s">
        <v>9250</v>
      </c>
      <c r="F79" s="26" t="s">
        <v>9758</v>
      </c>
      <c r="H79" s="26" t="s">
        <v>9759</v>
      </c>
      <c r="I79" s="26" t="s">
        <v>9760</v>
      </c>
      <c r="J79" s="26" t="s">
        <v>9539</v>
      </c>
      <c r="K79" s="26" t="s">
        <v>9761</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89.25">
      <c r="A80" s="26" t="s">
        <v>9762</v>
      </c>
      <c r="B80" s="27" t="s">
        <v>9763</v>
      </c>
      <c r="C80" s="26" t="s">
        <v>786</v>
      </c>
      <c r="D80" s="26" t="s">
        <v>9549</v>
      </c>
      <c r="E80" s="26" t="s">
        <v>9250</v>
      </c>
      <c r="F80" s="26" t="s">
        <v>9764</v>
      </c>
      <c r="H80" s="26" t="s">
        <v>9765</v>
      </c>
      <c r="I80" s="26" t="s">
        <v>9766</v>
      </c>
      <c r="J80" s="26" t="s">
        <v>2115</v>
      </c>
      <c r="K80" s="26" t="s">
        <v>9767</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114.75">
      <c r="A81" s="26" t="s">
        <v>9768</v>
      </c>
      <c r="B81" s="27" t="s">
        <v>9769</v>
      </c>
      <c r="C81" s="26" t="s">
        <v>786</v>
      </c>
      <c r="D81" s="26" t="s">
        <v>9770</v>
      </c>
      <c r="E81" s="26" t="s">
        <v>9250</v>
      </c>
      <c r="F81" s="26" t="s">
        <v>9771</v>
      </c>
      <c r="H81" s="26" t="s">
        <v>9772</v>
      </c>
      <c r="I81" s="26" t="s">
        <v>9773</v>
      </c>
      <c r="J81" s="26" t="s">
        <v>2422</v>
      </c>
      <c r="K81" s="26" t="s">
        <v>9774</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63.75">
      <c r="A82" s="26" t="s">
        <v>9775</v>
      </c>
      <c r="B82" s="27" t="s">
        <v>9776</v>
      </c>
      <c r="C82" s="26" t="s">
        <v>786</v>
      </c>
      <c r="D82" s="26" t="s">
        <v>9777</v>
      </c>
      <c r="E82" s="26" t="s">
        <v>9250</v>
      </c>
      <c r="F82" s="26" t="s">
        <v>2711</v>
      </c>
      <c r="H82" s="26" t="s">
        <v>9778</v>
      </c>
      <c r="I82" s="26" t="s">
        <v>9779</v>
      </c>
      <c r="J82" s="26" t="s">
        <v>2115</v>
      </c>
      <c r="K82" s="26" t="s">
        <v>9780</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114.75">
      <c r="A83" s="26" t="s">
        <v>9781</v>
      </c>
      <c r="B83" s="27" t="s">
        <v>9782</v>
      </c>
      <c r="C83" s="26" t="s">
        <v>786</v>
      </c>
      <c r="D83" s="26" t="s">
        <v>9783</v>
      </c>
      <c r="E83" s="26" t="s">
        <v>9250</v>
      </c>
      <c r="F83" s="26" t="s">
        <v>9784</v>
      </c>
      <c r="H83" s="26" t="s">
        <v>9785</v>
      </c>
      <c r="I83" s="26" t="s">
        <v>9786</v>
      </c>
      <c r="J83" s="26" t="s">
        <v>2422</v>
      </c>
      <c r="K83" s="26" t="s">
        <v>9787</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127.5">
      <c r="A84" s="26" t="s">
        <v>9788</v>
      </c>
      <c r="B84" s="27" t="s">
        <v>9789</v>
      </c>
      <c r="C84" s="26" t="s">
        <v>786</v>
      </c>
      <c r="D84" s="26" t="s">
        <v>9790</v>
      </c>
      <c r="E84" s="26" t="s">
        <v>9250</v>
      </c>
      <c r="F84" s="26" t="s">
        <v>9791</v>
      </c>
      <c r="H84" s="26" t="s">
        <v>9792</v>
      </c>
      <c r="I84" s="26" t="s">
        <v>9793</v>
      </c>
      <c r="J84" s="26" t="s">
        <v>3836</v>
      </c>
      <c r="K84" s="26" t="s">
        <v>9794</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76.5">
      <c r="A85" s="26" t="s">
        <v>9795</v>
      </c>
      <c r="B85" s="27" t="s">
        <v>9796</v>
      </c>
      <c r="C85" s="26" t="s">
        <v>786</v>
      </c>
      <c r="D85" s="26" t="s">
        <v>9797</v>
      </c>
      <c r="E85" s="26" t="s">
        <v>9250</v>
      </c>
      <c r="F85" s="26" t="s">
        <v>9798</v>
      </c>
      <c r="H85" s="26" t="s">
        <v>9799</v>
      </c>
      <c r="I85" s="26" t="s">
        <v>9800</v>
      </c>
      <c r="J85" s="26" t="s">
        <v>6508</v>
      </c>
      <c r="K85" s="26" t="s">
        <v>9801</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127.5">
      <c r="A86" s="26" t="s">
        <v>9802</v>
      </c>
      <c r="B86" s="27" t="s">
        <v>9803</v>
      </c>
      <c r="C86" s="26" t="s">
        <v>786</v>
      </c>
      <c r="D86" s="26" t="s">
        <v>9804</v>
      </c>
      <c r="E86" s="26" t="s">
        <v>9250</v>
      </c>
      <c r="F86" s="26" t="s">
        <v>9805</v>
      </c>
      <c r="H86" s="26" t="s">
        <v>9806</v>
      </c>
      <c r="I86" s="26" t="s">
        <v>9807</v>
      </c>
      <c r="J86" s="26" t="s">
        <v>9808</v>
      </c>
      <c r="K86" s="26" t="s">
        <v>9809</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102">
      <c r="A87" s="26" t="s">
        <v>9810</v>
      </c>
      <c r="B87" s="27" t="s">
        <v>9811</v>
      </c>
      <c r="C87" s="26" t="s">
        <v>786</v>
      </c>
      <c r="D87" s="26" t="s">
        <v>9812</v>
      </c>
      <c r="E87" s="26" t="s">
        <v>9250</v>
      </c>
      <c r="F87" s="26" t="s">
        <v>9813</v>
      </c>
      <c r="H87" s="26" t="s">
        <v>9814</v>
      </c>
      <c r="I87" s="26" t="s">
        <v>9815</v>
      </c>
      <c r="J87" s="26" t="s">
        <v>6554</v>
      </c>
      <c r="K87" s="26" t="s">
        <v>9816</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76.5">
      <c r="A88" s="26" t="s">
        <v>9817</v>
      </c>
      <c r="B88" s="27" t="s">
        <v>9818</v>
      </c>
      <c r="C88" s="26" t="s">
        <v>786</v>
      </c>
      <c r="D88" s="26" t="s">
        <v>9819</v>
      </c>
      <c r="E88" s="26" t="s">
        <v>9250</v>
      </c>
      <c r="F88" s="26" t="s">
        <v>9820</v>
      </c>
      <c r="H88" s="26" t="s">
        <v>9821</v>
      </c>
      <c r="I88" s="26" t="s">
        <v>9822</v>
      </c>
      <c r="J88" s="26" t="s">
        <v>889</v>
      </c>
      <c r="K88" s="26" t="s">
        <v>9823</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89.25">
      <c r="A89" s="26" t="s">
        <v>9824</v>
      </c>
      <c r="B89" s="27" t="s">
        <v>9825</v>
      </c>
      <c r="C89" s="26" t="s">
        <v>844</v>
      </c>
      <c r="D89" s="26" t="s">
        <v>9826</v>
      </c>
      <c r="E89" s="26" t="s">
        <v>9250</v>
      </c>
      <c r="F89" s="26" t="s">
        <v>9639</v>
      </c>
      <c r="H89" s="26" t="s">
        <v>9827</v>
      </c>
      <c r="I89" s="26" t="s">
        <v>9828</v>
      </c>
      <c r="J89" s="26" t="s">
        <v>9829</v>
      </c>
      <c r="K89" s="26" t="s">
        <v>9830</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102">
      <c r="A90" s="26" t="s">
        <v>9831</v>
      </c>
      <c r="B90" s="27" t="s">
        <v>9832</v>
      </c>
      <c r="C90" s="26" t="s">
        <v>5271</v>
      </c>
      <c r="D90" s="26" t="s">
        <v>9833</v>
      </c>
      <c r="E90" s="26" t="s">
        <v>9250</v>
      </c>
      <c r="F90" s="26" t="s">
        <v>545</v>
      </c>
      <c r="H90" s="26" t="s">
        <v>9834</v>
      </c>
      <c r="I90" s="26" t="s">
        <v>9835</v>
      </c>
      <c r="J90" s="26" t="s">
        <v>9836</v>
      </c>
      <c r="K90" s="26" t="s">
        <v>9837</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178.5">
      <c r="A91" s="26" t="s">
        <v>9838</v>
      </c>
      <c r="B91" s="27" t="s">
        <v>9839</v>
      </c>
      <c r="C91" s="26" t="s">
        <v>9840</v>
      </c>
      <c r="D91" s="26" t="s">
        <v>9841</v>
      </c>
      <c r="E91" s="26" t="s">
        <v>9250</v>
      </c>
      <c r="F91" s="26" t="s">
        <v>9842</v>
      </c>
      <c r="H91" s="26" t="s">
        <v>9843</v>
      </c>
      <c r="I91" s="26" t="s">
        <v>9844</v>
      </c>
      <c r="J91" s="26" t="s">
        <v>9845</v>
      </c>
      <c r="K91" s="26" t="s">
        <v>9846</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102">
      <c r="A92" s="26" t="s">
        <v>9847</v>
      </c>
      <c r="B92" s="27" t="s">
        <v>9848</v>
      </c>
      <c r="C92" s="26" t="s">
        <v>9849</v>
      </c>
      <c r="D92" s="26" t="s">
        <v>9850</v>
      </c>
      <c r="E92" s="26" t="s">
        <v>9250</v>
      </c>
      <c r="F92" s="26" t="s">
        <v>545</v>
      </c>
      <c r="H92" s="26" t="s">
        <v>9851</v>
      </c>
      <c r="I92" s="26" t="s">
        <v>9852</v>
      </c>
      <c r="J92" s="26" t="s">
        <v>9853</v>
      </c>
      <c r="K92" s="26" t="s">
        <v>9854</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51">
      <c r="A93" s="26" t="s">
        <v>9855</v>
      </c>
      <c r="B93" s="27" t="s">
        <v>9856</v>
      </c>
      <c r="C93" s="26" t="s">
        <v>844</v>
      </c>
      <c r="D93" s="26" t="s">
        <v>9857</v>
      </c>
      <c r="E93" s="26" t="s">
        <v>9858</v>
      </c>
      <c r="F93" s="26" t="s">
        <v>545</v>
      </c>
      <c r="H93" s="26" t="s">
        <v>545</v>
      </c>
      <c r="I93" s="26" t="s">
        <v>9859</v>
      </c>
      <c r="J93" s="26" t="s">
        <v>9860</v>
      </c>
      <c r="K93" s="26" t="s">
        <v>9861</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76.5">
      <c r="A94" s="26" t="s">
        <v>9862</v>
      </c>
      <c r="B94" s="27" t="s">
        <v>9863</v>
      </c>
      <c r="C94" s="26" t="s">
        <v>852</v>
      </c>
      <c r="D94" s="26" t="s">
        <v>9864</v>
      </c>
      <c r="E94" s="26" t="s">
        <v>9250</v>
      </c>
      <c r="F94" s="26" t="s">
        <v>545</v>
      </c>
      <c r="H94" s="26" t="s">
        <v>9865</v>
      </c>
      <c r="I94" s="26" t="s">
        <v>9866</v>
      </c>
      <c r="J94" s="26" t="s">
        <v>9867</v>
      </c>
      <c r="K94" s="26" t="s">
        <v>9868</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267.75">
      <c r="A95" s="26" t="s">
        <v>9869</v>
      </c>
      <c r="B95" s="27" t="s">
        <v>9870</v>
      </c>
      <c r="C95" s="26" t="s">
        <v>852</v>
      </c>
      <c r="D95" s="26" t="s">
        <v>9871</v>
      </c>
      <c r="E95" s="26" t="s">
        <v>9250</v>
      </c>
      <c r="F95" s="26" t="s">
        <v>545</v>
      </c>
      <c r="H95" s="26" t="s">
        <v>9872</v>
      </c>
      <c r="I95" s="26" t="s">
        <v>9873</v>
      </c>
      <c r="J95" s="26" t="s">
        <v>9867</v>
      </c>
      <c r="K95" s="26" t="s">
        <v>9874</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114.75">
      <c r="A96" s="26" t="s">
        <v>9875</v>
      </c>
      <c r="B96" s="27" t="s">
        <v>9876</v>
      </c>
      <c r="C96" s="26" t="s">
        <v>901</v>
      </c>
      <c r="D96" s="26" t="s">
        <v>9877</v>
      </c>
      <c r="E96" s="26" t="s">
        <v>9250</v>
      </c>
      <c r="F96" s="26" t="s">
        <v>8978</v>
      </c>
      <c r="H96" s="26" t="s">
        <v>9878</v>
      </c>
      <c r="I96" s="26" t="s">
        <v>9879</v>
      </c>
      <c r="J96" s="26" t="s">
        <v>9880</v>
      </c>
      <c r="K96" s="26" t="s">
        <v>9881</v>
      </c>
      <c r="L96" s="26" t="s">
        <v>9882</v>
      </c>
      <c r="M96" s="26" t="s">
        <v>545</v>
      </c>
      <c r="N96" s="26" t="s">
        <v>545</v>
      </c>
      <c r="O96" s="26" t="s">
        <v>545</v>
      </c>
      <c r="P96" s="26" t="s">
        <v>545</v>
      </c>
      <c r="Q96" s="26" t="s">
        <v>545</v>
      </c>
      <c r="R96" s="26" t="s">
        <v>545</v>
      </c>
      <c r="S96" s="26" t="s">
        <v>545</v>
      </c>
      <c r="T96" s="26" t="s">
        <v>9883</v>
      </c>
      <c r="U96" s="26" t="s">
        <v>545</v>
      </c>
      <c r="V96" s="26" t="s">
        <v>545</v>
      </c>
      <c r="W96" s="26" t="s">
        <v>545</v>
      </c>
      <c r="X96" s="26" t="s">
        <v>545</v>
      </c>
      <c r="Y96" s="26" t="s">
        <v>545</v>
      </c>
    </row>
    <row r="97" spans="1:25" ht="127.5">
      <c r="A97" s="26" t="s">
        <v>9884</v>
      </c>
      <c r="B97" s="27" t="s">
        <v>9885</v>
      </c>
      <c r="C97" s="26" t="s">
        <v>2606</v>
      </c>
      <c r="D97" s="26" t="s">
        <v>9886</v>
      </c>
      <c r="E97" s="26" t="s">
        <v>9250</v>
      </c>
      <c r="F97" s="26" t="s">
        <v>9887</v>
      </c>
      <c r="H97" s="26" t="s">
        <v>9888</v>
      </c>
      <c r="I97" s="26" t="s">
        <v>9889</v>
      </c>
      <c r="J97" s="26" t="s">
        <v>9041</v>
      </c>
      <c r="K97" s="26" t="s">
        <v>9890</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165.75">
      <c r="A98" s="26" t="s">
        <v>9891</v>
      </c>
      <c r="B98" s="27" t="s">
        <v>9892</v>
      </c>
      <c r="C98" s="26" t="s">
        <v>852</v>
      </c>
      <c r="D98" s="26" t="s">
        <v>9893</v>
      </c>
      <c r="E98" s="26" t="s">
        <v>9250</v>
      </c>
      <c r="F98" s="26" t="s">
        <v>9894</v>
      </c>
      <c r="H98" s="26" t="s">
        <v>9895</v>
      </c>
      <c r="I98" s="26" t="s">
        <v>9896</v>
      </c>
      <c r="J98" s="26" t="s">
        <v>1435</v>
      </c>
      <c r="K98" s="26" t="s">
        <v>9897</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114.75">
      <c r="A99" s="26" t="s">
        <v>9898</v>
      </c>
      <c r="B99" s="27" t="s">
        <v>9899</v>
      </c>
      <c r="C99" s="26" t="s">
        <v>852</v>
      </c>
      <c r="D99" s="26" t="s">
        <v>9900</v>
      </c>
      <c r="E99" s="26" t="s">
        <v>9250</v>
      </c>
      <c r="F99" s="26" t="s">
        <v>9901</v>
      </c>
      <c r="H99" s="26" t="s">
        <v>9902</v>
      </c>
      <c r="I99" s="26" t="s">
        <v>9903</v>
      </c>
      <c r="J99" s="26" t="s">
        <v>2408</v>
      </c>
      <c r="K99" s="26" t="s">
        <v>9904</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89.25">
      <c r="A100" s="26" t="s">
        <v>9905</v>
      </c>
      <c r="B100" s="27" t="s">
        <v>9906</v>
      </c>
      <c r="C100" s="26" t="s">
        <v>852</v>
      </c>
      <c r="D100" s="26" t="s">
        <v>9907</v>
      </c>
      <c r="E100" s="26" t="s">
        <v>9250</v>
      </c>
      <c r="F100" s="26" t="s">
        <v>9908</v>
      </c>
      <c r="H100" s="26" t="s">
        <v>9909</v>
      </c>
      <c r="I100" s="26" t="s">
        <v>9910</v>
      </c>
      <c r="J100" s="26" t="s">
        <v>1754</v>
      </c>
      <c r="K100" s="26" t="s">
        <v>9911</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51">
      <c r="A101" s="26" t="s">
        <v>9912</v>
      </c>
      <c r="B101" s="27" t="s">
        <v>9913</v>
      </c>
      <c r="C101" s="26" t="s">
        <v>852</v>
      </c>
      <c r="D101" s="26" t="s">
        <v>9914</v>
      </c>
      <c r="E101" s="26" t="s">
        <v>9250</v>
      </c>
      <c r="F101" s="26" t="s">
        <v>9915</v>
      </c>
      <c r="H101" s="26" t="s">
        <v>9916</v>
      </c>
      <c r="I101" s="26" t="s">
        <v>9917</v>
      </c>
      <c r="J101" s="26" t="s">
        <v>4620</v>
      </c>
      <c r="K101" s="26" t="s">
        <v>9918</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102">
      <c r="A102" s="26" t="s">
        <v>9919</v>
      </c>
      <c r="B102" s="27" t="s">
        <v>9920</v>
      </c>
      <c r="C102" s="26" t="s">
        <v>852</v>
      </c>
      <c r="D102" s="26" t="s">
        <v>9921</v>
      </c>
      <c r="E102" s="26" t="s">
        <v>9250</v>
      </c>
      <c r="F102" s="26" t="s">
        <v>9922</v>
      </c>
      <c r="H102" s="26" t="s">
        <v>9923</v>
      </c>
      <c r="I102" s="26" t="s">
        <v>9924</v>
      </c>
      <c r="J102" s="26" t="s">
        <v>881</v>
      </c>
      <c r="K102" s="26" t="s">
        <v>9925</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140.25">
      <c r="A103" s="26" t="s">
        <v>9926</v>
      </c>
      <c r="B103" s="27" t="s">
        <v>9927</v>
      </c>
      <c r="C103" s="26" t="s">
        <v>852</v>
      </c>
      <c r="D103" s="26" t="s">
        <v>9928</v>
      </c>
      <c r="E103" s="26" t="s">
        <v>9250</v>
      </c>
      <c r="F103" s="26" t="s">
        <v>9929</v>
      </c>
      <c r="H103" s="26" t="s">
        <v>9930</v>
      </c>
      <c r="I103" s="26" t="s">
        <v>9931</v>
      </c>
      <c r="J103" s="26" t="s">
        <v>2220</v>
      </c>
      <c r="K103" s="26" t="s">
        <v>9932</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165.75">
      <c r="A104" s="26" t="s">
        <v>9933</v>
      </c>
      <c r="B104" s="27" t="s">
        <v>9934</v>
      </c>
      <c r="C104" s="26" t="s">
        <v>852</v>
      </c>
      <c r="D104" s="26" t="s">
        <v>9935</v>
      </c>
      <c r="E104" s="26" t="s">
        <v>9250</v>
      </c>
      <c r="F104" s="26" t="s">
        <v>9936</v>
      </c>
      <c r="H104" s="26" t="s">
        <v>9937</v>
      </c>
      <c r="I104" s="26" t="s">
        <v>9938</v>
      </c>
      <c r="J104" s="26" t="s">
        <v>2408</v>
      </c>
      <c r="K104" s="26" t="s">
        <v>9939</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63.75">
      <c r="A105" s="26" t="s">
        <v>9940</v>
      </c>
      <c r="B105" s="27" t="s">
        <v>9941</v>
      </c>
      <c r="C105" s="26" t="s">
        <v>852</v>
      </c>
      <c r="D105" s="26" t="s">
        <v>9942</v>
      </c>
      <c r="E105" s="26" t="s">
        <v>9250</v>
      </c>
      <c r="F105" s="26" t="s">
        <v>9943</v>
      </c>
      <c r="H105" s="26" t="s">
        <v>9944</v>
      </c>
      <c r="I105" s="26" t="s">
        <v>9945</v>
      </c>
      <c r="J105" s="26" t="s">
        <v>2220</v>
      </c>
      <c r="K105" s="26" t="s">
        <v>9946</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89.25">
      <c r="A106" s="26" t="s">
        <v>9947</v>
      </c>
      <c r="B106" s="27" t="s">
        <v>9948</v>
      </c>
      <c r="C106" s="26" t="s">
        <v>852</v>
      </c>
      <c r="D106" s="26" t="s">
        <v>9949</v>
      </c>
      <c r="E106" s="26" t="s">
        <v>9250</v>
      </c>
      <c r="F106" s="26" t="s">
        <v>9950</v>
      </c>
      <c r="H106" s="26" t="s">
        <v>9951</v>
      </c>
      <c r="I106" s="26" t="s">
        <v>9952</v>
      </c>
      <c r="J106" s="26" t="s">
        <v>6201</v>
      </c>
      <c r="K106" s="26" t="s">
        <v>9953</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114.75">
      <c r="A107" s="26" t="s">
        <v>9954</v>
      </c>
      <c r="B107" s="27" t="s">
        <v>9955</v>
      </c>
      <c r="C107" s="26" t="s">
        <v>852</v>
      </c>
      <c r="D107" s="26" t="s">
        <v>9956</v>
      </c>
      <c r="E107" s="26" t="s">
        <v>9250</v>
      </c>
      <c r="F107" s="26" t="s">
        <v>9957</v>
      </c>
      <c r="H107" s="26" t="s">
        <v>9958</v>
      </c>
      <c r="I107" s="26" t="s">
        <v>9959</v>
      </c>
      <c r="J107" s="26" t="s">
        <v>4620</v>
      </c>
      <c r="K107" s="26" t="s">
        <v>9960</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153">
      <c r="A108" s="26" t="s">
        <v>9961</v>
      </c>
      <c r="B108" s="27" t="s">
        <v>9962</v>
      </c>
      <c r="C108" s="26" t="s">
        <v>852</v>
      </c>
      <c r="D108" s="26" t="s">
        <v>9963</v>
      </c>
      <c r="E108" s="26" t="s">
        <v>9250</v>
      </c>
      <c r="F108" s="26" t="s">
        <v>9964</v>
      </c>
      <c r="H108" s="26" t="s">
        <v>9965</v>
      </c>
      <c r="I108" s="26" t="s">
        <v>9966</v>
      </c>
      <c r="J108" s="26" t="s">
        <v>881</v>
      </c>
      <c r="K108" s="26" t="s">
        <v>9967</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89.25">
      <c r="A109" s="26" t="s">
        <v>9968</v>
      </c>
      <c r="B109" s="27" t="s">
        <v>9969</v>
      </c>
      <c r="C109" s="26" t="s">
        <v>852</v>
      </c>
      <c r="D109" s="26" t="s">
        <v>9970</v>
      </c>
      <c r="E109" s="26" t="s">
        <v>9250</v>
      </c>
      <c r="F109" s="26" t="s">
        <v>9971</v>
      </c>
      <c r="H109" s="26" t="s">
        <v>9972</v>
      </c>
      <c r="I109" s="26" t="s">
        <v>9973</v>
      </c>
      <c r="J109" s="26" t="s">
        <v>4754</v>
      </c>
      <c r="K109" s="26" t="s">
        <v>9974</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204">
      <c r="A110" s="26" t="s">
        <v>9975</v>
      </c>
      <c r="B110" s="27" t="s">
        <v>9976</v>
      </c>
      <c r="C110" s="26" t="s">
        <v>852</v>
      </c>
      <c r="D110" s="26" t="s">
        <v>9977</v>
      </c>
      <c r="E110" s="26" t="s">
        <v>9250</v>
      </c>
      <c r="F110" s="26" t="s">
        <v>9978</v>
      </c>
      <c r="H110" s="26" t="s">
        <v>9979</v>
      </c>
      <c r="I110" s="26" t="s">
        <v>9980</v>
      </c>
      <c r="J110" s="26" t="s">
        <v>4110</v>
      </c>
      <c r="K110" s="26" t="s">
        <v>9981</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140.25">
      <c r="A111" s="26" t="s">
        <v>9982</v>
      </c>
      <c r="B111" s="27" t="s">
        <v>9983</v>
      </c>
      <c r="C111" s="26" t="s">
        <v>852</v>
      </c>
      <c r="D111" s="26" t="s">
        <v>9984</v>
      </c>
      <c r="E111" s="26" t="s">
        <v>9250</v>
      </c>
      <c r="F111" s="26" t="s">
        <v>9985</v>
      </c>
      <c r="H111" s="26" t="s">
        <v>9986</v>
      </c>
      <c r="I111" s="26" t="s">
        <v>9987</v>
      </c>
      <c r="J111" s="26" t="s">
        <v>1462</v>
      </c>
      <c r="K111" s="26" t="s">
        <v>9988</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153">
      <c r="A112" s="26" t="s">
        <v>9989</v>
      </c>
      <c r="B112" s="27" t="s">
        <v>9990</v>
      </c>
      <c r="C112" s="26" t="s">
        <v>852</v>
      </c>
      <c r="D112" s="26" t="s">
        <v>9991</v>
      </c>
      <c r="E112" s="26" t="s">
        <v>9250</v>
      </c>
      <c r="F112" s="26" t="s">
        <v>9992</v>
      </c>
      <c r="H112" s="26" t="s">
        <v>9993</v>
      </c>
      <c r="I112" s="26" t="s">
        <v>9994</v>
      </c>
      <c r="J112" s="26" t="s">
        <v>2274</v>
      </c>
      <c r="K112" s="26" t="s">
        <v>9995</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102">
      <c r="A113" s="26" t="s">
        <v>9996</v>
      </c>
      <c r="B113" s="27" t="s">
        <v>9997</v>
      </c>
      <c r="C113" s="26" t="s">
        <v>852</v>
      </c>
      <c r="D113" s="26" t="s">
        <v>9998</v>
      </c>
      <c r="E113" s="26" t="s">
        <v>9250</v>
      </c>
      <c r="F113" s="26" t="s">
        <v>9999</v>
      </c>
      <c r="H113" s="26" t="s">
        <v>10000</v>
      </c>
      <c r="I113" s="26" t="s">
        <v>10001</v>
      </c>
      <c r="J113" s="26" t="s">
        <v>2274</v>
      </c>
      <c r="K113" s="26" t="s">
        <v>10002</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89.25">
      <c r="A114" s="26" t="s">
        <v>10003</v>
      </c>
      <c r="B114" s="27" t="s">
        <v>10004</v>
      </c>
      <c r="C114" s="26" t="s">
        <v>852</v>
      </c>
      <c r="D114" s="26" t="s">
        <v>10005</v>
      </c>
      <c r="E114" s="26" t="s">
        <v>9250</v>
      </c>
      <c r="F114" s="26" t="s">
        <v>10006</v>
      </c>
      <c r="H114" s="26" t="s">
        <v>10007</v>
      </c>
      <c r="I114" s="26" t="s">
        <v>10008</v>
      </c>
      <c r="J114" s="26" t="s">
        <v>6201</v>
      </c>
      <c r="K114" s="26" t="s">
        <v>10009</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140.25">
      <c r="A115" s="26" t="s">
        <v>10010</v>
      </c>
      <c r="B115" s="27" t="s">
        <v>10011</v>
      </c>
      <c r="C115" s="26" t="s">
        <v>852</v>
      </c>
      <c r="D115" s="26" t="s">
        <v>10012</v>
      </c>
      <c r="E115" s="26" t="s">
        <v>9250</v>
      </c>
      <c r="F115" s="26" t="s">
        <v>10013</v>
      </c>
      <c r="H115" s="26" t="s">
        <v>10014</v>
      </c>
      <c r="I115" s="26" t="s">
        <v>10015</v>
      </c>
      <c r="J115" s="26" t="s">
        <v>4110</v>
      </c>
      <c r="K115" s="26" t="s">
        <v>10016</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76.5">
      <c r="A116" s="26" t="s">
        <v>10017</v>
      </c>
      <c r="B116" s="27" t="s">
        <v>10018</v>
      </c>
      <c r="C116" s="26" t="s">
        <v>2432</v>
      </c>
      <c r="D116" s="26" t="s">
        <v>10019</v>
      </c>
      <c r="E116" s="26" t="s">
        <v>9250</v>
      </c>
      <c r="F116" s="26" t="s">
        <v>10020</v>
      </c>
      <c r="H116" s="26" t="s">
        <v>10020</v>
      </c>
      <c r="I116" s="26" t="s">
        <v>10021</v>
      </c>
      <c r="J116" s="26" t="s">
        <v>2523</v>
      </c>
      <c r="K116" s="26" t="s">
        <v>10022</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89.25">
      <c r="A117" s="26" t="s">
        <v>10023</v>
      </c>
      <c r="B117" s="27" t="s">
        <v>10024</v>
      </c>
      <c r="C117" s="26" t="s">
        <v>1846</v>
      </c>
      <c r="D117" s="26" t="s">
        <v>10025</v>
      </c>
      <c r="E117" s="26" t="s">
        <v>9250</v>
      </c>
      <c r="F117" s="26" t="s">
        <v>10026</v>
      </c>
      <c r="H117" s="26" t="s">
        <v>10027</v>
      </c>
      <c r="I117" s="26" t="s">
        <v>10028</v>
      </c>
      <c r="J117" s="26" t="s">
        <v>10029</v>
      </c>
      <c r="K117" s="26" t="s">
        <v>10030</v>
      </c>
      <c r="L117" s="26" t="s">
        <v>10031</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102">
      <c r="A118" s="26" t="s">
        <v>10032</v>
      </c>
      <c r="B118" s="27" t="s">
        <v>10033</v>
      </c>
      <c r="C118" s="26" t="s">
        <v>1846</v>
      </c>
      <c r="D118" s="26" t="s">
        <v>10034</v>
      </c>
      <c r="E118" s="26" t="s">
        <v>9250</v>
      </c>
      <c r="F118" s="26" t="s">
        <v>10035</v>
      </c>
      <c r="H118" s="26" t="s">
        <v>10036</v>
      </c>
      <c r="I118" s="26" t="s">
        <v>10037</v>
      </c>
      <c r="J118" s="26" t="s">
        <v>10038</v>
      </c>
      <c r="K118" s="26" t="s">
        <v>10039</v>
      </c>
      <c r="L118" s="26" t="s">
        <v>10040</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127.5">
      <c r="A119" s="26" t="s">
        <v>10041</v>
      </c>
      <c r="B119" s="27" t="s">
        <v>10042</v>
      </c>
      <c r="C119" s="26" t="s">
        <v>1846</v>
      </c>
      <c r="D119" s="26" t="s">
        <v>10043</v>
      </c>
      <c r="E119" s="26" t="s">
        <v>9250</v>
      </c>
      <c r="F119" s="26" t="s">
        <v>10044</v>
      </c>
      <c r="H119" s="26" t="s">
        <v>10045</v>
      </c>
      <c r="I119" s="26" t="s">
        <v>10046</v>
      </c>
      <c r="J119" s="26" t="s">
        <v>7558</v>
      </c>
      <c r="K119" s="26" t="s">
        <v>10047</v>
      </c>
      <c r="L119" s="26" t="s">
        <v>10048</v>
      </c>
      <c r="M119" s="26" t="s">
        <v>545</v>
      </c>
      <c r="N119" s="26" t="s">
        <v>545</v>
      </c>
      <c r="O119" s="26" t="s">
        <v>545</v>
      </c>
      <c r="P119" s="26" t="s">
        <v>545</v>
      </c>
      <c r="Q119" s="26" t="s">
        <v>545</v>
      </c>
      <c r="R119" s="26" t="s">
        <v>545</v>
      </c>
      <c r="S119" s="26" t="s">
        <v>545</v>
      </c>
      <c r="T119" s="26" t="s">
        <v>10049</v>
      </c>
      <c r="U119" s="26" t="s">
        <v>545</v>
      </c>
      <c r="V119" s="26" t="s">
        <v>545</v>
      </c>
      <c r="W119" s="26" t="s">
        <v>545</v>
      </c>
      <c r="X119" s="26" t="s">
        <v>545</v>
      </c>
      <c r="Y119" s="26" t="s">
        <v>545</v>
      </c>
    </row>
    <row r="120" spans="1:25" ht="102">
      <c r="A120" s="26" t="s">
        <v>10050</v>
      </c>
      <c r="B120" s="27" t="s">
        <v>10051</v>
      </c>
      <c r="C120" s="26" t="s">
        <v>2432</v>
      </c>
      <c r="D120" s="26" t="s">
        <v>10052</v>
      </c>
      <c r="E120" s="26" t="s">
        <v>9250</v>
      </c>
      <c r="F120" s="26" t="s">
        <v>10053</v>
      </c>
      <c r="H120" s="26" t="s">
        <v>10054</v>
      </c>
      <c r="I120" s="26" t="s">
        <v>10055</v>
      </c>
      <c r="J120" s="26" t="s">
        <v>10056</v>
      </c>
      <c r="K120" s="26" t="s">
        <v>10057</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76.5">
      <c r="A121" s="26" t="s">
        <v>10058</v>
      </c>
      <c r="B121" s="27" t="s">
        <v>10059</v>
      </c>
      <c r="C121" s="26" t="s">
        <v>2432</v>
      </c>
      <c r="D121" s="26" t="s">
        <v>10060</v>
      </c>
      <c r="E121" s="26" t="s">
        <v>9250</v>
      </c>
      <c r="F121" s="26" t="s">
        <v>10061</v>
      </c>
      <c r="H121" s="26" t="s">
        <v>10062</v>
      </c>
      <c r="I121" s="26" t="s">
        <v>10063</v>
      </c>
      <c r="J121" s="26" t="s">
        <v>2449</v>
      </c>
      <c r="K121" s="26" t="s">
        <v>10064</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102">
      <c r="A122" s="26" t="s">
        <v>10065</v>
      </c>
      <c r="B122" s="27" t="s">
        <v>10066</v>
      </c>
      <c r="C122" s="26" t="s">
        <v>2432</v>
      </c>
      <c r="D122" s="26" t="s">
        <v>10067</v>
      </c>
      <c r="E122" s="26" t="s">
        <v>9250</v>
      </c>
      <c r="F122" s="26" t="s">
        <v>3130</v>
      </c>
      <c r="H122" s="26" t="s">
        <v>10068</v>
      </c>
      <c r="I122" s="26" t="s">
        <v>10069</v>
      </c>
      <c r="J122" s="26" t="s">
        <v>2449</v>
      </c>
      <c r="K122" s="26" t="s">
        <v>10070</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89.25">
      <c r="A123" s="26" t="s">
        <v>10071</v>
      </c>
      <c r="B123" s="27" t="s">
        <v>10072</v>
      </c>
      <c r="C123" s="26" t="s">
        <v>2432</v>
      </c>
      <c r="D123" s="26" t="s">
        <v>10073</v>
      </c>
      <c r="E123" s="26" t="s">
        <v>9250</v>
      </c>
      <c r="F123" s="26" t="s">
        <v>10074</v>
      </c>
      <c r="H123" s="26" t="s">
        <v>10075</v>
      </c>
      <c r="I123" s="26" t="s">
        <v>10076</v>
      </c>
      <c r="J123" s="26" t="s">
        <v>2359</v>
      </c>
      <c r="K123" s="26" t="s">
        <v>10077</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76.5">
      <c r="A124" s="26" t="s">
        <v>10078</v>
      </c>
      <c r="B124" s="27" t="s">
        <v>10079</v>
      </c>
      <c r="C124" s="26" t="s">
        <v>2432</v>
      </c>
      <c r="D124" s="26" t="s">
        <v>10080</v>
      </c>
      <c r="E124" s="26" t="s">
        <v>9250</v>
      </c>
      <c r="F124" s="26" t="s">
        <v>10081</v>
      </c>
      <c r="H124" s="26" t="s">
        <v>10082</v>
      </c>
      <c r="I124" s="26" t="s">
        <v>10083</v>
      </c>
      <c r="J124" s="26" t="s">
        <v>4995</v>
      </c>
      <c r="K124" s="26" t="s">
        <v>10084</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63.75">
      <c r="A125" s="26" t="s">
        <v>10085</v>
      </c>
      <c r="B125" s="27" t="s">
        <v>10086</v>
      </c>
      <c r="C125" s="26" t="s">
        <v>2432</v>
      </c>
      <c r="D125" s="26" t="s">
        <v>10087</v>
      </c>
      <c r="E125" s="26" t="s">
        <v>9250</v>
      </c>
      <c r="F125" s="26" t="s">
        <v>10088</v>
      </c>
      <c r="H125" s="26" t="s">
        <v>10088</v>
      </c>
      <c r="I125" s="26" t="s">
        <v>10089</v>
      </c>
      <c r="J125" s="26" t="s">
        <v>4907</v>
      </c>
      <c r="K125" s="26" t="s">
        <v>10090</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89.25">
      <c r="A126" s="26" t="s">
        <v>10091</v>
      </c>
      <c r="B126" s="27" t="s">
        <v>10092</v>
      </c>
      <c r="C126" s="26" t="s">
        <v>2432</v>
      </c>
      <c r="D126" s="26" t="s">
        <v>10093</v>
      </c>
      <c r="E126" s="26" t="s">
        <v>9250</v>
      </c>
      <c r="F126" s="26" t="s">
        <v>10094</v>
      </c>
      <c r="H126" s="26" t="s">
        <v>10095</v>
      </c>
      <c r="I126" s="26" t="s">
        <v>10096</v>
      </c>
      <c r="J126" s="26" t="s">
        <v>4783</v>
      </c>
      <c r="K126" s="26" t="s">
        <v>10097</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76.5">
      <c r="A127" s="26" t="s">
        <v>10098</v>
      </c>
      <c r="B127" s="27" t="s">
        <v>10099</v>
      </c>
      <c r="C127" s="26" t="s">
        <v>2432</v>
      </c>
      <c r="D127" s="26" t="s">
        <v>10100</v>
      </c>
      <c r="E127" s="26" t="s">
        <v>9250</v>
      </c>
      <c r="F127" s="26" t="s">
        <v>10101</v>
      </c>
      <c r="H127" s="26" t="s">
        <v>10102</v>
      </c>
      <c r="I127" s="26" t="s">
        <v>10103</v>
      </c>
      <c r="J127" s="26" t="s">
        <v>4783</v>
      </c>
      <c r="K127" s="26" t="s">
        <v>10104</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89.25">
      <c r="A128" s="26" t="s">
        <v>10105</v>
      </c>
      <c r="B128" s="27" t="s">
        <v>10106</v>
      </c>
      <c r="C128" s="26" t="s">
        <v>2432</v>
      </c>
      <c r="D128" s="26" t="s">
        <v>10107</v>
      </c>
      <c r="E128" s="26" t="s">
        <v>9250</v>
      </c>
      <c r="F128" s="26" t="s">
        <v>10108</v>
      </c>
      <c r="H128" s="26" t="s">
        <v>10109</v>
      </c>
      <c r="I128" s="26" t="s">
        <v>10110</v>
      </c>
      <c r="J128" s="26" t="s">
        <v>4899</v>
      </c>
      <c r="K128" s="26" t="s">
        <v>10111</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153">
      <c r="A129" s="26" t="s">
        <v>10112</v>
      </c>
      <c r="B129" s="27" t="s">
        <v>10113</v>
      </c>
      <c r="C129" s="26" t="s">
        <v>2432</v>
      </c>
      <c r="D129" s="26" t="s">
        <v>10114</v>
      </c>
      <c r="E129" s="26" t="s">
        <v>9250</v>
      </c>
      <c r="F129" s="26" t="s">
        <v>2790</v>
      </c>
      <c r="H129" s="26" t="s">
        <v>10115</v>
      </c>
      <c r="I129" s="26" t="s">
        <v>10116</v>
      </c>
      <c r="J129" s="26" t="s">
        <v>2443</v>
      </c>
      <c r="K129" s="26" t="s">
        <v>10117</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102">
      <c r="A130" s="26" t="s">
        <v>10118</v>
      </c>
      <c r="B130" s="27" t="s">
        <v>10119</v>
      </c>
      <c r="C130" s="26" t="s">
        <v>2432</v>
      </c>
      <c r="D130" s="26" t="s">
        <v>10120</v>
      </c>
      <c r="E130" s="26" t="s">
        <v>9250</v>
      </c>
      <c r="F130" s="26" t="s">
        <v>10121</v>
      </c>
      <c r="H130" s="26" t="s">
        <v>10122</v>
      </c>
      <c r="I130" s="26" t="s">
        <v>10123</v>
      </c>
      <c r="J130" s="26" t="s">
        <v>2551</v>
      </c>
      <c r="K130" s="26" t="s">
        <v>10124</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191.25">
      <c r="A131" s="26" t="s">
        <v>10125</v>
      </c>
      <c r="B131" s="27" t="s">
        <v>10126</v>
      </c>
      <c r="C131" s="26" t="s">
        <v>2432</v>
      </c>
      <c r="D131" s="26" t="s">
        <v>10127</v>
      </c>
      <c r="E131" s="26" t="s">
        <v>9250</v>
      </c>
      <c r="F131" s="26" t="s">
        <v>10128</v>
      </c>
      <c r="H131" s="26" t="s">
        <v>10129</v>
      </c>
      <c r="I131" s="26" t="s">
        <v>10130</v>
      </c>
      <c r="J131" s="26" t="s">
        <v>2443</v>
      </c>
      <c r="K131" s="26" t="s">
        <v>10131</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102">
      <c r="A132" s="26" t="s">
        <v>10132</v>
      </c>
      <c r="B132" s="27" t="s">
        <v>10133</v>
      </c>
      <c r="C132" s="26" t="s">
        <v>2432</v>
      </c>
      <c r="D132" s="26" t="s">
        <v>10134</v>
      </c>
      <c r="E132" s="26" t="s">
        <v>9250</v>
      </c>
      <c r="F132" s="26" t="s">
        <v>10135</v>
      </c>
      <c r="H132" s="26" t="s">
        <v>10136</v>
      </c>
      <c r="I132" s="26" t="s">
        <v>10137</v>
      </c>
      <c r="J132" s="26" t="s">
        <v>4995</v>
      </c>
      <c r="K132" s="26" t="s">
        <v>10138</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51">
      <c r="A133" s="26" t="s">
        <v>10139</v>
      </c>
      <c r="B133" s="27" t="s">
        <v>10140</v>
      </c>
      <c r="C133" s="26" t="s">
        <v>2432</v>
      </c>
      <c r="D133" s="26" t="s">
        <v>10141</v>
      </c>
      <c r="E133" s="26" t="s">
        <v>9250</v>
      </c>
      <c r="F133" s="26" t="s">
        <v>2801</v>
      </c>
      <c r="H133" s="26" t="s">
        <v>10142</v>
      </c>
      <c r="I133" s="26" t="s">
        <v>10143</v>
      </c>
      <c r="J133" s="26" t="s">
        <v>2443</v>
      </c>
      <c r="K133" s="26" t="s">
        <v>10144</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409.5">
      <c r="A134" s="26" t="s">
        <v>10145</v>
      </c>
      <c r="B134" s="27" t="s">
        <v>10146</v>
      </c>
      <c r="C134" s="26" t="s">
        <v>2432</v>
      </c>
      <c r="D134" s="26" t="s">
        <v>10147</v>
      </c>
      <c r="E134" s="26" t="s">
        <v>9250</v>
      </c>
      <c r="F134" s="26" t="s">
        <v>10148</v>
      </c>
      <c r="H134" s="26" t="s">
        <v>10149</v>
      </c>
      <c r="I134" s="26" t="s">
        <v>10150</v>
      </c>
      <c r="J134" s="26" t="s">
        <v>4899</v>
      </c>
      <c r="K134" s="26" t="s">
        <v>10151</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127.5">
      <c r="A135" s="26" t="s">
        <v>10152</v>
      </c>
      <c r="B135" s="27" t="s">
        <v>10153</v>
      </c>
      <c r="C135" s="26" t="s">
        <v>2432</v>
      </c>
      <c r="D135" s="26" t="s">
        <v>10154</v>
      </c>
      <c r="E135" s="26" t="s">
        <v>9250</v>
      </c>
      <c r="F135" s="26" t="s">
        <v>545</v>
      </c>
      <c r="H135" s="26" t="s">
        <v>10155</v>
      </c>
      <c r="I135" s="26" t="s">
        <v>10156</v>
      </c>
      <c r="J135" s="26" t="s">
        <v>2443</v>
      </c>
      <c r="K135" s="26" t="s">
        <v>10157</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229.5">
      <c r="A136" s="26" t="s">
        <v>10158</v>
      </c>
      <c r="B136" s="27" t="s">
        <v>10159</v>
      </c>
      <c r="C136" s="26" t="s">
        <v>2432</v>
      </c>
      <c r="D136" s="26" t="s">
        <v>10160</v>
      </c>
      <c r="E136" s="26" t="s">
        <v>9250</v>
      </c>
      <c r="F136" s="26" t="s">
        <v>10161</v>
      </c>
      <c r="H136" s="26" t="s">
        <v>10162</v>
      </c>
      <c r="I136" s="26" t="s">
        <v>10163</v>
      </c>
      <c r="J136" s="26" t="s">
        <v>2359</v>
      </c>
      <c r="K136" s="26" t="s">
        <v>10164</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102">
      <c r="A137" s="26" t="s">
        <v>10165</v>
      </c>
      <c r="B137" s="27" t="s">
        <v>10166</v>
      </c>
      <c r="C137" s="26" t="s">
        <v>2432</v>
      </c>
      <c r="D137" s="26" t="s">
        <v>10167</v>
      </c>
      <c r="E137" s="26" t="s">
        <v>9250</v>
      </c>
      <c r="F137" s="26" t="s">
        <v>10168</v>
      </c>
      <c r="H137" s="26" t="s">
        <v>10169</v>
      </c>
      <c r="I137" s="26" t="s">
        <v>10170</v>
      </c>
      <c r="J137" s="26" t="s">
        <v>7329</v>
      </c>
      <c r="K137" s="26" t="s">
        <v>10171</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191.25">
      <c r="A138" s="26" t="s">
        <v>10172</v>
      </c>
      <c r="B138" s="27" t="s">
        <v>10173</v>
      </c>
      <c r="C138" s="26" t="s">
        <v>2432</v>
      </c>
      <c r="D138" s="26" t="s">
        <v>10174</v>
      </c>
      <c r="E138" s="26" t="s">
        <v>9250</v>
      </c>
      <c r="F138" s="26" t="s">
        <v>10175</v>
      </c>
      <c r="H138" s="26" t="s">
        <v>10176</v>
      </c>
      <c r="I138" s="26" t="s">
        <v>10177</v>
      </c>
      <c r="J138" s="26" t="s">
        <v>10178</v>
      </c>
      <c r="K138" s="26" t="s">
        <v>10179</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114.75">
      <c r="A139" s="26" t="s">
        <v>10180</v>
      </c>
      <c r="B139" s="27" t="s">
        <v>10181</v>
      </c>
      <c r="C139" s="26" t="s">
        <v>10182</v>
      </c>
      <c r="D139" s="26" t="s">
        <v>10183</v>
      </c>
      <c r="E139" s="26" t="s">
        <v>9250</v>
      </c>
      <c r="F139" s="26" t="s">
        <v>10184</v>
      </c>
      <c r="H139" s="26" t="s">
        <v>10185</v>
      </c>
      <c r="I139" s="26" t="s">
        <v>10186</v>
      </c>
      <c r="J139" s="26" t="s">
        <v>10187</v>
      </c>
      <c r="K139" s="26" t="s">
        <v>10188</v>
      </c>
      <c r="L139" s="26" t="s">
        <v>10189</v>
      </c>
      <c r="M139" s="26" t="s">
        <v>545</v>
      </c>
      <c r="N139" s="26" t="s">
        <v>545</v>
      </c>
      <c r="O139" s="26" t="s">
        <v>545</v>
      </c>
      <c r="P139" s="26" t="s">
        <v>545</v>
      </c>
      <c r="Q139" s="26" t="s">
        <v>545</v>
      </c>
      <c r="R139" s="26" t="s">
        <v>545</v>
      </c>
      <c r="S139" s="26" t="s">
        <v>545</v>
      </c>
      <c r="T139" s="26" t="s">
        <v>10190</v>
      </c>
      <c r="U139" s="26" t="s">
        <v>545</v>
      </c>
      <c r="V139" s="26" t="s">
        <v>545</v>
      </c>
      <c r="W139" s="26" t="s">
        <v>545</v>
      </c>
      <c r="X139" s="26" t="s">
        <v>545</v>
      </c>
      <c r="Y139" s="26" t="s">
        <v>545</v>
      </c>
    </row>
    <row r="140" spans="1:25" ht="63.75">
      <c r="A140" s="26" t="s">
        <v>10191</v>
      </c>
      <c r="B140" s="27" t="s">
        <v>10192</v>
      </c>
      <c r="C140" s="26" t="s">
        <v>2606</v>
      </c>
      <c r="D140" s="26" t="s">
        <v>10193</v>
      </c>
      <c r="E140" s="26" t="s">
        <v>9250</v>
      </c>
      <c r="F140" s="26" t="s">
        <v>10194</v>
      </c>
      <c r="H140" s="26" t="s">
        <v>10195</v>
      </c>
      <c r="I140" s="26" t="s">
        <v>10196</v>
      </c>
      <c r="J140" s="26" t="s">
        <v>10197</v>
      </c>
      <c r="K140" s="26" t="s">
        <v>10198</v>
      </c>
      <c r="L140" s="26" t="s">
        <v>10199</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178.5">
      <c r="A141" s="26" t="s">
        <v>10200</v>
      </c>
      <c r="B141" s="27" t="s">
        <v>10201</v>
      </c>
      <c r="C141" s="26" t="s">
        <v>2606</v>
      </c>
      <c r="D141" s="26" t="s">
        <v>10202</v>
      </c>
      <c r="E141" s="26" t="s">
        <v>9250</v>
      </c>
      <c r="F141" s="26" t="s">
        <v>10203</v>
      </c>
      <c r="H141" s="26" t="s">
        <v>10204</v>
      </c>
      <c r="I141" s="26" t="s">
        <v>10205</v>
      </c>
      <c r="J141" s="26" t="s">
        <v>7458</v>
      </c>
      <c r="K141" s="26" t="s">
        <v>10206</v>
      </c>
      <c r="L141" s="26" t="s">
        <v>10207</v>
      </c>
      <c r="M141" s="26" t="s">
        <v>545</v>
      </c>
      <c r="N141" s="26" t="s">
        <v>545</v>
      </c>
      <c r="O141" s="26" t="s">
        <v>545</v>
      </c>
      <c r="P141" s="26" t="s">
        <v>545</v>
      </c>
      <c r="Q141" s="26" t="s">
        <v>545</v>
      </c>
      <c r="R141" s="26" t="s">
        <v>545</v>
      </c>
      <c r="S141" s="26" t="s">
        <v>545</v>
      </c>
      <c r="T141" s="26" t="s">
        <v>10208</v>
      </c>
      <c r="U141" s="26" t="s">
        <v>545</v>
      </c>
      <c r="V141" s="26" t="s">
        <v>545</v>
      </c>
      <c r="W141" s="26" t="s">
        <v>545</v>
      </c>
      <c r="X141" s="26" t="s">
        <v>545</v>
      </c>
      <c r="Y141" s="26" t="s">
        <v>545</v>
      </c>
    </row>
    <row r="142" spans="1:25" ht="76.5">
      <c r="A142" s="26" t="s">
        <v>10209</v>
      </c>
      <c r="B142" s="27" t="s">
        <v>10210</v>
      </c>
      <c r="C142" s="26" t="s">
        <v>908</v>
      </c>
      <c r="D142" s="26" t="s">
        <v>10211</v>
      </c>
      <c r="E142" s="26" t="s">
        <v>9250</v>
      </c>
      <c r="F142" s="26" t="s">
        <v>10212</v>
      </c>
      <c r="H142" s="26" t="s">
        <v>10213</v>
      </c>
      <c r="I142" s="26" t="s">
        <v>10214</v>
      </c>
      <c r="J142" s="26" t="s">
        <v>10215</v>
      </c>
      <c r="K142" s="26" t="s">
        <v>10216</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76.5">
      <c r="A143" s="26" t="s">
        <v>10217</v>
      </c>
      <c r="B143" s="27" t="s">
        <v>10218</v>
      </c>
      <c r="C143" s="26" t="s">
        <v>908</v>
      </c>
      <c r="D143" s="26" t="s">
        <v>10219</v>
      </c>
      <c r="E143" s="26" t="s">
        <v>9250</v>
      </c>
      <c r="F143" s="26" t="s">
        <v>10220</v>
      </c>
      <c r="H143" s="26" t="s">
        <v>10221</v>
      </c>
      <c r="I143" s="26" t="s">
        <v>10222</v>
      </c>
      <c r="J143" s="26" t="s">
        <v>2737</v>
      </c>
      <c r="K143" s="26" t="s">
        <v>10223</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114.75">
      <c r="A144" s="26" t="s">
        <v>10224</v>
      </c>
      <c r="B144" s="27" t="s">
        <v>10225</v>
      </c>
      <c r="C144" s="26" t="s">
        <v>908</v>
      </c>
      <c r="D144" s="26" t="s">
        <v>10226</v>
      </c>
      <c r="E144" s="26" t="s">
        <v>9250</v>
      </c>
      <c r="F144" s="26" t="s">
        <v>10227</v>
      </c>
      <c r="H144" s="26" t="s">
        <v>10228</v>
      </c>
      <c r="I144" s="26" t="s">
        <v>10229</v>
      </c>
      <c r="J144" s="26" t="s">
        <v>10230</v>
      </c>
      <c r="K144" s="26" t="s">
        <v>10231</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63.75">
      <c r="A145" s="26" t="s">
        <v>10232</v>
      </c>
      <c r="B145" s="27" t="s">
        <v>10233</v>
      </c>
      <c r="C145" s="26" t="s">
        <v>908</v>
      </c>
      <c r="D145" s="26" t="s">
        <v>10234</v>
      </c>
      <c r="E145" s="26" t="s">
        <v>9250</v>
      </c>
      <c r="F145" s="26" t="s">
        <v>10235</v>
      </c>
      <c r="H145" s="26" t="s">
        <v>10236</v>
      </c>
      <c r="I145" s="26" t="s">
        <v>10237</v>
      </c>
      <c r="J145" s="26" t="s">
        <v>5055</v>
      </c>
      <c r="K145" s="26" t="s">
        <v>10238</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76.5">
      <c r="A146" s="26" t="s">
        <v>10239</v>
      </c>
      <c r="B146" s="27" t="s">
        <v>10240</v>
      </c>
      <c r="C146" s="26" t="s">
        <v>908</v>
      </c>
      <c r="D146" s="26" t="s">
        <v>10241</v>
      </c>
      <c r="E146" s="26" t="s">
        <v>9250</v>
      </c>
      <c r="F146" s="26" t="s">
        <v>9557</v>
      </c>
      <c r="H146" s="26" t="s">
        <v>10242</v>
      </c>
      <c r="I146" s="26" t="s">
        <v>10243</v>
      </c>
      <c r="J146" s="26" t="s">
        <v>7989</v>
      </c>
      <c r="K146" s="26" t="s">
        <v>10244</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140.25">
      <c r="A147" s="26" t="s">
        <v>10245</v>
      </c>
      <c r="B147" s="27" t="s">
        <v>10246</v>
      </c>
      <c r="C147" s="26" t="s">
        <v>908</v>
      </c>
      <c r="D147" s="26" t="s">
        <v>10247</v>
      </c>
      <c r="E147" s="26" t="s">
        <v>9250</v>
      </c>
      <c r="F147" s="26" t="s">
        <v>3130</v>
      </c>
      <c r="H147" s="26" t="s">
        <v>10248</v>
      </c>
      <c r="I147" s="26" t="s">
        <v>10249</v>
      </c>
      <c r="J147" s="26" t="s">
        <v>5055</v>
      </c>
      <c r="K147" s="26" t="s">
        <v>10250</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165.75">
      <c r="A148" s="26" t="s">
        <v>10251</v>
      </c>
      <c r="B148" s="27" t="s">
        <v>10252</v>
      </c>
      <c r="C148" s="26" t="s">
        <v>908</v>
      </c>
      <c r="D148" s="26" t="s">
        <v>10253</v>
      </c>
      <c r="E148" s="26" t="s">
        <v>9250</v>
      </c>
      <c r="F148" s="26" t="s">
        <v>10254</v>
      </c>
      <c r="H148" s="26" t="s">
        <v>10255</v>
      </c>
      <c r="I148" s="26" t="s">
        <v>10256</v>
      </c>
      <c r="J148" s="26" t="s">
        <v>2737</v>
      </c>
      <c r="K148" s="26" t="s">
        <v>10257</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318.75">
      <c r="A149" s="26" t="s">
        <v>10258</v>
      </c>
      <c r="B149" s="27" t="s">
        <v>10259</v>
      </c>
      <c r="C149" s="26" t="s">
        <v>908</v>
      </c>
      <c r="D149" s="26" t="s">
        <v>10260</v>
      </c>
      <c r="E149" s="26" t="s">
        <v>9250</v>
      </c>
      <c r="F149" s="26" t="s">
        <v>10261</v>
      </c>
      <c r="H149" s="26" t="s">
        <v>10262</v>
      </c>
      <c r="I149" s="26" t="s">
        <v>10263</v>
      </c>
      <c r="J149" s="26" t="s">
        <v>7989</v>
      </c>
      <c r="K149" s="26" t="s">
        <v>10264</v>
      </c>
      <c r="L149" s="26" t="s">
        <v>10265</v>
      </c>
      <c r="M149" s="26" t="s">
        <v>545</v>
      </c>
      <c r="N149" s="26" t="s">
        <v>545</v>
      </c>
      <c r="O149" s="26" t="s">
        <v>545</v>
      </c>
      <c r="P149" s="26" t="s">
        <v>545</v>
      </c>
      <c r="Q149" s="26" t="s">
        <v>545</v>
      </c>
      <c r="R149" s="26" t="s">
        <v>545</v>
      </c>
      <c r="S149" s="26" t="s">
        <v>545</v>
      </c>
      <c r="T149" s="26" t="s">
        <v>10266</v>
      </c>
      <c r="U149" s="26" t="s">
        <v>545</v>
      </c>
      <c r="V149" s="26" t="s">
        <v>545</v>
      </c>
      <c r="W149" s="26" t="s">
        <v>545</v>
      </c>
      <c r="X149" s="26" t="s">
        <v>545</v>
      </c>
      <c r="Y149" s="26" t="s">
        <v>545</v>
      </c>
    </row>
    <row r="150" spans="1:25" ht="140.25">
      <c r="A150" s="26" t="s">
        <v>10267</v>
      </c>
      <c r="B150" s="27" t="s">
        <v>10268</v>
      </c>
      <c r="C150" s="26" t="s">
        <v>908</v>
      </c>
      <c r="D150" s="26" t="s">
        <v>10269</v>
      </c>
      <c r="E150" s="26" t="s">
        <v>9250</v>
      </c>
      <c r="F150" s="26" t="s">
        <v>10270</v>
      </c>
      <c r="H150" s="26" t="s">
        <v>10271</v>
      </c>
      <c r="I150" s="26" t="s">
        <v>10272</v>
      </c>
      <c r="J150" s="26" t="s">
        <v>2484</v>
      </c>
      <c r="K150" s="26" t="s">
        <v>10273</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229.5">
      <c r="A151" s="26" t="s">
        <v>10274</v>
      </c>
      <c r="B151" s="27" t="s">
        <v>10275</v>
      </c>
      <c r="C151" s="26" t="s">
        <v>908</v>
      </c>
      <c r="D151" s="26" t="s">
        <v>10276</v>
      </c>
      <c r="E151" s="26" t="s">
        <v>9250</v>
      </c>
      <c r="F151" s="26" t="s">
        <v>10277</v>
      </c>
      <c r="H151" s="26" t="s">
        <v>10278</v>
      </c>
      <c r="I151" s="26" t="s">
        <v>10279</v>
      </c>
      <c r="J151" s="26" t="s">
        <v>2401</v>
      </c>
      <c r="K151" s="26" t="s">
        <v>10280</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89.25">
      <c r="A152" s="26" t="s">
        <v>10281</v>
      </c>
      <c r="B152" s="27" t="s">
        <v>10282</v>
      </c>
      <c r="C152" s="26" t="s">
        <v>908</v>
      </c>
      <c r="D152" s="26" t="s">
        <v>10283</v>
      </c>
      <c r="E152" s="26" t="s">
        <v>9250</v>
      </c>
      <c r="F152" s="26" t="s">
        <v>10284</v>
      </c>
      <c r="H152" s="26" t="s">
        <v>10285</v>
      </c>
      <c r="I152" s="26" t="s">
        <v>10286</v>
      </c>
      <c r="J152" s="26" t="s">
        <v>2026</v>
      </c>
      <c r="K152" s="26" t="s">
        <v>10287</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165.75">
      <c r="A153" s="26" t="s">
        <v>10288</v>
      </c>
      <c r="B153" s="27" t="s">
        <v>10289</v>
      </c>
      <c r="C153" s="26" t="s">
        <v>908</v>
      </c>
      <c r="D153" s="26" t="s">
        <v>10290</v>
      </c>
      <c r="E153" s="26" t="s">
        <v>9250</v>
      </c>
      <c r="F153" s="26" t="s">
        <v>10291</v>
      </c>
      <c r="H153" s="26" t="s">
        <v>10292</v>
      </c>
      <c r="I153" s="26" t="s">
        <v>10293</v>
      </c>
      <c r="J153" s="26" t="s">
        <v>7975</v>
      </c>
      <c r="K153" s="26" t="s">
        <v>10294</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89.25">
      <c r="A154" s="26" t="s">
        <v>10295</v>
      </c>
      <c r="B154" s="27" t="s">
        <v>10296</v>
      </c>
      <c r="C154" s="26" t="s">
        <v>908</v>
      </c>
      <c r="D154" s="26" t="s">
        <v>10297</v>
      </c>
      <c r="E154" s="26" t="s">
        <v>9250</v>
      </c>
      <c r="F154" s="26" t="s">
        <v>545</v>
      </c>
      <c r="H154" s="26" t="s">
        <v>10298</v>
      </c>
      <c r="I154" s="26" t="s">
        <v>10299</v>
      </c>
      <c r="J154" s="26" t="s">
        <v>7989</v>
      </c>
      <c r="K154" s="26" t="s">
        <v>10300</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102">
      <c r="A155" s="26" t="s">
        <v>10301</v>
      </c>
      <c r="B155" s="27" t="s">
        <v>10302</v>
      </c>
      <c r="C155" s="26" t="s">
        <v>908</v>
      </c>
      <c r="D155" s="26" t="s">
        <v>10303</v>
      </c>
      <c r="E155" s="26" t="s">
        <v>9250</v>
      </c>
      <c r="F155" s="26" t="s">
        <v>10304</v>
      </c>
      <c r="H155" s="26" t="s">
        <v>10305</v>
      </c>
      <c r="I155" s="26" t="s">
        <v>10306</v>
      </c>
      <c r="J155" s="26" t="s">
        <v>2692</v>
      </c>
      <c r="K155" s="26" t="s">
        <v>10307</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89.25">
      <c r="A156" s="26" t="s">
        <v>10308</v>
      </c>
      <c r="B156" s="27" t="s">
        <v>10309</v>
      </c>
      <c r="C156" s="26" t="s">
        <v>908</v>
      </c>
      <c r="D156" s="26" t="s">
        <v>10310</v>
      </c>
      <c r="E156" s="26" t="s">
        <v>9250</v>
      </c>
      <c r="F156" s="26" t="s">
        <v>6434</v>
      </c>
      <c r="H156" s="26" t="s">
        <v>10311</v>
      </c>
      <c r="I156" s="26" t="s">
        <v>10312</v>
      </c>
      <c r="J156" s="26" t="s">
        <v>7989</v>
      </c>
      <c r="K156" s="26" t="s">
        <v>10313</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102">
      <c r="A157" s="26" t="s">
        <v>10314</v>
      </c>
      <c r="B157" s="27" t="s">
        <v>10315</v>
      </c>
      <c r="C157" s="26" t="s">
        <v>908</v>
      </c>
      <c r="D157" s="26" t="s">
        <v>10316</v>
      </c>
      <c r="E157" s="26" t="s">
        <v>9250</v>
      </c>
      <c r="F157" s="26" t="s">
        <v>10317</v>
      </c>
      <c r="H157" s="26" t="s">
        <v>10318</v>
      </c>
      <c r="I157" s="26" t="s">
        <v>10319</v>
      </c>
      <c r="J157" s="26" t="s">
        <v>7975</v>
      </c>
      <c r="K157" s="26" t="s">
        <v>10320</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76.5">
      <c r="A158" s="26" t="s">
        <v>10321</v>
      </c>
      <c r="B158" s="27" t="s">
        <v>10322</v>
      </c>
      <c r="C158" s="26" t="s">
        <v>908</v>
      </c>
      <c r="D158" s="26" t="s">
        <v>10323</v>
      </c>
      <c r="E158" s="26" t="s">
        <v>9250</v>
      </c>
      <c r="F158" s="26" t="s">
        <v>3635</v>
      </c>
      <c r="H158" s="26" t="s">
        <v>10324</v>
      </c>
      <c r="I158" s="26" t="s">
        <v>10325</v>
      </c>
      <c r="J158" s="26" t="s">
        <v>2484</v>
      </c>
      <c r="K158" s="26" t="s">
        <v>10326</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280.5">
      <c r="A159" s="26" t="s">
        <v>10327</v>
      </c>
      <c r="B159" s="27" t="s">
        <v>10328</v>
      </c>
      <c r="C159" s="26" t="s">
        <v>908</v>
      </c>
      <c r="D159" s="26" t="s">
        <v>10329</v>
      </c>
      <c r="E159" s="26" t="s">
        <v>9250</v>
      </c>
      <c r="F159" s="26" t="s">
        <v>10330</v>
      </c>
      <c r="H159" s="26" t="s">
        <v>10331</v>
      </c>
      <c r="I159" s="26" t="s">
        <v>10332</v>
      </c>
      <c r="J159" s="26" t="s">
        <v>6155</v>
      </c>
      <c r="K159" s="26" t="s">
        <v>10333</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63.75">
      <c r="A160" s="26" t="s">
        <v>10334</v>
      </c>
      <c r="B160" s="27" t="s">
        <v>10335</v>
      </c>
      <c r="C160" s="26" t="s">
        <v>908</v>
      </c>
      <c r="D160" s="26" t="s">
        <v>10336</v>
      </c>
      <c r="E160" s="26" t="s">
        <v>9250</v>
      </c>
      <c r="F160" s="26" t="s">
        <v>10337</v>
      </c>
      <c r="H160" s="26" t="s">
        <v>10338</v>
      </c>
      <c r="I160" s="26" t="s">
        <v>10339</v>
      </c>
      <c r="J160" s="26" t="s">
        <v>2692</v>
      </c>
      <c r="K160" s="26" t="s">
        <v>10340</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76.5">
      <c r="A161" s="26" t="s">
        <v>10341</v>
      </c>
      <c r="B161" s="27" t="s">
        <v>10342</v>
      </c>
      <c r="C161" s="26" t="s">
        <v>10343</v>
      </c>
      <c r="D161" s="26" t="s">
        <v>10344</v>
      </c>
      <c r="E161" s="26" t="s">
        <v>10345</v>
      </c>
      <c r="F161" s="26" t="s">
        <v>10346</v>
      </c>
      <c r="H161" s="26" t="s">
        <v>10347</v>
      </c>
      <c r="I161" s="26" t="s">
        <v>10348</v>
      </c>
      <c r="J161" s="26" t="s">
        <v>1832</v>
      </c>
      <c r="K161" s="26" t="s">
        <v>10349</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89.25">
      <c r="A162" s="26" t="s">
        <v>10350</v>
      </c>
      <c r="B162" s="27" t="s">
        <v>10351</v>
      </c>
      <c r="C162" s="26" t="s">
        <v>2900</v>
      </c>
      <c r="D162" s="26" t="s">
        <v>10352</v>
      </c>
      <c r="E162" s="26" t="s">
        <v>9250</v>
      </c>
      <c r="F162" s="26" t="s">
        <v>10353</v>
      </c>
      <c r="H162" s="26" t="s">
        <v>10354</v>
      </c>
      <c r="I162" s="26" t="s">
        <v>10355</v>
      </c>
      <c r="J162" s="26" t="s">
        <v>10356</v>
      </c>
      <c r="K162" s="26" t="s">
        <v>10357</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89.25">
      <c r="A163" s="26" t="s">
        <v>10358</v>
      </c>
      <c r="B163" s="27" t="s">
        <v>10359</v>
      </c>
      <c r="C163" s="26" t="s">
        <v>10360</v>
      </c>
      <c r="D163" s="26" t="s">
        <v>9440</v>
      </c>
      <c r="E163" s="26" t="s">
        <v>9250</v>
      </c>
      <c r="F163" s="26" t="s">
        <v>10361</v>
      </c>
      <c r="H163" s="26" t="s">
        <v>10362</v>
      </c>
      <c r="I163" s="26" t="s">
        <v>10363</v>
      </c>
      <c r="J163" s="26" t="s">
        <v>10364</v>
      </c>
      <c r="K163" s="26" t="s">
        <v>10365</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140.25">
      <c r="A164" s="26" t="s">
        <v>10366</v>
      </c>
      <c r="B164" s="27" t="s">
        <v>10367</v>
      </c>
      <c r="C164" s="26" t="s">
        <v>2763</v>
      </c>
      <c r="D164" s="26" t="s">
        <v>10368</v>
      </c>
      <c r="E164" s="26" t="s">
        <v>9250</v>
      </c>
      <c r="F164" s="26" t="s">
        <v>10369</v>
      </c>
      <c r="H164" s="26" t="s">
        <v>10370</v>
      </c>
      <c r="I164" s="26" t="s">
        <v>10371</v>
      </c>
      <c r="J164" s="26" t="s">
        <v>9041</v>
      </c>
      <c r="K164" s="26" t="s">
        <v>10372</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76.5">
      <c r="A165" s="26" t="s">
        <v>10373</v>
      </c>
      <c r="B165" s="27" t="s">
        <v>10374</v>
      </c>
      <c r="C165" s="26" t="s">
        <v>2763</v>
      </c>
      <c r="D165" s="26" t="s">
        <v>10375</v>
      </c>
      <c r="E165" s="26" t="s">
        <v>9250</v>
      </c>
      <c r="F165" s="26" t="s">
        <v>10376</v>
      </c>
      <c r="H165" s="26" t="s">
        <v>10377</v>
      </c>
      <c r="I165" s="26" t="s">
        <v>10378</v>
      </c>
      <c r="J165" s="26" t="s">
        <v>961</v>
      </c>
      <c r="K165" s="26" t="s">
        <v>10379</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140.25">
      <c r="A166" s="26" t="s">
        <v>10380</v>
      </c>
      <c r="B166" s="27" t="s">
        <v>10381</v>
      </c>
      <c r="C166" s="26" t="s">
        <v>1880</v>
      </c>
      <c r="D166" s="26" t="s">
        <v>10382</v>
      </c>
      <c r="E166" s="26" t="s">
        <v>9250</v>
      </c>
      <c r="F166" s="26" t="s">
        <v>10383</v>
      </c>
      <c r="H166" s="26" t="s">
        <v>10384</v>
      </c>
      <c r="I166" s="26" t="s">
        <v>10385</v>
      </c>
      <c r="J166" s="26" t="s">
        <v>771</v>
      </c>
      <c r="K166" s="26" t="s">
        <v>10386</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114.75">
      <c r="A167" s="26" t="s">
        <v>10387</v>
      </c>
      <c r="B167" s="27" t="s">
        <v>10388</v>
      </c>
      <c r="C167" s="26" t="s">
        <v>2909</v>
      </c>
      <c r="D167" s="26" t="s">
        <v>10389</v>
      </c>
      <c r="E167" s="26" t="s">
        <v>9250</v>
      </c>
      <c r="F167" s="26" t="s">
        <v>10390</v>
      </c>
      <c r="H167" s="26" t="s">
        <v>10391</v>
      </c>
      <c r="I167" s="26" t="s">
        <v>10392</v>
      </c>
      <c r="J167" s="26" t="s">
        <v>10393</v>
      </c>
      <c r="K167" s="26" t="s">
        <v>10394</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127.5">
      <c r="A168" s="26" t="s">
        <v>10395</v>
      </c>
      <c r="B168" s="27" t="s">
        <v>10396</v>
      </c>
      <c r="C168" s="26" t="s">
        <v>2773</v>
      </c>
      <c r="D168" s="26" t="s">
        <v>10397</v>
      </c>
      <c r="E168" s="26" t="s">
        <v>10398</v>
      </c>
      <c r="F168" s="26" t="s">
        <v>10399</v>
      </c>
      <c r="H168" s="26" t="s">
        <v>10399</v>
      </c>
      <c r="I168" s="26" t="s">
        <v>10400</v>
      </c>
      <c r="J168" s="26" t="s">
        <v>2946</v>
      </c>
      <c r="K168" s="26" t="s">
        <v>10401</v>
      </c>
      <c r="L168" s="26" t="s">
        <v>545</v>
      </c>
      <c r="M168" s="26" t="s">
        <v>545</v>
      </c>
      <c r="N168" s="26" t="s">
        <v>545</v>
      </c>
      <c r="O168" s="26" t="s">
        <v>545</v>
      </c>
      <c r="P168" s="26" t="s">
        <v>545</v>
      </c>
      <c r="Q168" s="26" t="s">
        <v>545</v>
      </c>
      <c r="R168" s="26" t="s">
        <v>545</v>
      </c>
      <c r="S168" s="26" t="s">
        <v>545</v>
      </c>
      <c r="T168" s="26" t="s">
        <v>545</v>
      </c>
      <c r="U168" s="26" t="s">
        <v>545</v>
      </c>
      <c r="V168" s="26" t="s">
        <v>10402</v>
      </c>
      <c r="W168" s="26" t="s">
        <v>545</v>
      </c>
      <c r="X168" s="26" t="s">
        <v>545</v>
      </c>
      <c r="Y168" s="26" t="s">
        <v>545</v>
      </c>
    </row>
    <row r="169" spans="1:25" ht="63.75">
      <c r="A169" s="26" t="s">
        <v>10403</v>
      </c>
      <c r="B169" s="27" t="s">
        <v>10404</v>
      </c>
      <c r="C169" s="26" t="s">
        <v>2860</v>
      </c>
      <c r="D169" s="26" t="s">
        <v>10405</v>
      </c>
      <c r="E169" s="26" t="s">
        <v>9250</v>
      </c>
      <c r="F169" s="26" t="s">
        <v>10406</v>
      </c>
      <c r="H169" s="26" t="s">
        <v>10407</v>
      </c>
      <c r="I169" s="26" t="s">
        <v>10408</v>
      </c>
      <c r="J169" s="26" t="s">
        <v>9063</v>
      </c>
      <c r="K169" s="26" t="s">
        <v>10409</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114.75">
      <c r="A170" s="26" t="s">
        <v>10410</v>
      </c>
      <c r="B170" s="27" t="s">
        <v>10411</v>
      </c>
      <c r="C170" s="26" t="s">
        <v>2860</v>
      </c>
      <c r="D170" s="26" t="s">
        <v>10405</v>
      </c>
      <c r="E170" s="26" t="s">
        <v>9250</v>
      </c>
      <c r="F170" s="26" t="s">
        <v>10412</v>
      </c>
      <c r="H170" s="26" t="s">
        <v>10413</v>
      </c>
      <c r="I170" s="26" t="s">
        <v>10414</v>
      </c>
      <c r="J170" s="26" t="s">
        <v>10415</v>
      </c>
      <c r="K170" s="26" t="s">
        <v>10416</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63.75">
      <c r="A171" s="26" t="s">
        <v>10417</v>
      </c>
      <c r="B171" s="27" t="s">
        <v>10418</v>
      </c>
      <c r="C171" s="26" t="s">
        <v>3034</v>
      </c>
      <c r="D171" s="26" t="s">
        <v>10419</v>
      </c>
      <c r="E171" s="26" t="s">
        <v>9250</v>
      </c>
      <c r="F171" s="26" t="s">
        <v>10420</v>
      </c>
      <c r="H171" s="26" t="s">
        <v>10421</v>
      </c>
      <c r="I171" s="26" t="s">
        <v>10422</v>
      </c>
      <c r="J171" s="26" t="s">
        <v>961</v>
      </c>
      <c r="K171" s="26" t="s">
        <v>10423</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191.25">
      <c r="A172" s="26" t="s">
        <v>10424</v>
      </c>
      <c r="B172" s="27" t="s">
        <v>10425</v>
      </c>
      <c r="C172" s="26" t="s">
        <v>10426</v>
      </c>
      <c r="D172" s="26" t="s">
        <v>10427</v>
      </c>
      <c r="E172" s="26" t="s">
        <v>9250</v>
      </c>
      <c r="F172" s="26" t="s">
        <v>10428</v>
      </c>
      <c r="H172" s="26" t="s">
        <v>10429</v>
      </c>
      <c r="I172" s="26" t="s">
        <v>10430</v>
      </c>
      <c r="J172" s="26" t="s">
        <v>9853</v>
      </c>
      <c r="K172" s="26" t="s">
        <v>10431</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153">
      <c r="A173" s="26" t="s">
        <v>10432</v>
      </c>
      <c r="B173" s="27" t="s">
        <v>10433</v>
      </c>
      <c r="C173" s="26" t="s">
        <v>10434</v>
      </c>
      <c r="D173" s="26" t="s">
        <v>10435</v>
      </c>
      <c r="E173" s="26" t="s">
        <v>9250</v>
      </c>
      <c r="F173" s="26" t="s">
        <v>545</v>
      </c>
      <c r="H173" s="26" t="s">
        <v>10436</v>
      </c>
      <c r="I173" s="26" t="s">
        <v>10437</v>
      </c>
      <c r="J173" s="26" t="s">
        <v>10438</v>
      </c>
      <c r="K173" s="26" t="s">
        <v>10439</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153">
      <c r="A174" s="26" t="s">
        <v>10440</v>
      </c>
      <c r="B174" s="27" t="s">
        <v>10441</v>
      </c>
      <c r="C174" s="26" t="s">
        <v>10442</v>
      </c>
      <c r="D174" s="26" t="s">
        <v>10443</v>
      </c>
      <c r="E174" s="26" t="s">
        <v>9250</v>
      </c>
      <c r="F174" s="26" t="s">
        <v>545</v>
      </c>
      <c r="H174" s="26" t="s">
        <v>10444</v>
      </c>
      <c r="I174" s="26" t="s">
        <v>10445</v>
      </c>
      <c r="J174" s="26" t="s">
        <v>10446</v>
      </c>
      <c r="K174" s="26" t="s">
        <v>10447</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25.5">
      <c r="A175" s="26" t="s">
        <v>10448</v>
      </c>
      <c r="B175" s="27" t="s">
        <v>10449</v>
      </c>
      <c r="C175" s="26" t="s">
        <v>1872</v>
      </c>
      <c r="D175" s="26" t="s">
        <v>545</v>
      </c>
      <c r="E175" s="26" t="s">
        <v>9858</v>
      </c>
      <c r="F175" s="26" t="s">
        <v>545</v>
      </c>
      <c r="H175" s="26" t="s">
        <v>545</v>
      </c>
      <c r="I175" s="26" t="s">
        <v>10450</v>
      </c>
      <c r="J175" s="26" t="s">
        <v>2443</v>
      </c>
      <c r="K175" s="26" t="s">
        <v>10451</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25.5">
      <c r="A176" s="26" t="s">
        <v>10452</v>
      </c>
      <c r="B176" s="27" t="s">
        <v>10453</v>
      </c>
      <c r="C176" s="26" t="s">
        <v>10454</v>
      </c>
      <c r="D176" s="26" t="s">
        <v>545</v>
      </c>
      <c r="E176" s="26" t="s">
        <v>9858</v>
      </c>
      <c r="F176" s="26" t="s">
        <v>545</v>
      </c>
      <c r="H176" s="26" t="s">
        <v>545</v>
      </c>
      <c r="I176" s="26" t="s">
        <v>10455</v>
      </c>
      <c r="J176" s="26" t="s">
        <v>2443</v>
      </c>
      <c r="K176" s="26" t="s">
        <v>10456</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25.5">
      <c r="A177" s="26" t="s">
        <v>10452</v>
      </c>
      <c r="B177" s="27" t="s">
        <v>10457</v>
      </c>
      <c r="C177" s="26" t="s">
        <v>10454</v>
      </c>
      <c r="D177" s="26" t="s">
        <v>545</v>
      </c>
      <c r="E177" s="26" t="s">
        <v>9858</v>
      </c>
      <c r="F177" s="26" t="s">
        <v>545</v>
      </c>
      <c r="H177" s="26" t="s">
        <v>545</v>
      </c>
      <c r="I177" s="26" t="s">
        <v>10458</v>
      </c>
      <c r="J177" s="26" t="s">
        <v>2443</v>
      </c>
      <c r="K177" s="26" t="s">
        <v>10459</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25.5">
      <c r="A178" s="26" t="s">
        <v>10448</v>
      </c>
      <c r="B178" s="27" t="s">
        <v>10460</v>
      </c>
      <c r="C178" s="26" t="s">
        <v>1872</v>
      </c>
      <c r="D178" s="26" t="s">
        <v>545</v>
      </c>
      <c r="E178" s="26" t="s">
        <v>9858</v>
      </c>
      <c r="F178" s="26" t="s">
        <v>545</v>
      </c>
      <c r="H178" s="26" t="s">
        <v>545</v>
      </c>
      <c r="I178" s="26" t="s">
        <v>10461</v>
      </c>
      <c r="J178" s="26" t="s">
        <v>2443</v>
      </c>
      <c r="K178" s="26" t="s">
        <v>10462</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25.5">
      <c r="A179" s="26" t="s">
        <v>10448</v>
      </c>
      <c r="B179" s="27" t="s">
        <v>10463</v>
      </c>
      <c r="C179" s="26" t="s">
        <v>1872</v>
      </c>
      <c r="D179" s="26" t="s">
        <v>545</v>
      </c>
      <c r="E179" s="26" t="s">
        <v>9858</v>
      </c>
      <c r="F179" s="26" t="s">
        <v>545</v>
      </c>
      <c r="H179" s="26" t="s">
        <v>545</v>
      </c>
      <c r="I179" s="26" t="s">
        <v>10464</v>
      </c>
      <c r="J179" s="26" t="s">
        <v>2443</v>
      </c>
      <c r="K179" s="26" t="s">
        <v>10465</v>
      </c>
      <c r="L179" s="26" t="s">
        <v>545</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25.5">
      <c r="A180" s="26" t="s">
        <v>10448</v>
      </c>
      <c r="B180" s="27" t="s">
        <v>10466</v>
      </c>
      <c r="C180" s="26" t="s">
        <v>1872</v>
      </c>
      <c r="D180" s="26" t="s">
        <v>545</v>
      </c>
      <c r="E180" s="26" t="s">
        <v>9858</v>
      </c>
      <c r="F180" s="26" t="s">
        <v>545</v>
      </c>
      <c r="H180" s="26" t="s">
        <v>545</v>
      </c>
      <c r="I180" s="26" t="s">
        <v>10467</v>
      </c>
      <c r="J180" s="26" t="s">
        <v>2443</v>
      </c>
      <c r="K180" s="26" t="s">
        <v>10468</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25.5">
      <c r="A181" s="26" t="s">
        <v>10452</v>
      </c>
      <c r="B181" s="27" t="s">
        <v>10469</v>
      </c>
      <c r="C181" s="26" t="s">
        <v>10454</v>
      </c>
      <c r="D181" s="26" t="s">
        <v>545</v>
      </c>
      <c r="E181" s="26" t="s">
        <v>9858</v>
      </c>
      <c r="F181" s="26" t="s">
        <v>545</v>
      </c>
      <c r="H181" s="26" t="s">
        <v>545</v>
      </c>
      <c r="I181" s="26" t="s">
        <v>10470</v>
      </c>
      <c r="J181" s="26" t="s">
        <v>2443</v>
      </c>
      <c r="K181" s="26" t="s">
        <v>10471</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25.5">
      <c r="A182" s="26" t="s">
        <v>10452</v>
      </c>
      <c r="B182" s="27" t="s">
        <v>10472</v>
      </c>
      <c r="C182" s="26" t="s">
        <v>10454</v>
      </c>
      <c r="D182" s="26" t="s">
        <v>545</v>
      </c>
      <c r="E182" s="26" t="s">
        <v>9858</v>
      </c>
      <c r="F182" s="26" t="s">
        <v>545</v>
      </c>
      <c r="H182" s="26" t="s">
        <v>545</v>
      </c>
      <c r="I182" s="26" t="s">
        <v>10473</v>
      </c>
      <c r="J182" s="26" t="s">
        <v>2443</v>
      </c>
      <c r="K182" s="26" t="s">
        <v>10474</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25.5">
      <c r="A183" s="26" t="s">
        <v>10448</v>
      </c>
      <c r="B183" s="27" t="s">
        <v>10475</v>
      </c>
      <c r="C183" s="26" t="s">
        <v>1872</v>
      </c>
      <c r="D183" s="26" t="s">
        <v>545</v>
      </c>
      <c r="E183" s="26" t="s">
        <v>9858</v>
      </c>
      <c r="F183" s="26" t="s">
        <v>545</v>
      </c>
      <c r="H183" s="26" t="s">
        <v>545</v>
      </c>
      <c r="I183" s="26" t="s">
        <v>10476</v>
      </c>
      <c r="J183" s="26" t="s">
        <v>2443</v>
      </c>
      <c r="K183" s="26" t="s">
        <v>10477</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25.5">
      <c r="A184" s="26" t="s">
        <v>10452</v>
      </c>
      <c r="B184" s="27" t="s">
        <v>10478</v>
      </c>
      <c r="C184" s="26" t="s">
        <v>10454</v>
      </c>
      <c r="D184" s="26" t="s">
        <v>545</v>
      </c>
      <c r="E184" s="26" t="s">
        <v>9858</v>
      </c>
      <c r="F184" s="26" t="s">
        <v>545</v>
      </c>
      <c r="H184" s="26" t="s">
        <v>545</v>
      </c>
      <c r="I184" s="26" t="s">
        <v>10479</v>
      </c>
      <c r="J184" s="26" t="s">
        <v>2443</v>
      </c>
      <c r="K184" s="26" t="s">
        <v>10480</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25.5">
      <c r="A185" s="26" t="s">
        <v>10448</v>
      </c>
      <c r="B185" s="27" t="s">
        <v>10481</v>
      </c>
      <c r="C185" s="26" t="s">
        <v>1872</v>
      </c>
      <c r="D185" s="26" t="s">
        <v>545</v>
      </c>
      <c r="E185" s="26" t="s">
        <v>9858</v>
      </c>
      <c r="F185" s="26" t="s">
        <v>545</v>
      </c>
      <c r="H185" s="26" t="s">
        <v>545</v>
      </c>
      <c r="I185" s="26" t="s">
        <v>10482</v>
      </c>
      <c r="J185" s="26" t="s">
        <v>2443</v>
      </c>
      <c r="K185" s="26" t="s">
        <v>10483</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25.5">
      <c r="A186" s="26" t="s">
        <v>10452</v>
      </c>
      <c r="B186" s="27" t="s">
        <v>10484</v>
      </c>
      <c r="C186" s="26" t="s">
        <v>10454</v>
      </c>
      <c r="D186" s="26" t="s">
        <v>545</v>
      </c>
      <c r="E186" s="26" t="s">
        <v>9858</v>
      </c>
      <c r="F186" s="26" t="s">
        <v>545</v>
      </c>
      <c r="H186" s="26" t="s">
        <v>545</v>
      </c>
      <c r="I186" s="26" t="s">
        <v>10485</v>
      </c>
      <c r="J186" s="26" t="s">
        <v>2443</v>
      </c>
      <c r="K186" s="26" t="s">
        <v>10486</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25.5">
      <c r="A187" s="26" t="s">
        <v>10452</v>
      </c>
      <c r="B187" s="27" t="s">
        <v>10487</v>
      </c>
      <c r="C187" s="26" t="s">
        <v>10454</v>
      </c>
      <c r="D187" s="26" t="s">
        <v>545</v>
      </c>
      <c r="E187" s="26" t="s">
        <v>9858</v>
      </c>
      <c r="F187" s="26" t="s">
        <v>545</v>
      </c>
      <c r="H187" s="26" t="s">
        <v>545</v>
      </c>
      <c r="I187" s="26" t="s">
        <v>10488</v>
      </c>
      <c r="J187" s="26" t="s">
        <v>2443</v>
      </c>
      <c r="K187" s="26" t="s">
        <v>10489</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25.5">
      <c r="A188" s="26" t="s">
        <v>10448</v>
      </c>
      <c r="B188" s="27" t="s">
        <v>10490</v>
      </c>
      <c r="C188" s="26" t="s">
        <v>1872</v>
      </c>
      <c r="D188" s="26" t="s">
        <v>545</v>
      </c>
      <c r="E188" s="26" t="s">
        <v>9858</v>
      </c>
      <c r="F188" s="26" t="s">
        <v>545</v>
      </c>
      <c r="H188" s="26" t="s">
        <v>545</v>
      </c>
      <c r="I188" s="26" t="s">
        <v>10491</v>
      </c>
      <c r="J188" s="26" t="s">
        <v>2443</v>
      </c>
      <c r="K188" s="26" t="s">
        <v>10492</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25.5">
      <c r="A189" s="26" t="s">
        <v>10448</v>
      </c>
      <c r="B189" s="27" t="s">
        <v>10493</v>
      </c>
      <c r="C189" s="26" t="s">
        <v>1872</v>
      </c>
      <c r="D189" s="26" t="s">
        <v>545</v>
      </c>
      <c r="E189" s="26" t="s">
        <v>9858</v>
      </c>
      <c r="F189" s="26" t="s">
        <v>545</v>
      </c>
      <c r="H189" s="26" t="s">
        <v>545</v>
      </c>
      <c r="I189" s="26" t="s">
        <v>10494</v>
      </c>
      <c r="J189" s="26" t="s">
        <v>2443</v>
      </c>
      <c r="K189" s="26" t="s">
        <v>10495</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25.5">
      <c r="A190" s="26" t="s">
        <v>10452</v>
      </c>
      <c r="B190" s="27" t="s">
        <v>10496</v>
      </c>
      <c r="C190" s="26" t="s">
        <v>10454</v>
      </c>
      <c r="D190" s="26" t="s">
        <v>545</v>
      </c>
      <c r="E190" s="26" t="s">
        <v>9858</v>
      </c>
      <c r="F190" s="26" t="s">
        <v>545</v>
      </c>
      <c r="H190" s="26" t="s">
        <v>545</v>
      </c>
      <c r="I190" s="26" t="s">
        <v>10497</v>
      </c>
      <c r="J190" s="26" t="s">
        <v>2443</v>
      </c>
      <c r="K190" s="26" t="s">
        <v>10498</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25.5">
      <c r="A191" s="26" t="s">
        <v>10452</v>
      </c>
      <c r="B191" s="27" t="s">
        <v>10499</v>
      </c>
      <c r="C191" s="26" t="s">
        <v>10454</v>
      </c>
      <c r="D191" s="26" t="s">
        <v>545</v>
      </c>
      <c r="E191" s="26" t="s">
        <v>9858</v>
      </c>
      <c r="F191" s="26" t="s">
        <v>545</v>
      </c>
      <c r="H191" s="26" t="s">
        <v>545</v>
      </c>
      <c r="I191" s="26" t="s">
        <v>10500</v>
      </c>
      <c r="J191" s="26" t="s">
        <v>2443</v>
      </c>
      <c r="K191" s="26" t="s">
        <v>10501</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25.5">
      <c r="A192" s="26" t="s">
        <v>10448</v>
      </c>
      <c r="B192" s="27" t="s">
        <v>10502</v>
      </c>
      <c r="C192" s="26" t="s">
        <v>1872</v>
      </c>
      <c r="D192" s="26" t="s">
        <v>545</v>
      </c>
      <c r="E192" s="26" t="s">
        <v>9858</v>
      </c>
      <c r="F192" s="26" t="s">
        <v>545</v>
      </c>
      <c r="H192" s="26" t="s">
        <v>545</v>
      </c>
      <c r="I192" s="26" t="s">
        <v>10503</v>
      </c>
      <c r="J192" s="26" t="s">
        <v>2443</v>
      </c>
      <c r="K192" s="26" t="s">
        <v>10504</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25.5">
      <c r="A193" s="26" t="s">
        <v>10452</v>
      </c>
      <c r="B193" s="27" t="s">
        <v>10505</v>
      </c>
      <c r="C193" s="26" t="s">
        <v>10454</v>
      </c>
      <c r="D193" s="26" t="s">
        <v>545</v>
      </c>
      <c r="E193" s="26" t="s">
        <v>9858</v>
      </c>
      <c r="F193" s="26" t="s">
        <v>545</v>
      </c>
      <c r="H193" s="26" t="s">
        <v>545</v>
      </c>
      <c r="I193" s="26" t="s">
        <v>10506</v>
      </c>
      <c r="J193" s="26" t="s">
        <v>2443</v>
      </c>
      <c r="K193" s="26" t="s">
        <v>10507</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25.5">
      <c r="A194" s="26" t="s">
        <v>10448</v>
      </c>
      <c r="B194" s="27" t="s">
        <v>10508</v>
      </c>
      <c r="C194" s="26" t="s">
        <v>1872</v>
      </c>
      <c r="D194" s="26" t="s">
        <v>545</v>
      </c>
      <c r="E194" s="26" t="s">
        <v>9858</v>
      </c>
      <c r="F194" s="26" t="s">
        <v>545</v>
      </c>
      <c r="H194" s="26" t="s">
        <v>545</v>
      </c>
      <c r="I194" s="26" t="s">
        <v>10509</v>
      </c>
      <c r="J194" s="26" t="s">
        <v>2443</v>
      </c>
      <c r="K194" s="26" t="s">
        <v>10510</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25.5">
      <c r="A195" s="26" t="s">
        <v>10448</v>
      </c>
      <c r="B195" s="27" t="s">
        <v>10511</v>
      </c>
      <c r="C195" s="26" t="s">
        <v>1872</v>
      </c>
      <c r="D195" s="26" t="s">
        <v>545</v>
      </c>
      <c r="E195" s="26" t="s">
        <v>9858</v>
      </c>
      <c r="F195" s="26" t="s">
        <v>545</v>
      </c>
      <c r="H195" s="26" t="s">
        <v>545</v>
      </c>
      <c r="I195" s="26" t="s">
        <v>10512</v>
      </c>
      <c r="J195" s="26" t="s">
        <v>2443</v>
      </c>
      <c r="K195" s="26" t="s">
        <v>10513</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25.5">
      <c r="A196" s="26" t="s">
        <v>10452</v>
      </c>
      <c r="B196" s="27" t="s">
        <v>10514</v>
      </c>
      <c r="C196" s="26" t="s">
        <v>10454</v>
      </c>
      <c r="D196" s="26" t="s">
        <v>545</v>
      </c>
      <c r="E196" s="26" t="s">
        <v>9858</v>
      </c>
      <c r="F196" s="26" t="s">
        <v>545</v>
      </c>
      <c r="H196" s="26" t="s">
        <v>545</v>
      </c>
      <c r="I196" s="26" t="s">
        <v>10515</v>
      </c>
      <c r="J196" s="26" t="s">
        <v>2443</v>
      </c>
      <c r="K196" s="26" t="s">
        <v>10516</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25.5">
      <c r="A197" s="26" t="s">
        <v>10448</v>
      </c>
      <c r="B197" s="27" t="s">
        <v>10517</v>
      </c>
      <c r="C197" s="26" t="s">
        <v>1872</v>
      </c>
      <c r="D197" s="26" t="s">
        <v>545</v>
      </c>
      <c r="E197" s="26" t="s">
        <v>9858</v>
      </c>
      <c r="F197" s="26" t="s">
        <v>545</v>
      </c>
      <c r="H197" s="26" t="s">
        <v>545</v>
      </c>
      <c r="I197" s="26" t="s">
        <v>10518</v>
      </c>
      <c r="J197" s="26" t="s">
        <v>2443</v>
      </c>
      <c r="K197" s="26" t="s">
        <v>10519</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25.5">
      <c r="A198" s="26" t="s">
        <v>10452</v>
      </c>
      <c r="B198" s="27" t="s">
        <v>10520</v>
      </c>
      <c r="C198" s="26" t="s">
        <v>10454</v>
      </c>
      <c r="D198" s="26" t="s">
        <v>545</v>
      </c>
      <c r="E198" s="26" t="s">
        <v>9858</v>
      </c>
      <c r="F198" s="26" t="s">
        <v>545</v>
      </c>
      <c r="H198" s="26" t="s">
        <v>545</v>
      </c>
      <c r="I198" s="26" t="s">
        <v>10521</v>
      </c>
      <c r="J198" s="26" t="s">
        <v>2443</v>
      </c>
      <c r="K198" s="26" t="s">
        <v>10522</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25.5">
      <c r="A199" s="26" t="s">
        <v>10448</v>
      </c>
      <c r="B199" s="27" t="s">
        <v>10523</v>
      </c>
      <c r="C199" s="26" t="s">
        <v>1872</v>
      </c>
      <c r="D199" s="26" t="s">
        <v>545</v>
      </c>
      <c r="E199" s="26" t="s">
        <v>9858</v>
      </c>
      <c r="F199" s="26" t="s">
        <v>545</v>
      </c>
      <c r="H199" s="26" t="s">
        <v>545</v>
      </c>
      <c r="I199" s="26" t="s">
        <v>10524</v>
      </c>
      <c r="J199" s="26" t="s">
        <v>2443</v>
      </c>
      <c r="K199" s="26" t="s">
        <v>10525</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25.5">
      <c r="A200" s="26" t="s">
        <v>10526</v>
      </c>
      <c r="B200" s="27" t="s">
        <v>10527</v>
      </c>
      <c r="C200" s="26" t="s">
        <v>10528</v>
      </c>
      <c r="D200" s="26" t="s">
        <v>545</v>
      </c>
      <c r="E200" s="26" t="s">
        <v>9858</v>
      </c>
      <c r="F200" s="26" t="s">
        <v>545</v>
      </c>
      <c r="H200" s="26" t="s">
        <v>545</v>
      </c>
      <c r="I200" s="26" t="s">
        <v>10529</v>
      </c>
      <c r="J200" s="26" t="s">
        <v>10530</v>
      </c>
      <c r="K200" s="26" t="s">
        <v>10531</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25.5">
      <c r="A201" s="26" t="s">
        <v>10532</v>
      </c>
      <c r="B201" s="27" t="s">
        <v>10533</v>
      </c>
      <c r="C201" s="26" t="s">
        <v>10534</v>
      </c>
      <c r="D201" s="26" t="s">
        <v>545</v>
      </c>
      <c r="E201" s="26" t="s">
        <v>9858</v>
      </c>
      <c r="F201" s="26" t="s">
        <v>545</v>
      </c>
      <c r="H201" s="26" t="s">
        <v>545</v>
      </c>
      <c r="I201" s="26" t="s">
        <v>10535</v>
      </c>
      <c r="J201" s="26" t="s">
        <v>10530</v>
      </c>
      <c r="K201" s="26" t="s">
        <v>10536</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165.75">
      <c r="A202" s="26" t="s">
        <v>10537</v>
      </c>
      <c r="B202" s="27" t="s">
        <v>10538</v>
      </c>
      <c r="C202" s="26" t="s">
        <v>2773</v>
      </c>
      <c r="D202" s="26" t="s">
        <v>10539</v>
      </c>
      <c r="E202" s="26" t="s">
        <v>9250</v>
      </c>
      <c r="F202" s="26" t="s">
        <v>10540</v>
      </c>
      <c r="H202" s="26" t="s">
        <v>10541</v>
      </c>
      <c r="I202" s="26" t="s">
        <v>10542</v>
      </c>
      <c r="J202" s="26" t="s">
        <v>2283</v>
      </c>
      <c r="K202" s="26" t="s">
        <v>10543</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114.75">
      <c r="A203" s="26" t="s">
        <v>10544</v>
      </c>
      <c r="B203" s="27" t="s">
        <v>10545</v>
      </c>
      <c r="C203" s="26" t="s">
        <v>2773</v>
      </c>
      <c r="D203" s="26" t="s">
        <v>10546</v>
      </c>
      <c r="E203" s="26" t="s">
        <v>9250</v>
      </c>
      <c r="F203" s="26" t="s">
        <v>10547</v>
      </c>
      <c r="H203" s="26" t="s">
        <v>10548</v>
      </c>
      <c r="I203" s="26" t="s">
        <v>10549</v>
      </c>
      <c r="J203" s="26" t="s">
        <v>2283</v>
      </c>
      <c r="K203" s="26" t="s">
        <v>10550</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242.25">
      <c r="A204" s="26" t="s">
        <v>10551</v>
      </c>
      <c r="B204" s="27" t="s">
        <v>10552</v>
      </c>
      <c r="C204" s="26" t="s">
        <v>2773</v>
      </c>
      <c r="D204" s="26" t="s">
        <v>10553</v>
      </c>
      <c r="E204" s="26" t="s">
        <v>9250</v>
      </c>
      <c r="F204" s="26" t="s">
        <v>10554</v>
      </c>
      <c r="H204" s="26" t="s">
        <v>10555</v>
      </c>
      <c r="I204" s="26" t="s">
        <v>10556</v>
      </c>
      <c r="J204" s="26" t="s">
        <v>2668</v>
      </c>
      <c r="K204" s="26" t="s">
        <v>10557</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114.75">
      <c r="A205" s="26" t="s">
        <v>10558</v>
      </c>
      <c r="B205" s="27" t="s">
        <v>10559</v>
      </c>
      <c r="C205" s="26" t="s">
        <v>2773</v>
      </c>
      <c r="D205" s="26" t="s">
        <v>10560</v>
      </c>
      <c r="E205" s="26" t="s">
        <v>9250</v>
      </c>
      <c r="F205" s="26" t="s">
        <v>10561</v>
      </c>
      <c r="H205" s="26" t="s">
        <v>10562</v>
      </c>
      <c r="I205" s="26" t="s">
        <v>10563</v>
      </c>
      <c r="J205" s="26" t="s">
        <v>2873</v>
      </c>
      <c r="K205" s="26" t="s">
        <v>10564</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191.25">
      <c r="A206" s="26" t="s">
        <v>10565</v>
      </c>
      <c r="B206" s="27" t="s">
        <v>10566</v>
      </c>
      <c r="C206" s="26" t="s">
        <v>2773</v>
      </c>
      <c r="D206" s="26" t="s">
        <v>10567</v>
      </c>
      <c r="E206" s="26" t="s">
        <v>9250</v>
      </c>
      <c r="F206" s="26" t="s">
        <v>10568</v>
      </c>
      <c r="H206" s="26" t="s">
        <v>10569</v>
      </c>
      <c r="I206" s="26" t="s">
        <v>10570</v>
      </c>
      <c r="J206" s="26" t="s">
        <v>8051</v>
      </c>
      <c r="K206" s="26" t="s">
        <v>10571</v>
      </c>
      <c r="L206" s="26" t="s">
        <v>545</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89.25">
      <c r="A207" s="26" t="s">
        <v>10572</v>
      </c>
      <c r="B207" s="27" t="s">
        <v>10573</v>
      </c>
      <c r="C207" s="26" t="s">
        <v>2773</v>
      </c>
      <c r="D207" s="26" t="s">
        <v>10574</v>
      </c>
      <c r="E207" s="26" t="s">
        <v>9250</v>
      </c>
      <c r="F207" s="26" t="s">
        <v>10575</v>
      </c>
      <c r="H207" s="26" t="s">
        <v>10576</v>
      </c>
      <c r="I207" s="26" t="s">
        <v>10577</v>
      </c>
      <c r="J207" s="26" t="s">
        <v>8042</v>
      </c>
      <c r="K207" s="26" t="s">
        <v>10578</v>
      </c>
      <c r="L207" s="26" t="s">
        <v>545</v>
      </c>
      <c r="M207" s="26" t="s">
        <v>545</v>
      </c>
      <c r="N207" s="26" t="s">
        <v>545</v>
      </c>
      <c r="O207" s="26" t="s">
        <v>545</v>
      </c>
      <c r="P207" s="26" t="s">
        <v>545</v>
      </c>
      <c r="Q207" s="26" t="s">
        <v>545</v>
      </c>
      <c r="R207" s="26" t="s">
        <v>545</v>
      </c>
      <c r="S207" s="26" t="s">
        <v>545</v>
      </c>
      <c r="T207" s="26" t="s">
        <v>545</v>
      </c>
      <c r="U207" s="26" t="s">
        <v>545</v>
      </c>
      <c r="V207" s="26" t="s">
        <v>545</v>
      </c>
      <c r="W207" s="26" t="s">
        <v>545</v>
      </c>
      <c r="X207" s="26" t="s">
        <v>545</v>
      </c>
      <c r="Y207" s="26" t="s">
        <v>545</v>
      </c>
    </row>
    <row r="208" spans="1:25" ht="102">
      <c r="A208" s="26" t="s">
        <v>10579</v>
      </c>
      <c r="B208" s="27" t="s">
        <v>10580</v>
      </c>
      <c r="C208" s="26" t="s">
        <v>2773</v>
      </c>
      <c r="D208" s="26" t="s">
        <v>10581</v>
      </c>
      <c r="E208" s="26" t="s">
        <v>9250</v>
      </c>
      <c r="F208" s="26" t="s">
        <v>10582</v>
      </c>
      <c r="H208" s="26" t="s">
        <v>10583</v>
      </c>
      <c r="I208" s="26" t="s">
        <v>10584</v>
      </c>
      <c r="J208" s="26" t="s">
        <v>2668</v>
      </c>
      <c r="K208" s="26" t="s">
        <v>10585</v>
      </c>
      <c r="L208" s="26" t="s">
        <v>545</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63.75">
      <c r="A209" s="26" t="s">
        <v>10586</v>
      </c>
      <c r="B209" s="27" t="s">
        <v>10587</v>
      </c>
      <c r="C209" s="26" t="s">
        <v>2773</v>
      </c>
      <c r="D209" s="26" t="s">
        <v>10588</v>
      </c>
      <c r="E209" s="26" t="s">
        <v>9250</v>
      </c>
      <c r="F209" s="26" t="s">
        <v>10589</v>
      </c>
      <c r="H209" s="26" t="s">
        <v>10590</v>
      </c>
      <c r="I209" s="26" t="s">
        <v>10591</v>
      </c>
      <c r="J209" s="26" t="s">
        <v>2668</v>
      </c>
      <c r="K209" s="26" t="s">
        <v>10592</v>
      </c>
      <c r="L209" s="26" t="s">
        <v>545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89.25">
      <c r="A210" s="26" t="s">
        <v>10593</v>
      </c>
      <c r="B210" s="27" t="s">
        <v>10594</v>
      </c>
      <c r="C210" s="26" t="s">
        <v>2773</v>
      </c>
      <c r="D210" s="26" t="s">
        <v>10595</v>
      </c>
      <c r="E210" s="26" t="s">
        <v>9250</v>
      </c>
      <c r="F210" s="26" t="s">
        <v>10596</v>
      </c>
      <c r="H210" s="26" t="s">
        <v>10597</v>
      </c>
      <c r="I210" s="26" t="s">
        <v>10598</v>
      </c>
      <c r="J210" s="26" t="s">
        <v>10599</v>
      </c>
      <c r="K210" s="26" t="s">
        <v>10600</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102">
      <c r="A211" s="26" t="s">
        <v>10601</v>
      </c>
      <c r="B211" s="27" t="s">
        <v>10602</v>
      </c>
      <c r="C211" s="26" t="s">
        <v>2773</v>
      </c>
      <c r="D211" s="26" t="s">
        <v>10603</v>
      </c>
      <c r="E211" s="26" t="s">
        <v>9250</v>
      </c>
      <c r="F211" s="26" t="s">
        <v>10604</v>
      </c>
      <c r="H211" s="26" t="s">
        <v>10605</v>
      </c>
      <c r="I211" s="26" t="s">
        <v>10606</v>
      </c>
      <c r="J211" s="26" t="s">
        <v>5397</v>
      </c>
      <c r="K211" s="26" t="s">
        <v>10607</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127.5">
      <c r="A212" s="26" t="s">
        <v>10608</v>
      </c>
      <c r="B212" s="27" t="s">
        <v>10609</v>
      </c>
      <c r="C212" s="26" t="s">
        <v>2773</v>
      </c>
      <c r="D212" s="26" t="s">
        <v>10610</v>
      </c>
      <c r="E212" s="26" t="s">
        <v>9250</v>
      </c>
      <c r="F212" s="26" t="s">
        <v>10611</v>
      </c>
      <c r="H212" s="26" t="s">
        <v>10612</v>
      </c>
      <c r="I212" s="26" t="s">
        <v>10613</v>
      </c>
      <c r="J212" s="26" t="s">
        <v>5016</v>
      </c>
      <c r="K212" s="26" t="s">
        <v>10614</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76.5">
      <c r="A213" s="26" t="s">
        <v>10615</v>
      </c>
      <c r="B213" s="27" t="s">
        <v>10616</v>
      </c>
      <c r="C213" s="26" t="s">
        <v>2773</v>
      </c>
      <c r="D213" s="26" t="s">
        <v>10617</v>
      </c>
      <c r="E213" s="26" t="s">
        <v>9250</v>
      </c>
      <c r="F213" s="26" t="s">
        <v>10618</v>
      </c>
      <c r="H213" s="26" t="s">
        <v>10619</v>
      </c>
      <c r="I213" s="26" t="s">
        <v>10620</v>
      </c>
      <c r="J213" s="26" t="s">
        <v>2873</v>
      </c>
      <c r="K213" s="26" t="s">
        <v>10621</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63.75">
      <c r="A214" s="26" t="s">
        <v>10622</v>
      </c>
      <c r="B214" s="27" t="s">
        <v>10623</v>
      </c>
      <c r="C214" s="26" t="s">
        <v>2773</v>
      </c>
      <c r="D214" s="26" t="s">
        <v>10624</v>
      </c>
      <c r="E214" s="26" t="s">
        <v>9250</v>
      </c>
      <c r="F214" s="26" t="s">
        <v>10625</v>
      </c>
      <c r="H214" s="26" t="s">
        <v>10626</v>
      </c>
      <c r="I214" s="26" t="s">
        <v>10627</v>
      </c>
      <c r="J214" s="26" t="s">
        <v>2050</v>
      </c>
      <c r="K214" s="26" t="s">
        <v>10628</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76.5">
      <c r="A215" s="26" t="s">
        <v>10629</v>
      </c>
      <c r="B215" s="27" t="s">
        <v>10630</v>
      </c>
      <c r="C215" s="26" t="s">
        <v>2773</v>
      </c>
      <c r="D215" s="26" t="s">
        <v>10631</v>
      </c>
      <c r="E215" s="26" t="s">
        <v>9250</v>
      </c>
      <c r="F215" s="26" t="s">
        <v>10632</v>
      </c>
      <c r="H215" s="26" t="s">
        <v>10633</v>
      </c>
      <c r="I215" s="26" t="s">
        <v>10634</v>
      </c>
      <c r="J215" s="26" t="s">
        <v>5016</v>
      </c>
      <c r="K215" s="26" t="s">
        <v>10635</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153">
      <c r="A216" s="26" t="s">
        <v>10636</v>
      </c>
      <c r="B216" s="27" t="s">
        <v>10637</v>
      </c>
      <c r="C216" s="26" t="s">
        <v>2773</v>
      </c>
      <c r="D216" s="26" t="s">
        <v>10638</v>
      </c>
      <c r="E216" s="26" t="s">
        <v>9250</v>
      </c>
      <c r="F216" s="26" t="s">
        <v>10639</v>
      </c>
      <c r="H216" s="26" t="s">
        <v>10640</v>
      </c>
      <c r="I216" s="26" t="s">
        <v>10641</v>
      </c>
      <c r="J216" s="26" t="s">
        <v>5016</v>
      </c>
      <c r="K216" s="26" t="s">
        <v>10642</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63.75">
      <c r="A217" s="26" t="s">
        <v>10643</v>
      </c>
      <c r="B217" s="27" t="s">
        <v>10644</v>
      </c>
      <c r="C217" s="26" t="s">
        <v>2773</v>
      </c>
      <c r="D217" s="26" t="s">
        <v>10645</v>
      </c>
      <c r="E217" s="26" t="s">
        <v>9250</v>
      </c>
      <c r="F217" s="26" t="s">
        <v>10646</v>
      </c>
      <c r="H217" s="26" t="s">
        <v>10647</v>
      </c>
      <c r="I217" s="26" t="s">
        <v>10648</v>
      </c>
      <c r="J217" s="26" t="s">
        <v>10649</v>
      </c>
      <c r="K217" s="26" t="s">
        <v>10650</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63.75">
      <c r="A218" s="26" t="s">
        <v>10651</v>
      </c>
      <c r="B218" s="27" t="s">
        <v>10652</v>
      </c>
      <c r="C218" s="26" t="s">
        <v>2773</v>
      </c>
      <c r="D218" s="26" t="s">
        <v>10653</v>
      </c>
      <c r="E218" s="26" t="s">
        <v>9250</v>
      </c>
      <c r="F218" s="26" t="s">
        <v>2711</v>
      </c>
      <c r="H218" s="26" t="s">
        <v>10654</v>
      </c>
      <c r="I218" s="26" t="s">
        <v>10655</v>
      </c>
      <c r="J218" s="26" t="s">
        <v>8051</v>
      </c>
      <c r="K218" s="26" t="s">
        <v>10656</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114.75">
      <c r="A219" s="26" t="s">
        <v>10657</v>
      </c>
      <c r="B219" s="27" t="s">
        <v>10658</v>
      </c>
      <c r="C219" s="26" t="s">
        <v>2773</v>
      </c>
      <c r="D219" s="26" t="s">
        <v>10659</v>
      </c>
      <c r="E219" s="26" t="s">
        <v>9250</v>
      </c>
      <c r="F219" s="26" t="s">
        <v>10660</v>
      </c>
      <c r="H219" s="26" t="s">
        <v>10661</v>
      </c>
      <c r="I219" s="26" t="s">
        <v>10662</v>
      </c>
      <c r="J219" s="26" t="s">
        <v>2668</v>
      </c>
      <c r="K219" s="26" t="s">
        <v>10663</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127.5">
      <c r="A220" s="26" t="s">
        <v>10664</v>
      </c>
      <c r="B220" s="27" t="s">
        <v>10665</v>
      </c>
      <c r="C220" s="26" t="s">
        <v>10666</v>
      </c>
      <c r="D220" s="26" t="s">
        <v>10667</v>
      </c>
      <c r="E220" s="26" t="s">
        <v>9250</v>
      </c>
      <c r="F220" s="26" t="s">
        <v>545</v>
      </c>
      <c r="H220" s="26" t="s">
        <v>10668</v>
      </c>
      <c r="I220" s="26" t="s">
        <v>10669</v>
      </c>
      <c r="J220" s="26" t="s">
        <v>10670</v>
      </c>
      <c r="K220" s="26" t="s">
        <v>10671</v>
      </c>
      <c r="L220" s="26" t="s">
        <v>545</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204">
      <c r="A221" s="26" t="s">
        <v>10672</v>
      </c>
      <c r="B221" s="27" t="s">
        <v>10673</v>
      </c>
      <c r="C221" s="26" t="s">
        <v>1872</v>
      </c>
      <c r="D221" s="26" t="s">
        <v>10674</v>
      </c>
      <c r="E221" s="26" t="s">
        <v>9250</v>
      </c>
      <c r="F221" s="26" t="s">
        <v>10675</v>
      </c>
      <c r="H221" s="26" t="s">
        <v>10676</v>
      </c>
      <c r="I221" s="26" t="s">
        <v>10677</v>
      </c>
      <c r="J221" s="26" t="s">
        <v>9018</v>
      </c>
      <c r="K221" s="26" t="s">
        <v>10678</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165.75">
      <c r="A222" s="26" t="s">
        <v>10679</v>
      </c>
      <c r="B222" s="27" t="s">
        <v>10680</v>
      </c>
      <c r="C222" s="26" t="s">
        <v>2900</v>
      </c>
      <c r="D222" s="26" t="s">
        <v>10681</v>
      </c>
      <c r="E222" s="26" t="s">
        <v>9250</v>
      </c>
      <c r="F222" s="26" t="s">
        <v>10682</v>
      </c>
      <c r="H222" s="26" t="s">
        <v>10683</v>
      </c>
      <c r="I222" s="26" t="s">
        <v>10684</v>
      </c>
      <c r="J222" s="26" t="s">
        <v>3391</v>
      </c>
      <c r="K222" s="26" t="s">
        <v>10685</v>
      </c>
      <c r="L222" s="26" t="s">
        <v>10686</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102">
      <c r="A223" s="26" t="s">
        <v>10687</v>
      </c>
      <c r="B223" s="27" t="s">
        <v>10688</v>
      </c>
      <c r="C223" s="26" t="s">
        <v>2900</v>
      </c>
      <c r="D223" s="26" t="s">
        <v>10689</v>
      </c>
      <c r="E223" s="26" t="s">
        <v>9250</v>
      </c>
      <c r="F223" s="26" t="s">
        <v>10690</v>
      </c>
      <c r="H223" s="26" t="s">
        <v>10691</v>
      </c>
      <c r="I223" s="26" t="s">
        <v>10692</v>
      </c>
      <c r="J223" s="26" t="s">
        <v>10693</v>
      </c>
      <c r="K223" s="26" t="s">
        <v>10694</v>
      </c>
      <c r="L223" s="26" t="s">
        <v>10695</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102">
      <c r="A224" s="26" t="s">
        <v>10696</v>
      </c>
      <c r="B224" s="27" t="s">
        <v>10697</v>
      </c>
      <c r="C224" s="26" t="s">
        <v>2909</v>
      </c>
      <c r="D224" s="26" t="s">
        <v>10698</v>
      </c>
      <c r="E224" s="26" t="s">
        <v>9250</v>
      </c>
      <c r="F224" s="26" t="s">
        <v>10699</v>
      </c>
      <c r="H224" s="26" t="s">
        <v>10700</v>
      </c>
      <c r="I224" s="26" t="s">
        <v>10701</v>
      </c>
      <c r="J224" s="26" t="s">
        <v>9642</v>
      </c>
      <c r="K224" s="26" t="s">
        <v>10702</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76.5">
      <c r="A225" s="26" t="s">
        <v>10703</v>
      </c>
      <c r="B225" s="27" t="s">
        <v>10704</v>
      </c>
      <c r="C225" s="26" t="s">
        <v>2909</v>
      </c>
      <c r="D225" s="26" t="s">
        <v>10705</v>
      </c>
      <c r="E225" s="26" t="s">
        <v>9250</v>
      </c>
      <c r="F225" s="26" t="s">
        <v>10706</v>
      </c>
      <c r="H225" s="26" t="s">
        <v>10707</v>
      </c>
      <c r="I225" s="26" t="s">
        <v>10708</v>
      </c>
      <c r="J225" s="26" t="s">
        <v>2809</v>
      </c>
      <c r="K225" s="26" t="s">
        <v>10709</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140.25">
      <c r="A226" s="26" t="s">
        <v>10710</v>
      </c>
      <c r="B226" s="27" t="s">
        <v>10711</v>
      </c>
      <c r="C226" s="26" t="s">
        <v>2909</v>
      </c>
      <c r="D226" s="26" t="s">
        <v>10712</v>
      </c>
      <c r="E226" s="26" t="s">
        <v>9250</v>
      </c>
      <c r="F226" s="26" t="s">
        <v>6652</v>
      </c>
      <c r="H226" s="26" t="s">
        <v>10713</v>
      </c>
      <c r="I226" s="26" t="s">
        <v>10714</v>
      </c>
      <c r="J226" s="26" t="s">
        <v>2809</v>
      </c>
      <c r="K226" s="26" t="s">
        <v>10715</v>
      </c>
      <c r="L226" s="26" t="s">
        <v>545</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102">
      <c r="A227" s="26" t="s">
        <v>10716</v>
      </c>
      <c r="B227" s="27" t="s">
        <v>10717</v>
      </c>
      <c r="C227" s="26" t="s">
        <v>2909</v>
      </c>
      <c r="D227" s="26" t="s">
        <v>9819</v>
      </c>
      <c r="E227" s="26" t="s">
        <v>9250</v>
      </c>
      <c r="F227" s="26" t="s">
        <v>10718</v>
      </c>
      <c r="H227" s="26" t="s">
        <v>10719</v>
      </c>
      <c r="I227" s="26" t="s">
        <v>10720</v>
      </c>
      <c r="J227" s="26" t="s">
        <v>8129</v>
      </c>
      <c r="K227" s="26" t="s">
        <v>10721</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51">
      <c r="A228" s="26" t="s">
        <v>10722</v>
      </c>
      <c r="B228" s="27" t="s">
        <v>10723</v>
      </c>
      <c r="C228" s="26" t="s">
        <v>2909</v>
      </c>
      <c r="D228" s="26" t="s">
        <v>10724</v>
      </c>
      <c r="E228" s="26" t="s">
        <v>9250</v>
      </c>
      <c r="F228" s="26" t="s">
        <v>10725</v>
      </c>
      <c r="H228" s="26" t="s">
        <v>10725</v>
      </c>
      <c r="I228" s="26" t="s">
        <v>10726</v>
      </c>
      <c r="J228" s="26" t="s">
        <v>10727</v>
      </c>
      <c r="K228" s="26" t="s">
        <v>10728</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140.25">
      <c r="A229" s="26" t="s">
        <v>10729</v>
      </c>
      <c r="B229" s="27" t="s">
        <v>10730</v>
      </c>
      <c r="C229" s="26" t="s">
        <v>2909</v>
      </c>
      <c r="D229" s="26" t="s">
        <v>10731</v>
      </c>
      <c r="E229" s="26" t="s">
        <v>9250</v>
      </c>
      <c r="F229" s="26" t="s">
        <v>10732</v>
      </c>
      <c r="H229" s="26" t="s">
        <v>10733</v>
      </c>
      <c r="I229" s="26" t="s">
        <v>10734</v>
      </c>
      <c r="J229" s="26" t="s">
        <v>10735</v>
      </c>
      <c r="K229" s="26" t="s">
        <v>10736</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127.5">
      <c r="A230" s="26" t="s">
        <v>10729</v>
      </c>
      <c r="B230" s="27" t="s">
        <v>10737</v>
      </c>
      <c r="C230" s="26" t="s">
        <v>2909</v>
      </c>
      <c r="D230" s="26" t="s">
        <v>10731</v>
      </c>
      <c r="E230" s="26" t="s">
        <v>9250</v>
      </c>
      <c r="F230" s="26" t="s">
        <v>10738</v>
      </c>
      <c r="H230" s="26" t="s">
        <v>10739</v>
      </c>
      <c r="I230" s="26" t="s">
        <v>10740</v>
      </c>
      <c r="J230" s="26" t="s">
        <v>10230</v>
      </c>
      <c r="K230" s="26" t="s">
        <v>10741</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114.75">
      <c r="A231" s="26" t="s">
        <v>10742</v>
      </c>
      <c r="B231" s="27" t="s">
        <v>10743</v>
      </c>
      <c r="C231" s="26" t="s">
        <v>2909</v>
      </c>
      <c r="D231" s="26" t="s">
        <v>10744</v>
      </c>
      <c r="E231" s="26" t="s">
        <v>9250</v>
      </c>
      <c r="F231" s="26" t="s">
        <v>10745</v>
      </c>
      <c r="H231" s="26" t="s">
        <v>10746</v>
      </c>
      <c r="I231" s="26" t="s">
        <v>10747</v>
      </c>
      <c r="J231" s="26" t="s">
        <v>2912</v>
      </c>
      <c r="K231" s="26" t="s">
        <v>10748</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63.75">
      <c r="A232" s="26" t="s">
        <v>10749</v>
      </c>
      <c r="B232" s="27" t="s">
        <v>10750</v>
      </c>
      <c r="C232" s="26" t="s">
        <v>2909</v>
      </c>
      <c r="D232" s="26" t="s">
        <v>10751</v>
      </c>
      <c r="E232" s="26" t="s">
        <v>9250</v>
      </c>
      <c r="F232" s="26" t="s">
        <v>10752</v>
      </c>
      <c r="H232" s="26" t="s">
        <v>10753</v>
      </c>
      <c r="I232" s="26" t="s">
        <v>10754</v>
      </c>
      <c r="J232" s="26" t="s">
        <v>2714</v>
      </c>
      <c r="K232" s="26" t="s">
        <v>10755</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89.25">
      <c r="A233" s="26" t="s">
        <v>10756</v>
      </c>
      <c r="B233" s="27" t="s">
        <v>10757</v>
      </c>
      <c r="C233" s="26" t="s">
        <v>2909</v>
      </c>
      <c r="D233" s="26" t="s">
        <v>10758</v>
      </c>
      <c r="E233" s="26" t="s">
        <v>9250</v>
      </c>
      <c r="F233" s="26" t="s">
        <v>2031</v>
      </c>
      <c r="H233" s="26" t="s">
        <v>10759</v>
      </c>
      <c r="I233" s="26" t="s">
        <v>10760</v>
      </c>
      <c r="J233" s="26" t="s">
        <v>2946</v>
      </c>
      <c r="K233" s="26" t="s">
        <v>10761</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63.75">
      <c r="A234" s="26" t="s">
        <v>10762</v>
      </c>
      <c r="B234" s="27" t="s">
        <v>10763</v>
      </c>
      <c r="C234" s="26" t="s">
        <v>2909</v>
      </c>
      <c r="D234" s="26" t="s">
        <v>10764</v>
      </c>
      <c r="E234" s="26" t="s">
        <v>9250</v>
      </c>
      <c r="F234" s="26" t="s">
        <v>545</v>
      </c>
      <c r="H234" s="26" t="s">
        <v>10765</v>
      </c>
      <c r="I234" s="26" t="s">
        <v>10766</v>
      </c>
      <c r="J234" s="26" t="s">
        <v>2912</v>
      </c>
      <c r="K234" s="26" t="s">
        <v>10767</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127.5">
      <c r="A235" s="26" t="s">
        <v>10768</v>
      </c>
      <c r="B235" s="27" t="s">
        <v>10769</v>
      </c>
      <c r="C235" s="26" t="s">
        <v>2909</v>
      </c>
      <c r="D235" s="26" t="s">
        <v>10770</v>
      </c>
      <c r="E235" s="26" t="s">
        <v>9250</v>
      </c>
      <c r="F235" s="26" t="s">
        <v>10771</v>
      </c>
      <c r="H235" s="26" t="s">
        <v>10772</v>
      </c>
      <c r="I235" s="26" t="s">
        <v>10773</v>
      </c>
      <c r="J235" s="26" t="s">
        <v>10774</v>
      </c>
      <c r="K235" s="26" t="s">
        <v>10775</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102">
      <c r="A236" s="26" t="s">
        <v>10776</v>
      </c>
      <c r="B236" s="27" t="s">
        <v>10777</v>
      </c>
      <c r="C236" s="26" t="s">
        <v>2909</v>
      </c>
      <c r="D236" s="26" t="s">
        <v>9378</v>
      </c>
      <c r="E236" s="26" t="s">
        <v>9250</v>
      </c>
      <c r="F236" s="26" t="s">
        <v>545</v>
      </c>
      <c r="H236" s="26" t="s">
        <v>10778</v>
      </c>
      <c r="I236" s="26" t="s">
        <v>10779</v>
      </c>
      <c r="J236" s="26" t="s">
        <v>2809</v>
      </c>
      <c r="K236" s="26" t="s">
        <v>10780</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229.5">
      <c r="A237" s="26" t="s">
        <v>10781</v>
      </c>
      <c r="B237" s="27" t="s">
        <v>10782</v>
      </c>
      <c r="C237" s="26" t="s">
        <v>2909</v>
      </c>
      <c r="D237" s="26" t="s">
        <v>10783</v>
      </c>
      <c r="E237" s="26" t="s">
        <v>9250</v>
      </c>
      <c r="F237" s="26" t="s">
        <v>10784</v>
      </c>
      <c r="H237" s="26" t="s">
        <v>10785</v>
      </c>
      <c r="I237" s="26" t="s">
        <v>10786</v>
      </c>
      <c r="J237" s="26" t="s">
        <v>2544</v>
      </c>
      <c r="K237" s="26" t="s">
        <v>10787</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114.75">
      <c r="A238" s="26" t="s">
        <v>10788</v>
      </c>
      <c r="B238" s="27" t="s">
        <v>10789</v>
      </c>
      <c r="C238" s="26" t="s">
        <v>2909</v>
      </c>
      <c r="D238" s="26" t="s">
        <v>10790</v>
      </c>
      <c r="E238" s="26" t="s">
        <v>9250</v>
      </c>
      <c r="F238" s="26" t="s">
        <v>2703</v>
      </c>
      <c r="H238" s="26" t="s">
        <v>10791</v>
      </c>
      <c r="I238" s="26" t="s">
        <v>10792</v>
      </c>
      <c r="J238" s="26" t="s">
        <v>6448</v>
      </c>
      <c r="K238" s="26" t="s">
        <v>10793</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153">
      <c r="A239" s="26" t="s">
        <v>10794</v>
      </c>
      <c r="B239" s="27" t="s">
        <v>10795</v>
      </c>
      <c r="C239" s="26" t="s">
        <v>2909</v>
      </c>
      <c r="D239" s="26" t="s">
        <v>10796</v>
      </c>
      <c r="E239" s="26" t="s">
        <v>9250</v>
      </c>
      <c r="F239" s="26" t="s">
        <v>10797</v>
      </c>
      <c r="H239" s="26" t="s">
        <v>10798</v>
      </c>
      <c r="I239" s="26" t="s">
        <v>10799</v>
      </c>
      <c r="J239" s="26" t="s">
        <v>2809</v>
      </c>
      <c r="K239" s="26" t="s">
        <v>10800</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89.25">
      <c r="A240" s="26" t="s">
        <v>10801</v>
      </c>
      <c r="B240" s="27" t="s">
        <v>10802</v>
      </c>
      <c r="C240" s="26" t="s">
        <v>2909</v>
      </c>
      <c r="D240" s="26" t="s">
        <v>10803</v>
      </c>
      <c r="E240" s="26" t="s">
        <v>9250</v>
      </c>
      <c r="F240" s="26" t="s">
        <v>10804</v>
      </c>
      <c r="H240" s="26" t="s">
        <v>10805</v>
      </c>
      <c r="I240" s="26" t="s">
        <v>10806</v>
      </c>
      <c r="J240" s="26" t="s">
        <v>10807</v>
      </c>
      <c r="K240" s="26" t="s">
        <v>10808</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140.25">
      <c r="A241" s="26" t="s">
        <v>10809</v>
      </c>
      <c r="B241" s="27" t="s">
        <v>10810</v>
      </c>
      <c r="C241" s="26" t="s">
        <v>2909</v>
      </c>
      <c r="D241" s="26" t="s">
        <v>10811</v>
      </c>
      <c r="E241" s="26" t="s">
        <v>9250</v>
      </c>
      <c r="F241" s="26" t="s">
        <v>10812</v>
      </c>
      <c r="H241" s="26" t="s">
        <v>10813</v>
      </c>
      <c r="I241" s="26" t="s">
        <v>10814</v>
      </c>
      <c r="J241" s="26" t="s">
        <v>2809</v>
      </c>
      <c r="K241" s="26" t="s">
        <v>10815</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216.75">
      <c r="A242" s="26" t="s">
        <v>10816</v>
      </c>
      <c r="B242" s="27" t="s">
        <v>10817</v>
      </c>
      <c r="C242" s="26" t="s">
        <v>2909</v>
      </c>
      <c r="D242" s="26" t="s">
        <v>10818</v>
      </c>
      <c r="E242" s="26" t="s">
        <v>10819</v>
      </c>
      <c r="F242" s="26" t="s">
        <v>10820</v>
      </c>
      <c r="H242" s="26" t="s">
        <v>10821</v>
      </c>
      <c r="I242" s="26" t="s">
        <v>10822</v>
      </c>
      <c r="J242" s="26" t="s">
        <v>2912</v>
      </c>
      <c r="K242" s="26" t="s">
        <v>10823</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102">
      <c r="A243" s="26" t="s">
        <v>10824</v>
      </c>
      <c r="B243" s="27" t="s">
        <v>10825</v>
      </c>
      <c r="C243" s="26" t="s">
        <v>2909</v>
      </c>
      <c r="D243" s="26" t="s">
        <v>10826</v>
      </c>
      <c r="E243" s="26" t="s">
        <v>9250</v>
      </c>
      <c r="F243" s="26" t="s">
        <v>10827</v>
      </c>
      <c r="H243" s="26" t="s">
        <v>10828</v>
      </c>
      <c r="I243" s="26" t="s">
        <v>10829</v>
      </c>
      <c r="J243" s="26" t="s">
        <v>2912</v>
      </c>
      <c r="K243" s="26" t="s">
        <v>10830</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102">
      <c r="A244" s="26" t="s">
        <v>10831</v>
      </c>
      <c r="B244" s="27" t="s">
        <v>10832</v>
      </c>
      <c r="C244" s="26" t="s">
        <v>2909</v>
      </c>
      <c r="D244" s="26" t="s">
        <v>10833</v>
      </c>
      <c r="E244" s="26" t="s">
        <v>9250</v>
      </c>
      <c r="F244" s="26" t="s">
        <v>10834</v>
      </c>
      <c r="H244" s="26" t="s">
        <v>10835</v>
      </c>
      <c r="I244" s="26" t="s">
        <v>10836</v>
      </c>
      <c r="J244" s="26" t="s">
        <v>2981</v>
      </c>
      <c r="K244" s="26" t="s">
        <v>10837</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153">
      <c r="A245" s="26" t="s">
        <v>10838</v>
      </c>
      <c r="B245" s="27" t="s">
        <v>10839</v>
      </c>
      <c r="C245" s="26" t="s">
        <v>3007</v>
      </c>
      <c r="D245" s="26" t="s">
        <v>10840</v>
      </c>
      <c r="E245" s="26" t="s">
        <v>9250</v>
      </c>
      <c r="F245" s="26" t="s">
        <v>10841</v>
      </c>
      <c r="H245" s="26" t="s">
        <v>10842</v>
      </c>
      <c r="I245" s="26" t="s">
        <v>10843</v>
      </c>
      <c r="J245" s="26" t="s">
        <v>10844</v>
      </c>
      <c r="K245" s="26" t="s">
        <v>10845</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63.75">
      <c r="A246" s="26" t="s">
        <v>10846</v>
      </c>
      <c r="B246" s="27" t="s">
        <v>10847</v>
      </c>
      <c r="C246" s="26" t="s">
        <v>2999</v>
      </c>
      <c r="D246" s="26" t="s">
        <v>10848</v>
      </c>
      <c r="E246" s="26" t="s">
        <v>9250</v>
      </c>
      <c r="F246" s="26" t="s">
        <v>10849</v>
      </c>
      <c r="H246" s="26" t="s">
        <v>10850</v>
      </c>
      <c r="I246" s="26" t="s">
        <v>10851</v>
      </c>
      <c r="J246" s="26" t="s">
        <v>10852</v>
      </c>
      <c r="K246" s="26" t="s">
        <v>10853</v>
      </c>
      <c r="L246" s="26" t="s">
        <v>545</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293.25">
      <c r="A247" s="26" t="s">
        <v>10854</v>
      </c>
      <c r="B247" s="27" t="s">
        <v>10855</v>
      </c>
      <c r="C247" s="26" t="s">
        <v>3007</v>
      </c>
      <c r="D247" s="26" t="s">
        <v>10856</v>
      </c>
      <c r="E247" s="26" t="s">
        <v>9250</v>
      </c>
      <c r="F247" s="26" t="s">
        <v>10857</v>
      </c>
      <c r="H247" s="26" t="s">
        <v>10858</v>
      </c>
      <c r="I247" s="26" t="s">
        <v>10859</v>
      </c>
      <c r="J247" s="26" t="s">
        <v>10860</v>
      </c>
      <c r="K247" s="26" t="s">
        <v>10861</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140.25">
      <c r="A248" s="26" t="s">
        <v>10862</v>
      </c>
      <c r="B248" s="27" t="s">
        <v>10863</v>
      </c>
      <c r="C248" s="26" t="s">
        <v>2999</v>
      </c>
      <c r="D248" s="26" t="s">
        <v>10864</v>
      </c>
      <c r="E248" s="26" t="s">
        <v>9250</v>
      </c>
      <c r="F248" s="26" t="s">
        <v>10865</v>
      </c>
      <c r="H248" s="26" t="s">
        <v>10866</v>
      </c>
      <c r="I248" s="26" t="s">
        <v>10867</v>
      </c>
      <c r="J248" s="26" t="s">
        <v>10868</v>
      </c>
      <c r="K248" s="26" t="s">
        <v>10869</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102">
      <c r="A249" s="26" t="s">
        <v>10870</v>
      </c>
      <c r="B249" s="27" t="s">
        <v>10871</v>
      </c>
      <c r="C249" s="26" t="s">
        <v>1872</v>
      </c>
      <c r="D249" s="26" t="s">
        <v>10872</v>
      </c>
      <c r="E249" s="26" t="s">
        <v>9250</v>
      </c>
      <c r="F249" s="26" t="s">
        <v>10873</v>
      </c>
      <c r="H249" s="26" t="s">
        <v>10874</v>
      </c>
      <c r="I249" s="26" t="s">
        <v>10875</v>
      </c>
      <c r="J249" s="26" t="s">
        <v>10876</v>
      </c>
      <c r="K249" s="26" t="s">
        <v>10877</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89.25">
      <c r="A250" s="26" t="s">
        <v>10878</v>
      </c>
      <c r="B250" s="27" t="s">
        <v>10879</v>
      </c>
      <c r="C250" s="26" t="s">
        <v>1872</v>
      </c>
      <c r="D250" s="26" t="s">
        <v>10880</v>
      </c>
      <c r="E250" s="26" t="s">
        <v>9250</v>
      </c>
      <c r="F250" s="26" t="s">
        <v>2246</v>
      </c>
      <c r="H250" s="26" t="s">
        <v>10881</v>
      </c>
      <c r="I250" s="26" t="s">
        <v>10882</v>
      </c>
      <c r="J250" s="26" t="s">
        <v>10883</v>
      </c>
      <c r="K250" s="26" t="s">
        <v>10884</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165.75">
      <c r="A251" s="26" t="s">
        <v>10885</v>
      </c>
      <c r="B251" s="27" t="s">
        <v>10886</v>
      </c>
      <c r="C251" s="26" t="s">
        <v>2999</v>
      </c>
      <c r="D251" s="26" t="s">
        <v>10887</v>
      </c>
      <c r="E251" s="26" t="s">
        <v>9250</v>
      </c>
      <c r="F251" s="26" t="s">
        <v>10888</v>
      </c>
      <c r="H251" s="26" t="s">
        <v>10889</v>
      </c>
      <c r="I251" s="26" t="s">
        <v>10890</v>
      </c>
      <c r="J251" s="26" t="s">
        <v>10891</v>
      </c>
      <c r="K251" s="26" t="s">
        <v>10892</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63.75">
      <c r="A252" s="26" t="s">
        <v>10893</v>
      </c>
      <c r="B252" s="27" t="s">
        <v>10894</v>
      </c>
      <c r="C252" s="26" t="s">
        <v>3007</v>
      </c>
      <c r="D252" s="26" t="s">
        <v>10895</v>
      </c>
      <c r="E252" s="26" t="s">
        <v>9250</v>
      </c>
      <c r="F252" s="26" t="s">
        <v>10896</v>
      </c>
      <c r="H252" s="26" t="s">
        <v>10897</v>
      </c>
      <c r="I252" s="26" t="s">
        <v>10898</v>
      </c>
      <c r="J252" s="26" t="s">
        <v>10899</v>
      </c>
      <c r="K252" s="26" t="s">
        <v>10900</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25.5">
      <c r="A253" s="26" t="s">
        <v>10901</v>
      </c>
      <c r="B253" s="27" t="s">
        <v>10902</v>
      </c>
      <c r="C253" s="26" t="s">
        <v>10903</v>
      </c>
      <c r="D253" s="26" t="s">
        <v>545</v>
      </c>
      <c r="E253" s="26" t="s">
        <v>9858</v>
      </c>
      <c r="F253" s="26" t="s">
        <v>545</v>
      </c>
      <c r="H253" s="26" t="s">
        <v>545</v>
      </c>
      <c r="I253" s="26" t="s">
        <v>10904</v>
      </c>
      <c r="J253" s="26" t="s">
        <v>10530</v>
      </c>
      <c r="K253" s="26" t="s">
        <v>10905</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25.5">
      <c r="A254" s="26" t="s">
        <v>10906</v>
      </c>
      <c r="B254" s="27" t="s">
        <v>10907</v>
      </c>
      <c r="C254" s="26" t="s">
        <v>10903</v>
      </c>
      <c r="D254" s="26" t="s">
        <v>545</v>
      </c>
      <c r="E254" s="26" t="s">
        <v>9858</v>
      </c>
      <c r="F254" s="26" t="s">
        <v>545</v>
      </c>
      <c r="H254" s="26" t="s">
        <v>545</v>
      </c>
      <c r="I254" s="26" t="s">
        <v>10908</v>
      </c>
      <c r="J254" s="26" t="s">
        <v>10530</v>
      </c>
      <c r="K254" s="26" t="s">
        <v>10909</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357">
      <c r="A255" s="26" t="s">
        <v>10910</v>
      </c>
      <c r="B255" s="27" t="s">
        <v>10911</v>
      </c>
      <c r="C255" s="26" t="s">
        <v>4825</v>
      </c>
      <c r="D255" s="26" t="s">
        <v>10912</v>
      </c>
      <c r="E255" s="26" t="s">
        <v>9250</v>
      </c>
      <c r="F255" s="26" t="s">
        <v>10913</v>
      </c>
      <c r="H255" s="26" t="s">
        <v>10914</v>
      </c>
      <c r="I255" s="26" t="s">
        <v>10915</v>
      </c>
      <c r="J255" s="26" t="s">
        <v>10916</v>
      </c>
      <c r="K255" s="26" t="s">
        <v>10917</v>
      </c>
      <c r="L255" s="26" t="s">
        <v>10918</v>
      </c>
      <c r="M255" s="26" t="s">
        <v>545</v>
      </c>
      <c r="N255" s="26" t="s">
        <v>545</v>
      </c>
      <c r="O255" s="26" t="s">
        <v>545</v>
      </c>
      <c r="P255" s="26" t="s">
        <v>545</v>
      </c>
      <c r="Q255" s="26" t="s">
        <v>545</v>
      </c>
      <c r="R255" s="26" t="s">
        <v>545</v>
      </c>
      <c r="S255" s="26" t="s">
        <v>545</v>
      </c>
      <c r="T255" s="26" t="s">
        <v>10919</v>
      </c>
      <c r="U255" s="26" t="s">
        <v>545</v>
      </c>
      <c r="V255" s="26" t="s">
        <v>545</v>
      </c>
      <c r="W255" s="26" t="s">
        <v>545</v>
      </c>
      <c r="X255" s="26" t="s">
        <v>545</v>
      </c>
      <c r="Y255" s="26" t="s">
        <v>545</v>
      </c>
    </row>
  </sheetData>
  <mergeCells count="4">
    <mergeCell ref="A1:Z1"/>
    <mergeCell ref="A2:Z2"/>
    <mergeCell ref="A3:Z3"/>
    <mergeCell ref="A4:Z4"/>
  </mergeCells>
  <hyperlinks>
    <hyperlink ref="A2" r:id="rId1" display="url" xr:uid="{EDFE32F7-0289-4C88-A704-1E2925529199}"/>
    <hyperlink ref="A3" r:id="rId2" display="url" xr:uid="{2EC4013F-342C-4C8E-8CFB-7B64B6A2E9FB}"/>
    <hyperlink ref="A4" r:id="rId3" display="url" xr:uid="{F2138177-CE01-4A40-9D09-D383663B127B}"/>
    <hyperlink ref="B6" r:id="rId4" display="url" xr:uid="{03BBCF2D-2E1B-4831-A0E2-34D003EDAE3C}"/>
    <hyperlink ref="B7" r:id="rId5" display="url" xr:uid="{3CB28C8F-8EFD-4629-9664-368E65ED3F40}"/>
    <hyperlink ref="B8" r:id="rId6" display="url" xr:uid="{502908D4-6D79-450D-86DB-0545DBE57B94}"/>
    <hyperlink ref="B9" r:id="rId7" display="url" xr:uid="{BBE2C879-806A-4F94-8101-E6E4C08DDAFC}"/>
    <hyperlink ref="B10" r:id="rId8" display="url" xr:uid="{D1D10AB3-E58D-471B-9170-8FD354BE0E74}"/>
    <hyperlink ref="B11" r:id="rId9" display="url" xr:uid="{470AF279-7FCA-4558-BB64-4D522787F1CE}"/>
    <hyperlink ref="B12" r:id="rId10" display="url" xr:uid="{8AC614B0-7A27-4D4B-994E-995EB94A4FEC}"/>
    <hyperlink ref="B13" r:id="rId11" display="url" xr:uid="{92E97BAD-BB34-4FD4-9E1F-9D8BBBCBCB36}"/>
    <hyperlink ref="B14" r:id="rId12" display="url" xr:uid="{E1D930E8-7BDD-434A-874A-319AC833DAC5}"/>
    <hyperlink ref="B15" r:id="rId13" display="url" xr:uid="{967B6021-AB2B-4DEE-A763-078FD8137B43}"/>
    <hyperlink ref="B16" r:id="rId14" display="url" xr:uid="{6AE0D4F4-8065-4B39-8430-BB7BC7F41200}"/>
    <hyperlink ref="B17" r:id="rId15" display="url" xr:uid="{2876B9BF-5F8A-4118-B46C-7C7678179BA7}"/>
    <hyperlink ref="B18" r:id="rId16" display="url" xr:uid="{F284C169-5645-4701-96C5-3578CE2985F0}"/>
    <hyperlink ref="B19" r:id="rId17" display="url" xr:uid="{8AE01C16-7978-4A79-9292-97AC8C57E68B}"/>
    <hyperlink ref="B20" r:id="rId18" display="url" xr:uid="{19D007FC-80EB-422D-B610-455E8751DA34}"/>
    <hyperlink ref="B21" r:id="rId19" display="url" xr:uid="{54D90CF1-5E50-4C51-A580-D6E3C0F5BE4B}"/>
    <hyperlink ref="B22" r:id="rId20" display="url" xr:uid="{E341C28C-CC9E-41BD-91B1-BF6290B7BB45}"/>
    <hyperlink ref="B23" r:id="rId21" display="url" xr:uid="{E8C0F996-80B8-4FBF-A78F-B0B4FEB646F3}"/>
    <hyperlink ref="B24" r:id="rId22" display="url" xr:uid="{7FFFB4A3-3BFE-4A49-9AD3-56474E7E0DEB}"/>
    <hyperlink ref="B25" r:id="rId23" display="url" xr:uid="{6BE099B9-1C86-4E91-BC9E-79F7EC48C967}"/>
    <hyperlink ref="B26" r:id="rId24" display="url" xr:uid="{8A6DA9E4-AA3C-4D1A-B2CD-EAD358469379}"/>
    <hyperlink ref="B27" r:id="rId25" display="url" xr:uid="{31B763F1-D335-435C-998C-CEA8E174688D}"/>
    <hyperlink ref="B28" r:id="rId26" display="url" xr:uid="{1CB25CF4-0C35-4C66-BF7F-77F539F605F4}"/>
    <hyperlink ref="B29" r:id="rId27" display="url" xr:uid="{6DCF62C4-0087-4931-8B4B-283E7AB7F4A0}"/>
    <hyperlink ref="B30" r:id="rId28" display="url" xr:uid="{75FEB189-D745-4A09-971D-06222D645C9D}"/>
    <hyperlink ref="B31" r:id="rId29" display="url" xr:uid="{BAB651B4-3CF1-497A-9590-D544B105B22B}"/>
    <hyperlink ref="B32" r:id="rId30" display="url" xr:uid="{4479B3A3-42E6-4020-8352-D10E7C746B7B}"/>
    <hyperlink ref="B33" r:id="rId31" display="url" xr:uid="{595ED09C-67EB-45EF-B454-F6285121D2F7}"/>
    <hyperlink ref="B34" r:id="rId32" display="url" xr:uid="{139851B6-0696-4EF6-9322-ED4A843D2702}"/>
    <hyperlink ref="B35" r:id="rId33" display="url" xr:uid="{23A102C9-6445-4D9F-9DF4-CD47CF261DEB}"/>
    <hyperlink ref="B36" r:id="rId34" display="url" xr:uid="{E36277AA-FF80-4AB4-959F-B1A18C71D75D}"/>
    <hyperlink ref="B37" r:id="rId35" display="url" xr:uid="{425A229D-28CC-470B-AA14-650148C7A9EC}"/>
    <hyperlink ref="B38" r:id="rId36" display="url" xr:uid="{4374DA5B-C5ED-427D-9D41-E3C1D8F3306D}"/>
    <hyperlink ref="B39" r:id="rId37" display="url" xr:uid="{AF200BA4-62F6-4F75-8E92-70DD67B165D5}"/>
    <hyperlink ref="B40" r:id="rId38" display="url" xr:uid="{7FF8F897-B684-4948-9EDF-23BF2B94A5C3}"/>
    <hyperlink ref="B41" r:id="rId39" display="url" xr:uid="{DC9FA7B5-D3D6-4B12-A6EE-DBC272AD4315}"/>
    <hyperlink ref="B42" r:id="rId40" display="url" xr:uid="{5F241BEB-6ACF-4E4C-B6C2-6839BA7E73A4}"/>
    <hyperlink ref="B43" r:id="rId41" display="url" xr:uid="{53EEEED0-6D56-4566-ADEA-8A470F7F7953}"/>
    <hyperlink ref="B44" r:id="rId42" display="url" xr:uid="{F71E92C8-CE13-4309-B499-09FB69506DE8}"/>
    <hyperlink ref="B45" r:id="rId43" display="url" xr:uid="{BFD4F396-F5AC-46AB-B817-C430ADAE27D4}"/>
    <hyperlink ref="B46" r:id="rId44" display="url" xr:uid="{9F6880D1-E307-448C-89B4-0CFD755691C0}"/>
    <hyperlink ref="B47" r:id="rId45" display="url" xr:uid="{61D8F175-D65A-4285-9F75-9668D665FD35}"/>
    <hyperlink ref="B48" r:id="rId46" display="url" xr:uid="{F961D394-D8FB-4FA4-BFC6-3C2E7020C38E}"/>
    <hyperlink ref="B49" r:id="rId47" display="url" xr:uid="{948DB4A3-E538-4DA0-A368-E7D8236ED694}"/>
    <hyperlink ref="B50" r:id="rId48" display="url" xr:uid="{5A2B91AF-5567-43FB-BF33-E2812491788C}"/>
    <hyperlink ref="B51" r:id="rId49" display="url" xr:uid="{FCC28255-3523-4DB6-98B2-25BD48CE9B23}"/>
    <hyperlink ref="B52" r:id="rId50" display="url" xr:uid="{9E9CA9B4-A6AA-48B4-B181-98093DEAA98D}"/>
    <hyperlink ref="B53" r:id="rId51" display="url" xr:uid="{0DAACAD4-5A07-45B9-BAC2-202BAC9DB9CC}"/>
    <hyperlink ref="B54" r:id="rId52" display="url" xr:uid="{EFAA9750-7C62-4CCD-B21B-2EA735620D92}"/>
    <hyperlink ref="B55" r:id="rId53" display="url" xr:uid="{4D45C85E-95C4-47C3-959B-2DF5F18E8EAF}"/>
    <hyperlink ref="B56" r:id="rId54" display="url" xr:uid="{70D3BAF2-6E71-410D-8E09-D85834B0ACAB}"/>
    <hyperlink ref="B57" r:id="rId55" display="url" xr:uid="{9A650C06-94FD-4320-A438-061ABC55B4A7}"/>
    <hyperlink ref="B58" r:id="rId56" display="url" xr:uid="{4F739A79-780F-4E65-87AF-CAC7E84474F2}"/>
    <hyperlink ref="B59" r:id="rId57" display="url" xr:uid="{0587162D-6734-4E0C-A048-D649EB982A0A}"/>
    <hyperlink ref="B60" r:id="rId58" display="url" xr:uid="{94A3C6EF-019C-4B54-BC2A-90C89FF5105F}"/>
    <hyperlink ref="B61" r:id="rId59" display="url" xr:uid="{5F4736C3-55DD-4195-9E7D-3E8684103476}"/>
    <hyperlink ref="B62" r:id="rId60" display="url" xr:uid="{8A7ACA9C-C229-4688-AF43-70A306F0976C}"/>
    <hyperlink ref="B63" r:id="rId61" display="url" xr:uid="{7720A454-E676-44CD-AC1A-EED5AF072704}"/>
    <hyperlink ref="B64" r:id="rId62" display="url" xr:uid="{1012272D-A02E-4EFD-8CB2-4E57AA9E0AE5}"/>
    <hyperlink ref="B65" r:id="rId63" display="url" xr:uid="{1B9F1777-33FA-4F61-9F11-485BE3E41CBF}"/>
    <hyperlink ref="B66" r:id="rId64" display="url" xr:uid="{65C96B32-6A19-4953-B796-269B6E4463E1}"/>
    <hyperlink ref="B67" r:id="rId65" display="url" xr:uid="{8F8EEFDD-C4DA-4228-BA1F-951B132BBB4C}"/>
    <hyperlink ref="B68" r:id="rId66" display="url" xr:uid="{231B452A-4668-48F9-919F-726A00650280}"/>
    <hyperlink ref="B69" r:id="rId67" display="url" xr:uid="{0FB0ACA8-22A4-4556-A8A8-F0B84766A71C}"/>
    <hyperlink ref="B70" r:id="rId68" display="url" xr:uid="{BF6885CC-7043-4723-8293-3BC784B0AA43}"/>
    <hyperlink ref="B71" r:id="rId69" display="url" xr:uid="{FB63608A-A1D2-4EA8-A127-913C07B6B403}"/>
    <hyperlink ref="B72" r:id="rId70" display="url" xr:uid="{7B275BE3-3A74-4062-8CC2-7626C24A8506}"/>
    <hyperlink ref="B73" r:id="rId71" display="url" xr:uid="{CB8EB0F8-EAA4-4579-8250-3AA95D50CDD1}"/>
    <hyperlink ref="B74" r:id="rId72" display="url" xr:uid="{0444C966-30CF-4B25-A609-71C4E0C77B87}"/>
    <hyperlink ref="B75" r:id="rId73" display="url" xr:uid="{0C9DE063-6E15-41E3-AECA-F6E9B6AE0A62}"/>
    <hyperlink ref="B76" r:id="rId74" display="url" xr:uid="{800AE333-3BF2-4F44-B607-19A8B1A95140}"/>
    <hyperlink ref="B77" r:id="rId75" display="url" xr:uid="{64623D84-8D62-4D3E-BC9A-AD17FA7DC1A7}"/>
    <hyperlink ref="B78" r:id="rId76" display="url" xr:uid="{154BC8C0-9211-4F31-83B6-D81184C06D32}"/>
    <hyperlink ref="B79" r:id="rId77" display="url" xr:uid="{537DBD2B-030E-48AD-9704-FC5F16038C27}"/>
    <hyperlink ref="B80" r:id="rId78" display="url" xr:uid="{602B314A-5ACE-4369-A26F-8416E5E3C852}"/>
    <hyperlink ref="B81" r:id="rId79" display="url" xr:uid="{D231CE09-4015-4B3D-986D-51D8FE185C25}"/>
    <hyperlink ref="B82" r:id="rId80" display="url" xr:uid="{7852290F-0BC8-40A4-9150-81077E6A5BFB}"/>
    <hyperlink ref="B83" r:id="rId81" display="url" xr:uid="{5405CBA3-573A-4C27-9B82-250ABFC3256F}"/>
    <hyperlink ref="B84" r:id="rId82" display="url" xr:uid="{4C961AB7-B8B3-4B81-8FD1-68CEF8598385}"/>
    <hyperlink ref="B85" r:id="rId83" display="url" xr:uid="{82B7A133-F874-40B0-B16B-063E035D14AA}"/>
    <hyperlink ref="B86" r:id="rId84" display="url" xr:uid="{52D715D0-6DFD-401B-884B-2A5C42E0F88C}"/>
    <hyperlink ref="B87" r:id="rId85" display="url" xr:uid="{FAB69CC3-A845-43D0-A739-38B52F569251}"/>
    <hyperlink ref="B88" r:id="rId86" display="url" xr:uid="{6A87343D-9D12-48E3-B46B-2A1D212BBDB5}"/>
    <hyperlink ref="B89" r:id="rId87" display="url" xr:uid="{ED72797C-D5AD-4A05-AC96-DB982D49D9A1}"/>
    <hyperlink ref="B90" r:id="rId88" display="url" xr:uid="{79652AB4-E32F-4586-8262-A1DA07D2A879}"/>
    <hyperlink ref="B91" r:id="rId89" display="url" xr:uid="{B600550D-2ABB-40BC-863C-BE9B6BDBAA62}"/>
    <hyperlink ref="B92" r:id="rId90" display="url" xr:uid="{5F42655B-81F2-427F-A727-9029449F64CB}"/>
    <hyperlink ref="B93" r:id="rId91" display="url" xr:uid="{9B9EE710-5817-4954-9160-C4CA543C3D7D}"/>
    <hyperlink ref="B94" r:id="rId92" display="url" xr:uid="{520D4818-281D-426B-A6A0-CB6353C7C240}"/>
    <hyperlink ref="B95" r:id="rId93" display="url" xr:uid="{04B595D4-4197-42F4-A028-7C92675A2A9A}"/>
    <hyperlink ref="B96" r:id="rId94" display="url" xr:uid="{C094545A-657A-40BB-82B6-82B467D7CFC6}"/>
    <hyperlink ref="B97" r:id="rId95" display="url" xr:uid="{65E3A172-05F7-4F72-A02C-682FED787B5F}"/>
    <hyperlink ref="B98" r:id="rId96" display="url" xr:uid="{3230D253-B50C-4456-AC76-DCFEC90CCF91}"/>
    <hyperlink ref="B99" r:id="rId97" display="url" xr:uid="{BD3D4DB3-6BD4-410D-B247-D0D78525293D}"/>
    <hyperlink ref="B100" r:id="rId98" display="url" xr:uid="{F773782C-4ABA-4914-8CBC-B76C1E9482A3}"/>
    <hyperlink ref="B101" r:id="rId99" display="url" xr:uid="{A3F9EFBA-312F-4A29-A790-D4D5FF16E544}"/>
    <hyperlink ref="B102" r:id="rId100" display="url" xr:uid="{C1EAEA31-3551-4D0D-A573-DD509B8EC008}"/>
    <hyperlink ref="B103" r:id="rId101" display="url" xr:uid="{0628C484-B168-479B-AD58-F0FA23FE2BFA}"/>
    <hyperlink ref="B104" r:id="rId102" display="url" xr:uid="{9FE4C94B-BBF4-4E75-9B4B-4889F4B1AAA7}"/>
    <hyperlink ref="B105" r:id="rId103" display="url" xr:uid="{13B41C10-85F8-40BA-AB15-CD69181EEFD6}"/>
    <hyperlink ref="B106" r:id="rId104" display="url" xr:uid="{73DBAC87-65D2-43B3-8F89-600FBDA1CD6C}"/>
    <hyperlink ref="B107" r:id="rId105" display="url" xr:uid="{63C21C0E-7843-4AE3-8931-0622691DE0C1}"/>
    <hyperlink ref="B108" r:id="rId106" display="url" xr:uid="{2236CB10-30D6-44CB-BD6F-AA2D16B8AC7D}"/>
    <hyperlink ref="B109" r:id="rId107" display="url" xr:uid="{F5D1C27A-F213-46B2-A804-6B1640F9FABC}"/>
    <hyperlink ref="B110" r:id="rId108" display="url" xr:uid="{753858D6-D6DB-40C9-9D08-8C43DF46559F}"/>
    <hyperlink ref="B111" r:id="rId109" display="url" xr:uid="{411179ED-859F-4C0F-B08B-4C5CE211755A}"/>
    <hyperlink ref="B112" r:id="rId110" display="url" xr:uid="{FE1B17F7-AB5F-49E6-BCE8-42E0455F7CC3}"/>
    <hyperlink ref="B113" r:id="rId111" display="url" xr:uid="{35922CEF-7616-492B-92C8-E8C8079549AE}"/>
    <hyperlink ref="B114" r:id="rId112" display="url" xr:uid="{F457DC5F-95DB-402B-9742-4E89789E7F57}"/>
    <hyperlink ref="B115" r:id="rId113" display="url" xr:uid="{E761A858-129C-4DD6-A55C-55A6AFBCE46E}"/>
    <hyperlink ref="B116" r:id="rId114" display="url" xr:uid="{57F47EA5-FD71-4A1A-9A35-652613B69832}"/>
    <hyperlink ref="B117" r:id="rId115" display="url" xr:uid="{392DD5A7-0B7B-4E82-A5DA-3AB31941AAF5}"/>
    <hyperlink ref="B118" r:id="rId116" display="url" xr:uid="{D4A35E5F-E978-4E7C-B579-1238383AB90D}"/>
    <hyperlink ref="B119" r:id="rId117" display="url" xr:uid="{4D8FAD9B-8100-4BE4-BF76-038B8EFCFAA2}"/>
    <hyperlink ref="B120" r:id="rId118" display="url" xr:uid="{5090CF68-8E29-4F63-B60F-F3E5CE6F2E24}"/>
    <hyperlink ref="B121" r:id="rId119" display="url" xr:uid="{A62D531D-1384-4421-A90A-94C22457F60F}"/>
    <hyperlink ref="B122" r:id="rId120" display="url" xr:uid="{D631C202-27D0-4A84-A62A-111DD7DDF2FB}"/>
    <hyperlink ref="B123" r:id="rId121" display="url" xr:uid="{480411BB-0943-494D-B954-ED9794E5F7F3}"/>
    <hyperlink ref="B124" r:id="rId122" display="url" xr:uid="{4E6B26A6-A69F-4493-A630-63FE0D8B8566}"/>
    <hyperlink ref="B125" r:id="rId123" display="url" xr:uid="{56018C6A-8359-40EF-96B4-73649D934851}"/>
    <hyperlink ref="B126" r:id="rId124" display="url" xr:uid="{F4D74447-95B3-473F-9446-F994EB5F29A5}"/>
    <hyperlink ref="B127" r:id="rId125" display="url" xr:uid="{479DC463-91E8-4618-BDBE-7A6969086729}"/>
    <hyperlink ref="B128" r:id="rId126" display="url" xr:uid="{A540C722-59D8-4F9F-8FB9-A6C088939265}"/>
    <hyperlink ref="B129" r:id="rId127" display="url" xr:uid="{274657E3-18A2-4A09-A62A-804637CA51B2}"/>
    <hyperlink ref="B130" r:id="rId128" display="url" xr:uid="{61ECF16A-81DC-415B-B41D-717CEE4250B9}"/>
    <hyperlink ref="B131" r:id="rId129" display="url" xr:uid="{560C7AD7-A467-4382-915A-3AAFC2D6100D}"/>
    <hyperlink ref="B132" r:id="rId130" display="url" xr:uid="{92141915-1D13-43FE-879F-B446FC341794}"/>
    <hyperlink ref="B133" r:id="rId131" display="url" xr:uid="{645EF131-4557-4378-9CAB-4A3625481CD2}"/>
    <hyperlink ref="B134" r:id="rId132" display="url" xr:uid="{13DEB848-914B-4E2C-9D35-D7331490BCA2}"/>
    <hyperlink ref="B135" r:id="rId133" display="url" xr:uid="{701AECB2-E6C7-44A5-8B3D-AA17E5850531}"/>
    <hyperlink ref="B136" r:id="rId134" display="url" xr:uid="{3625A06B-8CAE-449D-9F82-3CE586AECA08}"/>
    <hyperlink ref="B137" r:id="rId135" display="url" xr:uid="{1992250F-53CB-4193-8206-6D90F520BBC7}"/>
    <hyperlink ref="B138" r:id="rId136" display="url" xr:uid="{DFB3E854-83B4-4337-AB1F-842A2B9C8A01}"/>
    <hyperlink ref="B139" r:id="rId137" display="url" xr:uid="{689E4BE8-0854-46CA-A5A1-1738F5C830AA}"/>
    <hyperlink ref="B140" r:id="rId138" display="url" xr:uid="{6896A04E-020C-4A6D-B8B5-5E7858FBC673}"/>
    <hyperlink ref="B141" r:id="rId139" display="url" xr:uid="{2FC590F3-0D65-48E2-9BC7-BE45718B3134}"/>
    <hyperlink ref="B142" r:id="rId140" display="url" xr:uid="{CF196106-A6C4-443D-8423-33369BFDD63E}"/>
    <hyperlink ref="B143" r:id="rId141" display="url" xr:uid="{9112C9B4-EB5E-43C6-839D-74DC85B8E8CA}"/>
    <hyperlink ref="B144" r:id="rId142" display="url" xr:uid="{43E5054E-BB33-447D-A7C3-B860FCA7F04A}"/>
    <hyperlink ref="B145" r:id="rId143" display="url" xr:uid="{CE7FC309-AA17-4D1C-BA85-620E12BF223C}"/>
    <hyperlink ref="B146" r:id="rId144" display="url" xr:uid="{9FEF9B72-05D3-4F73-A4EC-B4087340967F}"/>
    <hyperlink ref="B147" r:id="rId145" display="url" xr:uid="{DCCDB852-E535-4805-88F6-1BD68582C1FE}"/>
    <hyperlink ref="B148" r:id="rId146" display="url" xr:uid="{4A1940BD-9BE7-4C6D-9F13-5E9101D9AE9D}"/>
    <hyperlink ref="B149" r:id="rId147" display="url" xr:uid="{EBDE4C60-9127-4AEC-97D5-B613CB9703FF}"/>
    <hyperlink ref="B150" r:id="rId148" display="url" xr:uid="{5F83B29D-B8DC-425C-9E5A-67B61F23C87C}"/>
    <hyperlink ref="B151" r:id="rId149" display="url" xr:uid="{1B32CF67-FA8D-497B-B7E1-EEBE18F2EA89}"/>
    <hyperlink ref="B152" r:id="rId150" display="url" xr:uid="{3FA099A8-EBB9-4572-B1FA-64A3C9CE7736}"/>
    <hyperlink ref="B153" r:id="rId151" display="url" xr:uid="{50C27633-F1EB-4559-85D8-EE91AB7A2445}"/>
    <hyperlink ref="B154" r:id="rId152" display="url" xr:uid="{43F2B649-7020-4CB6-99BC-69F0ECDD29F6}"/>
    <hyperlink ref="B155" r:id="rId153" display="url" xr:uid="{A2FF9BC3-E3EC-4F3B-9DE4-86D0A2B01B81}"/>
    <hyperlink ref="B156" r:id="rId154" display="url" xr:uid="{0DF2BED5-CC03-4FD0-B3A1-119EDC038CE1}"/>
    <hyperlink ref="B157" r:id="rId155" display="url" xr:uid="{0E4BFBDB-8F5C-4857-968E-477FED5DFFE4}"/>
    <hyperlink ref="B158" r:id="rId156" display="url" xr:uid="{A4E1AC2F-8D77-4568-8834-2B7F148482EC}"/>
    <hyperlink ref="B159" r:id="rId157" display="url" xr:uid="{DE8FCD5B-05A1-477C-A947-BF8C4AD34D37}"/>
    <hyperlink ref="B160" r:id="rId158" display="url" xr:uid="{C8E06D60-BCA9-4A2C-BE90-E621D926B382}"/>
    <hyperlink ref="B161" r:id="rId159" display="url" xr:uid="{6A5D0AB2-D89D-4549-A241-5F54C4AE7D61}"/>
    <hyperlink ref="B162" r:id="rId160" display="url" xr:uid="{8BADD104-A813-4CCA-B9AA-F47861209A28}"/>
    <hyperlink ref="B163" r:id="rId161" display="url" xr:uid="{E408AB58-59ED-4568-A391-8F8B9BFEBBDC}"/>
    <hyperlink ref="B164" r:id="rId162" display="url" xr:uid="{032117C4-8824-452C-8613-731333BAAA09}"/>
    <hyperlink ref="B165" r:id="rId163" display="url" xr:uid="{B9ECA72F-C1DE-4147-A415-3A8FDD6BF67C}"/>
    <hyperlink ref="B166" r:id="rId164" display="url" xr:uid="{C2C14179-BCFE-4757-A38D-63E715A634CA}"/>
    <hyperlink ref="B167" r:id="rId165" display="url" xr:uid="{0C584F37-4675-4C9E-BBB5-A9CC17FB24D4}"/>
    <hyperlink ref="B168" r:id="rId166" display="url" xr:uid="{D3E15044-65F3-458E-B999-58722A6BA327}"/>
    <hyperlink ref="B169" r:id="rId167" display="url" xr:uid="{AF8EAB03-DD22-4C92-9EF8-7BC3C3621048}"/>
    <hyperlink ref="B170" r:id="rId168" display="url" xr:uid="{1ADAD895-DD1F-4C27-B7EA-A796A9ACBE64}"/>
    <hyperlink ref="B171" r:id="rId169" display="url" xr:uid="{07427480-A10A-4FC5-9CCD-4AE60F34CD0A}"/>
    <hyperlink ref="B172" r:id="rId170" display="url" xr:uid="{CF1AE88A-A02E-43CE-A40C-D4FCE5516987}"/>
    <hyperlink ref="B173" r:id="rId171" display="url" xr:uid="{BF6B33A9-FA13-447C-80FE-0C8E67708067}"/>
    <hyperlink ref="B174" r:id="rId172" display="url" xr:uid="{69189320-F8F5-49F6-B1ED-820FE4E85406}"/>
    <hyperlink ref="B175" r:id="rId173" display="url" xr:uid="{32A39839-DB7C-4E1B-A681-5711FE5BB7C6}"/>
    <hyperlink ref="B176" r:id="rId174" display="url" xr:uid="{23F5FC35-4192-405F-9BD2-F8F66EB119C1}"/>
    <hyperlink ref="B177" r:id="rId175" display="url" xr:uid="{89DCB39B-6DCA-46A4-927F-E056B8E02B83}"/>
    <hyperlink ref="B178" r:id="rId176" display="url" xr:uid="{8276F188-6CA1-4954-B9D2-5FA7304713A2}"/>
    <hyperlink ref="B179" r:id="rId177" display="url" xr:uid="{21C4CEB6-3C66-4DCC-9896-061CA5F3A9E7}"/>
    <hyperlink ref="B180" r:id="rId178" display="url" xr:uid="{86A2C540-56CF-48E8-8AC5-04B488D277DC}"/>
    <hyperlink ref="B181" r:id="rId179" display="url" xr:uid="{5617D2B0-D9F2-494D-8651-DDFE7C618128}"/>
    <hyperlink ref="B182" r:id="rId180" display="url" xr:uid="{61B815A7-4A2B-42DA-BA94-3C9097567CE3}"/>
    <hyperlink ref="B183" r:id="rId181" display="url" xr:uid="{4D83DB22-3B43-4DD4-843F-82A9E1361C23}"/>
    <hyperlink ref="B184" r:id="rId182" display="url" xr:uid="{8B993C02-26CA-4DB9-8D19-9D3960D06D1C}"/>
    <hyperlink ref="B185" r:id="rId183" display="url" xr:uid="{F8796964-BF2E-4C15-B170-9679223809FC}"/>
    <hyperlink ref="B186" r:id="rId184" display="url" xr:uid="{E31CAA38-3EF3-4C2F-956E-DF0AA673257A}"/>
    <hyperlink ref="B187" r:id="rId185" display="url" xr:uid="{0652A19E-0803-45FC-B53C-9381A6C7DAB3}"/>
    <hyperlink ref="B188" r:id="rId186" display="url" xr:uid="{B9DE68F9-CF75-4B75-92CE-B34F954BE57A}"/>
    <hyperlink ref="B189" r:id="rId187" display="url" xr:uid="{B3EF7A81-E700-497F-BDD0-32D6FA054D49}"/>
    <hyperlink ref="B190" r:id="rId188" display="url" xr:uid="{241C716C-5412-468D-8655-BD8D275B5ADA}"/>
    <hyperlink ref="B191" r:id="rId189" display="url" xr:uid="{453692C9-D75D-4531-9583-F83E27E00234}"/>
    <hyperlink ref="B192" r:id="rId190" display="url" xr:uid="{9BC08CB9-3FE5-4875-9B87-48A0B884995B}"/>
    <hyperlink ref="B193" r:id="rId191" display="url" xr:uid="{329ACA3F-25A3-43F5-BA6C-DAFDD9364056}"/>
    <hyperlink ref="B194" r:id="rId192" display="url" xr:uid="{1F030FE2-2626-4B7D-9750-2050AA23865E}"/>
    <hyperlink ref="B195" r:id="rId193" display="url" xr:uid="{36446AA6-B1BA-4BEF-A527-989A111DD9A4}"/>
    <hyperlink ref="B196" r:id="rId194" display="url" xr:uid="{CCBFCDE1-3F85-4F42-A539-F882D73192B4}"/>
    <hyperlink ref="B197" r:id="rId195" display="url" xr:uid="{CC8376DE-13C8-4B57-AFE8-A643BA1169F2}"/>
    <hyperlink ref="B198" r:id="rId196" display="url" xr:uid="{258FCE57-3DBD-4CDE-9484-4FE14BC0AC4E}"/>
    <hyperlink ref="B199" r:id="rId197" display="url" xr:uid="{8F544576-C275-493A-8EAE-469F44B7A224}"/>
    <hyperlink ref="B200" r:id="rId198" display="url" xr:uid="{8F8505A4-617A-4D2E-8A83-36CE862043BD}"/>
    <hyperlink ref="B201" r:id="rId199" display="url" xr:uid="{64214EBC-874E-4E6E-9CA6-E04FE47B2F06}"/>
    <hyperlink ref="B202" r:id="rId200" display="url" xr:uid="{13CD7241-591A-4E73-8BED-A4957046A705}"/>
    <hyperlink ref="B203" r:id="rId201" display="url" xr:uid="{6104C045-844E-41CF-9602-61DF0A725C87}"/>
    <hyperlink ref="B204" r:id="rId202" display="url" xr:uid="{02D317FB-C69E-4325-B202-4334A2F51A42}"/>
    <hyperlink ref="B205" r:id="rId203" display="url" xr:uid="{C00C9347-3F7E-4393-8391-4F76091B44E0}"/>
    <hyperlink ref="B206" r:id="rId204" display="url" xr:uid="{B5BEE5EB-5ECE-4BBD-916E-B73247B2EE58}"/>
    <hyperlink ref="B207" r:id="rId205" display="url" xr:uid="{534E73C3-CFE8-4CDC-A576-2AA11E7C7B06}"/>
    <hyperlink ref="B208" r:id="rId206" display="url" xr:uid="{BB2FC2BD-E5F1-4C60-98E1-95BC9CF8CD5B}"/>
    <hyperlink ref="B209" r:id="rId207" display="url" xr:uid="{B8F13C37-8A22-4906-B81A-00F1CFE41072}"/>
    <hyperlink ref="B210" r:id="rId208" display="url" xr:uid="{DB05909B-E52E-4867-907D-5650B1ADF78C}"/>
    <hyperlink ref="B211" r:id="rId209" display="url" xr:uid="{1BF1FF99-24E2-4CC1-95BF-881AEF05062D}"/>
    <hyperlink ref="B212" r:id="rId210" display="url" xr:uid="{82D15B43-4D02-4D60-9E91-2521B64558A5}"/>
    <hyperlink ref="B213" r:id="rId211" display="url" xr:uid="{8EACB271-93FE-4969-8924-F43B9479B99B}"/>
    <hyperlink ref="B214" r:id="rId212" display="url" xr:uid="{D5E7E058-1719-4A46-B09D-68AF1B31005E}"/>
    <hyperlink ref="B215" r:id="rId213" display="url" xr:uid="{C2AB75E0-E8B0-44CB-B790-07B36F66E613}"/>
    <hyperlink ref="B216" r:id="rId214" display="url" xr:uid="{FB938CC2-1908-4045-B8A6-D8AA67B45F01}"/>
    <hyperlink ref="B217" r:id="rId215" display="url" xr:uid="{01651A90-ABC3-474B-AC0A-9CAD350877C9}"/>
    <hyperlink ref="B218" r:id="rId216" display="url" xr:uid="{2ACC83BA-1BFE-4F48-B90E-8BFFE409FD4D}"/>
    <hyperlink ref="B219" r:id="rId217" display="url" xr:uid="{A77B1EB3-EFCE-4979-8741-0D0CEE57D96D}"/>
    <hyperlink ref="B220" r:id="rId218" display="url" xr:uid="{B4B35311-CAE9-4126-B515-4611F4DEC6E5}"/>
    <hyperlink ref="B221" r:id="rId219" display="url" xr:uid="{2EB92C61-C3D2-4295-9230-EFB715871858}"/>
    <hyperlink ref="B222" r:id="rId220" display="url" xr:uid="{401EB3C4-402F-41C1-B6C0-A4D3D3CD1AEF}"/>
    <hyperlink ref="B223" r:id="rId221" display="url" xr:uid="{FC24429B-3FEA-4268-847F-E2932369A68D}"/>
    <hyperlink ref="B224" r:id="rId222" display="url" xr:uid="{4DD6E9E6-875E-4F3E-A8E4-AD31CF86C4A1}"/>
    <hyperlink ref="B225" r:id="rId223" display="url" xr:uid="{37E695AF-609D-4E49-B604-45A0D897ED72}"/>
    <hyperlink ref="B226" r:id="rId224" display="url" xr:uid="{DEA6EE7B-0DED-46D1-830C-227AE73405EE}"/>
    <hyperlink ref="B227" r:id="rId225" display="url" xr:uid="{2B51999E-D80E-4109-8ED6-20E27CA205EA}"/>
    <hyperlink ref="B228" r:id="rId226" display="url" xr:uid="{08172EDA-02B4-4076-A746-5AB5ADF42BE5}"/>
    <hyperlink ref="B229" r:id="rId227" display="url" xr:uid="{3C5DC6C6-F7D8-4296-8344-9EC90DD8EDFB}"/>
    <hyperlink ref="B230" r:id="rId228" display="url" xr:uid="{271682EF-CC09-4C5F-87B7-E0DA6E909F9B}"/>
    <hyperlink ref="B231" r:id="rId229" display="url" xr:uid="{9848F877-841C-411B-8645-BF9FE330AAEB}"/>
    <hyperlink ref="B232" r:id="rId230" display="url" xr:uid="{18201AA0-1484-49B4-A6E9-F0479616864B}"/>
    <hyperlink ref="B233" r:id="rId231" display="url" xr:uid="{F91409BA-97DA-48C9-8D9C-35D13082F6B9}"/>
    <hyperlink ref="B234" r:id="rId232" display="url" xr:uid="{A601B41A-4CF2-4E2A-8DFB-C650CD909C0D}"/>
    <hyperlink ref="B235" r:id="rId233" display="url" xr:uid="{C19D90A1-E725-441A-8694-EC8DD3BF7E42}"/>
    <hyperlink ref="B236" r:id="rId234" display="url" xr:uid="{EDE0F76B-4A66-41D4-9648-7BBAC17A9A54}"/>
    <hyperlink ref="B237" r:id="rId235" display="url" xr:uid="{6DF60A66-40AA-4F73-A296-FCF19A1C4386}"/>
    <hyperlink ref="B238" r:id="rId236" display="url" xr:uid="{054CA90A-191C-4EAA-898E-A0053CEE8CA4}"/>
    <hyperlink ref="B239" r:id="rId237" display="url" xr:uid="{09765998-CE41-46C9-A9BC-5CB69DC2F7C0}"/>
    <hyperlink ref="B240" r:id="rId238" display="url" xr:uid="{FCB23294-A665-483C-BBEC-01597FF00D6D}"/>
    <hyperlink ref="B241" r:id="rId239" display="url" xr:uid="{AE4D9ECA-C54B-4448-91A5-374EA158491A}"/>
    <hyperlink ref="B242" r:id="rId240" display="url" xr:uid="{FF8450BD-BE26-4499-BEA5-89714E42F625}"/>
    <hyperlink ref="B243" r:id="rId241" display="url" xr:uid="{EF407FD0-1606-4C76-ADE3-F17275AFBC51}"/>
    <hyperlink ref="B244" r:id="rId242" display="url" xr:uid="{027AEBD3-CF9E-47F0-93CC-3F8949A8A3AD}"/>
    <hyperlink ref="B245" r:id="rId243" display="url" xr:uid="{CF31A89B-0355-4B02-BC27-35388383D5FA}"/>
    <hyperlink ref="B246" r:id="rId244" display="url" xr:uid="{087A77E6-F2FB-4E13-89A4-92A02F635D26}"/>
    <hyperlink ref="B247" r:id="rId245" display="url" xr:uid="{B0762A30-5661-4226-B7F0-B8AF0715197A}"/>
    <hyperlink ref="B248" r:id="rId246" display="url" xr:uid="{D7C08B8F-644C-4E3A-AA64-ED7C99F80924}"/>
    <hyperlink ref="B249" r:id="rId247" display="url" xr:uid="{41AF68EA-AD82-4469-861E-9CDDE6721A0E}"/>
    <hyperlink ref="B250" r:id="rId248" display="url" xr:uid="{FC125EDF-8029-48EE-AA03-0D02C0DDEA53}"/>
    <hyperlink ref="B251" r:id="rId249" display="url" xr:uid="{6CA44A43-7AFA-4653-B727-AC99B73CB06B}"/>
    <hyperlink ref="B252" r:id="rId250" display="url" xr:uid="{B3D20052-FFF6-4DB9-8965-097E0B2664F5}"/>
    <hyperlink ref="B253" r:id="rId251" display="url" xr:uid="{A4EBE3BF-5F11-44C2-844B-436BFEB34B61}"/>
    <hyperlink ref="B254" r:id="rId252" display="url" xr:uid="{8CC35629-E858-4E39-ADD0-06C8D3DE31C2}"/>
    <hyperlink ref="B255" r:id="rId253" display="url" xr:uid="{E955A6E5-92FD-41C2-BD49-5E40D4ECE788}"/>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BA818-58AC-4049-9FA3-660809908AF0}">
  <dimension ref="A1:Z255"/>
  <sheetViews>
    <sheetView topLeftCell="B255" zoomScale="54" workbookViewId="0">
      <selection activeCell="G6" sqref="G6:G255"/>
    </sheetView>
  </sheetViews>
  <sheetFormatPr defaultRowHeight="14.25"/>
  <cols>
    <col min="1" max="1" width="179" customWidth="1"/>
    <col min="2" max="2" width="36.86328125" customWidth="1"/>
    <col min="3" max="3" width="16.1328125" customWidth="1"/>
    <col min="4" max="4" width="61.1328125" customWidth="1"/>
    <col min="5" max="5" width="41.86328125" customWidth="1"/>
    <col min="6" max="7" width="25.73046875" customWidth="1"/>
    <col min="8" max="8" width="32" customWidth="1"/>
    <col min="9" max="9" width="19.1328125" customWidth="1"/>
    <col min="10" max="10" width="18.86328125" customWidth="1"/>
    <col min="11" max="11" width="31.863281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79" customWidth="1"/>
    <col min="259" max="259" width="36.86328125" customWidth="1"/>
    <col min="260" max="260" width="16.1328125" customWidth="1"/>
    <col min="261" max="261" width="61.1328125" customWidth="1"/>
    <col min="262" max="262" width="41.86328125" customWidth="1"/>
    <col min="263" max="263" width="25.73046875" customWidth="1"/>
    <col min="264" max="264" width="32" customWidth="1"/>
    <col min="265" max="265" width="19.1328125" customWidth="1"/>
    <col min="266" max="266" width="18.86328125" customWidth="1"/>
    <col min="267" max="267" width="31.863281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79" customWidth="1"/>
    <col min="515" max="515" width="36.86328125" customWidth="1"/>
    <col min="516" max="516" width="16.1328125" customWidth="1"/>
    <col min="517" max="517" width="61.1328125" customWidth="1"/>
    <col min="518" max="518" width="41.86328125" customWidth="1"/>
    <col min="519" max="519" width="25.73046875" customWidth="1"/>
    <col min="520" max="520" width="32" customWidth="1"/>
    <col min="521" max="521" width="19.1328125" customWidth="1"/>
    <col min="522" max="522" width="18.86328125" customWidth="1"/>
    <col min="523" max="523" width="31.863281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79" customWidth="1"/>
    <col min="771" max="771" width="36.86328125" customWidth="1"/>
    <col min="772" max="772" width="16.1328125" customWidth="1"/>
    <col min="773" max="773" width="61.1328125" customWidth="1"/>
    <col min="774" max="774" width="41.86328125" customWidth="1"/>
    <col min="775" max="775" width="25.73046875" customWidth="1"/>
    <col min="776" max="776" width="32" customWidth="1"/>
    <col min="777" max="777" width="19.1328125" customWidth="1"/>
    <col min="778" max="778" width="18.86328125" customWidth="1"/>
    <col min="779" max="779" width="31.863281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79" customWidth="1"/>
    <col min="1027" max="1027" width="36.86328125" customWidth="1"/>
    <col min="1028" max="1028" width="16.1328125" customWidth="1"/>
    <col min="1029" max="1029" width="61.1328125" customWidth="1"/>
    <col min="1030" max="1030" width="41.86328125" customWidth="1"/>
    <col min="1031" max="1031" width="25.73046875" customWidth="1"/>
    <col min="1032" max="1032" width="32" customWidth="1"/>
    <col min="1033" max="1033" width="19.1328125" customWidth="1"/>
    <col min="1034" max="1034" width="18.86328125" customWidth="1"/>
    <col min="1035" max="1035" width="31.863281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79" customWidth="1"/>
    <col min="1283" max="1283" width="36.86328125" customWidth="1"/>
    <col min="1284" max="1284" width="16.1328125" customWidth="1"/>
    <col min="1285" max="1285" width="61.1328125" customWidth="1"/>
    <col min="1286" max="1286" width="41.86328125" customWidth="1"/>
    <col min="1287" max="1287" width="25.73046875" customWidth="1"/>
    <col min="1288" max="1288" width="32" customWidth="1"/>
    <col min="1289" max="1289" width="19.1328125" customWidth="1"/>
    <col min="1290" max="1290" width="18.86328125" customWidth="1"/>
    <col min="1291" max="1291" width="31.863281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79" customWidth="1"/>
    <col min="1539" max="1539" width="36.86328125" customWidth="1"/>
    <col min="1540" max="1540" width="16.1328125" customWidth="1"/>
    <col min="1541" max="1541" width="61.1328125" customWidth="1"/>
    <col min="1542" max="1542" width="41.86328125" customWidth="1"/>
    <col min="1543" max="1543" width="25.73046875" customWidth="1"/>
    <col min="1544" max="1544" width="32" customWidth="1"/>
    <col min="1545" max="1545" width="19.1328125" customWidth="1"/>
    <col min="1546" max="1546" width="18.86328125" customWidth="1"/>
    <col min="1547" max="1547" width="31.863281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79" customWidth="1"/>
    <col min="1795" max="1795" width="36.86328125" customWidth="1"/>
    <col min="1796" max="1796" width="16.1328125" customWidth="1"/>
    <col min="1797" max="1797" width="61.1328125" customWidth="1"/>
    <col min="1798" max="1798" width="41.86328125" customWidth="1"/>
    <col min="1799" max="1799" width="25.73046875" customWidth="1"/>
    <col min="1800" max="1800" width="32" customWidth="1"/>
    <col min="1801" max="1801" width="19.1328125" customWidth="1"/>
    <col min="1802" max="1802" width="18.86328125" customWidth="1"/>
    <col min="1803" max="1803" width="31.863281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79" customWidth="1"/>
    <col min="2051" max="2051" width="36.86328125" customWidth="1"/>
    <col min="2052" max="2052" width="16.1328125" customWidth="1"/>
    <col min="2053" max="2053" width="61.1328125" customWidth="1"/>
    <col min="2054" max="2054" width="41.86328125" customWidth="1"/>
    <col min="2055" max="2055" width="25.73046875" customWidth="1"/>
    <col min="2056" max="2056" width="32" customWidth="1"/>
    <col min="2057" max="2057" width="19.1328125" customWidth="1"/>
    <col min="2058" max="2058" width="18.86328125" customWidth="1"/>
    <col min="2059" max="2059" width="31.863281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79" customWidth="1"/>
    <col min="2307" max="2307" width="36.86328125" customWidth="1"/>
    <col min="2308" max="2308" width="16.1328125" customWidth="1"/>
    <col min="2309" max="2309" width="61.1328125" customWidth="1"/>
    <col min="2310" max="2310" width="41.86328125" customWidth="1"/>
    <col min="2311" max="2311" width="25.73046875" customWidth="1"/>
    <col min="2312" max="2312" width="32" customWidth="1"/>
    <col min="2313" max="2313" width="19.1328125" customWidth="1"/>
    <col min="2314" max="2314" width="18.86328125" customWidth="1"/>
    <col min="2315" max="2315" width="31.863281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79" customWidth="1"/>
    <col min="2563" max="2563" width="36.86328125" customWidth="1"/>
    <col min="2564" max="2564" width="16.1328125" customWidth="1"/>
    <col min="2565" max="2565" width="61.1328125" customWidth="1"/>
    <col min="2566" max="2566" width="41.86328125" customWidth="1"/>
    <col min="2567" max="2567" width="25.73046875" customWidth="1"/>
    <col min="2568" max="2568" width="32" customWidth="1"/>
    <col min="2569" max="2569" width="19.1328125" customWidth="1"/>
    <col min="2570" max="2570" width="18.86328125" customWidth="1"/>
    <col min="2571" max="2571" width="31.863281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79" customWidth="1"/>
    <col min="2819" max="2819" width="36.86328125" customWidth="1"/>
    <col min="2820" max="2820" width="16.1328125" customWidth="1"/>
    <col min="2821" max="2821" width="61.1328125" customWidth="1"/>
    <col min="2822" max="2822" width="41.86328125" customWidth="1"/>
    <col min="2823" max="2823" width="25.73046875" customWidth="1"/>
    <col min="2824" max="2824" width="32" customWidth="1"/>
    <col min="2825" max="2825" width="19.1328125" customWidth="1"/>
    <col min="2826" max="2826" width="18.86328125" customWidth="1"/>
    <col min="2827" max="2827" width="31.863281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79" customWidth="1"/>
    <col min="3075" max="3075" width="36.86328125" customWidth="1"/>
    <col min="3076" max="3076" width="16.1328125" customWidth="1"/>
    <col min="3077" max="3077" width="61.1328125" customWidth="1"/>
    <col min="3078" max="3078" width="41.86328125" customWidth="1"/>
    <col min="3079" max="3079" width="25.73046875" customWidth="1"/>
    <col min="3080" max="3080" width="32" customWidth="1"/>
    <col min="3081" max="3081" width="19.1328125" customWidth="1"/>
    <col min="3082" max="3082" width="18.86328125" customWidth="1"/>
    <col min="3083" max="3083" width="31.863281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79" customWidth="1"/>
    <col min="3331" max="3331" width="36.86328125" customWidth="1"/>
    <col min="3332" max="3332" width="16.1328125" customWidth="1"/>
    <col min="3333" max="3333" width="61.1328125" customWidth="1"/>
    <col min="3334" max="3334" width="41.86328125" customWidth="1"/>
    <col min="3335" max="3335" width="25.73046875" customWidth="1"/>
    <col min="3336" max="3336" width="32" customWidth="1"/>
    <col min="3337" max="3337" width="19.1328125" customWidth="1"/>
    <col min="3338" max="3338" width="18.86328125" customWidth="1"/>
    <col min="3339" max="3339" width="31.863281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79" customWidth="1"/>
    <col min="3587" max="3587" width="36.86328125" customWidth="1"/>
    <col min="3588" max="3588" width="16.1328125" customWidth="1"/>
    <col min="3589" max="3589" width="61.1328125" customWidth="1"/>
    <col min="3590" max="3590" width="41.86328125" customWidth="1"/>
    <col min="3591" max="3591" width="25.73046875" customWidth="1"/>
    <col min="3592" max="3592" width="32" customWidth="1"/>
    <col min="3593" max="3593" width="19.1328125" customWidth="1"/>
    <col min="3594" max="3594" width="18.86328125" customWidth="1"/>
    <col min="3595" max="3595" width="31.863281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79" customWidth="1"/>
    <col min="3843" max="3843" width="36.86328125" customWidth="1"/>
    <col min="3844" max="3844" width="16.1328125" customWidth="1"/>
    <col min="3845" max="3845" width="61.1328125" customWidth="1"/>
    <col min="3846" max="3846" width="41.86328125" customWidth="1"/>
    <col min="3847" max="3847" width="25.73046875" customWidth="1"/>
    <col min="3848" max="3848" width="32" customWidth="1"/>
    <col min="3849" max="3849" width="19.1328125" customWidth="1"/>
    <col min="3850" max="3850" width="18.86328125" customWidth="1"/>
    <col min="3851" max="3851" width="31.863281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79" customWidth="1"/>
    <col min="4099" max="4099" width="36.86328125" customWidth="1"/>
    <col min="4100" max="4100" width="16.1328125" customWidth="1"/>
    <col min="4101" max="4101" width="61.1328125" customWidth="1"/>
    <col min="4102" max="4102" width="41.86328125" customWidth="1"/>
    <col min="4103" max="4103" width="25.73046875" customWidth="1"/>
    <col min="4104" max="4104" width="32" customWidth="1"/>
    <col min="4105" max="4105" width="19.1328125" customWidth="1"/>
    <col min="4106" max="4106" width="18.86328125" customWidth="1"/>
    <col min="4107" max="4107" width="31.863281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79" customWidth="1"/>
    <col min="4355" max="4355" width="36.86328125" customWidth="1"/>
    <col min="4356" max="4356" width="16.1328125" customWidth="1"/>
    <col min="4357" max="4357" width="61.1328125" customWidth="1"/>
    <col min="4358" max="4358" width="41.86328125" customWidth="1"/>
    <col min="4359" max="4359" width="25.73046875" customWidth="1"/>
    <col min="4360" max="4360" width="32" customWidth="1"/>
    <col min="4361" max="4361" width="19.1328125" customWidth="1"/>
    <col min="4362" max="4362" width="18.86328125" customWidth="1"/>
    <col min="4363" max="4363" width="31.863281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79" customWidth="1"/>
    <col min="4611" max="4611" width="36.86328125" customWidth="1"/>
    <col min="4612" max="4612" width="16.1328125" customWidth="1"/>
    <col min="4613" max="4613" width="61.1328125" customWidth="1"/>
    <col min="4614" max="4614" width="41.86328125" customWidth="1"/>
    <col min="4615" max="4615" width="25.73046875" customWidth="1"/>
    <col min="4616" max="4616" width="32" customWidth="1"/>
    <col min="4617" max="4617" width="19.1328125" customWidth="1"/>
    <col min="4618" max="4618" width="18.86328125" customWidth="1"/>
    <col min="4619" max="4619" width="31.863281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79" customWidth="1"/>
    <col min="4867" max="4867" width="36.86328125" customWidth="1"/>
    <col min="4868" max="4868" width="16.1328125" customWidth="1"/>
    <col min="4869" max="4869" width="61.1328125" customWidth="1"/>
    <col min="4870" max="4870" width="41.86328125" customWidth="1"/>
    <col min="4871" max="4871" width="25.73046875" customWidth="1"/>
    <col min="4872" max="4872" width="32" customWidth="1"/>
    <col min="4873" max="4873" width="19.1328125" customWidth="1"/>
    <col min="4874" max="4874" width="18.86328125" customWidth="1"/>
    <col min="4875" max="4875" width="31.863281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79" customWidth="1"/>
    <col min="5123" max="5123" width="36.86328125" customWidth="1"/>
    <col min="5124" max="5124" width="16.1328125" customWidth="1"/>
    <col min="5125" max="5125" width="61.1328125" customWidth="1"/>
    <col min="5126" max="5126" width="41.86328125" customWidth="1"/>
    <col min="5127" max="5127" width="25.73046875" customWidth="1"/>
    <col min="5128" max="5128" width="32" customWidth="1"/>
    <col min="5129" max="5129" width="19.1328125" customWidth="1"/>
    <col min="5130" max="5130" width="18.86328125" customWidth="1"/>
    <col min="5131" max="5131" width="31.863281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79" customWidth="1"/>
    <col min="5379" max="5379" width="36.86328125" customWidth="1"/>
    <col min="5380" max="5380" width="16.1328125" customWidth="1"/>
    <col min="5381" max="5381" width="61.1328125" customWidth="1"/>
    <col min="5382" max="5382" width="41.86328125" customWidth="1"/>
    <col min="5383" max="5383" width="25.73046875" customWidth="1"/>
    <col min="5384" max="5384" width="32" customWidth="1"/>
    <col min="5385" max="5385" width="19.1328125" customWidth="1"/>
    <col min="5386" max="5386" width="18.86328125" customWidth="1"/>
    <col min="5387" max="5387" width="31.863281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79" customWidth="1"/>
    <col min="5635" max="5635" width="36.86328125" customWidth="1"/>
    <col min="5636" max="5636" width="16.1328125" customWidth="1"/>
    <col min="5637" max="5637" width="61.1328125" customWidth="1"/>
    <col min="5638" max="5638" width="41.86328125" customWidth="1"/>
    <col min="5639" max="5639" width="25.73046875" customWidth="1"/>
    <col min="5640" max="5640" width="32" customWidth="1"/>
    <col min="5641" max="5641" width="19.1328125" customWidth="1"/>
    <col min="5642" max="5642" width="18.86328125" customWidth="1"/>
    <col min="5643" max="5643" width="31.863281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79" customWidth="1"/>
    <col min="5891" max="5891" width="36.86328125" customWidth="1"/>
    <col min="5892" max="5892" width="16.1328125" customWidth="1"/>
    <col min="5893" max="5893" width="61.1328125" customWidth="1"/>
    <col min="5894" max="5894" width="41.86328125" customWidth="1"/>
    <col min="5895" max="5895" width="25.73046875" customWidth="1"/>
    <col min="5896" max="5896" width="32" customWidth="1"/>
    <col min="5897" max="5897" width="19.1328125" customWidth="1"/>
    <col min="5898" max="5898" width="18.86328125" customWidth="1"/>
    <col min="5899" max="5899" width="31.863281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79" customWidth="1"/>
    <col min="6147" max="6147" width="36.86328125" customWidth="1"/>
    <col min="6148" max="6148" width="16.1328125" customWidth="1"/>
    <col min="6149" max="6149" width="61.1328125" customWidth="1"/>
    <col min="6150" max="6150" width="41.86328125" customWidth="1"/>
    <col min="6151" max="6151" width="25.73046875" customWidth="1"/>
    <col min="6152" max="6152" width="32" customWidth="1"/>
    <col min="6153" max="6153" width="19.1328125" customWidth="1"/>
    <col min="6154" max="6154" width="18.86328125" customWidth="1"/>
    <col min="6155" max="6155" width="31.863281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79" customWidth="1"/>
    <col min="6403" max="6403" width="36.86328125" customWidth="1"/>
    <col min="6404" max="6404" width="16.1328125" customWidth="1"/>
    <col min="6405" max="6405" width="61.1328125" customWidth="1"/>
    <col min="6406" max="6406" width="41.86328125" customWidth="1"/>
    <col min="6407" max="6407" width="25.73046875" customWidth="1"/>
    <col min="6408" max="6408" width="32" customWidth="1"/>
    <col min="6409" max="6409" width="19.1328125" customWidth="1"/>
    <col min="6410" max="6410" width="18.86328125" customWidth="1"/>
    <col min="6411" max="6411" width="31.863281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79" customWidth="1"/>
    <col min="6659" max="6659" width="36.86328125" customWidth="1"/>
    <col min="6660" max="6660" width="16.1328125" customWidth="1"/>
    <col min="6661" max="6661" width="61.1328125" customWidth="1"/>
    <col min="6662" max="6662" width="41.86328125" customWidth="1"/>
    <col min="6663" max="6663" width="25.73046875" customWidth="1"/>
    <col min="6664" max="6664" width="32" customWidth="1"/>
    <col min="6665" max="6665" width="19.1328125" customWidth="1"/>
    <col min="6666" max="6666" width="18.86328125" customWidth="1"/>
    <col min="6667" max="6667" width="31.863281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79" customWidth="1"/>
    <col min="6915" max="6915" width="36.86328125" customWidth="1"/>
    <col min="6916" max="6916" width="16.1328125" customWidth="1"/>
    <col min="6917" max="6917" width="61.1328125" customWidth="1"/>
    <col min="6918" max="6918" width="41.86328125" customWidth="1"/>
    <col min="6919" max="6919" width="25.73046875" customWidth="1"/>
    <col min="6920" max="6920" width="32" customWidth="1"/>
    <col min="6921" max="6921" width="19.1328125" customWidth="1"/>
    <col min="6922" max="6922" width="18.86328125" customWidth="1"/>
    <col min="6923" max="6923" width="31.863281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79" customWidth="1"/>
    <col min="7171" max="7171" width="36.86328125" customWidth="1"/>
    <col min="7172" max="7172" width="16.1328125" customWidth="1"/>
    <col min="7173" max="7173" width="61.1328125" customWidth="1"/>
    <col min="7174" max="7174" width="41.86328125" customWidth="1"/>
    <col min="7175" max="7175" width="25.73046875" customWidth="1"/>
    <col min="7176" max="7176" width="32" customWidth="1"/>
    <col min="7177" max="7177" width="19.1328125" customWidth="1"/>
    <col min="7178" max="7178" width="18.86328125" customWidth="1"/>
    <col min="7179" max="7179" width="31.863281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79" customWidth="1"/>
    <col min="7427" max="7427" width="36.86328125" customWidth="1"/>
    <col min="7428" max="7428" width="16.1328125" customWidth="1"/>
    <col min="7429" max="7429" width="61.1328125" customWidth="1"/>
    <col min="7430" max="7430" width="41.86328125" customWidth="1"/>
    <col min="7431" max="7431" width="25.73046875" customWidth="1"/>
    <col min="7432" max="7432" width="32" customWidth="1"/>
    <col min="7433" max="7433" width="19.1328125" customWidth="1"/>
    <col min="7434" max="7434" width="18.86328125" customWidth="1"/>
    <col min="7435" max="7435" width="31.863281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79" customWidth="1"/>
    <col min="7683" max="7683" width="36.86328125" customWidth="1"/>
    <col min="7684" max="7684" width="16.1328125" customWidth="1"/>
    <col min="7685" max="7685" width="61.1328125" customWidth="1"/>
    <col min="7686" max="7686" width="41.86328125" customWidth="1"/>
    <col min="7687" max="7687" width="25.73046875" customWidth="1"/>
    <col min="7688" max="7688" width="32" customWidth="1"/>
    <col min="7689" max="7689" width="19.1328125" customWidth="1"/>
    <col min="7690" max="7690" width="18.86328125" customWidth="1"/>
    <col min="7691" max="7691" width="31.863281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79" customWidth="1"/>
    <col min="7939" max="7939" width="36.86328125" customWidth="1"/>
    <col min="7940" max="7940" width="16.1328125" customWidth="1"/>
    <col min="7941" max="7941" width="61.1328125" customWidth="1"/>
    <col min="7942" max="7942" width="41.86328125" customWidth="1"/>
    <col min="7943" max="7943" width="25.73046875" customWidth="1"/>
    <col min="7944" max="7944" width="32" customWidth="1"/>
    <col min="7945" max="7945" width="19.1328125" customWidth="1"/>
    <col min="7946" max="7946" width="18.86328125" customWidth="1"/>
    <col min="7947" max="7947" width="31.863281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79" customWidth="1"/>
    <col min="8195" max="8195" width="36.86328125" customWidth="1"/>
    <col min="8196" max="8196" width="16.1328125" customWidth="1"/>
    <col min="8197" max="8197" width="61.1328125" customWidth="1"/>
    <col min="8198" max="8198" width="41.86328125" customWidth="1"/>
    <col min="8199" max="8199" width="25.73046875" customWidth="1"/>
    <col min="8200" max="8200" width="32" customWidth="1"/>
    <col min="8201" max="8201" width="19.1328125" customWidth="1"/>
    <col min="8202" max="8202" width="18.86328125" customWidth="1"/>
    <col min="8203" max="8203" width="31.863281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79" customWidth="1"/>
    <col min="8451" max="8451" width="36.86328125" customWidth="1"/>
    <col min="8452" max="8452" width="16.1328125" customWidth="1"/>
    <col min="8453" max="8453" width="61.1328125" customWidth="1"/>
    <col min="8454" max="8454" width="41.86328125" customWidth="1"/>
    <col min="8455" max="8455" width="25.73046875" customWidth="1"/>
    <col min="8456" max="8456" width="32" customWidth="1"/>
    <col min="8457" max="8457" width="19.1328125" customWidth="1"/>
    <col min="8458" max="8458" width="18.86328125" customWidth="1"/>
    <col min="8459" max="8459" width="31.863281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79" customWidth="1"/>
    <col min="8707" max="8707" width="36.86328125" customWidth="1"/>
    <col min="8708" max="8708" width="16.1328125" customWidth="1"/>
    <col min="8709" max="8709" width="61.1328125" customWidth="1"/>
    <col min="8710" max="8710" width="41.86328125" customWidth="1"/>
    <col min="8711" max="8711" width="25.73046875" customWidth="1"/>
    <col min="8712" max="8712" width="32" customWidth="1"/>
    <col min="8713" max="8713" width="19.1328125" customWidth="1"/>
    <col min="8714" max="8714" width="18.86328125" customWidth="1"/>
    <col min="8715" max="8715" width="31.863281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79" customWidth="1"/>
    <col min="8963" max="8963" width="36.86328125" customWidth="1"/>
    <col min="8964" max="8964" width="16.1328125" customWidth="1"/>
    <col min="8965" max="8965" width="61.1328125" customWidth="1"/>
    <col min="8966" max="8966" width="41.86328125" customWidth="1"/>
    <col min="8967" max="8967" width="25.73046875" customWidth="1"/>
    <col min="8968" max="8968" width="32" customWidth="1"/>
    <col min="8969" max="8969" width="19.1328125" customWidth="1"/>
    <col min="8970" max="8970" width="18.86328125" customWidth="1"/>
    <col min="8971" max="8971" width="31.863281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79" customWidth="1"/>
    <col min="9219" max="9219" width="36.86328125" customWidth="1"/>
    <col min="9220" max="9220" width="16.1328125" customWidth="1"/>
    <col min="9221" max="9221" width="61.1328125" customWidth="1"/>
    <col min="9222" max="9222" width="41.86328125" customWidth="1"/>
    <col min="9223" max="9223" width="25.73046875" customWidth="1"/>
    <col min="9224" max="9224" width="32" customWidth="1"/>
    <col min="9225" max="9225" width="19.1328125" customWidth="1"/>
    <col min="9226" max="9226" width="18.86328125" customWidth="1"/>
    <col min="9227" max="9227" width="31.863281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79" customWidth="1"/>
    <col min="9475" max="9475" width="36.86328125" customWidth="1"/>
    <col min="9476" max="9476" width="16.1328125" customWidth="1"/>
    <col min="9477" max="9477" width="61.1328125" customWidth="1"/>
    <col min="9478" max="9478" width="41.86328125" customWidth="1"/>
    <col min="9479" max="9479" width="25.73046875" customWidth="1"/>
    <col min="9480" max="9480" width="32" customWidth="1"/>
    <col min="9481" max="9481" width="19.1328125" customWidth="1"/>
    <col min="9482" max="9482" width="18.86328125" customWidth="1"/>
    <col min="9483" max="9483" width="31.863281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79" customWidth="1"/>
    <col min="9731" max="9731" width="36.86328125" customWidth="1"/>
    <col min="9732" max="9732" width="16.1328125" customWidth="1"/>
    <col min="9733" max="9733" width="61.1328125" customWidth="1"/>
    <col min="9734" max="9734" width="41.86328125" customWidth="1"/>
    <col min="9735" max="9735" width="25.73046875" customWidth="1"/>
    <col min="9736" max="9736" width="32" customWidth="1"/>
    <col min="9737" max="9737" width="19.1328125" customWidth="1"/>
    <col min="9738" max="9738" width="18.86328125" customWidth="1"/>
    <col min="9739" max="9739" width="31.863281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79" customWidth="1"/>
    <col min="9987" max="9987" width="36.86328125" customWidth="1"/>
    <col min="9988" max="9988" width="16.1328125" customWidth="1"/>
    <col min="9989" max="9989" width="61.1328125" customWidth="1"/>
    <col min="9990" max="9990" width="41.86328125" customWidth="1"/>
    <col min="9991" max="9991" width="25.73046875" customWidth="1"/>
    <col min="9992" max="9992" width="32" customWidth="1"/>
    <col min="9993" max="9993" width="19.1328125" customWidth="1"/>
    <col min="9994" max="9994" width="18.86328125" customWidth="1"/>
    <col min="9995" max="9995" width="31.863281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79" customWidth="1"/>
    <col min="10243" max="10243" width="36.86328125" customWidth="1"/>
    <col min="10244" max="10244" width="16.1328125" customWidth="1"/>
    <col min="10245" max="10245" width="61.1328125" customWidth="1"/>
    <col min="10246" max="10246" width="41.86328125" customWidth="1"/>
    <col min="10247" max="10247" width="25.73046875" customWidth="1"/>
    <col min="10248" max="10248" width="32" customWidth="1"/>
    <col min="10249" max="10249" width="19.1328125" customWidth="1"/>
    <col min="10250" max="10250" width="18.86328125" customWidth="1"/>
    <col min="10251" max="10251" width="31.863281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79" customWidth="1"/>
    <col min="10499" max="10499" width="36.86328125" customWidth="1"/>
    <col min="10500" max="10500" width="16.1328125" customWidth="1"/>
    <col min="10501" max="10501" width="61.1328125" customWidth="1"/>
    <col min="10502" max="10502" width="41.86328125" customWidth="1"/>
    <col min="10503" max="10503" width="25.73046875" customWidth="1"/>
    <col min="10504" max="10504" width="32" customWidth="1"/>
    <col min="10505" max="10505" width="19.1328125" customWidth="1"/>
    <col min="10506" max="10506" width="18.86328125" customWidth="1"/>
    <col min="10507" max="10507" width="31.863281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79" customWidth="1"/>
    <col min="10755" max="10755" width="36.86328125" customWidth="1"/>
    <col min="10756" max="10756" width="16.1328125" customWidth="1"/>
    <col min="10757" max="10757" width="61.1328125" customWidth="1"/>
    <col min="10758" max="10758" width="41.86328125" customWidth="1"/>
    <col min="10759" max="10759" width="25.73046875" customWidth="1"/>
    <col min="10760" max="10760" width="32" customWidth="1"/>
    <col min="10761" max="10761" width="19.1328125" customWidth="1"/>
    <col min="10762" max="10762" width="18.86328125" customWidth="1"/>
    <col min="10763" max="10763" width="31.863281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79" customWidth="1"/>
    <col min="11011" max="11011" width="36.86328125" customWidth="1"/>
    <col min="11012" max="11012" width="16.1328125" customWidth="1"/>
    <col min="11013" max="11013" width="61.1328125" customWidth="1"/>
    <col min="11014" max="11014" width="41.86328125" customWidth="1"/>
    <col min="11015" max="11015" width="25.73046875" customWidth="1"/>
    <col min="11016" max="11016" width="32" customWidth="1"/>
    <col min="11017" max="11017" width="19.1328125" customWidth="1"/>
    <col min="11018" max="11018" width="18.86328125" customWidth="1"/>
    <col min="11019" max="11019" width="31.863281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79" customWidth="1"/>
    <col min="11267" max="11267" width="36.86328125" customWidth="1"/>
    <col min="11268" max="11268" width="16.1328125" customWidth="1"/>
    <col min="11269" max="11269" width="61.1328125" customWidth="1"/>
    <col min="11270" max="11270" width="41.86328125" customWidth="1"/>
    <col min="11271" max="11271" width="25.73046875" customWidth="1"/>
    <col min="11272" max="11272" width="32" customWidth="1"/>
    <col min="11273" max="11273" width="19.1328125" customWidth="1"/>
    <col min="11274" max="11274" width="18.86328125" customWidth="1"/>
    <col min="11275" max="11275" width="31.863281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79" customWidth="1"/>
    <col min="11523" max="11523" width="36.86328125" customWidth="1"/>
    <col min="11524" max="11524" width="16.1328125" customWidth="1"/>
    <col min="11525" max="11525" width="61.1328125" customWidth="1"/>
    <col min="11526" max="11526" width="41.86328125" customWidth="1"/>
    <col min="11527" max="11527" width="25.73046875" customWidth="1"/>
    <col min="11528" max="11528" width="32" customWidth="1"/>
    <col min="11529" max="11529" width="19.1328125" customWidth="1"/>
    <col min="11530" max="11530" width="18.86328125" customWidth="1"/>
    <col min="11531" max="11531" width="31.863281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79" customWidth="1"/>
    <col min="11779" max="11779" width="36.86328125" customWidth="1"/>
    <col min="11780" max="11780" width="16.1328125" customWidth="1"/>
    <col min="11781" max="11781" width="61.1328125" customWidth="1"/>
    <col min="11782" max="11782" width="41.86328125" customWidth="1"/>
    <col min="11783" max="11783" width="25.73046875" customWidth="1"/>
    <col min="11784" max="11784" width="32" customWidth="1"/>
    <col min="11785" max="11785" width="19.1328125" customWidth="1"/>
    <col min="11786" max="11786" width="18.86328125" customWidth="1"/>
    <col min="11787" max="11787" width="31.863281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79" customWidth="1"/>
    <col min="12035" max="12035" width="36.86328125" customWidth="1"/>
    <col min="12036" max="12036" width="16.1328125" customWidth="1"/>
    <col min="12037" max="12037" width="61.1328125" customWidth="1"/>
    <col min="12038" max="12038" width="41.86328125" customWidth="1"/>
    <col min="12039" max="12039" width="25.73046875" customWidth="1"/>
    <col min="12040" max="12040" width="32" customWidth="1"/>
    <col min="12041" max="12041" width="19.1328125" customWidth="1"/>
    <col min="12042" max="12042" width="18.86328125" customWidth="1"/>
    <col min="12043" max="12043" width="31.863281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79" customWidth="1"/>
    <col min="12291" max="12291" width="36.86328125" customWidth="1"/>
    <col min="12292" max="12292" width="16.1328125" customWidth="1"/>
    <col min="12293" max="12293" width="61.1328125" customWidth="1"/>
    <col min="12294" max="12294" width="41.86328125" customWidth="1"/>
    <col min="12295" max="12295" width="25.73046875" customWidth="1"/>
    <col min="12296" max="12296" width="32" customWidth="1"/>
    <col min="12297" max="12297" width="19.1328125" customWidth="1"/>
    <col min="12298" max="12298" width="18.86328125" customWidth="1"/>
    <col min="12299" max="12299" width="31.863281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79" customWidth="1"/>
    <col min="12547" max="12547" width="36.86328125" customWidth="1"/>
    <col min="12548" max="12548" width="16.1328125" customWidth="1"/>
    <col min="12549" max="12549" width="61.1328125" customWidth="1"/>
    <col min="12550" max="12550" width="41.86328125" customWidth="1"/>
    <col min="12551" max="12551" width="25.73046875" customWidth="1"/>
    <col min="12552" max="12552" width="32" customWidth="1"/>
    <col min="12553" max="12553" width="19.1328125" customWidth="1"/>
    <col min="12554" max="12554" width="18.86328125" customWidth="1"/>
    <col min="12555" max="12555" width="31.863281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79" customWidth="1"/>
    <col min="12803" max="12803" width="36.86328125" customWidth="1"/>
    <col min="12804" max="12804" width="16.1328125" customWidth="1"/>
    <col min="12805" max="12805" width="61.1328125" customWidth="1"/>
    <col min="12806" max="12806" width="41.86328125" customWidth="1"/>
    <col min="12807" max="12807" width="25.73046875" customWidth="1"/>
    <col min="12808" max="12808" width="32" customWidth="1"/>
    <col min="12809" max="12809" width="19.1328125" customWidth="1"/>
    <col min="12810" max="12810" width="18.86328125" customWidth="1"/>
    <col min="12811" max="12811" width="31.863281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79" customWidth="1"/>
    <col min="13059" max="13059" width="36.86328125" customWidth="1"/>
    <col min="13060" max="13060" width="16.1328125" customWidth="1"/>
    <col min="13061" max="13061" width="61.1328125" customWidth="1"/>
    <col min="13062" max="13062" width="41.86328125" customWidth="1"/>
    <col min="13063" max="13063" width="25.73046875" customWidth="1"/>
    <col min="13064" max="13064" width="32" customWidth="1"/>
    <col min="13065" max="13065" width="19.1328125" customWidth="1"/>
    <col min="13066" max="13066" width="18.86328125" customWidth="1"/>
    <col min="13067" max="13067" width="31.863281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79" customWidth="1"/>
    <col min="13315" max="13315" width="36.86328125" customWidth="1"/>
    <col min="13316" max="13316" width="16.1328125" customWidth="1"/>
    <col min="13317" max="13317" width="61.1328125" customWidth="1"/>
    <col min="13318" max="13318" width="41.86328125" customWidth="1"/>
    <col min="13319" max="13319" width="25.73046875" customWidth="1"/>
    <col min="13320" max="13320" width="32" customWidth="1"/>
    <col min="13321" max="13321" width="19.1328125" customWidth="1"/>
    <col min="13322" max="13322" width="18.86328125" customWidth="1"/>
    <col min="13323" max="13323" width="31.863281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79" customWidth="1"/>
    <col min="13571" max="13571" width="36.86328125" customWidth="1"/>
    <col min="13572" max="13572" width="16.1328125" customWidth="1"/>
    <col min="13573" max="13573" width="61.1328125" customWidth="1"/>
    <col min="13574" max="13574" width="41.86328125" customWidth="1"/>
    <col min="13575" max="13575" width="25.73046875" customWidth="1"/>
    <col min="13576" max="13576" width="32" customWidth="1"/>
    <col min="13577" max="13577" width="19.1328125" customWidth="1"/>
    <col min="13578" max="13578" width="18.86328125" customWidth="1"/>
    <col min="13579" max="13579" width="31.863281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79" customWidth="1"/>
    <col min="13827" max="13827" width="36.86328125" customWidth="1"/>
    <col min="13828" max="13828" width="16.1328125" customWidth="1"/>
    <col min="13829" max="13829" width="61.1328125" customWidth="1"/>
    <col min="13830" max="13830" width="41.86328125" customWidth="1"/>
    <col min="13831" max="13831" width="25.73046875" customWidth="1"/>
    <col min="13832" max="13832" width="32" customWidth="1"/>
    <col min="13833" max="13833" width="19.1328125" customWidth="1"/>
    <col min="13834" max="13834" width="18.86328125" customWidth="1"/>
    <col min="13835" max="13835" width="31.863281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79" customWidth="1"/>
    <col min="14083" max="14083" width="36.86328125" customWidth="1"/>
    <col min="14084" max="14084" width="16.1328125" customWidth="1"/>
    <col min="14085" max="14085" width="61.1328125" customWidth="1"/>
    <col min="14086" max="14086" width="41.86328125" customWidth="1"/>
    <col min="14087" max="14087" width="25.73046875" customWidth="1"/>
    <col min="14088" max="14088" width="32" customWidth="1"/>
    <col min="14089" max="14089" width="19.1328125" customWidth="1"/>
    <col min="14090" max="14090" width="18.86328125" customWidth="1"/>
    <col min="14091" max="14091" width="31.863281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79" customWidth="1"/>
    <col min="14339" max="14339" width="36.86328125" customWidth="1"/>
    <col min="14340" max="14340" width="16.1328125" customWidth="1"/>
    <col min="14341" max="14341" width="61.1328125" customWidth="1"/>
    <col min="14342" max="14342" width="41.86328125" customWidth="1"/>
    <col min="14343" max="14343" width="25.73046875" customWidth="1"/>
    <col min="14344" max="14344" width="32" customWidth="1"/>
    <col min="14345" max="14345" width="19.1328125" customWidth="1"/>
    <col min="14346" max="14346" width="18.86328125" customWidth="1"/>
    <col min="14347" max="14347" width="31.863281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79" customWidth="1"/>
    <col min="14595" max="14595" width="36.86328125" customWidth="1"/>
    <col min="14596" max="14596" width="16.1328125" customWidth="1"/>
    <col min="14597" max="14597" width="61.1328125" customWidth="1"/>
    <col min="14598" max="14598" width="41.86328125" customWidth="1"/>
    <col min="14599" max="14599" width="25.73046875" customWidth="1"/>
    <col min="14600" max="14600" width="32" customWidth="1"/>
    <col min="14601" max="14601" width="19.1328125" customWidth="1"/>
    <col min="14602" max="14602" width="18.86328125" customWidth="1"/>
    <col min="14603" max="14603" width="31.863281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79" customWidth="1"/>
    <col min="14851" max="14851" width="36.86328125" customWidth="1"/>
    <col min="14852" max="14852" width="16.1328125" customWidth="1"/>
    <col min="14853" max="14853" width="61.1328125" customWidth="1"/>
    <col min="14854" max="14854" width="41.86328125" customWidth="1"/>
    <col min="14855" max="14855" width="25.73046875" customWidth="1"/>
    <col min="14856" max="14856" width="32" customWidth="1"/>
    <col min="14857" max="14857" width="19.1328125" customWidth="1"/>
    <col min="14858" max="14858" width="18.86328125" customWidth="1"/>
    <col min="14859" max="14859" width="31.863281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79" customWidth="1"/>
    <col min="15107" max="15107" width="36.86328125" customWidth="1"/>
    <col min="15108" max="15108" width="16.1328125" customWidth="1"/>
    <col min="15109" max="15109" width="61.1328125" customWidth="1"/>
    <col min="15110" max="15110" width="41.86328125" customWidth="1"/>
    <col min="15111" max="15111" width="25.73046875" customWidth="1"/>
    <col min="15112" max="15112" width="32" customWidth="1"/>
    <col min="15113" max="15113" width="19.1328125" customWidth="1"/>
    <col min="15114" max="15114" width="18.86328125" customWidth="1"/>
    <col min="15115" max="15115" width="31.863281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79" customWidth="1"/>
    <col min="15363" max="15363" width="36.86328125" customWidth="1"/>
    <col min="15364" max="15364" width="16.1328125" customWidth="1"/>
    <col min="15365" max="15365" width="61.1328125" customWidth="1"/>
    <col min="15366" max="15366" width="41.86328125" customWidth="1"/>
    <col min="15367" max="15367" width="25.73046875" customWidth="1"/>
    <col min="15368" max="15368" width="32" customWidth="1"/>
    <col min="15369" max="15369" width="19.1328125" customWidth="1"/>
    <col min="15370" max="15370" width="18.86328125" customWidth="1"/>
    <col min="15371" max="15371" width="31.863281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79" customWidth="1"/>
    <col min="15619" max="15619" width="36.86328125" customWidth="1"/>
    <col min="15620" max="15620" width="16.1328125" customWidth="1"/>
    <col min="15621" max="15621" width="61.1328125" customWidth="1"/>
    <col min="15622" max="15622" width="41.86328125" customWidth="1"/>
    <col min="15623" max="15623" width="25.73046875" customWidth="1"/>
    <col min="15624" max="15624" width="32" customWidth="1"/>
    <col min="15625" max="15625" width="19.1328125" customWidth="1"/>
    <col min="15626" max="15626" width="18.86328125" customWidth="1"/>
    <col min="15627" max="15627" width="31.863281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79" customWidth="1"/>
    <col min="15875" max="15875" width="36.86328125" customWidth="1"/>
    <col min="15876" max="15876" width="16.1328125" customWidth="1"/>
    <col min="15877" max="15877" width="61.1328125" customWidth="1"/>
    <col min="15878" max="15878" width="41.86328125" customWidth="1"/>
    <col min="15879" max="15879" width="25.73046875" customWidth="1"/>
    <col min="15880" max="15880" width="32" customWidth="1"/>
    <col min="15881" max="15881" width="19.1328125" customWidth="1"/>
    <col min="15882" max="15882" width="18.86328125" customWidth="1"/>
    <col min="15883" max="15883" width="31.863281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79" customWidth="1"/>
    <col min="16131" max="16131" width="36.86328125" customWidth="1"/>
    <col min="16132" max="16132" width="16.1328125" customWidth="1"/>
    <col min="16133" max="16133" width="61.1328125" customWidth="1"/>
    <col min="16134" max="16134" width="41.86328125" customWidth="1"/>
    <col min="16135" max="16135" width="25.73046875" customWidth="1"/>
    <col min="16136" max="16136" width="32" customWidth="1"/>
    <col min="16137" max="16137" width="19.1328125" customWidth="1"/>
    <col min="16138" max="16138" width="18.86328125" customWidth="1"/>
    <col min="16139" max="16139" width="31.863281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10920</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10921</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229.5">
      <c r="A6" s="26" t="s">
        <v>10922</v>
      </c>
      <c r="B6" s="27" t="s">
        <v>10923</v>
      </c>
      <c r="C6" s="26" t="s">
        <v>710</v>
      </c>
      <c r="D6" s="26" t="s">
        <v>10924</v>
      </c>
      <c r="E6" s="26" t="s">
        <v>10925</v>
      </c>
      <c r="F6" s="26" t="s">
        <v>10926</v>
      </c>
      <c r="G6" s="26" t="str">
        <f t="shared" ref="G6:G39" si="0">LEFT(F6,4)</f>
        <v>G10L</v>
      </c>
      <c r="H6" s="26" t="s">
        <v>10927</v>
      </c>
      <c r="I6" s="26" t="s">
        <v>10928</v>
      </c>
      <c r="J6" s="26" t="s">
        <v>4303</v>
      </c>
      <c r="K6" s="26" t="s">
        <v>10929</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63.75">
      <c r="A7" s="26" t="s">
        <v>10930</v>
      </c>
      <c r="B7" s="27" t="s">
        <v>10931</v>
      </c>
      <c r="C7" s="26" t="s">
        <v>710</v>
      </c>
      <c r="D7" s="26" t="s">
        <v>10932</v>
      </c>
      <c r="E7" s="26" t="s">
        <v>10925</v>
      </c>
      <c r="F7" s="26" t="s">
        <v>10933</v>
      </c>
      <c r="G7" s="26" t="str">
        <f t="shared" si="0"/>
        <v>G10L</v>
      </c>
      <c r="H7" s="26" t="s">
        <v>10933</v>
      </c>
      <c r="I7" s="26" t="s">
        <v>10934</v>
      </c>
      <c r="J7" s="26" t="s">
        <v>10935</v>
      </c>
      <c r="K7" s="26" t="s">
        <v>10936</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53">
      <c r="A8" s="26" t="s">
        <v>10937</v>
      </c>
      <c r="B8" s="27" t="s">
        <v>10938</v>
      </c>
      <c r="C8" s="26" t="s">
        <v>710</v>
      </c>
      <c r="D8" s="26" t="s">
        <v>10939</v>
      </c>
      <c r="E8" s="26" t="s">
        <v>10925</v>
      </c>
      <c r="F8" s="26" t="s">
        <v>10940</v>
      </c>
      <c r="G8" s="26" t="str">
        <f t="shared" si="0"/>
        <v>G06F</v>
      </c>
      <c r="H8" s="26" t="s">
        <v>10941</v>
      </c>
      <c r="I8" s="26" t="s">
        <v>10942</v>
      </c>
      <c r="J8" s="26" t="s">
        <v>756</v>
      </c>
      <c r="K8" s="26" t="s">
        <v>10943</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91.25">
      <c r="A9" s="26" t="s">
        <v>10944</v>
      </c>
      <c r="B9" s="27" t="s">
        <v>10945</v>
      </c>
      <c r="C9" s="26" t="s">
        <v>710</v>
      </c>
      <c r="D9" s="26" t="s">
        <v>10946</v>
      </c>
      <c r="E9" s="26" t="s">
        <v>10925</v>
      </c>
      <c r="F9" s="26" t="s">
        <v>10947</v>
      </c>
      <c r="G9" s="26" t="str">
        <f t="shared" si="0"/>
        <v>G10L</v>
      </c>
      <c r="H9" s="26" t="s">
        <v>10948</v>
      </c>
      <c r="I9" s="26" t="s">
        <v>10949</v>
      </c>
      <c r="J9" s="26" t="s">
        <v>756</v>
      </c>
      <c r="K9" s="26" t="s">
        <v>10950</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102">
      <c r="A10" s="26" t="s">
        <v>10951</v>
      </c>
      <c r="B10" s="27" t="s">
        <v>10952</v>
      </c>
      <c r="C10" s="26" t="s">
        <v>710</v>
      </c>
      <c r="D10" s="26" t="s">
        <v>10953</v>
      </c>
      <c r="E10" s="26" t="s">
        <v>10925</v>
      </c>
      <c r="F10" s="26" t="s">
        <v>10954</v>
      </c>
      <c r="G10" s="26" t="str">
        <f t="shared" si="0"/>
        <v>G10L</v>
      </c>
      <c r="H10" s="26" t="s">
        <v>10955</v>
      </c>
      <c r="I10" s="26" t="s">
        <v>10956</v>
      </c>
      <c r="J10" s="26" t="s">
        <v>5904</v>
      </c>
      <c r="K10" s="26" t="s">
        <v>10957</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91.25">
      <c r="A11" s="26" t="s">
        <v>10958</v>
      </c>
      <c r="B11" s="27" t="s">
        <v>10959</v>
      </c>
      <c r="C11" s="26" t="s">
        <v>710</v>
      </c>
      <c r="D11" s="26" t="s">
        <v>10960</v>
      </c>
      <c r="E11" s="26" t="s">
        <v>10925</v>
      </c>
      <c r="F11" s="26" t="s">
        <v>10961</v>
      </c>
      <c r="G11" s="26" t="str">
        <f t="shared" si="0"/>
        <v>G06F</v>
      </c>
      <c r="H11" s="26" t="s">
        <v>10962</v>
      </c>
      <c r="I11" s="26" t="s">
        <v>10963</v>
      </c>
      <c r="J11" s="26" t="s">
        <v>5904</v>
      </c>
      <c r="K11" s="26" t="s">
        <v>10964</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76.5">
      <c r="A12" s="26" t="s">
        <v>10965</v>
      </c>
      <c r="B12" s="27" t="s">
        <v>10966</v>
      </c>
      <c r="C12" s="26" t="s">
        <v>710</v>
      </c>
      <c r="D12" s="26" t="s">
        <v>10967</v>
      </c>
      <c r="E12" s="26" t="s">
        <v>10925</v>
      </c>
      <c r="F12" s="26" t="s">
        <v>10968</v>
      </c>
      <c r="G12" s="26" t="str">
        <f t="shared" si="0"/>
        <v>G06V</v>
      </c>
      <c r="H12" s="26" t="s">
        <v>10969</v>
      </c>
      <c r="I12" s="26" t="s">
        <v>10970</v>
      </c>
      <c r="J12" s="26" t="s">
        <v>724</v>
      </c>
      <c r="K12" s="26" t="s">
        <v>10971</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40.25">
      <c r="A13" s="26" t="s">
        <v>10972</v>
      </c>
      <c r="B13" s="27" t="s">
        <v>10973</v>
      </c>
      <c r="C13" s="26" t="s">
        <v>710</v>
      </c>
      <c r="D13" s="26" t="s">
        <v>10974</v>
      </c>
      <c r="E13" s="26" t="s">
        <v>10925</v>
      </c>
      <c r="F13" s="26" t="s">
        <v>10975</v>
      </c>
      <c r="G13" s="26" t="str">
        <f t="shared" si="0"/>
        <v>G06F</v>
      </c>
      <c r="H13" s="26" t="s">
        <v>10976</v>
      </c>
      <c r="I13" s="26" t="s">
        <v>10977</v>
      </c>
      <c r="J13" s="26" t="s">
        <v>3571</v>
      </c>
      <c r="K13" s="26" t="s">
        <v>10978</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89.25">
      <c r="A14" s="26" t="s">
        <v>10979</v>
      </c>
      <c r="B14" s="27" t="s">
        <v>10980</v>
      </c>
      <c r="C14" s="26" t="s">
        <v>710</v>
      </c>
      <c r="D14" s="26" t="s">
        <v>10981</v>
      </c>
      <c r="E14" s="26" t="s">
        <v>10925</v>
      </c>
      <c r="F14" s="26" t="s">
        <v>10982</v>
      </c>
      <c r="G14" s="26" t="str">
        <f t="shared" si="0"/>
        <v>G06F</v>
      </c>
      <c r="H14" s="26" t="s">
        <v>10983</v>
      </c>
      <c r="I14" s="26" t="s">
        <v>10984</v>
      </c>
      <c r="J14" s="26" t="s">
        <v>5904</v>
      </c>
      <c r="K14" s="26" t="s">
        <v>10985</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40.25">
      <c r="A15" s="26" t="s">
        <v>10986</v>
      </c>
      <c r="B15" s="27" t="s">
        <v>10987</v>
      </c>
      <c r="C15" s="26" t="s">
        <v>710</v>
      </c>
      <c r="D15" s="26" t="s">
        <v>10988</v>
      </c>
      <c r="E15" s="26" t="s">
        <v>10925</v>
      </c>
      <c r="F15" s="26" t="s">
        <v>10989</v>
      </c>
      <c r="G15" s="26" t="str">
        <f t="shared" si="0"/>
        <v>G06V</v>
      </c>
      <c r="H15" s="26" t="s">
        <v>10990</v>
      </c>
      <c r="I15" s="26" t="s">
        <v>10991</v>
      </c>
      <c r="J15" s="26" t="s">
        <v>3946</v>
      </c>
      <c r="K15" s="26" t="s">
        <v>10992</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63.75">
      <c r="A16" s="26" t="s">
        <v>10993</v>
      </c>
      <c r="B16" s="27" t="s">
        <v>10994</v>
      </c>
      <c r="C16" s="26" t="s">
        <v>710</v>
      </c>
      <c r="D16" s="26" t="s">
        <v>10995</v>
      </c>
      <c r="E16" s="26" t="s">
        <v>10925</v>
      </c>
      <c r="F16" s="26" t="s">
        <v>10996</v>
      </c>
      <c r="G16" s="26" t="str">
        <f t="shared" si="0"/>
        <v>G06F</v>
      </c>
      <c r="H16" s="26" t="s">
        <v>10996</v>
      </c>
      <c r="I16" s="26" t="s">
        <v>10997</v>
      </c>
      <c r="J16" s="26" t="s">
        <v>740</v>
      </c>
      <c r="K16" s="26" t="s">
        <v>10998</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53">
      <c r="A17" s="26" t="s">
        <v>10999</v>
      </c>
      <c r="B17" s="27" t="s">
        <v>11000</v>
      </c>
      <c r="C17" s="26" t="s">
        <v>710</v>
      </c>
      <c r="D17" s="26" t="s">
        <v>11001</v>
      </c>
      <c r="E17" s="26" t="s">
        <v>10925</v>
      </c>
      <c r="F17" s="26" t="s">
        <v>11002</v>
      </c>
      <c r="G17" s="26" t="str">
        <f t="shared" si="0"/>
        <v>G06F</v>
      </c>
      <c r="H17" s="26" t="s">
        <v>11003</v>
      </c>
      <c r="I17" s="26" t="s">
        <v>11004</v>
      </c>
      <c r="J17" s="26" t="s">
        <v>756</v>
      </c>
      <c r="K17" s="26" t="s">
        <v>11005</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53">
      <c r="A18" s="26" t="s">
        <v>11006</v>
      </c>
      <c r="B18" s="27" t="s">
        <v>11007</v>
      </c>
      <c r="C18" s="26" t="s">
        <v>710</v>
      </c>
      <c r="D18" s="26" t="s">
        <v>11008</v>
      </c>
      <c r="E18" s="26" t="s">
        <v>10925</v>
      </c>
      <c r="F18" s="26" t="s">
        <v>11009</v>
      </c>
      <c r="G18" s="26" t="str">
        <f t="shared" si="0"/>
        <v>G06F</v>
      </c>
      <c r="H18" s="26" t="s">
        <v>11010</v>
      </c>
      <c r="I18" s="26" t="s">
        <v>11011</v>
      </c>
      <c r="J18" s="26" t="s">
        <v>756</v>
      </c>
      <c r="K18" s="26" t="s">
        <v>11012</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63.75">
      <c r="A19" s="26" t="s">
        <v>11013</v>
      </c>
      <c r="B19" s="27" t="s">
        <v>11014</v>
      </c>
      <c r="C19" s="26" t="s">
        <v>710</v>
      </c>
      <c r="D19" s="26" t="s">
        <v>11015</v>
      </c>
      <c r="E19" s="26" t="s">
        <v>10925</v>
      </c>
      <c r="F19" s="26" t="s">
        <v>11016</v>
      </c>
      <c r="G19" s="26" t="str">
        <f t="shared" si="0"/>
        <v>G06N</v>
      </c>
      <c r="H19" s="26" t="s">
        <v>11017</v>
      </c>
      <c r="I19" s="26" t="s">
        <v>11018</v>
      </c>
      <c r="J19" s="26" t="s">
        <v>4720</v>
      </c>
      <c r="K19" s="26" t="s">
        <v>11019</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153">
      <c r="A20" s="26" t="s">
        <v>11020</v>
      </c>
      <c r="B20" s="27" t="s">
        <v>11021</v>
      </c>
      <c r="C20" s="26" t="s">
        <v>710</v>
      </c>
      <c r="D20" s="26" t="s">
        <v>11022</v>
      </c>
      <c r="E20" s="26" t="s">
        <v>10925</v>
      </c>
      <c r="F20" s="26" t="s">
        <v>11023</v>
      </c>
      <c r="G20" s="26" t="str">
        <f t="shared" si="0"/>
        <v>G06F</v>
      </c>
      <c r="H20" s="26" t="s">
        <v>11024</v>
      </c>
      <c r="I20" s="26" t="s">
        <v>11025</v>
      </c>
      <c r="J20" s="26" t="s">
        <v>740</v>
      </c>
      <c r="K20" s="26" t="s">
        <v>11026</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40.25">
      <c r="A21" s="26" t="s">
        <v>11027</v>
      </c>
      <c r="B21" s="27" t="s">
        <v>11028</v>
      </c>
      <c r="C21" s="26" t="s">
        <v>710</v>
      </c>
      <c r="D21" s="26" t="s">
        <v>11029</v>
      </c>
      <c r="E21" s="26" t="s">
        <v>10925</v>
      </c>
      <c r="F21" s="26" t="s">
        <v>11030</v>
      </c>
      <c r="G21" s="26" t="str">
        <f t="shared" si="0"/>
        <v>G01B</v>
      </c>
      <c r="H21" s="26" t="s">
        <v>11031</v>
      </c>
      <c r="I21" s="26" t="s">
        <v>11032</v>
      </c>
      <c r="J21" s="26" t="s">
        <v>11033</v>
      </c>
      <c r="K21" s="26" t="s">
        <v>11034</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76.5">
      <c r="A22" s="26" t="s">
        <v>11035</v>
      </c>
      <c r="B22" s="27" t="s">
        <v>11036</v>
      </c>
      <c r="C22" s="26" t="s">
        <v>710</v>
      </c>
      <c r="D22" s="26" t="s">
        <v>11037</v>
      </c>
      <c r="E22" s="26" t="s">
        <v>10925</v>
      </c>
      <c r="F22" s="26" t="s">
        <v>11038</v>
      </c>
      <c r="G22" s="26" t="str">
        <f t="shared" si="0"/>
        <v>B25J</v>
      </c>
      <c r="H22" s="26" t="s">
        <v>11039</v>
      </c>
      <c r="I22" s="26" t="s">
        <v>11040</v>
      </c>
      <c r="J22" s="26" t="s">
        <v>7458</v>
      </c>
      <c r="K22" s="26" t="s">
        <v>11041</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76.5">
      <c r="A23" s="26" t="s">
        <v>11042</v>
      </c>
      <c r="B23" s="27" t="s">
        <v>11043</v>
      </c>
      <c r="C23" s="26" t="s">
        <v>710</v>
      </c>
      <c r="D23" s="26" t="s">
        <v>11044</v>
      </c>
      <c r="E23" s="26" t="s">
        <v>10925</v>
      </c>
      <c r="F23" s="26" t="s">
        <v>11045</v>
      </c>
      <c r="G23" s="26" t="str">
        <f t="shared" si="0"/>
        <v>G06F</v>
      </c>
      <c r="H23" s="26" t="s">
        <v>11046</v>
      </c>
      <c r="I23" s="26" t="s">
        <v>11047</v>
      </c>
      <c r="J23" s="26" t="s">
        <v>748</v>
      </c>
      <c r="K23" s="26" t="s">
        <v>11048</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27.5">
      <c r="A24" s="26" t="s">
        <v>11049</v>
      </c>
      <c r="B24" s="27" t="s">
        <v>11050</v>
      </c>
      <c r="C24" s="26" t="s">
        <v>710</v>
      </c>
      <c r="D24" s="26" t="s">
        <v>11051</v>
      </c>
      <c r="E24" s="26" t="s">
        <v>10925</v>
      </c>
      <c r="F24" s="26" t="s">
        <v>2311</v>
      </c>
      <c r="G24" s="26" t="str">
        <f t="shared" si="0"/>
        <v>H04W</v>
      </c>
      <c r="H24" s="26" t="s">
        <v>11052</v>
      </c>
      <c r="I24" s="26" t="s">
        <v>11053</v>
      </c>
      <c r="J24" s="26" t="s">
        <v>11054</v>
      </c>
      <c r="K24" s="26" t="s">
        <v>11055</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76.5">
      <c r="A25" s="26" t="s">
        <v>11056</v>
      </c>
      <c r="B25" s="27" t="s">
        <v>11057</v>
      </c>
      <c r="C25" s="26" t="s">
        <v>710</v>
      </c>
      <c r="D25" s="26" t="s">
        <v>11058</v>
      </c>
      <c r="E25" s="26" t="s">
        <v>10925</v>
      </c>
      <c r="F25" s="26" t="s">
        <v>11059</v>
      </c>
      <c r="G25" s="26" t="str">
        <f t="shared" si="0"/>
        <v>G06F</v>
      </c>
      <c r="H25" s="26" t="s">
        <v>11060</v>
      </c>
      <c r="I25" s="26" t="s">
        <v>11061</v>
      </c>
      <c r="J25" s="26" t="s">
        <v>5904</v>
      </c>
      <c r="K25" s="26" t="s">
        <v>11062</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91.25">
      <c r="A26" s="26" t="s">
        <v>11063</v>
      </c>
      <c r="B26" s="27" t="s">
        <v>11064</v>
      </c>
      <c r="C26" s="26" t="s">
        <v>710</v>
      </c>
      <c r="D26" s="26" t="s">
        <v>11065</v>
      </c>
      <c r="E26" s="26" t="s">
        <v>10925</v>
      </c>
      <c r="F26" s="26" t="s">
        <v>11066</v>
      </c>
      <c r="G26" s="26" t="str">
        <f t="shared" si="0"/>
        <v>G06F</v>
      </c>
      <c r="H26" s="26" t="s">
        <v>11067</v>
      </c>
      <c r="I26" s="26" t="s">
        <v>11068</v>
      </c>
      <c r="J26" s="26" t="s">
        <v>724</v>
      </c>
      <c r="K26" s="26" t="s">
        <v>11069</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89.25">
      <c r="A27" s="26" t="s">
        <v>11070</v>
      </c>
      <c r="B27" s="27" t="s">
        <v>11071</v>
      </c>
      <c r="C27" s="26" t="s">
        <v>710</v>
      </c>
      <c r="D27" s="26" t="s">
        <v>11072</v>
      </c>
      <c r="E27" s="26" t="s">
        <v>10925</v>
      </c>
      <c r="F27" s="26" t="s">
        <v>11073</v>
      </c>
      <c r="G27" s="26" t="str">
        <f t="shared" si="0"/>
        <v>G06F</v>
      </c>
      <c r="H27" s="26" t="s">
        <v>11074</v>
      </c>
      <c r="I27" s="26" t="s">
        <v>11075</v>
      </c>
      <c r="J27" s="26" t="s">
        <v>756</v>
      </c>
      <c r="K27" s="26" t="s">
        <v>11076</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27.5">
      <c r="A28" s="26" t="s">
        <v>11077</v>
      </c>
      <c r="B28" s="27" t="s">
        <v>11078</v>
      </c>
      <c r="C28" s="26" t="s">
        <v>710</v>
      </c>
      <c r="D28" s="26" t="s">
        <v>11079</v>
      </c>
      <c r="E28" s="26" t="s">
        <v>10925</v>
      </c>
      <c r="F28" s="26" t="s">
        <v>11080</v>
      </c>
      <c r="G28" s="26" t="str">
        <f t="shared" si="0"/>
        <v>H04N</v>
      </c>
      <c r="H28" s="26" t="s">
        <v>11081</v>
      </c>
      <c r="I28" s="26" t="s">
        <v>11082</v>
      </c>
      <c r="J28" s="26" t="s">
        <v>7536</v>
      </c>
      <c r="K28" s="26" t="s">
        <v>11083</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53">
      <c r="A29" s="26" t="s">
        <v>11084</v>
      </c>
      <c r="B29" s="27" t="s">
        <v>11085</v>
      </c>
      <c r="C29" s="26" t="s">
        <v>710</v>
      </c>
      <c r="D29" s="26" t="s">
        <v>11086</v>
      </c>
      <c r="E29" s="26" t="s">
        <v>10925</v>
      </c>
      <c r="F29" s="26" t="s">
        <v>11087</v>
      </c>
      <c r="G29" s="26" t="str">
        <f t="shared" si="0"/>
        <v>H04L</v>
      </c>
      <c r="H29" s="26" t="s">
        <v>11088</v>
      </c>
      <c r="I29" s="26" t="s">
        <v>11089</v>
      </c>
      <c r="J29" s="26" t="s">
        <v>6465</v>
      </c>
      <c r="K29" s="26" t="s">
        <v>11090</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242.25">
      <c r="A30" s="26" t="s">
        <v>11091</v>
      </c>
      <c r="B30" s="27" t="s">
        <v>11092</v>
      </c>
      <c r="C30" s="26" t="s">
        <v>710</v>
      </c>
      <c r="D30" s="26" t="s">
        <v>11093</v>
      </c>
      <c r="E30" s="26" t="s">
        <v>10925</v>
      </c>
      <c r="F30" s="26" t="s">
        <v>11094</v>
      </c>
      <c r="G30" s="26" t="str">
        <f t="shared" si="0"/>
        <v>G10L</v>
      </c>
      <c r="H30" s="26" t="s">
        <v>11095</v>
      </c>
      <c r="I30" s="26" t="s">
        <v>11096</v>
      </c>
      <c r="J30" s="26" t="s">
        <v>3946</v>
      </c>
      <c r="K30" s="26" t="s">
        <v>11097</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204">
      <c r="A31" s="26" t="s">
        <v>11098</v>
      </c>
      <c r="B31" s="27" t="s">
        <v>11099</v>
      </c>
      <c r="C31" s="26" t="s">
        <v>710</v>
      </c>
      <c r="D31" s="26" t="s">
        <v>11100</v>
      </c>
      <c r="E31" s="26" t="s">
        <v>10925</v>
      </c>
      <c r="F31" s="26" t="s">
        <v>11101</v>
      </c>
      <c r="G31" s="26" t="str">
        <f t="shared" si="0"/>
        <v>F24F</v>
      </c>
      <c r="H31" s="26" t="s">
        <v>11102</v>
      </c>
      <c r="I31" s="26" t="s">
        <v>11103</v>
      </c>
      <c r="J31" s="26" t="s">
        <v>740</v>
      </c>
      <c r="K31" s="26" t="s">
        <v>11104</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114.75">
      <c r="A32" s="26" t="s">
        <v>11105</v>
      </c>
      <c r="B32" s="27" t="s">
        <v>11106</v>
      </c>
      <c r="C32" s="26" t="s">
        <v>710</v>
      </c>
      <c r="D32" s="26" t="s">
        <v>11107</v>
      </c>
      <c r="E32" s="26" t="s">
        <v>10925</v>
      </c>
      <c r="F32" s="26" t="s">
        <v>11108</v>
      </c>
      <c r="G32" s="26" t="str">
        <f t="shared" si="0"/>
        <v>G02B</v>
      </c>
      <c r="H32" s="26" t="s">
        <v>11109</v>
      </c>
      <c r="I32" s="26" t="s">
        <v>11110</v>
      </c>
      <c r="J32" s="26" t="s">
        <v>3375</v>
      </c>
      <c r="K32" s="26" t="s">
        <v>11111</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127.5">
      <c r="A33" s="26" t="s">
        <v>11112</v>
      </c>
      <c r="B33" s="27" t="s">
        <v>11113</v>
      </c>
      <c r="C33" s="26" t="s">
        <v>710</v>
      </c>
      <c r="D33" s="26" t="s">
        <v>11114</v>
      </c>
      <c r="E33" s="26" t="s">
        <v>10925</v>
      </c>
      <c r="F33" s="26" t="s">
        <v>11115</v>
      </c>
      <c r="G33" s="26" t="str">
        <f t="shared" si="0"/>
        <v>H04W</v>
      </c>
      <c r="H33" s="26" t="s">
        <v>11116</v>
      </c>
      <c r="I33" s="26" t="s">
        <v>11117</v>
      </c>
      <c r="J33" s="26" t="s">
        <v>11118</v>
      </c>
      <c r="K33" s="26" t="s">
        <v>11119</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114.75">
      <c r="A34" s="26" t="s">
        <v>11120</v>
      </c>
      <c r="B34" s="27" t="s">
        <v>11121</v>
      </c>
      <c r="C34" s="26" t="s">
        <v>710</v>
      </c>
      <c r="D34" s="26" t="s">
        <v>11072</v>
      </c>
      <c r="E34" s="26" t="s">
        <v>10925</v>
      </c>
      <c r="F34" s="26" t="s">
        <v>11122</v>
      </c>
      <c r="G34" s="26" t="str">
        <f t="shared" si="0"/>
        <v>G06F</v>
      </c>
      <c r="H34" s="26" t="s">
        <v>11123</v>
      </c>
      <c r="I34" s="26" t="s">
        <v>11124</v>
      </c>
      <c r="J34" s="26" t="s">
        <v>756</v>
      </c>
      <c r="K34" s="26" t="s">
        <v>11125</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89.25">
      <c r="A35" s="26" t="s">
        <v>11126</v>
      </c>
      <c r="B35" s="27" t="s">
        <v>11127</v>
      </c>
      <c r="C35" s="26" t="s">
        <v>710</v>
      </c>
      <c r="D35" s="26" t="s">
        <v>11128</v>
      </c>
      <c r="E35" s="26" t="s">
        <v>10925</v>
      </c>
      <c r="F35" s="26" t="s">
        <v>545</v>
      </c>
      <c r="G35" s="26" t="str">
        <f t="shared" si="0"/>
        <v/>
      </c>
      <c r="H35" s="26" t="s">
        <v>11129</v>
      </c>
      <c r="I35" s="26" t="s">
        <v>11130</v>
      </c>
      <c r="J35" s="26" t="s">
        <v>10649</v>
      </c>
      <c r="K35" s="26" t="s">
        <v>11131</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191.25">
      <c r="A36" s="26" t="s">
        <v>11132</v>
      </c>
      <c r="B36" s="27" t="s">
        <v>11133</v>
      </c>
      <c r="C36" s="26" t="s">
        <v>710</v>
      </c>
      <c r="D36" s="26" t="s">
        <v>11134</v>
      </c>
      <c r="E36" s="26" t="s">
        <v>10925</v>
      </c>
      <c r="F36" s="26" t="s">
        <v>11135</v>
      </c>
      <c r="G36" s="26" t="str">
        <f t="shared" si="0"/>
        <v>H04B</v>
      </c>
      <c r="H36" s="26" t="s">
        <v>11136</v>
      </c>
      <c r="I36" s="26" t="s">
        <v>11137</v>
      </c>
      <c r="J36" s="26" t="s">
        <v>748</v>
      </c>
      <c r="K36" s="26" t="s">
        <v>11138</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178.5">
      <c r="A37" s="26" t="s">
        <v>11139</v>
      </c>
      <c r="B37" s="27" t="s">
        <v>11140</v>
      </c>
      <c r="C37" s="26" t="s">
        <v>710</v>
      </c>
      <c r="D37" s="26" t="s">
        <v>11141</v>
      </c>
      <c r="E37" s="26" t="s">
        <v>10925</v>
      </c>
      <c r="F37" s="26" t="s">
        <v>11142</v>
      </c>
      <c r="G37" s="26" t="str">
        <f t="shared" si="0"/>
        <v>G06N</v>
      </c>
      <c r="H37" s="26" t="s">
        <v>11143</v>
      </c>
      <c r="I37" s="26" t="s">
        <v>11144</v>
      </c>
      <c r="J37" s="26" t="s">
        <v>11145</v>
      </c>
      <c r="K37" s="26" t="s">
        <v>11146</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76.5">
      <c r="A38" s="26" t="s">
        <v>11147</v>
      </c>
      <c r="B38" s="27" t="s">
        <v>11148</v>
      </c>
      <c r="C38" s="26" t="s">
        <v>710</v>
      </c>
      <c r="D38" s="26" t="s">
        <v>11149</v>
      </c>
      <c r="E38" s="26" t="s">
        <v>10925</v>
      </c>
      <c r="F38" s="26" t="s">
        <v>11150</v>
      </c>
      <c r="G38" s="26" t="str">
        <f t="shared" si="0"/>
        <v>G06F</v>
      </c>
      <c r="H38" s="26" t="s">
        <v>11151</v>
      </c>
      <c r="I38" s="26" t="s">
        <v>11152</v>
      </c>
      <c r="J38" s="26" t="s">
        <v>756</v>
      </c>
      <c r="K38" s="26" t="s">
        <v>11153</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127.5">
      <c r="A39" s="26" t="s">
        <v>11154</v>
      </c>
      <c r="B39" s="27" t="s">
        <v>11155</v>
      </c>
      <c r="C39" s="26" t="s">
        <v>710</v>
      </c>
      <c r="D39" s="26" t="s">
        <v>11156</v>
      </c>
      <c r="E39" s="26" t="s">
        <v>10925</v>
      </c>
      <c r="F39" s="26" t="s">
        <v>11157</v>
      </c>
      <c r="G39" s="26" t="str">
        <f t="shared" si="0"/>
        <v>G06F</v>
      </c>
      <c r="H39" s="26" t="s">
        <v>11158</v>
      </c>
      <c r="I39" s="26" t="s">
        <v>11159</v>
      </c>
      <c r="J39" s="26" t="s">
        <v>740</v>
      </c>
      <c r="K39" s="26" t="s">
        <v>11160</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89.25">
      <c r="A40" s="26" t="s">
        <v>11161</v>
      </c>
      <c r="B40" s="27" t="s">
        <v>11162</v>
      </c>
      <c r="C40" s="26" t="s">
        <v>767</v>
      </c>
      <c r="D40" s="26" t="s">
        <v>11163</v>
      </c>
      <c r="E40" s="26" t="s">
        <v>10925</v>
      </c>
      <c r="F40" s="26" t="s">
        <v>545</v>
      </c>
      <c r="H40" s="26" t="s">
        <v>545</v>
      </c>
      <c r="I40" s="26" t="s">
        <v>11164</v>
      </c>
      <c r="J40" s="26" t="s">
        <v>2544</v>
      </c>
      <c r="K40" s="26" t="s">
        <v>11165</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409.5">
      <c r="A41" s="26" t="s">
        <v>11166</v>
      </c>
      <c r="B41" s="27" t="s">
        <v>11167</v>
      </c>
      <c r="C41" s="26" t="s">
        <v>767</v>
      </c>
      <c r="D41" s="26" t="s">
        <v>11168</v>
      </c>
      <c r="E41" s="26" t="s">
        <v>10925</v>
      </c>
      <c r="F41" s="26" t="s">
        <v>545</v>
      </c>
      <c r="H41" s="26" t="s">
        <v>545</v>
      </c>
      <c r="I41" s="26" t="s">
        <v>11169</v>
      </c>
      <c r="J41" s="26" t="s">
        <v>6128</v>
      </c>
      <c r="K41" s="26" t="s">
        <v>11170</v>
      </c>
      <c r="L41" s="26" t="s">
        <v>11171</v>
      </c>
      <c r="M41" s="26" t="s">
        <v>545</v>
      </c>
      <c r="N41" s="26" t="s">
        <v>545</v>
      </c>
      <c r="O41" s="26" t="s">
        <v>545</v>
      </c>
      <c r="P41" s="26" t="s">
        <v>545</v>
      </c>
      <c r="Q41" s="26" t="s">
        <v>545</v>
      </c>
      <c r="R41" s="26" t="s">
        <v>545</v>
      </c>
      <c r="S41" s="26" t="s">
        <v>545</v>
      </c>
      <c r="T41" s="26" t="s">
        <v>11172</v>
      </c>
      <c r="U41" s="26" t="s">
        <v>545</v>
      </c>
      <c r="V41" s="26" t="s">
        <v>545</v>
      </c>
      <c r="W41" s="26" t="s">
        <v>545</v>
      </c>
      <c r="X41" s="26" t="s">
        <v>545</v>
      </c>
      <c r="Y41" s="26" t="s">
        <v>545</v>
      </c>
    </row>
    <row r="42" spans="1:25" ht="51">
      <c r="A42" s="26" t="s">
        <v>11173</v>
      </c>
      <c r="B42" s="27" t="s">
        <v>11174</v>
      </c>
      <c r="C42" s="26" t="s">
        <v>767</v>
      </c>
      <c r="D42" s="26" t="s">
        <v>11175</v>
      </c>
      <c r="E42" s="26" t="s">
        <v>10925</v>
      </c>
      <c r="F42" s="26" t="s">
        <v>545</v>
      </c>
      <c r="H42" s="26" t="s">
        <v>545</v>
      </c>
      <c r="I42" s="26" t="s">
        <v>11176</v>
      </c>
      <c r="J42" s="26" t="s">
        <v>11177</v>
      </c>
      <c r="K42" s="26" t="s">
        <v>11178</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51">
      <c r="A43" s="26" t="s">
        <v>11179</v>
      </c>
      <c r="B43" s="27" t="s">
        <v>11180</v>
      </c>
      <c r="C43" s="26" t="s">
        <v>844</v>
      </c>
      <c r="D43" s="26" t="s">
        <v>11181</v>
      </c>
      <c r="E43" s="26" t="s">
        <v>10925</v>
      </c>
      <c r="F43" s="26" t="s">
        <v>11182</v>
      </c>
      <c r="H43" s="26" t="s">
        <v>11183</v>
      </c>
      <c r="I43" s="26" t="s">
        <v>11184</v>
      </c>
      <c r="J43" s="26" t="s">
        <v>11185</v>
      </c>
      <c r="K43" s="26" t="s">
        <v>11186</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63.75">
      <c r="A44" s="26" t="s">
        <v>11187</v>
      </c>
      <c r="B44" s="27" t="s">
        <v>11188</v>
      </c>
      <c r="C44" s="26" t="s">
        <v>844</v>
      </c>
      <c r="D44" s="26" t="s">
        <v>11189</v>
      </c>
      <c r="E44" s="26" t="s">
        <v>10925</v>
      </c>
      <c r="F44" s="26" t="s">
        <v>6617</v>
      </c>
      <c r="H44" s="26" t="s">
        <v>11190</v>
      </c>
      <c r="I44" s="26" t="s">
        <v>11191</v>
      </c>
      <c r="J44" s="26" t="s">
        <v>11192</v>
      </c>
      <c r="K44" s="26" t="s">
        <v>11193</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127.5">
      <c r="A45" s="26" t="s">
        <v>11194</v>
      </c>
      <c r="B45" s="27" t="s">
        <v>11195</v>
      </c>
      <c r="C45" s="26" t="s">
        <v>844</v>
      </c>
      <c r="D45" s="26" t="s">
        <v>11196</v>
      </c>
      <c r="E45" s="26" t="s">
        <v>10925</v>
      </c>
      <c r="F45" s="26" t="s">
        <v>11197</v>
      </c>
      <c r="H45" s="26" t="s">
        <v>11198</v>
      </c>
      <c r="I45" s="26" t="s">
        <v>11199</v>
      </c>
      <c r="J45" s="26" t="s">
        <v>11200</v>
      </c>
      <c r="K45" s="26" t="s">
        <v>11201</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191.25">
      <c r="A46" s="26" t="s">
        <v>11202</v>
      </c>
      <c r="B46" s="27" t="s">
        <v>11203</v>
      </c>
      <c r="C46" s="26" t="s">
        <v>786</v>
      </c>
      <c r="D46" s="26" t="s">
        <v>11204</v>
      </c>
      <c r="E46" s="26" t="s">
        <v>10925</v>
      </c>
      <c r="F46" s="26" t="s">
        <v>11205</v>
      </c>
      <c r="H46" s="26" t="s">
        <v>11206</v>
      </c>
      <c r="I46" s="26" t="s">
        <v>11207</v>
      </c>
      <c r="J46" s="26" t="s">
        <v>2220</v>
      </c>
      <c r="K46" s="26" t="s">
        <v>11208</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127.5">
      <c r="A47" s="26" t="s">
        <v>11209</v>
      </c>
      <c r="B47" s="27" t="s">
        <v>11210</v>
      </c>
      <c r="C47" s="26" t="s">
        <v>786</v>
      </c>
      <c r="D47" s="26" t="s">
        <v>11211</v>
      </c>
      <c r="E47" s="26" t="s">
        <v>10925</v>
      </c>
      <c r="F47" s="26" t="s">
        <v>11212</v>
      </c>
      <c r="H47" s="26" t="s">
        <v>11213</v>
      </c>
      <c r="I47" s="26" t="s">
        <v>11214</v>
      </c>
      <c r="J47" s="26" t="s">
        <v>11215</v>
      </c>
      <c r="K47" s="26" t="s">
        <v>11216</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76.5">
      <c r="A48" s="26" t="s">
        <v>11217</v>
      </c>
      <c r="B48" s="27" t="s">
        <v>11218</v>
      </c>
      <c r="C48" s="26" t="s">
        <v>786</v>
      </c>
      <c r="D48" s="26" t="s">
        <v>11219</v>
      </c>
      <c r="E48" s="26" t="s">
        <v>11220</v>
      </c>
      <c r="F48" s="26" t="s">
        <v>11221</v>
      </c>
      <c r="H48" s="26" t="s">
        <v>545</v>
      </c>
      <c r="I48" s="26" t="s">
        <v>11222</v>
      </c>
      <c r="J48" s="26" t="s">
        <v>4077</v>
      </c>
      <c r="K48" s="26" t="s">
        <v>11223</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02">
      <c r="A49" s="26" t="s">
        <v>11224</v>
      </c>
      <c r="B49" s="27" t="s">
        <v>11225</v>
      </c>
      <c r="C49" s="26" t="s">
        <v>786</v>
      </c>
      <c r="D49" s="26" t="s">
        <v>11226</v>
      </c>
      <c r="E49" s="26" t="s">
        <v>10925</v>
      </c>
      <c r="F49" s="26" t="s">
        <v>11227</v>
      </c>
      <c r="H49" s="26" t="s">
        <v>545</v>
      </c>
      <c r="I49" s="26" t="s">
        <v>11228</v>
      </c>
      <c r="J49" s="26" t="s">
        <v>897</v>
      </c>
      <c r="K49" s="26" t="s">
        <v>11229</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114.75">
      <c r="A50" s="26" t="s">
        <v>11230</v>
      </c>
      <c r="B50" s="27" t="s">
        <v>11231</v>
      </c>
      <c r="C50" s="26" t="s">
        <v>786</v>
      </c>
      <c r="D50" s="26" t="s">
        <v>11232</v>
      </c>
      <c r="E50" s="26" t="s">
        <v>10925</v>
      </c>
      <c r="F50" s="26" t="s">
        <v>11233</v>
      </c>
      <c r="H50" s="26" t="s">
        <v>11234</v>
      </c>
      <c r="I50" s="26" t="s">
        <v>11235</v>
      </c>
      <c r="J50" s="26" t="s">
        <v>4130</v>
      </c>
      <c r="K50" s="26" t="s">
        <v>11236</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140.25">
      <c r="A51" s="26" t="s">
        <v>11237</v>
      </c>
      <c r="B51" s="27" t="s">
        <v>11238</v>
      </c>
      <c r="C51" s="26" t="s">
        <v>786</v>
      </c>
      <c r="D51" s="26" t="s">
        <v>11239</v>
      </c>
      <c r="E51" s="26" t="s">
        <v>10925</v>
      </c>
      <c r="F51" s="26" t="s">
        <v>11240</v>
      </c>
      <c r="H51" s="26" t="s">
        <v>11241</v>
      </c>
      <c r="I51" s="26" t="s">
        <v>11242</v>
      </c>
      <c r="J51" s="26" t="s">
        <v>11243</v>
      </c>
      <c r="K51" s="26" t="s">
        <v>11244</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102">
      <c r="A52" s="26" t="s">
        <v>11245</v>
      </c>
      <c r="B52" s="27" t="s">
        <v>11246</v>
      </c>
      <c r="C52" s="26" t="s">
        <v>786</v>
      </c>
      <c r="D52" s="26" t="s">
        <v>11247</v>
      </c>
      <c r="E52" s="26" t="s">
        <v>10925</v>
      </c>
      <c r="F52" s="26" t="s">
        <v>11248</v>
      </c>
      <c r="H52" s="26" t="s">
        <v>11249</v>
      </c>
      <c r="I52" s="26" t="s">
        <v>11250</v>
      </c>
      <c r="J52" s="26" t="s">
        <v>4210</v>
      </c>
      <c r="K52" s="26" t="s">
        <v>11251</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114.75">
      <c r="A53" s="26" t="s">
        <v>11252</v>
      </c>
      <c r="B53" s="27" t="s">
        <v>11253</v>
      </c>
      <c r="C53" s="26" t="s">
        <v>786</v>
      </c>
      <c r="D53" s="26" t="s">
        <v>11254</v>
      </c>
      <c r="E53" s="26" t="s">
        <v>10925</v>
      </c>
      <c r="F53" s="26" t="s">
        <v>9118</v>
      </c>
      <c r="H53" s="26" t="s">
        <v>11255</v>
      </c>
      <c r="I53" s="26" t="s">
        <v>11256</v>
      </c>
      <c r="J53" s="26" t="s">
        <v>2115</v>
      </c>
      <c r="K53" s="26" t="s">
        <v>11257</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89.25">
      <c r="A54" s="26" t="s">
        <v>11258</v>
      </c>
      <c r="B54" s="27" t="s">
        <v>11259</v>
      </c>
      <c r="C54" s="26" t="s">
        <v>786</v>
      </c>
      <c r="D54" s="26" t="s">
        <v>11260</v>
      </c>
      <c r="E54" s="26" t="s">
        <v>10925</v>
      </c>
      <c r="F54" s="26" t="s">
        <v>11261</v>
      </c>
      <c r="H54" s="26" t="s">
        <v>11262</v>
      </c>
      <c r="I54" s="26" t="s">
        <v>11263</v>
      </c>
      <c r="J54" s="26" t="s">
        <v>11264</v>
      </c>
      <c r="K54" s="26" t="s">
        <v>11265</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127.5">
      <c r="A55" s="26" t="s">
        <v>11266</v>
      </c>
      <c r="B55" s="27" t="s">
        <v>11267</v>
      </c>
      <c r="C55" s="26" t="s">
        <v>786</v>
      </c>
      <c r="D55" s="26" t="s">
        <v>11254</v>
      </c>
      <c r="E55" s="26" t="s">
        <v>10925</v>
      </c>
      <c r="F55" s="26" t="s">
        <v>11268</v>
      </c>
      <c r="H55" s="26" t="s">
        <v>11269</v>
      </c>
      <c r="I55" s="26" t="s">
        <v>11270</v>
      </c>
      <c r="J55" s="26" t="s">
        <v>2115</v>
      </c>
      <c r="K55" s="26" t="s">
        <v>11271</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140.25">
      <c r="A56" s="26" t="s">
        <v>11272</v>
      </c>
      <c r="B56" s="27" t="s">
        <v>11273</v>
      </c>
      <c r="C56" s="26" t="s">
        <v>786</v>
      </c>
      <c r="D56" s="26" t="s">
        <v>11274</v>
      </c>
      <c r="E56" s="26" t="s">
        <v>10925</v>
      </c>
      <c r="F56" s="26" t="s">
        <v>11275</v>
      </c>
      <c r="H56" s="26" t="s">
        <v>11276</v>
      </c>
      <c r="I56" s="26" t="s">
        <v>11277</v>
      </c>
      <c r="J56" s="26" t="s">
        <v>11278</v>
      </c>
      <c r="K56" s="26" t="s">
        <v>11279</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127.5">
      <c r="A57" s="26" t="s">
        <v>11280</v>
      </c>
      <c r="B57" s="27" t="s">
        <v>11281</v>
      </c>
      <c r="C57" s="26" t="s">
        <v>786</v>
      </c>
      <c r="D57" s="26" t="s">
        <v>11282</v>
      </c>
      <c r="E57" s="26" t="s">
        <v>10925</v>
      </c>
      <c r="F57" s="26" t="s">
        <v>11283</v>
      </c>
      <c r="H57" s="26" t="s">
        <v>11284</v>
      </c>
      <c r="I57" s="26" t="s">
        <v>11285</v>
      </c>
      <c r="J57" s="26" t="s">
        <v>11286</v>
      </c>
      <c r="K57" s="26" t="s">
        <v>11287</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102">
      <c r="A58" s="26" t="s">
        <v>11288</v>
      </c>
      <c r="B58" s="27" t="s">
        <v>11289</v>
      </c>
      <c r="C58" s="26" t="s">
        <v>786</v>
      </c>
      <c r="D58" s="26" t="s">
        <v>11290</v>
      </c>
      <c r="E58" s="26" t="s">
        <v>10925</v>
      </c>
      <c r="F58" s="26" t="s">
        <v>2719</v>
      </c>
      <c r="H58" s="26" t="s">
        <v>2719</v>
      </c>
      <c r="I58" s="26" t="s">
        <v>11291</v>
      </c>
      <c r="J58" s="26" t="s">
        <v>2422</v>
      </c>
      <c r="K58" s="26" t="s">
        <v>11292</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63.75">
      <c r="A59" s="26" t="s">
        <v>11293</v>
      </c>
      <c r="B59" s="27" t="s">
        <v>11294</v>
      </c>
      <c r="C59" s="26" t="s">
        <v>786</v>
      </c>
      <c r="D59" s="26" t="s">
        <v>11295</v>
      </c>
      <c r="E59" s="26" t="s">
        <v>10925</v>
      </c>
      <c r="F59" s="26" t="s">
        <v>4773</v>
      </c>
      <c r="H59" s="26" t="s">
        <v>11296</v>
      </c>
      <c r="I59" s="26" t="s">
        <v>11297</v>
      </c>
      <c r="J59" s="26" t="s">
        <v>3797</v>
      </c>
      <c r="K59" s="26" t="s">
        <v>11298</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89.25">
      <c r="A60" s="26" t="s">
        <v>11299</v>
      </c>
      <c r="B60" s="27" t="s">
        <v>11300</v>
      </c>
      <c r="C60" s="26" t="s">
        <v>786</v>
      </c>
      <c r="D60" s="26" t="s">
        <v>11301</v>
      </c>
      <c r="E60" s="26" t="s">
        <v>10925</v>
      </c>
      <c r="F60" s="26" t="s">
        <v>11302</v>
      </c>
      <c r="H60" s="26" t="s">
        <v>11303</v>
      </c>
      <c r="I60" s="26" t="s">
        <v>11304</v>
      </c>
      <c r="J60" s="26" t="s">
        <v>4210</v>
      </c>
      <c r="K60" s="26" t="s">
        <v>11305</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191.25">
      <c r="A61" s="26" t="s">
        <v>11306</v>
      </c>
      <c r="B61" s="27" t="s">
        <v>11307</v>
      </c>
      <c r="C61" s="26" t="s">
        <v>786</v>
      </c>
      <c r="D61" s="26" t="s">
        <v>11308</v>
      </c>
      <c r="E61" s="26" t="s">
        <v>10925</v>
      </c>
      <c r="F61" s="26" t="s">
        <v>11309</v>
      </c>
      <c r="H61" s="26" t="s">
        <v>11310</v>
      </c>
      <c r="I61" s="26" t="s">
        <v>11311</v>
      </c>
      <c r="J61" s="26" t="s">
        <v>2115</v>
      </c>
      <c r="K61" s="26" t="s">
        <v>11312</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204">
      <c r="A62" s="26" t="s">
        <v>11313</v>
      </c>
      <c r="B62" s="27" t="s">
        <v>11314</v>
      </c>
      <c r="C62" s="26" t="s">
        <v>786</v>
      </c>
      <c r="D62" s="26" t="s">
        <v>11315</v>
      </c>
      <c r="E62" s="26" t="s">
        <v>10925</v>
      </c>
      <c r="F62" s="26" t="s">
        <v>11316</v>
      </c>
      <c r="H62" s="26" t="s">
        <v>11317</v>
      </c>
      <c r="I62" s="26" t="s">
        <v>11318</v>
      </c>
      <c r="J62" s="26" t="s">
        <v>2026</v>
      </c>
      <c r="K62" s="26" t="s">
        <v>11319</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140.25">
      <c r="A63" s="26" t="s">
        <v>11320</v>
      </c>
      <c r="B63" s="27" t="s">
        <v>11321</v>
      </c>
      <c r="C63" s="26" t="s">
        <v>786</v>
      </c>
      <c r="D63" s="26" t="s">
        <v>11322</v>
      </c>
      <c r="E63" s="26" t="s">
        <v>10925</v>
      </c>
      <c r="F63" s="26" t="s">
        <v>11323</v>
      </c>
      <c r="H63" s="26" t="s">
        <v>11324</v>
      </c>
      <c r="I63" s="26" t="s">
        <v>11325</v>
      </c>
      <c r="J63" s="26" t="s">
        <v>4210</v>
      </c>
      <c r="K63" s="26" t="s">
        <v>11326</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76.5">
      <c r="A64" s="26" t="s">
        <v>11327</v>
      </c>
      <c r="B64" s="27" t="s">
        <v>11328</v>
      </c>
      <c r="C64" s="26" t="s">
        <v>786</v>
      </c>
      <c r="D64" s="26" t="s">
        <v>11329</v>
      </c>
      <c r="E64" s="26" t="s">
        <v>10925</v>
      </c>
      <c r="F64" s="26" t="s">
        <v>11330</v>
      </c>
      <c r="H64" s="26" t="s">
        <v>11330</v>
      </c>
      <c r="I64" s="26" t="s">
        <v>11331</v>
      </c>
      <c r="J64" s="26" t="s">
        <v>5047</v>
      </c>
      <c r="K64" s="26" t="s">
        <v>11332</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38.25">
      <c r="A65" s="26" t="s">
        <v>11333</v>
      </c>
      <c r="B65" s="27" t="s">
        <v>11334</v>
      </c>
      <c r="C65" s="26" t="s">
        <v>786</v>
      </c>
      <c r="D65" s="26" t="s">
        <v>11335</v>
      </c>
      <c r="E65" s="26" t="s">
        <v>10925</v>
      </c>
      <c r="F65" s="26" t="s">
        <v>11336</v>
      </c>
      <c r="H65" s="26" t="s">
        <v>11336</v>
      </c>
      <c r="I65" s="26" t="s">
        <v>11337</v>
      </c>
      <c r="J65" s="26" t="s">
        <v>11338</v>
      </c>
      <c r="K65" s="26" t="s">
        <v>11339</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344.25">
      <c r="A66" s="26" t="s">
        <v>11340</v>
      </c>
      <c r="B66" s="27" t="s">
        <v>11341</v>
      </c>
      <c r="C66" s="26" t="s">
        <v>786</v>
      </c>
      <c r="D66" s="26" t="s">
        <v>11342</v>
      </c>
      <c r="E66" s="26" t="s">
        <v>10925</v>
      </c>
      <c r="F66" s="26" t="s">
        <v>11343</v>
      </c>
      <c r="H66" s="26" t="s">
        <v>11344</v>
      </c>
      <c r="I66" s="26" t="s">
        <v>11345</v>
      </c>
      <c r="J66" s="26" t="s">
        <v>4130</v>
      </c>
      <c r="K66" s="26" t="s">
        <v>11346</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63.75">
      <c r="A67" s="26" t="s">
        <v>11347</v>
      </c>
      <c r="B67" s="27" t="s">
        <v>11348</v>
      </c>
      <c r="C67" s="26" t="s">
        <v>786</v>
      </c>
      <c r="D67" s="26" t="s">
        <v>11051</v>
      </c>
      <c r="E67" s="26" t="s">
        <v>10925</v>
      </c>
      <c r="F67" s="26" t="s">
        <v>11349</v>
      </c>
      <c r="H67" s="26" t="s">
        <v>11350</v>
      </c>
      <c r="I67" s="26" t="s">
        <v>11351</v>
      </c>
      <c r="J67" s="26" t="s">
        <v>7313</v>
      </c>
      <c r="K67" s="26" t="s">
        <v>11352</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191.25">
      <c r="A68" s="26" t="s">
        <v>11353</v>
      </c>
      <c r="B68" s="27" t="s">
        <v>11354</v>
      </c>
      <c r="C68" s="26" t="s">
        <v>786</v>
      </c>
      <c r="D68" s="26" t="s">
        <v>11355</v>
      </c>
      <c r="E68" s="26" t="s">
        <v>10925</v>
      </c>
      <c r="F68" s="26" t="s">
        <v>11356</v>
      </c>
      <c r="H68" s="26" t="s">
        <v>11357</v>
      </c>
      <c r="I68" s="26" t="s">
        <v>11358</v>
      </c>
      <c r="J68" s="26" t="s">
        <v>2422</v>
      </c>
      <c r="K68" s="26" t="s">
        <v>11359</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76.5">
      <c r="A69" s="26" t="s">
        <v>11360</v>
      </c>
      <c r="B69" s="27" t="s">
        <v>11361</v>
      </c>
      <c r="C69" s="26" t="s">
        <v>786</v>
      </c>
      <c r="D69" s="26" t="s">
        <v>11362</v>
      </c>
      <c r="E69" s="26" t="s">
        <v>10925</v>
      </c>
      <c r="F69" s="26" t="s">
        <v>11363</v>
      </c>
      <c r="H69" s="26" t="s">
        <v>11364</v>
      </c>
      <c r="I69" s="26" t="s">
        <v>11365</v>
      </c>
      <c r="J69" s="26" t="s">
        <v>11366</v>
      </c>
      <c r="K69" s="26" t="s">
        <v>11367</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127.5">
      <c r="A70" s="26" t="s">
        <v>11368</v>
      </c>
      <c r="B70" s="27" t="s">
        <v>11369</v>
      </c>
      <c r="C70" s="26" t="s">
        <v>786</v>
      </c>
      <c r="D70" s="26" t="s">
        <v>11370</v>
      </c>
      <c r="E70" s="26" t="s">
        <v>10925</v>
      </c>
      <c r="F70" s="26" t="s">
        <v>11371</v>
      </c>
      <c r="H70" s="26" t="s">
        <v>11372</v>
      </c>
      <c r="I70" s="26" t="s">
        <v>11373</v>
      </c>
      <c r="J70" s="26" t="s">
        <v>6448</v>
      </c>
      <c r="K70" s="26" t="s">
        <v>11374</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153">
      <c r="A71" s="26" t="s">
        <v>11375</v>
      </c>
      <c r="B71" s="27" t="s">
        <v>11376</v>
      </c>
      <c r="C71" s="26" t="s">
        <v>786</v>
      </c>
      <c r="D71" s="26" t="s">
        <v>11377</v>
      </c>
      <c r="E71" s="26" t="s">
        <v>10925</v>
      </c>
      <c r="F71" s="26" t="s">
        <v>11378</v>
      </c>
      <c r="H71" s="26" t="s">
        <v>11379</v>
      </c>
      <c r="I71" s="26" t="s">
        <v>11380</v>
      </c>
      <c r="J71" s="26" t="s">
        <v>2220</v>
      </c>
      <c r="K71" s="26" t="s">
        <v>11381</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76.5">
      <c r="A72" s="26" t="s">
        <v>11382</v>
      </c>
      <c r="B72" s="27" t="s">
        <v>11383</v>
      </c>
      <c r="C72" s="26" t="s">
        <v>786</v>
      </c>
      <c r="D72" s="26" t="s">
        <v>11384</v>
      </c>
      <c r="E72" s="26" t="s">
        <v>10925</v>
      </c>
      <c r="F72" s="26" t="s">
        <v>11385</v>
      </c>
      <c r="H72" s="26" t="s">
        <v>11386</v>
      </c>
      <c r="I72" s="26" t="s">
        <v>11387</v>
      </c>
      <c r="J72" s="26" t="s">
        <v>897</v>
      </c>
      <c r="K72" s="26" t="s">
        <v>11388</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178.5">
      <c r="A73" s="26" t="s">
        <v>11389</v>
      </c>
      <c r="B73" s="27" t="s">
        <v>11390</v>
      </c>
      <c r="C73" s="26" t="s">
        <v>786</v>
      </c>
      <c r="D73" s="26" t="s">
        <v>11391</v>
      </c>
      <c r="E73" s="26" t="s">
        <v>10925</v>
      </c>
      <c r="F73" s="26" t="s">
        <v>11392</v>
      </c>
      <c r="H73" s="26" t="s">
        <v>11393</v>
      </c>
      <c r="I73" s="26" t="s">
        <v>11394</v>
      </c>
      <c r="J73" s="26" t="s">
        <v>2196</v>
      </c>
      <c r="K73" s="26" t="s">
        <v>11395</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216.75">
      <c r="A74" s="26" t="s">
        <v>11396</v>
      </c>
      <c r="B74" s="27" t="s">
        <v>11397</v>
      </c>
      <c r="C74" s="26" t="s">
        <v>786</v>
      </c>
      <c r="D74" s="26" t="s">
        <v>11398</v>
      </c>
      <c r="E74" s="26" t="s">
        <v>10925</v>
      </c>
      <c r="F74" s="26" t="s">
        <v>11399</v>
      </c>
      <c r="H74" s="26" t="s">
        <v>11400</v>
      </c>
      <c r="I74" s="26" t="s">
        <v>11401</v>
      </c>
      <c r="J74" s="26" t="s">
        <v>816</v>
      </c>
      <c r="K74" s="26" t="s">
        <v>11402</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293.25">
      <c r="A75" s="26" t="s">
        <v>11403</v>
      </c>
      <c r="B75" s="27" t="s">
        <v>11404</v>
      </c>
      <c r="C75" s="26" t="s">
        <v>786</v>
      </c>
      <c r="D75" s="26" t="s">
        <v>11405</v>
      </c>
      <c r="E75" s="26" t="s">
        <v>10925</v>
      </c>
      <c r="F75" s="26" t="s">
        <v>11406</v>
      </c>
      <c r="H75" s="26" t="s">
        <v>11407</v>
      </c>
      <c r="I75" s="26" t="s">
        <v>11408</v>
      </c>
      <c r="J75" s="26" t="s">
        <v>4130</v>
      </c>
      <c r="K75" s="26" t="s">
        <v>11409</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165.75">
      <c r="A76" s="26" t="s">
        <v>11410</v>
      </c>
      <c r="B76" s="27" t="s">
        <v>11411</v>
      </c>
      <c r="C76" s="26" t="s">
        <v>786</v>
      </c>
      <c r="D76" s="26" t="s">
        <v>11412</v>
      </c>
      <c r="E76" s="26" t="s">
        <v>10925</v>
      </c>
      <c r="F76" s="26" t="s">
        <v>11413</v>
      </c>
      <c r="H76" s="26" t="s">
        <v>11414</v>
      </c>
      <c r="I76" s="26" t="s">
        <v>11415</v>
      </c>
      <c r="J76" s="26" t="s">
        <v>11416</v>
      </c>
      <c r="K76" s="26" t="s">
        <v>11417</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102">
      <c r="A77" s="26" t="s">
        <v>11418</v>
      </c>
      <c r="B77" s="27" t="s">
        <v>11419</v>
      </c>
      <c r="C77" s="26" t="s">
        <v>786</v>
      </c>
      <c r="D77" s="26" t="s">
        <v>11420</v>
      </c>
      <c r="E77" s="26" t="s">
        <v>10925</v>
      </c>
      <c r="F77" s="26" t="s">
        <v>11421</v>
      </c>
      <c r="H77" s="26" t="s">
        <v>11422</v>
      </c>
      <c r="I77" s="26" t="s">
        <v>11423</v>
      </c>
      <c r="J77" s="26" t="s">
        <v>816</v>
      </c>
      <c r="K77" s="26" t="s">
        <v>11424</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76.5">
      <c r="A78" s="26" t="s">
        <v>11425</v>
      </c>
      <c r="B78" s="27" t="s">
        <v>11426</v>
      </c>
      <c r="C78" s="26" t="s">
        <v>786</v>
      </c>
      <c r="D78" s="26" t="s">
        <v>11427</v>
      </c>
      <c r="E78" s="26" t="s">
        <v>10925</v>
      </c>
      <c r="F78" s="26" t="s">
        <v>11428</v>
      </c>
      <c r="H78" s="26" t="s">
        <v>11429</v>
      </c>
      <c r="I78" s="26" t="s">
        <v>11430</v>
      </c>
      <c r="J78" s="26" t="s">
        <v>816</v>
      </c>
      <c r="K78" s="26" t="s">
        <v>11431</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153">
      <c r="A79" s="26" t="s">
        <v>11432</v>
      </c>
      <c r="B79" s="27" t="s">
        <v>11433</v>
      </c>
      <c r="C79" s="26" t="s">
        <v>786</v>
      </c>
      <c r="D79" s="26" t="s">
        <v>11434</v>
      </c>
      <c r="E79" s="26" t="s">
        <v>10925</v>
      </c>
      <c r="F79" s="26" t="s">
        <v>11435</v>
      </c>
      <c r="H79" s="26" t="s">
        <v>11436</v>
      </c>
      <c r="I79" s="26" t="s">
        <v>11437</v>
      </c>
      <c r="J79" s="26" t="s">
        <v>3806</v>
      </c>
      <c r="K79" s="26" t="s">
        <v>11438</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51">
      <c r="A80" s="26" t="s">
        <v>11439</v>
      </c>
      <c r="B80" s="27" t="s">
        <v>11440</v>
      </c>
      <c r="C80" s="26" t="s">
        <v>11441</v>
      </c>
      <c r="D80" s="26" t="s">
        <v>11442</v>
      </c>
      <c r="E80" s="26" t="s">
        <v>11443</v>
      </c>
      <c r="F80" s="26" t="s">
        <v>545</v>
      </c>
      <c r="H80" s="26" t="s">
        <v>545</v>
      </c>
      <c r="I80" s="26" t="s">
        <v>11444</v>
      </c>
      <c r="J80" s="26" t="s">
        <v>11445</v>
      </c>
      <c r="K80" s="26" t="s">
        <v>11446</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178.5">
      <c r="A81" s="26" t="s">
        <v>11447</v>
      </c>
      <c r="B81" s="27" t="s">
        <v>11448</v>
      </c>
      <c r="C81" s="26" t="s">
        <v>4552</v>
      </c>
      <c r="D81" s="26" t="s">
        <v>11449</v>
      </c>
      <c r="E81" s="26" t="s">
        <v>10925</v>
      </c>
      <c r="F81" s="26" t="s">
        <v>11450</v>
      </c>
      <c r="H81" s="26" t="s">
        <v>11451</v>
      </c>
      <c r="I81" s="26" t="s">
        <v>11452</v>
      </c>
      <c r="J81" s="26" t="s">
        <v>7357</v>
      </c>
      <c r="K81" s="26" t="s">
        <v>11453</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89.25">
      <c r="A82" s="26" t="s">
        <v>11454</v>
      </c>
      <c r="B82" s="27" t="s">
        <v>11455</v>
      </c>
      <c r="C82" s="26" t="s">
        <v>6934</v>
      </c>
      <c r="D82" s="26" t="s">
        <v>11456</v>
      </c>
      <c r="E82" s="26" t="s">
        <v>10925</v>
      </c>
      <c r="F82" s="26" t="s">
        <v>11457</v>
      </c>
      <c r="H82" s="26" t="s">
        <v>11458</v>
      </c>
      <c r="I82" s="26" t="s">
        <v>11459</v>
      </c>
      <c r="J82" s="26" t="s">
        <v>11460</v>
      </c>
      <c r="K82" s="26" t="s">
        <v>11461</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114.75">
      <c r="A83" s="26" t="s">
        <v>11462</v>
      </c>
      <c r="B83" s="27" t="s">
        <v>11463</v>
      </c>
      <c r="C83" s="26" t="s">
        <v>6934</v>
      </c>
      <c r="D83" s="26" t="s">
        <v>11464</v>
      </c>
      <c r="E83" s="26" t="s">
        <v>10925</v>
      </c>
      <c r="F83" s="26" t="s">
        <v>11465</v>
      </c>
      <c r="H83" s="26" t="s">
        <v>11466</v>
      </c>
      <c r="I83" s="26" t="s">
        <v>11467</v>
      </c>
      <c r="J83" s="26" t="s">
        <v>5165</v>
      </c>
      <c r="K83" s="26" t="s">
        <v>11468</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369.75">
      <c r="A84" s="26" t="s">
        <v>11469</v>
      </c>
      <c r="B84" s="27" t="s">
        <v>11470</v>
      </c>
      <c r="C84" s="26" t="s">
        <v>6934</v>
      </c>
      <c r="D84" s="26" t="s">
        <v>11471</v>
      </c>
      <c r="E84" s="26" t="s">
        <v>10925</v>
      </c>
      <c r="F84" s="26" t="s">
        <v>11472</v>
      </c>
      <c r="H84" s="26" t="s">
        <v>11473</v>
      </c>
      <c r="I84" s="26" t="s">
        <v>11474</v>
      </c>
      <c r="J84" s="26" t="s">
        <v>11475</v>
      </c>
      <c r="K84" s="26" t="s">
        <v>11476</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293.25">
      <c r="A85" s="26" t="s">
        <v>11469</v>
      </c>
      <c r="B85" s="27" t="s">
        <v>11477</v>
      </c>
      <c r="C85" s="26" t="s">
        <v>6934</v>
      </c>
      <c r="D85" s="26" t="s">
        <v>11471</v>
      </c>
      <c r="E85" s="26" t="s">
        <v>10925</v>
      </c>
      <c r="F85" s="26" t="s">
        <v>11472</v>
      </c>
      <c r="H85" s="26" t="s">
        <v>11478</v>
      </c>
      <c r="I85" s="26" t="s">
        <v>11479</v>
      </c>
      <c r="J85" s="26" t="s">
        <v>11475</v>
      </c>
      <c r="K85" s="26" t="s">
        <v>11480</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102">
      <c r="A86" s="26" t="s">
        <v>11481</v>
      </c>
      <c r="B86" s="27" t="s">
        <v>11482</v>
      </c>
      <c r="C86" s="26" t="s">
        <v>4552</v>
      </c>
      <c r="D86" s="26" t="s">
        <v>11483</v>
      </c>
      <c r="E86" s="26" t="s">
        <v>10925</v>
      </c>
      <c r="F86" s="26" t="s">
        <v>11484</v>
      </c>
      <c r="H86" s="26" t="s">
        <v>11485</v>
      </c>
      <c r="I86" s="26" t="s">
        <v>11486</v>
      </c>
      <c r="J86" s="26" t="s">
        <v>5187</v>
      </c>
      <c r="K86" s="26" t="s">
        <v>11487</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127.5">
      <c r="A87" s="26" t="s">
        <v>11488</v>
      </c>
      <c r="B87" s="27" t="s">
        <v>11489</v>
      </c>
      <c r="C87" s="26" t="s">
        <v>4552</v>
      </c>
      <c r="D87" s="26" t="s">
        <v>11490</v>
      </c>
      <c r="E87" s="26" t="s">
        <v>10925</v>
      </c>
      <c r="F87" s="26" t="s">
        <v>11491</v>
      </c>
      <c r="H87" s="26" t="s">
        <v>11492</v>
      </c>
      <c r="I87" s="26" t="s">
        <v>11493</v>
      </c>
      <c r="J87" s="26" t="s">
        <v>11494</v>
      </c>
      <c r="K87" s="26" t="s">
        <v>11495</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76.5">
      <c r="A88" s="26" t="s">
        <v>11496</v>
      </c>
      <c r="B88" s="27" t="s">
        <v>11497</v>
      </c>
      <c r="C88" s="26" t="s">
        <v>6934</v>
      </c>
      <c r="D88" s="26" t="s">
        <v>11498</v>
      </c>
      <c r="E88" s="26" t="s">
        <v>10925</v>
      </c>
      <c r="F88" s="26" t="s">
        <v>11499</v>
      </c>
      <c r="H88" s="26" t="s">
        <v>11500</v>
      </c>
      <c r="I88" s="26" t="s">
        <v>11501</v>
      </c>
      <c r="J88" s="26" t="s">
        <v>3516</v>
      </c>
      <c r="K88" s="26" t="s">
        <v>11502</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89.25">
      <c r="A89" s="26" t="s">
        <v>11503</v>
      </c>
      <c r="B89" s="27" t="s">
        <v>11504</v>
      </c>
      <c r="C89" s="26" t="s">
        <v>4552</v>
      </c>
      <c r="D89" s="26" t="s">
        <v>11051</v>
      </c>
      <c r="E89" s="26" t="s">
        <v>10925</v>
      </c>
      <c r="F89" s="26" t="s">
        <v>11505</v>
      </c>
      <c r="H89" s="26" t="s">
        <v>11506</v>
      </c>
      <c r="I89" s="26" t="s">
        <v>11507</v>
      </c>
      <c r="J89" s="26" t="s">
        <v>6605</v>
      </c>
      <c r="K89" s="26" t="s">
        <v>11508</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191.25">
      <c r="A90" s="26" t="s">
        <v>11509</v>
      </c>
      <c r="B90" s="27" t="s">
        <v>11510</v>
      </c>
      <c r="C90" s="26" t="s">
        <v>4552</v>
      </c>
      <c r="D90" s="26" t="s">
        <v>11511</v>
      </c>
      <c r="E90" s="26" t="s">
        <v>10925</v>
      </c>
      <c r="F90" s="26" t="s">
        <v>11512</v>
      </c>
      <c r="H90" s="26" t="s">
        <v>11513</v>
      </c>
      <c r="I90" s="26" t="s">
        <v>11514</v>
      </c>
      <c r="J90" s="26" t="s">
        <v>11515</v>
      </c>
      <c r="K90" s="26" t="s">
        <v>11516</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165.75">
      <c r="A91" s="26" t="s">
        <v>11517</v>
      </c>
      <c r="B91" s="27" t="s">
        <v>11518</v>
      </c>
      <c r="C91" s="26" t="s">
        <v>11519</v>
      </c>
      <c r="D91" s="26" t="s">
        <v>11520</v>
      </c>
      <c r="E91" s="26" t="s">
        <v>10925</v>
      </c>
      <c r="F91" s="26" t="s">
        <v>11521</v>
      </c>
      <c r="H91" s="26" t="s">
        <v>11522</v>
      </c>
      <c r="I91" s="26" t="s">
        <v>11523</v>
      </c>
      <c r="J91" s="26" t="s">
        <v>11524</v>
      </c>
      <c r="K91" s="26" t="s">
        <v>11525</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204">
      <c r="A92" s="26" t="s">
        <v>11526</v>
      </c>
      <c r="B92" s="27" t="s">
        <v>11527</v>
      </c>
      <c r="C92" s="26" t="s">
        <v>901</v>
      </c>
      <c r="D92" s="26" t="s">
        <v>11528</v>
      </c>
      <c r="E92" s="26" t="s">
        <v>10925</v>
      </c>
      <c r="F92" s="26" t="s">
        <v>7702</v>
      </c>
      <c r="H92" s="26" t="s">
        <v>11529</v>
      </c>
      <c r="I92" s="26" t="s">
        <v>11530</v>
      </c>
      <c r="J92" s="26" t="s">
        <v>11531</v>
      </c>
      <c r="K92" s="26" t="s">
        <v>11532</v>
      </c>
      <c r="L92" s="26" t="s">
        <v>11533</v>
      </c>
      <c r="M92" s="26" t="s">
        <v>545</v>
      </c>
      <c r="N92" s="26" t="s">
        <v>545</v>
      </c>
      <c r="O92" s="26" t="s">
        <v>545</v>
      </c>
      <c r="P92" s="26" t="s">
        <v>545</v>
      </c>
      <c r="Q92" s="26" t="s">
        <v>545</v>
      </c>
      <c r="R92" s="26" t="s">
        <v>545</v>
      </c>
      <c r="S92" s="26" t="s">
        <v>545</v>
      </c>
      <c r="T92" s="26" t="s">
        <v>11534</v>
      </c>
      <c r="U92" s="26" t="s">
        <v>545</v>
      </c>
      <c r="V92" s="26" t="s">
        <v>545</v>
      </c>
      <c r="W92" s="26" t="s">
        <v>545</v>
      </c>
      <c r="X92" s="26" t="s">
        <v>545</v>
      </c>
      <c r="Y92" s="26" t="s">
        <v>545</v>
      </c>
    </row>
    <row r="93" spans="1:25" ht="89.25">
      <c r="A93" s="26" t="s">
        <v>11535</v>
      </c>
      <c r="B93" s="27" t="s">
        <v>11536</v>
      </c>
      <c r="C93" s="26" t="s">
        <v>852</v>
      </c>
      <c r="D93" s="26" t="s">
        <v>11537</v>
      </c>
      <c r="E93" s="26" t="s">
        <v>10925</v>
      </c>
      <c r="F93" s="26" t="s">
        <v>11538</v>
      </c>
      <c r="H93" s="26" t="s">
        <v>11539</v>
      </c>
      <c r="I93" s="26" t="s">
        <v>11540</v>
      </c>
      <c r="J93" s="26" t="s">
        <v>4110</v>
      </c>
      <c r="K93" s="26" t="s">
        <v>11541</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153">
      <c r="A94" s="26" t="s">
        <v>11542</v>
      </c>
      <c r="B94" s="27" t="s">
        <v>11543</v>
      </c>
      <c r="C94" s="26" t="s">
        <v>852</v>
      </c>
      <c r="D94" s="26" t="s">
        <v>11544</v>
      </c>
      <c r="E94" s="26" t="s">
        <v>10925</v>
      </c>
      <c r="F94" s="26" t="s">
        <v>11545</v>
      </c>
      <c r="H94" s="26" t="s">
        <v>11546</v>
      </c>
      <c r="I94" s="26" t="s">
        <v>11547</v>
      </c>
      <c r="J94" s="26" t="s">
        <v>11548</v>
      </c>
      <c r="K94" s="26" t="s">
        <v>11549</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76.5">
      <c r="A95" s="26" t="s">
        <v>11550</v>
      </c>
      <c r="B95" s="27" t="s">
        <v>11551</v>
      </c>
      <c r="C95" s="26" t="s">
        <v>852</v>
      </c>
      <c r="D95" s="26" t="s">
        <v>11552</v>
      </c>
      <c r="E95" s="26" t="s">
        <v>11553</v>
      </c>
      <c r="F95" s="26" t="s">
        <v>11554</v>
      </c>
      <c r="H95" s="26" t="s">
        <v>11555</v>
      </c>
      <c r="I95" s="26" t="s">
        <v>11556</v>
      </c>
      <c r="J95" s="26" t="s">
        <v>7443</v>
      </c>
      <c r="K95" s="26" t="s">
        <v>11557</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76.5">
      <c r="A96" s="26" t="s">
        <v>11558</v>
      </c>
      <c r="B96" s="27" t="s">
        <v>11559</v>
      </c>
      <c r="C96" s="26" t="s">
        <v>852</v>
      </c>
      <c r="D96" s="26" t="s">
        <v>11560</v>
      </c>
      <c r="E96" s="26" t="s">
        <v>10925</v>
      </c>
      <c r="F96" s="26" t="s">
        <v>2878</v>
      </c>
      <c r="H96" s="26" t="s">
        <v>11561</v>
      </c>
      <c r="I96" s="26" t="s">
        <v>11562</v>
      </c>
      <c r="J96" s="26" t="s">
        <v>4612</v>
      </c>
      <c r="K96" s="26" t="s">
        <v>11563</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140.25">
      <c r="A97" s="26" t="s">
        <v>11564</v>
      </c>
      <c r="B97" s="27" t="s">
        <v>11565</v>
      </c>
      <c r="C97" s="26" t="s">
        <v>852</v>
      </c>
      <c r="D97" s="26" t="s">
        <v>11566</v>
      </c>
      <c r="E97" s="26" t="s">
        <v>10925</v>
      </c>
      <c r="F97" s="26" t="s">
        <v>11567</v>
      </c>
      <c r="H97" s="26" t="s">
        <v>11568</v>
      </c>
      <c r="I97" s="26" t="s">
        <v>11569</v>
      </c>
      <c r="J97" s="26" t="s">
        <v>2408</v>
      </c>
      <c r="K97" s="26" t="s">
        <v>11570</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63.75">
      <c r="A98" s="26" t="s">
        <v>11571</v>
      </c>
      <c r="B98" s="27" t="s">
        <v>11572</v>
      </c>
      <c r="C98" s="26" t="s">
        <v>852</v>
      </c>
      <c r="D98" s="26" t="s">
        <v>11573</v>
      </c>
      <c r="E98" s="26" t="s">
        <v>10925</v>
      </c>
      <c r="F98" s="26" t="s">
        <v>11574</v>
      </c>
      <c r="H98" s="26" t="s">
        <v>11575</v>
      </c>
      <c r="I98" s="26" t="s">
        <v>11576</v>
      </c>
      <c r="J98" s="26" t="s">
        <v>2408</v>
      </c>
      <c r="K98" s="26" t="s">
        <v>11577</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89.25">
      <c r="A99" s="26" t="s">
        <v>11578</v>
      </c>
      <c r="B99" s="27" t="s">
        <v>11579</v>
      </c>
      <c r="C99" s="26" t="s">
        <v>852</v>
      </c>
      <c r="D99" s="26" t="s">
        <v>11580</v>
      </c>
      <c r="E99" s="26" t="s">
        <v>10925</v>
      </c>
      <c r="F99" s="26" t="s">
        <v>11581</v>
      </c>
      <c r="H99" s="26" t="s">
        <v>11582</v>
      </c>
      <c r="I99" s="26" t="s">
        <v>11583</v>
      </c>
      <c r="J99" s="26" t="s">
        <v>2220</v>
      </c>
      <c r="K99" s="26" t="s">
        <v>11584</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114.75">
      <c r="A100" s="26" t="s">
        <v>11585</v>
      </c>
      <c r="B100" s="27" t="s">
        <v>11586</v>
      </c>
      <c r="C100" s="26" t="s">
        <v>852</v>
      </c>
      <c r="D100" s="26" t="s">
        <v>11587</v>
      </c>
      <c r="E100" s="26" t="s">
        <v>10925</v>
      </c>
      <c r="F100" s="26" t="s">
        <v>11588</v>
      </c>
      <c r="H100" s="26" t="s">
        <v>11589</v>
      </c>
      <c r="I100" s="26" t="s">
        <v>11590</v>
      </c>
      <c r="J100" s="26" t="s">
        <v>2274</v>
      </c>
      <c r="K100" s="26" t="s">
        <v>11591</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89.25">
      <c r="A101" s="26" t="s">
        <v>11592</v>
      </c>
      <c r="B101" s="27" t="s">
        <v>11593</v>
      </c>
      <c r="C101" s="26" t="s">
        <v>852</v>
      </c>
      <c r="D101" s="26" t="s">
        <v>11594</v>
      </c>
      <c r="E101" s="26" t="s">
        <v>10925</v>
      </c>
      <c r="F101" s="26" t="s">
        <v>11595</v>
      </c>
      <c r="H101" s="26" t="s">
        <v>11596</v>
      </c>
      <c r="I101" s="26" t="s">
        <v>11597</v>
      </c>
      <c r="J101" s="26" t="s">
        <v>4754</v>
      </c>
      <c r="K101" s="26" t="s">
        <v>11598</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153">
      <c r="A102" s="26" t="s">
        <v>11599</v>
      </c>
      <c r="B102" s="27" t="s">
        <v>11600</v>
      </c>
      <c r="C102" s="26" t="s">
        <v>852</v>
      </c>
      <c r="D102" s="26" t="s">
        <v>11601</v>
      </c>
      <c r="E102" s="26" t="s">
        <v>10925</v>
      </c>
      <c r="F102" s="26" t="s">
        <v>11602</v>
      </c>
      <c r="H102" s="26" t="s">
        <v>11603</v>
      </c>
      <c r="I102" s="26" t="s">
        <v>11604</v>
      </c>
      <c r="J102" s="26" t="s">
        <v>4720</v>
      </c>
      <c r="K102" s="26" t="s">
        <v>11605</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127.5">
      <c r="A103" s="26" t="s">
        <v>11606</v>
      </c>
      <c r="B103" s="27" t="s">
        <v>11607</v>
      </c>
      <c r="C103" s="26" t="s">
        <v>852</v>
      </c>
      <c r="D103" s="26" t="s">
        <v>11608</v>
      </c>
      <c r="E103" s="26" t="s">
        <v>10925</v>
      </c>
      <c r="F103" s="26" t="s">
        <v>2246</v>
      </c>
      <c r="H103" s="26" t="s">
        <v>11609</v>
      </c>
      <c r="I103" s="26" t="s">
        <v>11610</v>
      </c>
      <c r="J103" s="26" t="s">
        <v>2588</v>
      </c>
      <c r="K103" s="26" t="s">
        <v>11611</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89.25">
      <c r="A104" s="26" t="s">
        <v>11612</v>
      </c>
      <c r="B104" s="27" t="s">
        <v>11613</v>
      </c>
      <c r="C104" s="26" t="s">
        <v>852</v>
      </c>
      <c r="D104" s="26" t="s">
        <v>11614</v>
      </c>
      <c r="E104" s="26" t="s">
        <v>10925</v>
      </c>
      <c r="F104" s="26" t="s">
        <v>11615</v>
      </c>
      <c r="H104" s="26" t="s">
        <v>11616</v>
      </c>
      <c r="I104" s="26" t="s">
        <v>11617</v>
      </c>
      <c r="J104" s="26" t="s">
        <v>11618</v>
      </c>
      <c r="K104" s="26" t="s">
        <v>11619</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216.75">
      <c r="A105" s="26" t="s">
        <v>11620</v>
      </c>
      <c r="B105" s="27" t="s">
        <v>11621</v>
      </c>
      <c r="C105" s="26" t="s">
        <v>852</v>
      </c>
      <c r="D105" s="26" t="s">
        <v>11622</v>
      </c>
      <c r="E105" s="26" t="s">
        <v>10925</v>
      </c>
      <c r="F105" s="26" t="s">
        <v>11623</v>
      </c>
      <c r="H105" s="26" t="s">
        <v>11624</v>
      </c>
      <c r="I105" s="26" t="s">
        <v>11625</v>
      </c>
      <c r="J105" s="26" t="s">
        <v>4720</v>
      </c>
      <c r="K105" s="26" t="s">
        <v>11626</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140.25">
      <c r="A106" s="26" t="s">
        <v>11627</v>
      </c>
      <c r="B106" s="27" t="s">
        <v>11628</v>
      </c>
      <c r="C106" s="26" t="s">
        <v>852</v>
      </c>
      <c r="D106" s="26" t="s">
        <v>11629</v>
      </c>
      <c r="E106" s="26" t="s">
        <v>10925</v>
      </c>
      <c r="F106" s="26" t="s">
        <v>11630</v>
      </c>
      <c r="H106" s="26" t="s">
        <v>11631</v>
      </c>
      <c r="I106" s="26" t="s">
        <v>11632</v>
      </c>
      <c r="J106" s="26" t="s">
        <v>2408</v>
      </c>
      <c r="K106" s="26" t="s">
        <v>11633</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102">
      <c r="A107" s="26" t="s">
        <v>11634</v>
      </c>
      <c r="B107" s="27" t="s">
        <v>11635</v>
      </c>
      <c r="C107" s="26" t="s">
        <v>852</v>
      </c>
      <c r="D107" s="26" t="s">
        <v>11636</v>
      </c>
      <c r="E107" s="26" t="s">
        <v>10925</v>
      </c>
      <c r="F107" s="26" t="s">
        <v>11637</v>
      </c>
      <c r="H107" s="26" t="s">
        <v>11638</v>
      </c>
      <c r="I107" s="26" t="s">
        <v>11639</v>
      </c>
      <c r="J107" s="26" t="s">
        <v>4754</v>
      </c>
      <c r="K107" s="26" t="s">
        <v>11640</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165.75">
      <c r="A108" s="26" t="s">
        <v>11641</v>
      </c>
      <c r="B108" s="27" t="s">
        <v>11642</v>
      </c>
      <c r="C108" s="26" t="s">
        <v>852</v>
      </c>
      <c r="D108" s="26" t="s">
        <v>11643</v>
      </c>
      <c r="E108" s="26" t="s">
        <v>10925</v>
      </c>
      <c r="F108" s="26" t="s">
        <v>11644</v>
      </c>
      <c r="H108" s="26" t="s">
        <v>11645</v>
      </c>
      <c r="I108" s="26" t="s">
        <v>11646</v>
      </c>
      <c r="J108" s="26" t="s">
        <v>4720</v>
      </c>
      <c r="K108" s="26" t="s">
        <v>11647</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114.75">
      <c r="A109" s="26" t="s">
        <v>11648</v>
      </c>
      <c r="B109" s="27" t="s">
        <v>11649</v>
      </c>
      <c r="C109" s="26" t="s">
        <v>852</v>
      </c>
      <c r="D109" s="26" t="s">
        <v>11650</v>
      </c>
      <c r="E109" s="26" t="s">
        <v>10925</v>
      </c>
      <c r="F109" s="26" t="s">
        <v>11651</v>
      </c>
      <c r="H109" s="26" t="s">
        <v>11652</v>
      </c>
      <c r="I109" s="26" t="s">
        <v>11653</v>
      </c>
      <c r="J109" s="26" t="s">
        <v>3367</v>
      </c>
      <c r="K109" s="26" t="s">
        <v>11654</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114.75">
      <c r="A110" s="26" t="s">
        <v>11655</v>
      </c>
      <c r="B110" s="27" t="s">
        <v>11656</v>
      </c>
      <c r="C110" s="26" t="s">
        <v>852</v>
      </c>
      <c r="D110" s="26" t="s">
        <v>11657</v>
      </c>
      <c r="E110" s="26" t="s">
        <v>10925</v>
      </c>
      <c r="F110" s="26" t="s">
        <v>11658</v>
      </c>
      <c r="H110" s="26" t="s">
        <v>11659</v>
      </c>
      <c r="I110" s="26" t="s">
        <v>11660</v>
      </c>
      <c r="J110" s="26" t="s">
        <v>11661</v>
      </c>
      <c r="K110" s="26" t="s">
        <v>11662</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165.75">
      <c r="A111" s="26" t="s">
        <v>11663</v>
      </c>
      <c r="B111" s="27" t="s">
        <v>11664</v>
      </c>
      <c r="C111" s="26" t="s">
        <v>852</v>
      </c>
      <c r="D111" s="26" t="s">
        <v>11665</v>
      </c>
      <c r="E111" s="26" t="s">
        <v>10925</v>
      </c>
      <c r="F111" s="26" t="s">
        <v>11666</v>
      </c>
      <c r="H111" s="26" t="s">
        <v>11667</v>
      </c>
      <c r="I111" s="26" t="s">
        <v>11668</v>
      </c>
      <c r="J111" s="26" t="s">
        <v>2408</v>
      </c>
      <c r="K111" s="26" t="s">
        <v>11669</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140.25">
      <c r="A112" s="26" t="s">
        <v>11670</v>
      </c>
      <c r="B112" s="27" t="s">
        <v>11671</v>
      </c>
      <c r="C112" s="26" t="s">
        <v>852</v>
      </c>
      <c r="D112" s="26" t="s">
        <v>11672</v>
      </c>
      <c r="E112" s="26" t="s">
        <v>10925</v>
      </c>
      <c r="F112" s="26" t="s">
        <v>11673</v>
      </c>
      <c r="H112" s="26" t="s">
        <v>11674</v>
      </c>
      <c r="I112" s="26" t="s">
        <v>11675</v>
      </c>
      <c r="J112" s="26" t="s">
        <v>6289</v>
      </c>
      <c r="K112" s="26" t="s">
        <v>11676</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89.25">
      <c r="A113" s="26" t="s">
        <v>11677</v>
      </c>
      <c r="B113" s="27" t="s">
        <v>11678</v>
      </c>
      <c r="C113" s="26" t="s">
        <v>852</v>
      </c>
      <c r="D113" s="26" t="s">
        <v>11254</v>
      </c>
      <c r="E113" s="26" t="s">
        <v>10925</v>
      </c>
      <c r="F113" s="26" t="s">
        <v>11679</v>
      </c>
      <c r="H113" s="26" t="s">
        <v>11680</v>
      </c>
      <c r="I113" s="26" t="s">
        <v>11681</v>
      </c>
      <c r="J113" s="26" t="s">
        <v>4620</v>
      </c>
      <c r="K113" s="26" t="s">
        <v>11682</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127.5">
      <c r="A114" s="26" t="s">
        <v>11683</v>
      </c>
      <c r="B114" s="27" t="s">
        <v>11684</v>
      </c>
      <c r="C114" s="26" t="s">
        <v>852</v>
      </c>
      <c r="D114" s="26" t="s">
        <v>11685</v>
      </c>
      <c r="E114" s="26" t="s">
        <v>10925</v>
      </c>
      <c r="F114" s="26" t="s">
        <v>11686</v>
      </c>
      <c r="H114" s="26" t="s">
        <v>11687</v>
      </c>
      <c r="I114" s="26" t="s">
        <v>11688</v>
      </c>
      <c r="J114" s="26" t="s">
        <v>2408</v>
      </c>
      <c r="K114" s="26" t="s">
        <v>11689</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76.5">
      <c r="A115" s="26" t="s">
        <v>11690</v>
      </c>
      <c r="B115" s="27" t="s">
        <v>11691</v>
      </c>
      <c r="C115" s="26" t="s">
        <v>852</v>
      </c>
      <c r="D115" s="26" t="s">
        <v>11692</v>
      </c>
      <c r="E115" s="26" t="s">
        <v>10925</v>
      </c>
      <c r="F115" s="26" t="s">
        <v>11693</v>
      </c>
      <c r="H115" s="26" t="s">
        <v>11694</v>
      </c>
      <c r="I115" s="26" t="s">
        <v>11695</v>
      </c>
      <c r="J115" s="26" t="s">
        <v>2274</v>
      </c>
      <c r="K115" s="26" t="s">
        <v>11696</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51">
      <c r="A116" s="26" t="s">
        <v>11697</v>
      </c>
      <c r="B116" s="27" t="s">
        <v>11698</v>
      </c>
      <c r="C116" s="26" t="s">
        <v>852</v>
      </c>
      <c r="D116" s="26" t="s">
        <v>11699</v>
      </c>
      <c r="E116" s="26" t="s">
        <v>10925</v>
      </c>
      <c r="F116" s="26" t="s">
        <v>11700</v>
      </c>
      <c r="H116" s="26" t="s">
        <v>11701</v>
      </c>
      <c r="I116" s="26" t="s">
        <v>11702</v>
      </c>
      <c r="J116" s="26" t="s">
        <v>11548</v>
      </c>
      <c r="K116" s="26" t="s">
        <v>11703</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140.25">
      <c r="A117" s="26" t="s">
        <v>11704</v>
      </c>
      <c r="B117" s="27" t="s">
        <v>11705</v>
      </c>
      <c r="C117" s="26" t="s">
        <v>852</v>
      </c>
      <c r="D117" s="26" t="s">
        <v>11706</v>
      </c>
      <c r="E117" s="26" t="s">
        <v>10925</v>
      </c>
      <c r="F117" s="26" t="s">
        <v>11707</v>
      </c>
      <c r="H117" s="26" t="s">
        <v>11708</v>
      </c>
      <c r="I117" s="26" t="s">
        <v>11709</v>
      </c>
      <c r="J117" s="26" t="s">
        <v>11548</v>
      </c>
      <c r="K117" s="26" t="s">
        <v>11710</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89.25">
      <c r="A118" s="26" t="s">
        <v>11711</v>
      </c>
      <c r="B118" s="27" t="s">
        <v>11712</v>
      </c>
      <c r="C118" s="26" t="s">
        <v>852</v>
      </c>
      <c r="D118" s="26" t="s">
        <v>11713</v>
      </c>
      <c r="E118" s="26" t="s">
        <v>10925</v>
      </c>
      <c r="F118" s="26" t="s">
        <v>11714</v>
      </c>
      <c r="H118" s="26" t="s">
        <v>11715</v>
      </c>
      <c r="I118" s="26" t="s">
        <v>11716</v>
      </c>
      <c r="J118" s="26" t="s">
        <v>11717</v>
      </c>
      <c r="K118" s="26" t="s">
        <v>11718</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178.5">
      <c r="A119" s="26" t="s">
        <v>11719</v>
      </c>
      <c r="B119" s="27" t="s">
        <v>11720</v>
      </c>
      <c r="C119" s="26" t="s">
        <v>852</v>
      </c>
      <c r="D119" s="26" t="s">
        <v>11721</v>
      </c>
      <c r="E119" s="26" t="s">
        <v>10925</v>
      </c>
      <c r="F119" s="26" t="s">
        <v>11722</v>
      </c>
      <c r="H119" s="26" t="s">
        <v>11723</v>
      </c>
      <c r="I119" s="26" t="s">
        <v>11724</v>
      </c>
      <c r="J119" s="26" t="s">
        <v>2408</v>
      </c>
      <c r="K119" s="26" t="s">
        <v>11725</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89.25">
      <c r="A120" s="26" t="s">
        <v>11726</v>
      </c>
      <c r="B120" s="27" t="s">
        <v>11727</v>
      </c>
      <c r="C120" s="26" t="s">
        <v>852</v>
      </c>
      <c r="D120" s="26" t="s">
        <v>11728</v>
      </c>
      <c r="E120" s="26" t="s">
        <v>10925</v>
      </c>
      <c r="F120" s="26" t="s">
        <v>11729</v>
      </c>
      <c r="H120" s="26" t="s">
        <v>11730</v>
      </c>
      <c r="I120" s="26" t="s">
        <v>11731</v>
      </c>
      <c r="J120" s="26" t="s">
        <v>2408</v>
      </c>
      <c r="K120" s="26" t="s">
        <v>11732</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76.5">
      <c r="A121" s="26" t="s">
        <v>11733</v>
      </c>
      <c r="B121" s="27" t="s">
        <v>11734</v>
      </c>
      <c r="C121" s="26" t="s">
        <v>852</v>
      </c>
      <c r="D121" s="26" t="s">
        <v>11735</v>
      </c>
      <c r="E121" s="26" t="s">
        <v>10925</v>
      </c>
      <c r="F121" s="26" t="s">
        <v>11736</v>
      </c>
      <c r="H121" s="26" t="s">
        <v>11737</v>
      </c>
      <c r="I121" s="26" t="s">
        <v>11738</v>
      </c>
      <c r="J121" s="26" t="s">
        <v>4620</v>
      </c>
      <c r="K121" s="26" t="s">
        <v>11739</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63.75">
      <c r="A122" s="26" t="s">
        <v>11740</v>
      </c>
      <c r="B122" s="27" t="s">
        <v>11741</v>
      </c>
      <c r="C122" s="26" t="s">
        <v>852</v>
      </c>
      <c r="D122" s="26" t="s">
        <v>11742</v>
      </c>
      <c r="E122" s="26" t="s">
        <v>10925</v>
      </c>
      <c r="F122" s="26" t="s">
        <v>11743</v>
      </c>
      <c r="H122" s="26" t="s">
        <v>11744</v>
      </c>
      <c r="I122" s="26" t="s">
        <v>11745</v>
      </c>
      <c r="J122" s="26" t="s">
        <v>4110</v>
      </c>
      <c r="K122" s="26" t="s">
        <v>11746</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76.5">
      <c r="A123" s="26" t="s">
        <v>11747</v>
      </c>
      <c r="B123" s="27" t="s">
        <v>11748</v>
      </c>
      <c r="C123" s="26" t="s">
        <v>852</v>
      </c>
      <c r="D123" s="26" t="s">
        <v>11749</v>
      </c>
      <c r="E123" s="26" t="s">
        <v>10925</v>
      </c>
      <c r="F123" s="26" t="s">
        <v>11750</v>
      </c>
      <c r="H123" s="26" t="s">
        <v>11751</v>
      </c>
      <c r="I123" s="26" t="s">
        <v>11752</v>
      </c>
      <c r="J123" s="26" t="s">
        <v>6261</v>
      </c>
      <c r="K123" s="26" t="s">
        <v>11753</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191.25">
      <c r="A124" s="26" t="s">
        <v>11754</v>
      </c>
      <c r="B124" s="27" t="s">
        <v>11755</v>
      </c>
      <c r="C124" s="26" t="s">
        <v>852</v>
      </c>
      <c r="D124" s="26" t="s">
        <v>11756</v>
      </c>
      <c r="E124" s="26" t="s">
        <v>10925</v>
      </c>
      <c r="F124" s="26" t="s">
        <v>11757</v>
      </c>
      <c r="H124" s="26" t="s">
        <v>11758</v>
      </c>
      <c r="I124" s="26" t="s">
        <v>11759</v>
      </c>
      <c r="J124" s="26" t="s">
        <v>11548</v>
      </c>
      <c r="K124" s="26" t="s">
        <v>11760</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51">
      <c r="A125" s="26" t="s">
        <v>11761</v>
      </c>
      <c r="B125" s="27" t="s">
        <v>11762</v>
      </c>
      <c r="C125" s="26" t="s">
        <v>852</v>
      </c>
      <c r="D125" s="26" t="s">
        <v>11763</v>
      </c>
      <c r="E125" s="26" t="s">
        <v>10925</v>
      </c>
      <c r="F125" s="26" t="s">
        <v>11764</v>
      </c>
      <c r="H125" s="26" t="s">
        <v>11764</v>
      </c>
      <c r="I125" s="26" t="s">
        <v>11765</v>
      </c>
      <c r="J125" s="26" t="s">
        <v>4720</v>
      </c>
      <c r="K125" s="26" t="s">
        <v>11766</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216.75">
      <c r="A126" s="26" t="s">
        <v>11767</v>
      </c>
      <c r="B126" s="27" t="s">
        <v>11768</v>
      </c>
      <c r="C126" s="26" t="s">
        <v>852</v>
      </c>
      <c r="D126" s="26" t="s">
        <v>11769</v>
      </c>
      <c r="E126" s="26" t="s">
        <v>10925</v>
      </c>
      <c r="F126" s="26" t="s">
        <v>11770</v>
      </c>
      <c r="H126" s="26" t="s">
        <v>11771</v>
      </c>
      <c r="I126" s="26" t="s">
        <v>11772</v>
      </c>
      <c r="J126" s="26" t="s">
        <v>2408</v>
      </c>
      <c r="K126" s="26" t="s">
        <v>11773</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76.5">
      <c r="A127" s="26" t="s">
        <v>11774</v>
      </c>
      <c r="B127" s="27" t="s">
        <v>11775</v>
      </c>
      <c r="C127" s="26" t="s">
        <v>852</v>
      </c>
      <c r="D127" s="26" t="s">
        <v>11776</v>
      </c>
      <c r="E127" s="26" t="s">
        <v>10925</v>
      </c>
      <c r="F127" s="26" t="s">
        <v>11777</v>
      </c>
      <c r="H127" s="26" t="s">
        <v>11778</v>
      </c>
      <c r="I127" s="26" t="s">
        <v>11779</v>
      </c>
      <c r="J127" s="26" t="s">
        <v>4581</v>
      </c>
      <c r="K127" s="26" t="s">
        <v>11780</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63.75">
      <c r="A128" s="26" t="s">
        <v>11781</v>
      </c>
      <c r="B128" s="27" t="s">
        <v>11782</v>
      </c>
      <c r="C128" s="26" t="s">
        <v>852</v>
      </c>
      <c r="D128" s="26" t="s">
        <v>11783</v>
      </c>
      <c r="E128" s="26" t="s">
        <v>10925</v>
      </c>
      <c r="F128" s="26" t="s">
        <v>4216</v>
      </c>
      <c r="H128" s="26" t="s">
        <v>11784</v>
      </c>
      <c r="I128" s="26" t="s">
        <v>11785</v>
      </c>
      <c r="J128" s="26" t="s">
        <v>4712</v>
      </c>
      <c r="K128" s="26" t="s">
        <v>11786</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63.75">
      <c r="A129" s="26" t="s">
        <v>11787</v>
      </c>
      <c r="B129" s="27" t="s">
        <v>11788</v>
      </c>
      <c r="C129" s="26" t="s">
        <v>852</v>
      </c>
      <c r="D129" s="26" t="s">
        <v>11789</v>
      </c>
      <c r="E129" s="26" t="s">
        <v>10925</v>
      </c>
      <c r="F129" s="26" t="s">
        <v>11790</v>
      </c>
      <c r="H129" s="26" t="s">
        <v>11791</v>
      </c>
      <c r="I129" s="26" t="s">
        <v>11792</v>
      </c>
      <c r="J129" s="26" t="s">
        <v>4620</v>
      </c>
      <c r="K129" s="26" t="s">
        <v>11793</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102">
      <c r="A130" s="26" t="s">
        <v>11794</v>
      </c>
      <c r="B130" s="27" t="s">
        <v>11795</v>
      </c>
      <c r="C130" s="26" t="s">
        <v>852</v>
      </c>
      <c r="D130" s="26" t="s">
        <v>11796</v>
      </c>
      <c r="E130" s="26" t="s">
        <v>10925</v>
      </c>
      <c r="F130" s="26" t="s">
        <v>11797</v>
      </c>
      <c r="H130" s="26" t="s">
        <v>11798</v>
      </c>
      <c r="I130" s="26" t="s">
        <v>11799</v>
      </c>
      <c r="J130" s="26" t="s">
        <v>2602</v>
      </c>
      <c r="K130" s="26" t="s">
        <v>11800</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63.75">
      <c r="A131" s="26" t="s">
        <v>11801</v>
      </c>
      <c r="B131" s="27" t="s">
        <v>11802</v>
      </c>
      <c r="C131" s="26" t="s">
        <v>852</v>
      </c>
      <c r="D131" s="26" t="s">
        <v>11803</v>
      </c>
      <c r="E131" s="26" t="s">
        <v>10925</v>
      </c>
      <c r="F131" s="26" t="s">
        <v>11804</v>
      </c>
      <c r="H131" s="26" t="s">
        <v>11805</v>
      </c>
      <c r="I131" s="26" t="s">
        <v>11806</v>
      </c>
      <c r="J131" s="26" t="s">
        <v>11807</v>
      </c>
      <c r="K131" s="26" t="s">
        <v>11808</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102">
      <c r="A132" s="26" t="s">
        <v>11809</v>
      </c>
      <c r="B132" s="27" t="s">
        <v>11810</v>
      </c>
      <c r="C132" s="26" t="s">
        <v>710</v>
      </c>
      <c r="D132" s="26" t="s">
        <v>11811</v>
      </c>
      <c r="E132" s="26" t="s">
        <v>10925</v>
      </c>
      <c r="F132" s="26" t="s">
        <v>11812</v>
      </c>
      <c r="H132" s="26" t="s">
        <v>11813</v>
      </c>
      <c r="I132" s="26" t="s">
        <v>11814</v>
      </c>
      <c r="J132" s="26" t="s">
        <v>8810</v>
      </c>
      <c r="K132" s="26" t="s">
        <v>11815</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204">
      <c r="A133" s="26" t="s">
        <v>11816</v>
      </c>
      <c r="B133" s="27" t="s">
        <v>11817</v>
      </c>
      <c r="C133" s="26" t="s">
        <v>710</v>
      </c>
      <c r="D133" s="26" t="s">
        <v>11818</v>
      </c>
      <c r="E133" s="26" t="s">
        <v>10925</v>
      </c>
      <c r="F133" s="26" t="s">
        <v>11819</v>
      </c>
      <c r="H133" s="26" t="s">
        <v>11820</v>
      </c>
      <c r="I133" s="26" t="s">
        <v>11821</v>
      </c>
      <c r="J133" s="26" t="s">
        <v>11822</v>
      </c>
      <c r="K133" s="26" t="s">
        <v>11823</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127.5">
      <c r="A134" s="26" t="s">
        <v>11824</v>
      </c>
      <c r="B134" s="27" t="s">
        <v>11825</v>
      </c>
      <c r="C134" s="26" t="s">
        <v>710</v>
      </c>
      <c r="D134" s="26" t="s">
        <v>11826</v>
      </c>
      <c r="E134" s="26" t="s">
        <v>10925</v>
      </c>
      <c r="F134" s="26" t="s">
        <v>11827</v>
      </c>
      <c r="H134" s="26" t="s">
        <v>11828</v>
      </c>
      <c r="I134" s="26" t="s">
        <v>11829</v>
      </c>
      <c r="J134" s="26" t="s">
        <v>9867</v>
      </c>
      <c r="K134" s="26" t="s">
        <v>11830</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89.25">
      <c r="A135" s="26" t="s">
        <v>11831</v>
      </c>
      <c r="B135" s="27" t="s">
        <v>11832</v>
      </c>
      <c r="C135" s="26" t="s">
        <v>11833</v>
      </c>
      <c r="D135" s="26" t="s">
        <v>11834</v>
      </c>
      <c r="E135" s="26" t="s">
        <v>10925</v>
      </c>
      <c r="F135" s="26" t="s">
        <v>11835</v>
      </c>
      <c r="H135" s="26" t="s">
        <v>11836</v>
      </c>
      <c r="I135" s="26" t="s">
        <v>11837</v>
      </c>
      <c r="J135" s="26" t="s">
        <v>11838</v>
      </c>
      <c r="K135" s="26" t="s">
        <v>11839</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204">
      <c r="A136" s="26" t="s">
        <v>11840</v>
      </c>
      <c r="B136" s="27" t="s">
        <v>11841</v>
      </c>
      <c r="C136" s="26" t="s">
        <v>4825</v>
      </c>
      <c r="D136" s="26" t="s">
        <v>11842</v>
      </c>
      <c r="E136" s="26" t="s">
        <v>10925</v>
      </c>
      <c r="F136" s="26" t="s">
        <v>11843</v>
      </c>
      <c r="H136" s="26" t="s">
        <v>11844</v>
      </c>
      <c r="I136" s="26" t="s">
        <v>11845</v>
      </c>
      <c r="J136" s="26" t="s">
        <v>11846</v>
      </c>
      <c r="K136" s="26" t="s">
        <v>11847</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409.5">
      <c r="A137" s="26" t="s">
        <v>11848</v>
      </c>
      <c r="B137" s="27" t="s">
        <v>11849</v>
      </c>
      <c r="C137" s="26" t="s">
        <v>901</v>
      </c>
      <c r="D137" s="26" t="s">
        <v>11850</v>
      </c>
      <c r="E137" s="26" t="s">
        <v>10925</v>
      </c>
      <c r="F137" s="26" t="s">
        <v>545</v>
      </c>
      <c r="H137" s="26" t="s">
        <v>545</v>
      </c>
      <c r="I137" s="26" t="s">
        <v>11851</v>
      </c>
      <c r="J137" s="26" t="s">
        <v>11460</v>
      </c>
      <c r="K137" s="26" t="s">
        <v>11852</v>
      </c>
      <c r="L137" s="26" t="s">
        <v>11853</v>
      </c>
      <c r="M137" s="26" t="s">
        <v>545</v>
      </c>
      <c r="N137" s="26" t="s">
        <v>545</v>
      </c>
      <c r="O137" s="26" t="s">
        <v>545</v>
      </c>
      <c r="P137" s="26" t="s">
        <v>545</v>
      </c>
      <c r="Q137" s="26" t="s">
        <v>545</v>
      </c>
      <c r="R137" s="26" t="s">
        <v>545</v>
      </c>
      <c r="S137" s="26" t="s">
        <v>545</v>
      </c>
      <c r="T137" s="26" t="s">
        <v>11854</v>
      </c>
      <c r="U137" s="26" t="s">
        <v>545</v>
      </c>
      <c r="V137" s="26" t="s">
        <v>545</v>
      </c>
      <c r="W137" s="26" t="s">
        <v>545</v>
      </c>
      <c r="X137" s="26" t="s">
        <v>545</v>
      </c>
      <c r="Y137" s="26" t="s">
        <v>545</v>
      </c>
    </row>
    <row r="138" spans="1:25" ht="267.75">
      <c r="A138" s="26" t="s">
        <v>11166</v>
      </c>
      <c r="B138" s="27" t="s">
        <v>11855</v>
      </c>
      <c r="C138" s="26" t="s">
        <v>901</v>
      </c>
      <c r="D138" s="26" t="s">
        <v>11856</v>
      </c>
      <c r="E138" s="26" t="s">
        <v>10925</v>
      </c>
      <c r="F138" s="26" t="s">
        <v>545</v>
      </c>
      <c r="H138" s="26" t="s">
        <v>545</v>
      </c>
      <c r="I138" s="26" t="s">
        <v>11857</v>
      </c>
      <c r="J138" s="26" t="s">
        <v>11858</v>
      </c>
      <c r="K138" s="26" t="s">
        <v>11859</v>
      </c>
      <c r="L138" s="26" t="s">
        <v>11860</v>
      </c>
      <c r="M138" s="26" t="s">
        <v>545</v>
      </c>
      <c r="N138" s="26" t="s">
        <v>545</v>
      </c>
      <c r="O138" s="26" t="s">
        <v>545</v>
      </c>
      <c r="P138" s="26" t="s">
        <v>545</v>
      </c>
      <c r="Q138" s="26" t="s">
        <v>545</v>
      </c>
      <c r="R138" s="26" t="s">
        <v>545</v>
      </c>
      <c r="S138" s="26" t="s">
        <v>545</v>
      </c>
      <c r="T138" s="26" t="s">
        <v>11861</v>
      </c>
      <c r="U138" s="26" t="s">
        <v>545</v>
      </c>
      <c r="V138" s="26" t="s">
        <v>545</v>
      </c>
      <c r="W138" s="26" t="s">
        <v>545</v>
      </c>
      <c r="X138" s="26" t="s">
        <v>545</v>
      </c>
      <c r="Y138" s="26" t="s">
        <v>545</v>
      </c>
    </row>
    <row r="139" spans="1:25" ht="409.5">
      <c r="A139" s="26" t="s">
        <v>11166</v>
      </c>
      <c r="B139" s="27" t="s">
        <v>11862</v>
      </c>
      <c r="C139" s="26" t="s">
        <v>901</v>
      </c>
      <c r="D139" s="26" t="s">
        <v>11863</v>
      </c>
      <c r="E139" s="26" t="s">
        <v>10925</v>
      </c>
      <c r="F139" s="26" t="s">
        <v>545</v>
      </c>
      <c r="H139" s="26" t="s">
        <v>545</v>
      </c>
      <c r="I139" s="26" t="s">
        <v>11864</v>
      </c>
      <c r="J139" s="26" t="s">
        <v>11865</v>
      </c>
      <c r="K139" s="26" t="s">
        <v>11866</v>
      </c>
      <c r="L139" s="26" t="s">
        <v>11867</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409.5">
      <c r="A140" s="26" t="s">
        <v>11868</v>
      </c>
      <c r="B140" s="27" t="s">
        <v>11869</v>
      </c>
      <c r="C140" s="26" t="s">
        <v>901</v>
      </c>
      <c r="D140" s="26" t="s">
        <v>11870</v>
      </c>
      <c r="E140" s="26" t="s">
        <v>10925</v>
      </c>
      <c r="F140" s="26" t="s">
        <v>545</v>
      </c>
      <c r="H140" s="26" t="s">
        <v>545</v>
      </c>
      <c r="I140" s="26" t="s">
        <v>11871</v>
      </c>
      <c r="J140" s="26" t="s">
        <v>11872</v>
      </c>
      <c r="K140" s="26" t="s">
        <v>11873</v>
      </c>
      <c r="L140" s="26" t="s">
        <v>11874</v>
      </c>
      <c r="M140" s="26" t="s">
        <v>545</v>
      </c>
      <c r="N140" s="26" t="s">
        <v>545</v>
      </c>
      <c r="O140" s="26" t="s">
        <v>545</v>
      </c>
      <c r="P140" s="26" t="s">
        <v>545</v>
      </c>
      <c r="Q140" s="26" t="s">
        <v>545</v>
      </c>
      <c r="R140" s="26" t="s">
        <v>545</v>
      </c>
      <c r="S140" s="26" t="s">
        <v>545</v>
      </c>
      <c r="T140" s="26" t="s">
        <v>11875</v>
      </c>
      <c r="U140" s="26" t="s">
        <v>545</v>
      </c>
      <c r="V140" s="26" t="s">
        <v>545</v>
      </c>
      <c r="W140" s="26" t="s">
        <v>545</v>
      </c>
      <c r="X140" s="26" t="s">
        <v>545</v>
      </c>
      <c r="Y140" s="26" t="s">
        <v>545</v>
      </c>
    </row>
    <row r="141" spans="1:25" ht="331.5">
      <c r="A141" s="26" t="s">
        <v>11166</v>
      </c>
      <c r="B141" s="27" t="s">
        <v>11876</v>
      </c>
      <c r="C141" s="26" t="s">
        <v>901</v>
      </c>
      <c r="D141" s="26" t="s">
        <v>11877</v>
      </c>
      <c r="E141" s="26" t="s">
        <v>10925</v>
      </c>
      <c r="F141" s="26" t="s">
        <v>545</v>
      </c>
      <c r="H141" s="26" t="s">
        <v>545</v>
      </c>
      <c r="I141" s="26" t="s">
        <v>11878</v>
      </c>
      <c r="J141" s="26" t="s">
        <v>2551</v>
      </c>
      <c r="K141" s="26" t="s">
        <v>11879</v>
      </c>
      <c r="L141" s="26" t="s">
        <v>11880</v>
      </c>
      <c r="M141" s="26" t="s">
        <v>545</v>
      </c>
      <c r="N141" s="26" t="s">
        <v>545</v>
      </c>
      <c r="O141" s="26" t="s">
        <v>545</v>
      </c>
      <c r="P141" s="26" t="s">
        <v>545</v>
      </c>
      <c r="Q141" s="26" t="s">
        <v>545</v>
      </c>
      <c r="R141" s="26" t="s">
        <v>545</v>
      </c>
      <c r="S141" s="26" t="s">
        <v>545</v>
      </c>
      <c r="T141" s="26" t="s">
        <v>11881</v>
      </c>
      <c r="U141" s="26" t="s">
        <v>545</v>
      </c>
      <c r="V141" s="26" t="s">
        <v>545</v>
      </c>
      <c r="W141" s="26" t="s">
        <v>545</v>
      </c>
      <c r="X141" s="26" t="s">
        <v>545</v>
      </c>
      <c r="Y141" s="26" t="s">
        <v>545</v>
      </c>
    </row>
    <row r="142" spans="1:25" ht="165.75">
      <c r="A142" s="26" t="s">
        <v>11882</v>
      </c>
      <c r="B142" s="27" t="s">
        <v>11883</v>
      </c>
      <c r="C142" s="26" t="s">
        <v>901</v>
      </c>
      <c r="D142" s="26" t="s">
        <v>11884</v>
      </c>
      <c r="E142" s="26" t="s">
        <v>10925</v>
      </c>
      <c r="F142" s="26" t="s">
        <v>545</v>
      </c>
      <c r="H142" s="26" t="s">
        <v>545</v>
      </c>
      <c r="I142" s="26" t="s">
        <v>11885</v>
      </c>
      <c r="J142" s="26" t="s">
        <v>11886</v>
      </c>
      <c r="K142" s="26" t="s">
        <v>11887</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89.25">
      <c r="A143" s="26" t="s">
        <v>11888</v>
      </c>
      <c r="B143" s="27" t="s">
        <v>11889</v>
      </c>
      <c r="C143" s="26" t="s">
        <v>11890</v>
      </c>
      <c r="D143" s="26" t="s">
        <v>11891</v>
      </c>
      <c r="E143" s="26" t="s">
        <v>10925</v>
      </c>
      <c r="F143" s="26" t="s">
        <v>11892</v>
      </c>
      <c r="H143" s="26" t="s">
        <v>11893</v>
      </c>
      <c r="I143" s="26" t="s">
        <v>11894</v>
      </c>
      <c r="J143" s="26" t="s">
        <v>11895</v>
      </c>
      <c r="K143" s="26" t="s">
        <v>11896</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51">
      <c r="A144" s="26" t="s">
        <v>11897</v>
      </c>
      <c r="B144" s="27" t="s">
        <v>11898</v>
      </c>
      <c r="C144" s="26" t="s">
        <v>1836</v>
      </c>
      <c r="D144" s="26" t="s">
        <v>11899</v>
      </c>
      <c r="E144" s="26" t="s">
        <v>10925</v>
      </c>
      <c r="F144" s="26" t="s">
        <v>2719</v>
      </c>
      <c r="H144" s="26" t="s">
        <v>2719</v>
      </c>
      <c r="I144" s="26" t="s">
        <v>11900</v>
      </c>
      <c r="J144" s="26" t="s">
        <v>1803</v>
      </c>
      <c r="K144" s="26" t="s">
        <v>11901</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63.75">
      <c r="A145" s="26" t="s">
        <v>11902</v>
      </c>
      <c r="B145" s="27" t="s">
        <v>11903</v>
      </c>
      <c r="C145" s="26" t="s">
        <v>11904</v>
      </c>
      <c r="D145" s="26" t="s">
        <v>11905</v>
      </c>
      <c r="E145" s="26" t="s">
        <v>10925</v>
      </c>
      <c r="F145" s="26" t="s">
        <v>11906</v>
      </c>
      <c r="H145" s="26" t="s">
        <v>11906</v>
      </c>
      <c r="I145" s="26" t="s">
        <v>11907</v>
      </c>
      <c r="J145" s="26" t="s">
        <v>11908</v>
      </c>
      <c r="K145" s="26" t="s">
        <v>11909</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255">
      <c r="A146" s="26" t="s">
        <v>11910</v>
      </c>
      <c r="B146" s="27" t="s">
        <v>11911</v>
      </c>
      <c r="C146" s="26" t="s">
        <v>10434</v>
      </c>
      <c r="D146" s="26" t="s">
        <v>11912</v>
      </c>
      <c r="E146" s="26" t="s">
        <v>10925</v>
      </c>
      <c r="F146" s="26" t="s">
        <v>11913</v>
      </c>
      <c r="H146" s="26" t="s">
        <v>11914</v>
      </c>
      <c r="I146" s="26" t="s">
        <v>11915</v>
      </c>
      <c r="J146" s="26" t="s">
        <v>3214</v>
      </c>
      <c r="K146" s="26" t="s">
        <v>11916</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255">
      <c r="A147" s="26" t="s">
        <v>11917</v>
      </c>
      <c r="B147" s="27" t="s">
        <v>11918</v>
      </c>
      <c r="C147" s="26" t="s">
        <v>2432</v>
      </c>
      <c r="D147" s="26" t="s">
        <v>11919</v>
      </c>
      <c r="E147" s="26" t="s">
        <v>10925</v>
      </c>
      <c r="F147" s="26" t="s">
        <v>11920</v>
      </c>
      <c r="H147" s="26" t="s">
        <v>11921</v>
      </c>
      <c r="I147" s="26" t="s">
        <v>11922</v>
      </c>
      <c r="J147" s="26" t="s">
        <v>4783</v>
      </c>
      <c r="K147" s="26" t="s">
        <v>11923</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331.5">
      <c r="A148" s="26" t="s">
        <v>11924</v>
      </c>
      <c r="B148" s="27" t="s">
        <v>11925</v>
      </c>
      <c r="C148" s="26" t="s">
        <v>1846</v>
      </c>
      <c r="D148" s="26" t="s">
        <v>11926</v>
      </c>
      <c r="E148" s="26" t="s">
        <v>10925</v>
      </c>
      <c r="F148" s="26" t="s">
        <v>11927</v>
      </c>
      <c r="H148" s="26" t="s">
        <v>11928</v>
      </c>
      <c r="I148" s="26" t="s">
        <v>11929</v>
      </c>
      <c r="J148" s="26" t="s">
        <v>11930</v>
      </c>
      <c r="K148" s="26" t="s">
        <v>11931</v>
      </c>
      <c r="L148" s="26" t="s">
        <v>11932</v>
      </c>
      <c r="M148" s="26" t="s">
        <v>545</v>
      </c>
      <c r="N148" s="26" t="s">
        <v>545</v>
      </c>
      <c r="O148" s="26" t="s">
        <v>545</v>
      </c>
      <c r="P148" s="26" t="s">
        <v>545</v>
      </c>
      <c r="Q148" s="26" t="s">
        <v>545</v>
      </c>
      <c r="R148" s="26" t="s">
        <v>545</v>
      </c>
      <c r="S148" s="26" t="s">
        <v>545</v>
      </c>
      <c r="T148" s="26" t="s">
        <v>11933</v>
      </c>
      <c r="U148" s="26" t="s">
        <v>545</v>
      </c>
      <c r="V148" s="26" t="s">
        <v>545</v>
      </c>
      <c r="W148" s="26" t="s">
        <v>545</v>
      </c>
      <c r="X148" s="26" t="s">
        <v>545</v>
      </c>
      <c r="Y148" s="26" t="s">
        <v>545</v>
      </c>
    </row>
    <row r="149" spans="1:25" ht="140.25">
      <c r="A149" s="26" t="s">
        <v>11934</v>
      </c>
      <c r="B149" s="27" t="s">
        <v>11935</v>
      </c>
      <c r="C149" s="26" t="s">
        <v>1846</v>
      </c>
      <c r="D149" s="26" t="s">
        <v>11936</v>
      </c>
      <c r="E149" s="26" t="s">
        <v>10925</v>
      </c>
      <c r="F149" s="26" t="s">
        <v>3174</v>
      </c>
      <c r="H149" s="26" t="s">
        <v>11937</v>
      </c>
      <c r="I149" s="26" t="s">
        <v>11938</v>
      </c>
      <c r="J149" s="26" t="s">
        <v>11939</v>
      </c>
      <c r="K149" s="26" t="s">
        <v>11940</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76.5">
      <c r="A150" s="26" t="s">
        <v>11941</v>
      </c>
      <c r="B150" s="27" t="s">
        <v>11942</v>
      </c>
      <c r="C150" s="26" t="s">
        <v>2432</v>
      </c>
      <c r="D150" s="26" t="s">
        <v>11943</v>
      </c>
      <c r="E150" s="26" t="s">
        <v>10925</v>
      </c>
      <c r="F150" s="26" t="s">
        <v>11944</v>
      </c>
      <c r="H150" s="26" t="s">
        <v>11945</v>
      </c>
      <c r="I150" s="26" t="s">
        <v>11946</v>
      </c>
      <c r="J150" s="26" t="s">
        <v>2283</v>
      </c>
      <c r="K150" s="26" t="s">
        <v>11947</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114.75">
      <c r="A151" s="26" t="s">
        <v>11948</v>
      </c>
      <c r="B151" s="27" t="s">
        <v>11949</v>
      </c>
      <c r="C151" s="26" t="s">
        <v>2432</v>
      </c>
      <c r="D151" s="26" t="s">
        <v>11950</v>
      </c>
      <c r="E151" s="26" t="s">
        <v>10925</v>
      </c>
      <c r="F151" s="26" t="s">
        <v>11951</v>
      </c>
      <c r="H151" s="26" t="s">
        <v>11952</v>
      </c>
      <c r="I151" s="26" t="s">
        <v>11953</v>
      </c>
      <c r="J151" s="26" t="s">
        <v>11954</v>
      </c>
      <c r="K151" s="26" t="s">
        <v>11955</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76.5">
      <c r="A152" s="26" t="s">
        <v>11956</v>
      </c>
      <c r="B152" s="27" t="s">
        <v>11957</v>
      </c>
      <c r="C152" s="26" t="s">
        <v>2432</v>
      </c>
      <c r="D152" s="26" t="s">
        <v>11958</v>
      </c>
      <c r="E152" s="26" t="s">
        <v>10925</v>
      </c>
      <c r="F152" s="26" t="s">
        <v>11959</v>
      </c>
      <c r="H152" s="26" t="s">
        <v>11960</v>
      </c>
      <c r="I152" s="26" t="s">
        <v>11961</v>
      </c>
      <c r="J152" s="26" t="s">
        <v>4783</v>
      </c>
      <c r="K152" s="26" t="s">
        <v>11962</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38.25">
      <c r="A153" s="26" t="s">
        <v>11963</v>
      </c>
      <c r="B153" s="27" t="s">
        <v>11964</v>
      </c>
      <c r="C153" s="26" t="s">
        <v>2432</v>
      </c>
      <c r="D153" s="26" t="s">
        <v>11965</v>
      </c>
      <c r="E153" s="26" t="s">
        <v>10925</v>
      </c>
      <c r="F153" s="26" t="s">
        <v>11966</v>
      </c>
      <c r="H153" s="26" t="s">
        <v>11966</v>
      </c>
      <c r="I153" s="26" t="s">
        <v>11967</v>
      </c>
      <c r="J153" s="26" t="s">
        <v>2107</v>
      </c>
      <c r="K153" s="26" t="s">
        <v>11968</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178.5">
      <c r="A154" s="26" t="s">
        <v>11969</v>
      </c>
      <c r="B154" s="27" t="s">
        <v>11970</v>
      </c>
      <c r="C154" s="26" t="s">
        <v>2432</v>
      </c>
      <c r="D154" s="26" t="s">
        <v>11971</v>
      </c>
      <c r="E154" s="26" t="s">
        <v>10925</v>
      </c>
      <c r="F154" s="26" t="s">
        <v>11972</v>
      </c>
      <c r="H154" s="26" t="s">
        <v>11973</v>
      </c>
      <c r="I154" s="26" t="s">
        <v>11974</v>
      </c>
      <c r="J154" s="26" t="s">
        <v>4783</v>
      </c>
      <c r="K154" s="26" t="s">
        <v>11975</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76.5">
      <c r="A155" s="26" t="s">
        <v>11976</v>
      </c>
      <c r="B155" s="27" t="s">
        <v>11977</v>
      </c>
      <c r="C155" s="26" t="s">
        <v>2432</v>
      </c>
      <c r="D155" s="26" t="s">
        <v>11978</v>
      </c>
      <c r="E155" s="26" t="s">
        <v>10925</v>
      </c>
      <c r="F155" s="26" t="s">
        <v>11979</v>
      </c>
      <c r="H155" s="26" t="s">
        <v>11980</v>
      </c>
      <c r="I155" s="26" t="s">
        <v>11981</v>
      </c>
      <c r="J155" s="26" t="s">
        <v>11982</v>
      </c>
      <c r="K155" s="26" t="s">
        <v>11983</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102">
      <c r="A156" s="26" t="s">
        <v>11984</v>
      </c>
      <c r="B156" s="27" t="s">
        <v>11985</v>
      </c>
      <c r="C156" s="26" t="s">
        <v>2432</v>
      </c>
      <c r="D156" s="26" t="s">
        <v>11986</v>
      </c>
      <c r="E156" s="26" t="s">
        <v>10925</v>
      </c>
      <c r="F156" s="26" t="s">
        <v>2711</v>
      </c>
      <c r="H156" s="26" t="s">
        <v>11987</v>
      </c>
      <c r="I156" s="26" t="s">
        <v>11988</v>
      </c>
      <c r="J156" s="26" t="s">
        <v>4783</v>
      </c>
      <c r="K156" s="26" t="s">
        <v>11989</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89.25">
      <c r="A157" s="26" t="s">
        <v>11990</v>
      </c>
      <c r="B157" s="27" t="s">
        <v>11991</v>
      </c>
      <c r="C157" s="26" t="s">
        <v>2432</v>
      </c>
      <c r="D157" s="26" t="s">
        <v>11992</v>
      </c>
      <c r="E157" s="26" t="s">
        <v>10925</v>
      </c>
      <c r="F157" s="26" t="s">
        <v>11993</v>
      </c>
      <c r="H157" s="26" t="s">
        <v>11994</v>
      </c>
      <c r="I157" s="26" t="s">
        <v>11995</v>
      </c>
      <c r="J157" s="26" t="s">
        <v>4145</v>
      </c>
      <c r="K157" s="26" t="s">
        <v>11996</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318.75">
      <c r="A158" s="26" t="s">
        <v>11997</v>
      </c>
      <c r="B158" s="27" t="s">
        <v>11998</v>
      </c>
      <c r="C158" s="26" t="s">
        <v>2432</v>
      </c>
      <c r="D158" s="26" t="s">
        <v>11999</v>
      </c>
      <c r="E158" s="26" t="s">
        <v>10925</v>
      </c>
      <c r="F158" s="26" t="s">
        <v>12000</v>
      </c>
      <c r="H158" s="26" t="s">
        <v>12001</v>
      </c>
      <c r="I158" s="26" t="s">
        <v>12002</v>
      </c>
      <c r="J158" s="26" t="s">
        <v>4923</v>
      </c>
      <c r="K158" s="26" t="s">
        <v>12003</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331.5">
      <c r="A159" s="26" t="s">
        <v>12004</v>
      </c>
      <c r="B159" s="27" t="s">
        <v>12005</v>
      </c>
      <c r="C159" s="26" t="s">
        <v>2432</v>
      </c>
      <c r="D159" s="26" t="s">
        <v>12006</v>
      </c>
      <c r="E159" s="26" t="s">
        <v>10925</v>
      </c>
      <c r="F159" s="26" t="s">
        <v>12007</v>
      </c>
      <c r="H159" s="26" t="s">
        <v>12008</v>
      </c>
      <c r="I159" s="26" t="s">
        <v>12009</v>
      </c>
      <c r="J159" s="26" t="s">
        <v>2359</v>
      </c>
      <c r="K159" s="26" t="s">
        <v>12010</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102">
      <c r="A160" s="26" t="s">
        <v>12011</v>
      </c>
      <c r="B160" s="27" t="s">
        <v>12012</v>
      </c>
      <c r="C160" s="26" t="s">
        <v>2432</v>
      </c>
      <c r="D160" s="26" t="s">
        <v>12013</v>
      </c>
      <c r="E160" s="26" t="s">
        <v>10925</v>
      </c>
      <c r="F160" s="26" t="s">
        <v>12014</v>
      </c>
      <c r="H160" s="26" t="s">
        <v>12015</v>
      </c>
      <c r="I160" s="26" t="s">
        <v>12016</v>
      </c>
      <c r="J160" s="26" t="s">
        <v>12017</v>
      </c>
      <c r="K160" s="26" t="s">
        <v>12018</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178.5">
      <c r="A161" s="26" t="s">
        <v>12019</v>
      </c>
      <c r="B161" s="27" t="s">
        <v>12020</v>
      </c>
      <c r="C161" s="26" t="s">
        <v>2432</v>
      </c>
      <c r="D161" s="26" t="s">
        <v>12021</v>
      </c>
      <c r="E161" s="26" t="s">
        <v>10925</v>
      </c>
      <c r="F161" s="26" t="s">
        <v>12022</v>
      </c>
      <c r="H161" s="26" t="s">
        <v>12023</v>
      </c>
      <c r="I161" s="26" t="s">
        <v>12024</v>
      </c>
      <c r="J161" s="26" t="s">
        <v>12025</v>
      </c>
      <c r="K161" s="26" t="s">
        <v>12026</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140.25">
      <c r="A162" s="26" t="s">
        <v>12027</v>
      </c>
      <c r="B162" s="27" t="s">
        <v>12028</v>
      </c>
      <c r="C162" s="26" t="s">
        <v>2432</v>
      </c>
      <c r="D162" s="26" t="s">
        <v>12029</v>
      </c>
      <c r="E162" s="26" t="s">
        <v>10925</v>
      </c>
      <c r="F162" s="26" t="s">
        <v>12030</v>
      </c>
      <c r="H162" s="26" t="s">
        <v>12031</v>
      </c>
      <c r="I162" s="26" t="s">
        <v>12032</v>
      </c>
      <c r="J162" s="26" t="s">
        <v>4899</v>
      </c>
      <c r="K162" s="26" t="s">
        <v>12033</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114.75">
      <c r="A163" s="26" t="s">
        <v>12034</v>
      </c>
      <c r="B163" s="27" t="s">
        <v>12035</v>
      </c>
      <c r="C163" s="26" t="s">
        <v>2432</v>
      </c>
      <c r="D163" s="26" t="s">
        <v>12036</v>
      </c>
      <c r="E163" s="26" t="s">
        <v>10925</v>
      </c>
      <c r="F163" s="26" t="s">
        <v>12037</v>
      </c>
      <c r="H163" s="26" t="s">
        <v>12038</v>
      </c>
      <c r="I163" s="26" t="s">
        <v>12039</v>
      </c>
      <c r="J163" s="26" t="s">
        <v>3359</v>
      </c>
      <c r="K163" s="26" t="s">
        <v>12040</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153">
      <c r="A164" s="26" t="s">
        <v>12041</v>
      </c>
      <c r="B164" s="27" t="s">
        <v>12042</v>
      </c>
      <c r="C164" s="26" t="s">
        <v>2432</v>
      </c>
      <c r="D164" s="26" t="s">
        <v>12043</v>
      </c>
      <c r="E164" s="26" t="s">
        <v>10925</v>
      </c>
      <c r="F164" s="26" t="s">
        <v>12044</v>
      </c>
      <c r="H164" s="26" t="s">
        <v>12045</v>
      </c>
      <c r="I164" s="26" t="s">
        <v>12046</v>
      </c>
      <c r="J164" s="26" t="s">
        <v>12025</v>
      </c>
      <c r="K164" s="26" t="s">
        <v>12047</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102">
      <c r="A165" s="26" t="s">
        <v>12048</v>
      </c>
      <c r="B165" s="27" t="s">
        <v>12049</v>
      </c>
      <c r="C165" s="26" t="s">
        <v>2432</v>
      </c>
      <c r="D165" s="26" t="s">
        <v>12050</v>
      </c>
      <c r="E165" s="26" t="s">
        <v>10925</v>
      </c>
      <c r="F165" s="26" t="s">
        <v>12051</v>
      </c>
      <c r="H165" s="26" t="s">
        <v>12052</v>
      </c>
      <c r="I165" s="26" t="s">
        <v>12053</v>
      </c>
      <c r="J165" s="26" t="s">
        <v>2946</v>
      </c>
      <c r="K165" s="26" t="s">
        <v>12054</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127.5">
      <c r="A166" s="26" t="s">
        <v>12055</v>
      </c>
      <c r="B166" s="27" t="s">
        <v>12056</v>
      </c>
      <c r="C166" s="26" t="s">
        <v>2432</v>
      </c>
      <c r="D166" s="26" t="s">
        <v>12057</v>
      </c>
      <c r="E166" s="26" t="s">
        <v>10925</v>
      </c>
      <c r="F166" s="26" t="s">
        <v>12058</v>
      </c>
      <c r="H166" s="26" t="s">
        <v>12059</v>
      </c>
      <c r="I166" s="26" t="s">
        <v>12060</v>
      </c>
      <c r="J166" s="26" t="s">
        <v>3478</v>
      </c>
      <c r="K166" s="26" t="s">
        <v>12061</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76.5">
      <c r="A167" s="26" t="s">
        <v>12062</v>
      </c>
      <c r="B167" s="27" t="s">
        <v>12063</v>
      </c>
      <c r="C167" s="26" t="s">
        <v>2432</v>
      </c>
      <c r="D167" s="26" t="s">
        <v>12064</v>
      </c>
      <c r="E167" s="26" t="s">
        <v>10925</v>
      </c>
      <c r="F167" s="26" t="s">
        <v>11371</v>
      </c>
      <c r="H167" s="26" t="s">
        <v>12065</v>
      </c>
      <c r="I167" s="26" t="s">
        <v>12066</v>
      </c>
      <c r="J167" s="26" t="s">
        <v>6479</v>
      </c>
      <c r="K167" s="26" t="s">
        <v>12067</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102">
      <c r="A168" s="26" t="s">
        <v>12068</v>
      </c>
      <c r="B168" s="27" t="s">
        <v>12069</v>
      </c>
      <c r="C168" s="26" t="s">
        <v>2432</v>
      </c>
      <c r="D168" s="26" t="s">
        <v>11254</v>
      </c>
      <c r="E168" s="26" t="s">
        <v>10925</v>
      </c>
      <c r="F168" s="26" t="s">
        <v>12070</v>
      </c>
      <c r="H168" s="26" t="s">
        <v>12071</v>
      </c>
      <c r="I168" s="26" t="s">
        <v>12072</v>
      </c>
      <c r="J168" s="26" t="s">
        <v>2449</v>
      </c>
      <c r="K168" s="26" t="s">
        <v>12073</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140.25">
      <c r="A169" s="26" t="s">
        <v>12074</v>
      </c>
      <c r="B169" s="27" t="s">
        <v>12075</v>
      </c>
      <c r="C169" s="26" t="s">
        <v>2432</v>
      </c>
      <c r="D169" s="26" t="s">
        <v>12076</v>
      </c>
      <c r="E169" s="26" t="s">
        <v>10925</v>
      </c>
      <c r="F169" s="26" t="s">
        <v>12077</v>
      </c>
      <c r="H169" s="26" t="s">
        <v>12078</v>
      </c>
      <c r="I169" s="26" t="s">
        <v>12079</v>
      </c>
      <c r="J169" s="26" t="s">
        <v>12080</v>
      </c>
      <c r="K169" s="26" t="s">
        <v>12081</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293.25">
      <c r="A170" s="26" t="s">
        <v>12082</v>
      </c>
      <c r="B170" s="27" t="s">
        <v>12083</v>
      </c>
      <c r="C170" s="26" t="s">
        <v>2432</v>
      </c>
      <c r="D170" s="26" t="s">
        <v>12084</v>
      </c>
      <c r="E170" s="26" t="s">
        <v>10925</v>
      </c>
      <c r="F170" s="26" t="s">
        <v>12085</v>
      </c>
      <c r="H170" s="26" t="s">
        <v>12086</v>
      </c>
      <c r="I170" s="26" t="s">
        <v>12087</v>
      </c>
      <c r="J170" s="26" t="s">
        <v>4907</v>
      </c>
      <c r="K170" s="26" t="s">
        <v>12088</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63.75">
      <c r="A171" s="26" t="s">
        <v>12089</v>
      </c>
      <c r="B171" s="27" t="s">
        <v>12090</v>
      </c>
      <c r="C171" s="26" t="s">
        <v>2432</v>
      </c>
      <c r="D171" s="26" t="s">
        <v>12091</v>
      </c>
      <c r="E171" s="26" t="s">
        <v>10925</v>
      </c>
      <c r="F171" s="26" t="s">
        <v>12092</v>
      </c>
      <c r="H171" s="26" t="s">
        <v>12093</v>
      </c>
      <c r="I171" s="26" t="s">
        <v>12094</v>
      </c>
      <c r="J171" s="26" t="s">
        <v>4907</v>
      </c>
      <c r="K171" s="26" t="s">
        <v>12095</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409.5">
      <c r="A172" s="26" t="s">
        <v>12096</v>
      </c>
      <c r="B172" s="27" t="s">
        <v>12097</v>
      </c>
      <c r="C172" s="26" t="s">
        <v>2432</v>
      </c>
      <c r="D172" s="26" t="s">
        <v>12098</v>
      </c>
      <c r="E172" s="26" t="s">
        <v>10925</v>
      </c>
      <c r="F172" s="26" t="s">
        <v>12099</v>
      </c>
      <c r="H172" s="26" t="s">
        <v>12100</v>
      </c>
      <c r="I172" s="26" t="s">
        <v>12101</v>
      </c>
      <c r="J172" s="26" t="s">
        <v>4907</v>
      </c>
      <c r="K172" s="26" t="s">
        <v>12102</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63.75">
      <c r="A173" s="26" t="s">
        <v>12103</v>
      </c>
      <c r="B173" s="27" t="s">
        <v>12104</v>
      </c>
      <c r="C173" s="26" t="s">
        <v>2432</v>
      </c>
      <c r="D173" s="26" t="s">
        <v>12105</v>
      </c>
      <c r="E173" s="26" t="s">
        <v>10925</v>
      </c>
      <c r="F173" s="26" t="s">
        <v>2711</v>
      </c>
      <c r="H173" s="26" t="s">
        <v>12106</v>
      </c>
      <c r="I173" s="26" t="s">
        <v>12107</v>
      </c>
      <c r="J173" s="26" t="s">
        <v>12108</v>
      </c>
      <c r="K173" s="26" t="s">
        <v>12109</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76.5">
      <c r="A174" s="26" t="s">
        <v>12110</v>
      </c>
      <c r="B174" s="27" t="s">
        <v>12111</v>
      </c>
      <c r="C174" s="26" t="s">
        <v>2432</v>
      </c>
      <c r="D174" s="26" t="s">
        <v>12112</v>
      </c>
      <c r="E174" s="26" t="s">
        <v>10925</v>
      </c>
      <c r="F174" s="26" t="s">
        <v>12113</v>
      </c>
      <c r="H174" s="26" t="s">
        <v>12114</v>
      </c>
      <c r="I174" s="26" t="s">
        <v>12115</v>
      </c>
      <c r="J174" s="26" t="s">
        <v>4923</v>
      </c>
      <c r="K174" s="26" t="s">
        <v>12116</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191.25">
      <c r="A175" s="26" t="s">
        <v>12117</v>
      </c>
      <c r="B175" s="27" t="s">
        <v>12118</v>
      </c>
      <c r="C175" s="26" t="s">
        <v>2432</v>
      </c>
      <c r="D175" s="26" t="s">
        <v>12119</v>
      </c>
      <c r="E175" s="26" t="s">
        <v>10925</v>
      </c>
      <c r="F175" s="26" t="s">
        <v>12120</v>
      </c>
      <c r="H175" s="26" t="s">
        <v>12121</v>
      </c>
      <c r="I175" s="26" t="s">
        <v>12122</v>
      </c>
      <c r="J175" s="26" t="s">
        <v>4907</v>
      </c>
      <c r="K175" s="26" t="s">
        <v>12123</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191.25">
      <c r="A176" s="26" t="s">
        <v>12124</v>
      </c>
      <c r="B176" s="27" t="s">
        <v>12125</v>
      </c>
      <c r="C176" s="26" t="s">
        <v>2432</v>
      </c>
      <c r="D176" s="26" t="s">
        <v>12126</v>
      </c>
      <c r="E176" s="26" t="s">
        <v>10925</v>
      </c>
      <c r="F176" s="26" t="s">
        <v>12127</v>
      </c>
      <c r="H176" s="26" t="s">
        <v>12128</v>
      </c>
      <c r="I176" s="26" t="s">
        <v>12129</v>
      </c>
      <c r="J176" s="26" t="s">
        <v>12130</v>
      </c>
      <c r="K176" s="26" t="s">
        <v>12131</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216.75">
      <c r="A177" s="26" t="s">
        <v>12132</v>
      </c>
      <c r="B177" s="27" t="s">
        <v>12133</v>
      </c>
      <c r="C177" s="26" t="s">
        <v>2432</v>
      </c>
      <c r="D177" s="26" t="s">
        <v>12134</v>
      </c>
      <c r="E177" s="26" t="s">
        <v>10925</v>
      </c>
      <c r="F177" s="26" t="s">
        <v>12135</v>
      </c>
      <c r="H177" s="26" t="s">
        <v>12136</v>
      </c>
      <c r="I177" s="26" t="s">
        <v>12137</v>
      </c>
      <c r="J177" s="26" t="s">
        <v>2873</v>
      </c>
      <c r="K177" s="26" t="s">
        <v>12138</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89.25">
      <c r="A178" s="26" t="s">
        <v>12139</v>
      </c>
      <c r="B178" s="27" t="s">
        <v>12140</v>
      </c>
      <c r="C178" s="26" t="s">
        <v>2432</v>
      </c>
      <c r="D178" s="26" t="s">
        <v>12141</v>
      </c>
      <c r="E178" s="26" t="s">
        <v>10925</v>
      </c>
      <c r="F178" s="26" t="s">
        <v>2370</v>
      </c>
      <c r="H178" s="26" t="s">
        <v>12142</v>
      </c>
      <c r="I178" s="26" t="s">
        <v>12143</v>
      </c>
      <c r="J178" s="26" t="s">
        <v>2449</v>
      </c>
      <c r="K178" s="26" t="s">
        <v>12144</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178.5">
      <c r="A179" s="26" t="s">
        <v>12145</v>
      </c>
      <c r="B179" s="27" t="s">
        <v>12146</v>
      </c>
      <c r="C179" s="26" t="s">
        <v>2432</v>
      </c>
      <c r="D179" s="26" t="s">
        <v>12147</v>
      </c>
      <c r="E179" s="26" t="s">
        <v>10925</v>
      </c>
      <c r="F179" s="26" t="s">
        <v>12148</v>
      </c>
      <c r="H179" s="26" t="s">
        <v>12149</v>
      </c>
      <c r="I179" s="26" t="s">
        <v>12150</v>
      </c>
      <c r="J179" s="26" t="s">
        <v>2443</v>
      </c>
      <c r="K179" s="26" t="s">
        <v>12151</v>
      </c>
      <c r="L179" s="26" t="s">
        <v>545</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127.5">
      <c r="A180" s="26" t="s">
        <v>12152</v>
      </c>
      <c r="B180" s="27" t="s">
        <v>12153</v>
      </c>
      <c r="C180" s="26" t="s">
        <v>2432</v>
      </c>
      <c r="D180" s="26" t="s">
        <v>12154</v>
      </c>
      <c r="E180" s="26" t="s">
        <v>10925</v>
      </c>
      <c r="F180" s="26" t="s">
        <v>12155</v>
      </c>
      <c r="H180" s="26" t="s">
        <v>12156</v>
      </c>
      <c r="I180" s="26" t="s">
        <v>12157</v>
      </c>
      <c r="J180" s="26" t="s">
        <v>4783</v>
      </c>
      <c r="K180" s="26" t="s">
        <v>12158</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293.25">
      <c r="A181" s="26" t="s">
        <v>12159</v>
      </c>
      <c r="B181" s="27" t="s">
        <v>12160</v>
      </c>
      <c r="C181" s="26" t="s">
        <v>2432</v>
      </c>
      <c r="D181" s="26" t="s">
        <v>12161</v>
      </c>
      <c r="E181" s="26" t="s">
        <v>10925</v>
      </c>
      <c r="F181" s="26" t="s">
        <v>12162</v>
      </c>
      <c r="H181" s="26" t="s">
        <v>12163</v>
      </c>
      <c r="I181" s="26" t="s">
        <v>12164</v>
      </c>
      <c r="J181" s="26" t="s">
        <v>2359</v>
      </c>
      <c r="K181" s="26" t="s">
        <v>12165</v>
      </c>
      <c r="L181" s="26" t="s">
        <v>12166</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127.5">
      <c r="A182" s="26" t="s">
        <v>12167</v>
      </c>
      <c r="B182" s="27" t="s">
        <v>12168</v>
      </c>
      <c r="C182" s="26" t="s">
        <v>2432</v>
      </c>
      <c r="D182" s="26" t="s">
        <v>12169</v>
      </c>
      <c r="E182" s="26" t="s">
        <v>10925</v>
      </c>
      <c r="F182" s="26" t="s">
        <v>12170</v>
      </c>
      <c r="H182" s="26" t="s">
        <v>12171</v>
      </c>
      <c r="I182" s="26" t="s">
        <v>12172</v>
      </c>
      <c r="J182" s="26" t="s">
        <v>12173</v>
      </c>
      <c r="K182" s="26" t="s">
        <v>12174</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140.25">
      <c r="A183" s="26" t="s">
        <v>12175</v>
      </c>
      <c r="B183" s="27" t="s">
        <v>12176</v>
      </c>
      <c r="C183" s="26" t="s">
        <v>2432</v>
      </c>
      <c r="D183" s="26" t="s">
        <v>12177</v>
      </c>
      <c r="E183" s="26" t="s">
        <v>10925</v>
      </c>
      <c r="F183" s="26" t="s">
        <v>12178</v>
      </c>
      <c r="H183" s="26" t="s">
        <v>12179</v>
      </c>
      <c r="I183" s="26" t="s">
        <v>12180</v>
      </c>
      <c r="J183" s="26" t="s">
        <v>12080</v>
      </c>
      <c r="K183" s="26" t="s">
        <v>12181</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114.75">
      <c r="A184" s="26" t="s">
        <v>12182</v>
      </c>
      <c r="B184" s="27" t="s">
        <v>12183</v>
      </c>
      <c r="C184" s="26" t="s">
        <v>2432</v>
      </c>
      <c r="D184" s="26" t="s">
        <v>12184</v>
      </c>
      <c r="E184" s="26" t="s">
        <v>10925</v>
      </c>
      <c r="F184" s="26" t="s">
        <v>12185</v>
      </c>
      <c r="H184" s="26" t="s">
        <v>12186</v>
      </c>
      <c r="I184" s="26" t="s">
        <v>12187</v>
      </c>
      <c r="J184" s="26" t="s">
        <v>12188</v>
      </c>
      <c r="K184" s="26" t="s">
        <v>12189</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114.75">
      <c r="A185" s="26" t="s">
        <v>12190</v>
      </c>
      <c r="B185" s="27" t="s">
        <v>12191</v>
      </c>
      <c r="C185" s="26" t="s">
        <v>2432</v>
      </c>
      <c r="D185" s="26" t="s">
        <v>12192</v>
      </c>
      <c r="E185" s="26" t="s">
        <v>10925</v>
      </c>
      <c r="F185" s="26" t="s">
        <v>12193</v>
      </c>
      <c r="H185" s="26" t="s">
        <v>12194</v>
      </c>
      <c r="I185" s="26" t="s">
        <v>12195</v>
      </c>
      <c r="J185" s="26" t="s">
        <v>2449</v>
      </c>
      <c r="K185" s="26" t="s">
        <v>12196</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114.75">
      <c r="A186" s="26" t="s">
        <v>12197</v>
      </c>
      <c r="B186" s="27" t="s">
        <v>12198</v>
      </c>
      <c r="C186" s="26" t="s">
        <v>2432</v>
      </c>
      <c r="D186" s="26" t="s">
        <v>12199</v>
      </c>
      <c r="E186" s="26" t="s">
        <v>10925</v>
      </c>
      <c r="F186" s="26" t="s">
        <v>12200</v>
      </c>
      <c r="H186" s="26" t="s">
        <v>12201</v>
      </c>
      <c r="I186" s="26" t="s">
        <v>12202</v>
      </c>
      <c r="J186" s="26" t="s">
        <v>4783</v>
      </c>
      <c r="K186" s="26" t="s">
        <v>12203</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89.25">
      <c r="A187" s="26" t="s">
        <v>12204</v>
      </c>
      <c r="B187" s="27" t="s">
        <v>12205</v>
      </c>
      <c r="C187" s="26" t="s">
        <v>2432</v>
      </c>
      <c r="D187" s="26" t="s">
        <v>11254</v>
      </c>
      <c r="E187" s="26" t="s">
        <v>10925</v>
      </c>
      <c r="F187" s="26" t="s">
        <v>12206</v>
      </c>
      <c r="H187" s="26" t="s">
        <v>12207</v>
      </c>
      <c r="I187" s="26" t="s">
        <v>12208</v>
      </c>
      <c r="J187" s="26" t="s">
        <v>8252</v>
      </c>
      <c r="K187" s="26" t="s">
        <v>12209</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140.25">
      <c r="A188" s="26" t="s">
        <v>12210</v>
      </c>
      <c r="B188" s="27" t="s">
        <v>12211</v>
      </c>
      <c r="C188" s="26" t="s">
        <v>2432</v>
      </c>
      <c r="D188" s="26" t="s">
        <v>12212</v>
      </c>
      <c r="E188" s="26" t="s">
        <v>10925</v>
      </c>
      <c r="F188" s="26" t="s">
        <v>12213</v>
      </c>
      <c r="H188" s="26" t="s">
        <v>12214</v>
      </c>
      <c r="I188" s="26" t="s">
        <v>12215</v>
      </c>
      <c r="J188" s="26" t="s">
        <v>4923</v>
      </c>
      <c r="K188" s="26" t="s">
        <v>12216</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140.25">
      <c r="A189" s="26" t="s">
        <v>12217</v>
      </c>
      <c r="B189" s="27" t="s">
        <v>12218</v>
      </c>
      <c r="C189" s="26" t="s">
        <v>2432</v>
      </c>
      <c r="D189" s="26" t="s">
        <v>12219</v>
      </c>
      <c r="E189" s="26" t="s">
        <v>10925</v>
      </c>
      <c r="F189" s="26" t="s">
        <v>12220</v>
      </c>
      <c r="H189" s="26" t="s">
        <v>12221</v>
      </c>
      <c r="I189" s="26" t="s">
        <v>12222</v>
      </c>
      <c r="J189" s="26" t="s">
        <v>2283</v>
      </c>
      <c r="K189" s="26" t="s">
        <v>12223</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102">
      <c r="A190" s="26" t="s">
        <v>12224</v>
      </c>
      <c r="B190" s="27" t="s">
        <v>12225</v>
      </c>
      <c r="C190" s="26" t="s">
        <v>2432</v>
      </c>
      <c r="D190" s="26" t="s">
        <v>12226</v>
      </c>
      <c r="E190" s="26" t="s">
        <v>10925</v>
      </c>
      <c r="F190" s="26" t="s">
        <v>12227</v>
      </c>
      <c r="H190" s="26" t="s">
        <v>12228</v>
      </c>
      <c r="I190" s="26" t="s">
        <v>12229</v>
      </c>
      <c r="J190" s="26" t="s">
        <v>4907</v>
      </c>
      <c r="K190" s="26" t="s">
        <v>12230</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255">
      <c r="A191" s="26" t="s">
        <v>12231</v>
      </c>
      <c r="B191" s="27" t="s">
        <v>12232</v>
      </c>
      <c r="C191" s="26" t="s">
        <v>2432</v>
      </c>
      <c r="D191" s="26" t="s">
        <v>12233</v>
      </c>
      <c r="E191" s="26" t="s">
        <v>10925</v>
      </c>
      <c r="F191" s="26" t="s">
        <v>12234</v>
      </c>
      <c r="H191" s="26" t="s">
        <v>12235</v>
      </c>
      <c r="I191" s="26" t="s">
        <v>12236</v>
      </c>
      <c r="J191" s="26" t="s">
        <v>4891</v>
      </c>
      <c r="K191" s="26" t="s">
        <v>12237</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140.25">
      <c r="A192" s="26" t="s">
        <v>12238</v>
      </c>
      <c r="B192" s="27" t="s">
        <v>12239</v>
      </c>
      <c r="C192" s="26" t="s">
        <v>2432</v>
      </c>
      <c r="D192" s="26" t="s">
        <v>12240</v>
      </c>
      <c r="E192" s="26" t="s">
        <v>10925</v>
      </c>
      <c r="F192" s="26" t="s">
        <v>12241</v>
      </c>
      <c r="H192" s="26" t="s">
        <v>12242</v>
      </c>
      <c r="I192" s="26" t="s">
        <v>12243</v>
      </c>
      <c r="J192" s="26" t="s">
        <v>6457</v>
      </c>
      <c r="K192" s="26" t="s">
        <v>12244</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63.75">
      <c r="A193" s="26" t="s">
        <v>12245</v>
      </c>
      <c r="B193" s="27" t="s">
        <v>12246</v>
      </c>
      <c r="C193" s="26" t="s">
        <v>2432</v>
      </c>
      <c r="D193" s="26" t="s">
        <v>12240</v>
      </c>
      <c r="E193" s="26" t="s">
        <v>10925</v>
      </c>
      <c r="F193" s="26" t="s">
        <v>12247</v>
      </c>
      <c r="H193" s="26" t="s">
        <v>12248</v>
      </c>
      <c r="I193" s="26" t="s">
        <v>12249</v>
      </c>
      <c r="J193" s="26" t="s">
        <v>2449</v>
      </c>
      <c r="K193" s="26" t="s">
        <v>12250</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267.75">
      <c r="A194" s="26" t="s">
        <v>12251</v>
      </c>
      <c r="B194" s="27" t="s">
        <v>12252</v>
      </c>
      <c r="C194" s="26" t="s">
        <v>2432</v>
      </c>
      <c r="D194" s="26" t="s">
        <v>12253</v>
      </c>
      <c r="E194" s="26" t="s">
        <v>12254</v>
      </c>
      <c r="F194" s="26" t="s">
        <v>12255</v>
      </c>
      <c r="H194" s="26" t="s">
        <v>12256</v>
      </c>
      <c r="I194" s="26" t="s">
        <v>12257</v>
      </c>
      <c r="J194" s="26" t="s">
        <v>5165</v>
      </c>
      <c r="K194" s="26" t="s">
        <v>12258</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76.5">
      <c r="A195" s="26" t="s">
        <v>12259</v>
      </c>
      <c r="B195" s="27" t="s">
        <v>12260</v>
      </c>
      <c r="C195" s="26" t="s">
        <v>2432</v>
      </c>
      <c r="D195" s="26" t="s">
        <v>11254</v>
      </c>
      <c r="E195" s="26" t="s">
        <v>10925</v>
      </c>
      <c r="F195" s="26" t="s">
        <v>12261</v>
      </c>
      <c r="H195" s="26" t="s">
        <v>12262</v>
      </c>
      <c r="I195" s="26" t="s">
        <v>12263</v>
      </c>
      <c r="J195" s="26" t="s">
        <v>2449</v>
      </c>
      <c r="K195" s="26" t="s">
        <v>12264</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153">
      <c r="A196" s="26" t="s">
        <v>12265</v>
      </c>
      <c r="B196" s="27" t="s">
        <v>12266</v>
      </c>
      <c r="C196" s="26" t="s">
        <v>2432</v>
      </c>
      <c r="D196" s="26" t="s">
        <v>12267</v>
      </c>
      <c r="E196" s="26" t="s">
        <v>10925</v>
      </c>
      <c r="F196" s="26" t="s">
        <v>12268</v>
      </c>
      <c r="H196" s="26" t="s">
        <v>12269</v>
      </c>
      <c r="I196" s="26" t="s">
        <v>12270</v>
      </c>
      <c r="J196" s="26" t="s">
        <v>3836</v>
      </c>
      <c r="K196" s="26" t="s">
        <v>12271</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127.5">
      <c r="A197" s="26" t="s">
        <v>12272</v>
      </c>
      <c r="B197" s="27" t="s">
        <v>12273</v>
      </c>
      <c r="C197" s="26" t="s">
        <v>2432</v>
      </c>
      <c r="D197" s="26" t="s">
        <v>12274</v>
      </c>
      <c r="E197" s="26" t="s">
        <v>10925</v>
      </c>
      <c r="F197" s="26" t="s">
        <v>12275</v>
      </c>
      <c r="H197" s="26" t="s">
        <v>12276</v>
      </c>
      <c r="I197" s="26" t="s">
        <v>12277</v>
      </c>
      <c r="J197" s="26" t="s">
        <v>2283</v>
      </c>
      <c r="K197" s="26" t="s">
        <v>12278</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127.5">
      <c r="A198" s="26" t="s">
        <v>12279</v>
      </c>
      <c r="B198" s="27" t="s">
        <v>12280</v>
      </c>
      <c r="C198" s="26" t="s">
        <v>2432</v>
      </c>
      <c r="D198" s="26" t="s">
        <v>12281</v>
      </c>
      <c r="E198" s="26" t="s">
        <v>10925</v>
      </c>
      <c r="F198" s="26" t="s">
        <v>12282</v>
      </c>
      <c r="H198" s="26" t="s">
        <v>12283</v>
      </c>
      <c r="I198" s="26" t="s">
        <v>12284</v>
      </c>
      <c r="J198" s="26" t="s">
        <v>3441</v>
      </c>
      <c r="K198" s="26" t="s">
        <v>12285</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89.25">
      <c r="A199" s="26" t="s">
        <v>12286</v>
      </c>
      <c r="B199" s="27" t="s">
        <v>12287</v>
      </c>
      <c r="C199" s="26" t="s">
        <v>2432</v>
      </c>
      <c r="D199" s="26" t="s">
        <v>12288</v>
      </c>
      <c r="E199" s="26" t="s">
        <v>10925</v>
      </c>
      <c r="F199" s="26" t="s">
        <v>12289</v>
      </c>
      <c r="H199" s="26" t="s">
        <v>12290</v>
      </c>
      <c r="I199" s="26" t="s">
        <v>12291</v>
      </c>
      <c r="J199" s="26" t="s">
        <v>4077</v>
      </c>
      <c r="K199" s="26" t="s">
        <v>12292</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114.75">
      <c r="A200" s="26" t="s">
        <v>12293</v>
      </c>
      <c r="B200" s="27" t="s">
        <v>12294</v>
      </c>
      <c r="C200" s="26" t="s">
        <v>2432</v>
      </c>
      <c r="D200" s="26" t="s">
        <v>12295</v>
      </c>
      <c r="E200" s="26" t="s">
        <v>10925</v>
      </c>
      <c r="F200" s="26" t="s">
        <v>12296</v>
      </c>
      <c r="H200" s="26" t="s">
        <v>12297</v>
      </c>
      <c r="I200" s="26" t="s">
        <v>12298</v>
      </c>
      <c r="J200" s="26" t="s">
        <v>5221</v>
      </c>
      <c r="K200" s="26" t="s">
        <v>12299</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140.25">
      <c r="A201" s="26" t="s">
        <v>12300</v>
      </c>
      <c r="B201" s="27" t="s">
        <v>12301</v>
      </c>
      <c r="C201" s="26" t="s">
        <v>2432</v>
      </c>
      <c r="D201" s="26" t="s">
        <v>12302</v>
      </c>
      <c r="E201" s="26" t="s">
        <v>10925</v>
      </c>
      <c r="F201" s="26" t="s">
        <v>12303</v>
      </c>
      <c r="H201" s="26" t="s">
        <v>12304</v>
      </c>
      <c r="I201" s="26" t="s">
        <v>12305</v>
      </c>
      <c r="J201" s="26" t="s">
        <v>4907</v>
      </c>
      <c r="K201" s="26" t="s">
        <v>12306</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76.5">
      <c r="A202" s="26" t="s">
        <v>12307</v>
      </c>
      <c r="B202" s="27" t="s">
        <v>12308</v>
      </c>
      <c r="C202" s="26" t="s">
        <v>2432</v>
      </c>
      <c r="D202" s="26" t="s">
        <v>12309</v>
      </c>
      <c r="E202" s="26" t="s">
        <v>10925</v>
      </c>
      <c r="F202" s="26" t="s">
        <v>12310</v>
      </c>
      <c r="H202" s="26" t="s">
        <v>12311</v>
      </c>
      <c r="I202" s="26" t="s">
        <v>12312</v>
      </c>
      <c r="J202" s="26" t="s">
        <v>2449</v>
      </c>
      <c r="K202" s="26" t="s">
        <v>12313</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178.5">
      <c r="A203" s="26" t="s">
        <v>12314</v>
      </c>
      <c r="B203" s="27" t="s">
        <v>12315</v>
      </c>
      <c r="C203" s="26" t="s">
        <v>786</v>
      </c>
      <c r="D203" s="26" t="s">
        <v>12316</v>
      </c>
      <c r="E203" s="26" t="s">
        <v>10925</v>
      </c>
      <c r="F203" s="26" t="s">
        <v>12317</v>
      </c>
      <c r="H203" s="26" t="s">
        <v>12318</v>
      </c>
      <c r="I203" s="26" t="s">
        <v>12319</v>
      </c>
      <c r="J203" s="26" t="s">
        <v>12320</v>
      </c>
      <c r="K203" s="26" t="s">
        <v>12321</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140.25">
      <c r="A204" s="26" t="s">
        <v>12322</v>
      </c>
      <c r="B204" s="27" t="s">
        <v>12323</v>
      </c>
      <c r="C204" s="26" t="s">
        <v>786</v>
      </c>
      <c r="D204" s="26" t="s">
        <v>12324</v>
      </c>
      <c r="E204" s="26" t="s">
        <v>10925</v>
      </c>
      <c r="F204" s="26" t="s">
        <v>12325</v>
      </c>
      <c r="H204" s="26" t="s">
        <v>12326</v>
      </c>
      <c r="I204" s="26" t="s">
        <v>12327</v>
      </c>
      <c r="J204" s="26" t="s">
        <v>2865</v>
      </c>
      <c r="K204" s="26" t="s">
        <v>12328</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153">
      <c r="A205" s="26" t="s">
        <v>12329</v>
      </c>
      <c r="B205" s="27" t="s">
        <v>12330</v>
      </c>
      <c r="C205" s="26" t="s">
        <v>1846</v>
      </c>
      <c r="D205" s="26" t="s">
        <v>12331</v>
      </c>
      <c r="E205" s="26" t="s">
        <v>10925</v>
      </c>
      <c r="F205" s="26" t="s">
        <v>545</v>
      </c>
      <c r="H205" s="26" t="s">
        <v>545</v>
      </c>
      <c r="I205" s="26" t="s">
        <v>12332</v>
      </c>
      <c r="J205" s="26" t="s">
        <v>12333</v>
      </c>
      <c r="K205" s="26" t="s">
        <v>12334</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318.75">
      <c r="A206" s="26" t="s">
        <v>12335</v>
      </c>
      <c r="B206" s="27" t="s">
        <v>12336</v>
      </c>
      <c r="C206" s="26" t="s">
        <v>1846</v>
      </c>
      <c r="D206" s="26" t="s">
        <v>12337</v>
      </c>
      <c r="E206" s="26" t="s">
        <v>10925</v>
      </c>
      <c r="F206" s="26" t="s">
        <v>545</v>
      </c>
      <c r="H206" s="26" t="s">
        <v>545</v>
      </c>
      <c r="I206" s="26" t="s">
        <v>12338</v>
      </c>
      <c r="J206" s="26" t="s">
        <v>961</v>
      </c>
      <c r="K206" s="26" t="s">
        <v>12339</v>
      </c>
      <c r="L206" s="26" t="s">
        <v>12340</v>
      </c>
      <c r="M206" s="26" t="s">
        <v>545</v>
      </c>
      <c r="N206" s="26" t="s">
        <v>545</v>
      </c>
      <c r="O206" s="26" t="s">
        <v>545</v>
      </c>
      <c r="P206" s="26" t="s">
        <v>545</v>
      </c>
      <c r="Q206" s="26" t="s">
        <v>545</v>
      </c>
      <c r="R206" s="26" t="s">
        <v>545</v>
      </c>
      <c r="S206" s="26" t="s">
        <v>545</v>
      </c>
      <c r="T206" s="26" t="s">
        <v>12341</v>
      </c>
      <c r="U206" s="26" t="s">
        <v>545</v>
      </c>
      <c r="V206" s="26" t="s">
        <v>545</v>
      </c>
      <c r="W206" s="26" t="s">
        <v>545</v>
      </c>
      <c r="X206" s="26" t="s">
        <v>545</v>
      </c>
      <c r="Y206" s="26" t="s">
        <v>545</v>
      </c>
    </row>
    <row r="207" spans="1:25" ht="165.75">
      <c r="A207" s="26" t="s">
        <v>12342</v>
      </c>
      <c r="B207" s="27" t="s">
        <v>12343</v>
      </c>
      <c r="C207" s="26" t="s">
        <v>2606</v>
      </c>
      <c r="D207" s="26" t="s">
        <v>12344</v>
      </c>
      <c r="E207" s="26" t="s">
        <v>10925</v>
      </c>
      <c r="F207" s="26" t="s">
        <v>12345</v>
      </c>
      <c r="H207" s="26" t="s">
        <v>12346</v>
      </c>
      <c r="I207" s="26" t="s">
        <v>12347</v>
      </c>
      <c r="J207" s="26" t="s">
        <v>12348</v>
      </c>
      <c r="K207" s="26" t="s">
        <v>12349</v>
      </c>
      <c r="L207" s="26" t="s">
        <v>12350</v>
      </c>
      <c r="M207" s="26" t="s">
        <v>545</v>
      </c>
      <c r="N207" s="26" t="s">
        <v>545</v>
      </c>
      <c r="O207" s="26" t="s">
        <v>545</v>
      </c>
      <c r="P207" s="26" t="s">
        <v>545</v>
      </c>
      <c r="Q207" s="26" t="s">
        <v>545</v>
      </c>
      <c r="R207" s="26" t="s">
        <v>545</v>
      </c>
      <c r="S207" s="26" t="s">
        <v>545</v>
      </c>
      <c r="T207" s="26" t="s">
        <v>12351</v>
      </c>
      <c r="U207" s="26" t="s">
        <v>545</v>
      </c>
      <c r="V207" s="26" t="s">
        <v>545</v>
      </c>
      <c r="W207" s="26" t="s">
        <v>545</v>
      </c>
      <c r="X207" s="26" t="s">
        <v>545</v>
      </c>
      <c r="Y207" s="26" t="s">
        <v>545</v>
      </c>
    </row>
    <row r="208" spans="1:25" ht="409.5">
      <c r="A208" s="26" t="s">
        <v>12352</v>
      </c>
      <c r="B208" s="27" t="s">
        <v>12353</v>
      </c>
      <c r="C208" s="26" t="s">
        <v>2606</v>
      </c>
      <c r="D208" s="26" t="s">
        <v>12354</v>
      </c>
      <c r="E208" s="26" t="s">
        <v>10925</v>
      </c>
      <c r="F208" s="26" t="s">
        <v>12355</v>
      </c>
      <c r="H208" s="26" t="s">
        <v>12356</v>
      </c>
      <c r="I208" s="26" t="s">
        <v>12357</v>
      </c>
      <c r="J208" s="26" t="s">
        <v>5819</v>
      </c>
      <c r="K208" s="26" t="s">
        <v>12358</v>
      </c>
      <c r="L208" s="26" t="s">
        <v>12359</v>
      </c>
      <c r="M208" s="26" t="s">
        <v>545</v>
      </c>
      <c r="N208" s="26" t="s">
        <v>545</v>
      </c>
      <c r="O208" s="26" t="s">
        <v>545</v>
      </c>
      <c r="P208" s="26" t="s">
        <v>545</v>
      </c>
      <c r="Q208" s="26" t="s">
        <v>545</v>
      </c>
      <c r="R208" s="26" t="s">
        <v>545</v>
      </c>
      <c r="S208" s="26" t="s">
        <v>545</v>
      </c>
      <c r="T208" s="26" t="s">
        <v>12360</v>
      </c>
      <c r="U208" s="26" t="s">
        <v>545</v>
      </c>
      <c r="V208" s="26" t="s">
        <v>545</v>
      </c>
      <c r="W208" s="26" t="s">
        <v>545</v>
      </c>
      <c r="X208" s="26" t="s">
        <v>545</v>
      </c>
      <c r="Y208" s="26" t="s">
        <v>545</v>
      </c>
    </row>
    <row r="209" spans="1:25" ht="127.5">
      <c r="A209" s="26" t="s">
        <v>12361</v>
      </c>
      <c r="B209" s="27" t="s">
        <v>12362</v>
      </c>
      <c r="C209" s="26" t="s">
        <v>2606</v>
      </c>
      <c r="D209" s="26" t="s">
        <v>12363</v>
      </c>
      <c r="E209" s="26" t="s">
        <v>10925</v>
      </c>
      <c r="F209" s="26" t="s">
        <v>12364</v>
      </c>
      <c r="H209" s="26" t="s">
        <v>12365</v>
      </c>
      <c r="I209" s="26" t="s">
        <v>12366</v>
      </c>
      <c r="J209" s="26" t="s">
        <v>12367</v>
      </c>
      <c r="K209" s="26" t="s">
        <v>12368</v>
      </c>
      <c r="L209" s="26" t="s">
        <v>12369</v>
      </c>
      <c r="M209" s="26" t="s">
        <v>545</v>
      </c>
      <c r="N209" s="26" t="s">
        <v>545</v>
      </c>
      <c r="O209" s="26" t="s">
        <v>545</v>
      </c>
      <c r="P209" s="26" t="s">
        <v>545</v>
      </c>
      <c r="Q209" s="26" t="s">
        <v>545</v>
      </c>
      <c r="R209" s="26" t="s">
        <v>545</v>
      </c>
      <c r="S209" s="26" t="s">
        <v>545</v>
      </c>
      <c r="T209" s="26" t="s">
        <v>12370</v>
      </c>
      <c r="U209" s="26" t="s">
        <v>545</v>
      </c>
      <c r="V209" s="26" t="s">
        <v>545</v>
      </c>
      <c r="W209" s="26" t="s">
        <v>545</v>
      </c>
      <c r="X209" s="26" t="s">
        <v>545</v>
      </c>
      <c r="Y209" s="26" t="s">
        <v>545</v>
      </c>
    </row>
    <row r="210" spans="1:25" ht="102">
      <c r="A210" s="26" t="s">
        <v>12371</v>
      </c>
      <c r="B210" s="27" t="s">
        <v>12372</v>
      </c>
      <c r="C210" s="26" t="s">
        <v>908</v>
      </c>
      <c r="D210" s="26" t="s">
        <v>12373</v>
      </c>
      <c r="E210" s="26" t="s">
        <v>10925</v>
      </c>
      <c r="F210" s="26" t="s">
        <v>12374</v>
      </c>
      <c r="H210" s="26" t="s">
        <v>12375</v>
      </c>
      <c r="I210" s="26" t="s">
        <v>12376</v>
      </c>
      <c r="J210" s="26" t="s">
        <v>5093</v>
      </c>
      <c r="K210" s="26" t="s">
        <v>12377</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140.25">
      <c r="A211" s="26" t="s">
        <v>12378</v>
      </c>
      <c r="B211" s="27" t="s">
        <v>12379</v>
      </c>
      <c r="C211" s="26" t="s">
        <v>908</v>
      </c>
      <c r="D211" s="26" t="s">
        <v>11254</v>
      </c>
      <c r="E211" s="26" t="s">
        <v>10925</v>
      </c>
      <c r="F211" s="26" t="s">
        <v>12380</v>
      </c>
      <c r="H211" s="26" t="s">
        <v>12381</v>
      </c>
      <c r="I211" s="26" t="s">
        <v>12382</v>
      </c>
      <c r="J211" s="26" t="s">
        <v>1444</v>
      </c>
      <c r="K211" s="26" t="s">
        <v>12383</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153">
      <c r="A212" s="26" t="s">
        <v>12384</v>
      </c>
      <c r="B212" s="27" t="s">
        <v>12385</v>
      </c>
      <c r="C212" s="26" t="s">
        <v>908</v>
      </c>
      <c r="D212" s="26" t="s">
        <v>12386</v>
      </c>
      <c r="E212" s="26" t="s">
        <v>10925</v>
      </c>
      <c r="F212" s="26" t="s">
        <v>12387</v>
      </c>
      <c r="H212" s="26" t="s">
        <v>12388</v>
      </c>
      <c r="I212" s="26" t="s">
        <v>12389</v>
      </c>
      <c r="J212" s="26" t="s">
        <v>5055</v>
      </c>
      <c r="K212" s="26" t="s">
        <v>12390</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89.25">
      <c r="A213" s="26" t="s">
        <v>12391</v>
      </c>
      <c r="B213" s="27" t="s">
        <v>12392</v>
      </c>
      <c r="C213" s="26" t="s">
        <v>908</v>
      </c>
      <c r="D213" s="26" t="s">
        <v>12393</v>
      </c>
      <c r="E213" s="26" t="s">
        <v>10925</v>
      </c>
      <c r="F213" s="26" t="s">
        <v>12394</v>
      </c>
      <c r="H213" s="26" t="s">
        <v>12395</v>
      </c>
      <c r="I213" s="26" t="s">
        <v>12396</v>
      </c>
      <c r="J213" s="26" t="s">
        <v>1832</v>
      </c>
      <c r="K213" s="26" t="s">
        <v>12397</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89.25">
      <c r="A214" s="26" t="s">
        <v>12398</v>
      </c>
      <c r="B214" s="27" t="s">
        <v>12399</v>
      </c>
      <c r="C214" s="26" t="s">
        <v>908</v>
      </c>
      <c r="D214" s="26" t="s">
        <v>12400</v>
      </c>
      <c r="E214" s="26" t="s">
        <v>10925</v>
      </c>
      <c r="F214" s="26" t="s">
        <v>4904</v>
      </c>
      <c r="H214" s="26" t="s">
        <v>12401</v>
      </c>
      <c r="I214" s="26" t="s">
        <v>12402</v>
      </c>
      <c r="J214" s="26" t="s">
        <v>800</v>
      </c>
      <c r="K214" s="26" t="s">
        <v>12403</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102">
      <c r="A215" s="26" t="s">
        <v>12404</v>
      </c>
      <c r="B215" s="27" t="s">
        <v>12405</v>
      </c>
      <c r="C215" s="26" t="s">
        <v>908</v>
      </c>
      <c r="D215" s="26" t="s">
        <v>12406</v>
      </c>
      <c r="E215" s="26" t="s">
        <v>10925</v>
      </c>
      <c r="F215" s="26" t="s">
        <v>12407</v>
      </c>
      <c r="H215" s="26" t="s">
        <v>12408</v>
      </c>
      <c r="I215" s="26" t="s">
        <v>12409</v>
      </c>
      <c r="J215" s="26" t="s">
        <v>1477</v>
      </c>
      <c r="K215" s="26" t="s">
        <v>12410</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204">
      <c r="A216" s="26" t="s">
        <v>12411</v>
      </c>
      <c r="B216" s="27" t="s">
        <v>12412</v>
      </c>
      <c r="C216" s="26" t="s">
        <v>908</v>
      </c>
      <c r="D216" s="26" t="s">
        <v>12413</v>
      </c>
      <c r="E216" s="26" t="s">
        <v>10925</v>
      </c>
      <c r="F216" s="26" t="s">
        <v>12414</v>
      </c>
      <c r="H216" s="26" t="s">
        <v>12415</v>
      </c>
      <c r="I216" s="26" t="s">
        <v>12416</v>
      </c>
      <c r="J216" s="26" t="s">
        <v>2484</v>
      </c>
      <c r="K216" s="26" t="s">
        <v>12417</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63.75">
      <c r="A217" s="26" t="s">
        <v>12418</v>
      </c>
      <c r="B217" s="27" t="s">
        <v>12419</v>
      </c>
      <c r="C217" s="26" t="s">
        <v>908</v>
      </c>
      <c r="D217" s="26" t="s">
        <v>12420</v>
      </c>
      <c r="E217" s="26" t="s">
        <v>10925</v>
      </c>
      <c r="F217" s="26" t="s">
        <v>12421</v>
      </c>
      <c r="H217" s="26" t="s">
        <v>12421</v>
      </c>
      <c r="I217" s="26" t="s">
        <v>12422</v>
      </c>
      <c r="J217" s="26" t="s">
        <v>5093</v>
      </c>
      <c r="K217" s="26" t="s">
        <v>12423</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89.25">
      <c r="A218" s="26" t="s">
        <v>12424</v>
      </c>
      <c r="B218" s="27" t="s">
        <v>12425</v>
      </c>
      <c r="C218" s="26" t="s">
        <v>908</v>
      </c>
      <c r="D218" s="26" t="s">
        <v>12426</v>
      </c>
      <c r="E218" s="26" t="s">
        <v>10925</v>
      </c>
      <c r="F218" s="26" t="s">
        <v>12427</v>
      </c>
      <c r="H218" s="26" t="s">
        <v>12428</v>
      </c>
      <c r="I218" s="26" t="s">
        <v>12429</v>
      </c>
      <c r="J218" s="26" t="s">
        <v>4110</v>
      </c>
      <c r="K218" s="26" t="s">
        <v>12430</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76.5">
      <c r="A219" s="26" t="s">
        <v>12431</v>
      </c>
      <c r="B219" s="27" t="s">
        <v>12432</v>
      </c>
      <c r="C219" s="26" t="s">
        <v>908</v>
      </c>
      <c r="D219" s="26" t="s">
        <v>12433</v>
      </c>
      <c r="E219" s="26" t="s">
        <v>10925</v>
      </c>
      <c r="F219" s="26" t="s">
        <v>12434</v>
      </c>
      <c r="H219" s="26" t="s">
        <v>12435</v>
      </c>
      <c r="I219" s="26" t="s">
        <v>12436</v>
      </c>
      <c r="J219" s="26" t="s">
        <v>2692</v>
      </c>
      <c r="K219" s="26" t="s">
        <v>12437</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153">
      <c r="A220" s="26" t="s">
        <v>12438</v>
      </c>
      <c r="B220" s="27" t="s">
        <v>12439</v>
      </c>
      <c r="C220" s="26" t="s">
        <v>908</v>
      </c>
      <c r="D220" s="26" t="s">
        <v>12440</v>
      </c>
      <c r="E220" s="26" t="s">
        <v>10925</v>
      </c>
      <c r="F220" s="26" t="s">
        <v>12441</v>
      </c>
      <c r="H220" s="26" t="s">
        <v>12442</v>
      </c>
      <c r="I220" s="26" t="s">
        <v>12443</v>
      </c>
      <c r="J220" s="26" t="s">
        <v>7443</v>
      </c>
      <c r="K220" s="26" t="s">
        <v>12444</v>
      </c>
      <c r="L220" s="26" t="s">
        <v>545</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102">
      <c r="A221" s="26" t="s">
        <v>12445</v>
      </c>
      <c r="B221" s="27" t="s">
        <v>12446</v>
      </c>
      <c r="C221" s="26" t="s">
        <v>908</v>
      </c>
      <c r="D221" s="26" t="s">
        <v>12447</v>
      </c>
      <c r="E221" s="26" t="s">
        <v>12448</v>
      </c>
      <c r="F221" s="26" t="s">
        <v>12449</v>
      </c>
      <c r="H221" s="26" t="s">
        <v>12450</v>
      </c>
      <c r="I221" s="26" t="s">
        <v>12451</v>
      </c>
      <c r="J221" s="26" t="s">
        <v>12452</v>
      </c>
      <c r="K221" s="26" t="s">
        <v>12453</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140.25">
      <c r="A222" s="26" t="s">
        <v>12454</v>
      </c>
      <c r="B222" s="27" t="s">
        <v>12455</v>
      </c>
      <c r="C222" s="26" t="s">
        <v>908</v>
      </c>
      <c r="D222" s="26" t="s">
        <v>12456</v>
      </c>
      <c r="E222" s="26" t="s">
        <v>10925</v>
      </c>
      <c r="F222" s="26" t="s">
        <v>12457</v>
      </c>
      <c r="H222" s="26" t="s">
        <v>12458</v>
      </c>
      <c r="I222" s="26" t="s">
        <v>12459</v>
      </c>
      <c r="J222" s="26" t="s">
        <v>5055</v>
      </c>
      <c r="K222" s="26" t="s">
        <v>12460</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127.5">
      <c r="A223" s="26" t="s">
        <v>12461</v>
      </c>
      <c r="B223" s="27" t="s">
        <v>12462</v>
      </c>
      <c r="C223" s="26" t="s">
        <v>908</v>
      </c>
      <c r="D223" s="26" t="s">
        <v>12463</v>
      </c>
      <c r="E223" s="26" t="s">
        <v>10925</v>
      </c>
      <c r="F223" s="26" t="s">
        <v>12464</v>
      </c>
      <c r="H223" s="26" t="s">
        <v>12465</v>
      </c>
      <c r="I223" s="26" t="s">
        <v>12466</v>
      </c>
      <c r="J223" s="26" t="s">
        <v>2737</v>
      </c>
      <c r="K223" s="26" t="s">
        <v>12467</v>
      </c>
      <c r="L223" s="26" t="s">
        <v>545</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140.25">
      <c r="A224" s="26" t="s">
        <v>12468</v>
      </c>
      <c r="B224" s="27" t="s">
        <v>12469</v>
      </c>
      <c r="C224" s="26" t="s">
        <v>908</v>
      </c>
      <c r="D224" s="26" t="s">
        <v>12470</v>
      </c>
      <c r="E224" s="26" t="s">
        <v>10925</v>
      </c>
      <c r="F224" s="26" t="s">
        <v>12471</v>
      </c>
      <c r="H224" s="26" t="s">
        <v>12472</v>
      </c>
      <c r="I224" s="26" t="s">
        <v>12473</v>
      </c>
      <c r="J224" s="26" t="s">
        <v>2692</v>
      </c>
      <c r="K224" s="26" t="s">
        <v>12474</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76.5">
      <c r="A225" s="26" t="s">
        <v>12475</v>
      </c>
      <c r="B225" s="27" t="s">
        <v>12476</v>
      </c>
      <c r="C225" s="26" t="s">
        <v>908</v>
      </c>
      <c r="D225" s="26" t="s">
        <v>11254</v>
      </c>
      <c r="E225" s="26" t="s">
        <v>10925</v>
      </c>
      <c r="F225" s="26" t="s">
        <v>12477</v>
      </c>
      <c r="H225" s="26" t="s">
        <v>12478</v>
      </c>
      <c r="I225" s="26" t="s">
        <v>12479</v>
      </c>
      <c r="J225" s="26" t="s">
        <v>881</v>
      </c>
      <c r="K225" s="26" t="s">
        <v>12480</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165.75">
      <c r="A226" s="26" t="s">
        <v>12481</v>
      </c>
      <c r="B226" s="27" t="s">
        <v>12482</v>
      </c>
      <c r="C226" s="26" t="s">
        <v>908</v>
      </c>
      <c r="D226" s="26" t="s">
        <v>12483</v>
      </c>
      <c r="E226" s="26" t="s">
        <v>10925</v>
      </c>
      <c r="F226" s="26" t="s">
        <v>12484</v>
      </c>
      <c r="H226" s="26" t="s">
        <v>12485</v>
      </c>
      <c r="I226" s="26" t="s">
        <v>12486</v>
      </c>
      <c r="J226" s="26" t="s">
        <v>8885</v>
      </c>
      <c r="K226" s="26" t="s">
        <v>12487</v>
      </c>
      <c r="L226" s="26" t="s">
        <v>545</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140.25">
      <c r="A227" s="26" t="s">
        <v>12488</v>
      </c>
      <c r="B227" s="27" t="s">
        <v>12489</v>
      </c>
      <c r="C227" s="26" t="s">
        <v>908</v>
      </c>
      <c r="D227" s="26" t="s">
        <v>12490</v>
      </c>
      <c r="E227" s="26" t="s">
        <v>10925</v>
      </c>
      <c r="F227" s="26" t="s">
        <v>12491</v>
      </c>
      <c r="H227" s="26" t="s">
        <v>12492</v>
      </c>
      <c r="I227" s="26" t="s">
        <v>12493</v>
      </c>
      <c r="J227" s="26" t="s">
        <v>2692</v>
      </c>
      <c r="K227" s="26" t="s">
        <v>12494</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89.25">
      <c r="A228" s="26" t="s">
        <v>12495</v>
      </c>
      <c r="B228" s="27" t="s">
        <v>12496</v>
      </c>
      <c r="C228" s="26" t="s">
        <v>908</v>
      </c>
      <c r="D228" s="26" t="s">
        <v>12497</v>
      </c>
      <c r="E228" s="26" t="s">
        <v>10925</v>
      </c>
      <c r="F228" s="26" t="s">
        <v>10575</v>
      </c>
      <c r="H228" s="26" t="s">
        <v>12498</v>
      </c>
      <c r="I228" s="26" t="s">
        <v>12499</v>
      </c>
      <c r="J228" s="26" t="s">
        <v>1832</v>
      </c>
      <c r="K228" s="26" t="s">
        <v>12500</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63.75">
      <c r="A229" s="26" t="s">
        <v>12501</v>
      </c>
      <c r="B229" s="27" t="s">
        <v>12502</v>
      </c>
      <c r="C229" s="26" t="s">
        <v>908</v>
      </c>
      <c r="D229" s="26" t="s">
        <v>12503</v>
      </c>
      <c r="E229" s="26" t="s">
        <v>10925</v>
      </c>
      <c r="F229" s="26" t="s">
        <v>12504</v>
      </c>
      <c r="H229" s="26" t="s">
        <v>12505</v>
      </c>
      <c r="I229" s="26" t="s">
        <v>12506</v>
      </c>
      <c r="J229" s="26" t="s">
        <v>1832</v>
      </c>
      <c r="K229" s="26" t="s">
        <v>12507</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127.5">
      <c r="A230" s="26" t="s">
        <v>12508</v>
      </c>
      <c r="B230" s="27" t="s">
        <v>12509</v>
      </c>
      <c r="C230" s="26" t="s">
        <v>908</v>
      </c>
      <c r="D230" s="26" t="s">
        <v>12510</v>
      </c>
      <c r="E230" s="26" t="s">
        <v>10925</v>
      </c>
      <c r="F230" s="26" t="s">
        <v>12511</v>
      </c>
      <c r="H230" s="26" t="s">
        <v>12512</v>
      </c>
      <c r="I230" s="26" t="s">
        <v>12513</v>
      </c>
      <c r="J230" s="26" t="s">
        <v>2004</v>
      </c>
      <c r="K230" s="26" t="s">
        <v>12514</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216.75">
      <c r="A231" s="26" t="s">
        <v>12515</v>
      </c>
      <c r="B231" s="27" t="s">
        <v>12516</v>
      </c>
      <c r="C231" s="26" t="s">
        <v>908</v>
      </c>
      <c r="D231" s="26" t="s">
        <v>12517</v>
      </c>
      <c r="E231" s="26" t="s">
        <v>10925</v>
      </c>
      <c r="F231" s="26" t="s">
        <v>12518</v>
      </c>
      <c r="H231" s="26" t="s">
        <v>12519</v>
      </c>
      <c r="I231" s="26" t="s">
        <v>12520</v>
      </c>
      <c r="J231" s="26" t="s">
        <v>4338</v>
      </c>
      <c r="K231" s="26" t="s">
        <v>12521</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114.75">
      <c r="A232" s="26" t="s">
        <v>12522</v>
      </c>
      <c r="B232" s="27" t="s">
        <v>12523</v>
      </c>
      <c r="C232" s="26" t="s">
        <v>908</v>
      </c>
      <c r="D232" s="26" t="s">
        <v>12524</v>
      </c>
      <c r="E232" s="26" t="s">
        <v>10925</v>
      </c>
      <c r="F232" s="26" t="s">
        <v>12525</v>
      </c>
      <c r="H232" s="26" t="s">
        <v>12526</v>
      </c>
      <c r="I232" s="26" t="s">
        <v>12527</v>
      </c>
      <c r="J232" s="26" t="s">
        <v>1832</v>
      </c>
      <c r="K232" s="26" t="s">
        <v>12528</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89.25">
      <c r="A233" s="26" t="s">
        <v>12529</v>
      </c>
      <c r="B233" s="27" t="s">
        <v>12530</v>
      </c>
      <c r="C233" s="26" t="s">
        <v>908</v>
      </c>
      <c r="D233" s="26" t="s">
        <v>12531</v>
      </c>
      <c r="E233" s="26" t="s">
        <v>10925</v>
      </c>
      <c r="F233" s="26" t="s">
        <v>2992</v>
      </c>
      <c r="H233" s="26" t="s">
        <v>12532</v>
      </c>
      <c r="I233" s="26" t="s">
        <v>12533</v>
      </c>
      <c r="J233" s="26" t="s">
        <v>2484</v>
      </c>
      <c r="K233" s="26" t="s">
        <v>12534</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165.75">
      <c r="A234" s="26" t="s">
        <v>12535</v>
      </c>
      <c r="B234" s="27" t="s">
        <v>12536</v>
      </c>
      <c r="C234" s="26" t="s">
        <v>908</v>
      </c>
      <c r="D234" s="26" t="s">
        <v>12537</v>
      </c>
      <c r="E234" s="26" t="s">
        <v>10925</v>
      </c>
      <c r="F234" s="26" t="s">
        <v>12538</v>
      </c>
      <c r="H234" s="26" t="s">
        <v>12539</v>
      </c>
      <c r="I234" s="26" t="s">
        <v>12540</v>
      </c>
      <c r="J234" s="26" t="s">
        <v>7975</v>
      </c>
      <c r="K234" s="26" t="s">
        <v>12541</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76.5">
      <c r="A235" s="26" t="s">
        <v>12542</v>
      </c>
      <c r="B235" s="27" t="s">
        <v>12543</v>
      </c>
      <c r="C235" s="26" t="s">
        <v>908</v>
      </c>
      <c r="D235" s="26" t="s">
        <v>12544</v>
      </c>
      <c r="E235" s="26" t="s">
        <v>10925</v>
      </c>
      <c r="F235" s="26" t="s">
        <v>12545</v>
      </c>
      <c r="H235" s="26" t="s">
        <v>12546</v>
      </c>
      <c r="I235" s="26" t="s">
        <v>12547</v>
      </c>
      <c r="J235" s="26" t="s">
        <v>2737</v>
      </c>
      <c r="K235" s="26" t="s">
        <v>12548</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51">
      <c r="A236" s="26" t="s">
        <v>12549</v>
      </c>
      <c r="B236" s="27" t="s">
        <v>12550</v>
      </c>
      <c r="C236" s="26" t="s">
        <v>908</v>
      </c>
      <c r="D236" s="26" t="s">
        <v>12147</v>
      </c>
      <c r="E236" s="26" t="s">
        <v>10925</v>
      </c>
      <c r="F236" s="26" t="s">
        <v>12551</v>
      </c>
      <c r="H236" s="26" t="s">
        <v>12552</v>
      </c>
      <c r="I236" s="26" t="s">
        <v>12553</v>
      </c>
      <c r="J236" s="26" t="s">
        <v>5055</v>
      </c>
      <c r="K236" s="26" t="s">
        <v>12554</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102">
      <c r="A237" s="26" t="s">
        <v>12555</v>
      </c>
      <c r="B237" s="27" t="s">
        <v>12556</v>
      </c>
      <c r="C237" s="26" t="s">
        <v>908</v>
      </c>
      <c r="D237" s="26" t="s">
        <v>12557</v>
      </c>
      <c r="E237" s="26" t="s">
        <v>10925</v>
      </c>
      <c r="F237" s="26" t="s">
        <v>2703</v>
      </c>
      <c r="H237" s="26" t="s">
        <v>12558</v>
      </c>
      <c r="I237" s="26" t="s">
        <v>12559</v>
      </c>
      <c r="J237" s="26" t="s">
        <v>2737</v>
      </c>
      <c r="K237" s="26" t="s">
        <v>12560</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102">
      <c r="A238" s="26" t="s">
        <v>12561</v>
      </c>
      <c r="B238" s="27" t="s">
        <v>12562</v>
      </c>
      <c r="C238" s="26" t="s">
        <v>908</v>
      </c>
      <c r="D238" s="26" t="s">
        <v>12563</v>
      </c>
      <c r="E238" s="26" t="s">
        <v>10925</v>
      </c>
      <c r="F238" s="26" t="s">
        <v>12564</v>
      </c>
      <c r="H238" s="26" t="s">
        <v>12565</v>
      </c>
      <c r="I238" s="26" t="s">
        <v>12566</v>
      </c>
      <c r="J238" s="26" t="s">
        <v>5819</v>
      </c>
      <c r="K238" s="26" t="s">
        <v>12567</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114.75">
      <c r="A239" s="26" t="s">
        <v>12568</v>
      </c>
      <c r="B239" s="27" t="s">
        <v>12569</v>
      </c>
      <c r="C239" s="26" t="s">
        <v>908</v>
      </c>
      <c r="D239" s="26" t="s">
        <v>12570</v>
      </c>
      <c r="E239" s="26" t="s">
        <v>10925</v>
      </c>
      <c r="F239" s="26" t="s">
        <v>12571</v>
      </c>
      <c r="H239" s="26" t="s">
        <v>12572</v>
      </c>
      <c r="I239" s="26" t="s">
        <v>12573</v>
      </c>
      <c r="J239" s="26" t="s">
        <v>1832</v>
      </c>
      <c r="K239" s="26" t="s">
        <v>12574</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114.75">
      <c r="A240" s="26" t="s">
        <v>12575</v>
      </c>
      <c r="B240" s="27" t="s">
        <v>12576</v>
      </c>
      <c r="C240" s="26" t="s">
        <v>908</v>
      </c>
      <c r="D240" s="26" t="s">
        <v>12577</v>
      </c>
      <c r="E240" s="26" t="s">
        <v>10925</v>
      </c>
      <c r="F240" s="26" t="s">
        <v>12578</v>
      </c>
      <c r="H240" s="26" t="s">
        <v>12579</v>
      </c>
      <c r="I240" s="26" t="s">
        <v>12580</v>
      </c>
      <c r="J240" s="26" t="s">
        <v>12581</v>
      </c>
      <c r="K240" s="26" t="s">
        <v>12582</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191.25">
      <c r="A241" s="26" t="s">
        <v>12583</v>
      </c>
      <c r="B241" s="27" t="s">
        <v>12584</v>
      </c>
      <c r="C241" s="26" t="s">
        <v>908</v>
      </c>
      <c r="D241" s="26" t="s">
        <v>12585</v>
      </c>
      <c r="E241" s="26" t="s">
        <v>10925</v>
      </c>
      <c r="F241" s="26" t="s">
        <v>12586</v>
      </c>
      <c r="H241" s="26" t="s">
        <v>12587</v>
      </c>
      <c r="I241" s="26" t="s">
        <v>12588</v>
      </c>
      <c r="J241" s="26" t="s">
        <v>2692</v>
      </c>
      <c r="K241" s="26" t="s">
        <v>12589</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89.25">
      <c r="A242" s="26" t="s">
        <v>12590</v>
      </c>
      <c r="B242" s="27" t="s">
        <v>12591</v>
      </c>
      <c r="C242" s="26" t="s">
        <v>908</v>
      </c>
      <c r="D242" s="26" t="s">
        <v>12592</v>
      </c>
      <c r="E242" s="26" t="s">
        <v>10925</v>
      </c>
      <c r="F242" s="26" t="s">
        <v>12593</v>
      </c>
      <c r="H242" s="26" t="s">
        <v>12594</v>
      </c>
      <c r="I242" s="26" t="s">
        <v>12595</v>
      </c>
      <c r="J242" s="26" t="s">
        <v>6268</v>
      </c>
      <c r="K242" s="26" t="s">
        <v>12596</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114.75">
      <c r="A243" s="26" t="s">
        <v>12597</v>
      </c>
      <c r="B243" s="27" t="s">
        <v>12598</v>
      </c>
      <c r="C243" s="26" t="s">
        <v>786</v>
      </c>
      <c r="D243" s="26" t="s">
        <v>11254</v>
      </c>
      <c r="E243" s="26" t="s">
        <v>10925</v>
      </c>
      <c r="F243" s="26" t="s">
        <v>12599</v>
      </c>
      <c r="H243" s="26" t="s">
        <v>12600</v>
      </c>
      <c r="I243" s="26" t="s">
        <v>12601</v>
      </c>
      <c r="J243" s="26" t="s">
        <v>6448</v>
      </c>
      <c r="K243" s="26" t="s">
        <v>12602</v>
      </c>
      <c r="L243" s="26" t="s">
        <v>12603</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25.5">
      <c r="A244" s="26" t="s">
        <v>12604</v>
      </c>
      <c r="B244" s="27" t="s">
        <v>12605</v>
      </c>
      <c r="C244" s="26" t="s">
        <v>12606</v>
      </c>
      <c r="D244" s="26" t="s">
        <v>545</v>
      </c>
      <c r="E244" s="26" t="s">
        <v>10925</v>
      </c>
      <c r="F244" s="26" t="s">
        <v>545</v>
      </c>
      <c r="H244" s="26" t="s">
        <v>545</v>
      </c>
      <c r="I244" s="26" t="s">
        <v>12607</v>
      </c>
      <c r="J244" s="26" t="s">
        <v>12608</v>
      </c>
      <c r="K244" s="26" t="s">
        <v>12609</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25.5">
      <c r="A245" s="26" t="s">
        <v>12610</v>
      </c>
      <c r="B245" s="27" t="s">
        <v>12611</v>
      </c>
      <c r="C245" s="26" t="s">
        <v>12606</v>
      </c>
      <c r="D245" s="26" t="s">
        <v>545</v>
      </c>
      <c r="E245" s="26" t="s">
        <v>10925</v>
      </c>
      <c r="F245" s="26" t="s">
        <v>545</v>
      </c>
      <c r="H245" s="26" t="s">
        <v>545</v>
      </c>
      <c r="I245" s="26" t="s">
        <v>12612</v>
      </c>
      <c r="J245" s="26" t="s">
        <v>12613</v>
      </c>
      <c r="K245" s="26" t="s">
        <v>12614</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25.5">
      <c r="A246" s="26" t="s">
        <v>12610</v>
      </c>
      <c r="B246" s="27" t="s">
        <v>12615</v>
      </c>
      <c r="C246" s="26" t="s">
        <v>12606</v>
      </c>
      <c r="D246" s="26" t="s">
        <v>545</v>
      </c>
      <c r="E246" s="26" t="s">
        <v>10925</v>
      </c>
      <c r="F246" s="26" t="s">
        <v>545</v>
      </c>
      <c r="H246" s="26" t="s">
        <v>545</v>
      </c>
      <c r="I246" s="26" t="s">
        <v>12616</v>
      </c>
      <c r="J246" s="26" t="s">
        <v>12613</v>
      </c>
      <c r="K246" s="26" t="s">
        <v>12617</v>
      </c>
      <c r="L246" s="26" t="s">
        <v>545</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25.5">
      <c r="A247" s="26" t="s">
        <v>12618</v>
      </c>
      <c r="B247" s="27" t="s">
        <v>12619</v>
      </c>
      <c r="C247" s="26" t="s">
        <v>12606</v>
      </c>
      <c r="D247" s="26" t="s">
        <v>545</v>
      </c>
      <c r="E247" s="26" t="s">
        <v>10925</v>
      </c>
      <c r="F247" s="26" t="s">
        <v>545</v>
      </c>
      <c r="H247" s="26" t="s">
        <v>545</v>
      </c>
      <c r="I247" s="26" t="s">
        <v>12620</v>
      </c>
      <c r="J247" s="26" t="s">
        <v>11177</v>
      </c>
      <c r="K247" s="26" t="s">
        <v>12621</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25.5">
      <c r="A248" s="26" t="s">
        <v>12618</v>
      </c>
      <c r="B248" s="27" t="s">
        <v>12622</v>
      </c>
      <c r="C248" s="26" t="s">
        <v>12606</v>
      </c>
      <c r="D248" s="26" t="s">
        <v>545</v>
      </c>
      <c r="E248" s="26" t="s">
        <v>10925</v>
      </c>
      <c r="F248" s="26" t="s">
        <v>545</v>
      </c>
      <c r="H248" s="26" t="s">
        <v>545</v>
      </c>
      <c r="I248" s="26" t="s">
        <v>12623</v>
      </c>
      <c r="J248" s="26" t="s">
        <v>11177</v>
      </c>
      <c r="K248" s="26" t="s">
        <v>12624</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25.5">
      <c r="A249" s="26" t="s">
        <v>12604</v>
      </c>
      <c r="B249" s="27" t="s">
        <v>12625</v>
      </c>
      <c r="C249" s="26" t="s">
        <v>12606</v>
      </c>
      <c r="D249" s="26" t="s">
        <v>545</v>
      </c>
      <c r="E249" s="26" t="s">
        <v>10925</v>
      </c>
      <c r="F249" s="26" t="s">
        <v>545</v>
      </c>
      <c r="H249" s="26" t="s">
        <v>545</v>
      </c>
      <c r="I249" s="26" t="s">
        <v>12626</v>
      </c>
      <c r="J249" s="26" t="s">
        <v>12608</v>
      </c>
      <c r="K249" s="26" t="s">
        <v>12627</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76.5">
      <c r="A250" s="26" t="s">
        <v>12628</v>
      </c>
      <c r="B250" s="27" t="s">
        <v>12629</v>
      </c>
      <c r="C250" s="26" t="s">
        <v>2606</v>
      </c>
      <c r="D250" s="26" t="s">
        <v>12630</v>
      </c>
      <c r="E250" s="26" t="s">
        <v>10925</v>
      </c>
      <c r="F250" s="26" t="s">
        <v>545</v>
      </c>
      <c r="H250" s="26" t="s">
        <v>545</v>
      </c>
      <c r="I250" s="26" t="s">
        <v>12631</v>
      </c>
      <c r="J250" s="26" t="s">
        <v>12632</v>
      </c>
      <c r="K250" s="26" t="s">
        <v>12633</v>
      </c>
      <c r="L250" s="26" t="s">
        <v>12634</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409.5">
      <c r="A251" s="26" t="s">
        <v>12635</v>
      </c>
      <c r="B251" s="27" t="s">
        <v>12636</v>
      </c>
      <c r="C251" s="26" t="s">
        <v>2606</v>
      </c>
      <c r="D251" s="26" t="s">
        <v>12637</v>
      </c>
      <c r="E251" s="26" t="s">
        <v>10925</v>
      </c>
      <c r="F251" s="26" t="s">
        <v>545</v>
      </c>
      <c r="H251" s="26" t="s">
        <v>545</v>
      </c>
      <c r="I251" s="26" t="s">
        <v>12638</v>
      </c>
      <c r="J251" s="26" t="s">
        <v>12639</v>
      </c>
      <c r="K251" s="26" t="s">
        <v>12640</v>
      </c>
      <c r="L251" s="26" t="s">
        <v>12641</v>
      </c>
      <c r="M251" s="26" t="s">
        <v>545</v>
      </c>
      <c r="N251" s="26" t="s">
        <v>545</v>
      </c>
      <c r="O251" s="26" t="s">
        <v>545</v>
      </c>
      <c r="P251" s="26" t="s">
        <v>545</v>
      </c>
      <c r="Q251" s="26" t="s">
        <v>545</v>
      </c>
      <c r="R251" s="26" t="s">
        <v>545</v>
      </c>
      <c r="S251" s="26" t="s">
        <v>545</v>
      </c>
      <c r="T251" s="26" t="s">
        <v>12642</v>
      </c>
      <c r="U251" s="26" t="s">
        <v>545</v>
      </c>
      <c r="V251" s="26" t="s">
        <v>545</v>
      </c>
      <c r="W251" s="26" t="s">
        <v>545</v>
      </c>
      <c r="X251" s="26" t="s">
        <v>545</v>
      </c>
      <c r="Y251" s="26" t="s">
        <v>545</v>
      </c>
    </row>
    <row r="252" spans="1:25" ht="409.5">
      <c r="A252" s="26" t="s">
        <v>12635</v>
      </c>
      <c r="B252" s="27" t="s">
        <v>12643</v>
      </c>
      <c r="C252" s="26" t="s">
        <v>2606</v>
      </c>
      <c r="D252" s="26" t="s">
        <v>12637</v>
      </c>
      <c r="E252" s="26" t="s">
        <v>10925</v>
      </c>
      <c r="F252" s="26" t="s">
        <v>545</v>
      </c>
      <c r="H252" s="26" t="s">
        <v>545</v>
      </c>
      <c r="I252" s="26" t="s">
        <v>12644</v>
      </c>
      <c r="J252" s="26" t="s">
        <v>3698</v>
      </c>
      <c r="K252" s="26" t="s">
        <v>12645</v>
      </c>
      <c r="L252" s="26" t="s">
        <v>12646</v>
      </c>
      <c r="M252" s="26" t="s">
        <v>545</v>
      </c>
      <c r="N252" s="26" t="s">
        <v>545</v>
      </c>
      <c r="O252" s="26" t="s">
        <v>545</v>
      </c>
      <c r="P252" s="26" t="s">
        <v>545</v>
      </c>
      <c r="Q252" s="26" t="s">
        <v>545</v>
      </c>
      <c r="R252" s="26" t="s">
        <v>545</v>
      </c>
      <c r="S252" s="26" t="s">
        <v>545</v>
      </c>
      <c r="T252" s="26" t="s">
        <v>12647</v>
      </c>
      <c r="U252" s="26" t="s">
        <v>545</v>
      </c>
      <c r="V252" s="26" t="s">
        <v>545</v>
      </c>
      <c r="W252" s="26" t="s">
        <v>545</v>
      </c>
      <c r="X252" s="26" t="s">
        <v>545</v>
      </c>
      <c r="Y252" s="26" t="s">
        <v>545</v>
      </c>
    </row>
    <row r="253" spans="1:25" ht="409.5">
      <c r="A253" s="26" t="s">
        <v>12635</v>
      </c>
      <c r="B253" s="27" t="s">
        <v>12648</v>
      </c>
      <c r="C253" s="26" t="s">
        <v>2606</v>
      </c>
      <c r="D253" s="26" t="s">
        <v>12637</v>
      </c>
      <c r="E253" s="26" t="s">
        <v>10925</v>
      </c>
      <c r="F253" s="26" t="s">
        <v>545</v>
      </c>
      <c r="H253" s="26" t="s">
        <v>545</v>
      </c>
      <c r="I253" s="26" t="s">
        <v>12649</v>
      </c>
      <c r="J253" s="26" t="s">
        <v>6954</v>
      </c>
      <c r="K253" s="26" t="s">
        <v>12650</v>
      </c>
      <c r="L253" s="26" t="s">
        <v>12651</v>
      </c>
      <c r="M253" s="26" t="s">
        <v>545</v>
      </c>
      <c r="N253" s="26" t="s">
        <v>545</v>
      </c>
      <c r="O253" s="26" t="s">
        <v>545</v>
      </c>
      <c r="P253" s="26" t="s">
        <v>545</v>
      </c>
      <c r="Q253" s="26" t="s">
        <v>545</v>
      </c>
      <c r="R253" s="26" t="s">
        <v>545</v>
      </c>
      <c r="S253" s="26" t="s">
        <v>545</v>
      </c>
      <c r="T253" s="26" t="s">
        <v>12652</v>
      </c>
      <c r="U253" s="26" t="s">
        <v>545</v>
      </c>
      <c r="V253" s="26" t="s">
        <v>545</v>
      </c>
      <c r="W253" s="26" t="s">
        <v>545</v>
      </c>
      <c r="X253" s="26" t="s">
        <v>545</v>
      </c>
      <c r="Y253" s="26" t="s">
        <v>545</v>
      </c>
    </row>
    <row r="254" spans="1:25" ht="409.5">
      <c r="A254" s="26" t="s">
        <v>12635</v>
      </c>
      <c r="B254" s="27" t="s">
        <v>12653</v>
      </c>
      <c r="C254" s="26" t="s">
        <v>2606</v>
      </c>
      <c r="D254" s="26" t="s">
        <v>12654</v>
      </c>
      <c r="E254" s="26" t="s">
        <v>10925</v>
      </c>
      <c r="F254" s="26" t="s">
        <v>545</v>
      </c>
      <c r="H254" s="26" t="s">
        <v>545</v>
      </c>
      <c r="I254" s="26" t="s">
        <v>12655</v>
      </c>
      <c r="J254" s="26" t="s">
        <v>6365</v>
      </c>
      <c r="K254" s="26" t="s">
        <v>12656</v>
      </c>
      <c r="L254" s="26" t="s">
        <v>12657</v>
      </c>
      <c r="M254" s="26" t="s">
        <v>545</v>
      </c>
      <c r="N254" s="26" t="s">
        <v>545</v>
      </c>
      <c r="O254" s="26" t="s">
        <v>545</v>
      </c>
      <c r="P254" s="26" t="s">
        <v>545</v>
      </c>
      <c r="Q254" s="26" t="s">
        <v>545</v>
      </c>
      <c r="R254" s="26" t="s">
        <v>545</v>
      </c>
      <c r="S254" s="26" t="s">
        <v>545</v>
      </c>
      <c r="T254" s="26" t="s">
        <v>12658</v>
      </c>
      <c r="U254" s="26" t="s">
        <v>545</v>
      </c>
      <c r="V254" s="26" t="s">
        <v>545</v>
      </c>
      <c r="W254" s="26" t="s">
        <v>545</v>
      </c>
      <c r="X254" s="26" t="s">
        <v>545</v>
      </c>
      <c r="Y254" s="26" t="s">
        <v>545</v>
      </c>
    </row>
    <row r="255" spans="1:25" ht="127.5">
      <c r="A255" s="26" t="s">
        <v>12659</v>
      </c>
      <c r="B255" s="27" t="s">
        <v>12660</v>
      </c>
      <c r="C255" s="26" t="s">
        <v>2900</v>
      </c>
      <c r="D255" s="26" t="s">
        <v>12661</v>
      </c>
      <c r="E255" s="26" t="s">
        <v>10925</v>
      </c>
      <c r="F255" s="26" t="s">
        <v>12662</v>
      </c>
      <c r="H255" s="26" t="s">
        <v>12663</v>
      </c>
      <c r="I255" s="26" t="s">
        <v>12664</v>
      </c>
      <c r="J255" s="26" t="s">
        <v>12665</v>
      </c>
      <c r="K255" s="26" t="s">
        <v>12666</v>
      </c>
      <c r="L255" s="26" t="s">
        <v>545</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sheetData>
  <mergeCells count="4">
    <mergeCell ref="A1:Z1"/>
    <mergeCell ref="A2:Z2"/>
    <mergeCell ref="A3:Z3"/>
    <mergeCell ref="A4:Z4"/>
  </mergeCells>
  <hyperlinks>
    <hyperlink ref="A2" r:id="rId1" display="url" xr:uid="{B2DCC75D-8573-4D5D-85D3-A17E0BD88802}"/>
    <hyperlink ref="A3" r:id="rId2" display="url" xr:uid="{BDBFF44E-2BC5-4F8D-9BEF-C19C4C31A558}"/>
    <hyperlink ref="A4" r:id="rId3" display="url" xr:uid="{54EC92C5-7609-4151-B0FC-AF16DF1F620A}"/>
    <hyperlink ref="B6" r:id="rId4" display="url" xr:uid="{6FCB2D96-E13E-41AD-9B34-33B337DA00A2}"/>
    <hyperlink ref="B7" r:id="rId5" display="url" xr:uid="{576D920D-5185-4FFD-AD73-E688B1B9E385}"/>
    <hyperlink ref="B8" r:id="rId6" display="url" xr:uid="{2F231F01-DAAA-4DDB-8A59-0723F6A1922E}"/>
    <hyperlink ref="B9" r:id="rId7" display="url" xr:uid="{F9C312DC-578A-4DDF-8C11-8A29596E4BED}"/>
    <hyperlink ref="B10" r:id="rId8" display="url" xr:uid="{206D2515-ACC9-4622-8AED-3D5386E6D5DE}"/>
    <hyperlink ref="B11" r:id="rId9" display="url" xr:uid="{10B255A0-6D36-4B9A-95C8-D505723F221E}"/>
    <hyperlink ref="B12" r:id="rId10" display="url" xr:uid="{1CF51046-9F0F-4731-8674-2C502E55B890}"/>
    <hyperlink ref="B13" r:id="rId11" display="url" xr:uid="{C6AF3795-2822-4DDF-BA3E-67D3CC8280AD}"/>
    <hyperlink ref="B14" r:id="rId12" display="url" xr:uid="{3020E167-7B82-409D-9161-5E847D6EED83}"/>
    <hyperlink ref="B15" r:id="rId13" display="url" xr:uid="{4159732C-39BC-4C99-A0E2-75312FB6138A}"/>
    <hyperlink ref="B16" r:id="rId14" display="url" xr:uid="{9A842FE3-6C04-4099-B32C-38FE6FFFA6B2}"/>
    <hyperlink ref="B17" r:id="rId15" display="url" xr:uid="{36ED4D4A-526D-4C4E-B8C8-02E04EFBA8C1}"/>
    <hyperlink ref="B18" r:id="rId16" display="url" xr:uid="{96FA5D91-861B-4606-B029-01D3852ECF9D}"/>
    <hyperlink ref="B19" r:id="rId17" display="url" xr:uid="{BC779E3A-1EE9-4997-BDD8-580279783C96}"/>
    <hyperlink ref="B20" r:id="rId18" display="url" xr:uid="{D0CCA707-0E0E-44AA-A199-E5BA96F33203}"/>
    <hyperlink ref="B21" r:id="rId19" display="url" xr:uid="{6E35A781-6125-4E28-A4CD-DC5D0884DEC9}"/>
    <hyperlink ref="B22" r:id="rId20" display="url" xr:uid="{115991CF-7A4E-4AFD-9830-D97474C2871C}"/>
    <hyperlink ref="B23" r:id="rId21" display="url" xr:uid="{FD8258DC-68EB-4A8B-9366-EBC857507E41}"/>
    <hyperlink ref="B24" r:id="rId22" display="url" xr:uid="{C1F6EE76-595F-4296-9CE7-19679B6991BA}"/>
    <hyperlink ref="B25" r:id="rId23" display="url" xr:uid="{2DCDD14E-7C42-4EC7-A5A6-C1845DB9101B}"/>
    <hyperlink ref="B26" r:id="rId24" display="url" xr:uid="{B6654F83-CE76-465B-AAE1-83A6C45366F2}"/>
    <hyperlink ref="B27" r:id="rId25" display="url" xr:uid="{3D9870F1-E9D9-4DA4-A0AC-27EDA5DFEB3D}"/>
    <hyperlink ref="B28" r:id="rId26" display="url" xr:uid="{7CF307F4-BB79-4FCC-AD81-55278A5AB810}"/>
    <hyperlink ref="B29" r:id="rId27" display="url" xr:uid="{26BB6D45-403F-46AE-9272-98BEEC110921}"/>
    <hyperlink ref="B30" r:id="rId28" display="url" xr:uid="{E20A4AE0-1E6A-4F03-845E-EB638DADC259}"/>
    <hyperlink ref="B31" r:id="rId29" display="url" xr:uid="{A319071D-B066-4CC0-B5CD-43A0ADDB819A}"/>
    <hyperlink ref="B32" r:id="rId30" display="url" xr:uid="{5180D177-D5FE-46FB-BB20-DC1199FE5EE0}"/>
    <hyperlink ref="B33" r:id="rId31" display="url" xr:uid="{CB6320D6-70A7-4218-B6BD-CACB2D9E13DE}"/>
    <hyperlink ref="B34" r:id="rId32" display="url" xr:uid="{876E8879-196D-47C2-852C-632E7C9F4F2C}"/>
    <hyperlink ref="B35" r:id="rId33" display="url" xr:uid="{D6049884-4DA3-4D8B-9396-36CCC7B97AB4}"/>
    <hyperlink ref="B36" r:id="rId34" display="url" xr:uid="{3C980C04-173A-4041-A98C-54E780E2701F}"/>
    <hyperlink ref="B37" r:id="rId35" display="url" xr:uid="{DC077B41-7246-4F39-B855-2B6A7283941F}"/>
    <hyperlink ref="B38" r:id="rId36" display="url" xr:uid="{C9A0C60E-B8FE-4B2F-AEB2-AFE8036713F0}"/>
    <hyperlink ref="B39" r:id="rId37" display="url" xr:uid="{6368F8D0-3B87-4F56-A7EF-CDA475B1875C}"/>
    <hyperlink ref="B40" r:id="rId38" display="url" xr:uid="{2AF6B4E6-65DF-4F00-8979-7A969B798A53}"/>
    <hyperlink ref="B41" r:id="rId39" display="url" xr:uid="{E3EDF4CC-66C7-4D81-B9B4-560AB2D6A29F}"/>
    <hyperlink ref="B42" r:id="rId40" display="url" xr:uid="{FD57ED36-2490-4E25-8334-74E03FC226CA}"/>
    <hyperlink ref="B43" r:id="rId41" display="url" xr:uid="{CC2515B4-C944-4F8B-9FB6-2DD6E6871A00}"/>
    <hyperlink ref="B44" r:id="rId42" display="url" xr:uid="{50D4941F-5F73-4A53-B3F8-B057393517A0}"/>
    <hyperlink ref="B45" r:id="rId43" display="url" xr:uid="{B87A7052-FE68-4E7F-9AC4-7EF94FFF4052}"/>
    <hyperlink ref="B46" r:id="rId44" display="url" xr:uid="{5B111AE4-EAC2-4B16-8238-2601E4338FDB}"/>
    <hyperlink ref="B47" r:id="rId45" display="url" xr:uid="{51756B6B-76B5-47A1-A0E4-71232A7B5FCF}"/>
    <hyperlink ref="B48" r:id="rId46" display="url" xr:uid="{667F393A-C425-4297-8942-9A4054343979}"/>
    <hyperlink ref="B49" r:id="rId47" display="url" xr:uid="{03E20C0C-36A7-4920-837E-16292F05E4DE}"/>
    <hyperlink ref="B50" r:id="rId48" display="url" xr:uid="{64BEE470-6882-4F30-8A53-4FDF1A252BE8}"/>
    <hyperlink ref="B51" r:id="rId49" display="url" xr:uid="{EF12C06B-9060-4CE5-94D5-735C4E77AFAD}"/>
    <hyperlink ref="B52" r:id="rId50" display="url" xr:uid="{158D2237-F2E4-4AF2-8690-392B34507870}"/>
    <hyperlink ref="B53" r:id="rId51" display="url" xr:uid="{727EB895-B325-42C7-AC62-55A2939BC5FF}"/>
    <hyperlink ref="B54" r:id="rId52" display="url" xr:uid="{CC660BE1-C9E0-4C39-A09E-4AC9EBA08322}"/>
    <hyperlink ref="B55" r:id="rId53" display="url" xr:uid="{4F2F75C2-E4D9-4A4E-BD39-792FB78DB2E9}"/>
    <hyperlink ref="B56" r:id="rId54" display="url" xr:uid="{1333A784-A115-4A4A-AAD3-D8C6236B132C}"/>
    <hyperlink ref="B57" r:id="rId55" display="url" xr:uid="{FA5B7181-AF9B-475F-B9A2-930486D96D7B}"/>
    <hyperlink ref="B58" r:id="rId56" display="url" xr:uid="{3770C864-CE39-4D65-89F2-E01BAD88E2C1}"/>
    <hyperlink ref="B59" r:id="rId57" display="url" xr:uid="{D8489CA6-59E1-4283-B8E1-A8171CB5134E}"/>
    <hyperlink ref="B60" r:id="rId58" display="url" xr:uid="{C4713401-27B9-4767-A152-5E4AFD77EEAA}"/>
    <hyperlink ref="B61" r:id="rId59" display="url" xr:uid="{69EE071D-A4E9-4E82-80DE-60167EC438F0}"/>
    <hyperlink ref="B62" r:id="rId60" display="url" xr:uid="{CB80DBA3-E00E-4469-92CA-75C74B886F0A}"/>
    <hyperlink ref="B63" r:id="rId61" display="url" xr:uid="{52728CF5-FBA1-4320-9646-F7E94A1381C6}"/>
    <hyperlink ref="B64" r:id="rId62" display="url" xr:uid="{AE6E642A-40AA-4B7C-B205-23CF8BBFF579}"/>
    <hyperlink ref="B65" r:id="rId63" display="url" xr:uid="{2174E647-2422-48B9-8E0D-13D4B86885AC}"/>
    <hyperlink ref="B66" r:id="rId64" display="url" xr:uid="{0875DB4C-889A-4A8C-B415-0679151AA19D}"/>
    <hyperlink ref="B67" r:id="rId65" display="url" xr:uid="{AB71D6DB-346D-4F44-BC3C-830C2EA5BCEB}"/>
    <hyperlink ref="B68" r:id="rId66" display="url" xr:uid="{1FB10F43-357C-49F2-87CB-C6A6DB28C75E}"/>
    <hyperlink ref="B69" r:id="rId67" display="url" xr:uid="{1F5792D8-EA3B-49EA-8C20-B685BF57EDF5}"/>
    <hyperlink ref="B70" r:id="rId68" display="url" xr:uid="{CBCB8E54-8E11-4745-BA13-1BF22D163AE7}"/>
    <hyperlink ref="B71" r:id="rId69" display="url" xr:uid="{9DDD6151-0D8F-4A8E-8EC2-3369FF2088D9}"/>
    <hyperlink ref="B72" r:id="rId70" display="url" xr:uid="{0C9B55D4-FBA5-49AD-BD5A-54D64D8DAA89}"/>
    <hyperlink ref="B73" r:id="rId71" display="url" xr:uid="{6252C52D-856C-49C5-96EA-805572DAF47D}"/>
    <hyperlink ref="B74" r:id="rId72" display="url" xr:uid="{5CFD7893-DB61-4E26-A058-9B7CC3C70DE9}"/>
    <hyperlink ref="B75" r:id="rId73" display="url" xr:uid="{67EDCCC0-AD59-4FBC-88DC-941DFFD88E8D}"/>
    <hyperlink ref="B76" r:id="rId74" display="url" xr:uid="{A03E11FC-C898-454E-ADDC-33E23B3CD108}"/>
    <hyperlink ref="B77" r:id="rId75" display="url" xr:uid="{C6E7FD35-2A26-443F-BC36-A0D47C1AFAC0}"/>
    <hyperlink ref="B78" r:id="rId76" display="url" xr:uid="{CA73CE99-E762-4921-BC34-F26167A6B3AD}"/>
    <hyperlink ref="B79" r:id="rId77" display="url" xr:uid="{A53C760B-4885-4669-A62B-779F1BCFB2BA}"/>
    <hyperlink ref="B80" r:id="rId78" display="url" xr:uid="{BC2C8E58-2CB0-411E-A07D-9FA44076884B}"/>
    <hyperlink ref="B81" r:id="rId79" display="url" xr:uid="{2A79661C-8D75-47A0-9047-123F673A5E02}"/>
    <hyperlink ref="B82" r:id="rId80" display="url" xr:uid="{0E4A996D-B53A-4E70-B9E9-7CF43F26CAB9}"/>
    <hyperlink ref="B83" r:id="rId81" display="url" xr:uid="{44496D22-28CC-4C25-8B96-564FF25B657B}"/>
    <hyperlink ref="B84" r:id="rId82" display="url" xr:uid="{7E39D963-9937-42CF-9F09-D802E646259A}"/>
    <hyperlink ref="B85" r:id="rId83" display="url" xr:uid="{B13716B6-8CE9-4A52-B797-97BB02EB2A7D}"/>
    <hyperlink ref="B86" r:id="rId84" display="url" xr:uid="{B6B29794-77FF-42DD-83F2-7F55996F3C44}"/>
    <hyperlink ref="B87" r:id="rId85" display="url" xr:uid="{429670D7-2E2D-4AD7-9B01-799C2B96857A}"/>
    <hyperlink ref="B88" r:id="rId86" display="url" xr:uid="{1AA033B0-25AD-4866-8215-1F287CE175FA}"/>
    <hyperlink ref="B89" r:id="rId87" display="url" xr:uid="{9734F953-C3E9-4395-BCD7-AB1B42B4192F}"/>
    <hyperlink ref="B90" r:id="rId88" display="url" xr:uid="{3C0131F3-0677-4298-B6EC-FEFB42AA14ED}"/>
    <hyperlink ref="B91" r:id="rId89" display="url" xr:uid="{A2A47D68-13E6-495A-B10F-C8A4C99AC8F6}"/>
    <hyperlink ref="B92" r:id="rId90" display="url" xr:uid="{0EBB6BB4-3F00-4CAD-99D7-C68FEF580888}"/>
    <hyperlink ref="B93" r:id="rId91" display="url" xr:uid="{E2789283-5002-4F94-AEBD-8CC6E23EF079}"/>
    <hyperlink ref="B94" r:id="rId92" display="url" xr:uid="{BEB687D0-527B-45BE-82E2-8A93CA707D9F}"/>
    <hyperlink ref="B95" r:id="rId93" display="url" xr:uid="{6CAA132D-AD77-49F4-B77E-7A50AEE91AB8}"/>
    <hyperlink ref="B96" r:id="rId94" display="url" xr:uid="{1C384E74-F34A-4C0D-A7F9-8D08AFCF309A}"/>
    <hyperlink ref="B97" r:id="rId95" display="url" xr:uid="{0D17B40F-8910-4783-975D-78E528EBCF48}"/>
    <hyperlink ref="B98" r:id="rId96" display="url" xr:uid="{0DEABA0D-F9C8-48EA-9AF9-196AAC5D03A8}"/>
    <hyperlink ref="B99" r:id="rId97" display="url" xr:uid="{7DF4523D-9867-4698-89EA-32BE0A91399C}"/>
    <hyperlink ref="B100" r:id="rId98" display="url" xr:uid="{9EE278CA-44CB-4C3E-A019-9CF28D919F44}"/>
    <hyperlink ref="B101" r:id="rId99" display="url" xr:uid="{8D590456-E890-478F-903C-4ED7E1C53533}"/>
    <hyperlink ref="B102" r:id="rId100" display="url" xr:uid="{D2F6F581-3B43-42B9-B54C-2D54555D0575}"/>
    <hyperlink ref="B103" r:id="rId101" display="url" xr:uid="{5862D465-7DA7-47A7-A9B5-77BFE3E3E32F}"/>
    <hyperlink ref="B104" r:id="rId102" display="url" xr:uid="{42F2DB3A-3482-4771-9D25-CA6235F94EBF}"/>
    <hyperlink ref="B105" r:id="rId103" display="url" xr:uid="{C31AC2B0-D993-44BA-8F26-BCCFA0E47100}"/>
    <hyperlink ref="B106" r:id="rId104" display="url" xr:uid="{2DBF614E-84D2-40C1-BDCF-C4A76A5C5853}"/>
    <hyperlink ref="B107" r:id="rId105" display="url" xr:uid="{D6BE6076-A107-40D8-B9D4-D744F3CD0E2F}"/>
    <hyperlink ref="B108" r:id="rId106" display="url" xr:uid="{D3ED52C3-8AF0-4F30-B148-B6F7E8C4E68D}"/>
    <hyperlink ref="B109" r:id="rId107" display="url" xr:uid="{A9601823-BDC7-4211-87A0-7395525D869D}"/>
    <hyperlink ref="B110" r:id="rId108" display="url" xr:uid="{6BBD1772-DFE3-4CDF-8CDA-3F0A07C92467}"/>
    <hyperlink ref="B111" r:id="rId109" display="url" xr:uid="{341D6ED6-7C74-49A5-B1DB-50498BEE7A00}"/>
    <hyperlink ref="B112" r:id="rId110" display="url" xr:uid="{BB8201C3-66A9-4B8A-8179-D4229668DCBF}"/>
    <hyperlink ref="B113" r:id="rId111" display="url" xr:uid="{B6447E86-D784-424D-8804-C2DD5785149E}"/>
    <hyperlink ref="B114" r:id="rId112" display="url" xr:uid="{FE6A4219-26DE-46F8-8770-907719CD5958}"/>
    <hyperlink ref="B115" r:id="rId113" display="url" xr:uid="{EE52506A-95C0-4C84-8D15-55719F57B1C1}"/>
    <hyperlink ref="B116" r:id="rId114" display="url" xr:uid="{1CEDE388-DC73-424E-AFAE-53EE4711CAE3}"/>
    <hyperlink ref="B117" r:id="rId115" display="url" xr:uid="{3F5D8BA3-D268-479B-8DD6-D316E6946003}"/>
    <hyperlink ref="B118" r:id="rId116" display="url" xr:uid="{0FF9E953-4C85-48FE-ACB3-7B083ABDCC28}"/>
    <hyperlink ref="B119" r:id="rId117" display="url" xr:uid="{E4079A43-1D29-4571-A14F-1E15AC6BBC1E}"/>
    <hyperlink ref="B120" r:id="rId118" display="url" xr:uid="{94C750EA-FD41-45AF-BA41-68D76376161A}"/>
    <hyperlink ref="B121" r:id="rId119" display="url" xr:uid="{F3132AD2-6038-4343-A32C-C4FE4329EBE4}"/>
    <hyperlink ref="B122" r:id="rId120" display="url" xr:uid="{1CA09B11-E609-4D6F-9DE6-469A804BFEF3}"/>
    <hyperlink ref="B123" r:id="rId121" display="url" xr:uid="{4A1342E0-73BB-4EEC-B1ED-E754EB8D7742}"/>
    <hyperlink ref="B124" r:id="rId122" display="url" xr:uid="{C0D3BB72-43B4-4F2E-90CF-0F6A224A47FB}"/>
    <hyperlink ref="B125" r:id="rId123" display="url" xr:uid="{6E05AB98-601F-454D-A7FA-9437E7606BC0}"/>
    <hyperlink ref="B126" r:id="rId124" display="url" xr:uid="{7529324E-D6D9-4C8B-95AE-2AD52E1AB666}"/>
    <hyperlink ref="B127" r:id="rId125" display="url" xr:uid="{13597326-9BE8-42BC-B8E5-E03946DF5C14}"/>
    <hyperlink ref="B128" r:id="rId126" display="url" xr:uid="{2A3ACC08-C8AE-4E76-887D-54301EB8A7F4}"/>
    <hyperlink ref="B129" r:id="rId127" display="url" xr:uid="{6016D886-18E3-4A29-A1B1-2A18E0CA44DB}"/>
    <hyperlink ref="B130" r:id="rId128" display="url" xr:uid="{7D3FE8B0-47B0-4C33-9297-CB0FE30AEB0A}"/>
    <hyperlink ref="B131" r:id="rId129" display="url" xr:uid="{6770335B-7C83-4DCC-A6D6-6FE95B1BD174}"/>
    <hyperlink ref="B132" r:id="rId130" display="url" xr:uid="{49727F8D-6CA3-481B-86E6-6E6C22DF643A}"/>
    <hyperlink ref="B133" r:id="rId131" display="url" xr:uid="{B52743AC-E311-49A4-A570-C43EAADB71A5}"/>
    <hyperlink ref="B134" r:id="rId132" display="url" xr:uid="{22987E17-8A11-4D3F-AE85-4C03B04129D8}"/>
    <hyperlink ref="B135" r:id="rId133" display="url" xr:uid="{B154375E-F060-4F8B-8B16-2977D85F7DDD}"/>
    <hyperlink ref="B136" r:id="rId134" display="url" xr:uid="{8FB10329-56DF-4E0D-B2C1-D8FDC98681A2}"/>
    <hyperlink ref="B137" r:id="rId135" display="url" xr:uid="{3DF299CE-E1D0-4BD1-AD26-D2B18C8772AB}"/>
    <hyperlink ref="B138" r:id="rId136" display="url" xr:uid="{F4F96A8A-ADCC-4CDA-8007-B105B108BC1C}"/>
    <hyperlink ref="B139" r:id="rId137" display="url" xr:uid="{6FBDF643-DACE-4550-8B30-72592CF7D095}"/>
    <hyperlink ref="B140" r:id="rId138" display="url" xr:uid="{E4357177-70AB-4F46-BD04-00E834E0620A}"/>
    <hyperlink ref="B141" r:id="rId139" display="url" xr:uid="{8DAC6E58-9B94-4905-B778-95899BD2BFF0}"/>
    <hyperlink ref="B142" r:id="rId140" display="url" xr:uid="{3B4546EE-4E51-4DE3-B700-928C91AD3487}"/>
    <hyperlink ref="B143" r:id="rId141" display="url" xr:uid="{DCEED65A-112D-459B-B019-76364509DA72}"/>
    <hyperlink ref="B144" r:id="rId142" display="url" xr:uid="{61D03373-5613-4B1A-A42D-7510A6A1A989}"/>
    <hyperlink ref="B145" r:id="rId143" display="url" xr:uid="{15DA0A6C-E8EB-4535-99E1-AACE6434AC92}"/>
    <hyperlink ref="B146" r:id="rId144" display="url" xr:uid="{2FA21CD6-CFBB-422B-A4FB-193E775730EE}"/>
    <hyperlink ref="B147" r:id="rId145" display="url" xr:uid="{009620FF-3E98-45D5-818A-CB4657143AB5}"/>
    <hyperlink ref="B148" r:id="rId146" display="url" xr:uid="{5440E98D-4EE2-4409-87C9-6A10DBAB51E6}"/>
    <hyperlink ref="B149" r:id="rId147" display="url" xr:uid="{11D572AD-479F-4C38-9A41-62F59D62541B}"/>
    <hyperlink ref="B150" r:id="rId148" display="url" xr:uid="{014895AD-A4FA-46BE-A271-FC9A182A9C11}"/>
    <hyperlink ref="B151" r:id="rId149" display="url" xr:uid="{1E00D239-11F4-41EF-AC2F-8269D591F6FB}"/>
    <hyperlink ref="B152" r:id="rId150" display="url" xr:uid="{818E5B55-FF11-4ADF-ADE6-21E9C489F2E4}"/>
    <hyperlink ref="B153" r:id="rId151" display="url" xr:uid="{C20D09B5-7B43-4419-9473-4A617F9A60C4}"/>
    <hyperlink ref="B154" r:id="rId152" display="url" xr:uid="{15D97511-0F02-409C-834A-91B933E218DF}"/>
    <hyperlink ref="B155" r:id="rId153" display="url" xr:uid="{81CE24FB-583A-4A40-80D0-A0946CA8B531}"/>
    <hyperlink ref="B156" r:id="rId154" display="url" xr:uid="{AC021D89-7E2F-40F0-836C-98FF0B04408D}"/>
    <hyperlink ref="B157" r:id="rId155" display="url" xr:uid="{83BB666E-DAEA-4C00-B4EC-5C98EB75BA05}"/>
    <hyperlink ref="B158" r:id="rId156" display="url" xr:uid="{E03BCDC7-3752-4D1B-A955-D37163A49D66}"/>
    <hyperlink ref="B159" r:id="rId157" display="url" xr:uid="{831CEA12-D05F-485D-9545-0FC82106575B}"/>
    <hyperlink ref="B160" r:id="rId158" display="url" xr:uid="{D6C72BF7-B3F6-4CB5-BE4C-582B71A9221B}"/>
    <hyperlink ref="B161" r:id="rId159" display="url" xr:uid="{6DBE1778-1D55-4A50-85E5-DB16C0593248}"/>
    <hyperlink ref="B162" r:id="rId160" display="url" xr:uid="{09183C00-7948-4B95-AF20-FBEA16D1CDE5}"/>
    <hyperlink ref="B163" r:id="rId161" display="url" xr:uid="{6402BA12-DCE2-4727-9AA6-63DCD470A18A}"/>
    <hyperlink ref="B164" r:id="rId162" display="url" xr:uid="{76EE7352-71B1-441C-B151-3CFC8C65FFB9}"/>
    <hyperlink ref="B165" r:id="rId163" display="url" xr:uid="{BCA5B5A3-98A4-4BB8-8483-38ACE3287DE9}"/>
    <hyperlink ref="B166" r:id="rId164" display="url" xr:uid="{145B9DB2-2BC5-4802-9D91-7564E4EABD0E}"/>
    <hyperlink ref="B167" r:id="rId165" display="url" xr:uid="{13222B71-1D19-4C68-ACFE-7D0868193392}"/>
    <hyperlink ref="B168" r:id="rId166" display="url" xr:uid="{6FD61A3F-0658-4480-ADE2-2EB5B3F03AA1}"/>
    <hyperlink ref="B169" r:id="rId167" display="url" xr:uid="{479D0EFB-E41A-489E-BAAA-EFC2E11BE75E}"/>
    <hyperlink ref="B170" r:id="rId168" display="url" xr:uid="{71AF5F1E-7435-4D82-B433-DD8CCA6ED1F4}"/>
    <hyperlink ref="B171" r:id="rId169" display="url" xr:uid="{E31DE059-A92C-404E-B16A-420365C7FA67}"/>
    <hyperlink ref="B172" r:id="rId170" display="url" xr:uid="{110F46F5-2D6C-45F1-BAD5-2CD67D1C141E}"/>
    <hyperlink ref="B173" r:id="rId171" display="url" xr:uid="{7604CB2F-3D46-41C2-A42E-9AB5EF70DF91}"/>
    <hyperlink ref="B174" r:id="rId172" display="url" xr:uid="{C8948DD3-2504-4F7B-8943-765BA297D26E}"/>
    <hyperlink ref="B175" r:id="rId173" display="url" xr:uid="{1D20AC3C-2EE8-43A9-80EF-880CB656CE77}"/>
    <hyperlink ref="B176" r:id="rId174" display="url" xr:uid="{F5938D05-BAC6-44BE-B489-C18B73DC8450}"/>
    <hyperlink ref="B177" r:id="rId175" display="url" xr:uid="{64E315F3-2C50-4834-8591-E79CF1F7D4A6}"/>
    <hyperlink ref="B178" r:id="rId176" display="url" xr:uid="{F0804BE2-05A1-49F9-9325-C8E42156A623}"/>
    <hyperlink ref="B179" r:id="rId177" display="url" xr:uid="{E0E5D90B-5347-4A15-A082-4B5DB01BD605}"/>
    <hyperlink ref="B180" r:id="rId178" display="url" xr:uid="{F2E61E7D-B4F8-436B-8AB6-5D3C1D53E4B1}"/>
    <hyperlink ref="B181" r:id="rId179" display="url" xr:uid="{DF4AA30F-E73D-41A7-A02C-9209C8C6383C}"/>
    <hyperlink ref="B182" r:id="rId180" display="url" xr:uid="{16A7A9CC-2380-42AB-BEE4-B5658B90AF7B}"/>
    <hyperlink ref="B183" r:id="rId181" display="url" xr:uid="{1A650929-EE48-4DC8-8CE9-7F0FBCEED969}"/>
    <hyperlink ref="B184" r:id="rId182" display="url" xr:uid="{7B02D7F2-2CE3-4B51-9160-D5653EE11C61}"/>
    <hyperlink ref="B185" r:id="rId183" display="url" xr:uid="{60D2FF47-02C6-470F-8479-1E12F1F3055B}"/>
    <hyperlink ref="B186" r:id="rId184" display="url" xr:uid="{AB930854-ACF7-4308-A025-B071A7A680BD}"/>
    <hyperlink ref="B187" r:id="rId185" display="url" xr:uid="{C51AB94E-CF98-4E0E-8577-B1B0B4ED709A}"/>
    <hyperlink ref="B188" r:id="rId186" display="url" xr:uid="{B973FCB1-A337-479C-B6D3-3BC2B0FACA46}"/>
    <hyperlink ref="B189" r:id="rId187" display="url" xr:uid="{615ED3E4-08F5-4845-A7AE-DB742AA3276D}"/>
    <hyperlink ref="B190" r:id="rId188" display="url" xr:uid="{D3799001-9B64-4BC3-AC4A-B462E1DFA005}"/>
    <hyperlink ref="B191" r:id="rId189" display="url" xr:uid="{A32E05D8-6588-48DA-9BC1-A87E88E139B8}"/>
    <hyperlink ref="B192" r:id="rId190" display="url" xr:uid="{323AAFD4-D41C-4CEA-87C4-B425130980C9}"/>
    <hyperlink ref="B193" r:id="rId191" display="url" xr:uid="{FAC7AE17-C303-4B12-A09D-10421734F57E}"/>
    <hyperlink ref="B194" r:id="rId192" display="url" xr:uid="{470F560B-6D77-4F84-9558-AB0CBFEECF94}"/>
    <hyperlink ref="B195" r:id="rId193" display="url" xr:uid="{96D826A2-A39D-430A-AAED-ABB64E09FE37}"/>
    <hyperlink ref="B196" r:id="rId194" display="url" xr:uid="{B74B2342-7ACC-47CD-A251-FCE217F3FBC5}"/>
    <hyperlink ref="B197" r:id="rId195" display="url" xr:uid="{9FE8F791-660A-4F80-AAD3-0A118738C678}"/>
    <hyperlink ref="B198" r:id="rId196" display="url" xr:uid="{D8B58B76-8190-41CE-8A25-89643265C463}"/>
    <hyperlink ref="B199" r:id="rId197" display="url" xr:uid="{1A0EE4A4-D6A8-4ED0-B033-3B2386DB659A}"/>
    <hyperlink ref="B200" r:id="rId198" display="url" xr:uid="{54F02A94-178F-4E4F-B30E-83298307DF03}"/>
    <hyperlink ref="B201" r:id="rId199" display="url" xr:uid="{39FE8E2A-1774-415F-945B-BA6667E50018}"/>
    <hyperlink ref="B202" r:id="rId200" display="url" xr:uid="{671A5959-FD1E-4C7B-B248-CB64607F1ADE}"/>
    <hyperlink ref="B203" r:id="rId201" display="url" xr:uid="{5307903F-8F63-4C3F-A92A-7E0427D928B0}"/>
    <hyperlink ref="B204" r:id="rId202" display="url" xr:uid="{2DFD7D8E-8911-459A-8964-74717E1B971F}"/>
    <hyperlink ref="B205" r:id="rId203" display="url" xr:uid="{8ECFCAA2-4BF6-40B4-8DBE-0E4FA876CD62}"/>
    <hyperlink ref="B206" r:id="rId204" display="url" xr:uid="{6027779F-9BE2-4A0D-86CC-5C1D00CE34D9}"/>
    <hyperlink ref="B207" r:id="rId205" display="url" xr:uid="{EF826031-2682-41F7-A522-014413388BEA}"/>
    <hyperlink ref="B208" r:id="rId206" display="url" xr:uid="{C9D58664-29A2-4F48-AC43-D703D36396A4}"/>
    <hyperlink ref="B209" r:id="rId207" display="url" xr:uid="{CA5F1F46-C1A8-46EA-8709-854D88F1CE6F}"/>
    <hyperlink ref="B210" r:id="rId208" display="url" xr:uid="{EE35DD5A-689A-4B16-8758-D672037FDB97}"/>
    <hyperlink ref="B211" r:id="rId209" display="url" xr:uid="{FC8B5ECF-9B0B-4E69-9733-DCAF45444542}"/>
    <hyperlink ref="B212" r:id="rId210" display="url" xr:uid="{76DD8782-682F-4E0C-9DED-64004B4B5F48}"/>
    <hyperlink ref="B213" r:id="rId211" display="url" xr:uid="{09EF700B-252F-422D-A165-D6C03B737FE8}"/>
    <hyperlink ref="B214" r:id="rId212" display="url" xr:uid="{28F595F0-E868-4A87-A48F-7EE72D4C821F}"/>
    <hyperlink ref="B215" r:id="rId213" display="url" xr:uid="{0EAAC2B7-2AF1-45BE-8901-020C740AB495}"/>
    <hyperlink ref="B216" r:id="rId214" display="url" xr:uid="{171638DF-F26A-4EB3-AE78-0D38375F8A1F}"/>
    <hyperlink ref="B217" r:id="rId215" display="url" xr:uid="{7F5D4E1B-1026-4974-87D8-99D6178BF1FD}"/>
    <hyperlink ref="B218" r:id="rId216" display="url" xr:uid="{E027E486-D758-483B-A119-CD2B2AA3B298}"/>
    <hyperlink ref="B219" r:id="rId217" display="url" xr:uid="{51B36B73-3F1C-4937-8B78-AF46A22E34CA}"/>
    <hyperlink ref="B220" r:id="rId218" display="url" xr:uid="{6EA9FDC2-07FA-4BC2-BB47-D883FF8A7A74}"/>
    <hyperlink ref="B221" r:id="rId219" display="url" xr:uid="{D59D1D77-C7DB-4A27-9EB1-4A73F2DAC034}"/>
    <hyperlink ref="B222" r:id="rId220" display="url" xr:uid="{56D6019E-0C2E-4C62-B752-13BF9C2F906C}"/>
    <hyperlink ref="B223" r:id="rId221" display="url" xr:uid="{0860DADB-2780-4FE1-B440-490AFEDC80A3}"/>
    <hyperlink ref="B224" r:id="rId222" display="url" xr:uid="{DAF6FA9D-213C-4FD0-94B1-851498E69CB8}"/>
    <hyperlink ref="B225" r:id="rId223" display="url" xr:uid="{A243E2DA-B610-450D-84A4-27690A88D485}"/>
    <hyperlink ref="B226" r:id="rId224" display="url" xr:uid="{6FCAF215-E55A-4BD9-917F-5533D0DD8B52}"/>
    <hyperlink ref="B227" r:id="rId225" display="url" xr:uid="{EC6C2040-1EB1-4A43-9EAB-96075D9E07F6}"/>
    <hyperlink ref="B228" r:id="rId226" display="url" xr:uid="{C5CE1CC1-E211-4958-84CD-73B0519C83D1}"/>
    <hyperlink ref="B229" r:id="rId227" display="url" xr:uid="{0F24353C-1CFA-4752-B178-1FF453EFA75E}"/>
    <hyperlink ref="B230" r:id="rId228" display="url" xr:uid="{956E9194-6A6E-42CA-8AD4-E3FD98C06FA4}"/>
    <hyperlink ref="B231" r:id="rId229" display="url" xr:uid="{1C2A578E-5B9A-436B-93CE-AACF05518D38}"/>
    <hyperlink ref="B232" r:id="rId230" display="url" xr:uid="{5FD99795-2BEA-49C7-AB32-8616FAC7E81D}"/>
    <hyperlink ref="B233" r:id="rId231" display="url" xr:uid="{CF2E33BB-2C19-484A-823D-A61270C4CB3E}"/>
    <hyperlink ref="B234" r:id="rId232" display="url" xr:uid="{2D51675F-4315-46AB-8396-CD842C591D25}"/>
    <hyperlink ref="B235" r:id="rId233" display="url" xr:uid="{8437E92D-6F4A-4F89-9292-15B4A8FFBA86}"/>
    <hyperlink ref="B236" r:id="rId234" display="url" xr:uid="{265F090B-CD7D-40BF-A7F8-745634489F77}"/>
    <hyperlink ref="B237" r:id="rId235" display="url" xr:uid="{0D31660A-3934-494F-A4D6-26DDDD0F81A4}"/>
    <hyperlink ref="B238" r:id="rId236" display="url" xr:uid="{1C3D584F-F090-40DE-B6E3-6E239991F3E2}"/>
    <hyperlink ref="B239" r:id="rId237" display="url" xr:uid="{56A2BC89-6E12-45DF-B6C7-941C661D84E9}"/>
    <hyperlink ref="B240" r:id="rId238" display="url" xr:uid="{36504472-B739-4B2A-AFA3-1ABE9864C413}"/>
    <hyperlink ref="B241" r:id="rId239" display="url" xr:uid="{6D9078E1-8803-4CDF-80C2-80A70BFE6B0B}"/>
    <hyperlink ref="B242" r:id="rId240" display="url" xr:uid="{1CAED499-FCED-4473-9121-4B0FCD6BF22A}"/>
    <hyperlink ref="B243" r:id="rId241" display="url" xr:uid="{471D112C-F3D5-4518-88A8-5344561AFEC4}"/>
    <hyperlink ref="B244" r:id="rId242" display="url" xr:uid="{156603BE-5245-496F-96F4-BCFBCD1FDFCA}"/>
    <hyperlink ref="B245" r:id="rId243" display="url" xr:uid="{BA5EDC92-DEE1-47C0-A530-D30AF5C839C1}"/>
    <hyperlink ref="B246" r:id="rId244" display="url" xr:uid="{190CDB7F-0600-4F3A-A21E-B1D9A9E9802E}"/>
    <hyperlink ref="B247" r:id="rId245" display="url" xr:uid="{89836DC3-D02A-4A95-B753-C06F7BECFAE6}"/>
    <hyperlink ref="B248" r:id="rId246" display="url" xr:uid="{FE217CA7-354F-45DF-95DC-3E2891164B86}"/>
    <hyperlink ref="B249" r:id="rId247" display="url" xr:uid="{DCE17041-4876-4403-952C-9E57C258C773}"/>
    <hyperlink ref="B250" r:id="rId248" display="url" xr:uid="{F1B07845-63DA-40AA-8DB1-E8CD518C6D98}"/>
    <hyperlink ref="B251" r:id="rId249" display="url" xr:uid="{8348A19E-F528-423E-895E-678D4FF9FFD0}"/>
    <hyperlink ref="B252" r:id="rId250" display="url" xr:uid="{9677DBF4-0473-4CC0-ACE1-C59F2A0960D6}"/>
    <hyperlink ref="B253" r:id="rId251" display="url" xr:uid="{B48A3A42-4E4F-4FC4-877A-030A4DDA74F3}"/>
    <hyperlink ref="B254" r:id="rId252" display="url" xr:uid="{BC0475EB-0C2C-4E77-BABC-65A185AD1F0A}"/>
    <hyperlink ref="B255" r:id="rId253" display="url" xr:uid="{CE40F640-10D5-4E1E-8B97-F6E8C6D660C8}"/>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8D179E-FCFB-4EDD-B1BD-0C61D3246079}">
  <dimension ref="A1:Z30"/>
  <sheetViews>
    <sheetView zoomScale="43" workbookViewId="0">
      <selection activeCell="G8" sqref="G8:G30"/>
    </sheetView>
  </sheetViews>
  <sheetFormatPr defaultRowHeight="14.25"/>
  <cols>
    <col min="1" max="1" width="106.3984375" customWidth="1"/>
    <col min="2" max="2" width="20.59765625" customWidth="1"/>
    <col min="3" max="3" width="16.1328125" customWidth="1"/>
    <col min="4" max="4" width="39.3984375" customWidth="1"/>
    <col min="5" max="5" width="24.86328125" customWidth="1"/>
    <col min="6" max="7" width="25.73046875" customWidth="1"/>
    <col min="8" max="8" width="32" customWidth="1"/>
    <col min="9" max="9" width="19.1328125" customWidth="1"/>
    <col min="10" max="10" width="18.86328125" customWidth="1"/>
    <col min="11" max="11" width="28.597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06.3984375" customWidth="1"/>
    <col min="259" max="259" width="20.59765625" customWidth="1"/>
    <col min="260" max="260" width="16.1328125" customWidth="1"/>
    <col min="261" max="261" width="39.3984375" customWidth="1"/>
    <col min="262" max="262" width="24.86328125" customWidth="1"/>
    <col min="263" max="263" width="25.73046875" customWidth="1"/>
    <col min="264" max="264" width="32" customWidth="1"/>
    <col min="265" max="265" width="19.1328125" customWidth="1"/>
    <col min="266" max="266" width="18.86328125" customWidth="1"/>
    <col min="267" max="267" width="28.597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06.3984375" customWidth="1"/>
    <col min="515" max="515" width="20.59765625" customWidth="1"/>
    <col min="516" max="516" width="16.1328125" customWidth="1"/>
    <col min="517" max="517" width="39.3984375" customWidth="1"/>
    <col min="518" max="518" width="24.86328125" customWidth="1"/>
    <col min="519" max="519" width="25.73046875" customWidth="1"/>
    <col min="520" max="520" width="32" customWidth="1"/>
    <col min="521" max="521" width="19.1328125" customWidth="1"/>
    <col min="522" max="522" width="18.86328125" customWidth="1"/>
    <col min="523" max="523" width="28.597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06.3984375" customWidth="1"/>
    <col min="771" max="771" width="20.59765625" customWidth="1"/>
    <col min="772" max="772" width="16.1328125" customWidth="1"/>
    <col min="773" max="773" width="39.3984375" customWidth="1"/>
    <col min="774" max="774" width="24.86328125" customWidth="1"/>
    <col min="775" max="775" width="25.73046875" customWidth="1"/>
    <col min="776" max="776" width="32" customWidth="1"/>
    <col min="777" max="777" width="19.1328125" customWidth="1"/>
    <col min="778" max="778" width="18.86328125" customWidth="1"/>
    <col min="779" max="779" width="28.597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06.3984375" customWidth="1"/>
    <col min="1027" max="1027" width="20.59765625" customWidth="1"/>
    <col min="1028" max="1028" width="16.1328125" customWidth="1"/>
    <col min="1029" max="1029" width="39.3984375" customWidth="1"/>
    <col min="1030" max="1030" width="24.86328125" customWidth="1"/>
    <col min="1031" max="1031" width="25.73046875" customWidth="1"/>
    <col min="1032" max="1032" width="32" customWidth="1"/>
    <col min="1033" max="1033" width="19.1328125" customWidth="1"/>
    <col min="1034" max="1034" width="18.86328125" customWidth="1"/>
    <col min="1035" max="1035" width="28.597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06.3984375" customWidth="1"/>
    <col min="1283" max="1283" width="20.59765625" customWidth="1"/>
    <col min="1284" max="1284" width="16.1328125" customWidth="1"/>
    <col min="1285" max="1285" width="39.3984375" customWidth="1"/>
    <col min="1286" max="1286" width="24.86328125" customWidth="1"/>
    <col min="1287" max="1287" width="25.73046875" customWidth="1"/>
    <col min="1288" max="1288" width="32" customWidth="1"/>
    <col min="1289" max="1289" width="19.1328125" customWidth="1"/>
    <col min="1290" max="1290" width="18.86328125" customWidth="1"/>
    <col min="1291" max="1291" width="28.597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06.3984375" customWidth="1"/>
    <col min="1539" max="1539" width="20.59765625" customWidth="1"/>
    <col min="1540" max="1540" width="16.1328125" customWidth="1"/>
    <col min="1541" max="1541" width="39.3984375" customWidth="1"/>
    <col min="1542" max="1542" width="24.86328125" customWidth="1"/>
    <col min="1543" max="1543" width="25.73046875" customWidth="1"/>
    <col min="1544" max="1544" width="32" customWidth="1"/>
    <col min="1545" max="1545" width="19.1328125" customWidth="1"/>
    <col min="1546" max="1546" width="18.86328125" customWidth="1"/>
    <col min="1547" max="1547" width="28.597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06.3984375" customWidth="1"/>
    <col min="1795" max="1795" width="20.59765625" customWidth="1"/>
    <col min="1796" max="1796" width="16.1328125" customWidth="1"/>
    <col min="1797" max="1797" width="39.3984375" customWidth="1"/>
    <col min="1798" max="1798" width="24.86328125" customWidth="1"/>
    <col min="1799" max="1799" width="25.73046875" customWidth="1"/>
    <col min="1800" max="1800" width="32" customWidth="1"/>
    <col min="1801" max="1801" width="19.1328125" customWidth="1"/>
    <col min="1802" max="1802" width="18.86328125" customWidth="1"/>
    <col min="1803" max="1803" width="28.597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06.3984375" customWidth="1"/>
    <col min="2051" max="2051" width="20.59765625" customWidth="1"/>
    <col min="2052" max="2052" width="16.1328125" customWidth="1"/>
    <col min="2053" max="2053" width="39.3984375" customWidth="1"/>
    <col min="2054" max="2054" width="24.86328125" customWidth="1"/>
    <col min="2055" max="2055" width="25.73046875" customWidth="1"/>
    <col min="2056" max="2056" width="32" customWidth="1"/>
    <col min="2057" max="2057" width="19.1328125" customWidth="1"/>
    <col min="2058" max="2058" width="18.86328125" customWidth="1"/>
    <col min="2059" max="2059" width="28.597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06.3984375" customWidth="1"/>
    <col min="2307" max="2307" width="20.59765625" customWidth="1"/>
    <col min="2308" max="2308" width="16.1328125" customWidth="1"/>
    <col min="2309" max="2309" width="39.3984375" customWidth="1"/>
    <col min="2310" max="2310" width="24.86328125" customWidth="1"/>
    <col min="2311" max="2311" width="25.73046875" customWidth="1"/>
    <col min="2312" max="2312" width="32" customWidth="1"/>
    <col min="2313" max="2313" width="19.1328125" customWidth="1"/>
    <col min="2314" max="2314" width="18.86328125" customWidth="1"/>
    <col min="2315" max="2315" width="28.597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06.3984375" customWidth="1"/>
    <col min="2563" max="2563" width="20.59765625" customWidth="1"/>
    <col min="2564" max="2564" width="16.1328125" customWidth="1"/>
    <col min="2565" max="2565" width="39.3984375" customWidth="1"/>
    <col min="2566" max="2566" width="24.86328125" customWidth="1"/>
    <col min="2567" max="2567" width="25.73046875" customWidth="1"/>
    <col min="2568" max="2568" width="32" customWidth="1"/>
    <col min="2569" max="2569" width="19.1328125" customWidth="1"/>
    <col min="2570" max="2570" width="18.86328125" customWidth="1"/>
    <col min="2571" max="2571" width="28.597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06.3984375" customWidth="1"/>
    <col min="2819" max="2819" width="20.59765625" customWidth="1"/>
    <col min="2820" max="2820" width="16.1328125" customWidth="1"/>
    <col min="2821" max="2821" width="39.3984375" customWidth="1"/>
    <col min="2822" max="2822" width="24.86328125" customWidth="1"/>
    <col min="2823" max="2823" width="25.73046875" customWidth="1"/>
    <col min="2824" max="2824" width="32" customWidth="1"/>
    <col min="2825" max="2825" width="19.1328125" customWidth="1"/>
    <col min="2826" max="2826" width="18.86328125" customWidth="1"/>
    <col min="2827" max="2827" width="28.597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06.3984375" customWidth="1"/>
    <col min="3075" max="3075" width="20.59765625" customWidth="1"/>
    <col min="3076" max="3076" width="16.1328125" customWidth="1"/>
    <col min="3077" max="3077" width="39.3984375" customWidth="1"/>
    <col min="3078" max="3078" width="24.86328125" customWidth="1"/>
    <col min="3079" max="3079" width="25.73046875" customWidth="1"/>
    <col min="3080" max="3080" width="32" customWidth="1"/>
    <col min="3081" max="3081" width="19.1328125" customWidth="1"/>
    <col min="3082" max="3082" width="18.86328125" customWidth="1"/>
    <col min="3083" max="3083" width="28.597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06.3984375" customWidth="1"/>
    <col min="3331" max="3331" width="20.59765625" customWidth="1"/>
    <col min="3332" max="3332" width="16.1328125" customWidth="1"/>
    <col min="3333" max="3333" width="39.3984375" customWidth="1"/>
    <col min="3334" max="3334" width="24.86328125" customWidth="1"/>
    <col min="3335" max="3335" width="25.73046875" customWidth="1"/>
    <col min="3336" max="3336" width="32" customWidth="1"/>
    <col min="3337" max="3337" width="19.1328125" customWidth="1"/>
    <col min="3338" max="3338" width="18.86328125" customWidth="1"/>
    <col min="3339" max="3339" width="28.597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06.3984375" customWidth="1"/>
    <col min="3587" max="3587" width="20.59765625" customWidth="1"/>
    <col min="3588" max="3588" width="16.1328125" customWidth="1"/>
    <col min="3589" max="3589" width="39.3984375" customWidth="1"/>
    <col min="3590" max="3590" width="24.86328125" customWidth="1"/>
    <col min="3591" max="3591" width="25.73046875" customWidth="1"/>
    <col min="3592" max="3592" width="32" customWidth="1"/>
    <col min="3593" max="3593" width="19.1328125" customWidth="1"/>
    <col min="3594" max="3594" width="18.86328125" customWidth="1"/>
    <col min="3595" max="3595" width="28.597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06.3984375" customWidth="1"/>
    <col min="3843" max="3843" width="20.59765625" customWidth="1"/>
    <col min="3844" max="3844" width="16.1328125" customWidth="1"/>
    <col min="3845" max="3845" width="39.3984375" customWidth="1"/>
    <col min="3846" max="3846" width="24.86328125" customWidth="1"/>
    <col min="3847" max="3847" width="25.73046875" customWidth="1"/>
    <col min="3848" max="3848" width="32" customWidth="1"/>
    <col min="3849" max="3849" width="19.1328125" customWidth="1"/>
    <col min="3850" max="3850" width="18.86328125" customWidth="1"/>
    <col min="3851" max="3851" width="28.597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06.3984375" customWidth="1"/>
    <col min="4099" max="4099" width="20.59765625" customWidth="1"/>
    <col min="4100" max="4100" width="16.1328125" customWidth="1"/>
    <col min="4101" max="4101" width="39.3984375" customWidth="1"/>
    <col min="4102" max="4102" width="24.86328125" customWidth="1"/>
    <col min="4103" max="4103" width="25.73046875" customWidth="1"/>
    <col min="4104" max="4104" width="32" customWidth="1"/>
    <col min="4105" max="4105" width="19.1328125" customWidth="1"/>
    <col min="4106" max="4106" width="18.86328125" customWidth="1"/>
    <col min="4107" max="4107" width="28.597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06.3984375" customWidth="1"/>
    <col min="4355" max="4355" width="20.59765625" customWidth="1"/>
    <col min="4356" max="4356" width="16.1328125" customWidth="1"/>
    <col min="4357" max="4357" width="39.3984375" customWidth="1"/>
    <col min="4358" max="4358" width="24.86328125" customWidth="1"/>
    <col min="4359" max="4359" width="25.73046875" customWidth="1"/>
    <col min="4360" max="4360" width="32" customWidth="1"/>
    <col min="4361" max="4361" width="19.1328125" customWidth="1"/>
    <col min="4362" max="4362" width="18.86328125" customWidth="1"/>
    <col min="4363" max="4363" width="28.597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06.3984375" customWidth="1"/>
    <col min="4611" max="4611" width="20.59765625" customWidth="1"/>
    <col min="4612" max="4612" width="16.1328125" customWidth="1"/>
    <col min="4613" max="4613" width="39.3984375" customWidth="1"/>
    <col min="4614" max="4614" width="24.86328125" customWidth="1"/>
    <col min="4615" max="4615" width="25.73046875" customWidth="1"/>
    <col min="4616" max="4616" width="32" customWidth="1"/>
    <col min="4617" max="4617" width="19.1328125" customWidth="1"/>
    <col min="4618" max="4618" width="18.86328125" customWidth="1"/>
    <col min="4619" max="4619" width="28.597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06.3984375" customWidth="1"/>
    <col min="4867" max="4867" width="20.59765625" customWidth="1"/>
    <col min="4868" max="4868" width="16.1328125" customWidth="1"/>
    <col min="4869" max="4869" width="39.3984375" customWidth="1"/>
    <col min="4870" max="4870" width="24.86328125" customWidth="1"/>
    <col min="4871" max="4871" width="25.73046875" customWidth="1"/>
    <col min="4872" max="4872" width="32" customWidth="1"/>
    <col min="4873" max="4873" width="19.1328125" customWidth="1"/>
    <col min="4874" max="4874" width="18.86328125" customWidth="1"/>
    <col min="4875" max="4875" width="28.597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06.3984375" customWidth="1"/>
    <col min="5123" max="5123" width="20.59765625" customWidth="1"/>
    <col min="5124" max="5124" width="16.1328125" customWidth="1"/>
    <col min="5125" max="5125" width="39.3984375" customWidth="1"/>
    <col min="5126" max="5126" width="24.86328125" customWidth="1"/>
    <col min="5127" max="5127" width="25.73046875" customWidth="1"/>
    <col min="5128" max="5128" width="32" customWidth="1"/>
    <col min="5129" max="5129" width="19.1328125" customWidth="1"/>
    <col min="5130" max="5130" width="18.86328125" customWidth="1"/>
    <col min="5131" max="5131" width="28.597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06.3984375" customWidth="1"/>
    <col min="5379" max="5379" width="20.59765625" customWidth="1"/>
    <col min="5380" max="5380" width="16.1328125" customWidth="1"/>
    <col min="5381" max="5381" width="39.3984375" customWidth="1"/>
    <col min="5382" max="5382" width="24.86328125" customWidth="1"/>
    <col min="5383" max="5383" width="25.73046875" customWidth="1"/>
    <col min="5384" max="5384" width="32" customWidth="1"/>
    <col min="5385" max="5385" width="19.1328125" customWidth="1"/>
    <col min="5386" max="5386" width="18.86328125" customWidth="1"/>
    <col min="5387" max="5387" width="28.597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06.3984375" customWidth="1"/>
    <col min="5635" max="5635" width="20.59765625" customWidth="1"/>
    <col min="5636" max="5636" width="16.1328125" customWidth="1"/>
    <col min="5637" max="5637" width="39.3984375" customWidth="1"/>
    <col min="5638" max="5638" width="24.86328125" customWidth="1"/>
    <col min="5639" max="5639" width="25.73046875" customWidth="1"/>
    <col min="5640" max="5640" width="32" customWidth="1"/>
    <col min="5641" max="5641" width="19.1328125" customWidth="1"/>
    <col min="5642" max="5642" width="18.86328125" customWidth="1"/>
    <col min="5643" max="5643" width="28.597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06.3984375" customWidth="1"/>
    <col min="5891" max="5891" width="20.59765625" customWidth="1"/>
    <col min="5892" max="5892" width="16.1328125" customWidth="1"/>
    <col min="5893" max="5893" width="39.3984375" customWidth="1"/>
    <col min="5894" max="5894" width="24.86328125" customWidth="1"/>
    <col min="5895" max="5895" width="25.73046875" customWidth="1"/>
    <col min="5896" max="5896" width="32" customWidth="1"/>
    <col min="5897" max="5897" width="19.1328125" customWidth="1"/>
    <col min="5898" max="5898" width="18.86328125" customWidth="1"/>
    <col min="5899" max="5899" width="28.597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06.3984375" customWidth="1"/>
    <col min="6147" max="6147" width="20.59765625" customWidth="1"/>
    <col min="6148" max="6148" width="16.1328125" customWidth="1"/>
    <col min="6149" max="6149" width="39.3984375" customWidth="1"/>
    <col min="6150" max="6150" width="24.86328125" customWidth="1"/>
    <col min="6151" max="6151" width="25.73046875" customWidth="1"/>
    <col min="6152" max="6152" width="32" customWidth="1"/>
    <col min="6153" max="6153" width="19.1328125" customWidth="1"/>
    <col min="6154" max="6154" width="18.86328125" customWidth="1"/>
    <col min="6155" max="6155" width="28.597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06.3984375" customWidth="1"/>
    <col min="6403" max="6403" width="20.59765625" customWidth="1"/>
    <col min="6404" max="6404" width="16.1328125" customWidth="1"/>
    <col min="6405" max="6405" width="39.3984375" customWidth="1"/>
    <col min="6406" max="6406" width="24.86328125" customWidth="1"/>
    <col min="6407" max="6407" width="25.73046875" customWidth="1"/>
    <col min="6408" max="6408" width="32" customWidth="1"/>
    <col min="6409" max="6409" width="19.1328125" customWidth="1"/>
    <col min="6410" max="6410" width="18.86328125" customWidth="1"/>
    <col min="6411" max="6411" width="28.597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06.3984375" customWidth="1"/>
    <col min="6659" max="6659" width="20.59765625" customWidth="1"/>
    <col min="6660" max="6660" width="16.1328125" customWidth="1"/>
    <col min="6661" max="6661" width="39.3984375" customWidth="1"/>
    <col min="6662" max="6662" width="24.86328125" customWidth="1"/>
    <col min="6663" max="6663" width="25.73046875" customWidth="1"/>
    <col min="6664" max="6664" width="32" customWidth="1"/>
    <col min="6665" max="6665" width="19.1328125" customWidth="1"/>
    <col min="6666" max="6666" width="18.86328125" customWidth="1"/>
    <col min="6667" max="6667" width="28.597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06.3984375" customWidth="1"/>
    <col min="6915" max="6915" width="20.59765625" customWidth="1"/>
    <col min="6916" max="6916" width="16.1328125" customWidth="1"/>
    <col min="6917" max="6917" width="39.3984375" customWidth="1"/>
    <col min="6918" max="6918" width="24.86328125" customWidth="1"/>
    <col min="6919" max="6919" width="25.73046875" customWidth="1"/>
    <col min="6920" max="6920" width="32" customWidth="1"/>
    <col min="6921" max="6921" width="19.1328125" customWidth="1"/>
    <col min="6922" max="6922" width="18.86328125" customWidth="1"/>
    <col min="6923" max="6923" width="28.597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06.3984375" customWidth="1"/>
    <col min="7171" max="7171" width="20.59765625" customWidth="1"/>
    <col min="7172" max="7172" width="16.1328125" customWidth="1"/>
    <col min="7173" max="7173" width="39.3984375" customWidth="1"/>
    <col min="7174" max="7174" width="24.86328125" customWidth="1"/>
    <col min="7175" max="7175" width="25.73046875" customWidth="1"/>
    <col min="7176" max="7176" width="32" customWidth="1"/>
    <col min="7177" max="7177" width="19.1328125" customWidth="1"/>
    <col min="7178" max="7178" width="18.86328125" customWidth="1"/>
    <col min="7179" max="7179" width="28.597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06.3984375" customWidth="1"/>
    <col min="7427" max="7427" width="20.59765625" customWidth="1"/>
    <col min="7428" max="7428" width="16.1328125" customWidth="1"/>
    <col min="7429" max="7429" width="39.3984375" customWidth="1"/>
    <col min="7430" max="7430" width="24.86328125" customWidth="1"/>
    <col min="7431" max="7431" width="25.73046875" customWidth="1"/>
    <col min="7432" max="7432" width="32" customWidth="1"/>
    <col min="7433" max="7433" width="19.1328125" customWidth="1"/>
    <col min="7434" max="7434" width="18.86328125" customWidth="1"/>
    <col min="7435" max="7435" width="28.597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06.3984375" customWidth="1"/>
    <col min="7683" max="7683" width="20.59765625" customWidth="1"/>
    <col min="7684" max="7684" width="16.1328125" customWidth="1"/>
    <col min="7685" max="7685" width="39.3984375" customWidth="1"/>
    <col min="7686" max="7686" width="24.86328125" customWidth="1"/>
    <col min="7687" max="7687" width="25.73046875" customWidth="1"/>
    <col min="7688" max="7688" width="32" customWidth="1"/>
    <col min="7689" max="7689" width="19.1328125" customWidth="1"/>
    <col min="7690" max="7690" width="18.86328125" customWidth="1"/>
    <col min="7691" max="7691" width="28.597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06.3984375" customWidth="1"/>
    <col min="7939" max="7939" width="20.59765625" customWidth="1"/>
    <col min="7940" max="7940" width="16.1328125" customWidth="1"/>
    <col min="7941" max="7941" width="39.3984375" customWidth="1"/>
    <col min="7942" max="7942" width="24.86328125" customWidth="1"/>
    <col min="7943" max="7943" width="25.73046875" customWidth="1"/>
    <col min="7944" max="7944" width="32" customWidth="1"/>
    <col min="7945" max="7945" width="19.1328125" customWidth="1"/>
    <col min="7946" max="7946" width="18.86328125" customWidth="1"/>
    <col min="7947" max="7947" width="28.597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06.3984375" customWidth="1"/>
    <col min="8195" max="8195" width="20.59765625" customWidth="1"/>
    <col min="8196" max="8196" width="16.1328125" customWidth="1"/>
    <col min="8197" max="8197" width="39.3984375" customWidth="1"/>
    <col min="8198" max="8198" width="24.86328125" customWidth="1"/>
    <col min="8199" max="8199" width="25.73046875" customWidth="1"/>
    <col min="8200" max="8200" width="32" customWidth="1"/>
    <col min="8201" max="8201" width="19.1328125" customWidth="1"/>
    <col min="8202" max="8202" width="18.86328125" customWidth="1"/>
    <col min="8203" max="8203" width="28.597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06.3984375" customWidth="1"/>
    <col min="8451" max="8451" width="20.59765625" customWidth="1"/>
    <col min="8452" max="8452" width="16.1328125" customWidth="1"/>
    <col min="8453" max="8453" width="39.3984375" customWidth="1"/>
    <col min="8454" max="8454" width="24.86328125" customWidth="1"/>
    <col min="8455" max="8455" width="25.73046875" customWidth="1"/>
    <col min="8456" max="8456" width="32" customWidth="1"/>
    <col min="8457" max="8457" width="19.1328125" customWidth="1"/>
    <col min="8458" max="8458" width="18.86328125" customWidth="1"/>
    <col min="8459" max="8459" width="28.597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06.3984375" customWidth="1"/>
    <col min="8707" max="8707" width="20.59765625" customWidth="1"/>
    <col min="8708" max="8708" width="16.1328125" customWidth="1"/>
    <col min="8709" max="8709" width="39.3984375" customWidth="1"/>
    <col min="8710" max="8710" width="24.86328125" customWidth="1"/>
    <col min="8711" max="8711" width="25.73046875" customWidth="1"/>
    <col min="8712" max="8712" width="32" customWidth="1"/>
    <col min="8713" max="8713" width="19.1328125" customWidth="1"/>
    <col min="8714" max="8714" width="18.86328125" customWidth="1"/>
    <col min="8715" max="8715" width="28.597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06.3984375" customWidth="1"/>
    <col min="8963" max="8963" width="20.59765625" customWidth="1"/>
    <col min="8964" max="8964" width="16.1328125" customWidth="1"/>
    <col min="8965" max="8965" width="39.3984375" customWidth="1"/>
    <col min="8966" max="8966" width="24.86328125" customWidth="1"/>
    <col min="8967" max="8967" width="25.73046875" customWidth="1"/>
    <col min="8968" max="8968" width="32" customWidth="1"/>
    <col min="8969" max="8969" width="19.1328125" customWidth="1"/>
    <col min="8970" max="8970" width="18.86328125" customWidth="1"/>
    <col min="8971" max="8971" width="28.597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06.3984375" customWidth="1"/>
    <col min="9219" max="9219" width="20.59765625" customWidth="1"/>
    <col min="9220" max="9220" width="16.1328125" customWidth="1"/>
    <col min="9221" max="9221" width="39.3984375" customWidth="1"/>
    <col min="9222" max="9222" width="24.86328125" customWidth="1"/>
    <col min="9223" max="9223" width="25.73046875" customWidth="1"/>
    <col min="9224" max="9224" width="32" customWidth="1"/>
    <col min="9225" max="9225" width="19.1328125" customWidth="1"/>
    <col min="9226" max="9226" width="18.86328125" customWidth="1"/>
    <col min="9227" max="9227" width="28.597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06.3984375" customWidth="1"/>
    <col min="9475" max="9475" width="20.59765625" customWidth="1"/>
    <col min="9476" max="9476" width="16.1328125" customWidth="1"/>
    <col min="9477" max="9477" width="39.3984375" customWidth="1"/>
    <col min="9478" max="9478" width="24.86328125" customWidth="1"/>
    <col min="9479" max="9479" width="25.73046875" customWidth="1"/>
    <col min="9480" max="9480" width="32" customWidth="1"/>
    <col min="9481" max="9481" width="19.1328125" customWidth="1"/>
    <col min="9482" max="9482" width="18.86328125" customWidth="1"/>
    <col min="9483" max="9483" width="28.597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06.3984375" customWidth="1"/>
    <col min="9731" max="9731" width="20.59765625" customWidth="1"/>
    <col min="9732" max="9732" width="16.1328125" customWidth="1"/>
    <col min="9733" max="9733" width="39.3984375" customWidth="1"/>
    <col min="9734" max="9734" width="24.86328125" customWidth="1"/>
    <col min="9735" max="9735" width="25.73046875" customWidth="1"/>
    <col min="9736" max="9736" width="32" customWidth="1"/>
    <col min="9737" max="9737" width="19.1328125" customWidth="1"/>
    <col min="9738" max="9738" width="18.86328125" customWidth="1"/>
    <col min="9739" max="9739" width="28.597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06.3984375" customWidth="1"/>
    <col min="9987" max="9987" width="20.59765625" customWidth="1"/>
    <col min="9988" max="9988" width="16.1328125" customWidth="1"/>
    <col min="9989" max="9989" width="39.3984375" customWidth="1"/>
    <col min="9990" max="9990" width="24.86328125" customWidth="1"/>
    <col min="9991" max="9991" width="25.73046875" customWidth="1"/>
    <col min="9992" max="9992" width="32" customWidth="1"/>
    <col min="9993" max="9993" width="19.1328125" customWidth="1"/>
    <col min="9994" max="9994" width="18.86328125" customWidth="1"/>
    <col min="9995" max="9995" width="28.597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06.3984375" customWidth="1"/>
    <col min="10243" max="10243" width="20.59765625" customWidth="1"/>
    <col min="10244" max="10244" width="16.1328125" customWidth="1"/>
    <col min="10245" max="10245" width="39.3984375" customWidth="1"/>
    <col min="10246" max="10246" width="24.86328125" customWidth="1"/>
    <col min="10247" max="10247" width="25.73046875" customWidth="1"/>
    <col min="10248" max="10248" width="32" customWidth="1"/>
    <col min="10249" max="10249" width="19.1328125" customWidth="1"/>
    <col min="10250" max="10250" width="18.86328125" customWidth="1"/>
    <col min="10251" max="10251" width="28.597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06.3984375" customWidth="1"/>
    <col min="10499" max="10499" width="20.59765625" customWidth="1"/>
    <col min="10500" max="10500" width="16.1328125" customWidth="1"/>
    <col min="10501" max="10501" width="39.3984375" customWidth="1"/>
    <col min="10502" max="10502" width="24.86328125" customWidth="1"/>
    <col min="10503" max="10503" width="25.73046875" customWidth="1"/>
    <col min="10504" max="10504" width="32" customWidth="1"/>
    <col min="10505" max="10505" width="19.1328125" customWidth="1"/>
    <col min="10506" max="10506" width="18.86328125" customWidth="1"/>
    <col min="10507" max="10507" width="28.597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06.3984375" customWidth="1"/>
    <col min="10755" max="10755" width="20.59765625" customWidth="1"/>
    <col min="10756" max="10756" width="16.1328125" customWidth="1"/>
    <col min="10757" max="10757" width="39.3984375" customWidth="1"/>
    <col min="10758" max="10758" width="24.86328125" customWidth="1"/>
    <col min="10759" max="10759" width="25.73046875" customWidth="1"/>
    <col min="10760" max="10760" width="32" customWidth="1"/>
    <col min="10761" max="10761" width="19.1328125" customWidth="1"/>
    <col min="10762" max="10762" width="18.86328125" customWidth="1"/>
    <col min="10763" max="10763" width="28.597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06.3984375" customWidth="1"/>
    <col min="11011" max="11011" width="20.59765625" customWidth="1"/>
    <col min="11012" max="11012" width="16.1328125" customWidth="1"/>
    <col min="11013" max="11013" width="39.3984375" customWidth="1"/>
    <col min="11014" max="11014" width="24.86328125" customWidth="1"/>
    <col min="11015" max="11015" width="25.73046875" customWidth="1"/>
    <col min="11016" max="11016" width="32" customWidth="1"/>
    <col min="11017" max="11017" width="19.1328125" customWidth="1"/>
    <col min="11018" max="11018" width="18.86328125" customWidth="1"/>
    <col min="11019" max="11019" width="28.597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06.3984375" customWidth="1"/>
    <col min="11267" max="11267" width="20.59765625" customWidth="1"/>
    <col min="11268" max="11268" width="16.1328125" customWidth="1"/>
    <col min="11269" max="11269" width="39.3984375" customWidth="1"/>
    <col min="11270" max="11270" width="24.86328125" customWidth="1"/>
    <col min="11271" max="11271" width="25.73046875" customWidth="1"/>
    <col min="11272" max="11272" width="32" customWidth="1"/>
    <col min="11273" max="11273" width="19.1328125" customWidth="1"/>
    <col min="11274" max="11274" width="18.86328125" customWidth="1"/>
    <col min="11275" max="11275" width="28.597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06.3984375" customWidth="1"/>
    <col min="11523" max="11523" width="20.59765625" customWidth="1"/>
    <col min="11524" max="11524" width="16.1328125" customWidth="1"/>
    <col min="11525" max="11525" width="39.3984375" customWidth="1"/>
    <col min="11526" max="11526" width="24.86328125" customWidth="1"/>
    <col min="11527" max="11527" width="25.73046875" customWidth="1"/>
    <col min="11528" max="11528" width="32" customWidth="1"/>
    <col min="11529" max="11529" width="19.1328125" customWidth="1"/>
    <col min="11530" max="11530" width="18.86328125" customWidth="1"/>
    <col min="11531" max="11531" width="28.597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06.3984375" customWidth="1"/>
    <col min="11779" max="11779" width="20.59765625" customWidth="1"/>
    <col min="11780" max="11780" width="16.1328125" customWidth="1"/>
    <col min="11781" max="11781" width="39.3984375" customWidth="1"/>
    <col min="11782" max="11782" width="24.86328125" customWidth="1"/>
    <col min="11783" max="11783" width="25.73046875" customWidth="1"/>
    <col min="11784" max="11784" width="32" customWidth="1"/>
    <col min="11785" max="11785" width="19.1328125" customWidth="1"/>
    <col min="11786" max="11786" width="18.86328125" customWidth="1"/>
    <col min="11787" max="11787" width="28.597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06.3984375" customWidth="1"/>
    <col min="12035" max="12035" width="20.59765625" customWidth="1"/>
    <col min="12036" max="12036" width="16.1328125" customWidth="1"/>
    <col min="12037" max="12037" width="39.3984375" customWidth="1"/>
    <col min="12038" max="12038" width="24.86328125" customWidth="1"/>
    <col min="12039" max="12039" width="25.73046875" customWidth="1"/>
    <col min="12040" max="12040" width="32" customWidth="1"/>
    <col min="12041" max="12041" width="19.1328125" customWidth="1"/>
    <col min="12042" max="12042" width="18.86328125" customWidth="1"/>
    <col min="12043" max="12043" width="28.597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06.3984375" customWidth="1"/>
    <col min="12291" max="12291" width="20.59765625" customWidth="1"/>
    <col min="12292" max="12292" width="16.1328125" customWidth="1"/>
    <col min="12293" max="12293" width="39.3984375" customWidth="1"/>
    <col min="12294" max="12294" width="24.86328125" customWidth="1"/>
    <col min="12295" max="12295" width="25.73046875" customWidth="1"/>
    <col min="12296" max="12296" width="32" customWidth="1"/>
    <col min="12297" max="12297" width="19.1328125" customWidth="1"/>
    <col min="12298" max="12298" width="18.86328125" customWidth="1"/>
    <col min="12299" max="12299" width="28.597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06.3984375" customWidth="1"/>
    <col min="12547" max="12547" width="20.59765625" customWidth="1"/>
    <col min="12548" max="12548" width="16.1328125" customWidth="1"/>
    <col min="12549" max="12549" width="39.3984375" customWidth="1"/>
    <col min="12550" max="12550" width="24.86328125" customWidth="1"/>
    <col min="12551" max="12551" width="25.73046875" customWidth="1"/>
    <col min="12552" max="12552" width="32" customWidth="1"/>
    <col min="12553" max="12553" width="19.1328125" customWidth="1"/>
    <col min="12554" max="12554" width="18.86328125" customWidth="1"/>
    <col min="12555" max="12555" width="28.597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06.3984375" customWidth="1"/>
    <col min="12803" max="12803" width="20.59765625" customWidth="1"/>
    <col min="12804" max="12804" width="16.1328125" customWidth="1"/>
    <col min="12805" max="12805" width="39.3984375" customWidth="1"/>
    <col min="12806" max="12806" width="24.86328125" customWidth="1"/>
    <col min="12807" max="12807" width="25.73046875" customWidth="1"/>
    <col min="12808" max="12808" width="32" customWidth="1"/>
    <col min="12809" max="12809" width="19.1328125" customWidth="1"/>
    <col min="12810" max="12810" width="18.86328125" customWidth="1"/>
    <col min="12811" max="12811" width="28.597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06.3984375" customWidth="1"/>
    <col min="13059" max="13059" width="20.59765625" customWidth="1"/>
    <col min="13060" max="13060" width="16.1328125" customWidth="1"/>
    <col min="13061" max="13061" width="39.3984375" customWidth="1"/>
    <col min="13062" max="13062" width="24.86328125" customWidth="1"/>
    <col min="13063" max="13063" width="25.73046875" customWidth="1"/>
    <col min="13064" max="13064" width="32" customWidth="1"/>
    <col min="13065" max="13065" width="19.1328125" customWidth="1"/>
    <col min="13066" max="13066" width="18.86328125" customWidth="1"/>
    <col min="13067" max="13067" width="28.597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06.3984375" customWidth="1"/>
    <col min="13315" max="13315" width="20.59765625" customWidth="1"/>
    <col min="13316" max="13316" width="16.1328125" customWidth="1"/>
    <col min="13317" max="13317" width="39.3984375" customWidth="1"/>
    <col min="13318" max="13318" width="24.86328125" customWidth="1"/>
    <col min="13319" max="13319" width="25.73046875" customWidth="1"/>
    <col min="13320" max="13320" width="32" customWidth="1"/>
    <col min="13321" max="13321" width="19.1328125" customWidth="1"/>
    <col min="13322" max="13322" width="18.86328125" customWidth="1"/>
    <col min="13323" max="13323" width="28.597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06.3984375" customWidth="1"/>
    <col min="13571" max="13571" width="20.59765625" customWidth="1"/>
    <col min="13572" max="13572" width="16.1328125" customWidth="1"/>
    <col min="13573" max="13573" width="39.3984375" customWidth="1"/>
    <col min="13574" max="13574" width="24.86328125" customWidth="1"/>
    <col min="13575" max="13575" width="25.73046875" customWidth="1"/>
    <col min="13576" max="13576" width="32" customWidth="1"/>
    <col min="13577" max="13577" width="19.1328125" customWidth="1"/>
    <col min="13578" max="13578" width="18.86328125" customWidth="1"/>
    <col min="13579" max="13579" width="28.597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06.3984375" customWidth="1"/>
    <col min="13827" max="13827" width="20.59765625" customWidth="1"/>
    <col min="13828" max="13828" width="16.1328125" customWidth="1"/>
    <col min="13829" max="13829" width="39.3984375" customWidth="1"/>
    <col min="13830" max="13830" width="24.86328125" customWidth="1"/>
    <col min="13831" max="13831" width="25.73046875" customWidth="1"/>
    <col min="13832" max="13832" width="32" customWidth="1"/>
    <col min="13833" max="13833" width="19.1328125" customWidth="1"/>
    <col min="13834" max="13834" width="18.86328125" customWidth="1"/>
    <col min="13835" max="13835" width="28.597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06.3984375" customWidth="1"/>
    <col min="14083" max="14083" width="20.59765625" customWidth="1"/>
    <col min="14084" max="14084" width="16.1328125" customWidth="1"/>
    <col min="14085" max="14085" width="39.3984375" customWidth="1"/>
    <col min="14086" max="14086" width="24.86328125" customWidth="1"/>
    <col min="14087" max="14087" width="25.73046875" customWidth="1"/>
    <col min="14088" max="14088" width="32" customWidth="1"/>
    <col min="14089" max="14089" width="19.1328125" customWidth="1"/>
    <col min="14090" max="14090" width="18.86328125" customWidth="1"/>
    <col min="14091" max="14091" width="28.597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06.3984375" customWidth="1"/>
    <col min="14339" max="14339" width="20.59765625" customWidth="1"/>
    <col min="14340" max="14340" width="16.1328125" customWidth="1"/>
    <col min="14341" max="14341" width="39.3984375" customWidth="1"/>
    <col min="14342" max="14342" width="24.86328125" customWidth="1"/>
    <col min="14343" max="14343" width="25.73046875" customWidth="1"/>
    <col min="14344" max="14344" width="32" customWidth="1"/>
    <col min="14345" max="14345" width="19.1328125" customWidth="1"/>
    <col min="14346" max="14346" width="18.86328125" customWidth="1"/>
    <col min="14347" max="14347" width="28.597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06.3984375" customWidth="1"/>
    <col min="14595" max="14595" width="20.59765625" customWidth="1"/>
    <col min="14596" max="14596" width="16.1328125" customWidth="1"/>
    <col min="14597" max="14597" width="39.3984375" customWidth="1"/>
    <col min="14598" max="14598" width="24.86328125" customWidth="1"/>
    <col min="14599" max="14599" width="25.73046875" customWidth="1"/>
    <col min="14600" max="14600" width="32" customWidth="1"/>
    <col min="14601" max="14601" width="19.1328125" customWidth="1"/>
    <col min="14602" max="14602" width="18.86328125" customWidth="1"/>
    <col min="14603" max="14603" width="28.597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06.3984375" customWidth="1"/>
    <col min="14851" max="14851" width="20.59765625" customWidth="1"/>
    <col min="14852" max="14852" width="16.1328125" customWidth="1"/>
    <col min="14853" max="14853" width="39.3984375" customWidth="1"/>
    <col min="14854" max="14854" width="24.86328125" customWidth="1"/>
    <col min="14855" max="14855" width="25.73046875" customWidth="1"/>
    <col min="14856" max="14856" width="32" customWidth="1"/>
    <col min="14857" max="14857" width="19.1328125" customWidth="1"/>
    <col min="14858" max="14858" width="18.86328125" customWidth="1"/>
    <col min="14859" max="14859" width="28.597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06.3984375" customWidth="1"/>
    <col min="15107" max="15107" width="20.59765625" customWidth="1"/>
    <col min="15108" max="15108" width="16.1328125" customWidth="1"/>
    <col min="15109" max="15109" width="39.3984375" customWidth="1"/>
    <col min="15110" max="15110" width="24.86328125" customWidth="1"/>
    <col min="15111" max="15111" width="25.73046875" customWidth="1"/>
    <col min="15112" max="15112" width="32" customWidth="1"/>
    <col min="15113" max="15113" width="19.1328125" customWidth="1"/>
    <col min="15114" max="15114" width="18.86328125" customWidth="1"/>
    <col min="15115" max="15115" width="28.597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06.3984375" customWidth="1"/>
    <col min="15363" max="15363" width="20.59765625" customWidth="1"/>
    <col min="15364" max="15364" width="16.1328125" customWidth="1"/>
    <col min="15365" max="15365" width="39.3984375" customWidth="1"/>
    <col min="15366" max="15366" width="24.86328125" customWidth="1"/>
    <col min="15367" max="15367" width="25.73046875" customWidth="1"/>
    <col min="15368" max="15368" width="32" customWidth="1"/>
    <col min="15369" max="15369" width="19.1328125" customWidth="1"/>
    <col min="15370" max="15370" width="18.86328125" customWidth="1"/>
    <col min="15371" max="15371" width="28.597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06.3984375" customWidth="1"/>
    <col min="15619" max="15619" width="20.59765625" customWidth="1"/>
    <col min="15620" max="15620" width="16.1328125" customWidth="1"/>
    <col min="15621" max="15621" width="39.3984375" customWidth="1"/>
    <col min="15622" max="15622" width="24.86328125" customWidth="1"/>
    <col min="15623" max="15623" width="25.73046875" customWidth="1"/>
    <col min="15624" max="15624" width="32" customWidth="1"/>
    <col min="15625" max="15625" width="19.1328125" customWidth="1"/>
    <col min="15626" max="15626" width="18.86328125" customWidth="1"/>
    <col min="15627" max="15627" width="28.597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06.3984375" customWidth="1"/>
    <col min="15875" max="15875" width="20.59765625" customWidth="1"/>
    <col min="15876" max="15876" width="16.1328125" customWidth="1"/>
    <col min="15877" max="15877" width="39.3984375" customWidth="1"/>
    <col min="15878" max="15878" width="24.86328125" customWidth="1"/>
    <col min="15879" max="15879" width="25.73046875" customWidth="1"/>
    <col min="15880" max="15880" width="32" customWidth="1"/>
    <col min="15881" max="15881" width="19.1328125" customWidth="1"/>
    <col min="15882" max="15882" width="18.86328125" customWidth="1"/>
    <col min="15883" max="15883" width="28.597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06.3984375" customWidth="1"/>
    <col min="16131" max="16131" width="20.59765625" customWidth="1"/>
    <col min="16132" max="16132" width="16.1328125" customWidth="1"/>
    <col min="16133" max="16133" width="39.3984375" customWidth="1"/>
    <col min="16134" max="16134" width="24.86328125" customWidth="1"/>
    <col min="16135" max="16135" width="25.73046875" customWidth="1"/>
    <col min="16136" max="16136" width="32" customWidth="1"/>
    <col min="16137" max="16137" width="19.1328125" customWidth="1"/>
    <col min="16138" max="16138" width="18.86328125" customWidth="1"/>
    <col min="16139" max="16139" width="28.597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12667</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12668</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25.5">
      <c r="A6" s="26" t="s">
        <v>12669</v>
      </c>
      <c r="B6" s="27" t="s">
        <v>12670</v>
      </c>
      <c r="C6" s="26" t="s">
        <v>844</v>
      </c>
      <c r="D6" s="26" t="s">
        <v>545</v>
      </c>
      <c r="E6" s="26" t="s">
        <v>12671</v>
      </c>
      <c r="F6" s="26" t="s">
        <v>545</v>
      </c>
      <c r="G6" s="26"/>
      <c r="H6" s="26" t="s">
        <v>545</v>
      </c>
      <c r="I6" s="26" t="s">
        <v>12672</v>
      </c>
      <c r="J6" s="26" t="s">
        <v>11872</v>
      </c>
      <c r="K6" s="26" t="s">
        <v>12673</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25.5">
      <c r="A7" s="26" t="s">
        <v>12669</v>
      </c>
      <c r="B7" s="27" t="s">
        <v>12674</v>
      </c>
      <c r="C7" s="26" t="s">
        <v>844</v>
      </c>
      <c r="D7" s="26" t="s">
        <v>545</v>
      </c>
      <c r="E7" s="26" t="s">
        <v>12671</v>
      </c>
      <c r="F7" s="26" t="s">
        <v>545</v>
      </c>
      <c r="G7" s="26"/>
      <c r="H7" s="26" t="s">
        <v>545</v>
      </c>
      <c r="I7" s="26" t="s">
        <v>12675</v>
      </c>
      <c r="J7" s="26" t="s">
        <v>11872</v>
      </c>
      <c r="K7" s="26" t="s">
        <v>12676</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14.75">
      <c r="A8" s="26" t="s">
        <v>12677</v>
      </c>
      <c r="B8" s="27" t="s">
        <v>12678</v>
      </c>
      <c r="C8" s="26" t="s">
        <v>1826</v>
      </c>
      <c r="D8" s="26" t="s">
        <v>12679</v>
      </c>
      <c r="E8" s="26" t="s">
        <v>12671</v>
      </c>
      <c r="F8" s="26" t="s">
        <v>12680</v>
      </c>
      <c r="G8" s="26" t="str">
        <f t="shared" ref="G8:G16" si="0">LEFT(F8,4)</f>
        <v>C11D</v>
      </c>
      <c r="H8" s="26" t="s">
        <v>12681</v>
      </c>
      <c r="I8" s="26" t="s">
        <v>12682</v>
      </c>
      <c r="J8" s="26" t="s">
        <v>2668</v>
      </c>
      <c r="K8" s="26" t="s">
        <v>12683</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78.5">
      <c r="A9" s="26" t="s">
        <v>12684</v>
      </c>
      <c r="B9" s="27" t="s">
        <v>12685</v>
      </c>
      <c r="C9" s="26" t="s">
        <v>12686</v>
      </c>
      <c r="D9" s="26" t="s">
        <v>12687</v>
      </c>
      <c r="E9" s="26" t="s">
        <v>12671</v>
      </c>
      <c r="F9" s="26" t="s">
        <v>12688</v>
      </c>
      <c r="G9" s="26" t="str">
        <f t="shared" si="0"/>
        <v>A61K</v>
      </c>
      <c r="H9" s="26" t="s">
        <v>12689</v>
      </c>
      <c r="I9" s="26" t="s">
        <v>12690</v>
      </c>
      <c r="J9" s="26" t="s">
        <v>12691</v>
      </c>
      <c r="K9" s="26" t="s">
        <v>12692</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51">
      <c r="A10" s="26" t="s">
        <v>12693</v>
      </c>
      <c r="B10" s="27" t="s">
        <v>12694</v>
      </c>
      <c r="C10" s="26" t="s">
        <v>10343</v>
      </c>
      <c r="D10" s="26" t="s">
        <v>12695</v>
      </c>
      <c r="E10" s="26" t="s">
        <v>12671</v>
      </c>
      <c r="F10" s="26" t="s">
        <v>12696</v>
      </c>
      <c r="G10" s="26" t="str">
        <f t="shared" si="0"/>
        <v>C11B</v>
      </c>
      <c r="H10" s="26" t="s">
        <v>12697</v>
      </c>
      <c r="I10" s="26" t="s">
        <v>12698</v>
      </c>
      <c r="J10" s="26" t="s">
        <v>2523</v>
      </c>
      <c r="K10" s="26" t="s">
        <v>12699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409.5">
      <c r="A11" s="26" t="s">
        <v>12700</v>
      </c>
      <c r="B11" s="27" t="s">
        <v>12701</v>
      </c>
      <c r="C11" s="26" t="s">
        <v>12702</v>
      </c>
      <c r="D11" s="26" t="s">
        <v>12703</v>
      </c>
      <c r="E11" s="26" t="s">
        <v>12671</v>
      </c>
      <c r="F11" s="26" t="s">
        <v>12704</v>
      </c>
      <c r="G11" s="26" t="str">
        <f t="shared" si="0"/>
        <v>A61F</v>
      </c>
      <c r="H11" s="26" t="s">
        <v>12705</v>
      </c>
      <c r="I11" s="26" t="s">
        <v>12706</v>
      </c>
      <c r="J11" s="26" t="s">
        <v>12707</v>
      </c>
      <c r="K11" s="26" t="s">
        <v>12708</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38.25">
      <c r="A12" s="26" t="s">
        <v>12709</v>
      </c>
      <c r="B12" s="27" t="s">
        <v>12710</v>
      </c>
      <c r="C12" s="26" t="s">
        <v>11441</v>
      </c>
      <c r="D12" s="26" t="s">
        <v>12711</v>
      </c>
      <c r="E12" s="26" t="s">
        <v>12671</v>
      </c>
      <c r="F12" s="26" t="s">
        <v>12712</v>
      </c>
      <c r="G12" s="26" t="str">
        <f t="shared" si="0"/>
        <v>A61F</v>
      </c>
      <c r="H12" s="26" t="s">
        <v>545</v>
      </c>
      <c r="I12" s="26" t="s">
        <v>12713</v>
      </c>
      <c r="J12" s="26" t="s">
        <v>12707</v>
      </c>
      <c r="K12" s="26" t="s">
        <v>12714</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229.5">
      <c r="A13" s="26" t="s">
        <v>12715</v>
      </c>
      <c r="B13" s="27" t="s">
        <v>12716</v>
      </c>
      <c r="C13" s="26" t="s">
        <v>12717</v>
      </c>
      <c r="D13" s="26" t="s">
        <v>12718</v>
      </c>
      <c r="E13" s="26" t="s">
        <v>12671</v>
      </c>
      <c r="F13" s="26" t="s">
        <v>12719</v>
      </c>
      <c r="G13" s="26" t="str">
        <f t="shared" si="0"/>
        <v>A61F</v>
      </c>
      <c r="H13" s="26" t="s">
        <v>12720</v>
      </c>
      <c r="I13" s="26" t="s">
        <v>12721</v>
      </c>
      <c r="J13" s="26" t="s">
        <v>12722</v>
      </c>
      <c r="K13" s="26" t="s">
        <v>12723</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53">
      <c r="A14" s="26" t="s">
        <v>12724</v>
      </c>
      <c r="B14" s="27" t="s">
        <v>12725</v>
      </c>
      <c r="C14" s="26" t="s">
        <v>12726</v>
      </c>
      <c r="D14" s="26" t="s">
        <v>12727</v>
      </c>
      <c r="E14" s="26" t="s">
        <v>12671</v>
      </c>
      <c r="F14" s="26" t="s">
        <v>12728</v>
      </c>
      <c r="G14" s="26" t="str">
        <f t="shared" si="0"/>
        <v>A47K</v>
      </c>
      <c r="H14" s="26" t="s">
        <v>12729</v>
      </c>
      <c r="I14" s="26" t="s">
        <v>12730</v>
      </c>
      <c r="J14" s="26" t="s">
        <v>12722</v>
      </c>
      <c r="K14" s="26" t="s">
        <v>12731</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14.75">
      <c r="A15" s="26" t="s">
        <v>12732</v>
      </c>
      <c r="B15" s="27" t="s">
        <v>12733</v>
      </c>
      <c r="C15" s="26" t="s">
        <v>12734</v>
      </c>
      <c r="D15" s="26" t="s">
        <v>12735</v>
      </c>
      <c r="E15" s="26" t="s">
        <v>12671</v>
      </c>
      <c r="F15" s="26" t="s">
        <v>12736</v>
      </c>
      <c r="G15" s="26" t="str">
        <f t="shared" si="0"/>
        <v>A61F</v>
      </c>
      <c r="H15" s="26" t="s">
        <v>545</v>
      </c>
      <c r="I15" s="26" t="s">
        <v>12737</v>
      </c>
      <c r="J15" s="26" t="s">
        <v>12707</v>
      </c>
      <c r="K15" s="26" t="s">
        <v>12738</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229.5">
      <c r="A16" s="26" t="s">
        <v>12739</v>
      </c>
      <c r="B16" s="27" t="s">
        <v>12740</v>
      </c>
      <c r="C16" s="26" t="s">
        <v>5599</v>
      </c>
      <c r="D16" s="26" t="s">
        <v>12741</v>
      </c>
      <c r="E16" s="26" t="s">
        <v>12671</v>
      </c>
      <c r="F16" s="26" t="s">
        <v>12742</v>
      </c>
      <c r="G16" s="26" t="str">
        <f t="shared" si="0"/>
        <v>A61K</v>
      </c>
      <c r="H16" s="26" t="s">
        <v>12743</v>
      </c>
      <c r="I16" s="26" t="s">
        <v>12744</v>
      </c>
      <c r="J16" s="26" t="s">
        <v>12745</v>
      </c>
      <c r="K16" s="26" t="s">
        <v>12746</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409.5">
      <c r="A17" s="26" t="s">
        <v>12747</v>
      </c>
      <c r="B17" s="27" t="s">
        <v>12748</v>
      </c>
      <c r="C17" s="26" t="s">
        <v>1888</v>
      </c>
      <c r="D17" s="26" t="s">
        <v>12749</v>
      </c>
      <c r="E17" s="26" t="s">
        <v>12750</v>
      </c>
      <c r="F17" s="26" t="s">
        <v>12751</v>
      </c>
      <c r="H17" s="26" t="s">
        <v>12752</v>
      </c>
      <c r="I17" s="26" t="s">
        <v>12753</v>
      </c>
      <c r="J17" s="26" t="s">
        <v>12754</v>
      </c>
      <c r="K17" s="26" t="s">
        <v>12755</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02">
      <c r="A18" s="26" t="s">
        <v>12756</v>
      </c>
      <c r="B18" s="27" t="s">
        <v>12757</v>
      </c>
      <c r="C18" s="26" t="s">
        <v>786</v>
      </c>
      <c r="D18" s="26" t="s">
        <v>12758</v>
      </c>
      <c r="E18" s="26" t="s">
        <v>12750</v>
      </c>
      <c r="F18" s="26" t="s">
        <v>12759</v>
      </c>
      <c r="H18" s="26" t="s">
        <v>12760</v>
      </c>
      <c r="I18" s="26" t="s">
        <v>12761</v>
      </c>
      <c r="J18" s="26" t="s">
        <v>12762</v>
      </c>
      <c r="K18" s="26" t="s">
        <v>12763</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14.75">
      <c r="A19" s="26" t="s">
        <v>12764</v>
      </c>
      <c r="B19" s="27" t="s">
        <v>12765</v>
      </c>
      <c r="C19" s="26" t="s">
        <v>786</v>
      </c>
      <c r="D19" s="26" t="s">
        <v>12766</v>
      </c>
      <c r="E19" s="26" t="s">
        <v>12750</v>
      </c>
      <c r="F19" s="26" t="s">
        <v>12767</v>
      </c>
      <c r="H19" s="26" t="s">
        <v>12768</v>
      </c>
      <c r="I19" s="26" t="s">
        <v>12769</v>
      </c>
      <c r="J19" s="26" t="s">
        <v>12762</v>
      </c>
      <c r="K19" s="26" t="s">
        <v>12770</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191.25">
      <c r="A20" s="26" t="s">
        <v>12771</v>
      </c>
      <c r="B20" s="27" t="s">
        <v>12772</v>
      </c>
      <c r="C20" s="26" t="s">
        <v>786</v>
      </c>
      <c r="D20" s="26" t="s">
        <v>12773</v>
      </c>
      <c r="E20" s="26" t="s">
        <v>12671</v>
      </c>
      <c r="F20" s="26" t="s">
        <v>12774</v>
      </c>
      <c r="H20" s="26" t="s">
        <v>12775</v>
      </c>
      <c r="I20" s="26" t="s">
        <v>12776</v>
      </c>
      <c r="J20" s="26" t="s">
        <v>4400</v>
      </c>
      <c r="K20" s="26" t="s">
        <v>12777</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89.25">
      <c r="A21" s="26" t="s">
        <v>12778</v>
      </c>
      <c r="B21" s="27" t="s">
        <v>12779</v>
      </c>
      <c r="C21" s="26" t="s">
        <v>786</v>
      </c>
      <c r="D21" s="26" t="s">
        <v>12780</v>
      </c>
      <c r="E21" s="26" t="s">
        <v>12781</v>
      </c>
      <c r="F21" s="26" t="s">
        <v>12782</v>
      </c>
      <c r="H21" s="26" t="s">
        <v>12783</v>
      </c>
      <c r="I21" s="26" t="s">
        <v>12784</v>
      </c>
      <c r="J21" s="26" t="s">
        <v>2115</v>
      </c>
      <c r="K21" s="26" t="s">
        <v>12785</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102">
      <c r="A22" s="26" t="s">
        <v>12786</v>
      </c>
      <c r="B22" s="27" t="s">
        <v>12787</v>
      </c>
      <c r="C22" s="26" t="s">
        <v>786</v>
      </c>
      <c r="D22" s="26" t="s">
        <v>12788</v>
      </c>
      <c r="E22" s="26" t="s">
        <v>12789</v>
      </c>
      <c r="F22" s="26" t="s">
        <v>12790</v>
      </c>
      <c r="H22" s="26" t="s">
        <v>12791</v>
      </c>
      <c r="I22" s="26" t="s">
        <v>12792</v>
      </c>
      <c r="J22" s="26" t="s">
        <v>2115</v>
      </c>
      <c r="K22" s="26" t="s">
        <v>12793</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63.75">
      <c r="A23" s="26" t="s">
        <v>12794</v>
      </c>
      <c r="B23" s="27" t="s">
        <v>12795</v>
      </c>
      <c r="C23" s="26" t="s">
        <v>786</v>
      </c>
      <c r="D23" s="26" t="s">
        <v>12796</v>
      </c>
      <c r="E23" s="26" t="s">
        <v>12797</v>
      </c>
      <c r="F23" s="26" t="s">
        <v>12798</v>
      </c>
      <c r="H23" s="26" t="s">
        <v>12799</v>
      </c>
      <c r="I23" s="26" t="s">
        <v>12800</v>
      </c>
      <c r="J23" s="26" t="s">
        <v>2115</v>
      </c>
      <c r="K23" s="26" t="s">
        <v>12801</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78.5">
      <c r="A24" s="26" t="s">
        <v>12802</v>
      </c>
      <c r="B24" s="27" t="s">
        <v>12803</v>
      </c>
      <c r="C24" s="26" t="s">
        <v>786</v>
      </c>
      <c r="D24" s="26" t="s">
        <v>12804</v>
      </c>
      <c r="E24" s="26" t="s">
        <v>12805</v>
      </c>
      <c r="F24" s="26" t="s">
        <v>12806</v>
      </c>
      <c r="H24" s="26" t="s">
        <v>12807</v>
      </c>
      <c r="I24" s="26" t="s">
        <v>12808</v>
      </c>
      <c r="J24" s="26" t="s">
        <v>2115</v>
      </c>
      <c r="K24" s="26" t="s">
        <v>12809</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27.5">
      <c r="A25" s="26" t="s">
        <v>12810</v>
      </c>
      <c r="B25" s="27" t="s">
        <v>12811</v>
      </c>
      <c r="C25" s="26" t="s">
        <v>12812</v>
      </c>
      <c r="D25" s="26" t="s">
        <v>12813</v>
      </c>
      <c r="E25" s="26" t="s">
        <v>12671</v>
      </c>
      <c r="F25" s="26" t="s">
        <v>12814</v>
      </c>
      <c r="H25" s="26" t="s">
        <v>12815</v>
      </c>
      <c r="I25" s="26" t="s">
        <v>12816</v>
      </c>
      <c r="J25" s="26" t="s">
        <v>5709</v>
      </c>
      <c r="K25" s="26" t="s">
        <v>12817</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229.5">
      <c r="A26" s="26" t="s">
        <v>12818</v>
      </c>
      <c r="B26" s="27" t="s">
        <v>12819</v>
      </c>
      <c r="C26" s="26" t="s">
        <v>10343</v>
      </c>
      <c r="D26" s="26" t="s">
        <v>12820</v>
      </c>
      <c r="E26" s="26" t="s">
        <v>12671</v>
      </c>
      <c r="F26" s="26" t="s">
        <v>12821</v>
      </c>
      <c r="H26" s="26" t="s">
        <v>12822</v>
      </c>
      <c r="I26" s="26" t="s">
        <v>12823</v>
      </c>
      <c r="J26" s="26" t="s">
        <v>2449</v>
      </c>
      <c r="K26" s="26" t="s">
        <v>12824</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229.5">
      <c r="A27" s="26" t="s">
        <v>12825</v>
      </c>
      <c r="B27" s="27" t="s">
        <v>12826</v>
      </c>
      <c r="C27" s="26" t="s">
        <v>12812</v>
      </c>
      <c r="D27" s="26" t="s">
        <v>12827</v>
      </c>
      <c r="E27" s="26" t="s">
        <v>12671</v>
      </c>
      <c r="F27" s="26" t="s">
        <v>12828</v>
      </c>
      <c r="H27" s="26" t="s">
        <v>12829</v>
      </c>
      <c r="I27" s="26" t="s">
        <v>12830</v>
      </c>
      <c r="J27" s="26" t="s">
        <v>5709</v>
      </c>
      <c r="K27" s="26" t="s">
        <v>12831</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27.5">
      <c r="A28" s="26" t="s">
        <v>12832</v>
      </c>
      <c r="B28" s="27" t="s">
        <v>12833</v>
      </c>
      <c r="C28" s="26" t="s">
        <v>12812</v>
      </c>
      <c r="D28" s="26" t="s">
        <v>12834</v>
      </c>
      <c r="E28" s="26" t="s">
        <v>12671</v>
      </c>
      <c r="F28" s="26" t="s">
        <v>12835</v>
      </c>
      <c r="H28" s="26" t="s">
        <v>12836</v>
      </c>
      <c r="I28" s="26" t="s">
        <v>12837</v>
      </c>
      <c r="J28" s="26" t="s">
        <v>2809</v>
      </c>
      <c r="K28" s="26" t="s">
        <v>12838</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280.5">
      <c r="A29" s="26" t="s">
        <v>12839</v>
      </c>
      <c r="B29" s="27" t="s">
        <v>12840</v>
      </c>
      <c r="C29" s="26" t="s">
        <v>12812</v>
      </c>
      <c r="D29" s="26" t="s">
        <v>12841</v>
      </c>
      <c r="E29" s="26" t="s">
        <v>12671</v>
      </c>
      <c r="F29" s="26" t="s">
        <v>12842</v>
      </c>
      <c r="H29" s="26" t="s">
        <v>12843</v>
      </c>
      <c r="I29" s="26" t="s">
        <v>12844</v>
      </c>
      <c r="J29" s="26" t="s">
        <v>2809</v>
      </c>
      <c r="K29" s="26" t="s">
        <v>12845</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216.75">
      <c r="A30" s="26" t="s">
        <v>12846</v>
      </c>
      <c r="B30" s="27" t="s">
        <v>12847</v>
      </c>
      <c r="C30" s="26" t="s">
        <v>12812</v>
      </c>
      <c r="D30" s="26" t="s">
        <v>12848</v>
      </c>
      <c r="E30" s="26" t="s">
        <v>12671</v>
      </c>
      <c r="F30" s="26" t="s">
        <v>12849</v>
      </c>
      <c r="H30" s="26" t="s">
        <v>12850</v>
      </c>
      <c r="I30" s="26" t="s">
        <v>12851</v>
      </c>
      <c r="J30" s="26" t="s">
        <v>2809</v>
      </c>
      <c r="K30" s="26" t="s">
        <v>12852</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mergeCells count="4">
    <mergeCell ref="A1:Z1"/>
    <mergeCell ref="A2:Z2"/>
    <mergeCell ref="A3:Z3"/>
    <mergeCell ref="A4:Z4"/>
  </mergeCells>
  <hyperlinks>
    <hyperlink ref="A2" r:id="rId1" display="url" xr:uid="{2963B30C-24BE-456C-B941-21F547369C25}"/>
    <hyperlink ref="A3" r:id="rId2" display="url" xr:uid="{8A5662CC-FFF2-4A13-A758-C0AC629A108F}"/>
    <hyperlink ref="A4" r:id="rId3" display="url" xr:uid="{A7AC7A54-EA45-4AE1-80AB-3F9C850F28AA}"/>
    <hyperlink ref="B6" r:id="rId4" display="url" xr:uid="{68CD5B71-E478-4ABF-8E1A-BB0829C28C69}"/>
    <hyperlink ref="B7" r:id="rId5" display="url" xr:uid="{1F1F2503-0FB6-4825-84D3-64217329F213}"/>
    <hyperlink ref="B8" r:id="rId6" display="url" xr:uid="{D1AA30E9-B87C-4219-A822-67FA28CC5B25}"/>
    <hyperlink ref="B9" r:id="rId7" display="url" xr:uid="{19BD69AC-CAFD-4460-AA62-999DDCD88E83}"/>
    <hyperlink ref="B10" r:id="rId8" display="url" xr:uid="{C217B14E-726A-4279-A99C-4B423D878DDB}"/>
    <hyperlink ref="B11" r:id="rId9" display="url" xr:uid="{708A48E0-A75C-49CB-9863-04036AA01B73}"/>
    <hyperlink ref="B12" r:id="rId10" display="url" xr:uid="{C2E20FC0-2126-450B-81B3-8E129DFE9EBA}"/>
    <hyperlink ref="B13" r:id="rId11" display="url" xr:uid="{A8309BD1-24D8-46F9-9F1A-10F2F7CC9E2A}"/>
    <hyperlink ref="B14" r:id="rId12" display="url" xr:uid="{F9A4808A-5D5C-486B-A595-131C34343353}"/>
    <hyperlink ref="B15" r:id="rId13" display="url" xr:uid="{F1477978-6BCB-4816-BF9F-7A827D92D473}"/>
    <hyperlink ref="B16" r:id="rId14" display="url" xr:uid="{E5EC516D-3C50-44AE-BD46-8A92240637D1}"/>
    <hyperlink ref="B17" r:id="rId15" display="url" xr:uid="{274A0E94-39EA-454E-99D1-4022C9F32C12}"/>
    <hyperlink ref="B18" r:id="rId16" display="url" xr:uid="{9A94B650-3C39-41BA-8D2C-34101442F57A}"/>
    <hyperlink ref="B19" r:id="rId17" display="url" xr:uid="{FEB7A9A4-1AB6-485D-9785-5C52A3108A96}"/>
    <hyperlink ref="B20" r:id="rId18" display="url" xr:uid="{B50CDEDA-A27A-4E19-ACAF-7D5C76FDAB4D}"/>
    <hyperlink ref="B21" r:id="rId19" display="url" xr:uid="{C9E1DBB4-AA3B-4CD5-9D62-D9BDBFAAE558}"/>
    <hyperlink ref="B22" r:id="rId20" display="url" xr:uid="{C1402B39-5D6C-4133-BEF3-4A20FE63DB6C}"/>
    <hyperlink ref="B23" r:id="rId21" display="url" xr:uid="{4762C1A7-6E3B-4079-AC1C-4E8692AD7EC1}"/>
    <hyperlink ref="B24" r:id="rId22" display="url" xr:uid="{CA69A35C-E815-4A79-8DAE-931D3A101BC9}"/>
    <hyperlink ref="B25" r:id="rId23" display="url" xr:uid="{C829802B-F0E4-477D-9E94-CD606AB3582A}"/>
    <hyperlink ref="B26" r:id="rId24" display="url" xr:uid="{7515F0AD-9F14-431A-B228-434ACC1804F4}"/>
    <hyperlink ref="B27" r:id="rId25" display="url" xr:uid="{9BA29F22-5E14-4CEB-AA6C-C9E50C681F00}"/>
    <hyperlink ref="B28" r:id="rId26" display="url" xr:uid="{6CF79B4D-2F9E-4B18-9903-DA14E4541A2C}"/>
    <hyperlink ref="B29" r:id="rId27" display="url" xr:uid="{40297B16-79BB-4117-A860-08C762845F71}"/>
    <hyperlink ref="B30" r:id="rId28" display="url" xr:uid="{9EA8BC08-FB6E-4D33-84DD-78F62CE0783B}"/>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E0246-A708-473E-8C06-93E83FB6E984}">
  <dimension ref="A1:Z55"/>
  <sheetViews>
    <sheetView topLeftCell="B39" zoomScale="48" workbookViewId="0">
      <selection activeCell="G6" sqref="G6:G55"/>
    </sheetView>
  </sheetViews>
  <sheetFormatPr defaultRowHeight="14.25"/>
  <cols>
    <col min="1" max="1" width="194.86328125" customWidth="1"/>
    <col min="2" max="2" width="36.86328125" customWidth="1"/>
    <col min="3" max="3" width="16.1328125" customWidth="1"/>
    <col min="4" max="4" width="40.3984375" customWidth="1"/>
    <col min="5" max="5" width="31.2656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94.86328125" customWidth="1"/>
    <col min="259" max="259" width="36.86328125" customWidth="1"/>
    <col min="260" max="260" width="16.1328125" customWidth="1"/>
    <col min="261" max="261" width="40.3984375" customWidth="1"/>
    <col min="262" max="262" width="31.2656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94.86328125" customWidth="1"/>
    <col min="515" max="515" width="36.86328125" customWidth="1"/>
    <col min="516" max="516" width="16.1328125" customWidth="1"/>
    <col min="517" max="517" width="40.3984375" customWidth="1"/>
    <col min="518" max="518" width="31.2656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94.86328125" customWidth="1"/>
    <col min="771" max="771" width="36.86328125" customWidth="1"/>
    <col min="772" max="772" width="16.1328125" customWidth="1"/>
    <col min="773" max="773" width="40.3984375" customWidth="1"/>
    <col min="774" max="774" width="31.2656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94.86328125" customWidth="1"/>
    <col min="1027" max="1027" width="36.86328125" customWidth="1"/>
    <col min="1028" max="1028" width="16.1328125" customWidth="1"/>
    <col min="1029" max="1029" width="40.3984375" customWidth="1"/>
    <col min="1030" max="1030" width="31.2656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94.86328125" customWidth="1"/>
    <col min="1283" max="1283" width="36.86328125" customWidth="1"/>
    <col min="1284" max="1284" width="16.1328125" customWidth="1"/>
    <col min="1285" max="1285" width="40.3984375" customWidth="1"/>
    <col min="1286" max="1286" width="31.2656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94.86328125" customWidth="1"/>
    <col min="1539" max="1539" width="36.86328125" customWidth="1"/>
    <col min="1540" max="1540" width="16.1328125" customWidth="1"/>
    <col min="1541" max="1541" width="40.3984375" customWidth="1"/>
    <col min="1542" max="1542" width="31.2656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94.86328125" customWidth="1"/>
    <col min="1795" max="1795" width="36.86328125" customWidth="1"/>
    <col min="1796" max="1796" width="16.1328125" customWidth="1"/>
    <col min="1797" max="1797" width="40.3984375" customWidth="1"/>
    <col min="1798" max="1798" width="31.2656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94.86328125" customWidth="1"/>
    <col min="2051" max="2051" width="36.86328125" customWidth="1"/>
    <col min="2052" max="2052" width="16.1328125" customWidth="1"/>
    <col min="2053" max="2053" width="40.3984375" customWidth="1"/>
    <col min="2054" max="2054" width="31.2656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94.86328125" customWidth="1"/>
    <col min="2307" max="2307" width="36.86328125" customWidth="1"/>
    <col min="2308" max="2308" width="16.1328125" customWidth="1"/>
    <col min="2309" max="2309" width="40.3984375" customWidth="1"/>
    <col min="2310" max="2310" width="31.2656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94.86328125" customWidth="1"/>
    <col min="2563" max="2563" width="36.86328125" customWidth="1"/>
    <col min="2564" max="2564" width="16.1328125" customWidth="1"/>
    <col min="2565" max="2565" width="40.3984375" customWidth="1"/>
    <col min="2566" max="2566" width="31.2656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94.86328125" customWidth="1"/>
    <col min="2819" max="2819" width="36.86328125" customWidth="1"/>
    <col min="2820" max="2820" width="16.1328125" customWidth="1"/>
    <col min="2821" max="2821" width="40.3984375" customWidth="1"/>
    <col min="2822" max="2822" width="31.2656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94.86328125" customWidth="1"/>
    <col min="3075" max="3075" width="36.86328125" customWidth="1"/>
    <col min="3076" max="3076" width="16.1328125" customWidth="1"/>
    <col min="3077" max="3077" width="40.3984375" customWidth="1"/>
    <col min="3078" max="3078" width="31.2656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94.86328125" customWidth="1"/>
    <col min="3331" max="3331" width="36.86328125" customWidth="1"/>
    <col min="3332" max="3332" width="16.1328125" customWidth="1"/>
    <col min="3333" max="3333" width="40.3984375" customWidth="1"/>
    <col min="3334" max="3334" width="31.2656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94.86328125" customWidth="1"/>
    <col min="3587" max="3587" width="36.86328125" customWidth="1"/>
    <col min="3588" max="3588" width="16.1328125" customWidth="1"/>
    <col min="3589" max="3589" width="40.3984375" customWidth="1"/>
    <col min="3590" max="3590" width="31.2656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94.86328125" customWidth="1"/>
    <col min="3843" max="3843" width="36.86328125" customWidth="1"/>
    <col min="3844" max="3844" width="16.1328125" customWidth="1"/>
    <col min="3845" max="3845" width="40.3984375" customWidth="1"/>
    <col min="3846" max="3846" width="31.2656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94.86328125" customWidth="1"/>
    <col min="4099" max="4099" width="36.86328125" customWidth="1"/>
    <col min="4100" max="4100" width="16.1328125" customWidth="1"/>
    <col min="4101" max="4101" width="40.3984375" customWidth="1"/>
    <col min="4102" max="4102" width="31.2656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94.86328125" customWidth="1"/>
    <col min="4355" max="4355" width="36.86328125" customWidth="1"/>
    <col min="4356" max="4356" width="16.1328125" customWidth="1"/>
    <col min="4357" max="4357" width="40.3984375" customWidth="1"/>
    <col min="4358" max="4358" width="31.2656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94.86328125" customWidth="1"/>
    <col min="4611" max="4611" width="36.86328125" customWidth="1"/>
    <col min="4612" max="4612" width="16.1328125" customWidth="1"/>
    <col min="4613" max="4613" width="40.3984375" customWidth="1"/>
    <col min="4614" max="4614" width="31.2656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94.86328125" customWidth="1"/>
    <col min="4867" max="4867" width="36.86328125" customWidth="1"/>
    <col min="4868" max="4868" width="16.1328125" customWidth="1"/>
    <col min="4869" max="4869" width="40.3984375" customWidth="1"/>
    <col min="4870" max="4870" width="31.2656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94.86328125" customWidth="1"/>
    <col min="5123" max="5123" width="36.86328125" customWidth="1"/>
    <col min="5124" max="5124" width="16.1328125" customWidth="1"/>
    <col min="5125" max="5125" width="40.3984375" customWidth="1"/>
    <col min="5126" max="5126" width="31.2656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94.86328125" customWidth="1"/>
    <col min="5379" max="5379" width="36.86328125" customWidth="1"/>
    <col min="5380" max="5380" width="16.1328125" customWidth="1"/>
    <col min="5381" max="5381" width="40.3984375" customWidth="1"/>
    <col min="5382" max="5382" width="31.2656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94.86328125" customWidth="1"/>
    <col min="5635" max="5635" width="36.86328125" customWidth="1"/>
    <col min="5636" max="5636" width="16.1328125" customWidth="1"/>
    <col min="5637" max="5637" width="40.3984375" customWidth="1"/>
    <col min="5638" max="5638" width="31.2656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94.86328125" customWidth="1"/>
    <col min="5891" max="5891" width="36.86328125" customWidth="1"/>
    <col min="5892" max="5892" width="16.1328125" customWidth="1"/>
    <col min="5893" max="5893" width="40.3984375" customWidth="1"/>
    <col min="5894" max="5894" width="31.2656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94.86328125" customWidth="1"/>
    <col min="6147" max="6147" width="36.86328125" customWidth="1"/>
    <col min="6148" max="6148" width="16.1328125" customWidth="1"/>
    <col min="6149" max="6149" width="40.3984375" customWidth="1"/>
    <col min="6150" max="6150" width="31.2656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94.86328125" customWidth="1"/>
    <col min="6403" max="6403" width="36.86328125" customWidth="1"/>
    <col min="6404" max="6404" width="16.1328125" customWidth="1"/>
    <col min="6405" max="6405" width="40.3984375" customWidth="1"/>
    <col min="6406" max="6406" width="31.2656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94.86328125" customWidth="1"/>
    <col min="6659" max="6659" width="36.86328125" customWidth="1"/>
    <col min="6660" max="6660" width="16.1328125" customWidth="1"/>
    <col min="6661" max="6661" width="40.3984375" customWidth="1"/>
    <col min="6662" max="6662" width="31.2656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94.86328125" customWidth="1"/>
    <col min="6915" max="6915" width="36.86328125" customWidth="1"/>
    <col min="6916" max="6916" width="16.1328125" customWidth="1"/>
    <col min="6917" max="6917" width="40.3984375" customWidth="1"/>
    <col min="6918" max="6918" width="31.2656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94.86328125" customWidth="1"/>
    <col min="7171" max="7171" width="36.86328125" customWidth="1"/>
    <col min="7172" max="7172" width="16.1328125" customWidth="1"/>
    <col min="7173" max="7173" width="40.3984375" customWidth="1"/>
    <col min="7174" max="7174" width="31.2656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94.86328125" customWidth="1"/>
    <col min="7427" max="7427" width="36.86328125" customWidth="1"/>
    <col min="7428" max="7428" width="16.1328125" customWidth="1"/>
    <col min="7429" max="7429" width="40.3984375" customWidth="1"/>
    <col min="7430" max="7430" width="31.2656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94.86328125" customWidth="1"/>
    <col min="7683" max="7683" width="36.86328125" customWidth="1"/>
    <col min="7684" max="7684" width="16.1328125" customWidth="1"/>
    <col min="7685" max="7685" width="40.3984375" customWidth="1"/>
    <col min="7686" max="7686" width="31.2656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94.86328125" customWidth="1"/>
    <col min="7939" max="7939" width="36.86328125" customWidth="1"/>
    <col min="7940" max="7940" width="16.1328125" customWidth="1"/>
    <col min="7941" max="7941" width="40.3984375" customWidth="1"/>
    <col min="7942" max="7942" width="31.2656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94.86328125" customWidth="1"/>
    <col min="8195" max="8195" width="36.86328125" customWidth="1"/>
    <col min="8196" max="8196" width="16.1328125" customWidth="1"/>
    <col min="8197" max="8197" width="40.3984375" customWidth="1"/>
    <col min="8198" max="8198" width="31.2656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94.86328125" customWidth="1"/>
    <col min="8451" max="8451" width="36.86328125" customWidth="1"/>
    <col min="8452" max="8452" width="16.1328125" customWidth="1"/>
    <col min="8453" max="8453" width="40.3984375" customWidth="1"/>
    <col min="8454" max="8454" width="31.2656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94.86328125" customWidth="1"/>
    <col min="8707" max="8707" width="36.86328125" customWidth="1"/>
    <col min="8708" max="8708" width="16.1328125" customWidth="1"/>
    <col min="8709" max="8709" width="40.3984375" customWidth="1"/>
    <col min="8710" max="8710" width="31.2656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94.86328125" customWidth="1"/>
    <col min="8963" max="8963" width="36.86328125" customWidth="1"/>
    <col min="8964" max="8964" width="16.1328125" customWidth="1"/>
    <col min="8965" max="8965" width="40.3984375" customWidth="1"/>
    <col min="8966" max="8966" width="31.2656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94.86328125" customWidth="1"/>
    <col min="9219" max="9219" width="36.86328125" customWidth="1"/>
    <col min="9220" max="9220" width="16.1328125" customWidth="1"/>
    <col min="9221" max="9221" width="40.3984375" customWidth="1"/>
    <col min="9222" max="9222" width="31.2656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94.86328125" customWidth="1"/>
    <col min="9475" max="9475" width="36.86328125" customWidth="1"/>
    <col min="9476" max="9476" width="16.1328125" customWidth="1"/>
    <col min="9477" max="9477" width="40.3984375" customWidth="1"/>
    <col min="9478" max="9478" width="31.2656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94.86328125" customWidth="1"/>
    <col min="9731" max="9731" width="36.86328125" customWidth="1"/>
    <col min="9732" max="9732" width="16.1328125" customWidth="1"/>
    <col min="9733" max="9733" width="40.3984375" customWidth="1"/>
    <col min="9734" max="9734" width="31.2656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94.86328125" customWidth="1"/>
    <col min="9987" max="9987" width="36.86328125" customWidth="1"/>
    <col min="9988" max="9988" width="16.1328125" customWidth="1"/>
    <col min="9989" max="9989" width="40.3984375" customWidth="1"/>
    <col min="9990" max="9990" width="31.2656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94.86328125" customWidth="1"/>
    <col min="10243" max="10243" width="36.86328125" customWidth="1"/>
    <col min="10244" max="10244" width="16.1328125" customWidth="1"/>
    <col min="10245" max="10245" width="40.3984375" customWidth="1"/>
    <col min="10246" max="10246" width="31.2656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94.86328125" customWidth="1"/>
    <col min="10499" max="10499" width="36.86328125" customWidth="1"/>
    <col min="10500" max="10500" width="16.1328125" customWidth="1"/>
    <col min="10501" max="10501" width="40.3984375" customWidth="1"/>
    <col min="10502" max="10502" width="31.2656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94.86328125" customWidth="1"/>
    <col min="10755" max="10755" width="36.86328125" customWidth="1"/>
    <col min="10756" max="10756" width="16.1328125" customWidth="1"/>
    <col min="10757" max="10757" width="40.3984375" customWidth="1"/>
    <col min="10758" max="10758" width="31.2656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94.86328125" customWidth="1"/>
    <col min="11011" max="11011" width="36.86328125" customWidth="1"/>
    <col min="11012" max="11012" width="16.1328125" customWidth="1"/>
    <col min="11013" max="11013" width="40.3984375" customWidth="1"/>
    <col min="11014" max="11014" width="31.2656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94.86328125" customWidth="1"/>
    <col min="11267" max="11267" width="36.86328125" customWidth="1"/>
    <col min="11268" max="11268" width="16.1328125" customWidth="1"/>
    <col min="11269" max="11269" width="40.3984375" customWidth="1"/>
    <col min="11270" max="11270" width="31.2656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94.86328125" customWidth="1"/>
    <col min="11523" max="11523" width="36.86328125" customWidth="1"/>
    <col min="11524" max="11524" width="16.1328125" customWidth="1"/>
    <col min="11525" max="11525" width="40.3984375" customWidth="1"/>
    <col min="11526" max="11526" width="31.2656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94.86328125" customWidth="1"/>
    <col min="11779" max="11779" width="36.86328125" customWidth="1"/>
    <col min="11780" max="11780" width="16.1328125" customWidth="1"/>
    <col min="11781" max="11781" width="40.3984375" customWidth="1"/>
    <col min="11782" max="11782" width="31.2656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94.86328125" customWidth="1"/>
    <col min="12035" max="12035" width="36.86328125" customWidth="1"/>
    <col min="12036" max="12036" width="16.1328125" customWidth="1"/>
    <col min="12037" max="12037" width="40.3984375" customWidth="1"/>
    <col min="12038" max="12038" width="31.2656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94.86328125" customWidth="1"/>
    <col min="12291" max="12291" width="36.86328125" customWidth="1"/>
    <col min="12292" max="12292" width="16.1328125" customWidth="1"/>
    <col min="12293" max="12293" width="40.3984375" customWidth="1"/>
    <col min="12294" max="12294" width="31.2656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94.86328125" customWidth="1"/>
    <col min="12547" max="12547" width="36.86328125" customWidth="1"/>
    <col min="12548" max="12548" width="16.1328125" customWidth="1"/>
    <col min="12549" max="12549" width="40.3984375" customWidth="1"/>
    <col min="12550" max="12550" width="31.2656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94.86328125" customWidth="1"/>
    <col min="12803" max="12803" width="36.86328125" customWidth="1"/>
    <col min="12804" max="12804" width="16.1328125" customWidth="1"/>
    <col min="12805" max="12805" width="40.3984375" customWidth="1"/>
    <col min="12806" max="12806" width="31.2656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94.86328125" customWidth="1"/>
    <col min="13059" max="13059" width="36.86328125" customWidth="1"/>
    <col min="13060" max="13060" width="16.1328125" customWidth="1"/>
    <col min="13061" max="13061" width="40.3984375" customWidth="1"/>
    <col min="13062" max="13062" width="31.2656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94.86328125" customWidth="1"/>
    <col min="13315" max="13315" width="36.86328125" customWidth="1"/>
    <col min="13316" max="13316" width="16.1328125" customWidth="1"/>
    <col min="13317" max="13317" width="40.3984375" customWidth="1"/>
    <col min="13318" max="13318" width="31.2656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94.86328125" customWidth="1"/>
    <col min="13571" max="13571" width="36.86328125" customWidth="1"/>
    <col min="13572" max="13572" width="16.1328125" customWidth="1"/>
    <col min="13573" max="13573" width="40.3984375" customWidth="1"/>
    <col min="13574" max="13574" width="31.2656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94.86328125" customWidth="1"/>
    <col min="13827" max="13827" width="36.86328125" customWidth="1"/>
    <col min="13828" max="13828" width="16.1328125" customWidth="1"/>
    <col min="13829" max="13829" width="40.3984375" customWidth="1"/>
    <col min="13830" max="13830" width="31.2656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94.86328125" customWidth="1"/>
    <col min="14083" max="14083" width="36.86328125" customWidth="1"/>
    <col min="14084" max="14084" width="16.1328125" customWidth="1"/>
    <col min="14085" max="14085" width="40.3984375" customWidth="1"/>
    <col min="14086" max="14086" width="31.2656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94.86328125" customWidth="1"/>
    <col min="14339" max="14339" width="36.86328125" customWidth="1"/>
    <col min="14340" max="14340" width="16.1328125" customWidth="1"/>
    <col min="14341" max="14341" width="40.3984375" customWidth="1"/>
    <col min="14342" max="14342" width="31.2656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94.86328125" customWidth="1"/>
    <col min="14595" max="14595" width="36.86328125" customWidth="1"/>
    <col min="14596" max="14596" width="16.1328125" customWidth="1"/>
    <col min="14597" max="14597" width="40.3984375" customWidth="1"/>
    <col min="14598" max="14598" width="31.2656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94.86328125" customWidth="1"/>
    <col min="14851" max="14851" width="36.86328125" customWidth="1"/>
    <col min="14852" max="14852" width="16.1328125" customWidth="1"/>
    <col min="14853" max="14853" width="40.3984375" customWidth="1"/>
    <col min="14854" max="14854" width="31.2656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94.86328125" customWidth="1"/>
    <col min="15107" max="15107" width="36.86328125" customWidth="1"/>
    <col min="15108" max="15108" width="16.1328125" customWidth="1"/>
    <col min="15109" max="15109" width="40.3984375" customWidth="1"/>
    <col min="15110" max="15110" width="31.2656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94.86328125" customWidth="1"/>
    <col min="15363" max="15363" width="36.86328125" customWidth="1"/>
    <col min="15364" max="15364" width="16.1328125" customWidth="1"/>
    <col min="15365" max="15365" width="40.3984375" customWidth="1"/>
    <col min="15366" max="15366" width="31.2656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94.86328125" customWidth="1"/>
    <col min="15619" max="15619" width="36.86328125" customWidth="1"/>
    <col min="15620" max="15620" width="16.1328125" customWidth="1"/>
    <col min="15621" max="15621" width="40.3984375" customWidth="1"/>
    <col min="15622" max="15622" width="31.2656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94.86328125" customWidth="1"/>
    <col min="15875" max="15875" width="36.86328125" customWidth="1"/>
    <col min="15876" max="15876" width="16.1328125" customWidth="1"/>
    <col min="15877" max="15877" width="40.3984375" customWidth="1"/>
    <col min="15878" max="15878" width="31.2656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94.86328125" customWidth="1"/>
    <col min="16131" max="16131" width="36.86328125" customWidth="1"/>
    <col min="16132" max="16132" width="16.1328125" customWidth="1"/>
    <col min="16133" max="16133" width="40.3984375" customWidth="1"/>
    <col min="16134" max="16134" width="31.2656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12853</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12854</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76.5">
      <c r="A6" s="26" t="s">
        <v>12855</v>
      </c>
      <c r="B6" s="27" t="s">
        <v>12856</v>
      </c>
      <c r="C6" s="26" t="s">
        <v>844</v>
      </c>
      <c r="D6" s="26" t="s">
        <v>12857</v>
      </c>
      <c r="E6" s="26" t="s">
        <v>12858</v>
      </c>
      <c r="F6" s="26" t="s">
        <v>12859</v>
      </c>
      <c r="G6" s="26" t="str">
        <f t="shared" ref="G6:G23" si="0">LEFT(F6,4)</f>
        <v>G01B</v>
      </c>
      <c r="H6" s="26" t="s">
        <v>12859</v>
      </c>
      <c r="I6" s="26" t="s">
        <v>12860</v>
      </c>
      <c r="J6" s="26" t="s">
        <v>1462</v>
      </c>
      <c r="K6" s="26" t="s">
        <v>12861</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76.5">
      <c r="A7" s="26" t="s">
        <v>12862</v>
      </c>
      <c r="B7" s="27" t="s">
        <v>12863</v>
      </c>
      <c r="C7" s="26" t="s">
        <v>786</v>
      </c>
      <c r="D7" s="26" t="s">
        <v>12864</v>
      </c>
      <c r="E7" s="26" t="s">
        <v>12858</v>
      </c>
      <c r="F7" s="26" t="s">
        <v>12865</v>
      </c>
      <c r="G7" s="26" t="str">
        <f t="shared" si="0"/>
        <v>G01C</v>
      </c>
      <c r="H7" s="26" t="s">
        <v>12866</v>
      </c>
      <c r="I7" s="26" t="s">
        <v>12867</v>
      </c>
      <c r="J7" s="26" t="s">
        <v>1770</v>
      </c>
      <c r="K7" s="26" t="s">
        <v>12868</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76.5">
      <c r="A8" s="26" t="s">
        <v>12869</v>
      </c>
      <c r="B8" s="27" t="s">
        <v>12870</v>
      </c>
      <c r="C8" s="26" t="s">
        <v>786</v>
      </c>
      <c r="D8" s="26" t="s">
        <v>12871</v>
      </c>
      <c r="E8" s="26" t="s">
        <v>12858</v>
      </c>
      <c r="F8" s="26" t="s">
        <v>12872</v>
      </c>
      <c r="G8" s="26" t="str">
        <f t="shared" si="0"/>
        <v>C09D</v>
      </c>
      <c r="H8" s="26" t="s">
        <v>12873</v>
      </c>
      <c r="I8" s="26" t="s">
        <v>12874</v>
      </c>
      <c r="J8" s="26" t="s">
        <v>2130</v>
      </c>
      <c r="K8" s="26" t="s">
        <v>12875</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63.75">
      <c r="A9" s="26" t="s">
        <v>12876</v>
      </c>
      <c r="B9" s="27" t="s">
        <v>12877</v>
      </c>
      <c r="C9" s="26" t="s">
        <v>786</v>
      </c>
      <c r="D9" s="26" t="s">
        <v>12878</v>
      </c>
      <c r="E9" s="26" t="s">
        <v>12858</v>
      </c>
      <c r="F9" s="26" t="s">
        <v>12879</v>
      </c>
      <c r="G9" s="26" t="str">
        <f t="shared" si="0"/>
        <v>B22D</v>
      </c>
      <c r="H9" s="26" t="s">
        <v>12880</v>
      </c>
      <c r="I9" s="26" t="s">
        <v>12881</v>
      </c>
      <c r="J9" s="26" t="s">
        <v>2115</v>
      </c>
      <c r="K9" s="26" t="s">
        <v>12882</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114.75">
      <c r="A10" s="26" t="s">
        <v>12883</v>
      </c>
      <c r="B10" s="27" t="s">
        <v>12884</v>
      </c>
      <c r="C10" s="26" t="s">
        <v>786</v>
      </c>
      <c r="D10" s="26" t="s">
        <v>12885</v>
      </c>
      <c r="E10" s="26" t="s">
        <v>12858</v>
      </c>
      <c r="F10" s="26" t="s">
        <v>12886</v>
      </c>
      <c r="G10" s="26" t="str">
        <f t="shared" si="0"/>
        <v>G06F</v>
      </c>
      <c r="H10" s="26" t="s">
        <v>12887</v>
      </c>
      <c r="I10" s="26" t="s">
        <v>12888</v>
      </c>
      <c r="J10" s="26" t="s">
        <v>6448</v>
      </c>
      <c r="K10" s="26" t="s">
        <v>12889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229.5">
      <c r="A11" s="26" t="s">
        <v>12890</v>
      </c>
      <c r="B11" s="27" t="s">
        <v>12891</v>
      </c>
      <c r="C11" s="26" t="s">
        <v>786</v>
      </c>
      <c r="D11" s="26" t="s">
        <v>12892</v>
      </c>
      <c r="E11" s="26" t="s">
        <v>12858</v>
      </c>
      <c r="F11" s="26" t="s">
        <v>12893</v>
      </c>
      <c r="G11" s="26" t="str">
        <f t="shared" si="0"/>
        <v>C08F</v>
      </c>
      <c r="H11" s="26" t="s">
        <v>12894</v>
      </c>
      <c r="I11" s="26" t="s">
        <v>12895</v>
      </c>
      <c r="J11" s="26" t="s">
        <v>2130</v>
      </c>
      <c r="K11" s="26" t="s">
        <v>12896</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76.5">
      <c r="A12" s="26" t="s">
        <v>12897</v>
      </c>
      <c r="B12" s="27" t="s">
        <v>12898</v>
      </c>
      <c r="C12" s="26" t="s">
        <v>901</v>
      </c>
      <c r="D12" s="26" t="s">
        <v>12899</v>
      </c>
      <c r="E12" s="26" t="s">
        <v>12858</v>
      </c>
      <c r="F12" s="26" t="s">
        <v>12900</v>
      </c>
      <c r="G12" s="26" t="str">
        <f t="shared" si="0"/>
        <v>B65H</v>
      </c>
      <c r="H12" s="26" t="s">
        <v>12900</v>
      </c>
      <c r="I12" s="26" t="s">
        <v>12901</v>
      </c>
      <c r="J12" s="26" t="s">
        <v>12902</v>
      </c>
      <c r="K12" s="26" t="s">
        <v>12903</v>
      </c>
      <c r="L12" s="26" t="s">
        <v>12904</v>
      </c>
      <c r="M12" s="26" t="s">
        <v>545</v>
      </c>
      <c r="N12" s="26" t="s">
        <v>545</v>
      </c>
      <c r="O12" s="26" t="s">
        <v>545</v>
      </c>
      <c r="P12" s="26" t="s">
        <v>545</v>
      </c>
      <c r="Q12" s="26" t="s">
        <v>545</v>
      </c>
      <c r="R12" s="26" t="s">
        <v>545</v>
      </c>
      <c r="S12" s="26" t="s">
        <v>545</v>
      </c>
      <c r="T12" s="26" t="s">
        <v>12905</v>
      </c>
      <c r="U12" s="26" t="s">
        <v>545</v>
      </c>
      <c r="V12" s="26" t="s">
        <v>545</v>
      </c>
      <c r="W12" s="26" t="s">
        <v>545</v>
      </c>
      <c r="X12" s="26" t="s">
        <v>545</v>
      </c>
      <c r="Y12" s="26" t="s">
        <v>545</v>
      </c>
    </row>
    <row r="13" spans="1:26" ht="229.5">
      <c r="A13" s="26" t="s">
        <v>12906</v>
      </c>
      <c r="B13" s="27" t="s">
        <v>12907</v>
      </c>
      <c r="C13" s="26" t="s">
        <v>852</v>
      </c>
      <c r="D13" s="26" t="s">
        <v>12908</v>
      </c>
      <c r="E13" s="26" t="s">
        <v>12909</v>
      </c>
      <c r="F13" s="26" t="s">
        <v>12910</v>
      </c>
      <c r="G13" s="26" t="str">
        <f t="shared" si="0"/>
        <v>B29C</v>
      </c>
      <c r="H13" s="26" t="s">
        <v>12911</v>
      </c>
      <c r="I13" s="26" t="s">
        <v>12912</v>
      </c>
      <c r="J13" s="26" t="s">
        <v>2602</v>
      </c>
      <c r="K13" s="26" t="s">
        <v>12913</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51">
      <c r="A14" s="26" t="s">
        <v>12914</v>
      </c>
      <c r="B14" s="27" t="s">
        <v>12915</v>
      </c>
      <c r="C14" s="26" t="s">
        <v>852</v>
      </c>
      <c r="D14" s="26" t="s">
        <v>12916</v>
      </c>
      <c r="E14" s="26" t="s">
        <v>12858</v>
      </c>
      <c r="F14" s="26" t="s">
        <v>12917</v>
      </c>
      <c r="G14" s="26" t="str">
        <f t="shared" si="0"/>
        <v>B22F</v>
      </c>
      <c r="H14" s="26" t="s">
        <v>12918</v>
      </c>
      <c r="I14" s="26" t="s">
        <v>12919</v>
      </c>
      <c r="J14" s="26" t="s">
        <v>4077</v>
      </c>
      <c r="K14" s="26" t="s">
        <v>12920</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76.5">
      <c r="A15" s="26" t="s">
        <v>12921</v>
      </c>
      <c r="B15" s="27" t="s">
        <v>12922</v>
      </c>
      <c r="C15" s="26" t="s">
        <v>1846</v>
      </c>
      <c r="D15" s="26" t="s">
        <v>12923</v>
      </c>
      <c r="E15" s="26" t="s">
        <v>12858</v>
      </c>
      <c r="F15" s="26" t="s">
        <v>12924</v>
      </c>
      <c r="G15" s="26" t="str">
        <f t="shared" si="0"/>
        <v>H04N</v>
      </c>
      <c r="H15" s="26" t="s">
        <v>12925</v>
      </c>
      <c r="I15" s="26" t="s">
        <v>12926</v>
      </c>
      <c r="J15" s="26" t="s">
        <v>10029</v>
      </c>
      <c r="K15" s="26" t="s">
        <v>12927</v>
      </c>
      <c r="L15" s="26" t="s">
        <v>12928</v>
      </c>
      <c r="M15" s="26" t="s">
        <v>545</v>
      </c>
      <c r="N15" s="26" t="s">
        <v>545</v>
      </c>
      <c r="O15" s="26" t="s">
        <v>545</v>
      </c>
      <c r="P15" s="26" t="s">
        <v>545</v>
      </c>
      <c r="Q15" s="26" t="s">
        <v>545</v>
      </c>
      <c r="R15" s="26" t="s">
        <v>545</v>
      </c>
      <c r="S15" s="26" t="s">
        <v>545</v>
      </c>
      <c r="T15" s="26" t="s">
        <v>12929</v>
      </c>
      <c r="U15" s="26" t="s">
        <v>545</v>
      </c>
      <c r="V15" s="26" t="s">
        <v>545</v>
      </c>
      <c r="W15" s="26" t="s">
        <v>545</v>
      </c>
      <c r="X15" s="26" t="s">
        <v>545</v>
      </c>
      <c r="Y15" s="26" t="s">
        <v>545</v>
      </c>
    </row>
    <row r="16" spans="1:26" ht="76.5">
      <c r="A16" s="26" t="s">
        <v>12930</v>
      </c>
      <c r="B16" s="27" t="s">
        <v>12931</v>
      </c>
      <c r="C16" s="26" t="s">
        <v>1846</v>
      </c>
      <c r="D16" s="26" t="s">
        <v>12932</v>
      </c>
      <c r="E16" s="26" t="s">
        <v>12858</v>
      </c>
      <c r="F16" s="26" t="s">
        <v>12933</v>
      </c>
      <c r="G16" s="26" t="str">
        <f t="shared" si="0"/>
        <v>G06F</v>
      </c>
      <c r="H16" s="26" t="s">
        <v>12934</v>
      </c>
      <c r="I16" s="26" t="s">
        <v>12935</v>
      </c>
      <c r="J16" s="26" t="s">
        <v>12936</v>
      </c>
      <c r="K16" s="26" t="s">
        <v>12937</v>
      </c>
      <c r="L16" s="26" t="s">
        <v>12938</v>
      </c>
      <c r="M16" s="26" t="s">
        <v>545</v>
      </c>
      <c r="N16" s="26" t="s">
        <v>545</v>
      </c>
      <c r="O16" s="26" t="s">
        <v>545</v>
      </c>
      <c r="P16" s="26" t="s">
        <v>545</v>
      </c>
      <c r="Q16" s="26" t="s">
        <v>545</v>
      </c>
      <c r="R16" s="26" t="s">
        <v>545</v>
      </c>
      <c r="S16" s="26" t="s">
        <v>545</v>
      </c>
      <c r="T16" s="26" t="s">
        <v>12939</v>
      </c>
      <c r="U16" s="26" t="s">
        <v>545</v>
      </c>
      <c r="V16" s="26" t="s">
        <v>545</v>
      </c>
      <c r="W16" s="26" t="s">
        <v>545</v>
      </c>
      <c r="X16" s="26" t="s">
        <v>545</v>
      </c>
      <c r="Y16" s="26" t="s">
        <v>545</v>
      </c>
    </row>
    <row r="17" spans="1:25" ht="63.75">
      <c r="A17" s="26" t="s">
        <v>12940</v>
      </c>
      <c r="B17" s="27" t="s">
        <v>12941</v>
      </c>
      <c r="C17" s="26" t="s">
        <v>1846</v>
      </c>
      <c r="D17" s="26" t="s">
        <v>12942</v>
      </c>
      <c r="E17" s="26" t="s">
        <v>12858</v>
      </c>
      <c r="F17" s="26" t="s">
        <v>12933</v>
      </c>
      <c r="G17" s="26" t="str">
        <f t="shared" si="0"/>
        <v>G06F</v>
      </c>
      <c r="H17" s="26" t="s">
        <v>12943</v>
      </c>
      <c r="I17" s="26" t="s">
        <v>12944</v>
      </c>
      <c r="J17" s="26" t="s">
        <v>6962</v>
      </c>
      <c r="K17" s="26" t="s">
        <v>12945</v>
      </c>
      <c r="L17" s="26" t="s">
        <v>12946</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242.25">
      <c r="A18" s="26" t="s">
        <v>12947</v>
      </c>
      <c r="B18" s="27" t="s">
        <v>12948</v>
      </c>
      <c r="C18" s="26" t="s">
        <v>2432</v>
      </c>
      <c r="D18" s="26" t="s">
        <v>12949</v>
      </c>
      <c r="E18" s="26" t="s">
        <v>12858</v>
      </c>
      <c r="F18" s="26" t="s">
        <v>12950</v>
      </c>
      <c r="G18" s="26" t="str">
        <f t="shared" si="0"/>
        <v>B29B</v>
      </c>
      <c r="H18" s="26" t="s">
        <v>12951</v>
      </c>
      <c r="I18" s="26" t="s">
        <v>12952</v>
      </c>
      <c r="J18" s="26" t="s">
        <v>2449</v>
      </c>
      <c r="K18" s="26" t="s">
        <v>12953</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02">
      <c r="A19" s="26" t="s">
        <v>12954</v>
      </c>
      <c r="B19" s="27" t="s">
        <v>12955</v>
      </c>
      <c r="C19" s="26" t="s">
        <v>908</v>
      </c>
      <c r="D19" s="26" t="s">
        <v>12956</v>
      </c>
      <c r="E19" s="26" t="s">
        <v>12858</v>
      </c>
      <c r="F19" s="26" t="s">
        <v>12957</v>
      </c>
      <c r="G19" s="26" t="str">
        <f t="shared" si="0"/>
        <v>G06F</v>
      </c>
      <c r="H19" s="26" t="s">
        <v>12958</v>
      </c>
      <c r="I19" s="26" t="s">
        <v>12959</v>
      </c>
      <c r="J19" s="26" t="s">
        <v>2737</v>
      </c>
      <c r="K19" s="26" t="s">
        <v>12960</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38.25">
      <c r="A20" s="26" t="s">
        <v>12961</v>
      </c>
      <c r="B20" s="27" t="s">
        <v>12962</v>
      </c>
      <c r="C20" s="26" t="s">
        <v>908</v>
      </c>
      <c r="D20" s="26" t="s">
        <v>12963</v>
      </c>
      <c r="E20" s="26" t="s">
        <v>12858</v>
      </c>
      <c r="F20" s="26" t="s">
        <v>12933</v>
      </c>
      <c r="G20" s="26" t="str">
        <f t="shared" si="0"/>
        <v>G06F</v>
      </c>
      <c r="H20" s="26" t="s">
        <v>12964</v>
      </c>
      <c r="I20" s="26" t="s">
        <v>12965</v>
      </c>
      <c r="J20" s="26" t="s">
        <v>2484</v>
      </c>
      <c r="K20" s="26" t="s">
        <v>12966</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293.25">
      <c r="A21" s="26" t="s">
        <v>12967</v>
      </c>
      <c r="B21" s="27" t="s">
        <v>12968</v>
      </c>
      <c r="C21" s="26" t="s">
        <v>12969</v>
      </c>
      <c r="D21" s="26" t="s">
        <v>12970</v>
      </c>
      <c r="E21" s="26" t="s">
        <v>12858</v>
      </c>
      <c r="F21" s="26" t="s">
        <v>12971</v>
      </c>
      <c r="G21" s="26" t="str">
        <f t="shared" si="0"/>
        <v>B29C</v>
      </c>
      <c r="H21" s="26" t="s">
        <v>12972</v>
      </c>
      <c r="I21" s="26" t="s">
        <v>12973</v>
      </c>
      <c r="J21" s="26" t="s">
        <v>6141</v>
      </c>
      <c r="K21" s="26" t="s">
        <v>12974</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127.5">
      <c r="A22" s="26" t="s">
        <v>12975</v>
      </c>
      <c r="B22" s="27" t="s">
        <v>12976</v>
      </c>
      <c r="C22" s="26" t="s">
        <v>2773</v>
      </c>
      <c r="D22" s="26" t="s">
        <v>12977</v>
      </c>
      <c r="E22" s="26" t="s">
        <v>12858</v>
      </c>
      <c r="F22" s="26" t="s">
        <v>9326</v>
      </c>
      <c r="G22" s="26" t="str">
        <f t="shared" si="0"/>
        <v>G06F</v>
      </c>
      <c r="H22" s="26" t="s">
        <v>12978</v>
      </c>
      <c r="I22" s="26" t="s">
        <v>12979</v>
      </c>
      <c r="J22" s="26" t="s">
        <v>9642</v>
      </c>
      <c r="K22" s="26" t="s">
        <v>12980</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216.75">
      <c r="A23" s="26" t="s">
        <v>12981</v>
      </c>
      <c r="B23" s="27" t="s">
        <v>12982</v>
      </c>
      <c r="C23" s="26" t="s">
        <v>2773</v>
      </c>
      <c r="D23" s="26" t="s">
        <v>12983</v>
      </c>
      <c r="E23" s="26" t="s">
        <v>12858</v>
      </c>
      <c r="F23" s="26" t="s">
        <v>12984</v>
      </c>
      <c r="G23" s="26" t="str">
        <f t="shared" si="0"/>
        <v>D06P</v>
      </c>
      <c r="H23" s="26" t="s">
        <v>12985</v>
      </c>
      <c r="I23" s="26" t="s">
        <v>12986</v>
      </c>
      <c r="J23" s="26" t="s">
        <v>8051</v>
      </c>
      <c r="K23" s="26" t="s">
        <v>12987</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53">
      <c r="A24" s="26" t="s">
        <v>12988</v>
      </c>
      <c r="B24" s="27" t="s">
        <v>12989</v>
      </c>
      <c r="C24" s="26" t="s">
        <v>2773</v>
      </c>
      <c r="D24" s="26" t="s">
        <v>12990</v>
      </c>
      <c r="E24" s="26" t="s">
        <v>12858</v>
      </c>
      <c r="F24" s="26" t="s">
        <v>12991</v>
      </c>
      <c r="H24" s="26" t="s">
        <v>12992</v>
      </c>
      <c r="I24" s="26" t="s">
        <v>12993</v>
      </c>
      <c r="J24" s="26" t="s">
        <v>8051</v>
      </c>
      <c r="K24" s="26" t="s">
        <v>12994</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40.25">
      <c r="A25" s="26" t="s">
        <v>12988</v>
      </c>
      <c r="B25" s="27" t="s">
        <v>12995</v>
      </c>
      <c r="C25" s="26" t="s">
        <v>2773</v>
      </c>
      <c r="D25" s="26" t="s">
        <v>12990</v>
      </c>
      <c r="E25" s="26" t="s">
        <v>12858</v>
      </c>
      <c r="F25" s="26" t="s">
        <v>12996</v>
      </c>
      <c r="H25" s="26" t="s">
        <v>12997</v>
      </c>
      <c r="I25" s="26" t="s">
        <v>12998</v>
      </c>
      <c r="J25" s="26" t="s">
        <v>8051</v>
      </c>
      <c r="K25" s="26" t="s">
        <v>12999</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02">
      <c r="A26" s="26" t="s">
        <v>12988</v>
      </c>
      <c r="B26" s="27" t="s">
        <v>13000</v>
      </c>
      <c r="C26" s="26" t="s">
        <v>2773</v>
      </c>
      <c r="D26" s="26" t="s">
        <v>12990</v>
      </c>
      <c r="E26" s="26" t="s">
        <v>12858</v>
      </c>
      <c r="F26" s="26" t="s">
        <v>13001</v>
      </c>
      <c r="H26" s="26" t="s">
        <v>13002</v>
      </c>
      <c r="I26" s="26" t="s">
        <v>13003</v>
      </c>
      <c r="J26" s="26" t="s">
        <v>8051</v>
      </c>
      <c r="K26" s="26" t="s">
        <v>13004</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40.25">
      <c r="A27" s="26" t="s">
        <v>13005</v>
      </c>
      <c r="B27" s="27" t="s">
        <v>13006</v>
      </c>
      <c r="C27" s="26" t="s">
        <v>2909</v>
      </c>
      <c r="D27" s="26" t="s">
        <v>13007</v>
      </c>
      <c r="E27" s="26" t="s">
        <v>13008</v>
      </c>
      <c r="F27" s="26" t="s">
        <v>13009</v>
      </c>
      <c r="H27" s="26" t="s">
        <v>13010</v>
      </c>
      <c r="I27" s="26" t="s">
        <v>13011</v>
      </c>
      <c r="J27" s="26" t="s">
        <v>3221</v>
      </c>
      <c r="K27" s="26" t="s">
        <v>13012</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89.25">
      <c r="A28" s="26" t="s">
        <v>13013</v>
      </c>
      <c r="B28" s="27" t="s">
        <v>13014</v>
      </c>
      <c r="C28" s="26" t="s">
        <v>2909</v>
      </c>
      <c r="D28" s="26" t="s">
        <v>13015</v>
      </c>
      <c r="E28" s="26" t="s">
        <v>12858</v>
      </c>
      <c r="F28" s="26" t="s">
        <v>13016</v>
      </c>
      <c r="H28" s="26" t="s">
        <v>13017</v>
      </c>
      <c r="I28" s="26" t="s">
        <v>13018</v>
      </c>
      <c r="J28" s="26" t="s">
        <v>2809</v>
      </c>
      <c r="K28" s="26" t="s">
        <v>13019</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89.25">
      <c r="A29" s="26" t="s">
        <v>13020</v>
      </c>
      <c r="B29" s="27" t="s">
        <v>13021</v>
      </c>
      <c r="C29" s="26" t="s">
        <v>2909</v>
      </c>
      <c r="D29" s="26" t="s">
        <v>13022</v>
      </c>
      <c r="E29" s="26" t="s">
        <v>13023</v>
      </c>
      <c r="F29" s="26" t="s">
        <v>13024</v>
      </c>
      <c r="H29" s="26" t="s">
        <v>13025</v>
      </c>
      <c r="I29" s="26" t="s">
        <v>13026</v>
      </c>
      <c r="J29" s="26" t="s">
        <v>5528</v>
      </c>
      <c r="K29" s="26" t="s">
        <v>13027</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89.25">
      <c r="A30" s="26" t="s">
        <v>13028</v>
      </c>
      <c r="B30" s="27" t="s">
        <v>13029</v>
      </c>
      <c r="C30" s="26" t="s">
        <v>2909</v>
      </c>
      <c r="D30" s="26" t="s">
        <v>13030</v>
      </c>
      <c r="E30" s="26" t="s">
        <v>12858</v>
      </c>
      <c r="F30" s="26" t="s">
        <v>13031</v>
      </c>
      <c r="H30" s="26" t="s">
        <v>13032</v>
      </c>
      <c r="I30" s="26" t="s">
        <v>13033</v>
      </c>
      <c r="J30" s="26" t="s">
        <v>2946</v>
      </c>
      <c r="K30" s="26" t="s">
        <v>13034</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114.75">
      <c r="A31" s="26" t="s">
        <v>13035</v>
      </c>
      <c r="B31" s="27" t="s">
        <v>13036</v>
      </c>
      <c r="C31" s="26" t="s">
        <v>2999</v>
      </c>
      <c r="D31" s="26" t="s">
        <v>13037</v>
      </c>
      <c r="E31" s="26" t="s">
        <v>12858</v>
      </c>
      <c r="F31" s="26" t="s">
        <v>13038</v>
      </c>
      <c r="H31" s="26" t="s">
        <v>13039</v>
      </c>
      <c r="I31" s="26" t="s">
        <v>13040</v>
      </c>
      <c r="J31" s="26" t="s">
        <v>3898</v>
      </c>
      <c r="K31" s="26" t="s">
        <v>13041</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114.75">
      <c r="A32" s="26" t="s">
        <v>13042</v>
      </c>
      <c r="B32" s="27" t="s">
        <v>13043</v>
      </c>
      <c r="C32" s="26" t="s">
        <v>3007</v>
      </c>
      <c r="D32" s="26" t="s">
        <v>13044</v>
      </c>
      <c r="E32" s="26" t="s">
        <v>12858</v>
      </c>
      <c r="F32" s="26" t="s">
        <v>13045</v>
      </c>
      <c r="H32" s="26" t="s">
        <v>13046</v>
      </c>
      <c r="I32" s="26" t="s">
        <v>13047</v>
      </c>
      <c r="J32" s="26" t="s">
        <v>1979</v>
      </c>
      <c r="K32" s="26" t="s">
        <v>13048</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165.75">
      <c r="A33" s="26" t="s">
        <v>13049</v>
      </c>
      <c r="B33" s="27" t="s">
        <v>13050</v>
      </c>
      <c r="C33" s="26" t="s">
        <v>3007</v>
      </c>
      <c r="D33" s="26" t="s">
        <v>13051</v>
      </c>
      <c r="E33" s="26" t="s">
        <v>12858</v>
      </c>
      <c r="F33" s="26" t="s">
        <v>13052</v>
      </c>
      <c r="H33" s="26" t="s">
        <v>13053</v>
      </c>
      <c r="I33" s="26" t="s">
        <v>13054</v>
      </c>
      <c r="J33" s="26" t="s">
        <v>1979</v>
      </c>
      <c r="K33" s="26" t="s">
        <v>13055</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63.75">
      <c r="A34" s="26" t="s">
        <v>13056</v>
      </c>
      <c r="B34" s="27" t="s">
        <v>13057</v>
      </c>
      <c r="C34" s="26" t="s">
        <v>3034</v>
      </c>
      <c r="D34" s="26" t="s">
        <v>13058</v>
      </c>
      <c r="E34" s="26" t="s">
        <v>13023</v>
      </c>
      <c r="F34" s="26" t="s">
        <v>13059</v>
      </c>
      <c r="H34" s="26" t="s">
        <v>13060</v>
      </c>
      <c r="I34" s="26" t="s">
        <v>13061</v>
      </c>
      <c r="J34" s="26" t="s">
        <v>8042</v>
      </c>
      <c r="K34" s="26" t="s">
        <v>13062</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140.25">
      <c r="A35" s="26" t="s">
        <v>13063</v>
      </c>
      <c r="B35" s="27" t="s">
        <v>13064</v>
      </c>
      <c r="C35" s="26" t="s">
        <v>3034</v>
      </c>
      <c r="D35" s="26" t="s">
        <v>13065</v>
      </c>
      <c r="E35" s="26" t="s">
        <v>13023</v>
      </c>
      <c r="F35" s="26" t="s">
        <v>13066</v>
      </c>
      <c r="H35" s="26" t="s">
        <v>13067</v>
      </c>
      <c r="I35" s="26" t="s">
        <v>13068</v>
      </c>
      <c r="J35" s="26" t="s">
        <v>808</v>
      </c>
      <c r="K35" s="26" t="s">
        <v>13069</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51">
      <c r="A36" s="26" t="s">
        <v>13070</v>
      </c>
      <c r="B36" s="27" t="s">
        <v>13071</v>
      </c>
      <c r="C36" s="26" t="s">
        <v>3034</v>
      </c>
      <c r="D36" s="26" t="s">
        <v>13072</v>
      </c>
      <c r="E36" s="26" t="s">
        <v>13023</v>
      </c>
      <c r="F36" s="26" t="s">
        <v>13073</v>
      </c>
      <c r="H36" s="26" t="s">
        <v>13074</v>
      </c>
      <c r="I36" s="26" t="s">
        <v>13075</v>
      </c>
      <c r="J36" s="26" t="s">
        <v>13076</v>
      </c>
      <c r="K36" s="26" t="s">
        <v>13077</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102">
      <c r="A37" s="26" t="s">
        <v>13078</v>
      </c>
      <c r="B37" s="27" t="s">
        <v>13079</v>
      </c>
      <c r="C37" s="26" t="s">
        <v>3034</v>
      </c>
      <c r="D37" s="26" t="s">
        <v>13080</v>
      </c>
      <c r="E37" s="26" t="s">
        <v>13023</v>
      </c>
      <c r="F37" s="26" t="s">
        <v>13081</v>
      </c>
      <c r="H37" s="26" t="s">
        <v>13082</v>
      </c>
      <c r="I37" s="26" t="s">
        <v>13083</v>
      </c>
      <c r="J37" s="26" t="s">
        <v>13076</v>
      </c>
      <c r="K37" s="26" t="s">
        <v>13084</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229.5">
      <c r="A38" s="26" t="s">
        <v>13085</v>
      </c>
      <c r="B38" s="27" t="s">
        <v>13086</v>
      </c>
      <c r="C38" s="26" t="s">
        <v>3034</v>
      </c>
      <c r="D38" s="26" t="s">
        <v>13087</v>
      </c>
      <c r="E38" s="26" t="s">
        <v>13023</v>
      </c>
      <c r="F38" s="26" t="s">
        <v>13088</v>
      </c>
      <c r="H38" s="26" t="s">
        <v>13089</v>
      </c>
      <c r="I38" s="26" t="s">
        <v>13090</v>
      </c>
      <c r="J38" s="26" t="s">
        <v>13076</v>
      </c>
      <c r="K38" s="26" t="s">
        <v>13091</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140.25">
      <c r="A39" s="26" t="s">
        <v>13078</v>
      </c>
      <c r="B39" s="27" t="s">
        <v>13092</v>
      </c>
      <c r="C39" s="26" t="s">
        <v>3034</v>
      </c>
      <c r="D39" s="26" t="s">
        <v>13093</v>
      </c>
      <c r="E39" s="26" t="s">
        <v>13023</v>
      </c>
      <c r="F39" s="26" t="s">
        <v>13094</v>
      </c>
      <c r="H39" s="26" t="s">
        <v>13095</v>
      </c>
      <c r="I39" s="26" t="s">
        <v>13096</v>
      </c>
      <c r="J39" s="26" t="s">
        <v>13097</v>
      </c>
      <c r="K39" s="26" t="s">
        <v>13098</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165.75">
      <c r="A40" s="26" t="s">
        <v>13078</v>
      </c>
      <c r="B40" s="27" t="s">
        <v>13099</v>
      </c>
      <c r="C40" s="26" t="s">
        <v>3034</v>
      </c>
      <c r="D40" s="26" t="s">
        <v>13080</v>
      </c>
      <c r="E40" s="26" t="s">
        <v>13023</v>
      </c>
      <c r="F40" s="26" t="s">
        <v>13094</v>
      </c>
      <c r="H40" s="26" t="s">
        <v>13100</v>
      </c>
      <c r="I40" s="26" t="s">
        <v>13101</v>
      </c>
      <c r="J40" s="26" t="s">
        <v>13102</v>
      </c>
      <c r="K40" s="26" t="s">
        <v>13103</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102">
      <c r="A41" s="26" t="s">
        <v>13104</v>
      </c>
      <c r="B41" s="27" t="s">
        <v>13105</v>
      </c>
      <c r="C41" s="26" t="s">
        <v>3034</v>
      </c>
      <c r="D41" s="26" t="s">
        <v>13106</v>
      </c>
      <c r="E41" s="26" t="s">
        <v>13023</v>
      </c>
      <c r="F41" s="26" t="s">
        <v>13107</v>
      </c>
      <c r="H41" s="26" t="s">
        <v>13108</v>
      </c>
      <c r="I41" s="26" t="s">
        <v>13109</v>
      </c>
      <c r="J41" s="26" t="s">
        <v>5528</v>
      </c>
      <c r="K41" s="26" t="s">
        <v>13110</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89.25">
      <c r="A42" s="26" t="s">
        <v>13104</v>
      </c>
      <c r="B42" s="27" t="s">
        <v>13111</v>
      </c>
      <c r="C42" s="26" t="s">
        <v>3034</v>
      </c>
      <c r="D42" s="26" t="s">
        <v>13106</v>
      </c>
      <c r="E42" s="26" t="s">
        <v>13023</v>
      </c>
      <c r="F42" s="26" t="s">
        <v>13107</v>
      </c>
      <c r="H42" s="26" t="s">
        <v>13112</v>
      </c>
      <c r="I42" s="26" t="s">
        <v>13113</v>
      </c>
      <c r="J42" s="26" t="s">
        <v>9539</v>
      </c>
      <c r="K42" s="26" t="s">
        <v>13114</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255">
      <c r="A43" s="26" t="s">
        <v>13115</v>
      </c>
      <c r="B43" s="27" t="s">
        <v>13116</v>
      </c>
      <c r="C43" s="26" t="s">
        <v>3034</v>
      </c>
      <c r="D43" s="26" t="s">
        <v>13117</v>
      </c>
      <c r="E43" s="26" t="s">
        <v>13023</v>
      </c>
      <c r="F43" s="26" t="s">
        <v>13118</v>
      </c>
      <c r="H43" s="26" t="s">
        <v>13119</v>
      </c>
      <c r="I43" s="26" t="s">
        <v>13120</v>
      </c>
      <c r="J43" s="26" t="s">
        <v>1469</v>
      </c>
      <c r="K43" s="26" t="s">
        <v>13121</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140.25">
      <c r="A44" s="26" t="s">
        <v>13122</v>
      </c>
      <c r="B44" s="27" t="s">
        <v>13123</v>
      </c>
      <c r="C44" s="26" t="s">
        <v>3034</v>
      </c>
      <c r="D44" s="26" t="s">
        <v>13124</v>
      </c>
      <c r="E44" s="26" t="s">
        <v>13023</v>
      </c>
      <c r="F44" s="26" t="s">
        <v>13125</v>
      </c>
      <c r="H44" s="26" t="s">
        <v>13126</v>
      </c>
      <c r="I44" s="26" t="s">
        <v>13127</v>
      </c>
      <c r="J44" s="26" t="s">
        <v>9808</v>
      </c>
      <c r="K44" s="26" t="s">
        <v>13128</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89.25">
      <c r="A45" s="26" t="s">
        <v>13104</v>
      </c>
      <c r="B45" s="27" t="s">
        <v>13129</v>
      </c>
      <c r="C45" s="26" t="s">
        <v>3034</v>
      </c>
      <c r="D45" s="26" t="s">
        <v>13130</v>
      </c>
      <c r="E45" s="26" t="s">
        <v>13023</v>
      </c>
      <c r="F45" s="26" t="s">
        <v>13107</v>
      </c>
      <c r="H45" s="26" t="s">
        <v>13131</v>
      </c>
      <c r="I45" s="26" t="s">
        <v>13132</v>
      </c>
      <c r="J45" s="26" t="s">
        <v>13133</v>
      </c>
      <c r="K45" s="26" t="s">
        <v>13134</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255">
      <c r="A46" s="26" t="s">
        <v>13135</v>
      </c>
      <c r="B46" s="27" t="s">
        <v>13136</v>
      </c>
      <c r="C46" s="26" t="s">
        <v>13137</v>
      </c>
      <c r="D46" s="26" t="s">
        <v>13138</v>
      </c>
      <c r="E46" s="26" t="s">
        <v>13139</v>
      </c>
      <c r="F46" s="26" t="s">
        <v>13140</v>
      </c>
      <c r="H46" s="26" t="s">
        <v>13141</v>
      </c>
      <c r="I46" s="26" t="s">
        <v>13142</v>
      </c>
      <c r="J46" s="26" t="s">
        <v>8439</v>
      </c>
      <c r="K46" s="26" t="s">
        <v>13143</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165.75">
      <c r="A47" s="26" t="s">
        <v>13144</v>
      </c>
      <c r="B47" s="27" t="s">
        <v>13145</v>
      </c>
      <c r="C47" s="26" t="s">
        <v>3025</v>
      </c>
      <c r="D47" s="26" t="s">
        <v>13146</v>
      </c>
      <c r="E47" s="26" t="s">
        <v>12858</v>
      </c>
      <c r="F47" s="26" t="s">
        <v>13147</v>
      </c>
      <c r="H47" s="26" t="s">
        <v>13148</v>
      </c>
      <c r="I47" s="26" t="s">
        <v>13149</v>
      </c>
      <c r="J47" s="26" t="s">
        <v>13150</v>
      </c>
      <c r="K47" s="26" t="s">
        <v>13151</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63.75">
      <c r="A48" s="26" t="s">
        <v>13152</v>
      </c>
      <c r="B48" s="27" t="s">
        <v>13153</v>
      </c>
      <c r="C48" s="26" t="s">
        <v>3025</v>
      </c>
      <c r="D48" s="26" t="s">
        <v>13154</v>
      </c>
      <c r="E48" s="26" t="s">
        <v>12858</v>
      </c>
      <c r="F48" s="26" t="s">
        <v>13155</v>
      </c>
      <c r="H48" s="26" t="s">
        <v>13156</v>
      </c>
      <c r="I48" s="26" t="s">
        <v>13157</v>
      </c>
      <c r="J48" s="26" t="s">
        <v>8229</v>
      </c>
      <c r="K48" s="26" t="s">
        <v>13158</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02">
      <c r="A49" s="26" t="s">
        <v>13159</v>
      </c>
      <c r="B49" s="27" t="s">
        <v>13160</v>
      </c>
      <c r="C49" s="26" t="s">
        <v>3025</v>
      </c>
      <c r="D49" s="26" t="s">
        <v>13161</v>
      </c>
      <c r="E49" s="26" t="s">
        <v>12858</v>
      </c>
      <c r="F49" s="26" t="s">
        <v>13162</v>
      </c>
      <c r="H49" s="26" t="s">
        <v>13163</v>
      </c>
      <c r="I49" s="26" t="s">
        <v>13164</v>
      </c>
      <c r="J49" s="26" t="s">
        <v>3063</v>
      </c>
      <c r="K49" s="26" t="s">
        <v>13165</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102">
      <c r="A50" s="26" t="s">
        <v>13166</v>
      </c>
      <c r="B50" s="27" t="s">
        <v>13167</v>
      </c>
      <c r="C50" s="26" t="s">
        <v>3285</v>
      </c>
      <c r="D50" s="26" t="s">
        <v>13168</v>
      </c>
      <c r="E50" s="26" t="s">
        <v>12858</v>
      </c>
      <c r="F50" s="26" t="s">
        <v>13169</v>
      </c>
      <c r="H50" s="26" t="s">
        <v>13170</v>
      </c>
      <c r="I50" s="26" t="s">
        <v>13171</v>
      </c>
      <c r="J50" s="26" t="s">
        <v>5702</v>
      </c>
      <c r="K50" s="26" t="s">
        <v>13172</v>
      </c>
      <c r="L50" s="26" t="s">
        <v>13173</v>
      </c>
      <c r="M50" s="26" t="s">
        <v>545</v>
      </c>
      <c r="N50" s="26" t="s">
        <v>545</v>
      </c>
      <c r="O50" s="26" t="s">
        <v>545</v>
      </c>
      <c r="P50" s="26" t="s">
        <v>545</v>
      </c>
      <c r="Q50" s="26" t="s">
        <v>545</v>
      </c>
      <c r="R50" s="26" t="s">
        <v>545</v>
      </c>
      <c r="S50" s="26" t="s">
        <v>545</v>
      </c>
      <c r="T50" s="26" t="s">
        <v>13174</v>
      </c>
      <c r="U50" s="26" t="s">
        <v>545</v>
      </c>
      <c r="V50" s="26" t="s">
        <v>545</v>
      </c>
      <c r="W50" s="26" t="s">
        <v>545</v>
      </c>
      <c r="X50" s="26" t="s">
        <v>545</v>
      </c>
      <c r="Y50" s="26" t="s">
        <v>545</v>
      </c>
    </row>
    <row r="51" spans="1:25" ht="89.25">
      <c r="A51" s="26" t="s">
        <v>13175</v>
      </c>
      <c r="B51" s="27" t="s">
        <v>13176</v>
      </c>
      <c r="C51" s="26" t="s">
        <v>3285</v>
      </c>
      <c r="D51" s="26" t="s">
        <v>13177</v>
      </c>
      <c r="E51" s="26" t="s">
        <v>12858</v>
      </c>
      <c r="F51" s="26" t="s">
        <v>13178</v>
      </c>
      <c r="H51" s="26" t="s">
        <v>13179</v>
      </c>
      <c r="I51" s="26" t="s">
        <v>13180</v>
      </c>
      <c r="J51" s="26" t="s">
        <v>5702</v>
      </c>
      <c r="K51" s="26" t="s">
        <v>13181</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76.5">
      <c r="A52" s="26" t="s">
        <v>13182</v>
      </c>
      <c r="B52" s="27" t="s">
        <v>13183</v>
      </c>
      <c r="C52" s="26" t="s">
        <v>3285</v>
      </c>
      <c r="D52" s="26" t="s">
        <v>13184</v>
      </c>
      <c r="E52" s="26" t="s">
        <v>12858</v>
      </c>
      <c r="F52" s="26" t="s">
        <v>13185</v>
      </c>
      <c r="H52" s="26" t="s">
        <v>13186</v>
      </c>
      <c r="I52" s="26" t="s">
        <v>13187</v>
      </c>
      <c r="J52" s="26" t="s">
        <v>5251</v>
      </c>
      <c r="K52" s="26" t="s">
        <v>13188</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216.75">
      <c r="A53" s="26" t="s">
        <v>13189</v>
      </c>
      <c r="B53" s="27" t="s">
        <v>13190</v>
      </c>
      <c r="C53" s="26" t="s">
        <v>3285</v>
      </c>
      <c r="D53" s="26" t="s">
        <v>13191</v>
      </c>
      <c r="E53" s="26" t="s">
        <v>12909</v>
      </c>
      <c r="F53" s="26" t="s">
        <v>13192</v>
      </c>
      <c r="H53" s="26" t="s">
        <v>13193</v>
      </c>
      <c r="I53" s="26" t="s">
        <v>13194</v>
      </c>
      <c r="J53" s="26" t="s">
        <v>8262</v>
      </c>
      <c r="K53" s="26" t="s">
        <v>13195</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63.75">
      <c r="A54" s="26" t="s">
        <v>13196</v>
      </c>
      <c r="B54" s="27" t="s">
        <v>13197</v>
      </c>
      <c r="C54" s="26" t="s">
        <v>13198</v>
      </c>
      <c r="D54" s="26" t="s">
        <v>13199</v>
      </c>
      <c r="E54" s="26" t="s">
        <v>12858</v>
      </c>
      <c r="F54" s="26" t="s">
        <v>13200</v>
      </c>
      <c r="H54" s="26" t="s">
        <v>13201</v>
      </c>
      <c r="I54" s="26" t="s">
        <v>13202</v>
      </c>
      <c r="J54" s="26" t="s">
        <v>13133</v>
      </c>
      <c r="K54" s="26" t="s">
        <v>13203</v>
      </c>
      <c r="L54" s="26" t="s">
        <v>13204</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140.25">
      <c r="A55" s="26" t="s">
        <v>13205</v>
      </c>
      <c r="B55" s="27" t="s">
        <v>13206</v>
      </c>
      <c r="C55" s="26" t="s">
        <v>1872</v>
      </c>
      <c r="D55" s="26" t="s">
        <v>13207</v>
      </c>
      <c r="E55" s="26" t="s">
        <v>12858</v>
      </c>
      <c r="F55" s="26" t="s">
        <v>13208</v>
      </c>
      <c r="H55" s="26" t="s">
        <v>13209</v>
      </c>
      <c r="I55" s="26" t="s">
        <v>13210</v>
      </c>
      <c r="J55" s="26" t="s">
        <v>13211</v>
      </c>
      <c r="K55" s="26" t="s">
        <v>13212</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sheetData>
  <mergeCells count="4">
    <mergeCell ref="A1:Z1"/>
    <mergeCell ref="A2:Z2"/>
    <mergeCell ref="A3:Z3"/>
    <mergeCell ref="A4:Z4"/>
  </mergeCells>
  <hyperlinks>
    <hyperlink ref="A2" r:id="rId1" display="url" xr:uid="{B95B9798-B508-4915-B570-8875EA40883E}"/>
    <hyperlink ref="A3" r:id="rId2" display="url" xr:uid="{37A10A12-FCAF-4CDF-90DD-9A67ADDF52F0}"/>
    <hyperlink ref="A4" r:id="rId3" display="url" xr:uid="{EBE64D91-8F28-4DFD-A38B-50606D89B801}"/>
    <hyperlink ref="B6" r:id="rId4" display="url" xr:uid="{EBE079FE-5D20-4CBA-87FE-EEE9851B8858}"/>
    <hyperlink ref="B7" r:id="rId5" display="url" xr:uid="{DEAF2AFB-E166-4347-8282-D369438463A6}"/>
    <hyperlink ref="B8" r:id="rId6" display="url" xr:uid="{8A5D2939-8CCC-449D-9667-3D51C975CC98}"/>
    <hyperlink ref="B9" r:id="rId7" display="url" xr:uid="{3495EB3E-5046-4D28-BA9B-A57378279CA2}"/>
    <hyperlink ref="B10" r:id="rId8" display="url" xr:uid="{BC0F68FC-4D5F-4F0A-A641-0163FC18FF1B}"/>
    <hyperlink ref="B11" r:id="rId9" display="url" xr:uid="{6E060B06-64A0-4A0D-9AE8-1963EA1802B3}"/>
    <hyperlink ref="B12" r:id="rId10" display="url" xr:uid="{17EB942B-AF17-4783-8D66-3BA40BBDA3C2}"/>
    <hyperlink ref="B13" r:id="rId11" display="url" xr:uid="{C71714F7-686B-46EE-89EC-4789E1FCCA52}"/>
    <hyperlink ref="B14" r:id="rId12" display="url" xr:uid="{49429A1B-F2EA-40C7-8256-D768EA8BB748}"/>
    <hyperlink ref="B15" r:id="rId13" display="url" xr:uid="{85A21B30-F533-4631-8BDF-90C6A6BCF975}"/>
    <hyperlink ref="B16" r:id="rId14" display="url" xr:uid="{B2FDB512-D5E2-44D9-B50F-E15C6F56007E}"/>
    <hyperlink ref="B17" r:id="rId15" display="url" xr:uid="{99D56357-F1A7-4875-A6E8-5EA7D75574AE}"/>
    <hyperlink ref="B18" r:id="rId16" display="url" xr:uid="{23D5A7C9-4AA9-4F5D-809C-CE2A15BC44DB}"/>
    <hyperlink ref="B19" r:id="rId17" display="url" xr:uid="{1D7071F3-79CC-450F-8AFF-22AE4C456245}"/>
    <hyperlink ref="B20" r:id="rId18" display="url" xr:uid="{DCA2F2D8-1C95-48ED-A35F-A74E24168642}"/>
    <hyperlink ref="B21" r:id="rId19" display="url" xr:uid="{86A3C81C-FEE5-4FA3-B837-39877A954BF1}"/>
    <hyperlink ref="B22" r:id="rId20" display="url" xr:uid="{87AF2846-BA66-4932-9DC7-E1D8D48BFA94}"/>
    <hyperlink ref="B23" r:id="rId21" display="url" xr:uid="{C7F4D6F3-E8A2-4022-9BC7-DE07C80D8778}"/>
    <hyperlink ref="B24" r:id="rId22" display="url" xr:uid="{970E8335-96BE-47D9-A850-6662A96EAAD3}"/>
    <hyperlink ref="B25" r:id="rId23" display="url" xr:uid="{247BDEDD-233D-4000-A7A7-C0E33805AEEE}"/>
    <hyperlink ref="B26" r:id="rId24" display="url" xr:uid="{ACE6F4C0-A2B8-4044-B812-88FEE288E3D5}"/>
    <hyperlink ref="B27" r:id="rId25" display="url" xr:uid="{3CD33232-70C2-4ECC-939D-1AE1C0FFF044}"/>
    <hyperlink ref="B28" r:id="rId26" display="url" xr:uid="{96BB49BB-0F3D-49AA-ACF0-19521A5EB548}"/>
    <hyperlink ref="B29" r:id="rId27" display="url" xr:uid="{09F8A52A-2E45-4F2B-8E5F-2A7EF45713BE}"/>
    <hyperlink ref="B30" r:id="rId28" display="url" xr:uid="{73D5E994-7F8B-49DC-890C-CDE5559A1626}"/>
    <hyperlink ref="B31" r:id="rId29" display="url" xr:uid="{8CEF71E0-9ADA-47EF-821A-FFC2B132B760}"/>
    <hyperlink ref="B32" r:id="rId30" display="url" xr:uid="{6187B04A-E6D3-41D8-A11E-6C656D605439}"/>
    <hyperlink ref="B33" r:id="rId31" display="url" xr:uid="{B26B2CF6-FC92-42E2-BFC3-7150CF63AC91}"/>
    <hyperlink ref="B34" r:id="rId32" display="url" xr:uid="{061F09F7-D180-435F-AE91-878A0F54B960}"/>
    <hyperlink ref="B35" r:id="rId33" display="url" xr:uid="{8A868678-AA15-460A-83F2-48878D9B6730}"/>
    <hyperlink ref="B36" r:id="rId34" display="url" xr:uid="{E36E8FBB-90CB-45EB-9F83-80746154A33E}"/>
    <hyperlink ref="B37" r:id="rId35" display="url" xr:uid="{C4576F5C-36C9-4EB0-BB32-2E94653D4A7B}"/>
    <hyperlink ref="B38" r:id="rId36" display="url" xr:uid="{251C6AF4-2AAE-4020-A92E-66E46C81668A}"/>
    <hyperlink ref="B39" r:id="rId37" display="url" xr:uid="{91968AFD-630C-43F9-ACDB-783933CA9857}"/>
    <hyperlink ref="B40" r:id="rId38" display="url" xr:uid="{928E9DE3-74D6-4BDA-BEE0-44E0FE1EDED0}"/>
    <hyperlink ref="B41" r:id="rId39" display="url" xr:uid="{41DC1F3F-6A96-41A1-9CA1-A068BA52B73E}"/>
    <hyperlink ref="B42" r:id="rId40" display="url" xr:uid="{5D2F0B87-8C1E-45DD-B7E6-80AF5AAE20E2}"/>
    <hyperlink ref="B43" r:id="rId41" display="url" xr:uid="{E44BEB98-E285-4AA6-AC34-2EE7DEFF9F26}"/>
    <hyperlink ref="B44" r:id="rId42" display="url" xr:uid="{17F54415-402C-482A-A5FA-20F12C75C01B}"/>
    <hyperlink ref="B45" r:id="rId43" display="url" xr:uid="{F5C37D6E-E4CC-4BA7-9CBD-FD02EA72E41F}"/>
    <hyperlink ref="B46" r:id="rId44" display="url" xr:uid="{8358549C-18CE-4277-861E-43C30A0BCE98}"/>
    <hyperlink ref="B47" r:id="rId45" display="url" xr:uid="{0ABD6E5A-D625-4D72-890E-5FAC0B19FF33}"/>
    <hyperlink ref="B48" r:id="rId46" display="url" xr:uid="{F79F1F3F-8121-4E86-8AA7-3FF4CF8113A8}"/>
    <hyperlink ref="B49" r:id="rId47" display="url" xr:uid="{D21137EC-193C-4C40-BA8C-9F6A1C2C7C17}"/>
    <hyperlink ref="B50" r:id="rId48" display="url" xr:uid="{B9E8BF8F-D326-4FF2-9391-AAD1B2C48080}"/>
    <hyperlink ref="B51" r:id="rId49" display="url" xr:uid="{DB2F867C-46EA-4C30-BB99-45457396A6D2}"/>
    <hyperlink ref="B52" r:id="rId50" display="url" xr:uid="{32E95097-7A4C-4AC7-BA61-D1F0212E5E6C}"/>
    <hyperlink ref="B53" r:id="rId51" display="url" xr:uid="{C301BDCD-EE8F-491B-971D-77E39E03F339}"/>
    <hyperlink ref="B54" r:id="rId52" display="url" xr:uid="{DCB889D6-B34B-4B8F-8BC2-F0B1FCC825BC}"/>
    <hyperlink ref="B55" r:id="rId53" display="url" xr:uid="{8F2B147A-69EE-4D19-81DD-F8B1A0CAB975}"/>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585C9-BCA4-4F80-9ACB-39EE32E0BEC9}">
  <dimension ref="A1:Z30"/>
  <sheetViews>
    <sheetView topLeftCell="A25" zoomScale="40" workbookViewId="0">
      <selection activeCell="G6" sqref="G6:G30"/>
    </sheetView>
  </sheetViews>
  <sheetFormatPr defaultRowHeight="14.25"/>
  <cols>
    <col min="1" max="1" width="151.59765625" customWidth="1"/>
    <col min="2" max="2" width="19.59765625" customWidth="1"/>
    <col min="3" max="3" width="16.1328125" customWidth="1"/>
    <col min="4" max="4" width="38" customWidth="1"/>
    <col min="5" max="5" width="62.5976562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51.59765625" customWidth="1"/>
    <col min="259" max="259" width="19.59765625" customWidth="1"/>
    <col min="260" max="260" width="16.1328125" customWidth="1"/>
    <col min="261" max="261" width="38" customWidth="1"/>
    <col min="262" max="262" width="62.5976562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51.59765625" customWidth="1"/>
    <col min="515" max="515" width="19.59765625" customWidth="1"/>
    <col min="516" max="516" width="16.1328125" customWidth="1"/>
    <col min="517" max="517" width="38" customWidth="1"/>
    <col min="518" max="518" width="62.5976562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51.59765625" customWidth="1"/>
    <col min="771" max="771" width="19.59765625" customWidth="1"/>
    <col min="772" max="772" width="16.1328125" customWidth="1"/>
    <col min="773" max="773" width="38" customWidth="1"/>
    <col min="774" max="774" width="62.5976562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51.59765625" customWidth="1"/>
    <col min="1027" max="1027" width="19.59765625" customWidth="1"/>
    <col min="1028" max="1028" width="16.1328125" customWidth="1"/>
    <col min="1029" max="1029" width="38" customWidth="1"/>
    <col min="1030" max="1030" width="62.5976562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51.59765625" customWidth="1"/>
    <col min="1283" max="1283" width="19.59765625" customWidth="1"/>
    <col min="1284" max="1284" width="16.1328125" customWidth="1"/>
    <col min="1285" max="1285" width="38" customWidth="1"/>
    <col min="1286" max="1286" width="62.5976562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51.59765625" customWidth="1"/>
    <col min="1539" max="1539" width="19.59765625" customWidth="1"/>
    <col min="1540" max="1540" width="16.1328125" customWidth="1"/>
    <col min="1541" max="1541" width="38" customWidth="1"/>
    <col min="1542" max="1542" width="62.5976562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51.59765625" customWidth="1"/>
    <col min="1795" max="1795" width="19.59765625" customWidth="1"/>
    <col min="1796" max="1796" width="16.1328125" customWidth="1"/>
    <col min="1797" max="1797" width="38" customWidth="1"/>
    <col min="1798" max="1798" width="62.5976562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51.59765625" customWidth="1"/>
    <col min="2051" max="2051" width="19.59765625" customWidth="1"/>
    <col min="2052" max="2052" width="16.1328125" customWidth="1"/>
    <col min="2053" max="2053" width="38" customWidth="1"/>
    <col min="2054" max="2054" width="62.5976562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51.59765625" customWidth="1"/>
    <col min="2307" max="2307" width="19.59765625" customWidth="1"/>
    <col min="2308" max="2308" width="16.1328125" customWidth="1"/>
    <col min="2309" max="2309" width="38" customWidth="1"/>
    <col min="2310" max="2310" width="62.5976562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51.59765625" customWidth="1"/>
    <col min="2563" max="2563" width="19.59765625" customWidth="1"/>
    <col min="2564" max="2564" width="16.1328125" customWidth="1"/>
    <col min="2565" max="2565" width="38" customWidth="1"/>
    <col min="2566" max="2566" width="62.5976562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51.59765625" customWidth="1"/>
    <col min="2819" max="2819" width="19.59765625" customWidth="1"/>
    <col min="2820" max="2820" width="16.1328125" customWidth="1"/>
    <col min="2821" max="2821" width="38" customWidth="1"/>
    <col min="2822" max="2822" width="62.5976562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51.59765625" customWidth="1"/>
    <col min="3075" max="3075" width="19.59765625" customWidth="1"/>
    <col min="3076" max="3076" width="16.1328125" customWidth="1"/>
    <col min="3077" max="3077" width="38" customWidth="1"/>
    <col min="3078" max="3078" width="62.5976562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51.59765625" customWidth="1"/>
    <col min="3331" max="3331" width="19.59765625" customWidth="1"/>
    <col min="3332" max="3332" width="16.1328125" customWidth="1"/>
    <col min="3333" max="3333" width="38" customWidth="1"/>
    <col min="3334" max="3334" width="62.5976562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51.59765625" customWidth="1"/>
    <col min="3587" max="3587" width="19.59765625" customWidth="1"/>
    <col min="3588" max="3588" width="16.1328125" customWidth="1"/>
    <col min="3589" max="3589" width="38" customWidth="1"/>
    <col min="3590" max="3590" width="62.5976562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51.59765625" customWidth="1"/>
    <col min="3843" max="3843" width="19.59765625" customWidth="1"/>
    <col min="3844" max="3844" width="16.1328125" customWidth="1"/>
    <col min="3845" max="3845" width="38" customWidth="1"/>
    <col min="3846" max="3846" width="62.5976562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51.59765625" customWidth="1"/>
    <col min="4099" max="4099" width="19.59765625" customWidth="1"/>
    <col min="4100" max="4100" width="16.1328125" customWidth="1"/>
    <col min="4101" max="4101" width="38" customWidth="1"/>
    <col min="4102" max="4102" width="62.5976562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51.59765625" customWidth="1"/>
    <col min="4355" max="4355" width="19.59765625" customWidth="1"/>
    <col min="4356" max="4356" width="16.1328125" customWidth="1"/>
    <col min="4357" max="4357" width="38" customWidth="1"/>
    <col min="4358" max="4358" width="62.5976562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51.59765625" customWidth="1"/>
    <col min="4611" max="4611" width="19.59765625" customWidth="1"/>
    <col min="4612" max="4612" width="16.1328125" customWidth="1"/>
    <col min="4613" max="4613" width="38" customWidth="1"/>
    <col min="4614" max="4614" width="62.5976562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51.59765625" customWidth="1"/>
    <col min="4867" max="4867" width="19.59765625" customWidth="1"/>
    <col min="4868" max="4868" width="16.1328125" customWidth="1"/>
    <col min="4869" max="4869" width="38" customWidth="1"/>
    <col min="4870" max="4870" width="62.5976562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51.59765625" customWidth="1"/>
    <col min="5123" max="5123" width="19.59765625" customWidth="1"/>
    <col min="5124" max="5124" width="16.1328125" customWidth="1"/>
    <col min="5125" max="5125" width="38" customWidth="1"/>
    <col min="5126" max="5126" width="62.5976562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51.59765625" customWidth="1"/>
    <col min="5379" max="5379" width="19.59765625" customWidth="1"/>
    <col min="5380" max="5380" width="16.1328125" customWidth="1"/>
    <col min="5381" max="5381" width="38" customWidth="1"/>
    <col min="5382" max="5382" width="62.5976562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51.59765625" customWidth="1"/>
    <col min="5635" max="5635" width="19.59765625" customWidth="1"/>
    <col min="5636" max="5636" width="16.1328125" customWidth="1"/>
    <col min="5637" max="5637" width="38" customWidth="1"/>
    <col min="5638" max="5638" width="62.5976562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51.59765625" customWidth="1"/>
    <col min="5891" max="5891" width="19.59765625" customWidth="1"/>
    <col min="5892" max="5892" width="16.1328125" customWidth="1"/>
    <col min="5893" max="5893" width="38" customWidth="1"/>
    <col min="5894" max="5894" width="62.5976562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51.59765625" customWidth="1"/>
    <col min="6147" max="6147" width="19.59765625" customWidth="1"/>
    <col min="6148" max="6148" width="16.1328125" customWidth="1"/>
    <col min="6149" max="6149" width="38" customWidth="1"/>
    <col min="6150" max="6150" width="62.5976562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51.59765625" customWidth="1"/>
    <col min="6403" max="6403" width="19.59765625" customWidth="1"/>
    <col min="6404" max="6404" width="16.1328125" customWidth="1"/>
    <col min="6405" max="6405" width="38" customWidth="1"/>
    <col min="6406" max="6406" width="62.5976562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51.59765625" customWidth="1"/>
    <col min="6659" max="6659" width="19.59765625" customWidth="1"/>
    <col min="6660" max="6660" width="16.1328125" customWidth="1"/>
    <col min="6661" max="6661" width="38" customWidth="1"/>
    <col min="6662" max="6662" width="62.5976562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51.59765625" customWidth="1"/>
    <col min="6915" max="6915" width="19.59765625" customWidth="1"/>
    <col min="6916" max="6916" width="16.1328125" customWidth="1"/>
    <col min="6917" max="6917" width="38" customWidth="1"/>
    <col min="6918" max="6918" width="62.5976562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51.59765625" customWidth="1"/>
    <col min="7171" max="7171" width="19.59765625" customWidth="1"/>
    <col min="7172" max="7172" width="16.1328125" customWidth="1"/>
    <col min="7173" max="7173" width="38" customWidth="1"/>
    <col min="7174" max="7174" width="62.5976562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51.59765625" customWidth="1"/>
    <col min="7427" max="7427" width="19.59765625" customWidth="1"/>
    <col min="7428" max="7428" width="16.1328125" customWidth="1"/>
    <col min="7429" max="7429" width="38" customWidth="1"/>
    <col min="7430" max="7430" width="62.5976562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51.59765625" customWidth="1"/>
    <col min="7683" max="7683" width="19.59765625" customWidth="1"/>
    <col min="7684" max="7684" width="16.1328125" customWidth="1"/>
    <col min="7685" max="7685" width="38" customWidth="1"/>
    <col min="7686" max="7686" width="62.5976562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51.59765625" customWidth="1"/>
    <col min="7939" max="7939" width="19.59765625" customWidth="1"/>
    <col min="7940" max="7940" width="16.1328125" customWidth="1"/>
    <col min="7941" max="7941" width="38" customWidth="1"/>
    <col min="7942" max="7942" width="62.5976562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51.59765625" customWidth="1"/>
    <col min="8195" max="8195" width="19.59765625" customWidth="1"/>
    <col min="8196" max="8196" width="16.1328125" customWidth="1"/>
    <col min="8197" max="8197" width="38" customWidth="1"/>
    <col min="8198" max="8198" width="62.5976562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51.59765625" customWidth="1"/>
    <col min="8451" max="8451" width="19.59765625" customWidth="1"/>
    <col min="8452" max="8452" width="16.1328125" customWidth="1"/>
    <col min="8453" max="8453" width="38" customWidth="1"/>
    <col min="8454" max="8454" width="62.5976562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51.59765625" customWidth="1"/>
    <col min="8707" max="8707" width="19.59765625" customWidth="1"/>
    <col min="8708" max="8708" width="16.1328125" customWidth="1"/>
    <col min="8709" max="8709" width="38" customWidth="1"/>
    <col min="8710" max="8710" width="62.5976562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51.59765625" customWidth="1"/>
    <col min="8963" max="8963" width="19.59765625" customWidth="1"/>
    <col min="8964" max="8964" width="16.1328125" customWidth="1"/>
    <col min="8965" max="8965" width="38" customWidth="1"/>
    <col min="8966" max="8966" width="62.5976562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51.59765625" customWidth="1"/>
    <col min="9219" max="9219" width="19.59765625" customWidth="1"/>
    <col min="9220" max="9220" width="16.1328125" customWidth="1"/>
    <col min="9221" max="9221" width="38" customWidth="1"/>
    <col min="9222" max="9222" width="62.5976562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51.59765625" customWidth="1"/>
    <col min="9475" max="9475" width="19.59765625" customWidth="1"/>
    <col min="9476" max="9476" width="16.1328125" customWidth="1"/>
    <col min="9477" max="9477" width="38" customWidth="1"/>
    <col min="9478" max="9478" width="62.5976562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51.59765625" customWidth="1"/>
    <col min="9731" max="9731" width="19.59765625" customWidth="1"/>
    <col min="9732" max="9732" width="16.1328125" customWidth="1"/>
    <col min="9733" max="9733" width="38" customWidth="1"/>
    <col min="9734" max="9734" width="62.5976562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51.59765625" customWidth="1"/>
    <col min="9987" max="9987" width="19.59765625" customWidth="1"/>
    <col min="9988" max="9988" width="16.1328125" customWidth="1"/>
    <col min="9989" max="9989" width="38" customWidth="1"/>
    <col min="9990" max="9990" width="62.5976562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51.59765625" customWidth="1"/>
    <col min="10243" max="10243" width="19.59765625" customWidth="1"/>
    <col min="10244" max="10244" width="16.1328125" customWidth="1"/>
    <col min="10245" max="10245" width="38" customWidth="1"/>
    <col min="10246" max="10246" width="62.5976562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51.59765625" customWidth="1"/>
    <col min="10499" max="10499" width="19.59765625" customWidth="1"/>
    <col min="10500" max="10500" width="16.1328125" customWidth="1"/>
    <col min="10501" max="10501" width="38" customWidth="1"/>
    <col min="10502" max="10502" width="62.5976562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51.59765625" customWidth="1"/>
    <col min="10755" max="10755" width="19.59765625" customWidth="1"/>
    <col min="10756" max="10756" width="16.1328125" customWidth="1"/>
    <col min="10757" max="10757" width="38" customWidth="1"/>
    <col min="10758" max="10758" width="62.5976562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51.59765625" customWidth="1"/>
    <col min="11011" max="11011" width="19.59765625" customWidth="1"/>
    <col min="11012" max="11012" width="16.1328125" customWidth="1"/>
    <col min="11013" max="11013" width="38" customWidth="1"/>
    <col min="11014" max="11014" width="62.5976562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51.59765625" customWidth="1"/>
    <col min="11267" max="11267" width="19.59765625" customWidth="1"/>
    <col min="11268" max="11268" width="16.1328125" customWidth="1"/>
    <col min="11269" max="11269" width="38" customWidth="1"/>
    <col min="11270" max="11270" width="62.5976562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51.59765625" customWidth="1"/>
    <col min="11523" max="11523" width="19.59765625" customWidth="1"/>
    <col min="11524" max="11524" width="16.1328125" customWidth="1"/>
    <col min="11525" max="11525" width="38" customWidth="1"/>
    <col min="11526" max="11526" width="62.5976562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51.59765625" customWidth="1"/>
    <col min="11779" max="11779" width="19.59765625" customWidth="1"/>
    <col min="11780" max="11780" width="16.1328125" customWidth="1"/>
    <col min="11781" max="11781" width="38" customWidth="1"/>
    <col min="11782" max="11782" width="62.5976562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51.59765625" customWidth="1"/>
    <col min="12035" max="12035" width="19.59765625" customWidth="1"/>
    <col min="12036" max="12036" width="16.1328125" customWidth="1"/>
    <col min="12037" max="12037" width="38" customWidth="1"/>
    <col min="12038" max="12038" width="62.5976562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51.59765625" customWidth="1"/>
    <col min="12291" max="12291" width="19.59765625" customWidth="1"/>
    <col min="12292" max="12292" width="16.1328125" customWidth="1"/>
    <col min="12293" max="12293" width="38" customWidth="1"/>
    <col min="12294" max="12294" width="62.5976562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51.59765625" customWidth="1"/>
    <col min="12547" max="12547" width="19.59765625" customWidth="1"/>
    <col min="12548" max="12548" width="16.1328125" customWidth="1"/>
    <col min="12549" max="12549" width="38" customWidth="1"/>
    <col min="12550" max="12550" width="62.5976562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51.59765625" customWidth="1"/>
    <col min="12803" max="12803" width="19.59765625" customWidth="1"/>
    <col min="12804" max="12804" width="16.1328125" customWidth="1"/>
    <col min="12805" max="12805" width="38" customWidth="1"/>
    <col min="12806" max="12806" width="62.5976562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51.59765625" customWidth="1"/>
    <col min="13059" max="13059" width="19.59765625" customWidth="1"/>
    <col min="13060" max="13060" width="16.1328125" customWidth="1"/>
    <col min="13061" max="13061" width="38" customWidth="1"/>
    <col min="13062" max="13062" width="62.5976562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51.59765625" customWidth="1"/>
    <col min="13315" max="13315" width="19.59765625" customWidth="1"/>
    <col min="13316" max="13316" width="16.1328125" customWidth="1"/>
    <col min="13317" max="13317" width="38" customWidth="1"/>
    <col min="13318" max="13318" width="62.5976562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51.59765625" customWidth="1"/>
    <col min="13571" max="13571" width="19.59765625" customWidth="1"/>
    <col min="13572" max="13572" width="16.1328125" customWidth="1"/>
    <col min="13573" max="13573" width="38" customWidth="1"/>
    <col min="13574" max="13574" width="62.5976562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51.59765625" customWidth="1"/>
    <col min="13827" max="13827" width="19.59765625" customWidth="1"/>
    <col min="13828" max="13828" width="16.1328125" customWidth="1"/>
    <col min="13829" max="13829" width="38" customWidth="1"/>
    <col min="13830" max="13830" width="62.5976562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51.59765625" customWidth="1"/>
    <col min="14083" max="14083" width="19.59765625" customWidth="1"/>
    <col min="14084" max="14084" width="16.1328125" customWidth="1"/>
    <col min="14085" max="14085" width="38" customWidth="1"/>
    <col min="14086" max="14086" width="62.5976562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51.59765625" customWidth="1"/>
    <col min="14339" max="14339" width="19.59765625" customWidth="1"/>
    <col min="14340" max="14340" width="16.1328125" customWidth="1"/>
    <col min="14341" max="14341" width="38" customWidth="1"/>
    <col min="14342" max="14342" width="62.5976562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51.59765625" customWidth="1"/>
    <col min="14595" max="14595" width="19.59765625" customWidth="1"/>
    <col min="14596" max="14596" width="16.1328125" customWidth="1"/>
    <col min="14597" max="14597" width="38" customWidth="1"/>
    <col min="14598" max="14598" width="62.5976562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51.59765625" customWidth="1"/>
    <col min="14851" max="14851" width="19.59765625" customWidth="1"/>
    <col min="14852" max="14852" width="16.1328125" customWidth="1"/>
    <col min="14853" max="14853" width="38" customWidth="1"/>
    <col min="14854" max="14854" width="62.5976562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51.59765625" customWidth="1"/>
    <col min="15107" max="15107" width="19.59765625" customWidth="1"/>
    <col min="15108" max="15108" width="16.1328125" customWidth="1"/>
    <col min="15109" max="15109" width="38" customWidth="1"/>
    <col min="15110" max="15110" width="62.5976562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51.59765625" customWidth="1"/>
    <col min="15363" max="15363" width="19.59765625" customWidth="1"/>
    <col min="15364" max="15364" width="16.1328125" customWidth="1"/>
    <col min="15365" max="15365" width="38" customWidth="1"/>
    <col min="15366" max="15366" width="62.5976562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51.59765625" customWidth="1"/>
    <col min="15619" max="15619" width="19.59765625" customWidth="1"/>
    <col min="15620" max="15620" width="16.1328125" customWidth="1"/>
    <col min="15621" max="15621" width="38" customWidth="1"/>
    <col min="15622" max="15622" width="62.5976562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51.59765625" customWidth="1"/>
    <col min="15875" max="15875" width="19.59765625" customWidth="1"/>
    <col min="15876" max="15876" width="16.1328125" customWidth="1"/>
    <col min="15877" max="15877" width="38" customWidth="1"/>
    <col min="15878" max="15878" width="62.5976562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51.59765625" customWidth="1"/>
    <col min="16131" max="16131" width="19.59765625" customWidth="1"/>
    <col min="16132" max="16132" width="16.1328125" customWidth="1"/>
    <col min="16133" max="16133" width="38" customWidth="1"/>
    <col min="16134" max="16134" width="62.5976562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13213</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13214</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12668</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78.5">
      <c r="A6" s="26" t="s">
        <v>13215</v>
      </c>
      <c r="B6" s="27" t="s">
        <v>13216</v>
      </c>
      <c r="C6" s="26" t="s">
        <v>908</v>
      </c>
      <c r="D6" s="26" t="s">
        <v>13217</v>
      </c>
      <c r="E6" s="26" t="s">
        <v>13218</v>
      </c>
      <c r="F6" s="26" t="s">
        <v>13219</v>
      </c>
      <c r="G6" s="26" t="str">
        <f t="shared" ref="G6:G22" si="0">LEFT(F6,4)</f>
        <v>B41J</v>
      </c>
      <c r="H6" s="26" t="s">
        <v>13220</v>
      </c>
      <c r="I6" s="26" t="s">
        <v>13221</v>
      </c>
      <c r="J6" s="26" t="s">
        <v>2692</v>
      </c>
      <c r="K6" s="26" t="s">
        <v>13222</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165.75">
      <c r="A7" s="26" t="s">
        <v>13223</v>
      </c>
      <c r="B7" s="27" t="s">
        <v>13224</v>
      </c>
      <c r="C7" s="26" t="s">
        <v>8798</v>
      </c>
      <c r="D7" s="26" t="s">
        <v>13225</v>
      </c>
      <c r="E7" s="26" t="s">
        <v>13226</v>
      </c>
      <c r="F7" s="26" t="s">
        <v>13227</v>
      </c>
      <c r="G7" s="26" t="str">
        <f t="shared" si="0"/>
        <v>G06K</v>
      </c>
      <c r="H7" s="26" t="s">
        <v>13228</v>
      </c>
      <c r="I7" s="26" t="s">
        <v>13229</v>
      </c>
      <c r="J7" s="26" t="s">
        <v>2722</v>
      </c>
      <c r="K7" s="26" t="s">
        <v>13230</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89.25">
      <c r="A8" s="26" t="s">
        <v>13231</v>
      </c>
      <c r="B8" s="27" t="s">
        <v>13232</v>
      </c>
      <c r="C8" s="26" t="s">
        <v>3285</v>
      </c>
      <c r="D8" s="26" t="s">
        <v>13233</v>
      </c>
      <c r="E8" s="26" t="s">
        <v>13218</v>
      </c>
      <c r="F8" s="26" t="s">
        <v>13234</v>
      </c>
      <c r="G8" s="26" t="str">
        <f t="shared" si="0"/>
        <v>B23K</v>
      </c>
      <c r="H8" s="26" t="s">
        <v>13235</v>
      </c>
      <c r="I8" s="26" t="s">
        <v>13236</v>
      </c>
      <c r="J8" s="26" t="s">
        <v>2234</v>
      </c>
      <c r="K8" s="26" t="s">
        <v>13237</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63.75">
      <c r="A9" s="26" t="s">
        <v>13238</v>
      </c>
      <c r="B9" s="27" t="s">
        <v>13239</v>
      </c>
      <c r="C9" s="26" t="s">
        <v>1872</v>
      </c>
      <c r="D9" s="26" t="s">
        <v>13240</v>
      </c>
      <c r="E9" s="26" t="s">
        <v>13241</v>
      </c>
      <c r="F9" s="26" t="s">
        <v>13242</v>
      </c>
      <c r="G9" s="26" t="str">
        <f t="shared" si="0"/>
        <v>A61K</v>
      </c>
      <c r="H9" s="26" t="s">
        <v>13242</v>
      </c>
      <c r="I9" s="26" t="s">
        <v>13243</v>
      </c>
      <c r="J9" s="26" t="s">
        <v>5078</v>
      </c>
      <c r="K9" s="26" t="s">
        <v>13244</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114.75">
      <c r="A10" s="26" t="s">
        <v>13245</v>
      </c>
      <c r="B10" s="27" t="s">
        <v>13246</v>
      </c>
      <c r="C10" s="26" t="s">
        <v>3678</v>
      </c>
      <c r="D10" s="26" t="s">
        <v>13247</v>
      </c>
      <c r="E10" s="26" t="s">
        <v>13218</v>
      </c>
      <c r="F10" s="26" t="s">
        <v>13248</v>
      </c>
      <c r="G10" s="26" t="str">
        <f t="shared" si="0"/>
        <v>B41F</v>
      </c>
      <c r="H10" s="26" t="s">
        <v>13249</v>
      </c>
      <c r="I10" s="26" t="s">
        <v>13250</v>
      </c>
      <c r="J10" s="26" t="s">
        <v>1709</v>
      </c>
      <c r="K10" s="26" t="s">
        <v>13251</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63.75">
      <c r="A11" s="26" t="s">
        <v>13252</v>
      </c>
      <c r="B11" s="27" t="s">
        <v>13253</v>
      </c>
      <c r="C11" s="26" t="s">
        <v>13254</v>
      </c>
      <c r="D11" s="26" t="s">
        <v>13255</v>
      </c>
      <c r="E11" s="26" t="s">
        <v>13256</v>
      </c>
      <c r="F11" s="26" t="s">
        <v>13257</v>
      </c>
      <c r="G11" s="26" t="str">
        <f t="shared" si="0"/>
        <v>B05C</v>
      </c>
      <c r="H11" s="26" t="s">
        <v>545</v>
      </c>
      <c r="I11" s="26" t="s">
        <v>13258</v>
      </c>
      <c r="J11" s="26" t="s">
        <v>3523</v>
      </c>
      <c r="K11" s="26" t="s">
        <v>13259</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63.75">
      <c r="A12" s="26" t="s">
        <v>13260</v>
      </c>
      <c r="B12" s="27" t="s">
        <v>13261</v>
      </c>
      <c r="C12" s="26" t="s">
        <v>1374</v>
      </c>
      <c r="D12" s="26" t="s">
        <v>13262</v>
      </c>
      <c r="E12" s="26" t="s">
        <v>13263</v>
      </c>
      <c r="F12" s="26" t="s">
        <v>13264</v>
      </c>
      <c r="G12" s="26" t="str">
        <f t="shared" si="0"/>
        <v>B29C</v>
      </c>
      <c r="H12" s="26" t="s">
        <v>545</v>
      </c>
      <c r="I12" s="26" t="s">
        <v>13265</v>
      </c>
      <c r="J12" s="26" t="s">
        <v>13266</v>
      </c>
      <c r="K12" s="26" t="s">
        <v>13267</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63.75">
      <c r="A13" s="26" t="s">
        <v>13268</v>
      </c>
      <c r="B13" s="27" t="s">
        <v>13269</v>
      </c>
      <c r="C13" s="26" t="s">
        <v>1374</v>
      </c>
      <c r="D13" s="26" t="s">
        <v>13262</v>
      </c>
      <c r="E13" s="26" t="s">
        <v>13263</v>
      </c>
      <c r="F13" s="26" t="s">
        <v>13270</v>
      </c>
      <c r="G13" s="26" t="str">
        <f t="shared" si="0"/>
        <v>B26F</v>
      </c>
      <c r="H13" s="26" t="s">
        <v>545</v>
      </c>
      <c r="I13" s="26" t="s">
        <v>13271</v>
      </c>
      <c r="J13" s="26" t="s">
        <v>13272</v>
      </c>
      <c r="K13" s="26" t="s">
        <v>13273</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02">
      <c r="A14" s="26" t="s">
        <v>13274</v>
      </c>
      <c r="B14" s="27" t="s">
        <v>13275</v>
      </c>
      <c r="C14" s="26" t="s">
        <v>1374</v>
      </c>
      <c r="D14" s="26" t="s">
        <v>13276</v>
      </c>
      <c r="E14" s="26" t="s">
        <v>13263</v>
      </c>
      <c r="F14" s="26" t="s">
        <v>13277</v>
      </c>
      <c r="G14" s="26" t="str">
        <f t="shared" si="0"/>
        <v>B32B</v>
      </c>
      <c r="H14" s="26" t="s">
        <v>545</v>
      </c>
      <c r="I14" s="26" t="s">
        <v>13278</v>
      </c>
      <c r="J14" s="26" t="s">
        <v>13279</v>
      </c>
      <c r="K14" s="26" t="s">
        <v>13280</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40.25">
      <c r="A15" s="26" t="s">
        <v>13281</v>
      </c>
      <c r="B15" s="27" t="s">
        <v>13282</v>
      </c>
      <c r="C15" s="26" t="s">
        <v>1374</v>
      </c>
      <c r="D15" s="26" t="s">
        <v>13283</v>
      </c>
      <c r="E15" s="26" t="s">
        <v>13263</v>
      </c>
      <c r="F15" s="26" t="s">
        <v>13284</v>
      </c>
      <c r="G15" s="26" t="str">
        <f t="shared" si="0"/>
        <v>B32B</v>
      </c>
      <c r="H15" s="26" t="s">
        <v>545</v>
      </c>
      <c r="I15" s="26" t="s">
        <v>13285</v>
      </c>
      <c r="J15" s="26" t="s">
        <v>13279</v>
      </c>
      <c r="K15" s="26" t="s">
        <v>13286</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63.75">
      <c r="A16" s="26" t="s">
        <v>13287</v>
      </c>
      <c r="B16" s="27" t="s">
        <v>13288</v>
      </c>
      <c r="C16" s="26" t="s">
        <v>1374</v>
      </c>
      <c r="D16" s="26" t="s">
        <v>13289</v>
      </c>
      <c r="E16" s="26" t="s">
        <v>13263</v>
      </c>
      <c r="F16" s="26" t="s">
        <v>13290</v>
      </c>
      <c r="G16" s="26" t="str">
        <f t="shared" si="0"/>
        <v>B32B</v>
      </c>
      <c r="H16" s="26" t="s">
        <v>545</v>
      </c>
      <c r="I16" s="26" t="s">
        <v>13291</v>
      </c>
      <c r="J16" s="26" t="s">
        <v>13279</v>
      </c>
      <c r="K16" s="26" t="s">
        <v>13292</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14.75">
      <c r="A17" s="26" t="s">
        <v>13293</v>
      </c>
      <c r="B17" s="27" t="s">
        <v>13294</v>
      </c>
      <c r="C17" s="26" t="s">
        <v>1374</v>
      </c>
      <c r="D17" s="26" t="s">
        <v>13295</v>
      </c>
      <c r="E17" s="26" t="s">
        <v>13263</v>
      </c>
      <c r="F17" s="26" t="s">
        <v>13296</v>
      </c>
      <c r="G17" s="26" t="str">
        <f t="shared" si="0"/>
        <v>B32B</v>
      </c>
      <c r="H17" s="26" t="s">
        <v>545</v>
      </c>
      <c r="I17" s="26" t="s">
        <v>13297</v>
      </c>
      <c r="J17" s="26" t="s">
        <v>13279</v>
      </c>
      <c r="K17" s="26" t="s">
        <v>13298</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38.25">
      <c r="A18" s="26" t="s">
        <v>13299</v>
      </c>
      <c r="B18" s="27" t="s">
        <v>13300</v>
      </c>
      <c r="C18" s="26" t="s">
        <v>13301</v>
      </c>
      <c r="D18" s="26" t="s">
        <v>13302</v>
      </c>
      <c r="E18" s="26" t="s">
        <v>13303</v>
      </c>
      <c r="F18" s="26" t="s">
        <v>13304</v>
      </c>
      <c r="G18" s="26" t="str">
        <f t="shared" si="0"/>
        <v>A01M</v>
      </c>
      <c r="H18" s="26" t="s">
        <v>545</v>
      </c>
      <c r="I18" s="26" t="s">
        <v>13305</v>
      </c>
      <c r="J18" s="26" t="s">
        <v>13133</v>
      </c>
      <c r="K18" s="26" t="s">
        <v>13306</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51">
      <c r="A19" s="26" t="s">
        <v>13307</v>
      </c>
      <c r="B19" s="27" t="s">
        <v>13308</v>
      </c>
      <c r="C19" s="26" t="s">
        <v>8975</v>
      </c>
      <c r="D19" s="26" t="s">
        <v>13309</v>
      </c>
      <c r="E19" s="26" t="s">
        <v>13310</v>
      </c>
      <c r="F19" s="26" t="s">
        <v>13311</v>
      </c>
      <c r="G19" s="26" t="str">
        <f t="shared" si="0"/>
        <v>B01F</v>
      </c>
      <c r="H19" s="26" t="s">
        <v>545</v>
      </c>
      <c r="I19" s="26" t="s">
        <v>13312</v>
      </c>
      <c r="J19" s="26" t="s">
        <v>3333</v>
      </c>
      <c r="K19" s="26" t="s">
        <v>13313</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25.5">
      <c r="A20" s="26" t="s">
        <v>13314</v>
      </c>
      <c r="B20" s="27" t="s">
        <v>13315</v>
      </c>
      <c r="C20" s="26" t="s">
        <v>8991</v>
      </c>
      <c r="D20" s="26" t="s">
        <v>13316</v>
      </c>
      <c r="E20" s="26" t="s">
        <v>13317</v>
      </c>
      <c r="F20" s="26" t="s">
        <v>13318</v>
      </c>
      <c r="G20" s="26" t="str">
        <f t="shared" si="0"/>
        <v>A01K</v>
      </c>
      <c r="H20" s="26" t="s">
        <v>545</v>
      </c>
      <c r="I20" s="26" t="s">
        <v>13319</v>
      </c>
      <c r="J20" s="26" t="s">
        <v>10230</v>
      </c>
      <c r="K20" s="26" t="s">
        <v>13320</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51">
      <c r="A21" s="26" t="s">
        <v>13321</v>
      </c>
      <c r="B21" s="27" t="s">
        <v>13322</v>
      </c>
      <c r="C21" s="26" t="s">
        <v>13323</v>
      </c>
      <c r="D21" s="26" t="s">
        <v>13302</v>
      </c>
      <c r="E21" s="26" t="s">
        <v>13303</v>
      </c>
      <c r="F21" s="26" t="s">
        <v>13324</v>
      </c>
      <c r="G21" s="26" t="str">
        <f t="shared" si="0"/>
        <v>B02C</v>
      </c>
      <c r="H21" s="26" t="s">
        <v>545</v>
      </c>
      <c r="I21" s="26" t="s">
        <v>13325</v>
      </c>
      <c r="J21" s="26" t="s">
        <v>13097</v>
      </c>
      <c r="K21" s="26" t="s">
        <v>13326</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38.25">
      <c r="A22" s="26" t="s">
        <v>13327</v>
      </c>
      <c r="B22" s="27" t="s">
        <v>13328</v>
      </c>
      <c r="C22" s="26" t="s">
        <v>13323</v>
      </c>
      <c r="D22" s="26" t="s">
        <v>13316</v>
      </c>
      <c r="E22" s="26" t="s">
        <v>13317</v>
      </c>
      <c r="F22" s="26" t="s">
        <v>13329</v>
      </c>
      <c r="G22" s="26" t="str">
        <f t="shared" si="0"/>
        <v>A01K</v>
      </c>
      <c r="H22" s="26" t="s">
        <v>545</v>
      </c>
      <c r="I22" s="26" t="s">
        <v>13330</v>
      </c>
      <c r="J22" s="26" t="s">
        <v>3236</v>
      </c>
      <c r="K22" s="26" t="s">
        <v>13331</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27.5">
      <c r="A23" s="26" t="s">
        <v>13332</v>
      </c>
      <c r="B23" s="27" t="s">
        <v>13333</v>
      </c>
      <c r="C23" s="26" t="s">
        <v>8767</v>
      </c>
      <c r="D23" s="26" t="s">
        <v>13334</v>
      </c>
      <c r="E23" s="26" t="s">
        <v>13335</v>
      </c>
      <c r="F23" s="26" t="s">
        <v>13336</v>
      </c>
      <c r="H23" s="26" t="s">
        <v>13337</v>
      </c>
      <c r="I23" s="26" t="s">
        <v>13338</v>
      </c>
      <c r="J23" s="26" t="s">
        <v>6365</v>
      </c>
      <c r="K23" s="26" t="s">
        <v>13339</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76.5">
      <c r="A24" s="26" t="s">
        <v>13340</v>
      </c>
      <c r="B24" s="27" t="s">
        <v>13341</v>
      </c>
      <c r="C24" s="26" t="s">
        <v>13342</v>
      </c>
      <c r="D24" s="26" t="s">
        <v>13309</v>
      </c>
      <c r="E24" s="26" t="s">
        <v>13310</v>
      </c>
      <c r="F24" s="26" t="s">
        <v>13343</v>
      </c>
      <c r="H24" s="26" t="s">
        <v>545</v>
      </c>
      <c r="I24" s="26" t="s">
        <v>13344</v>
      </c>
      <c r="J24" s="26" t="s">
        <v>3333</v>
      </c>
      <c r="K24" s="26" t="s">
        <v>13345</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38.25">
      <c r="A25" s="26" t="s">
        <v>13346</v>
      </c>
      <c r="B25" s="27" t="s">
        <v>13347</v>
      </c>
      <c r="C25" s="26" t="s">
        <v>13342</v>
      </c>
      <c r="D25" s="26" t="s">
        <v>13309</v>
      </c>
      <c r="E25" s="26" t="s">
        <v>13310</v>
      </c>
      <c r="F25" s="26" t="s">
        <v>13348</v>
      </c>
      <c r="H25" s="26" t="s">
        <v>545</v>
      </c>
      <c r="I25" s="26" t="s">
        <v>13349</v>
      </c>
      <c r="J25" s="26" t="s">
        <v>3333</v>
      </c>
      <c r="K25" s="26" t="s">
        <v>13350</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51">
      <c r="A26" s="26" t="s">
        <v>13351</v>
      </c>
      <c r="B26" s="27" t="s">
        <v>13352</v>
      </c>
      <c r="C26" s="26" t="s">
        <v>13342</v>
      </c>
      <c r="D26" s="26" t="s">
        <v>13309</v>
      </c>
      <c r="E26" s="26" t="s">
        <v>13310</v>
      </c>
      <c r="F26" s="26" t="s">
        <v>13353</v>
      </c>
      <c r="H26" s="26" t="s">
        <v>545</v>
      </c>
      <c r="I26" s="26" t="s">
        <v>13354</v>
      </c>
      <c r="J26" s="26" t="s">
        <v>3333</v>
      </c>
      <c r="K26" s="26" t="s">
        <v>13355</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91.25">
      <c r="A27" s="26" t="s">
        <v>13356</v>
      </c>
      <c r="B27" s="27" t="s">
        <v>13357</v>
      </c>
      <c r="C27" s="26" t="s">
        <v>3277</v>
      </c>
      <c r="D27" s="26" t="s">
        <v>13358</v>
      </c>
      <c r="E27" s="26" t="s">
        <v>13218</v>
      </c>
      <c r="F27" s="26" t="s">
        <v>13359</v>
      </c>
      <c r="H27" s="26" t="s">
        <v>13360</v>
      </c>
      <c r="I27" s="26" t="s">
        <v>13361</v>
      </c>
      <c r="J27" s="26" t="s">
        <v>2063</v>
      </c>
      <c r="K27" s="26" t="s">
        <v>13362</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27.5">
      <c r="A28" s="26" t="s">
        <v>13363</v>
      </c>
      <c r="B28" s="27" t="s">
        <v>13364</v>
      </c>
      <c r="C28" s="26" t="s">
        <v>13301</v>
      </c>
      <c r="D28" s="26" t="s">
        <v>13365</v>
      </c>
      <c r="E28" s="26" t="s">
        <v>13310</v>
      </c>
      <c r="F28" s="26" t="s">
        <v>13366</v>
      </c>
      <c r="H28" s="26" t="s">
        <v>13367</v>
      </c>
      <c r="I28" s="26" t="s">
        <v>13368</v>
      </c>
      <c r="J28" s="26" t="s">
        <v>1746</v>
      </c>
      <c r="K28" s="26" t="s">
        <v>13369</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76.5">
      <c r="A29" s="26" t="s">
        <v>13370</v>
      </c>
      <c r="B29" s="27" t="s">
        <v>13371</v>
      </c>
      <c r="C29" s="26" t="s">
        <v>13301</v>
      </c>
      <c r="D29" s="26" t="s">
        <v>13372</v>
      </c>
      <c r="E29" s="26" t="s">
        <v>13310</v>
      </c>
      <c r="F29" s="26" t="s">
        <v>13373</v>
      </c>
      <c r="H29" s="26" t="s">
        <v>13374</v>
      </c>
      <c r="I29" s="26" t="s">
        <v>13375</v>
      </c>
      <c r="J29" s="26" t="s">
        <v>7097</v>
      </c>
      <c r="K29" s="26" t="s">
        <v>13376</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63.75">
      <c r="A30" s="26" t="s">
        <v>13377</v>
      </c>
      <c r="B30" s="27" t="s">
        <v>13378</v>
      </c>
      <c r="C30" s="26" t="s">
        <v>1429</v>
      </c>
      <c r="D30" s="26" t="s">
        <v>13379</v>
      </c>
      <c r="E30" s="26" t="s">
        <v>13226</v>
      </c>
      <c r="F30" s="26" t="s">
        <v>13380</v>
      </c>
      <c r="H30" s="26" t="s">
        <v>13381</v>
      </c>
      <c r="I30" s="26" t="s">
        <v>13382</v>
      </c>
      <c r="J30" s="26" t="s">
        <v>1995</v>
      </c>
      <c r="K30" s="26" t="s">
        <v>13383</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mergeCells count="4">
    <mergeCell ref="A1:Z1"/>
    <mergeCell ref="A2:Z2"/>
    <mergeCell ref="A3:Z3"/>
    <mergeCell ref="A4:Z4"/>
  </mergeCells>
  <hyperlinks>
    <hyperlink ref="A2" r:id="rId1" display="url" xr:uid="{9C295AD7-6189-401F-8D0F-65D9EC5F70B7}"/>
    <hyperlink ref="A3" r:id="rId2" display="url" xr:uid="{509A84F9-837E-49FF-8BB5-AE75F375FF6A}"/>
    <hyperlink ref="A4" r:id="rId3" display="url" xr:uid="{64E9C99A-9733-4B51-9101-99D3A63E49CA}"/>
    <hyperlink ref="B6" r:id="rId4" display="url" xr:uid="{853A495D-BCD2-496B-8257-43B842A3362F}"/>
    <hyperlink ref="B7" r:id="rId5" display="url" xr:uid="{613631F9-F3FB-4AFA-82A6-487F19C79FF6}"/>
    <hyperlink ref="B8" r:id="rId6" display="url" xr:uid="{43A60E34-AD22-4F98-ADE3-7BEDC9A17774}"/>
    <hyperlink ref="B9" r:id="rId7" display="url" xr:uid="{D0578D6B-9D40-4C64-8657-5F6EB9FCB521}"/>
    <hyperlink ref="B10" r:id="rId8" display="url" xr:uid="{EA5E6969-9F3C-4021-BA32-56C0BEA84FDA}"/>
    <hyperlink ref="B11" r:id="rId9" display="url" xr:uid="{A011B3F5-88EC-4EE3-9F4B-D8B9E0906FEF}"/>
    <hyperlink ref="B12" r:id="rId10" display="url" xr:uid="{F76436EA-E453-48EC-8649-069405FB589B}"/>
    <hyperlink ref="B13" r:id="rId11" display="url" xr:uid="{EB75C0A9-509C-4D74-A49C-C12EE1E359DE}"/>
    <hyperlink ref="B14" r:id="rId12" display="url" xr:uid="{F9EF574A-AF3D-4F22-9FE0-3D496AAD34EB}"/>
    <hyperlink ref="B15" r:id="rId13" display="url" xr:uid="{65D21BB5-38D8-4A4A-A1D8-89F56A212DDE}"/>
    <hyperlink ref="B16" r:id="rId14" display="url" xr:uid="{961DE2CC-50DF-4BAA-80F8-96DADFC4D579}"/>
    <hyperlink ref="B17" r:id="rId15" display="url" xr:uid="{01C7C093-7418-471E-8FD5-E1CCB0EAA182}"/>
    <hyperlink ref="B18" r:id="rId16" display="url" xr:uid="{6609A59D-0D65-4FDE-B006-E2B2EC39BBF0}"/>
    <hyperlink ref="B19" r:id="rId17" display="url" xr:uid="{6BA0A303-2221-4959-82FC-76099D3A29E3}"/>
    <hyperlink ref="B20" r:id="rId18" display="url" xr:uid="{9A34DDE3-F116-46A7-BD8B-4D84D5CD0CFF}"/>
    <hyperlink ref="B21" r:id="rId19" display="url" xr:uid="{56D5169C-FFB9-4B32-BC46-E5546375680E}"/>
    <hyperlink ref="B22" r:id="rId20" display="url" xr:uid="{51E24A34-691D-4A2B-8B6D-28A286B78656}"/>
    <hyperlink ref="B23" r:id="rId21" display="url" xr:uid="{75F61CB7-D0D2-4C6F-A2EF-E48312F9FDC8}"/>
    <hyperlink ref="B24" r:id="rId22" display="url" xr:uid="{6E930A90-0936-4B03-83BB-46266FC4B55C}"/>
    <hyperlink ref="B25" r:id="rId23" display="url" xr:uid="{520BCC60-000A-4DB0-9571-A611855DBADC}"/>
    <hyperlink ref="B26" r:id="rId24" display="url" xr:uid="{C3EAC1DC-75F2-457D-9C7D-87586B50C97B}"/>
    <hyperlink ref="B27" r:id="rId25" display="url" xr:uid="{B50F7A34-F45A-4005-BFF4-646829B67968}"/>
    <hyperlink ref="B28" r:id="rId26" display="url" xr:uid="{0D6B4C26-8A1A-4FE4-9995-2B3605159B9D}"/>
    <hyperlink ref="B29" r:id="rId27" display="url" xr:uid="{AD0411CD-6084-451C-B0F6-B7588435A5E7}"/>
    <hyperlink ref="B30" r:id="rId28" display="url" xr:uid="{D28110B0-C3B5-48E0-94FB-9FF072A810E5}"/>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297358-7576-49B7-B7F6-A4445F9A4CFD}">
  <dimension ref="A1:Z30"/>
  <sheetViews>
    <sheetView topLeftCell="A24" zoomScale="50" workbookViewId="0">
      <selection activeCell="G6" sqref="G6:G30"/>
    </sheetView>
  </sheetViews>
  <sheetFormatPr defaultRowHeight="14.25"/>
  <cols>
    <col min="1" max="1" width="134.59765625" customWidth="1"/>
    <col min="2" max="2" width="19.59765625" customWidth="1"/>
    <col min="3" max="3" width="16.1328125" customWidth="1"/>
    <col min="4" max="4" width="48.59765625" customWidth="1"/>
    <col min="5" max="5" width="40.863281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34.59765625" customWidth="1"/>
    <col min="259" max="259" width="19.59765625" customWidth="1"/>
    <col min="260" max="260" width="16.1328125" customWidth="1"/>
    <col min="261" max="261" width="48.59765625" customWidth="1"/>
    <col min="262" max="262" width="40.863281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34.59765625" customWidth="1"/>
    <col min="515" max="515" width="19.59765625" customWidth="1"/>
    <col min="516" max="516" width="16.1328125" customWidth="1"/>
    <col min="517" max="517" width="48.59765625" customWidth="1"/>
    <col min="518" max="518" width="40.863281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34.59765625" customWidth="1"/>
    <col min="771" max="771" width="19.59765625" customWidth="1"/>
    <col min="772" max="772" width="16.1328125" customWidth="1"/>
    <col min="773" max="773" width="48.59765625" customWidth="1"/>
    <col min="774" max="774" width="40.863281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34.59765625" customWidth="1"/>
    <col min="1027" max="1027" width="19.59765625" customWidth="1"/>
    <col min="1028" max="1028" width="16.1328125" customWidth="1"/>
    <col min="1029" max="1029" width="48.59765625" customWidth="1"/>
    <col min="1030" max="1030" width="40.863281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34.59765625" customWidth="1"/>
    <col min="1283" max="1283" width="19.59765625" customWidth="1"/>
    <col min="1284" max="1284" width="16.1328125" customWidth="1"/>
    <col min="1285" max="1285" width="48.59765625" customWidth="1"/>
    <col min="1286" max="1286" width="40.863281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34.59765625" customWidth="1"/>
    <col min="1539" max="1539" width="19.59765625" customWidth="1"/>
    <col min="1540" max="1540" width="16.1328125" customWidth="1"/>
    <col min="1541" max="1541" width="48.59765625" customWidth="1"/>
    <col min="1542" max="1542" width="40.863281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34.59765625" customWidth="1"/>
    <col min="1795" max="1795" width="19.59765625" customWidth="1"/>
    <col min="1796" max="1796" width="16.1328125" customWidth="1"/>
    <col min="1797" max="1797" width="48.59765625" customWidth="1"/>
    <col min="1798" max="1798" width="40.863281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34.59765625" customWidth="1"/>
    <col min="2051" max="2051" width="19.59765625" customWidth="1"/>
    <col min="2052" max="2052" width="16.1328125" customWidth="1"/>
    <col min="2053" max="2053" width="48.59765625" customWidth="1"/>
    <col min="2054" max="2054" width="40.863281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34.59765625" customWidth="1"/>
    <col min="2307" max="2307" width="19.59765625" customWidth="1"/>
    <col min="2308" max="2308" width="16.1328125" customWidth="1"/>
    <col min="2309" max="2309" width="48.59765625" customWidth="1"/>
    <col min="2310" max="2310" width="40.863281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34.59765625" customWidth="1"/>
    <col min="2563" max="2563" width="19.59765625" customWidth="1"/>
    <col min="2564" max="2564" width="16.1328125" customWidth="1"/>
    <col min="2565" max="2565" width="48.59765625" customWidth="1"/>
    <col min="2566" max="2566" width="40.863281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34.59765625" customWidth="1"/>
    <col min="2819" max="2819" width="19.59765625" customWidth="1"/>
    <col min="2820" max="2820" width="16.1328125" customWidth="1"/>
    <col min="2821" max="2821" width="48.59765625" customWidth="1"/>
    <col min="2822" max="2822" width="40.863281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34.59765625" customWidth="1"/>
    <col min="3075" max="3075" width="19.59765625" customWidth="1"/>
    <col min="3076" max="3076" width="16.1328125" customWidth="1"/>
    <col min="3077" max="3077" width="48.59765625" customWidth="1"/>
    <col min="3078" max="3078" width="40.863281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34.59765625" customWidth="1"/>
    <col min="3331" max="3331" width="19.59765625" customWidth="1"/>
    <col min="3332" max="3332" width="16.1328125" customWidth="1"/>
    <col min="3333" max="3333" width="48.59765625" customWidth="1"/>
    <col min="3334" max="3334" width="40.863281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34.59765625" customWidth="1"/>
    <col min="3587" max="3587" width="19.59765625" customWidth="1"/>
    <col min="3588" max="3588" width="16.1328125" customWidth="1"/>
    <col min="3589" max="3589" width="48.59765625" customWidth="1"/>
    <col min="3590" max="3590" width="40.863281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34.59765625" customWidth="1"/>
    <col min="3843" max="3843" width="19.59765625" customWidth="1"/>
    <col min="3844" max="3844" width="16.1328125" customWidth="1"/>
    <col min="3845" max="3845" width="48.59765625" customWidth="1"/>
    <col min="3846" max="3846" width="40.863281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34.59765625" customWidth="1"/>
    <col min="4099" max="4099" width="19.59765625" customWidth="1"/>
    <col min="4100" max="4100" width="16.1328125" customWidth="1"/>
    <col min="4101" max="4101" width="48.59765625" customWidth="1"/>
    <col min="4102" max="4102" width="40.863281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34.59765625" customWidth="1"/>
    <col min="4355" max="4355" width="19.59765625" customWidth="1"/>
    <col min="4356" max="4356" width="16.1328125" customWidth="1"/>
    <col min="4357" max="4357" width="48.59765625" customWidth="1"/>
    <col min="4358" max="4358" width="40.863281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34.59765625" customWidth="1"/>
    <col min="4611" max="4611" width="19.59765625" customWidth="1"/>
    <col min="4612" max="4612" width="16.1328125" customWidth="1"/>
    <col min="4613" max="4613" width="48.59765625" customWidth="1"/>
    <col min="4614" max="4614" width="40.863281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34.59765625" customWidth="1"/>
    <col min="4867" max="4867" width="19.59765625" customWidth="1"/>
    <col min="4868" max="4868" width="16.1328125" customWidth="1"/>
    <col min="4869" max="4869" width="48.59765625" customWidth="1"/>
    <col min="4870" max="4870" width="40.863281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34.59765625" customWidth="1"/>
    <col min="5123" max="5123" width="19.59765625" customWidth="1"/>
    <col min="5124" max="5124" width="16.1328125" customWidth="1"/>
    <col min="5125" max="5125" width="48.59765625" customWidth="1"/>
    <col min="5126" max="5126" width="40.863281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34.59765625" customWidth="1"/>
    <col min="5379" max="5379" width="19.59765625" customWidth="1"/>
    <col min="5380" max="5380" width="16.1328125" customWidth="1"/>
    <col min="5381" max="5381" width="48.59765625" customWidth="1"/>
    <col min="5382" max="5382" width="40.863281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34.59765625" customWidth="1"/>
    <col min="5635" max="5635" width="19.59765625" customWidth="1"/>
    <col min="5636" max="5636" width="16.1328125" customWidth="1"/>
    <col min="5637" max="5637" width="48.59765625" customWidth="1"/>
    <col min="5638" max="5638" width="40.863281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34.59765625" customWidth="1"/>
    <col min="5891" max="5891" width="19.59765625" customWidth="1"/>
    <col min="5892" max="5892" width="16.1328125" customWidth="1"/>
    <col min="5893" max="5893" width="48.59765625" customWidth="1"/>
    <col min="5894" max="5894" width="40.863281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34.59765625" customWidth="1"/>
    <col min="6147" max="6147" width="19.59765625" customWidth="1"/>
    <col min="6148" max="6148" width="16.1328125" customWidth="1"/>
    <col min="6149" max="6149" width="48.59765625" customWidth="1"/>
    <col min="6150" max="6150" width="40.863281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34.59765625" customWidth="1"/>
    <col min="6403" max="6403" width="19.59765625" customWidth="1"/>
    <col min="6404" max="6404" width="16.1328125" customWidth="1"/>
    <col min="6405" max="6405" width="48.59765625" customWidth="1"/>
    <col min="6406" max="6406" width="40.863281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34.59765625" customWidth="1"/>
    <col min="6659" max="6659" width="19.59765625" customWidth="1"/>
    <col min="6660" max="6660" width="16.1328125" customWidth="1"/>
    <col min="6661" max="6661" width="48.59765625" customWidth="1"/>
    <col min="6662" max="6662" width="40.863281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34.59765625" customWidth="1"/>
    <col min="6915" max="6915" width="19.59765625" customWidth="1"/>
    <col min="6916" max="6916" width="16.1328125" customWidth="1"/>
    <col min="6917" max="6917" width="48.59765625" customWidth="1"/>
    <col min="6918" max="6918" width="40.863281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34.59765625" customWidth="1"/>
    <col min="7171" max="7171" width="19.59765625" customWidth="1"/>
    <col min="7172" max="7172" width="16.1328125" customWidth="1"/>
    <col min="7173" max="7173" width="48.59765625" customWidth="1"/>
    <col min="7174" max="7174" width="40.863281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34.59765625" customWidth="1"/>
    <col min="7427" max="7427" width="19.59765625" customWidth="1"/>
    <col min="7428" max="7428" width="16.1328125" customWidth="1"/>
    <col min="7429" max="7429" width="48.59765625" customWidth="1"/>
    <col min="7430" max="7430" width="40.863281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34.59765625" customWidth="1"/>
    <col min="7683" max="7683" width="19.59765625" customWidth="1"/>
    <col min="7684" max="7684" width="16.1328125" customWidth="1"/>
    <col min="7685" max="7685" width="48.59765625" customWidth="1"/>
    <col min="7686" max="7686" width="40.863281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34.59765625" customWidth="1"/>
    <col min="7939" max="7939" width="19.59765625" customWidth="1"/>
    <col min="7940" max="7940" width="16.1328125" customWidth="1"/>
    <col min="7941" max="7941" width="48.59765625" customWidth="1"/>
    <col min="7942" max="7942" width="40.863281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34.59765625" customWidth="1"/>
    <col min="8195" max="8195" width="19.59765625" customWidth="1"/>
    <col min="8196" max="8196" width="16.1328125" customWidth="1"/>
    <col min="8197" max="8197" width="48.59765625" customWidth="1"/>
    <col min="8198" max="8198" width="40.863281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34.59765625" customWidth="1"/>
    <col min="8451" max="8451" width="19.59765625" customWidth="1"/>
    <col min="8452" max="8452" width="16.1328125" customWidth="1"/>
    <col min="8453" max="8453" width="48.59765625" customWidth="1"/>
    <col min="8454" max="8454" width="40.863281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34.59765625" customWidth="1"/>
    <col min="8707" max="8707" width="19.59765625" customWidth="1"/>
    <col min="8708" max="8708" width="16.1328125" customWidth="1"/>
    <col min="8709" max="8709" width="48.59765625" customWidth="1"/>
    <col min="8710" max="8710" width="40.863281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34.59765625" customWidth="1"/>
    <col min="8963" max="8963" width="19.59765625" customWidth="1"/>
    <col min="8964" max="8964" width="16.1328125" customWidth="1"/>
    <col min="8965" max="8965" width="48.59765625" customWidth="1"/>
    <col min="8966" max="8966" width="40.863281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34.59765625" customWidth="1"/>
    <col min="9219" max="9219" width="19.59765625" customWidth="1"/>
    <col min="9220" max="9220" width="16.1328125" customWidth="1"/>
    <col min="9221" max="9221" width="48.59765625" customWidth="1"/>
    <col min="9222" max="9222" width="40.863281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34.59765625" customWidth="1"/>
    <col min="9475" max="9475" width="19.59765625" customWidth="1"/>
    <col min="9476" max="9476" width="16.1328125" customWidth="1"/>
    <col min="9477" max="9477" width="48.59765625" customWidth="1"/>
    <col min="9478" max="9478" width="40.863281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34.59765625" customWidth="1"/>
    <col min="9731" max="9731" width="19.59765625" customWidth="1"/>
    <col min="9732" max="9732" width="16.1328125" customWidth="1"/>
    <col min="9733" max="9733" width="48.59765625" customWidth="1"/>
    <col min="9734" max="9734" width="40.863281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34.59765625" customWidth="1"/>
    <col min="9987" max="9987" width="19.59765625" customWidth="1"/>
    <col min="9988" max="9988" width="16.1328125" customWidth="1"/>
    <col min="9989" max="9989" width="48.59765625" customWidth="1"/>
    <col min="9990" max="9990" width="40.863281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34.59765625" customWidth="1"/>
    <col min="10243" max="10243" width="19.59765625" customWidth="1"/>
    <col min="10244" max="10244" width="16.1328125" customWidth="1"/>
    <col min="10245" max="10245" width="48.59765625" customWidth="1"/>
    <col min="10246" max="10246" width="40.863281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34.59765625" customWidth="1"/>
    <col min="10499" max="10499" width="19.59765625" customWidth="1"/>
    <col min="10500" max="10500" width="16.1328125" customWidth="1"/>
    <col min="10501" max="10501" width="48.59765625" customWidth="1"/>
    <col min="10502" max="10502" width="40.863281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34.59765625" customWidth="1"/>
    <col min="10755" max="10755" width="19.59765625" customWidth="1"/>
    <col min="10756" max="10756" width="16.1328125" customWidth="1"/>
    <col min="10757" max="10757" width="48.59765625" customWidth="1"/>
    <col min="10758" max="10758" width="40.863281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34.59765625" customWidth="1"/>
    <col min="11011" max="11011" width="19.59765625" customWidth="1"/>
    <col min="11012" max="11012" width="16.1328125" customWidth="1"/>
    <col min="11013" max="11013" width="48.59765625" customWidth="1"/>
    <col min="11014" max="11014" width="40.863281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34.59765625" customWidth="1"/>
    <col min="11267" max="11267" width="19.59765625" customWidth="1"/>
    <col min="11268" max="11268" width="16.1328125" customWidth="1"/>
    <col min="11269" max="11269" width="48.59765625" customWidth="1"/>
    <col min="11270" max="11270" width="40.863281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34.59765625" customWidth="1"/>
    <col min="11523" max="11523" width="19.59765625" customWidth="1"/>
    <col min="11524" max="11524" width="16.1328125" customWidth="1"/>
    <col min="11525" max="11525" width="48.59765625" customWidth="1"/>
    <col min="11526" max="11526" width="40.863281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34.59765625" customWidth="1"/>
    <col min="11779" max="11779" width="19.59765625" customWidth="1"/>
    <col min="11780" max="11780" width="16.1328125" customWidth="1"/>
    <col min="11781" max="11781" width="48.59765625" customWidth="1"/>
    <col min="11782" max="11782" width="40.863281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34.59765625" customWidth="1"/>
    <col min="12035" max="12035" width="19.59765625" customWidth="1"/>
    <col min="12036" max="12036" width="16.1328125" customWidth="1"/>
    <col min="12037" max="12037" width="48.59765625" customWidth="1"/>
    <col min="12038" max="12038" width="40.863281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34.59765625" customWidth="1"/>
    <col min="12291" max="12291" width="19.59765625" customWidth="1"/>
    <col min="12292" max="12292" width="16.1328125" customWidth="1"/>
    <col min="12293" max="12293" width="48.59765625" customWidth="1"/>
    <col min="12294" max="12294" width="40.863281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34.59765625" customWidth="1"/>
    <col min="12547" max="12547" width="19.59765625" customWidth="1"/>
    <col min="12548" max="12548" width="16.1328125" customWidth="1"/>
    <col min="12549" max="12549" width="48.59765625" customWidth="1"/>
    <col min="12550" max="12550" width="40.863281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34.59765625" customWidth="1"/>
    <col min="12803" max="12803" width="19.59765625" customWidth="1"/>
    <col min="12804" max="12804" width="16.1328125" customWidth="1"/>
    <col min="12805" max="12805" width="48.59765625" customWidth="1"/>
    <col min="12806" max="12806" width="40.863281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34.59765625" customWidth="1"/>
    <col min="13059" max="13059" width="19.59765625" customWidth="1"/>
    <col min="13060" max="13060" width="16.1328125" customWidth="1"/>
    <col min="13061" max="13061" width="48.59765625" customWidth="1"/>
    <col min="13062" max="13062" width="40.863281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34.59765625" customWidth="1"/>
    <col min="13315" max="13315" width="19.59765625" customWidth="1"/>
    <col min="13316" max="13316" width="16.1328125" customWidth="1"/>
    <col min="13317" max="13317" width="48.59765625" customWidth="1"/>
    <col min="13318" max="13318" width="40.863281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34.59765625" customWidth="1"/>
    <col min="13571" max="13571" width="19.59765625" customWidth="1"/>
    <col min="13572" max="13572" width="16.1328125" customWidth="1"/>
    <col min="13573" max="13573" width="48.59765625" customWidth="1"/>
    <col min="13574" max="13574" width="40.863281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34.59765625" customWidth="1"/>
    <col min="13827" max="13827" width="19.59765625" customWidth="1"/>
    <col min="13828" max="13828" width="16.1328125" customWidth="1"/>
    <col min="13829" max="13829" width="48.59765625" customWidth="1"/>
    <col min="13830" max="13830" width="40.863281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34.59765625" customWidth="1"/>
    <col min="14083" max="14083" width="19.59765625" customWidth="1"/>
    <col min="14084" max="14084" width="16.1328125" customWidth="1"/>
    <col min="14085" max="14085" width="48.59765625" customWidth="1"/>
    <col min="14086" max="14086" width="40.863281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34.59765625" customWidth="1"/>
    <col min="14339" max="14339" width="19.59765625" customWidth="1"/>
    <col min="14340" max="14340" width="16.1328125" customWidth="1"/>
    <col min="14341" max="14341" width="48.59765625" customWidth="1"/>
    <col min="14342" max="14342" width="40.863281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34.59765625" customWidth="1"/>
    <col min="14595" max="14595" width="19.59765625" customWidth="1"/>
    <col min="14596" max="14596" width="16.1328125" customWidth="1"/>
    <col min="14597" max="14597" width="48.59765625" customWidth="1"/>
    <col min="14598" max="14598" width="40.863281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34.59765625" customWidth="1"/>
    <col min="14851" max="14851" width="19.59765625" customWidth="1"/>
    <col min="14852" max="14852" width="16.1328125" customWidth="1"/>
    <col min="14853" max="14853" width="48.59765625" customWidth="1"/>
    <col min="14854" max="14854" width="40.863281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34.59765625" customWidth="1"/>
    <col min="15107" max="15107" width="19.59765625" customWidth="1"/>
    <col min="15108" max="15108" width="16.1328125" customWidth="1"/>
    <col min="15109" max="15109" width="48.59765625" customWidth="1"/>
    <col min="15110" max="15110" width="40.863281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34.59765625" customWidth="1"/>
    <col min="15363" max="15363" width="19.59765625" customWidth="1"/>
    <col min="15364" max="15364" width="16.1328125" customWidth="1"/>
    <col min="15365" max="15365" width="48.59765625" customWidth="1"/>
    <col min="15366" max="15366" width="40.863281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34.59765625" customWidth="1"/>
    <col min="15619" max="15619" width="19.59765625" customWidth="1"/>
    <col min="15620" max="15620" width="16.1328125" customWidth="1"/>
    <col min="15621" max="15621" width="48.59765625" customWidth="1"/>
    <col min="15622" max="15622" width="40.863281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34.59765625" customWidth="1"/>
    <col min="15875" max="15875" width="19.59765625" customWidth="1"/>
    <col min="15876" max="15876" width="16.1328125" customWidth="1"/>
    <col min="15877" max="15877" width="48.59765625" customWidth="1"/>
    <col min="15878" max="15878" width="40.863281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34.59765625" customWidth="1"/>
    <col min="16131" max="16131" width="19.59765625" customWidth="1"/>
    <col min="16132" max="16132" width="16.1328125" customWidth="1"/>
    <col min="16133" max="16133" width="48.59765625" customWidth="1"/>
    <col min="16134" max="16134" width="40.863281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13384</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13385</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12668</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53">
      <c r="A6" s="26" t="s">
        <v>13386</v>
      </c>
      <c r="B6" s="27" t="s">
        <v>13387</v>
      </c>
      <c r="C6" s="26" t="s">
        <v>844</v>
      </c>
      <c r="D6" s="26" t="s">
        <v>13388</v>
      </c>
      <c r="E6" s="26" t="s">
        <v>13389</v>
      </c>
      <c r="F6" s="26" t="s">
        <v>13390</v>
      </c>
      <c r="G6" s="26" t="str">
        <f t="shared" ref="G6:G16" si="0">LEFT(F6,4)</f>
        <v>G06F</v>
      </c>
      <c r="H6" s="26" t="s">
        <v>13391</v>
      </c>
      <c r="I6" s="26" t="s">
        <v>13392</v>
      </c>
      <c r="J6" s="26" t="s">
        <v>10056</v>
      </c>
      <c r="K6" s="26" t="s">
        <v>13393</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38.25">
      <c r="A7" s="26" t="s">
        <v>13394</v>
      </c>
      <c r="B7" s="27" t="s">
        <v>13395</v>
      </c>
      <c r="C7" s="26" t="s">
        <v>786</v>
      </c>
      <c r="D7" s="26" t="s">
        <v>13396</v>
      </c>
      <c r="E7" s="26" t="s">
        <v>13389</v>
      </c>
      <c r="F7" s="26" t="s">
        <v>13397</v>
      </c>
      <c r="G7" s="26" t="str">
        <f t="shared" si="0"/>
        <v>G06N</v>
      </c>
      <c r="H7" s="26" t="s">
        <v>13397</v>
      </c>
      <c r="I7" s="26" t="s">
        <v>13398</v>
      </c>
      <c r="J7" s="26" t="s">
        <v>6448</v>
      </c>
      <c r="K7" s="26" t="s">
        <v>13399</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27.5">
      <c r="A8" s="26" t="s">
        <v>13400</v>
      </c>
      <c r="B8" s="27" t="s">
        <v>13401</v>
      </c>
      <c r="C8" s="26" t="s">
        <v>786</v>
      </c>
      <c r="D8" s="26" t="s">
        <v>13402</v>
      </c>
      <c r="E8" s="26" t="s">
        <v>13389</v>
      </c>
      <c r="F8" s="26" t="s">
        <v>13403</v>
      </c>
      <c r="G8" s="26" t="str">
        <f t="shared" si="0"/>
        <v>G06Q</v>
      </c>
      <c r="H8" s="26" t="s">
        <v>13404</v>
      </c>
      <c r="I8" s="26" t="s">
        <v>13405</v>
      </c>
      <c r="J8" s="26" t="s">
        <v>6448</v>
      </c>
      <c r="K8" s="26" t="s">
        <v>13406</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02">
      <c r="A9" s="26" t="s">
        <v>13407</v>
      </c>
      <c r="B9" s="27" t="s">
        <v>13408</v>
      </c>
      <c r="C9" s="26" t="s">
        <v>786</v>
      </c>
      <c r="D9" s="26" t="s">
        <v>13409</v>
      </c>
      <c r="E9" s="26" t="s">
        <v>13389</v>
      </c>
      <c r="F9" s="26" t="s">
        <v>13410</v>
      </c>
      <c r="G9" s="26" t="str">
        <f t="shared" si="0"/>
        <v>G06F</v>
      </c>
      <c r="H9" s="26" t="s">
        <v>13411</v>
      </c>
      <c r="I9" s="26" t="s">
        <v>13412</v>
      </c>
      <c r="J9" s="26" t="s">
        <v>2115</v>
      </c>
      <c r="K9" s="26" t="s">
        <v>13413</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89.25">
      <c r="A10" s="26" t="s">
        <v>13414</v>
      </c>
      <c r="B10" s="27" t="s">
        <v>13415</v>
      </c>
      <c r="C10" s="26" t="s">
        <v>786</v>
      </c>
      <c r="D10" s="26" t="s">
        <v>13416</v>
      </c>
      <c r="E10" s="26" t="s">
        <v>13389</v>
      </c>
      <c r="F10" s="26" t="s">
        <v>13417</v>
      </c>
      <c r="G10" s="26" t="str">
        <f t="shared" si="0"/>
        <v>G06F</v>
      </c>
      <c r="H10" s="26" t="s">
        <v>13418</v>
      </c>
      <c r="I10" s="26" t="s">
        <v>13419</v>
      </c>
      <c r="J10" s="26" t="s">
        <v>6448</v>
      </c>
      <c r="K10" s="26" t="s">
        <v>13420</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91.25">
      <c r="A11" s="26" t="s">
        <v>13421</v>
      </c>
      <c r="B11" s="27" t="s">
        <v>13422</v>
      </c>
      <c r="C11" s="26" t="s">
        <v>786</v>
      </c>
      <c r="D11" s="26" t="s">
        <v>13423</v>
      </c>
      <c r="E11" s="26" t="s">
        <v>13389</v>
      </c>
      <c r="F11" s="26" t="s">
        <v>13424</v>
      </c>
      <c r="G11" s="26" t="str">
        <f t="shared" si="0"/>
        <v>G06F</v>
      </c>
      <c r="H11" s="26" t="s">
        <v>13425</v>
      </c>
      <c r="I11" s="26" t="s">
        <v>13426</v>
      </c>
      <c r="J11" s="26" t="s">
        <v>2026</v>
      </c>
      <c r="K11" s="26" t="s">
        <v>13427</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02">
      <c r="A12" s="26" t="s">
        <v>13428</v>
      </c>
      <c r="B12" s="27" t="s">
        <v>13429</v>
      </c>
      <c r="C12" s="26" t="s">
        <v>852</v>
      </c>
      <c r="D12" s="26" t="s">
        <v>13430</v>
      </c>
      <c r="E12" s="26" t="s">
        <v>13389</v>
      </c>
      <c r="F12" s="26" t="s">
        <v>13431</v>
      </c>
      <c r="G12" s="26" t="str">
        <f t="shared" si="0"/>
        <v>B41M</v>
      </c>
      <c r="H12" s="26" t="s">
        <v>13432</v>
      </c>
      <c r="I12" s="26" t="s">
        <v>13433</v>
      </c>
      <c r="J12" s="26" t="s">
        <v>6261</v>
      </c>
      <c r="K12" s="26" t="s">
        <v>13434</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204">
      <c r="A13" s="26" t="s">
        <v>13435</v>
      </c>
      <c r="B13" s="27" t="s">
        <v>13436</v>
      </c>
      <c r="C13" s="26" t="s">
        <v>852</v>
      </c>
      <c r="D13" s="26" t="s">
        <v>13437</v>
      </c>
      <c r="E13" s="26" t="s">
        <v>13389</v>
      </c>
      <c r="F13" s="26" t="s">
        <v>13438</v>
      </c>
      <c r="G13" s="26" t="str">
        <f t="shared" si="0"/>
        <v>G06F</v>
      </c>
      <c r="H13" s="26" t="s">
        <v>13439</v>
      </c>
      <c r="I13" s="26" t="s">
        <v>13440</v>
      </c>
      <c r="J13" s="26" t="s">
        <v>5397</v>
      </c>
      <c r="K13" s="26" t="s">
        <v>13441</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76.5">
      <c r="A14" s="26" t="s">
        <v>13442</v>
      </c>
      <c r="B14" s="27" t="s">
        <v>13443</v>
      </c>
      <c r="C14" s="26" t="s">
        <v>852</v>
      </c>
      <c r="D14" s="26" t="s">
        <v>13444</v>
      </c>
      <c r="E14" s="26" t="s">
        <v>13389</v>
      </c>
      <c r="F14" s="26" t="s">
        <v>545</v>
      </c>
      <c r="G14" s="26" t="str">
        <f t="shared" si="0"/>
        <v/>
      </c>
      <c r="H14" s="26" t="s">
        <v>13445</v>
      </c>
      <c r="I14" s="26" t="s">
        <v>13446</v>
      </c>
      <c r="J14" s="26" t="s">
        <v>6201</v>
      </c>
      <c r="K14" s="26" t="s">
        <v>13447</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51">
      <c r="A15" s="26" t="s">
        <v>13448</v>
      </c>
      <c r="B15" s="27" t="s">
        <v>13449</v>
      </c>
      <c r="C15" s="26" t="s">
        <v>852</v>
      </c>
      <c r="D15" s="26" t="s">
        <v>13450</v>
      </c>
      <c r="E15" s="26" t="s">
        <v>13389</v>
      </c>
      <c r="F15" s="26" t="s">
        <v>13451</v>
      </c>
      <c r="G15" s="26" t="str">
        <f t="shared" si="0"/>
        <v>G06F</v>
      </c>
      <c r="H15" s="26" t="s">
        <v>13452</v>
      </c>
      <c r="I15" s="26" t="s">
        <v>13453</v>
      </c>
      <c r="J15" s="26" t="s">
        <v>881</v>
      </c>
      <c r="K15" s="26" t="s">
        <v>13454</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140.25">
      <c r="A16" s="26" t="s">
        <v>13455</v>
      </c>
      <c r="B16" s="27" t="s">
        <v>13456</v>
      </c>
      <c r="C16" s="26" t="s">
        <v>2432</v>
      </c>
      <c r="D16" s="26" t="s">
        <v>13457</v>
      </c>
      <c r="E16" s="26" t="s">
        <v>13458</v>
      </c>
      <c r="F16" s="26" t="s">
        <v>13459</v>
      </c>
      <c r="G16" s="26" t="str">
        <f t="shared" si="0"/>
        <v>G06K</v>
      </c>
      <c r="H16" s="26" t="s">
        <v>13460</v>
      </c>
      <c r="I16" s="26" t="s">
        <v>13461</v>
      </c>
      <c r="J16" s="26" t="s">
        <v>2204</v>
      </c>
      <c r="K16" s="26" t="s">
        <v>13462</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63.75">
      <c r="A17" s="26" t="s">
        <v>13463</v>
      </c>
      <c r="B17" s="27" t="s">
        <v>13464</v>
      </c>
      <c r="C17" s="26" t="s">
        <v>13465</v>
      </c>
      <c r="D17" s="26" t="s">
        <v>13466</v>
      </c>
      <c r="E17" s="26" t="s">
        <v>13467</v>
      </c>
      <c r="F17" s="26" t="s">
        <v>13468</v>
      </c>
      <c r="H17" s="26" t="s">
        <v>545</v>
      </c>
      <c r="I17" s="26" t="s">
        <v>13469</v>
      </c>
      <c r="J17" s="26" t="s">
        <v>13470</v>
      </c>
      <c r="K17" s="26" t="s">
        <v>13471</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89.25">
      <c r="A18" s="26" t="s">
        <v>13472</v>
      </c>
      <c r="B18" s="27" t="s">
        <v>13473</v>
      </c>
      <c r="C18" s="26" t="s">
        <v>2432</v>
      </c>
      <c r="D18" s="26" t="s">
        <v>13474</v>
      </c>
      <c r="E18" s="26" t="s">
        <v>13389</v>
      </c>
      <c r="F18" s="26" t="s">
        <v>13475</v>
      </c>
      <c r="H18" s="26" t="s">
        <v>13476</v>
      </c>
      <c r="I18" s="26" t="s">
        <v>13477</v>
      </c>
      <c r="J18" s="26" t="s">
        <v>2283</v>
      </c>
      <c r="K18" s="26" t="s">
        <v>13478</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91.25">
      <c r="A19" s="26" t="s">
        <v>13479</v>
      </c>
      <c r="B19" s="27" t="s">
        <v>13480</v>
      </c>
      <c r="C19" s="26" t="s">
        <v>2432</v>
      </c>
      <c r="D19" s="26" t="s">
        <v>13481</v>
      </c>
      <c r="E19" s="26" t="s">
        <v>13389</v>
      </c>
      <c r="F19" s="26" t="s">
        <v>13482</v>
      </c>
      <c r="H19" s="26" t="s">
        <v>13483</v>
      </c>
      <c r="I19" s="26" t="s">
        <v>13484</v>
      </c>
      <c r="J19" s="26" t="s">
        <v>13485</v>
      </c>
      <c r="K19" s="26" t="s">
        <v>13486</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216.75">
      <c r="A20" s="26" t="s">
        <v>13487</v>
      </c>
      <c r="B20" s="27" t="s">
        <v>13488</v>
      </c>
      <c r="C20" s="26" t="s">
        <v>2432</v>
      </c>
      <c r="D20" s="26" t="s">
        <v>13489</v>
      </c>
      <c r="E20" s="26" t="s">
        <v>13389</v>
      </c>
      <c r="F20" s="26" t="s">
        <v>13490</v>
      </c>
      <c r="H20" s="26" t="s">
        <v>13491</v>
      </c>
      <c r="I20" s="26" t="s">
        <v>13492</v>
      </c>
      <c r="J20" s="26" t="s">
        <v>2283</v>
      </c>
      <c r="K20" s="26" t="s">
        <v>13493</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02">
      <c r="A21" s="26" t="s">
        <v>13494</v>
      </c>
      <c r="B21" s="27" t="s">
        <v>13495</v>
      </c>
      <c r="C21" s="26" t="s">
        <v>2432</v>
      </c>
      <c r="D21" s="26" t="s">
        <v>13496</v>
      </c>
      <c r="E21" s="26" t="s">
        <v>13389</v>
      </c>
      <c r="F21" s="26" t="s">
        <v>2577</v>
      </c>
      <c r="H21" s="26" t="s">
        <v>13497</v>
      </c>
      <c r="I21" s="26" t="s">
        <v>13498</v>
      </c>
      <c r="J21" s="26" t="s">
        <v>2981</v>
      </c>
      <c r="K21" s="26" t="s">
        <v>13499</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165.75">
      <c r="A22" s="26" t="s">
        <v>13500</v>
      </c>
      <c r="B22" s="27" t="s">
        <v>13501</v>
      </c>
      <c r="C22" s="26" t="s">
        <v>2432</v>
      </c>
      <c r="D22" s="26" t="s">
        <v>13502</v>
      </c>
      <c r="E22" s="26" t="s">
        <v>13389</v>
      </c>
      <c r="F22" s="26" t="s">
        <v>13503</v>
      </c>
      <c r="H22" s="26" t="s">
        <v>13504</v>
      </c>
      <c r="I22" s="26" t="s">
        <v>13505</v>
      </c>
      <c r="J22" s="26" t="s">
        <v>4907</v>
      </c>
      <c r="K22" s="26" t="s">
        <v>13506</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280.5">
      <c r="A23" s="26" t="s">
        <v>13507</v>
      </c>
      <c r="B23" s="27" t="s">
        <v>13508</v>
      </c>
      <c r="C23" s="26" t="s">
        <v>2606</v>
      </c>
      <c r="D23" s="26" t="s">
        <v>13509</v>
      </c>
      <c r="E23" s="26" t="s">
        <v>13389</v>
      </c>
      <c r="F23" s="26" t="s">
        <v>13510</v>
      </c>
      <c r="H23" s="26" t="s">
        <v>13511</v>
      </c>
      <c r="I23" s="26" t="s">
        <v>13512</v>
      </c>
      <c r="J23" s="26" t="s">
        <v>7621</v>
      </c>
      <c r="K23" s="26" t="s">
        <v>13513</v>
      </c>
      <c r="L23" s="26" t="s">
        <v>13514</v>
      </c>
      <c r="M23" s="26" t="s">
        <v>545</v>
      </c>
      <c r="N23" s="26" t="s">
        <v>545</v>
      </c>
      <c r="O23" s="26" t="s">
        <v>545</v>
      </c>
      <c r="P23" s="26" t="s">
        <v>545</v>
      </c>
      <c r="Q23" s="26" t="s">
        <v>545</v>
      </c>
      <c r="R23" s="26" t="s">
        <v>545</v>
      </c>
      <c r="S23" s="26" t="s">
        <v>545</v>
      </c>
      <c r="T23" s="26" t="s">
        <v>13515</v>
      </c>
      <c r="U23" s="26" t="s">
        <v>545</v>
      </c>
      <c r="V23" s="26" t="s">
        <v>545</v>
      </c>
      <c r="W23" s="26" t="s">
        <v>545</v>
      </c>
      <c r="X23" s="26" t="s">
        <v>545</v>
      </c>
      <c r="Y23" s="26" t="s">
        <v>545</v>
      </c>
    </row>
    <row r="24" spans="1:25" ht="114.75">
      <c r="A24" s="26" t="s">
        <v>13516</v>
      </c>
      <c r="B24" s="27" t="s">
        <v>13517</v>
      </c>
      <c r="C24" s="26" t="s">
        <v>908</v>
      </c>
      <c r="D24" s="26" t="s">
        <v>13518</v>
      </c>
      <c r="E24" s="26" t="s">
        <v>13389</v>
      </c>
      <c r="F24" s="26" t="s">
        <v>13519</v>
      </c>
      <c r="H24" s="26" t="s">
        <v>13520</v>
      </c>
      <c r="I24" s="26" t="s">
        <v>13521</v>
      </c>
      <c r="J24" s="26" t="s">
        <v>13522</v>
      </c>
      <c r="K24" s="26" t="s">
        <v>13523</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53">
      <c r="A25" s="26" t="s">
        <v>13524</v>
      </c>
      <c r="B25" s="27" t="s">
        <v>13525</v>
      </c>
      <c r="C25" s="26" t="s">
        <v>908</v>
      </c>
      <c r="D25" s="26" t="s">
        <v>13526</v>
      </c>
      <c r="E25" s="26" t="s">
        <v>13389</v>
      </c>
      <c r="F25" s="26" t="s">
        <v>13527</v>
      </c>
      <c r="H25" s="26" t="s">
        <v>13528</v>
      </c>
      <c r="I25" s="26" t="s">
        <v>13529</v>
      </c>
      <c r="J25" s="26" t="s">
        <v>2737</v>
      </c>
      <c r="K25" s="26" t="s">
        <v>13530</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14.75">
      <c r="A26" s="26" t="s">
        <v>13531</v>
      </c>
      <c r="B26" s="27" t="s">
        <v>13532</v>
      </c>
      <c r="C26" s="26" t="s">
        <v>908</v>
      </c>
      <c r="D26" s="26" t="s">
        <v>13533</v>
      </c>
      <c r="E26" s="26" t="s">
        <v>13389</v>
      </c>
      <c r="F26" s="26" t="s">
        <v>13534</v>
      </c>
      <c r="H26" s="26" t="s">
        <v>13535</v>
      </c>
      <c r="I26" s="26" t="s">
        <v>13536</v>
      </c>
      <c r="J26" s="26" t="s">
        <v>2204</v>
      </c>
      <c r="K26" s="26" t="s">
        <v>13537</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76.5">
      <c r="A27" s="26" t="s">
        <v>13538</v>
      </c>
      <c r="B27" s="27" t="s">
        <v>13539</v>
      </c>
      <c r="C27" s="26" t="s">
        <v>2773</v>
      </c>
      <c r="D27" s="26" t="s">
        <v>13540</v>
      </c>
      <c r="E27" s="26" t="s">
        <v>13389</v>
      </c>
      <c r="F27" s="26" t="s">
        <v>13541</v>
      </c>
      <c r="H27" s="26" t="s">
        <v>13542</v>
      </c>
      <c r="I27" s="26" t="s">
        <v>13543</v>
      </c>
      <c r="J27" s="26" t="s">
        <v>6155</v>
      </c>
      <c r="K27" s="26" t="s">
        <v>13544</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14.75">
      <c r="A28" s="26" t="s">
        <v>13545</v>
      </c>
      <c r="B28" s="27" t="s">
        <v>13546</v>
      </c>
      <c r="C28" s="26" t="s">
        <v>2773</v>
      </c>
      <c r="D28" s="26" t="s">
        <v>13547</v>
      </c>
      <c r="E28" s="26" t="s">
        <v>13389</v>
      </c>
      <c r="F28" s="26" t="s">
        <v>13548</v>
      </c>
      <c r="H28" s="26" t="s">
        <v>13549</v>
      </c>
      <c r="I28" s="26" t="s">
        <v>13550</v>
      </c>
      <c r="J28" s="26" t="s">
        <v>1379</v>
      </c>
      <c r="K28" s="26" t="s">
        <v>13551</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14.75">
      <c r="A29" s="26" t="s">
        <v>13552</v>
      </c>
      <c r="B29" s="27" t="s">
        <v>13553</v>
      </c>
      <c r="C29" s="26" t="s">
        <v>2773</v>
      </c>
      <c r="D29" s="26" t="s">
        <v>13554</v>
      </c>
      <c r="E29" s="26" t="s">
        <v>13389</v>
      </c>
      <c r="F29" s="26" t="s">
        <v>13555</v>
      </c>
      <c r="H29" s="26" t="s">
        <v>13556</v>
      </c>
      <c r="I29" s="26" t="s">
        <v>13557</v>
      </c>
      <c r="J29" s="26" t="s">
        <v>5047</v>
      </c>
      <c r="K29" s="26" t="s">
        <v>13558</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89.25">
      <c r="A30" s="26" t="s">
        <v>13559</v>
      </c>
      <c r="B30" s="27" t="s">
        <v>13560</v>
      </c>
      <c r="C30" s="26" t="s">
        <v>2773</v>
      </c>
      <c r="D30" s="26" t="s">
        <v>13561</v>
      </c>
      <c r="E30" s="26" t="s">
        <v>13389</v>
      </c>
      <c r="F30" s="26" t="s">
        <v>13562</v>
      </c>
      <c r="H30" s="26" t="s">
        <v>13563</v>
      </c>
      <c r="I30" s="26" t="s">
        <v>13564</v>
      </c>
      <c r="J30" s="26" t="s">
        <v>2204</v>
      </c>
      <c r="K30" s="26" t="s">
        <v>13565</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mergeCells count="4">
    <mergeCell ref="A1:Z1"/>
    <mergeCell ref="A2:Z2"/>
    <mergeCell ref="A3:Z3"/>
    <mergeCell ref="A4:Z4"/>
  </mergeCells>
  <hyperlinks>
    <hyperlink ref="A2" r:id="rId1" display="url" xr:uid="{F7708A37-3F86-48E5-8012-D5AFAC081AE6}"/>
    <hyperlink ref="A3" r:id="rId2" display="url" xr:uid="{62D749AA-49DD-416B-961D-EE05AAABA4DD}"/>
    <hyperlink ref="A4" r:id="rId3" display="url" xr:uid="{BC21FE3F-FFFA-491B-A546-321EECC7FA87}"/>
    <hyperlink ref="B6" r:id="rId4" display="url" xr:uid="{190EE94A-4E67-4456-9C1F-A91DD1A21E86}"/>
    <hyperlink ref="B7" r:id="rId5" display="url" xr:uid="{1F2E08EA-7839-4122-82E6-F1157E89E0BF}"/>
    <hyperlink ref="B8" r:id="rId6" display="url" xr:uid="{879B95D9-E583-48DC-8F46-5670D02B90AA}"/>
    <hyperlink ref="B9" r:id="rId7" display="url" xr:uid="{9B7A0471-C5C5-4D7F-95A6-422AB56773CC}"/>
    <hyperlink ref="B10" r:id="rId8" display="url" xr:uid="{AD8B2356-2C3B-4F4E-B653-0E1187D7FDE2}"/>
    <hyperlink ref="B11" r:id="rId9" display="url" xr:uid="{48B5AB6F-186C-4F86-ABC0-59FBDA71E482}"/>
    <hyperlink ref="B12" r:id="rId10" display="url" xr:uid="{4955D2F4-9780-49B6-B7F5-CB08A2B4CCC8}"/>
    <hyperlink ref="B13" r:id="rId11" display="url" xr:uid="{280F1EFF-48AF-4933-B685-F0300B000345}"/>
    <hyperlink ref="B14" r:id="rId12" display="url" xr:uid="{106978CC-9EF4-4328-825F-ABDECBB9F948}"/>
    <hyperlink ref="B15" r:id="rId13" display="url" xr:uid="{E1019109-EA0E-4C36-A53D-D47F6CF9E9C3}"/>
    <hyperlink ref="B16" r:id="rId14" display="url" xr:uid="{94925C4E-3140-47DE-8BFC-83F58346CF9C}"/>
    <hyperlink ref="B17" r:id="rId15" display="url" xr:uid="{E5588280-465D-4C80-BB65-3CED2CB2CC4F}"/>
    <hyperlink ref="B18" r:id="rId16" display="url" xr:uid="{8C6DBB21-3E57-4D29-ADF3-D23131B545FD}"/>
    <hyperlink ref="B19" r:id="rId17" display="url" xr:uid="{8D044C61-3721-42F3-8E60-E2DDF1EE954B}"/>
    <hyperlink ref="B20" r:id="rId18" display="url" xr:uid="{2D3C6337-6109-4C8D-A439-E9C4C6FEE051}"/>
    <hyperlink ref="B21" r:id="rId19" display="url" xr:uid="{119C18D2-042A-4423-A08A-5D0C8D9804B9}"/>
    <hyperlink ref="B22" r:id="rId20" display="url" xr:uid="{A4287204-BA12-499A-AC43-8006CFA23D3A}"/>
    <hyperlink ref="B23" r:id="rId21" display="url" xr:uid="{4E10C782-C582-4E54-AD68-3B98CCDC05B4}"/>
    <hyperlink ref="B24" r:id="rId22" display="url" xr:uid="{B29EE6EE-D799-4DA4-B9DE-F99A48D7EC00}"/>
    <hyperlink ref="B25" r:id="rId23" display="url" xr:uid="{8FC63EB5-789D-4480-B092-9A91A2F197FD}"/>
    <hyperlink ref="B26" r:id="rId24" display="url" xr:uid="{4A65EBAD-B2CA-40B8-AE79-0805CBFE9141}"/>
    <hyperlink ref="B27" r:id="rId25" display="url" xr:uid="{50F62A99-1F8F-4495-ABF7-BED3B96D6DBA}"/>
    <hyperlink ref="B28" r:id="rId26" display="url" xr:uid="{D64B88C2-71FE-47C3-A9EE-584336304ADF}"/>
    <hyperlink ref="B29" r:id="rId27" display="url" xr:uid="{8CB562AD-4021-4C70-807C-F0D30E33D938}"/>
    <hyperlink ref="B30" r:id="rId28" display="url" xr:uid="{1CCCD62E-96CA-4736-92DB-9D0B6F1555F5}"/>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A3271-B544-459F-A1E2-8C88DB868563}">
  <dimension ref="A1:Z30"/>
  <sheetViews>
    <sheetView topLeftCell="B26" zoomScale="66" workbookViewId="0">
      <selection activeCell="G6" sqref="G6:G30"/>
    </sheetView>
  </sheetViews>
  <sheetFormatPr defaultRowHeight="14.25"/>
  <cols>
    <col min="1" max="1" width="101.59765625" customWidth="1"/>
    <col min="2" max="2" width="36.86328125" customWidth="1"/>
    <col min="3" max="3" width="16.1328125" customWidth="1"/>
    <col min="4" max="4" width="39.3984375" customWidth="1"/>
    <col min="5" max="5" width="46.597656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01.59765625" customWidth="1"/>
    <col min="259" max="259" width="36.86328125" customWidth="1"/>
    <col min="260" max="260" width="16.1328125" customWidth="1"/>
    <col min="261" max="261" width="39.3984375" customWidth="1"/>
    <col min="262" max="262" width="46.597656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01.59765625" customWidth="1"/>
    <col min="515" max="515" width="36.86328125" customWidth="1"/>
    <col min="516" max="516" width="16.1328125" customWidth="1"/>
    <col min="517" max="517" width="39.3984375" customWidth="1"/>
    <col min="518" max="518" width="46.597656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01.59765625" customWidth="1"/>
    <col min="771" max="771" width="36.86328125" customWidth="1"/>
    <col min="772" max="772" width="16.1328125" customWidth="1"/>
    <col min="773" max="773" width="39.3984375" customWidth="1"/>
    <col min="774" max="774" width="46.597656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01.59765625" customWidth="1"/>
    <col min="1027" max="1027" width="36.86328125" customWidth="1"/>
    <col min="1028" max="1028" width="16.1328125" customWidth="1"/>
    <col min="1029" max="1029" width="39.3984375" customWidth="1"/>
    <col min="1030" max="1030" width="46.597656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01.59765625" customWidth="1"/>
    <col min="1283" max="1283" width="36.86328125" customWidth="1"/>
    <col min="1284" max="1284" width="16.1328125" customWidth="1"/>
    <col min="1285" max="1285" width="39.3984375" customWidth="1"/>
    <col min="1286" max="1286" width="46.597656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01.59765625" customWidth="1"/>
    <col min="1539" max="1539" width="36.86328125" customWidth="1"/>
    <col min="1540" max="1540" width="16.1328125" customWidth="1"/>
    <col min="1541" max="1541" width="39.3984375" customWidth="1"/>
    <col min="1542" max="1542" width="46.597656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01.59765625" customWidth="1"/>
    <col min="1795" max="1795" width="36.86328125" customWidth="1"/>
    <col min="1796" max="1796" width="16.1328125" customWidth="1"/>
    <col min="1797" max="1797" width="39.3984375" customWidth="1"/>
    <col min="1798" max="1798" width="46.597656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01.59765625" customWidth="1"/>
    <col min="2051" max="2051" width="36.86328125" customWidth="1"/>
    <col min="2052" max="2052" width="16.1328125" customWidth="1"/>
    <col min="2053" max="2053" width="39.3984375" customWidth="1"/>
    <col min="2054" max="2054" width="46.597656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01.59765625" customWidth="1"/>
    <col min="2307" max="2307" width="36.86328125" customWidth="1"/>
    <col min="2308" max="2308" width="16.1328125" customWidth="1"/>
    <col min="2309" max="2309" width="39.3984375" customWidth="1"/>
    <col min="2310" max="2310" width="46.597656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01.59765625" customWidth="1"/>
    <col min="2563" max="2563" width="36.86328125" customWidth="1"/>
    <col min="2564" max="2564" width="16.1328125" customWidth="1"/>
    <col min="2565" max="2565" width="39.3984375" customWidth="1"/>
    <col min="2566" max="2566" width="46.597656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01.59765625" customWidth="1"/>
    <col min="2819" max="2819" width="36.86328125" customWidth="1"/>
    <col min="2820" max="2820" width="16.1328125" customWidth="1"/>
    <col min="2821" max="2821" width="39.3984375" customWidth="1"/>
    <col min="2822" max="2822" width="46.597656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01.59765625" customWidth="1"/>
    <col min="3075" max="3075" width="36.86328125" customWidth="1"/>
    <col min="3076" max="3076" width="16.1328125" customWidth="1"/>
    <col min="3077" max="3077" width="39.3984375" customWidth="1"/>
    <col min="3078" max="3078" width="46.597656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01.59765625" customWidth="1"/>
    <col min="3331" max="3331" width="36.86328125" customWidth="1"/>
    <col min="3332" max="3332" width="16.1328125" customWidth="1"/>
    <col min="3333" max="3333" width="39.3984375" customWidth="1"/>
    <col min="3334" max="3334" width="46.597656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01.59765625" customWidth="1"/>
    <col min="3587" max="3587" width="36.86328125" customWidth="1"/>
    <col min="3588" max="3588" width="16.1328125" customWidth="1"/>
    <col min="3589" max="3589" width="39.3984375" customWidth="1"/>
    <col min="3590" max="3590" width="46.597656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01.59765625" customWidth="1"/>
    <col min="3843" max="3843" width="36.86328125" customWidth="1"/>
    <col min="3844" max="3844" width="16.1328125" customWidth="1"/>
    <col min="3845" max="3845" width="39.3984375" customWidth="1"/>
    <col min="3846" max="3846" width="46.597656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01.59765625" customWidth="1"/>
    <col min="4099" max="4099" width="36.86328125" customWidth="1"/>
    <col min="4100" max="4100" width="16.1328125" customWidth="1"/>
    <col min="4101" max="4101" width="39.3984375" customWidth="1"/>
    <col min="4102" max="4102" width="46.597656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01.59765625" customWidth="1"/>
    <col min="4355" max="4355" width="36.86328125" customWidth="1"/>
    <col min="4356" max="4356" width="16.1328125" customWidth="1"/>
    <col min="4357" max="4357" width="39.3984375" customWidth="1"/>
    <col min="4358" max="4358" width="46.597656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01.59765625" customWidth="1"/>
    <col min="4611" max="4611" width="36.86328125" customWidth="1"/>
    <col min="4612" max="4612" width="16.1328125" customWidth="1"/>
    <col min="4613" max="4613" width="39.3984375" customWidth="1"/>
    <col min="4614" max="4614" width="46.597656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01.59765625" customWidth="1"/>
    <col min="4867" max="4867" width="36.86328125" customWidth="1"/>
    <col min="4868" max="4868" width="16.1328125" customWidth="1"/>
    <col min="4869" max="4869" width="39.3984375" customWidth="1"/>
    <col min="4870" max="4870" width="46.597656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01.59765625" customWidth="1"/>
    <col min="5123" max="5123" width="36.86328125" customWidth="1"/>
    <col min="5124" max="5124" width="16.1328125" customWidth="1"/>
    <col min="5125" max="5125" width="39.3984375" customWidth="1"/>
    <col min="5126" max="5126" width="46.597656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01.59765625" customWidth="1"/>
    <col min="5379" max="5379" width="36.86328125" customWidth="1"/>
    <col min="5380" max="5380" width="16.1328125" customWidth="1"/>
    <col min="5381" max="5381" width="39.3984375" customWidth="1"/>
    <col min="5382" max="5382" width="46.597656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01.59765625" customWidth="1"/>
    <col min="5635" max="5635" width="36.86328125" customWidth="1"/>
    <col min="5636" max="5636" width="16.1328125" customWidth="1"/>
    <col min="5637" max="5637" width="39.3984375" customWidth="1"/>
    <col min="5638" max="5638" width="46.597656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01.59765625" customWidth="1"/>
    <col min="5891" max="5891" width="36.86328125" customWidth="1"/>
    <col min="5892" max="5892" width="16.1328125" customWidth="1"/>
    <col min="5893" max="5893" width="39.3984375" customWidth="1"/>
    <col min="5894" max="5894" width="46.597656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01.59765625" customWidth="1"/>
    <col min="6147" max="6147" width="36.86328125" customWidth="1"/>
    <col min="6148" max="6148" width="16.1328125" customWidth="1"/>
    <col min="6149" max="6149" width="39.3984375" customWidth="1"/>
    <col min="6150" max="6150" width="46.597656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01.59765625" customWidth="1"/>
    <col min="6403" max="6403" width="36.86328125" customWidth="1"/>
    <col min="6404" max="6404" width="16.1328125" customWidth="1"/>
    <col min="6405" max="6405" width="39.3984375" customWidth="1"/>
    <col min="6406" max="6406" width="46.597656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01.59765625" customWidth="1"/>
    <col min="6659" max="6659" width="36.86328125" customWidth="1"/>
    <col min="6660" max="6660" width="16.1328125" customWidth="1"/>
    <col min="6661" max="6661" width="39.3984375" customWidth="1"/>
    <col min="6662" max="6662" width="46.597656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01.59765625" customWidth="1"/>
    <col min="6915" max="6915" width="36.86328125" customWidth="1"/>
    <col min="6916" max="6916" width="16.1328125" customWidth="1"/>
    <col min="6917" max="6917" width="39.3984375" customWidth="1"/>
    <col min="6918" max="6918" width="46.597656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01.59765625" customWidth="1"/>
    <col min="7171" max="7171" width="36.86328125" customWidth="1"/>
    <col min="7172" max="7172" width="16.1328125" customWidth="1"/>
    <col min="7173" max="7173" width="39.3984375" customWidth="1"/>
    <col min="7174" max="7174" width="46.597656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01.59765625" customWidth="1"/>
    <col min="7427" max="7427" width="36.86328125" customWidth="1"/>
    <col min="7428" max="7428" width="16.1328125" customWidth="1"/>
    <col min="7429" max="7429" width="39.3984375" customWidth="1"/>
    <col min="7430" max="7430" width="46.597656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01.59765625" customWidth="1"/>
    <col min="7683" max="7683" width="36.86328125" customWidth="1"/>
    <col min="7684" max="7684" width="16.1328125" customWidth="1"/>
    <col min="7685" max="7685" width="39.3984375" customWidth="1"/>
    <col min="7686" max="7686" width="46.597656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01.59765625" customWidth="1"/>
    <col min="7939" max="7939" width="36.86328125" customWidth="1"/>
    <col min="7940" max="7940" width="16.1328125" customWidth="1"/>
    <col min="7941" max="7941" width="39.3984375" customWidth="1"/>
    <col min="7942" max="7942" width="46.597656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01.59765625" customWidth="1"/>
    <col min="8195" max="8195" width="36.86328125" customWidth="1"/>
    <col min="8196" max="8196" width="16.1328125" customWidth="1"/>
    <col min="8197" max="8197" width="39.3984375" customWidth="1"/>
    <col min="8198" max="8198" width="46.597656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01.59765625" customWidth="1"/>
    <col min="8451" max="8451" width="36.86328125" customWidth="1"/>
    <col min="8452" max="8452" width="16.1328125" customWidth="1"/>
    <col min="8453" max="8453" width="39.3984375" customWidth="1"/>
    <col min="8454" max="8454" width="46.597656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01.59765625" customWidth="1"/>
    <col min="8707" max="8707" width="36.86328125" customWidth="1"/>
    <col min="8708" max="8708" width="16.1328125" customWidth="1"/>
    <col min="8709" max="8709" width="39.3984375" customWidth="1"/>
    <col min="8710" max="8710" width="46.597656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01.59765625" customWidth="1"/>
    <col min="8963" max="8963" width="36.86328125" customWidth="1"/>
    <col min="8964" max="8964" width="16.1328125" customWidth="1"/>
    <col min="8965" max="8965" width="39.3984375" customWidth="1"/>
    <col min="8966" max="8966" width="46.597656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01.59765625" customWidth="1"/>
    <col min="9219" max="9219" width="36.86328125" customWidth="1"/>
    <col min="9220" max="9220" width="16.1328125" customWidth="1"/>
    <col min="9221" max="9221" width="39.3984375" customWidth="1"/>
    <col min="9222" max="9222" width="46.597656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01.59765625" customWidth="1"/>
    <col min="9475" max="9475" width="36.86328125" customWidth="1"/>
    <col min="9476" max="9476" width="16.1328125" customWidth="1"/>
    <col min="9477" max="9477" width="39.3984375" customWidth="1"/>
    <col min="9478" max="9478" width="46.597656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01.59765625" customWidth="1"/>
    <col min="9731" max="9731" width="36.86328125" customWidth="1"/>
    <col min="9732" max="9732" width="16.1328125" customWidth="1"/>
    <col min="9733" max="9733" width="39.3984375" customWidth="1"/>
    <col min="9734" max="9734" width="46.597656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01.59765625" customWidth="1"/>
    <col min="9987" max="9987" width="36.86328125" customWidth="1"/>
    <col min="9988" max="9988" width="16.1328125" customWidth="1"/>
    <col min="9989" max="9989" width="39.3984375" customWidth="1"/>
    <col min="9990" max="9990" width="46.597656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01.59765625" customWidth="1"/>
    <col min="10243" max="10243" width="36.86328125" customWidth="1"/>
    <col min="10244" max="10244" width="16.1328125" customWidth="1"/>
    <col min="10245" max="10245" width="39.3984375" customWidth="1"/>
    <col min="10246" max="10246" width="46.597656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01.59765625" customWidth="1"/>
    <col min="10499" max="10499" width="36.86328125" customWidth="1"/>
    <col min="10500" max="10500" width="16.1328125" customWidth="1"/>
    <col min="10501" max="10501" width="39.3984375" customWidth="1"/>
    <col min="10502" max="10502" width="46.597656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01.59765625" customWidth="1"/>
    <col min="10755" max="10755" width="36.86328125" customWidth="1"/>
    <col min="10756" max="10756" width="16.1328125" customWidth="1"/>
    <col min="10757" max="10757" width="39.3984375" customWidth="1"/>
    <col min="10758" max="10758" width="46.597656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01.59765625" customWidth="1"/>
    <col min="11011" max="11011" width="36.86328125" customWidth="1"/>
    <col min="11012" max="11012" width="16.1328125" customWidth="1"/>
    <col min="11013" max="11013" width="39.3984375" customWidth="1"/>
    <col min="11014" max="11014" width="46.597656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01.59765625" customWidth="1"/>
    <col min="11267" max="11267" width="36.86328125" customWidth="1"/>
    <col min="11268" max="11268" width="16.1328125" customWidth="1"/>
    <col min="11269" max="11269" width="39.3984375" customWidth="1"/>
    <col min="11270" max="11270" width="46.597656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01.59765625" customWidth="1"/>
    <col min="11523" max="11523" width="36.86328125" customWidth="1"/>
    <col min="11524" max="11524" width="16.1328125" customWidth="1"/>
    <col min="11525" max="11525" width="39.3984375" customWidth="1"/>
    <col min="11526" max="11526" width="46.597656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01.59765625" customWidth="1"/>
    <col min="11779" max="11779" width="36.86328125" customWidth="1"/>
    <col min="11780" max="11780" width="16.1328125" customWidth="1"/>
    <col min="11781" max="11781" width="39.3984375" customWidth="1"/>
    <col min="11782" max="11782" width="46.597656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01.59765625" customWidth="1"/>
    <col min="12035" max="12035" width="36.86328125" customWidth="1"/>
    <col min="12036" max="12036" width="16.1328125" customWidth="1"/>
    <col min="12037" max="12037" width="39.3984375" customWidth="1"/>
    <col min="12038" max="12038" width="46.597656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01.59765625" customWidth="1"/>
    <col min="12291" max="12291" width="36.86328125" customWidth="1"/>
    <col min="12292" max="12292" width="16.1328125" customWidth="1"/>
    <col min="12293" max="12293" width="39.3984375" customWidth="1"/>
    <col min="12294" max="12294" width="46.597656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01.59765625" customWidth="1"/>
    <col min="12547" max="12547" width="36.86328125" customWidth="1"/>
    <col min="12548" max="12548" width="16.1328125" customWidth="1"/>
    <col min="12549" max="12549" width="39.3984375" customWidth="1"/>
    <col min="12550" max="12550" width="46.597656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01.59765625" customWidth="1"/>
    <col min="12803" max="12803" width="36.86328125" customWidth="1"/>
    <col min="12804" max="12804" width="16.1328125" customWidth="1"/>
    <col min="12805" max="12805" width="39.3984375" customWidth="1"/>
    <col min="12806" max="12806" width="46.597656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01.59765625" customWidth="1"/>
    <col min="13059" max="13059" width="36.86328125" customWidth="1"/>
    <col min="13060" max="13060" width="16.1328125" customWidth="1"/>
    <col min="13061" max="13061" width="39.3984375" customWidth="1"/>
    <col min="13062" max="13062" width="46.597656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01.59765625" customWidth="1"/>
    <col min="13315" max="13315" width="36.86328125" customWidth="1"/>
    <col min="13316" max="13316" width="16.1328125" customWidth="1"/>
    <col min="13317" max="13317" width="39.3984375" customWidth="1"/>
    <col min="13318" max="13318" width="46.597656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01.59765625" customWidth="1"/>
    <col min="13571" max="13571" width="36.86328125" customWidth="1"/>
    <col min="13572" max="13572" width="16.1328125" customWidth="1"/>
    <col min="13573" max="13573" width="39.3984375" customWidth="1"/>
    <col min="13574" max="13574" width="46.597656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01.59765625" customWidth="1"/>
    <col min="13827" max="13827" width="36.86328125" customWidth="1"/>
    <col min="13828" max="13828" width="16.1328125" customWidth="1"/>
    <col min="13829" max="13829" width="39.3984375" customWidth="1"/>
    <col min="13830" max="13830" width="46.597656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01.59765625" customWidth="1"/>
    <col min="14083" max="14083" width="36.86328125" customWidth="1"/>
    <col min="14084" max="14084" width="16.1328125" customWidth="1"/>
    <col min="14085" max="14085" width="39.3984375" customWidth="1"/>
    <col min="14086" max="14086" width="46.597656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01.59765625" customWidth="1"/>
    <col min="14339" max="14339" width="36.86328125" customWidth="1"/>
    <col min="14340" max="14340" width="16.1328125" customWidth="1"/>
    <col min="14341" max="14341" width="39.3984375" customWidth="1"/>
    <col min="14342" max="14342" width="46.597656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01.59765625" customWidth="1"/>
    <col min="14595" max="14595" width="36.86328125" customWidth="1"/>
    <col min="14596" max="14596" width="16.1328125" customWidth="1"/>
    <col min="14597" max="14597" width="39.3984375" customWidth="1"/>
    <col min="14598" max="14598" width="46.597656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01.59765625" customWidth="1"/>
    <col min="14851" max="14851" width="36.86328125" customWidth="1"/>
    <col min="14852" max="14852" width="16.1328125" customWidth="1"/>
    <col min="14853" max="14853" width="39.3984375" customWidth="1"/>
    <col min="14854" max="14854" width="46.597656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01.59765625" customWidth="1"/>
    <col min="15107" max="15107" width="36.86328125" customWidth="1"/>
    <col min="15108" max="15108" width="16.1328125" customWidth="1"/>
    <col min="15109" max="15109" width="39.3984375" customWidth="1"/>
    <col min="15110" max="15110" width="46.597656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01.59765625" customWidth="1"/>
    <col min="15363" max="15363" width="36.86328125" customWidth="1"/>
    <col min="15364" max="15364" width="16.1328125" customWidth="1"/>
    <col min="15365" max="15365" width="39.3984375" customWidth="1"/>
    <col min="15366" max="15366" width="46.597656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01.59765625" customWidth="1"/>
    <col min="15619" max="15619" width="36.86328125" customWidth="1"/>
    <col min="15620" max="15620" width="16.1328125" customWidth="1"/>
    <col min="15621" max="15621" width="39.3984375" customWidth="1"/>
    <col min="15622" max="15622" width="46.597656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01.59765625" customWidth="1"/>
    <col min="15875" max="15875" width="36.86328125" customWidth="1"/>
    <col min="15876" max="15876" width="16.1328125" customWidth="1"/>
    <col min="15877" max="15877" width="39.3984375" customWidth="1"/>
    <col min="15878" max="15878" width="46.597656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01.59765625" customWidth="1"/>
    <col min="16131" max="16131" width="36.86328125" customWidth="1"/>
    <col min="16132" max="16132" width="16.1328125" customWidth="1"/>
    <col min="16133" max="16133" width="39.3984375" customWidth="1"/>
    <col min="16134" max="16134" width="46.597656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13566</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13567</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12668</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91.25">
      <c r="A6" s="26" t="s">
        <v>13568</v>
      </c>
      <c r="B6" s="27" t="s">
        <v>13569</v>
      </c>
      <c r="C6" s="26" t="s">
        <v>13570</v>
      </c>
      <c r="D6" s="26" t="s">
        <v>13571</v>
      </c>
      <c r="E6" s="26" t="s">
        <v>13572</v>
      </c>
      <c r="F6" s="26" t="s">
        <v>13573</v>
      </c>
      <c r="G6" s="26" t="str">
        <f t="shared" ref="G6:G19" si="0">LEFT(F6,4)</f>
        <v>C02F</v>
      </c>
      <c r="H6" s="26" t="s">
        <v>13574</v>
      </c>
      <c r="I6" s="26" t="s">
        <v>13575</v>
      </c>
      <c r="J6" s="26" t="s">
        <v>13576</v>
      </c>
      <c r="K6" s="26" t="s">
        <v>13577</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140.25">
      <c r="A7" s="26" t="s">
        <v>13578</v>
      </c>
      <c r="B7" s="27" t="s">
        <v>13579</v>
      </c>
      <c r="C7" s="26" t="s">
        <v>1099</v>
      </c>
      <c r="D7" s="26" t="s">
        <v>13580</v>
      </c>
      <c r="E7" s="26" t="s">
        <v>13572</v>
      </c>
      <c r="F7" s="26" t="s">
        <v>13581</v>
      </c>
      <c r="G7" s="26" t="str">
        <f t="shared" si="0"/>
        <v>A22C</v>
      </c>
      <c r="H7" s="26" t="s">
        <v>13582</v>
      </c>
      <c r="I7" s="26" t="s">
        <v>13583</v>
      </c>
      <c r="J7" s="26" t="s">
        <v>13584</v>
      </c>
      <c r="K7" s="26" t="s">
        <v>13585</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02">
      <c r="A8" s="26" t="s">
        <v>13586</v>
      </c>
      <c r="B8" s="27" t="s">
        <v>13587</v>
      </c>
      <c r="C8" s="26" t="s">
        <v>13588</v>
      </c>
      <c r="D8" s="26" t="s">
        <v>13589</v>
      </c>
      <c r="E8" s="26" t="s">
        <v>13572</v>
      </c>
      <c r="F8" s="26" t="s">
        <v>13590</v>
      </c>
      <c r="G8" s="26" t="str">
        <f t="shared" si="0"/>
        <v>A23B</v>
      </c>
      <c r="H8" s="26" t="s">
        <v>13591</v>
      </c>
      <c r="I8" s="26" t="s">
        <v>13592</v>
      </c>
      <c r="J8" s="26" t="s">
        <v>13593</v>
      </c>
      <c r="K8" s="26" t="s">
        <v>13594</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53">
      <c r="A9" s="26" t="s">
        <v>13595</v>
      </c>
      <c r="B9" s="27" t="s">
        <v>13596</v>
      </c>
      <c r="C9" s="26" t="s">
        <v>13597</v>
      </c>
      <c r="D9" s="26" t="s">
        <v>13598</v>
      </c>
      <c r="E9" s="26" t="s">
        <v>13572</v>
      </c>
      <c r="F9" s="26" t="s">
        <v>13599</v>
      </c>
      <c r="G9" s="26" t="str">
        <f t="shared" si="0"/>
        <v>A23L</v>
      </c>
      <c r="H9" s="26" t="s">
        <v>13600</v>
      </c>
      <c r="I9" s="26" t="s">
        <v>13601</v>
      </c>
      <c r="J9" s="26" t="s">
        <v>13602</v>
      </c>
      <c r="K9" s="26" t="s">
        <v>13603</v>
      </c>
      <c r="L9" s="26" t="s">
        <v>13604</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191.25">
      <c r="A10" s="26" t="s">
        <v>13605</v>
      </c>
      <c r="B10" s="27" t="s">
        <v>13606</v>
      </c>
      <c r="C10" s="26" t="s">
        <v>13607</v>
      </c>
      <c r="D10" s="26" t="s">
        <v>13608</v>
      </c>
      <c r="E10" s="26" t="s">
        <v>13609</v>
      </c>
      <c r="F10" s="26" t="s">
        <v>13610</v>
      </c>
      <c r="G10" s="26" t="str">
        <f t="shared" si="0"/>
        <v>A23L</v>
      </c>
      <c r="H10" s="26" t="s">
        <v>13611</v>
      </c>
      <c r="I10" s="26" t="s">
        <v>13612</v>
      </c>
      <c r="J10" s="26" t="s">
        <v>13613</v>
      </c>
      <c r="K10" s="26" t="s">
        <v>13614</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78.5">
      <c r="A11" s="26" t="s">
        <v>13595</v>
      </c>
      <c r="B11" s="27" t="s">
        <v>13615</v>
      </c>
      <c r="C11" s="26" t="s">
        <v>13616</v>
      </c>
      <c r="D11" s="26" t="s">
        <v>13617</v>
      </c>
      <c r="E11" s="26" t="s">
        <v>13572</v>
      </c>
      <c r="F11" s="26" t="s">
        <v>13618</v>
      </c>
      <c r="G11" s="26" t="str">
        <f t="shared" si="0"/>
        <v>A23B</v>
      </c>
      <c r="H11" s="26" t="s">
        <v>13619</v>
      </c>
      <c r="I11" s="26" t="s">
        <v>13620</v>
      </c>
      <c r="J11" s="26" t="s">
        <v>11192</v>
      </c>
      <c r="K11" s="26" t="s">
        <v>13621</v>
      </c>
      <c r="L11" s="26" t="s">
        <v>13622</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91.25">
      <c r="A12" s="26" t="s">
        <v>13623</v>
      </c>
      <c r="B12" s="27" t="s">
        <v>13624</v>
      </c>
      <c r="C12" s="26" t="s">
        <v>13625</v>
      </c>
      <c r="D12" s="26" t="s">
        <v>13626</v>
      </c>
      <c r="E12" s="26" t="s">
        <v>13572</v>
      </c>
      <c r="F12" s="26" t="s">
        <v>13627</v>
      </c>
      <c r="G12" s="26" t="str">
        <f t="shared" si="0"/>
        <v>A23L</v>
      </c>
      <c r="H12" s="26" t="s">
        <v>13628</v>
      </c>
      <c r="I12" s="26" t="s">
        <v>13629</v>
      </c>
      <c r="J12" s="26" t="s">
        <v>9088</v>
      </c>
      <c r="K12" s="26" t="s">
        <v>13630</v>
      </c>
      <c r="L12" s="26" t="s">
        <v>13631</v>
      </c>
      <c r="M12" s="26" t="s">
        <v>545</v>
      </c>
      <c r="N12" s="26" t="s">
        <v>545</v>
      </c>
      <c r="O12" s="26" t="s">
        <v>545</v>
      </c>
      <c r="P12" s="26" t="s">
        <v>545</v>
      </c>
      <c r="Q12" s="26" t="s">
        <v>545</v>
      </c>
      <c r="R12" s="26" t="s">
        <v>545</v>
      </c>
      <c r="S12" s="26" t="s">
        <v>545</v>
      </c>
      <c r="T12" s="26" t="s">
        <v>13632</v>
      </c>
      <c r="U12" s="26" t="s">
        <v>545</v>
      </c>
      <c r="V12" s="26" t="s">
        <v>545</v>
      </c>
      <c r="W12" s="26" t="s">
        <v>545</v>
      </c>
      <c r="X12" s="26" t="s">
        <v>545</v>
      </c>
      <c r="Y12" s="26" t="s">
        <v>545</v>
      </c>
    </row>
    <row r="13" spans="1:26" ht="89.25">
      <c r="A13" s="26" t="s">
        <v>13633</v>
      </c>
      <c r="B13" s="27" t="s">
        <v>13634</v>
      </c>
      <c r="C13" s="26" t="s">
        <v>13588</v>
      </c>
      <c r="D13" s="26" t="s">
        <v>13635</v>
      </c>
      <c r="E13" s="26" t="s">
        <v>13609</v>
      </c>
      <c r="F13" s="26" t="s">
        <v>545</v>
      </c>
      <c r="G13" s="26" t="str">
        <f t="shared" si="0"/>
        <v/>
      </c>
      <c r="H13" s="26" t="s">
        <v>545</v>
      </c>
      <c r="I13" s="26" t="s">
        <v>13636</v>
      </c>
      <c r="J13" s="26" t="s">
        <v>13637</v>
      </c>
      <c r="K13" s="26" t="s">
        <v>13638</v>
      </c>
      <c r="L13" s="26" t="s">
        <v>13639</v>
      </c>
      <c r="M13" s="26" t="s">
        <v>545</v>
      </c>
      <c r="N13" s="26" t="s">
        <v>545</v>
      </c>
      <c r="O13" s="26" t="s">
        <v>545</v>
      </c>
      <c r="P13" s="26" t="s">
        <v>545</v>
      </c>
      <c r="Q13" s="26" t="s">
        <v>545</v>
      </c>
      <c r="R13" s="26" t="s">
        <v>545</v>
      </c>
      <c r="S13" s="26" t="s">
        <v>545</v>
      </c>
      <c r="T13" s="26" t="s">
        <v>13640</v>
      </c>
      <c r="U13" s="26" t="s">
        <v>545</v>
      </c>
      <c r="V13" s="26" t="s">
        <v>545</v>
      </c>
      <c r="W13" s="26" t="s">
        <v>545</v>
      </c>
      <c r="X13" s="26" t="s">
        <v>545</v>
      </c>
      <c r="Y13" s="26" t="s">
        <v>545</v>
      </c>
    </row>
    <row r="14" spans="1:26" ht="409.5">
      <c r="A14" s="26" t="s">
        <v>13641</v>
      </c>
      <c r="B14" s="27" t="s">
        <v>13642</v>
      </c>
      <c r="C14" s="26" t="s">
        <v>13643</v>
      </c>
      <c r="D14" s="26" t="s">
        <v>13644</v>
      </c>
      <c r="E14" s="26" t="s">
        <v>13572</v>
      </c>
      <c r="F14" s="26" t="s">
        <v>13645</v>
      </c>
      <c r="G14" s="26" t="str">
        <f t="shared" si="0"/>
        <v>B26D</v>
      </c>
      <c r="H14" s="26" t="s">
        <v>13646</v>
      </c>
      <c r="I14" s="26" t="s">
        <v>13647</v>
      </c>
      <c r="J14" s="26" t="s">
        <v>13648</v>
      </c>
      <c r="K14" s="26" t="s">
        <v>13649</v>
      </c>
      <c r="L14" s="26" t="s">
        <v>13650</v>
      </c>
      <c r="M14" s="26" t="s">
        <v>545</v>
      </c>
      <c r="N14" s="26" t="s">
        <v>545</v>
      </c>
      <c r="O14" s="26" t="s">
        <v>545</v>
      </c>
      <c r="P14" s="26" t="s">
        <v>545</v>
      </c>
      <c r="Q14" s="26" t="s">
        <v>545</v>
      </c>
      <c r="R14" s="26" t="s">
        <v>545</v>
      </c>
      <c r="S14" s="26" t="s">
        <v>545</v>
      </c>
      <c r="T14" s="26" t="s">
        <v>13651</v>
      </c>
      <c r="U14" s="26" t="s">
        <v>545</v>
      </c>
      <c r="V14" s="26" t="s">
        <v>545</v>
      </c>
      <c r="W14" s="26" t="s">
        <v>545</v>
      </c>
      <c r="X14" s="26" t="s">
        <v>545</v>
      </c>
      <c r="Y14" s="26" t="s">
        <v>545</v>
      </c>
    </row>
    <row r="15" spans="1:26" ht="114.75">
      <c r="A15" s="26" t="s">
        <v>13652</v>
      </c>
      <c r="B15" s="27" t="s">
        <v>13653</v>
      </c>
      <c r="C15" s="26" t="s">
        <v>13654</v>
      </c>
      <c r="D15" s="26" t="s">
        <v>13655</v>
      </c>
      <c r="E15" s="26" t="s">
        <v>13572</v>
      </c>
      <c r="F15" s="26" t="s">
        <v>13656</v>
      </c>
      <c r="G15" s="26" t="str">
        <f t="shared" si="0"/>
        <v>A23L</v>
      </c>
      <c r="H15" s="26" t="s">
        <v>13657</v>
      </c>
      <c r="I15" s="26" t="s">
        <v>13658</v>
      </c>
      <c r="J15" s="26" t="s">
        <v>13659</v>
      </c>
      <c r="K15" s="26" t="s">
        <v>13660</v>
      </c>
      <c r="L15" s="26" t="s">
        <v>13661</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76.5">
      <c r="A16" s="26" t="s">
        <v>13662</v>
      </c>
      <c r="B16" s="27" t="s">
        <v>13663</v>
      </c>
      <c r="C16" s="26" t="s">
        <v>13664</v>
      </c>
      <c r="D16" s="26" t="s">
        <v>13665</v>
      </c>
      <c r="E16" s="26" t="s">
        <v>13666</v>
      </c>
      <c r="F16" s="26" t="s">
        <v>13581</v>
      </c>
      <c r="G16" s="26" t="str">
        <f t="shared" si="0"/>
        <v>A22C</v>
      </c>
      <c r="H16" s="26" t="s">
        <v>545</v>
      </c>
      <c r="I16" s="26" t="s">
        <v>13667</v>
      </c>
      <c r="J16" s="26" t="s">
        <v>13584</v>
      </c>
      <c r="K16" s="26" t="s">
        <v>13668</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38.25">
      <c r="A17" s="26" t="s">
        <v>13669</v>
      </c>
      <c r="B17" s="27" t="s">
        <v>13670</v>
      </c>
      <c r="C17" s="26" t="s">
        <v>13671</v>
      </c>
      <c r="D17" s="26" t="s">
        <v>13672</v>
      </c>
      <c r="E17" s="26" t="s">
        <v>13672</v>
      </c>
      <c r="F17" s="26" t="s">
        <v>545</v>
      </c>
      <c r="G17" s="26" t="str">
        <f t="shared" si="0"/>
        <v/>
      </c>
      <c r="H17" s="26" t="s">
        <v>545</v>
      </c>
      <c r="I17" s="26" t="s">
        <v>13673</v>
      </c>
      <c r="J17" s="26" t="s">
        <v>13674</v>
      </c>
      <c r="K17" s="26" t="s">
        <v>13675</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395.25">
      <c r="A18" s="26" t="s">
        <v>13676</v>
      </c>
      <c r="B18" s="27" t="s">
        <v>13677</v>
      </c>
      <c r="C18" s="26" t="s">
        <v>13678</v>
      </c>
      <c r="D18" s="26" t="s">
        <v>13679</v>
      </c>
      <c r="E18" s="26" t="s">
        <v>13680</v>
      </c>
      <c r="F18" s="26" t="s">
        <v>13681</v>
      </c>
      <c r="G18" s="26" t="str">
        <f t="shared" si="0"/>
        <v>C05F</v>
      </c>
      <c r="H18" s="26" t="s">
        <v>13682</v>
      </c>
      <c r="I18" s="26" t="s">
        <v>13683</v>
      </c>
      <c r="J18" s="26" t="s">
        <v>13684</v>
      </c>
      <c r="K18" s="26" t="s">
        <v>13685</v>
      </c>
      <c r="L18" s="26" t="s">
        <v>13686</v>
      </c>
      <c r="M18" s="26" t="s">
        <v>545</v>
      </c>
      <c r="N18" s="26" t="s">
        <v>545</v>
      </c>
      <c r="O18" s="26" t="s">
        <v>545</v>
      </c>
      <c r="P18" s="26" t="s">
        <v>545</v>
      </c>
      <c r="Q18" s="26" t="s">
        <v>545</v>
      </c>
      <c r="R18" s="26" t="s">
        <v>545</v>
      </c>
      <c r="S18" s="26" t="s">
        <v>545</v>
      </c>
      <c r="T18" s="26" t="s">
        <v>13687</v>
      </c>
      <c r="U18" s="26" t="s">
        <v>545</v>
      </c>
      <c r="V18" s="26" t="s">
        <v>545</v>
      </c>
      <c r="W18" s="26" t="s">
        <v>545</v>
      </c>
      <c r="X18" s="26" t="s">
        <v>545</v>
      </c>
      <c r="Y18" s="26" t="s">
        <v>545</v>
      </c>
    </row>
    <row r="19" spans="1:25" ht="38.25">
      <c r="A19" s="26" t="s">
        <v>13688</v>
      </c>
      <c r="B19" s="27" t="s">
        <v>13689</v>
      </c>
      <c r="C19" s="26" t="s">
        <v>13690</v>
      </c>
      <c r="D19" s="26" t="s">
        <v>13691</v>
      </c>
      <c r="E19" s="26" t="s">
        <v>13692</v>
      </c>
      <c r="F19" s="26" t="s">
        <v>13693</v>
      </c>
      <c r="G19" s="26" t="str">
        <f t="shared" si="0"/>
        <v>A23B</v>
      </c>
      <c r="H19" s="26" t="s">
        <v>13694</v>
      </c>
      <c r="I19" s="26" t="s">
        <v>13695</v>
      </c>
      <c r="J19" s="26" t="s">
        <v>13696</v>
      </c>
      <c r="K19" s="26" t="s">
        <v>13697</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76.5">
      <c r="A20" s="26" t="s">
        <v>13698</v>
      </c>
      <c r="B20" s="27" t="s">
        <v>13699</v>
      </c>
      <c r="C20" s="26" t="s">
        <v>13700</v>
      </c>
      <c r="D20" s="26" t="s">
        <v>13701</v>
      </c>
      <c r="E20" s="26" t="s">
        <v>13702</v>
      </c>
      <c r="F20" s="26" t="s">
        <v>13703</v>
      </c>
      <c r="H20" s="26" t="s">
        <v>13704</v>
      </c>
      <c r="I20" s="26" t="s">
        <v>13705</v>
      </c>
      <c r="J20" s="26" t="s">
        <v>13706</v>
      </c>
      <c r="K20" s="26" t="s">
        <v>13707</v>
      </c>
      <c r="L20" s="26" t="s">
        <v>13708</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40.25">
      <c r="A21" s="26" t="s">
        <v>13709</v>
      </c>
      <c r="B21" s="27" t="s">
        <v>13710</v>
      </c>
      <c r="C21" s="26" t="s">
        <v>13711</v>
      </c>
      <c r="D21" s="26" t="s">
        <v>13712</v>
      </c>
      <c r="E21" s="26" t="s">
        <v>13702</v>
      </c>
      <c r="F21" s="26" t="s">
        <v>13713</v>
      </c>
      <c r="H21" s="26" t="s">
        <v>13714</v>
      </c>
      <c r="I21" s="26" t="s">
        <v>13715</v>
      </c>
      <c r="J21" s="26" t="s">
        <v>13716</v>
      </c>
      <c r="K21" s="26" t="s">
        <v>13717</v>
      </c>
      <c r="L21" s="26" t="s">
        <v>13718</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38.25">
      <c r="A22" s="26" t="s">
        <v>13719</v>
      </c>
      <c r="B22" s="27" t="s">
        <v>13720</v>
      </c>
      <c r="C22" s="26" t="s">
        <v>13721</v>
      </c>
      <c r="D22" s="26" t="s">
        <v>13722</v>
      </c>
      <c r="E22" s="26" t="s">
        <v>13723</v>
      </c>
      <c r="F22" s="26" t="s">
        <v>13724</v>
      </c>
      <c r="H22" s="26" t="s">
        <v>13725</v>
      </c>
      <c r="I22" s="26" t="s">
        <v>13726</v>
      </c>
      <c r="J22" s="26" t="s">
        <v>13727</v>
      </c>
      <c r="K22" s="26" t="s">
        <v>13728</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25.5">
      <c r="A23" s="26" t="s">
        <v>13729</v>
      </c>
      <c r="B23" s="27" t="s">
        <v>13730</v>
      </c>
      <c r="C23" s="26" t="s">
        <v>13721</v>
      </c>
      <c r="D23" s="26" t="s">
        <v>13722</v>
      </c>
      <c r="E23" s="26" t="s">
        <v>13723</v>
      </c>
      <c r="F23" s="26" t="s">
        <v>13731</v>
      </c>
      <c r="H23" s="26" t="s">
        <v>13731</v>
      </c>
      <c r="I23" s="26" t="s">
        <v>13732</v>
      </c>
      <c r="J23" s="26" t="s">
        <v>13733</v>
      </c>
      <c r="K23" s="26" t="s">
        <v>13734</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53">
      <c r="A24" s="26" t="s">
        <v>13735</v>
      </c>
      <c r="B24" s="27" t="s">
        <v>13736</v>
      </c>
      <c r="C24" s="26" t="s">
        <v>13737</v>
      </c>
      <c r="D24" s="26" t="s">
        <v>13738</v>
      </c>
      <c r="E24" s="26" t="s">
        <v>13702</v>
      </c>
      <c r="F24" s="26" t="s">
        <v>13739</v>
      </c>
      <c r="H24" s="26" t="s">
        <v>13704</v>
      </c>
      <c r="I24" s="26" t="s">
        <v>13740</v>
      </c>
      <c r="J24" s="26" t="s">
        <v>13741</v>
      </c>
      <c r="K24" s="26" t="s">
        <v>13742</v>
      </c>
      <c r="L24" s="26" t="s">
        <v>13743</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14.75">
      <c r="A25" s="26" t="s">
        <v>13744</v>
      </c>
      <c r="B25" s="27" t="s">
        <v>13745</v>
      </c>
      <c r="C25" s="26" t="s">
        <v>13746</v>
      </c>
      <c r="D25" s="26" t="s">
        <v>13712</v>
      </c>
      <c r="E25" s="26" t="s">
        <v>13702</v>
      </c>
      <c r="F25" s="26" t="s">
        <v>13747</v>
      </c>
      <c r="H25" s="26" t="s">
        <v>13714</v>
      </c>
      <c r="I25" s="26" t="s">
        <v>13748</v>
      </c>
      <c r="J25" s="26" t="s">
        <v>13741</v>
      </c>
      <c r="K25" s="26" t="s">
        <v>13749</v>
      </c>
      <c r="L25" s="26" t="s">
        <v>13750</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89.25">
      <c r="A26" s="26" t="s">
        <v>13751</v>
      </c>
      <c r="B26" s="27" t="s">
        <v>13752</v>
      </c>
      <c r="C26" s="26" t="s">
        <v>13753</v>
      </c>
      <c r="D26" s="26" t="s">
        <v>545</v>
      </c>
      <c r="E26" s="26" t="s">
        <v>13754</v>
      </c>
      <c r="F26" s="26" t="s">
        <v>13755</v>
      </c>
      <c r="H26" s="26" t="s">
        <v>13756</v>
      </c>
      <c r="I26" s="26" t="s">
        <v>13757</v>
      </c>
      <c r="J26" s="26" t="s">
        <v>13758</v>
      </c>
      <c r="K26" s="26" t="s">
        <v>13759</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76.5">
      <c r="A27" s="26" t="s">
        <v>13760</v>
      </c>
      <c r="B27" s="27" t="s">
        <v>13761</v>
      </c>
      <c r="C27" s="26" t="s">
        <v>13762</v>
      </c>
      <c r="D27" s="26" t="s">
        <v>545</v>
      </c>
      <c r="E27" s="26" t="s">
        <v>13754</v>
      </c>
      <c r="F27" s="26" t="s">
        <v>13763</v>
      </c>
      <c r="H27" s="26" t="s">
        <v>13764</v>
      </c>
      <c r="I27" s="26" t="s">
        <v>13765</v>
      </c>
      <c r="J27" s="26" t="s">
        <v>13766</v>
      </c>
      <c r="K27" s="26" t="s">
        <v>13767</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76.5">
      <c r="A28" s="26" t="s">
        <v>13768</v>
      </c>
      <c r="B28" s="27" t="s">
        <v>13769</v>
      </c>
      <c r="C28" s="26" t="s">
        <v>13770</v>
      </c>
      <c r="D28" s="26" t="s">
        <v>545</v>
      </c>
      <c r="E28" s="26" t="s">
        <v>13771</v>
      </c>
      <c r="F28" s="26" t="s">
        <v>13772</v>
      </c>
      <c r="H28" s="26" t="s">
        <v>13773</v>
      </c>
      <c r="I28" s="26" t="s">
        <v>13774</v>
      </c>
      <c r="J28" s="26" t="s">
        <v>13775</v>
      </c>
      <c r="K28" s="26" t="s">
        <v>13776</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51">
      <c r="A29" s="26" t="s">
        <v>13777</v>
      </c>
      <c r="B29" s="27" t="s">
        <v>13778</v>
      </c>
      <c r="C29" s="26" t="s">
        <v>13779</v>
      </c>
      <c r="D29" s="26" t="s">
        <v>545</v>
      </c>
      <c r="E29" s="26" t="s">
        <v>13780</v>
      </c>
      <c r="F29" s="26" t="s">
        <v>13781</v>
      </c>
      <c r="H29" s="26" t="s">
        <v>13782</v>
      </c>
      <c r="I29" s="26" t="s">
        <v>13783</v>
      </c>
      <c r="J29" s="26" t="s">
        <v>13784</v>
      </c>
      <c r="K29" s="26" t="s">
        <v>13785</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38.25">
      <c r="A30" s="26" t="s">
        <v>13786</v>
      </c>
      <c r="B30" s="27" t="s">
        <v>13787</v>
      </c>
      <c r="C30" s="26" t="s">
        <v>13788</v>
      </c>
      <c r="D30" s="26" t="s">
        <v>545</v>
      </c>
      <c r="E30" s="26" t="s">
        <v>13789</v>
      </c>
      <c r="F30" s="26" t="s">
        <v>13790</v>
      </c>
      <c r="H30" s="26" t="s">
        <v>13790</v>
      </c>
      <c r="I30" s="26" t="s">
        <v>13791</v>
      </c>
      <c r="J30" s="26" t="s">
        <v>13792</v>
      </c>
      <c r="K30" s="26" t="s">
        <v>13793</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mergeCells count="4">
    <mergeCell ref="A1:Z1"/>
    <mergeCell ref="A2:Z2"/>
    <mergeCell ref="A3:Z3"/>
    <mergeCell ref="A4:Z4"/>
  </mergeCells>
  <hyperlinks>
    <hyperlink ref="A2" r:id="rId1" display="url" xr:uid="{332CB9CD-766B-45CD-81AF-D7481F60435E}"/>
    <hyperlink ref="A3" r:id="rId2" display="url" xr:uid="{5979EDC4-FA58-4921-8620-D5EBB85003F8}"/>
    <hyperlink ref="A4" r:id="rId3" display="url" xr:uid="{49E880A4-BDE7-4466-A87E-0C308814E2A2}"/>
    <hyperlink ref="B6" r:id="rId4" display="url" xr:uid="{F8F81AD1-A3FC-458B-BBA1-3773A1D4B11C}"/>
    <hyperlink ref="B7" r:id="rId5" display="url" xr:uid="{6395D28A-C195-4AF3-822D-DB6607AD58E8}"/>
    <hyperlink ref="B8" r:id="rId6" display="url" xr:uid="{80E3B373-EF13-4D20-A228-6448B53F7EB5}"/>
    <hyperlink ref="B9" r:id="rId7" display="url" xr:uid="{C3836C0E-BBCC-4EA3-9460-1C0A7E25B7EE}"/>
    <hyperlink ref="B10" r:id="rId8" display="url" xr:uid="{0AC17C97-56EC-42AD-B747-8619479328A5}"/>
    <hyperlink ref="B11" r:id="rId9" display="url" xr:uid="{CB518284-7BA4-484B-99CA-EDE9D39746CA}"/>
    <hyperlink ref="B12" r:id="rId10" display="url" xr:uid="{F8BEF4FA-FBD1-458B-BD04-7610754F525F}"/>
    <hyperlink ref="B13" r:id="rId11" display="url" xr:uid="{7EBB55BE-8666-4AE9-B153-657FE2D06817}"/>
    <hyperlink ref="B14" r:id="rId12" display="url" xr:uid="{CEEA1DCA-E982-40CC-B16E-00CD053CFD5C}"/>
    <hyperlink ref="B15" r:id="rId13" display="url" xr:uid="{B91BBABE-0676-43DF-B38C-33932A639946}"/>
    <hyperlink ref="B16" r:id="rId14" display="url" xr:uid="{B7C21936-56C9-4FD8-B491-A2B1C0854944}"/>
    <hyperlink ref="B17" r:id="rId15" display="url" xr:uid="{27DBA575-75A0-4070-AF83-B9F507F9549E}"/>
    <hyperlink ref="B18" r:id="rId16" display="url" xr:uid="{FE9CCD3B-86DB-4221-8A94-4AFA9AC282EE}"/>
    <hyperlink ref="B19" r:id="rId17" display="url" xr:uid="{67277CB3-908C-49AA-A65A-E89DAE254971}"/>
    <hyperlink ref="B20" r:id="rId18" display="url" xr:uid="{E17A2B77-D84C-454D-A7CF-6298B4D30A4F}"/>
    <hyperlink ref="B21" r:id="rId19" display="url" xr:uid="{17FB65A6-276D-4E6D-9F84-F7D5B9495EE7}"/>
    <hyperlink ref="B22" r:id="rId20" display="url" xr:uid="{A79B7E1B-C6B0-4C90-8E46-27B5AB7AF344}"/>
    <hyperlink ref="B23" r:id="rId21" display="url" xr:uid="{7FCE0528-E767-41B2-B637-8E5FE49AACB0}"/>
    <hyperlink ref="B24" r:id="rId22" display="url" xr:uid="{A1303DAF-CD28-459B-ADC5-557D3E3FF4EB}"/>
    <hyperlink ref="B25" r:id="rId23" display="url" xr:uid="{1EAA0717-6CB2-4921-8C17-5903FD0DE165}"/>
    <hyperlink ref="B26" r:id="rId24" display="url" xr:uid="{9B91E5BE-F094-4A75-A25D-25CE5D47A120}"/>
    <hyperlink ref="B27" r:id="rId25" display="url" xr:uid="{E8C975F8-18D3-4142-B4C1-1AF955EDE908}"/>
    <hyperlink ref="B28" r:id="rId26" display="url" xr:uid="{8469AF30-56E3-405B-AFF8-AAF0D8972AAA}"/>
    <hyperlink ref="B29" r:id="rId27" display="url" xr:uid="{ECFE7130-F704-41AA-9835-EFAD321EF7FF}"/>
    <hyperlink ref="B30" r:id="rId28" display="url" xr:uid="{0EAF7AD3-9410-4F23-8F14-6BDBE0870236}"/>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EB227-3D03-45F7-98AB-81B5F427F0F6}">
  <dimension ref="A1:Z30"/>
  <sheetViews>
    <sheetView topLeftCell="B29" zoomScale="49" workbookViewId="0">
      <selection activeCell="G6" sqref="G6:G30"/>
    </sheetView>
  </sheetViews>
  <sheetFormatPr defaultRowHeight="14.25"/>
  <cols>
    <col min="1" max="1" width="99.3984375" customWidth="1"/>
    <col min="2" max="2" width="36.86328125" customWidth="1"/>
    <col min="3" max="3" width="16.1328125" customWidth="1"/>
    <col min="4" max="4" width="35.86328125" customWidth="1"/>
    <col min="5" max="5" width="23.398437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99.3984375" customWidth="1"/>
    <col min="259" max="259" width="36.86328125" customWidth="1"/>
    <col min="260" max="260" width="16.1328125" customWidth="1"/>
    <col min="261" max="261" width="35.86328125" customWidth="1"/>
    <col min="262" max="262" width="23.398437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99.3984375" customWidth="1"/>
    <col min="515" max="515" width="36.86328125" customWidth="1"/>
    <col min="516" max="516" width="16.1328125" customWidth="1"/>
    <col min="517" max="517" width="35.86328125" customWidth="1"/>
    <col min="518" max="518" width="23.398437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99.3984375" customWidth="1"/>
    <col min="771" max="771" width="36.86328125" customWidth="1"/>
    <col min="772" max="772" width="16.1328125" customWidth="1"/>
    <col min="773" max="773" width="35.86328125" customWidth="1"/>
    <col min="774" max="774" width="23.398437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99.3984375" customWidth="1"/>
    <col min="1027" max="1027" width="36.86328125" customWidth="1"/>
    <col min="1028" max="1028" width="16.1328125" customWidth="1"/>
    <col min="1029" max="1029" width="35.86328125" customWidth="1"/>
    <col min="1030" max="1030" width="23.398437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99.3984375" customWidth="1"/>
    <col min="1283" max="1283" width="36.86328125" customWidth="1"/>
    <col min="1284" max="1284" width="16.1328125" customWidth="1"/>
    <col min="1285" max="1285" width="35.86328125" customWidth="1"/>
    <col min="1286" max="1286" width="23.398437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99.3984375" customWidth="1"/>
    <col min="1539" max="1539" width="36.86328125" customWidth="1"/>
    <col min="1540" max="1540" width="16.1328125" customWidth="1"/>
    <col min="1541" max="1541" width="35.86328125" customWidth="1"/>
    <col min="1542" max="1542" width="23.398437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99.3984375" customWidth="1"/>
    <col min="1795" max="1795" width="36.86328125" customWidth="1"/>
    <col min="1796" max="1796" width="16.1328125" customWidth="1"/>
    <col min="1797" max="1797" width="35.86328125" customWidth="1"/>
    <col min="1798" max="1798" width="23.398437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99.3984375" customWidth="1"/>
    <col min="2051" max="2051" width="36.86328125" customWidth="1"/>
    <col min="2052" max="2052" width="16.1328125" customWidth="1"/>
    <col min="2053" max="2053" width="35.86328125" customWidth="1"/>
    <col min="2054" max="2054" width="23.398437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99.3984375" customWidth="1"/>
    <col min="2307" max="2307" width="36.86328125" customWidth="1"/>
    <col min="2308" max="2308" width="16.1328125" customWidth="1"/>
    <col min="2309" max="2309" width="35.86328125" customWidth="1"/>
    <col min="2310" max="2310" width="23.398437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99.3984375" customWidth="1"/>
    <col min="2563" max="2563" width="36.86328125" customWidth="1"/>
    <col min="2564" max="2564" width="16.1328125" customWidth="1"/>
    <col min="2565" max="2565" width="35.86328125" customWidth="1"/>
    <col min="2566" max="2566" width="23.398437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99.3984375" customWidth="1"/>
    <col min="2819" max="2819" width="36.86328125" customWidth="1"/>
    <col min="2820" max="2820" width="16.1328125" customWidth="1"/>
    <col min="2821" max="2821" width="35.86328125" customWidth="1"/>
    <col min="2822" max="2822" width="23.398437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99.3984375" customWidth="1"/>
    <col min="3075" max="3075" width="36.86328125" customWidth="1"/>
    <col min="3076" max="3076" width="16.1328125" customWidth="1"/>
    <col min="3077" max="3077" width="35.86328125" customWidth="1"/>
    <col min="3078" max="3078" width="23.398437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99.3984375" customWidth="1"/>
    <col min="3331" max="3331" width="36.86328125" customWidth="1"/>
    <col min="3332" max="3332" width="16.1328125" customWidth="1"/>
    <col min="3333" max="3333" width="35.86328125" customWidth="1"/>
    <col min="3334" max="3334" width="23.398437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99.3984375" customWidth="1"/>
    <col min="3587" max="3587" width="36.86328125" customWidth="1"/>
    <col min="3588" max="3588" width="16.1328125" customWidth="1"/>
    <col min="3589" max="3589" width="35.86328125" customWidth="1"/>
    <col min="3590" max="3590" width="23.398437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99.3984375" customWidth="1"/>
    <col min="3843" max="3843" width="36.86328125" customWidth="1"/>
    <col min="3844" max="3844" width="16.1328125" customWidth="1"/>
    <col min="3845" max="3845" width="35.86328125" customWidth="1"/>
    <col min="3846" max="3846" width="23.398437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99.3984375" customWidth="1"/>
    <col min="4099" max="4099" width="36.86328125" customWidth="1"/>
    <col min="4100" max="4100" width="16.1328125" customWidth="1"/>
    <col min="4101" max="4101" width="35.86328125" customWidth="1"/>
    <col min="4102" max="4102" width="23.398437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99.3984375" customWidth="1"/>
    <col min="4355" max="4355" width="36.86328125" customWidth="1"/>
    <col min="4356" max="4356" width="16.1328125" customWidth="1"/>
    <col min="4357" max="4357" width="35.86328125" customWidth="1"/>
    <col min="4358" max="4358" width="23.398437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99.3984375" customWidth="1"/>
    <col min="4611" max="4611" width="36.86328125" customWidth="1"/>
    <col min="4612" max="4612" width="16.1328125" customWidth="1"/>
    <col min="4613" max="4613" width="35.86328125" customWidth="1"/>
    <col min="4614" max="4614" width="23.398437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99.3984375" customWidth="1"/>
    <col min="4867" max="4867" width="36.86328125" customWidth="1"/>
    <col min="4868" max="4868" width="16.1328125" customWidth="1"/>
    <col min="4869" max="4869" width="35.86328125" customWidth="1"/>
    <col min="4870" max="4870" width="23.398437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99.3984375" customWidth="1"/>
    <col min="5123" max="5123" width="36.86328125" customWidth="1"/>
    <col min="5124" max="5124" width="16.1328125" customWidth="1"/>
    <col min="5125" max="5125" width="35.86328125" customWidth="1"/>
    <col min="5126" max="5126" width="23.398437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99.3984375" customWidth="1"/>
    <col min="5379" max="5379" width="36.86328125" customWidth="1"/>
    <col min="5380" max="5380" width="16.1328125" customWidth="1"/>
    <col min="5381" max="5381" width="35.86328125" customWidth="1"/>
    <col min="5382" max="5382" width="23.398437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99.3984375" customWidth="1"/>
    <col min="5635" max="5635" width="36.86328125" customWidth="1"/>
    <col min="5636" max="5636" width="16.1328125" customWidth="1"/>
    <col min="5637" max="5637" width="35.86328125" customWidth="1"/>
    <col min="5638" max="5638" width="23.398437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99.3984375" customWidth="1"/>
    <col min="5891" max="5891" width="36.86328125" customWidth="1"/>
    <col min="5892" max="5892" width="16.1328125" customWidth="1"/>
    <col min="5893" max="5893" width="35.86328125" customWidth="1"/>
    <col min="5894" max="5894" width="23.398437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99.3984375" customWidth="1"/>
    <col min="6147" max="6147" width="36.86328125" customWidth="1"/>
    <col min="6148" max="6148" width="16.1328125" customWidth="1"/>
    <col min="6149" max="6149" width="35.86328125" customWidth="1"/>
    <col min="6150" max="6150" width="23.398437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99.3984375" customWidth="1"/>
    <col min="6403" max="6403" width="36.86328125" customWidth="1"/>
    <col min="6404" max="6404" width="16.1328125" customWidth="1"/>
    <col min="6405" max="6405" width="35.86328125" customWidth="1"/>
    <col min="6406" max="6406" width="23.398437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99.3984375" customWidth="1"/>
    <col min="6659" max="6659" width="36.86328125" customWidth="1"/>
    <col min="6660" max="6660" width="16.1328125" customWidth="1"/>
    <col min="6661" max="6661" width="35.86328125" customWidth="1"/>
    <col min="6662" max="6662" width="23.398437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99.3984375" customWidth="1"/>
    <col min="6915" max="6915" width="36.86328125" customWidth="1"/>
    <col min="6916" max="6916" width="16.1328125" customWidth="1"/>
    <col min="6917" max="6917" width="35.86328125" customWidth="1"/>
    <col min="6918" max="6918" width="23.398437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99.3984375" customWidth="1"/>
    <col min="7171" max="7171" width="36.86328125" customWidth="1"/>
    <col min="7172" max="7172" width="16.1328125" customWidth="1"/>
    <col min="7173" max="7173" width="35.86328125" customWidth="1"/>
    <col min="7174" max="7174" width="23.398437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99.3984375" customWidth="1"/>
    <col min="7427" max="7427" width="36.86328125" customWidth="1"/>
    <col min="7428" max="7428" width="16.1328125" customWidth="1"/>
    <col min="7429" max="7429" width="35.86328125" customWidth="1"/>
    <col min="7430" max="7430" width="23.398437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99.3984375" customWidth="1"/>
    <col min="7683" max="7683" width="36.86328125" customWidth="1"/>
    <col min="7684" max="7684" width="16.1328125" customWidth="1"/>
    <col min="7685" max="7685" width="35.86328125" customWidth="1"/>
    <col min="7686" max="7686" width="23.398437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99.3984375" customWidth="1"/>
    <col min="7939" max="7939" width="36.86328125" customWidth="1"/>
    <col min="7940" max="7940" width="16.1328125" customWidth="1"/>
    <col min="7941" max="7941" width="35.86328125" customWidth="1"/>
    <col min="7942" max="7942" width="23.398437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99.3984375" customWidth="1"/>
    <col min="8195" max="8195" width="36.86328125" customWidth="1"/>
    <col min="8196" max="8196" width="16.1328125" customWidth="1"/>
    <col min="8197" max="8197" width="35.86328125" customWidth="1"/>
    <col min="8198" max="8198" width="23.398437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99.3984375" customWidth="1"/>
    <col min="8451" max="8451" width="36.86328125" customWidth="1"/>
    <col min="8452" max="8452" width="16.1328125" customWidth="1"/>
    <col min="8453" max="8453" width="35.86328125" customWidth="1"/>
    <col min="8454" max="8454" width="23.398437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99.3984375" customWidth="1"/>
    <col min="8707" max="8707" width="36.86328125" customWidth="1"/>
    <col min="8708" max="8708" width="16.1328125" customWidth="1"/>
    <col min="8709" max="8709" width="35.86328125" customWidth="1"/>
    <col min="8710" max="8710" width="23.398437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99.3984375" customWidth="1"/>
    <col min="8963" max="8963" width="36.86328125" customWidth="1"/>
    <col min="8964" max="8964" width="16.1328125" customWidth="1"/>
    <col min="8965" max="8965" width="35.86328125" customWidth="1"/>
    <col min="8966" max="8966" width="23.398437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99.3984375" customWidth="1"/>
    <col min="9219" max="9219" width="36.86328125" customWidth="1"/>
    <col min="9220" max="9220" width="16.1328125" customWidth="1"/>
    <col min="9221" max="9221" width="35.86328125" customWidth="1"/>
    <col min="9222" max="9222" width="23.398437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99.3984375" customWidth="1"/>
    <col min="9475" max="9475" width="36.86328125" customWidth="1"/>
    <col min="9476" max="9476" width="16.1328125" customWidth="1"/>
    <col min="9477" max="9477" width="35.86328125" customWidth="1"/>
    <col min="9478" max="9478" width="23.398437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99.3984375" customWidth="1"/>
    <col min="9731" max="9731" width="36.86328125" customWidth="1"/>
    <col min="9732" max="9732" width="16.1328125" customWidth="1"/>
    <col min="9733" max="9733" width="35.86328125" customWidth="1"/>
    <col min="9734" max="9734" width="23.398437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99.3984375" customWidth="1"/>
    <col min="9987" max="9987" width="36.86328125" customWidth="1"/>
    <col min="9988" max="9988" width="16.1328125" customWidth="1"/>
    <col min="9989" max="9989" width="35.86328125" customWidth="1"/>
    <col min="9990" max="9990" width="23.398437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99.3984375" customWidth="1"/>
    <col min="10243" max="10243" width="36.86328125" customWidth="1"/>
    <col min="10244" max="10244" width="16.1328125" customWidth="1"/>
    <col min="10245" max="10245" width="35.86328125" customWidth="1"/>
    <col min="10246" max="10246" width="23.398437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99.3984375" customWidth="1"/>
    <col min="10499" max="10499" width="36.86328125" customWidth="1"/>
    <col min="10500" max="10500" width="16.1328125" customWidth="1"/>
    <col min="10501" max="10501" width="35.86328125" customWidth="1"/>
    <col min="10502" max="10502" width="23.398437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99.3984375" customWidth="1"/>
    <col min="10755" max="10755" width="36.86328125" customWidth="1"/>
    <col min="10756" max="10756" width="16.1328125" customWidth="1"/>
    <col min="10757" max="10757" width="35.86328125" customWidth="1"/>
    <col min="10758" max="10758" width="23.398437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99.3984375" customWidth="1"/>
    <col min="11011" max="11011" width="36.86328125" customWidth="1"/>
    <col min="11012" max="11012" width="16.1328125" customWidth="1"/>
    <col min="11013" max="11013" width="35.86328125" customWidth="1"/>
    <col min="11014" max="11014" width="23.398437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99.3984375" customWidth="1"/>
    <col min="11267" max="11267" width="36.86328125" customWidth="1"/>
    <col min="11268" max="11268" width="16.1328125" customWidth="1"/>
    <col min="11269" max="11269" width="35.86328125" customWidth="1"/>
    <col min="11270" max="11270" width="23.398437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99.3984375" customWidth="1"/>
    <col min="11523" max="11523" width="36.86328125" customWidth="1"/>
    <col min="11524" max="11524" width="16.1328125" customWidth="1"/>
    <col min="11525" max="11525" width="35.86328125" customWidth="1"/>
    <col min="11526" max="11526" width="23.398437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99.3984375" customWidth="1"/>
    <col min="11779" max="11779" width="36.86328125" customWidth="1"/>
    <col min="11780" max="11780" width="16.1328125" customWidth="1"/>
    <col min="11781" max="11781" width="35.86328125" customWidth="1"/>
    <col min="11782" max="11782" width="23.398437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99.3984375" customWidth="1"/>
    <col min="12035" max="12035" width="36.86328125" customWidth="1"/>
    <col min="12036" max="12036" width="16.1328125" customWidth="1"/>
    <col min="12037" max="12037" width="35.86328125" customWidth="1"/>
    <col min="12038" max="12038" width="23.398437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99.3984375" customWidth="1"/>
    <col min="12291" max="12291" width="36.86328125" customWidth="1"/>
    <col min="12292" max="12292" width="16.1328125" customWidth="1"/>
    <col min="12293" max="12293" width="35.86328125" customWidth="1"/>
    <col min="12294" max="12294" width="23.398437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99.3984375" customWidth="1"/>
    <col min="12547" max="12547" width="36.86328125" customWidth="1"/>
    <col min="12548" max="12548" width="16.1328125" customWidth="1"/>
    <col min="12549" max="12549" width="35.86328125" customWidth="1"/>
    <col min="12550" max="12550" width="23.398437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99.3984375" customWidth="1"/>
    <col min="12803" max="12803" width="36.86328125" customWidth="1"/>
    <col min="12804" max="12804" width="16.1328125" customWidth="1"/>
    <col min="12805" max="12805" width="35.86328125" customWidth="1"/>
    <col min="12806" max="12806" width="23.398437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99.3984375" customWidth="1"/>
    <col min="13059" max="13059" width="36.86328125" customWidth="1"/>
    <col min="13060" max="13060" width="16.1328125" customWidth="1"/>
    <col min="13061" max="13061" width="35.86328125" customWidth="1"/>
    <col min="13062" max="13062" width="23.398437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99.3984375" customWidth="1"/>
    <col min="13315" max="13315" width="36.86328125" customWidth="1"/>
    <col min="13316" max="13316" width="16.1328125" customWidth="1"/>
    <col min="13317" max="13317" width="35.86328125" customWidth="1"/>
    <col min="13318" max="13318" width="23.398437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99.3984375" customWidth="1"/>
    <col min="13571" max="13571" width="36.86328125" customWidth="1"/>
    <col min="13572" max="13572" width="16.1328125" customWidth="1"/>
    <col min="13573" max="13573" width="35.86328125" customWidth="1"/>
    <col min="13574" max="13574" width="23.398437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99.3984375" customWidth="1"/>
    <col min="13827" max="13827" width="36.86328125" customWidth="1"/>
    <col min="13828" max="13828" width="16.1328125" customWidth="1"/>
    <col min="13829" max="13829" width="35.86328125" customWidth="1"/>
    <col min="13830" max="13830" width="23.398437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99.3984375" customWidth="1"/>
    <col min="14083" max="14083" width="36.86328125" customWidth="1"/>
    <col min="14084" max="14084" width="16.1328125" customWidth="1"/>
    <col min="14085" max="14085" width="35.86328125" customWidth="1"/>
    <col min="14086" max="14086" width="23.398437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99.3984375" customWidth="1"/>
    <col min="14339" max="14339" width="36.86328125" customWidth="1"/>
    <col min="14340" max="14340" width="16.1328125" customWidth="1"/>
    <col min="14341" max="14341" width="35.86328125" customWidth="1"/>
    <col min="14342" max="14342" width="23.398437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99.3984375" customWidth="1"/>
    <col min="14595" max="14595" width="36.86328125" customWidth="1"/>
    <col min="14596" max="14596" width="16.1328125" customWidth="1"/>
    <col min="14597" max="14597" width="35.86328125" customWidth="1"/>
    <col min="14598" max="14598" width="23.398437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99.3984375" customWidth="1"/>
    <col min="14851" max="14851" width="36.86328125" customWidth="1"/>
    <col min="14852" max="14852" width="16.1328125" customWidth="1"/>
    <col min="14853" max="14853" width="35.86328125" customWidth="1"/>
    <col min="14854" max="14854" width="23.398437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99.3984375" customWidth="1"/>
    <col min="15107" max="15107" width="36.86328125" customWidth="1"/>
    <col min="15108" max="15108" width="16.1328125" customWidth="1"/>
    <col min="15109" max="15109" width="35.86328125" customWidth="1"/>
    <col min="15110" max="15110" width="23.398437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99.3984375" customWidth="1"/>
    <col min="15363" max="15363" width="36.86328125" customWidth="1"/>
    <col min="15364" max="15364" width="16.1328125" customWidth="1"/>
    <col min="15365" max="15365" width="35.86328125" customWidth="1"/>
    <col min="15366" max="15366" width="23.398437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99.3984375" customWidth="1"/>
    <col min="15619" max="15619" width="36.86328125" customWidth="1"/>
    <col min="15620" max="15620" width="16.1328125" customWidth="1"/>
    <col min="15621" max="15621" width="35.86328125" customWidth="1"/>
    <col min="15622" max="15622" width="23.398437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99.3984375" customWidth="1"/>
    <col min="15875" max="15875" width="36.86328125" customWidth="1"/>
    <col min="15876" max="15876" width="16.1328125" customWidth="1"/>
    <col min="15877" max="15877" width="35.86328125" customWidth="1"/>
    <col min="15878" max="15878" width="23.398437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99.3984375" customWidth="1"/>
    <col min="16131" max="16131" width="36.86328125" customWidth="1"/>
    <col min="16132" max="16132" width="16.1328125" customWidth="1"/>
    <col min="16133" max="16133" width="35.86328125" customWidth="1"/>
    <col min="16134" max="16134" width="23.398437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13794</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13795</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12668</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65.75">
      <c r="A6" s="26" t="s">
        <v>13796</v>
      </c>
      <c r="B6" s="27" t="s">
        <v>13797</v>
      </c>
      <c r="C6" s="26" t="s">
        <v>1846</v>
      </c>
      <c r="D6" s="26" t="s">
        <v>13798</v>
      </c>
      <c r="E6" s="26" t="s">
        <v>13799</v>
      </c>
      <c r="F6" s="26" t="s">
        <v>13800</v>
      </c>
      <c r="G6" s="26" t="str">
        <f t="shared" ref="G6:G16" si="0">LEFT(F6,4)</f>
        <v>A22C</v>
      </c>
      <c r="H6" s="26" t="s">
        <v>13801</v>
      </c>
      <c r="I6" s="26" t="s">
        <v>13802</v>
      </c>
      <c r="J6" s="26" t="s">
        <v>3273</v>
      </c>
      <c r="K6" s="26" t="s">
        <v>13803</v>
      </c>
      <c r="L6" s="26" t="s">
        <v>13804</v>
      </c>
      <c r="M6" s="26" t="s">
        <v>545</v>
      </c>
      <c r="N6" s="26" t="s">
        <v>545</v>
      </c>
      <c r="O6" s="26" t="s">
        <v>545</v>
      </c>
      <c r="P6" s="26" t="s">
        <v>545</v>
      </c>
      <c r="Q6" s="26" t="s">
        <v>545</v>
      </c>
      <c r="R6" s="26" t="s">
        <v>545</v>
      </c>
      <c r="S6" s="26" t="s">
        <v>545</v>
      </c>
      <c r="T6" s="26" t="s">
        <v>13805</v>
      </c>
      <c r="U6" s="26" t="s">
        <v>545</v>
      </c>
      <c r="V6" s="26" t="s">
        <v>545</v>
      </c>
      <c r="W6" s="26" t="s">
        <v>545</v>
      </c>
      <c r="X6" s="26" t="s">
        <v>545</v>
      </c>
      <c r="Y6" s="26" t="s">
        <v>545</v>
      </c>
    </row>
    <row r="7" spans="1:26" ht="140.25">
      <c r="A7" s="26" t="s">
        <v>13806</v>
      </c>
      <c r="B7" s="27" t="s">
        <v>13807</v>
      </c>
      <c r="C7" s="26" t="s">
        <v>2606</v>
      </c>
      <c r="D7" s="26" t="s">
        <v>13808</v>
      </c>
      <c r="E7" s="26" t="s">
        <v>13799</v>
      </c>
      <c r="F7" s="26" t="s">
        <v>13809</v>
      </c>
      <c r="G7" s="26" t="str">
        <f t="shared" si="0"/>
        <v>A21C</v>
      </c>
      <c r="H7" s="26" t="s">
        <v>13810</v>
      </c>
      <c r="I7" s="26" t="s">
        <v>13811</v>
      </c>
      <c r="J7" s="26" t="s">
        <v>11243</v>
      </c>
      <c r="K7" s="26" t="s">
        <v>13812</v>
      </c>
      <c r="L7" s="26" t="s">
        <v>13813</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242.25">
      <c r="A8" s="26" t="s">
        <v>13814</v>
      </c>
      <c r="B8" s="27" t="s">
        <v>13815</v>
      </c>
      <c r="C8" s="26" t="s">
        <v>13323</v>
      </c>
      <c r="D8" s="26" t="s">
        <v>13816</v>
      </c>
      <c r="E8" s="26" t="s">
        <v>13799</v>
      </c>
      <c r="F8" s="26" t="s">
        <v>13817</v>
      </c>
      <c r="G8" s="26" t="str">
        <f t="shared" si="0"/>
        <v>A22C</v>
      </c>
      <c r="H8" s="26" t="s">
        <v>13818</v>
      </c>
      <c r="I8" s="26" t="s">
        <v>13819</v>
      </c>
      <c r="J8" s="26" t="s">
        <v>8949</v>
      </c>
      <c r="K8" s="26" t="s">
        <v>13820</v>
      </c>
      <c r="L8" s="26" t="s">
        <v>13821</v>
      </c>
      <c r="M8" s="26" t="s">
        <v>545</v>
      </c>
      <c r="N8" s="26" t="s">
        <v>545</v>
      </c>
      <c r="O8" s="26" t="s">
        <v>545</v>
      </c>
      <c r="P8" s="26" t="s">
        <v>545</v>
      </c>
      <c r="Q8" s="26" t="s">
        <v>545</v>
      </c>
      <c r="R8" s="26" t="s">
        <v>545</v>
      </c>
      <c r="S8" s="26" t="s">
        <v>545</v>
      </c>
      <c r="T8" s="26" t="s">
        <v>13822</v>
      </c>
      <c r="U8" s="26" t="s">
        <v>545</v>
      </c>
      <c r="V8" s="26" t="s">
        <v>545</v>
      </c>
      <c r="W8" s="26" t="s">
        <v>545</v>
      </c>
      <c r="X8" s="26" t="s">
        <v>545</v>
      </c>
      <c r="Y8" s="26" t="s">
        <v>545</v>
      </c>
    </row>
    <row r="9" spans="1:26" ht="38.25">
      <c r="A9" s="26" t="s">
        <v>13823</v>
      </c>
      <c r="B9" s="27" t="s">
        <v>13824</v>
      </c>
      <c r="C9" s="26" t="s">
        <v>13825</v>
      </c>
      <c r="D9" s="26" t="s">
        <v>13826</v>
      </c>
      <c r="E9" s="26" t="s">
        <v>13799</v>
      </c>
      <c r="F9" s="26" t="s">
        <v>13827</v>
      </c>
      <c r="G9" s="26" t="str">
        <f t="shared" si="0"/>
        <v>A22C</v>
      </c>
      <c r="H9" s="26" t="s">
        <v>13828</v>
      </c>
      <c r="I9" s="26" t="s">
        <v>13829</v>
      </c>
      <c r="J9" s="26" t="s">
        <v>3486</v>
      </c>
      <c r="K9" s="26" t="s">
        <v>13830</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127.5">
      <c r="A10" s="26" t="s">
        <v>13831</v>
      </c>
      <c r="B10" s="27" t="s">
        <v>13832</v>
      </c>
      <c r="C10" s="26" t="s">
        <v>5281</v>
      </c>
      <c r="D10" s="26" t="s">
        <v>13833</v>
      </c>
      <c r="E10" s="26" t="s">
        <v>13799</v>
      </c>
      <c r="F10" s="26" t="s">
        <v>13834</v>
      </c>
      <c r="G10" s="26" t="str">
        <f t="shared" si="0"/>
        <v>G06N</v>
      </c>
      <c r="H10" s="26" t="s">
        <v>13835</v>
      </c>
      <c r="I10" s="26" t="s">
        <v>13836</v>
      </c>
      <c r="J10" s="26" t="s">
        <v>2004</v>
      </c>
      <c r="K10" s="26" t="s">
        <v>13837</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65.75">
      <c r="A11" s="26" t="s">
        <v>13838</v>
      </c>
      <c r="B11" s="27" t="s">
        <v>13839</v>
      </c>
      <c r="C11" s="26" t="s">
        <v>5358</v>
      </c>
      <c r="D11" s="26" t="s">
        <v>13840</v>
      </c>
      <c r="E11" s="26" t="s">
        <v>13799</v>
      </c>
      <c r="F11" s="26" t="s">
        <v>13841</v>
      </c>
      <c r="G11" s="26" t="str">
        <f t="shared" si="0"/>
        <v>A23L</v>
      </c>
      <c r="H11" s="26" t="s">
        <v>13842</v>
      </c>
      <c r="I11" s="26" t="s">
        <v>13843</v>
      </c>
      <c r="J11" s="26" t="s">
        <v>13844</v>
      </c>
      <c r="K11" s="26" t="s">
        <v>13845</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369.75">
      <c r="A12" s="26" t="s">
        <v>13846</v>
      </c>
      <c r="B12" s="27" t="s">
        <v>13847</v>
      </c>
      <c r="C12" s="26" t="s">
        <v>13848</v>
      </c>
      <c r="D12" s="26" t="s">
        <v>13849</v>
      </c>
      <c r="E12" s="26" t="s">
        <v>13799</v>
      </c>
      <c r="F12" s="26" t="s">
        <v>13850</v>
      </c>
      <c r="G12" s="26" t="str">
        <f t="shared" si="0"/>
        <v>A23B</v>
      </c>
      <c r="H12" s="26" t="s">
        <v>13851</v>
      </c>
      <c r="I12" s="26" t="s">
        <v>13852</v>
      </c>
      <c r="J12" s="26" t="s">
        <v>13853</v>
      </c>
      <c r="K12" s="26" t="s">
        <v>13854</v>
      </c>
      <c r="L12" s="26" t="s">
        <v>13855</v>
      </c>
      <c r="M12" s="26" t="s">
        <v>545</v>
      </c>
      <c r="N12" s="26" t="s">
        <v>545</v>
      </c>
      <c r="O12" s="26" t="s">
        <v>545</v>
      </c>
      <c r="P12" s="26" t="s">
        <v>545</v>
      </c>
      <c r="Q12" s="26" t="s">
        <v>545</v>
      </c>
      <c r="R12" s="26" t="s">
        <v>545</v>
      </c>
      <c r="S12" s="26" t="s">
        <v>545</v>
      </c>
      <c r="T12" s="26" t="s">
        <v>13856</v>
      </c>
      <c r="U12" s="26" t="s">
        <v>545</v>
      </c>
      <c r="V12" s="26" t="s">
        <v>545</v>
      </c>
      <c r="W12" s="26" t="s">
        <v>545</v>
      </c>
      <c r="X12" s="26" t="s">
        <v>545</v>
      </c>
      <c r="Y12" s="26" t="s">
        <v>545</v>
      </c>
    </row>
    <row r="13" spans="1:26" ht="140.25">
      <c r="A13" s="26" t="s">
        <v>13857</v>
      </c>
      <c r="B13" s="27" t="s">
        <v>13858</v>
      </c>
      <c r="C13" s="26" t="s">
        <v>13859</v>
      </c>
      <c r="D13" s="26" t="s">
        <v>13860</v>
      </c>
      <c r="E13" s="26" t="s">
        <v>13799</v>
      </c>
      <c r="F13" s="26" t="s">
        <v>13861</v>
      </c>
      <c r="G13" s="26" t="str">
        <f t="shared" si="0"/>
        <v>A22C</v>
      </c>
      <c r="H13" s="26" t="s">
        <v>13862</v>
      </c>
      <c r="I13" s="26" t="s">
        <v>13863</v>
      </c>
      <c r="J13" s="26" t="s">
        <v>13864</v>
      </c>
      <c r="K13" s="26" t="s">
        <v>13865</v>
      </c>
      <c r="L13" s="26" t="s">
        <v>13866</v>
      </c>
      <c r="M13" s="26" t="s">
        <v>545</v>
      </c>
      <c r="N13" s="26" t="s">
        <v>545</v>
      </c>
      <c r="O13" s="26" t="s">
        <v>545</v>
      </c>
      <c r="P13" s="26" t="s">
        <v>545</v>
      </c>
      <c r="Q13" s="26" t="s">
        <v>545</v>
      </c>
      <c r="R13" s="26" t="s">
        <v>545</v>
      </c>
      <c r="S13" s="26" t="s">
        <v>545</v>
      </c>
      <c r="T13" s="26" t="s">
        <v>13867</v>
      </c>
      <c r="U13" s="26" t="s">
        <v>545</v>
      </c>
      <c r="V13" s="26" t="s">
        <v>545</v>
      </c>
      <c r="W13" s="26" t="s">
        <v>545</v>
      </c>
      <c r="X13" s="26" t="s">
        <v>545</v>
      </c>
      <c r="Y13" s="26" t="s">
        <v>545</v>
      </c>
    </row>
    <row r="14" spans="1:26" ht="165.75">
      <c r="A14" s="26" t="s">
        <v>13868</v>
      </c>
      <c r="B14" s="27" t="s">
        <v>13869</v>
      </c>
      <c r="C14" s="26" t="s">
        <v>13870</v>
      </c>
      <c r="D14" s="26" t="s">
        <v>13871</v>
      </c>
      <c r="E14" s="26" t="s">
        <v>13872</v>
      </c>
      <c r="F14" s="26" t="s">
        <v>13873</v>
      </c>
      <c r="G14" s="26" t="str">
        <f t="shared" si="0"/>
        <v>A23L</v>
      </c>
      <c r="H14" s="26" t="s">
        <v>13874</v>
      </c>
      <c r="I14" s="26" t="s">
        <v>13875</v>
      </c>
      <c r="J14" s="26" t="s">
        <v>13876</v>
      </c>
      <c r="K14" s="26" t="s">
        <v>13877</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409.5">
      <c r="A15" s="26" t="s">
        <v>13878</v>
      </c>
      <c r="B15" s="27" t="s">
        <v>13879</v>
      </c>
      <c r="C15" s="26" t="s">
        <v>13880</v>
      </c>
      <c r="D15" s="26" t="s">
        <v>13881</v>
      </c>
      <c r="E15" s="26" t="s">
        <v>13799</v>
      </c>
      <c r="F15" s="26" t="s">
        <v>13882</v>
      </c>
      <c r="G15" s="26" t="str">
        <f t="shared" si="0"/>
        <v>A01K</v>
      </c>
      <c r="H15" s="26" t="s">
        <v>13883</v>
      </c>
      <c r="I15" s="26" t="s">
        <v>13884</v>
      </c>
      <c r="J15" s="26" t="s">
        <v>13885</v>
      </c>
      <c r="K15" s="26" t="s">
        <v>13886</v>
      </c>
      <c r="L15" s="26" t="s">
        <v>13887</v>
      </c>
      <c r="M15" s="26" t="s">
        <v>545</v>
      </c>
      <c r="N15" s="26" t="s">
        <v>545</v>
      </c>
      <c r="O15" s="26" t="s">
        <v>545</v>
      </c>
      <c r="P15" s="26" t="s">
        <v>545</v>
      </c>
      <c r="Q15" s="26" t="s">
        <v>545</v>
      </c>
      <c r="R15" s="26" t="s">
        <v>545</v>
      </c>
      <c r="S15" s="26" t="s">
        <v>545</v>
      </c>
      <c r="T15" s="26" t="s">
        <v>13888</v>
      </c>
      <c r="U15" s="26" t="s">
        <v>545</v>
      </c>
      <c r="V15" s="26" t="s">
        <v>545</v>
      </c>
      <c r="W15" s="26" t="s">
        <v>545</v>
      </c>
      <c r="X15" s="26" t="s">
        <v>545</v>
      </c>
      <c r="Y15" s="26" t="s">
        <v>545</v>
      </c>
    </row>
    <row r="16" spans="1:26" ht="89.25">
      <c r="A16" s="26" t="s">
        <v>13796</v>
      </c>
      <c r="B16" s="27" t="s">
        <v>13889</v>
      </c>
      <c r="C16" s="26" t="s">
        <v>1645</v>
      </c>
      <c r="D16" s="26" t="s">
        <v>13890</v>
      </c>
      <c r="E16" s="26" t="s">
        <v>13799</v>
      </c>
      <c r="F16" s="26" t="s">
        <v>13891</v>
      </c>
      <c r="G16" s="26" t="str">
        <f t="shared" si="0"/>
        <v>A23P</v>
      </c>
      <c r="H16" s="26" t="s">
        <v>13801</v>
      </c>
      <c r="I16" s="26" t="s">
        <v>13892</v>
      </c>
      <c r="J16" s="26" t="s">
        <v>12348</v>
      </c>
      <c r="K16" s="26" t="s">
        <v>13893</v>
      </c>
      <c r="L16" s="26" t="s">
        <v>13894</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40.25">
      <c r="A17" s="26" t="s">
        <v>13895</v>
      </c>
      <c r="B17" s="27" t="s">
        <v>13896</v>
      </c>
      <c r="C17" s="26" t="s">
        <v>13897</v>
      </c>
      <c r="D17" s="26" t="s">
        <v>13898</v>
      </c>
      <c r="E17" s="26" t="s">
        <v>13799</v>
      </c>
      <c r="F17" s="26" t="s">
        <v>13899</v>
      </c>
      <c r="H17" s="26" t="s">
        <v>13900</v>
      </c>
      <c r="I17" s="26" t="s">
        <v>13901</v>
      </c>
      <c r="J17" s="26" t="s">
        <v>13902</v>
      </c>
      <c r="K17" s="26" t="s">
        <v>13903</v>
      </c>
      <c r="L17" s="26" t="s">
        <v>13904</v>
      </c>
      <c r="M17" s="26" t="s">
        <v>545</v>
      </c>
      <c r="N17" s="26" t="s">
        <v>545</v>
      </c>
      <c r="O17" s="26" t="s">
        <v>545</v>
      </c>
      <c r="P17" s="26" t="s">
        <v>545</v>
      </c>
      <c r="Q17" s="26" t="s">
        <v>545</v>
      </c>
      <c r="R17" s="26" t="s">
        <v>545</v>
      </c>
      <c r="S17" s="26" t="s">
        <v>545</v>
      </c>
      <c r="T17" s="26" t="s">
        <v>13905</v>
      </c>
      <c r="U17" s="26" t="s">
        <v>545</v>
      </c>
      <c r="V17" s="26" t="s">
        <v>545</v>
      </c>
      <c r="W17" s="26" t="s">
        <v>545</v>
      </c>
      <c r="X17" s="26" t="s">
        <v>545</v>
      </c>
      <c r="Y17" s="26" t="s">
        <v>545</v>
      </c>
    </row>
    <row r="18" spans="1:25" ht="140.25">
      <c r="A18" s="26" t="s">
        <v>13895</v>
      </c>
      <c r="B18" s="27" t="s">
        <v>13906</v>
      </c>
      <c r="C18" s="26" t="s">
        <v>13907</v>
      </c>
      <c r="D18" s="26" t="s">
        <v>13898</v>
      </c>
      <c r="E18" s="26" t="s">
        <v>13799</v>
      </c>
      <c r="F18" s="26" t="s">
        <v>13908</v>
      </c>
      <c r="H18" s="26" t="s">
        <v>13909</v>
      </c>
      <c r="I18" s="26" t="s">
        <v>13910</v>
      </c>
      <c r="J18" s="26" t="s">
        <v>13902</v>
      </c>
      <c r="K18" s="26" t="s">
        <v>13911</v>
      </c>
      <c r="L18" s="26" t="s">
        <v>13912</v>
      </c>
      <c r="M18" s="26" t="s">
        <v>545</v>
      </c>
      <c r="N18" s="26" t="s">
        <v>545</v>
      </c>
      <c r="O18" s="26" t="s">
        <v>545</v>
      </c>
      <c r="P18" s="26" t="s">
        <v>545</v>
      </c>
      <c r="Q18" s="26" t="s">
        <v>545</v>
      </c>
      <c r="R18" s="26" t="s">
        <v>545</v>
      </c>
      <c r="S18" s="26" t="s">
        <v>545</v>
      </c>
      <c r="T18" s="26" t="s">
        <v>13905</v>
      </c>
      <c r="U18" s="26" t="s">
        <v>545</v>
      </c>
      <c r="V18" s="26" t="s">
        <v>545</v>
      </c>
      <c r="W18" s="26" t="s">
        <v>545</v>
      </c>
      <c r="X18" s="26" t="s">
        <v>545</v>
      </c>
      <c r="Y18" s="26" t="s">
        <v>545</v>
      </c>
    </row>
    <row r="19" spans="1:25" ht="165.75">
      <c r="A19" s="26" t="s">
        <v>13796</v>
      </c>
      <c r="B19" s="27" t="s">
        <v>13913</v>
      </c>
      <c r="C19" s="26" t="s">
        <v>13914</v>
      </c>
      <c r="D19" s="26" t="s">
        <v>13890</v>
      </c>
      <c r="E19" s="26" t="s">
        <v>13799</v>
      </c>
      <c r="F19" s="26" t="s">
        <v>13915</v>
      </c>
      <c r="H19" s="26" t="s">
        <v>13916</v>
      </c>
      <c r="I19" s="26" t="s">
        <v>13917</v>
      </c>
      <c r="J19" s="26" t="s">
        <v>13918</v>
      </c>
      <c r="K19" s="26" t="s">
        <v>13919</v>
      </c>
      <c r="L19" s="26" t="s">
        <v>13920</v>
      </c>
      <c r="M19" s="26" t="s">
        <v>545</v>
      </c>
      <c r="N19" s="26" t="s">
        <v>545</v>
      </c>
      <c r="O19" s="26" t="s">
        <v>545</v>
      </c>
      <c r="P19" s="26" t="s">
        <v>545</v>
      </c>
      <c r="Q19" s="26" t="s">
        <v>545</v>
      </c>
      <c r="R19" s="26" t="s">
        <v>545</v>
      </c>
      <c r="S19" s="26" t="s">
        <v>545</v>
      </c>
      <c r="T19" s="26" t="s">
        <v>13921</v>
      </c>
      <c r="U19" s="26" t="s">
        <v>545</v>
      </c>
      <c r="V19" s="26" t="s">
        <v>545</v>
      </c>
      <c r="W19" s="26" t="s">
        <v>545</v>
      </c>
      <c r="X19" s="26" t="s">
        <v>545</v>
      </c>
      <c r="Y19" s="26" t="s">
        <v>545</v>
      </c>
    </row>
    <row r="20" spans="1:25" ht="127.5">
      <c r="A20" s="26" t="s">
        <v>13922</v>
      </c>
      <c r="B20" s="27" t="s">
        <v>13923</v>
      </c>
      <c r="C20" s="26" t="s">
        <v>13924</v>
      </c>
      <c r="D20" s="26" t="s">
        <v>13925</v>
      </c>
      <c r="E20" s="26" t="s">
        <v>13799</v>
      </c>
      <c r="F20" s="26" t="s">
        <v>13926</v>
      </c>
      <c r="H20" s="26" t="s">
        <v>13927</v>
      </c>
      <c r="I20" s="26" t="s">
        <v>13928</v>
      </c>
      <c r="J20" s="26" t="s">
        <v>13929</v>
      </c>
      <c r="K20" s="26" t="s">
        <v>13930</v>
      </c>
      <c r="L20" s="26" t="s">
        <v>13931</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409.5">
      <c r="A21" s="26" t="s">
        <v>13932</v>
      </c>
      <c r="B21" s="27" t="s">
        <v>13933</v>
      </c>
      <c r="C21" s="26" t="s">
        <v>13934</v>
      </c>
      <c r="D21" s="26" t="s">
        <v>13935</v>
      </c>
      <c r="E21" s="26" t="s">
        <v>13799</v>
      </c>
      <c r="F21" s="26" t="s">
        <v>13936</v>
      </c>
      <c r="H21" s="26" t="s">
        <v>13937</v>
      </c>
      <c r="I21" s="26" t="s">
        <v>13938</v>
      </c>
      <c r="J21" s="26" t="s">
        <v>13939</v>
      </c>
      <c r="K21" s="26" t="s">
        <v>13940</v>
      </c>
      <c r="L21" s="26" t="s">
        <v>13941</v>
      </c>
      <c r="M21" s="26" t="s">
        <v>545</v>
      </c>
      <c r="N21" s="26" t="s">
        <v>545</v>
      </c>
      <c r="O21" s="26" t="s">
        <v>545</v>
      </c>
      <c r="P21" s="26" t="s">
        <v>545</v>
      </c>
      <c r="Q21" s="26" t="s">
        <v>545</v>
      </c>
      <c r="R21" s="26" t="s">
        <v>545</v>
      </c>
      <c r="S21" s="26" t="s">
        <v>545</v>
      </c>
      <c r="T21" s="26" t="s">
        <v>13942</v>
      </c>
      <c r="U21" s="26" t="s">
        <v>545</v>
      </c>
      <c r="V21" s="26" t="s">
        <v>545</v>
      </c>
      <c r="W21" s="26" t="s">
        <v>545</v>
      </c>
      <c r="X21" s="26" t="s">
        <v>545</v>
      </c>
      <c r="Y21" s="26" t="s">
        <v>545</v>
      </c>
    </row>
    <row r="22" spans="1:25" ht="409.5">
      <c r="A22" s="26" t="s">
        <v>13878</v>
      </c>
      <c r="B22" s="27" t="s">
        <v>13943</v>
      </c>
      <c r="C22" s="26" t="s">
        <v>13944</v>
      </c>
      <c r="D22" s="26" t="s">
        <v>13945</v>
      </c>
      <c r="E22" s="26" t="s">
        <v>13799</v>
      </c>
      <c r="F22" s="26" t="s">
        <v>13946</v>
      </c>
      <c r="H22" s="26" t="s">
        <v>13883</v>
      </c>
      <c r="I22" s="26" t="s">
        <v>13947</v>
      </c>
      <c r="J22" s="26" t="s">
        <v>13948</v>
      </c>
      <c r="K22" s="26" t="s">
        <v>13949</v>
      </c>
      <c r="L22" s="26" t="s">
        <v>13950</v>
      </c>
      <c r="M22" s="26" t="s">
        <v>545</v>
      </c>
      <c r="N22" s="26" t="s">
        <v>545</v>
      </c>
      <c r="O22" s="26" t="s">
        <v>545</v>
      </c>
      <c r="P22" s="26" t="s">
        <v>545</v>
      </c>
      <c r="Q22" s="26" t="s">
        <v>545</v>
      </c>
      <c r="R22" s="26" t="s">
        <v>545</v>
      </c>
      <c r="S22" s="26" t="s">
        <v>545</v>
      </c>
      <c r="T22" s="26" t="s">
        <v>13951</v>
      </c>
      <c r="U22" s="26" t="s">
        <v>545</v>
      </c>
      <c r="V22" s="26" t="s">
        <v>545</v>
      </c>
      <c r="W22" s="26" t="s">
        <v>545</v>
      </c>
      <c r="X22" s="26" t="s">
        <v>545</v>
      </c>
      <c r="Y22" s="26" t="s">
        <v>545</v>
      </c>
    </row>
    <row r="23" spans="1:25" ht="178.5">
      <c r="A23" s="26" t="s">
        <v>13952</v>
      </c>
      <c r="B23" s="27" t="s">
        <v>13953</v>
      </c>
      <c r="C23" s="26" t="s">
        <v>13954</v>
      </c>
      <c r="D23" s="26" t="s">
        <v>13955</v>
      </c>
      <c r="E23" s="26" t="s">
        <v>13799</v>
      </c>
      <c r="F23" s="26" t="s">
        <v>13956</v>
      </c>
      <c r="H23" s="26" t="s">
        <v>13957</v>
      </c>
      <c r="I23" s="26" t="s">
        <v>13958</v>
      </c>
      <c r="J23" s="26" t="s">
        <v>13959</v>
      </c>
      <c r="K23" s="26" t="s">
        <v>13960</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51">
      <c r="A24" s="26" t="s">
        <v>13895</v>
      </c>
      <c r="B24" s="27" t="s">
        <v>13961</v>
      </c>
      <c r="C24" s="26" t="s">
        <v>13962</v>
      </c>
      <c r="D24" s="26" t="s">
        <v>13898</v>
      </c>
      <c r="E24" s="26" t="s">
        <v>13799</v>
      </c>
      <c r="F24" s="26" t="s">
        <v>13908</v>
      </c>
      <c r="H24" s="26" t="s">
        <v>13963</v>
      </c>
      <c r="I24" s="26" t="s">
        <v>13964</v>
      </c>
      <c r="J24" s="26" t="s">
        <v>13902</v>
      </c>
      <c r="K24" s="26" t="s">
        <v>13965</v>
      </c>
      <c r="L24" s="26" t="s">
        <v>545</v>
      </c>
      <c r="M24" s="26" t="s">
        <v>545</v>
      </c>
      <c r="N24" s="26" t="s">
        <v>545</v>
      </c>
      <c r="O24" s="26" t="s">
        <v>545</v>
      </c>
      <c r="P24" s="26" t="s">
        <v>545</v>
      </c>
      <c r="Q24" s="26" t="s">
        <v>545</v>
      </c>
      <c r="R24" s="26" t="s">
        <v>545</v>
      </c>
      <c r="S24" s="26" t="s">
        <v>545</v>
      </c>
      <c r="T24" s="26" t="s">
        <v>13966</v>
      </c>
      <c r="U24" s="26" t="s">
        <v>545</v>
      </c>
      <c r="V24" s="26" t="s">
        <v>545</v>
      </c>
      <c r="W24" s="26" t="s">
        <v>545</v>
      </c>
      <c r="X24" s="26" t="s">
        <v>545</v>
      </c>
      <c r="Y24" s="26" t="s">
        <v>545</v>
      </c>
    </row>
    <row r="25" spans="1:25" ht="140.25">
      <c r="A25" s="26" t="s">
        <v>13967</v>
      </c>
      <c r="B25" s="27" t="s">
        <v>13968</v>
      </c>
      <c r="C25" s="26" t="s">
        <v>13969</v>
      </c>
      <c r="D25" s="26" t="s">
        <v>13970</v>
      </c>
      <c r="E25" s="26" t="s">
        <v>13971</v>
      </c>
      <c r="F25" s="26" t="s">
        <v>13972</v>
      </c>
      <c r="H25" s="26" t="s">
        <v>13973</v>
      </c>
      <c r="I25" s="26" t="s">
        <v>13974</v>
      </c>
      <c r="J25" s="26" t="s">
        <v>13975</v>
      </c>
      <c r="K25" s="26" t="s">
        <v>13976</v>
      </c>
      <c r="L25" s="26" t="s">
        <v>13977</v>
      </c>
      <c r="M25" s="26" t="s">
        <v>545</v>
      </c>
      <c r="N25" s="26" t="s">
        <v>545</v>
      </c>
      <c r="O25" s="26" t="s">
        <v>545</v>
      </c>
      <c r="P25" s="26" t="s">
        <v>545</v>
      </c>
      <c r="Q25" s="26" t="s">
        <v>545</v>
      </c>
      <c r="R25" s="26" t="s">
        <v>545</v>
      </c>
      <c r="S25" s="26" t="s">
        <v>545</v>
      </c>
      <c r="T25" s="26" t="s">
        <v>13978</v>
      </c>
      <c r="U25" s="26" t="s">
        <v>545</v>
      </c>
      <c r="V25" s="26" t="s">
        <v>545</v>
      </c>
      <c r="W25" s="26" t="s">
        <v>545</v>
      </c>
      <c r="X25" s="26" t="s">
        <v>545</v>
      </c>
      <c r="Y25" s="26" t="s">
        <v>545</v>
      </c>
    </row>
    <row r="26" spans="1:25" ht="331.5">
      <c r="A26" s="26" t="s">
        <v>13979</v>
      </c>
      <c r="B26" s="27" t="s">
        <v>13980</v>
      </c>
      <c r="C26" s="26" t="s">
        <v>13981</v>
      </c>
      <c r="D26" s="26" t="s">
        <v>13982</v>
      </c>
      <c r="E26" s="26" t="s">
        <v>13799</v>
      </c>
      <c r="F26" s="26" t="s">
        <v>13926</v>
      </c>
      <c r="H26" s="26" t="s">
        <v>13983</v>
      </c>
      <c r="I26" s="26" t="s">
        <v>13984</v>
      </c>
      <c r="J26" s="26" t="s">
        <v>13985</v>
      </c>
      <c r="K26" s="26" t="s">
        <v>13986</v>
      </c>
      <c r="L26" s="26" t="s">
        <v>13987</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89.25">
      <c r="A27" s="26" t="s">
        <v>13988</v>
      </c>
      <c r="B27" s="27" t="s">
        <v>13989</v>
      </c>
      <c r="C27" s="26" t="s">
        <v>13990</v>
      </c>
      <c r="D27" s="26" t="s">
        <v>13991</v>
      </c>
      <c r="E27" s="26" t="s">
        <v>13799</v>
      </c>
      <c r="F27" s="26" t="s">
        <v>13992</v>
      </c>
      <c r="H27" s="26" t="s">
        <v>13993</v>
      </c>
      <c r="I27" s="26" t="s">
        <v>13994</v>
      </c>
      <c r="J27" s="26" t="s">
        <v>13995</v>
      </c>
      <c r="K27" s="26" t="s">
        <v>13996</v>
      </c>
      <c r="L27" s="26" t="s">
        <v>13997</v>
      </c>
      <c r="M27" s="26" t="s">
        <v>545</v>
      </c>
      <c r="N27" s="26" t="s">
        <v>545</v>
      </c>
      <c r="O27" s="26" t="s">
        <v>545</v>
      </c>
      <c r="P27" s="26" t="s">
        <v>545</v>
      </c>
      <c r="Q27" s="26" t="s">
        <v>545</v>
      </c>
      <c r="R27" s="26" t="s">
        <v>545</v>
      </c>
      <c r="S27" s="26" t="s">
        <v>545</v>
      </c>
      <c r="T27" s="26" t="s">
        <v>13998</v>
      </c>
      <c r="U27" s="26" t="s">
        <v>545</v>
      </c>
      <c r="V27" s="26" t="s">
        <v>545</v>
      </c>
      <c r="W27" s="26" t="s">
        <v>545</v>
      </c>
      <c r="X27" s="26" t="s">
        <v>545</v>
      </c>
      <c r="Y27" s="26" t="s">
        <v>545</v>
      </c>
    </row>
    <row r="28" spans="1:25" ht="191.25">
      <c r="A28" s="26" t="s">
        <v>13999</v>
      </c>
      <c r="B28" s="27" t="s">
        <v>14000</v>
      </c>
      <c r="C28" s="26" t="s">
        <v>14001</v>
      </c>
      <c r="D28" s="26" t="s">
        <v>14002</v>
      </c>
      <c r="E28" s="26" t="s">
        <v>13799</v>
      </c>
      <c r="F28" s="26" t="s">
        <v>14003</v>
      </c>
      <c r="H28" s="26" t="s">
        <v>14004</v>
      </c>
      <c r="I28" s="26" t="s">
        <v>14005</v>
      </c>
      <c r="J28" s="26" t="s">
        <v>14006</v>
      </c>
      <c r="K28" s="26" t="s">
        <v>14007</v>
      </c>
      <c r="L28" s="26" t="s">
        <v>14008</v>
      </c>
      <c r="M28" s="26" t="s">
        <v>545</v>
      </c>
      <c r="N28" s="26" t="s">
        <v>545</v>
      </c>
      <c r="O28" s="26" t="s">
        <v>545</v>
      </c>
      <c r="P28" s="26" t="s">
        <v>545</v>
      </c>
      <c r="Q28" s="26" t="s">
        <v>545</v>
      </c>
      <c r="R28" s="26" t="s">
        <v>545</v>
      </c>
      <c r="S28" s="26" t="s">
        <v>545</v>
      </c>
      <c r="T28" s="26" t="s">
        <v>14009</v>
      </c>
      <c r="U28" s="26" t="s">
        <v>545</v>
      </c>
      <c r="V28" s="26" t="s">
        <v>545</v>
      </c>
      <c r="W28" s="26" t="s">
        <v>545</v>
      </c>
      <c r="X28" s="26" t="s">
        <v>545</v>
      </c>
      <c r="Y28" s="26" t="s">
        <v>545</v>
      </c>
    </row>
    <row r="29" spans="1:25" ht="242.25">
      <c r="A29" s="26" t="s">
        <v>14010</v>
      </c>
      <c r="B29" s="27" t="s">
        <v>14011</v>
      </c>
      <c r="C29" s="26" t="s">
        <v>14012</v>
      </c>
      <c r="D29" s="26" t="s">
        <v>14013</v>
      </c>
      <c r="E29" s="26" t="s">
        <v>13799</v>
      </c>
      <c r="F29" s="26" t="s">
        <v>14014</v>
      </c>
      <c r="H29" s="26" t="s">
        <v>14015</v>
      </c>
      <c r="I29" s="26" t="s">
        <v>14016</v>
      </c>
      <c r="J29" s="26" t="s">
        <v>14017</v>
      </c>
      <c r="K29" s="26" t="s">
        <v>14018</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76.5">
      <c r="A30" s="26" t="s">
        <v>14019</v>
      </c>
      <c r="B30" s="27" t="s">
        <v>14020</v>
      </c>
      <c r="C30" s="26" t="s">
        <v>14021</v>
      </c>
      <c r="D30" s="26" t="s">
        <v>14022</v>
      </c>
      <c r="E30" s="26" t="s">
        <v>13799</v>
      </c>
      <c r="F30" s="26" t="s">
        <v>14023</v>
      </c>
      <c r="H30" s="26" t="s">
        <v>14024</v>
      </c>
      <c r="I30" s="26" t="s">
        <v>14025</v>
      </c>
      <c r="J30" s="26" t="s">
        <v>14026</v>
      </c>
      <c r="K30" s="26" t="s">
        <v>14027</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mergeCells count="4">
    <mergeCell ref="A1:Z1"/>
    <mergeCell ref="A2:Z2"/>
    <mergeCell ref="A3:Z3"/>
    <mergeCell ref="A4:Z4"/>
  </mergeCells>
  <hyperlinks>
    <hyperlink ref="A2" r:id="rId1" display="url" xr:uid="{AE9A34B4-C221-40DC-B2FE-605FB9918D88}"/>
    <hyperlink ref="A3" r:id="rId2" display="url" xr:uid="{BE4FDE6C-9412-41E0-988D-BE4917B9DADA}"/>
    <hyperlink ref="A4" r:id="rId3" display="url" xr:uid="{EB8BCD52-7117-4DD8-9E8E-E860F6C92C35}"/>
    <hyperlink ref="B6" r:id="rId4" display="url" xr:uid="{96050768-7686-4429-89EF-AE60B7398004}"/>
    <hyperlink ref="B7" r:id="rId5" display="url" xr:uid="{EC45069B-7433-4570-A54B-514F84A8307F}"/>
    <hyperlink ref="B8" r:id="rId6" display="url" xr:uid="{3B5990C5-91CD-4285-B027-63C18F106B46}"/>
    <hyperlink ref="B9" r:id="rId7" display="url" xr:uid="{F3E5C1B7-0965-4D15-8CD4-4D243D05100C}"/>
    <hyperlink ref="B10" r:id="rId8" display="url" xr:uid="{529CD0F6-ACCE-4AFB-AE39-6CD041EB1C0F}"/>
    <hyperlink ref="B11" r:id="rId9" display="url" xr:uid="{38B8D8C5-83BA-4C3C-A60F-7BC80C77CA58}"/>
    <hyperlink ref="B12" r:id="rId10" display="url" xr:uid="{31CCEF41-A60E-4AC2-83DB-7F21267661D1}"/>
    <hyperlink ref="B13" r:id="rId11" display="url" xr:uid="{D770D6FE-9D67-4FD1-A2BA-6DD61763B061}"/>
    <hyperlink ref="B14" r:id="rId12" display="url" xr:uid="{E149BC2D-899C-409E-BDAD-12E048215A98}"/>
    <hyperlink ref="B15" r:id="rId13" display="url" xr:uid="{017931E3-0600-4287-88FA-0A22091B8B3B}"/>
    <hyperlink ref="B16" r:id="rId14" display="url" xr:uid="{1A597372-457C-434E-95B4-6B8764A97A5F}"/>
    <hyperlink ref="B17" r:id="rId15" display="url" xr:uid="{F488D907-D698-4E28-9A0E-9F470CBA5302}"/>
    <hyperlink ref="B18" r:id="rId16" display="url" xr:uid="{F69B37FC-FB5C-4D68-9186-C3CEF405C3FC}"/>
    <hyperlink ref="B19" r:id="rId17" display="url" xr:uid="{B73649C9-37F9-4FC0-84E5-B1C20AAABA62}"/>
    <hyperlink ref="B20" r:id="rId18" display="url" xr:uid="{DC771746-1E83-4602-AE30-E030BA944262}"/>
    <hyperlink ref="B21" r:id="rId19" display="url" xr:uid="{B2EE0989-4195-455E-8403-66D0441A4A12}"/>
    <hyperlink ref="B22" r:id="rId20" display="url" xr:uid="{41422ADF-BCC8-4811-8621-B514C2FF0785}"/>
    <hyperlink ref="B23" r:id="rId21" display="url" xr:uid="{FEAAB847-9D47-457E-BB51-02FCB560A4DA}"/>
    <hyperlink ref="B24" r:id="rId22" display="url" xr:uid="{CB62369F-3AEF-40D1-BE5D-42EDF5A53734}"/>
    <hyperlink ref="B25" r:id="rId23" display="url" xr:uid="{7FE2BE71-51A1-4B1B-93A1-3679F9570A0C}"/>
    <hyperlink ref="B26" r:id="rId24" display="url" xr:uid="{7E7AD780-84AD-48F7-BE6C-B1DE66695E59}"/>
    <hyperlink ref="B27" r:id="rId25" display="url" xr:uid="{1263184D-5D6C-40CC-BEE3-B21B13A6319B}"/>
    <hyperlink ref="B28" r:id="rId26" display="url" xr:uid="{391739EB-8A3C-44A3-960A-1EB3E3ACBAB8}"/>
    <hyperlink ref="B29" r:id="rId27" display="url" xr:uid="{525DCF7F-E73A-4065-B892-8C8EAF738A37}"/>
    <hyperlink ref="B30" r:id="rId28" display="url" xr:uid="{D38E4F24-E4E5-4B58-A735-E9FDD4063D83}"/>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59231-C2B5-4FF5-A997-3E69EAFCE532}">
  <dimension ref="A1:Z155"/>
  <sheetViews>
    <sheetView topLeftCell="D152" zoomScale="58" workbookViewId="0">
      <selection activeCell="G6" sqref="G6:G155"/>
    </sheetView>
  </sheetViews>
  <sheetFormatPr defaultRowHeight="14.25"/>
  <cols>
    <col min="1" max="1" width="177.3984375" customWidth="1"/>
    <col min="2" max="2" width="54.1328125" customWidth="1"/>
    <col min="3" max="3" width="16.1328125" customWidth="1"/>
    <col min="4" max="4" width="52.265625" customWidth="1"/>
    <col min="5" max="5" width="89.2656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77.3984375" customWidth="1"/>
    <col min="259" max="259" width="54.1328125" customWidth="1"/>
    <col min="260" max="260" width="16.1328125" customWidth="1"/>
    <col min="261" max="261" width="52.265625" customWidth="1"/>
    <col min="262" max="262" width="89.2656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77.3984375" customWidth="1"/>
    <col min="515" max="515" width="54.1328125" customWidth="1"/>
    <col min="516" max="516" width="16.1328125" customWidth="1"/>
    <col min="517" max="517" width="52.265625" customWidth="1"/>
    <col min="518" max="518" width="89.2656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77.3984375" customWidth="1"/>
    <col min="771" max="771" width="54.1328125" customWidth="1"/>
    <col min="772" max="772" width="16.1328125" customWidth="1"/>
    <col min="773" max="773" width="52.265625" customWidth="1"/>
    <col min="774" max="774" width="89.2656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77.3984375" customWidth="1"/>
    <col min="1027" max="1027" width="54.1328125" customWidth="1"/>
    <col min="1028" max="1028" width="16.1328125" customWidth="1"/>
    <col min="1029" max="1029" width="52.265625" customWidth="1"/>
    <col min="1030" max="1030" width="89.2656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77.3984375" customWidth="1"/>
    <col min="1283" max="1283" width="54.1328125" customWidth="1"/>
    <col min="1284" max="1284" width="16.1328125" customWidth="1"/>
    <col min="1285" max="1285" width="52.265625" customWidth="1"/>
    <col min="1286" max="1286" width="89.2656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77.3984375" customWidth="1"/>
    <col min="1539" max="1539" width="54.1328125" customWidth="1"/>
    <col min="1540" max="1540" width="16.1328125" customWidth="1"/>
    <col min="1541" max="1541" width="52.265625" customWidth="1"/>
    <col min="1542" max="1542" width="89.2656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77.3984375" customWidth="1"/>
    <col min="1795" max="1795" width="54.1328125" customWidth="1"/>
    <col min="1796" max="1796" width="16.1328125" customWidth="1"/>
    <col min="1797" max="1797" width="52.265625" customWidth="1"/>
    <col min="1798" max="1798" width="89.2656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77.3984375" customWidth="1"/>
    <col min="2051" max="2051" width="54.1328125" customWidth="1"/>
    <col min="2052" max="2052" width="16.1328125" customWidth="1"/>
    <col min="2053" max="2053" width="52.265625" customWidth="1"/>
    <col min="2054" max="2054" width="89.2656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77.3984375" customWidth="1"/>
    <col min="2307" max="2307" width="54.1328125" customWidth="1"/>
    <col min="2308" max="2308" width="16.1328125" customWidth="1"/>
    <col min="2309" max="2309" width="52.265625" customWidth="1"/>
    <col min="2310" max="2310" width="89.2656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77.3984375" customWidth="1"/>
    <col min="2563" max="2563" width="54.1328125" customWidth="1"/>
    <col min="2564" max="2564" width="16.1328125" customWidth="1"/>
    <col min="2565" max="2565" width="52.265625" customWidth="1"/>
    <col min="2566" max="2566" width="89.2656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77.3984375" customWidth="1"/>
    <col min="2819" max="2819" width="54.1328125" customWidth="1"/>
    <col min="2820" max="2820" width="16.1328125" customWidth="1"/>
    <col min="2821" max="2821" width="52.265625" customWidth="1"/>
    <col min="2822" max="2822" width="89.2656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77.3984375" customWidth="1"/>
    <col min="3075" max="3075" width="54.1328125" customWidth="1"/>
    <col min="3076" max="3076" width="16.1328125" customWidth="1"/>
    <col min="3077" max="3077" width="52.265625" customWidth="1"/>
    <col min="3078" max="3078" width="89.2656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77.3984375" customWidth="1"/>
    <col min="3331" max="3331" width="54.1328125" customWidth="1"/>
    <col min="3332" max="3332" width="16.1328125" customWidth="1"/>
    <col min="3333" max="3333" width="52.265625" customWidth="1"/>
    <col min="3334" max="3334" width="89.2656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77.3984375" customWidth="1"/>
    <col min="3587" max="3587" width="54.1328125" customWidth="1"/>
    <col min="3588" max="3588" width="16.1328125" customWidth="1"/>
    <col min="3589" max="3589" width="52.265625" customWidth="1"/>
    <col min="3590" max="3590" width="89.2656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77.3984375" customWidth="1"/>
    <col min="3843" max="3843" width="54.1328125" customWidth="1"/>
    <col min="3844" max="3844" width="16.1328125" customWidth="1"/>
    <col min="3845" max="3845" width="52.265625" customWidth="1"/>
    <col min="3846" max="3846" width="89.2656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77.3984375" customWidth="1"/>
    <col min="4099" max="4099" width="54.1328125" customWidth="1"/>
    <col min="4100" max="4100" width="16.1328125" customWidth="1"/>
    <col min="4101" max="4101" width="52.265625" customWidth="1"/>
    <col min="4102" max="4102" width="89.2656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77.3984375" customWidth="1"/>
    <col min="4355" max="4355" width="54.1328125" customWidth="1"/>
    <col min="4356" max="4356" width="16.1328125" customWidth="1"/>
    <col min="4357" max="4357" width="52.265625" customWidth="1"/>
    <col min="4358" max="4358" width="89.2656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77.3984375" customWidth="1"/>
    <col min="4611" max="4611" width="54.1328125" customWidth="1"/>
    <col min="4612" max="4612" width="16.1328125" customWidth="1"/>
    <col min="4613" max="4613" width="52.265625" customWidth="1"/>
    <col min="4614" max="4614" width="89.2656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77.3984375" customWidth="1"/>
    <col min="4867" max="4867" width="54.1328125" customWidth="1"/>
    <col min="4868" max="4868" width="16.1328125" customWidth="1"/>
    <col min="4869" max="4869" width="52.265625" customWidth="1"/>
    <col min="4870" max="4870" width="89.2656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77.3984375" customWidth="1"/>
    <col min="5123" max="5123" width="54.1328125" customWidth="1"/>
    <col min="5124" max="5124" width="16.1328125" customWidth="1"/>
    <col min="5125" max="5125" width="52.265625" customWidth="1"/>
    <col min="5126" max="5126" width="89.2656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77.3984375" customWidth="1"/>
    <col min="5379" max="5379" width="54.1328125" customWidth="1"/>
    <col min="5380" max="5380" width="16.1328125" customWidth="1"/>
    <col min="5381" max="5381" width="52.265625" customWidth="1"/>
    <col min="5382" max="5382" width="89.2656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77.3984375" customWidth="1"/>
    <col min="5635" max="5635" width="54.1328125" customWidth="1"/>
    <col min="5636" max="5636" width="16.1328125" customWidth="1"/>
    <col min="5637" max="5637" width="52.265625" customWidth="1"/>
    <col min="5638" max="5638" width="89.2656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77.3984375" customWidth="1"/>
    <col min="5891" max="5891" width="54.1328125" customWidth="1"/>
    <col min="5892" max="5892" width="16.1328125" customWidth="1"/>
    <col min="5893" max="5893" width="52.265625" customWidth="1"/>
    <col min="5894" max="5894" width="89.2656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77.3984375" customWidth="1"/>
    <col min="6147" max="6147" width="54.1328125" customWidth="1"/>
    <col min="6148" max="6148" width="16.1328125" customWidth="1"/>
    <col min="6149" max="6149" width="52.265625" customWidth="1"/>
    <col min="6150" max="6150" width="89.2656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77.3984375" customWidth="1"/>
    <col min="6403" max="6403" width="54.1328125" customWidth="1"/>
    <col min="6404" max="6404" width="16.1328125" customWidth="1"/>
    <col min="6405" max="6405" width="52.265625" customWidth="1"/>
    <col min="6406" max="6406" width="89.2656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77.3984375" customWidth="1"/>
    <col min="6659" max="6659" width="54.1328125" customWidth="1"/>
    <col min="6660" max="6660" width="16.1328125" customWidth="1"/>
    <col min="6661" max="6661" width="52.265625" customWidth="1"/>
    <col min="6662" max="6662" width="89.2656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77.3984375" customWidth="1"/>
    <col min="6915" max="6915" width="54.1328125" customWidth="1"/>
    <col min="6916" max="6916" width="16.1328125" customWidth="1"/>
    <col min="6917" max="6917" width="52.265625" customWidth="1"/>
    <col min="6918" max="6918" width="89.2656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77.3984375" customWidth="1"/>
    <col min="7171" max="7171" width="54.1328125" customWidth="1"/>
    <col min="7172" max="7172" width="16.1328125" customWidth="1"/>
    <col min="7173" max="7173" width="52.265625" customWidth="1"/>
    <col min="7174" max="7174" width="89.2656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77.3984375" customWidth="1"/>
    <col min="7427" max="7427" width="54.1328125" customWidth="1"/>
    <col min="7428" max="7428" width="16.1328125" customWidth="1"/>
    <col min="7429" max="7429" width="52.265625" customWidth="1"/>
    <col min="7430" max="7430" width="89.2656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77.3984375" customWidth="1"/>
    <col min="7683" max="7683" width="54.1328125" customWidth="1"/>
    <col min="7684" max="7684" width="16.1328125" customWidth="1"/>
    <col min="7685" max="7685" width="52.265625" customWidth="1"/>
    <col min="7686" max="7686" width="89.2656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77.3984375" customWidth="1"/>
    <col min="7939" max="7939" width="54.1328125" customWidth="1"/>
    <col min="7940" max="7940" width="16.1328125" customWidth="1"/>
    <col min="7941" max="7941" width="52.265625" customWidth="1"/>
    <col min="7942" max="7942" width="89.2656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77.3984375" customWidth="1"/>
    <col min="8195" max="8195" width="54.1328125" customWidth="1"/>
    <col min="8196" max="8196" width="16.1328125" customWidth="1"/>
    <col min="8197" max="8197" width="52.265625" customWidth="1"/>
    <col min="8198" max="8198" width="89.2656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77.3984375" customWidth="1"/>
    <col min="8451" max="8451" width="54.1328125" customWidth="1"/>
    <col min="8452" max="8452" width="16.1328125" customWidth="1"/>
    <col min="8453" max="8453" width="52.265625" customWidth="1"/>
    <col min="8454" max="8454" width="89.2656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77.3984375" customWidth="1"/>
    <col min="8707" max="8707" width="54.1328125" customWidth="1"/>
    <col min="8708" max="8708" width="16.1328125" customWidth="1"/>
    <col min="8709" max="8709" width="52.265625" customWidth="1"/>
    <col min="8710" max="8710" width="89.2656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77.3984375" customWidth="1"/>
    <col min="8963" max="8963" width="54.1328125" customWidth="1"/>
    <col min="8964" max="8964" width="16.1328125" customWidth="1"/>
    <col min="8965" max="8965" width="52.265625" customWidth="1"/>
    <col min="8966" max="8966" width="89.2656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77.3984375" customWidth="1"/>
    <col min="9219" max="9219" width="54.1328125" customWidth="1"/>
    <col min="9220" max="9220" width="16.1328125" customWidth="1"/>
    <col min="9221" max="9221" width="52.265625" customWidth="1"/>
    <col min="9222" max="9222" width="89.2656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77.3984375" customWidth="1"/>
    <col min="9475" max="9475" width="54.1328125" customWidth="1"/>
    <col min="9476" max="9476" width="16.1328125" customWidth="1"/>
    <col min="9477" max="9477" width="52.265625" customWidth="1"/>
    <col min="9478" max="9478" width="89.2656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77.3984375" customWidth="1"/>
    <col min="9731" max="9731" width="54.1328125" customWidth="1"/>
    <col min="9732" max="9732" width="16.1328125" customWidth="1"/>
    <col min="9733" max="9733" width="52.265625" customWidth="1"/>
    <col min="9734" max="9734" width="89.2656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77.3984375" customWidth="1"/>
    <col min="9987" max="9987" width="54.1328125" customWidth="1"/>
    <col min="9988" max="9988" width="16.1328125" customWidth="1"/>
    <col min="9989" max="9989" width="52.265625" customWidth="1"/>
    <col min="9990" max="9990" width="89.2656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77.3984375" customWidth="1"/>
    <col min="10243" max="10243" width="54.1328125" customWidth="1"/>
    <col min="10244" max="10244" width="16.1328125" customWidth="1"/>
    <col min="10245" max="10245" width="52.265625" customWidth="1"/>
    <col min="10246" max="10246" width="89.2656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77.3984375" customWidth="1"/>
    <col min="10499" max="10499" width="54.1328125" customWidth="1"/>
    <col min="10500" max="10500" width="16.1328125" customWidth="1"/>
    <col min="10501" max="10501" width="52.265625" customWidth="1"/>
    <col min="10502" max="10502" width="89.2656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77.3984375" customWidth="1"/>
    <col min="10755" max="10755" width="54.1328125" customWidth="1"/>
    <col min="10756" max="10756" width="16.1328125" customWidth="1"/>
    <col min="10757" max="10757" width="52.265625" customWidth="1"/>
    <col min="10758" max="10758" width="89.2656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77.3984375" customWidth="1"/>
    <col min="11011" max="11011" width="54.1328125" customWidth="1"/>
    <col min="11012" max="11012" width="16.1328125" customWidth="1"/>
    <col min="11013" max="11013" width="52.265625" customWidth="1"/>
    <col min="11014" max="11014" width="89.2656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77.3984375" customWidth="1"/>
    <col min="11267" max="11267" width="54.1328125" customWidth="1"/>
    <col min="11268" max="11268" width="16.1328125" customWidth="1"/>
    <col min="11269" max="11269" width="52.265625" customWidth="1"/>
    <col min="11270" max="11270" width="89.2656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77.3984375" customWidth="1"/>
    <col min="11523" max="11523" width="54.1328125" customWidth="1"/>
    <col min="11524" max="11524" width="16.1328125" customWidth="1"/>
    <col min="11525" max="11525" width="52.265625" customWidth="1"/>
    <col min="11526" max="11526" width="89.2656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77.3984375" customWidth="1"/>
    <col min="11779" max="11779" width="54.1328125" customWidth="1"/>
    <col min="11780" max="11780" width="16.1328125" customWidth="1"/>
    <col min="11781" max="11781" width="52.265625" customWidth="1"/>
    <col min="11782" max="11782" width="89.2656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77.3984375" customWidth="1"/>
    <col min="12035" max="12035" width="54.1328125" customWidth="1"/>
    <col min="12036" max="12036" width="16.1328125" customWidth="1"/>
    <col min="12037" max="12037" width="52.265625" customWidth="1"/>
    <col min="12038" max="12038" width="89.2656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77.3984375" customWidth="1"/>
    <col min="12291" max="12291" width="54.1328125" customWidth="1"/>
    <col min="12292" max="12292" width="16.1328125" customWidth="1"/>
    <col min="12293" max="12293" width="52.265625" customWidth="1"/>
    <col min="12294" max="12294" width="89.2656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77.3984375" customWidth="1"/>
    <col min="12547" max="12547" width="54.1328125" customWidth="1"/>
    <col min="12548" max="12548" width="16.1328125" customWidth="1"/>
    <col min="12549" max="12549" width="52.265625" customWidth="1"/>
    <col min="12550" max="12550" width="89.2656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77.3984375" customWidth="1"/>
    <col min="12803" max="12803" width="54.1328125" customWidth="1"/>
    <col min="12804" max="12804" width="16.1328125" customWidth="1"/>
    <col min="12805" max="12805" width="52.265625" customWidth="1"/>
    <col min="12806" max="12806" width="89.2656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77.3984375" customWidth="1"/>
    <col min="13059" max="13059" width="54.1328125" customWidth="1"/>
    <col min="13060" max="13060" width="16.1328125" customWidth="1"/>
    <col min="13061" max="13061" width="52.265625" customWidth="1"/>
    <col min="13062" max="13062" width="89.2656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77.3984375" customWidth="1"/>
    <col min="13315" max="13315" width="54.1328125" customWidth="1"/>
    <col min="13316" max="13316" width="16.1328125" customWidth="1"/>
    <col min="13317" max="13317" width="52.265625" customWidth="1"/>
    <col min="13318" max="13318" width="89.2656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77.3984375" customWidth="1"/>
    <col min="13571" max="13571" width="54.1328125" customWidth="1"/>
    <col min="13572" max="13572" width="16.1328125" customWidth="1"/>
    <col min="13573" max="13573" width="52.265625" customWidth="1"/>
    <col min="13574" max="13574" width="89.2656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77.3984375" customWidth="1"/>
    <col min="13827" max="13827" width="54.1328125" customWidth="1"/>
    <col min="13828" max="13828" width="16.1328125" customWidth="1"/>
    <col min="13829" max="13829" width="52.265625" customWidth="1"/>
    <col min="13830" max="13830" width="89.2656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77.3984375" customWidth="1"/>
    <col min="14083" max="14083" width="54.1328125" customWidth="1"/>
    <col min="14084" max="14084" width="16.1328125" customWidth="1"/>
    <col min="14085" max="14085" width="52.265625" customWidth="1"/>
    <col min="14086" max="14086" width="89.2656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77.3984375" customWidth="1"/>
    <col min="14339" max="14339" width="54.1328125" customWidth="1"/>
    <col min="14340" max="14340" width="16.1328125" customWidth="1"/>
    <col min="14341" max="14341" width="52.265625" customWidth="1"/>
    <col min="14342" max="14342" width="89.2656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77.3984375" customWidth="1"/>
    <col min="14595" max="14595" width="54.1328125" customWidth="1"/>
    <col min="14596" max="14596" width="16.1328125" customWidth="1"/>
    <col min="14597" max="14597" width="52.265625" customWidth="1"/>
    <col min="14598" max="14598" width="89.2656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77.3984375" customWidth="1"/>
    <col min="14851" max="14851" width="54.1328125" customWidth="1"/>
    <col min="14852" max="14852" width="16.1328125" customWidth="1"/>
    <col min="14853" max="14853" width="52.265625" customWidth="1"/>
    <col min="14854" max="14854" width="89.2656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77.3984375" customWidth="1"/>
    <col min="15107" max="15107" width="54.1328125" customWidth="1"/>
    <col min="15108" max="15108" width="16.1328125" customWidth="1"/>
    <col min="15109" max="15109" width="52.265625" customWidth="1"/>
    <col min="15110" max="15110" width="89.2656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77.3984375" customWidth="1"/>
    <col min="15363" max="15363" width="54.1328125" customWidth="1"/>
    <col min="15364" max="15364" width="16.1328125" customWidth="1"/>
    <col min="15365" max="15365" width="52.265625" customWidth="1"/>
    <col min="15366" max="15366" width="89.2656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77.3984375" customWidth="1"/>
    <col min="15619" max="15619" width="54.1328125" customWidth="1"/>
    <col min="15620" max="15620" width="16.1328125" customWidth="1"/>
    <col min="15621" max="15621" width="52.265625" customWidth="1"/>
    <col min="15622" max="15622" width="89.2656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77.3984375" customWidth="1"/>
    <col min="15875" max="15875" width="54.1328125" customWidth="1"/>
    <col min="15876" max="15876" width="16.1328125" customWidth="1"/>
    <col min="15877" max="15877" width="52.265625" customWidth="1"/>
    <col min="15878" max="15878" width="89.2656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77.3984375" customWidth="1"/>
    <col min="16131" max="16131" width="54.1328125" customWidth="1"/>
    <col min="16132" max="16132" width="16.1328125" customWidth="1"/>
    <col min="16133" max="16133" width="52.265625" customWidth="1"/>
    <col min="16134" max="16134" width="89.2656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14028</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14029</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409.5">
      <c r="A6" s="26" t="s">
        <v>14030</v>
      </c>
      <c r="B6" s="27" t="s">
        <v>14031</v>
      </c>
      <c r="C6" s="26" t="s">
        <v>14032</v>
      </c>
      <c r="D6" s="26" t="s">
        <v>14033</v>
      </c>
      <c r="E6" s="26" t="s">
        <v>14034</v>
      </c>
      <c r="F6" s="26" t="s">
        <v>545</v>
      </c>
      <c r="G6" s="26" t="str">
        <f t="shared" ref="G6:G36" si="0">LEFT(F6,4)</f>
        <v/>
      </c>
      <c r="H6" s="26" t="s">
        <v>14035</v>
      </c>
      <c r="I6" s="26" t="s">
        <v>14036</v>
      </c>
      <c r="J6" s="26" t="s">
        <v>14037</v>
      </c>
      <c r="K6" s="26" t="s">
        <v>14038</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102">
      <c r="A7" s="26" t="s">
        <v>14039</v>
      </c>
      <c r="B7" s="27" t="s">
        <v>14040</v>
      </c>
      <c r="C7" s="26" t="s">
        <v>2095</v>
      </c>
      <c r="D7" s="26" t="s">
        <v>14041</v>
      </c>
      <c r="E7" s="26" t="s">
        <v>14042</v>
      </c>
      <c r="F7" s="26" t="s">
        <v>14043</v>
      </c>
      <c r="G7" s="26" t="str">
        <f t="shared" si="0"/>
        <v>B01J</v>
      </c>
      <c r="H7" s="26" t="s">
        <v>14044</v>
      </c>
      <c r="I7" s="26" t="s">
        <v>14045</v>
      </c>
      <c r="J7" s="26" t="s">
        <v>14046</v>
      </c>
      <c r="K7" s="26" t="s">
        <v>14047</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51">
      <c r="A8" s="26" t="s">
        <v>14048</v>
      </c>
      <c r="B8" s="27" t="s">
        <v>14049</v>
      </c>
      <c r="C8" s="26" t="s">
        <v>12717</v>
      </c>
      <c r="D8" s="26" t="s">
        <v>14050</v>
      </c>
      <c r="E8" s="26" t="s">
        <v>14051</v>
      </c>
      <c r="F8" s="26" t="s">
        <v>14052</v>
      </c>
      <c r="G8" s="26" t="str">
        <f t="shared" si="0"/>
        <v>C07C</v>
      </c>
      <c r="H8" s="26" t="s">
        <v>545</v>
      </c>
      <c r="I8" s="26" t="s">
        <v>14053</v>
      </c>
      <c r="J8" s="26" t="s">
        <v>14046</v>
      </c>
      <c r="K8" s="26" t="s">
        <v>14054</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280.5">
      <c r="A9" s="26" t="s">
        <v>14055</v>
      </c>
      <c r="B9" s="27" t="s">
        <v>14056</v>
      </c>
      <c r="C9" s="26" t="s">
        <v>1888</v>
      </c>
      <c r="D9" s="26" t="s">
        <v>14057</v>
      </c>
      <c r="E9" s="26" t="s">
        <v>14058</v>
      </c>
      <c r="F9" s="26" t="s">
        <v>14059</v>
      </c>
      <c r="G9" s="26" t="str">
        <f t="shared" si="0"/>
        <v>B01J</v>
      </c>
      <c r="H9" s="26" t="s">
        <v>14060</v>
      </c>
      <c r="I9" s="26" t="s">
        <v>14061</v>
      </c>
      <c r="J9" s="26" t="s">
        <v>14062</v>
      </c>
      <c r="K9" s="26" t="s">
        <v>14063</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204">
      <c r="A10" s="26" t="s">
        <v>14064</v>
      </c>
      <c r="B10" s="27" t="s">
        <v>14065</v>
      </c>
      <c r="C10" s="26" t="s">
        <v>1888</v>
      </c>
      <c r="D10" s="26" t="s">
        <v>14066</v>
      </c>
      <c r="E10" s="26" t="s">
        <v>14058</v>
      </c>
      <c r="F10" s="26" t="s">
        <v>14067</v>
      </c>
      <c r="G10" s="26" t="str">
        <f t="shared" si="0"/>
        <v>C08F</v>
      </c>
      <c r="H10" s="26" t="s">
        <v>14068</v>
      </c>
      <c r="I10" s="26" t="s">
        <v>14069</v>
      </c>
      <c r="J10" s="26" t="s">
        <v>14070</v>
      </c>
      <c r="K10" s="26" t="s">
        <v>14071</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280.5">
      <c r="A11" s="26" t="s">
        <v>14072</v>
      </c>
      <c r="B11" s="27" t="s">
        <v>14073</v>
      </c>
      <c r="C11" s="26" t="s">
        <v>1836</v>
      </c>
      <c r="D11" s="26" t="s">
        <v>14074</v>
      </c>
      <c r="E11" s="26" t="s">
        <v>14034</v>
      </c>
      <c r="F11" s="26" t="s">
        <v>14075</v>
      </c>
      <c r="G11" s="26" t="str">
        <f t="shared" si="0"/>
        <v>B01J</v>
      </c>
      <c r="H11" s="26" t="s">
        <v>14076</v>
      </c>
      <c r="I11" s="26" t="s">
        <v>14077</v>
      </c>
      <c r="J11" s="26" t="s">
        <v>3063</v>
      </c>
      <c r="K11" s="26" t="s">
        <v>14078</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409.5">
      <c r="A12" s="26" t="s">
        <v>14079</v>
      </c>
      <c r="B12" s="27" t="s">
        <v>14080</v>
      </c>
      <c r="C12" s="26" t="s">
        <v>12812</v>
      </c>
      <c r="D12" s="26" t="s">
        <v>14081</v>
      </c>
      <c r="E12" s="26" t="s">
        <v>14034</v>
      </c>
      <c r="F12" s="26" t="s">
        <v>14082</v>
      </c>
      <c r="G12" s="26" t="str">
        <f t="shared" si="0"/>
        <v>C08F</v>
      </c>
      <c r="H12" s="26" t="s">
        <v>14083</v>
      </c>
      <c r="I12" s="26" t="s">
        <v>14084</v>
      </c>
      <c r="J12" s="26" t="s">
        <v>6472</v>
      </c>
      <c r="K12" s="26" t="s">
        <v>14085</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14.75">
      <c r="A13" s="26" t="s">
        <v>14086</v>
      </c>
      <c r="B13" s="27" t="s">
        <v>14087</v>
      </c>
      <c r="C13" s="26" t="s">
        <v>786</v>
      </c>
      <c r="D13" s="26" t="s">
        <v>14088</v>
      </c>
      <c r="E13" s="26" t="s">
        <v>14089</v>
      </c>
      <c r="F13" s="26" t="s">
        <v>14090</v>
      </c>
      <c r="G13" s="26" t="str">
        <f t="shared" si="0"/>
        <v>B05D</v>
      </c>
      <c r="H13" s="26" t="s">
        <v>14091</v>
      </c>
      <c r="I13" s="26" t="s">
        <v>14092</v>
      </c>
      <c r="J13" s="26" t="s">
        <v>7313</v>
      </c>
      <c r="K13" s="26" t="s">
        <v>14093</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409.5">
      <c r="A14" s="26" t="s">
        <v>14094</v>
      </c>
      <c r="B14" s="27" t="s">
        <v>14095</v>
      </c>
      <c r="C14" s="26" t="s">
        <v>786</v>
      </c>
      <c r="D14" s="26" t="s">
        <v>14096</v>
      </c>
      <c r="E14" s="26" t="s">
        <v>14034</v>
      </c>
      <c r="F14" s="26" t="s">
        <v>14097</v>
      </c>
      <c r="G14" s="26" t="str">
        <f t="shared" si="0"/>
        <v>B01J</v>
      </c>
      <c r="H14" s="26" t="s">
        <v>14098</v>
      </c>
      <c r="I14" s="26" t="s">
        <v>14099</v>
      </c>
      <c r="J14" s="26" t="s">
        <v>2873</v>
      </c>
      <c r="K14" s="26" t="s">
        <v>14100</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91.25">
      <c r="A15" s="26" t="s">
        <v>14101</v>
      </c>
      <c r="B15" s="27" t="s">
        <v>14102</v>
      </c>
      <c r="C15" s="26" t="s">
        <v>786</v>
      </c>
      <c r="D15" s="26" t="s">
        <v>14103</v>
      </c>
      <c r="E15" s="26" t="s">
        <v>14034</v>
      </c>
      <c r="F15" s="26" t="s">
        <v>14104</v>
      </c>
      <c r="G15" s="26" t="str">
        <f t="shared" si="0"/>
        <v>B01J</v>
      </c>
      <c r="H15" s="26" t="s">
        <v>14105</v>
      </c>
      <c r="I15" s="26" t="s">
        <v>14106</v>
      </c>
      <c r="J15" s="26" t="s">
        <v>3946</v>
      </c>
      <c r="K15" s="26" t="s">
        <v>14107</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89.25">
      <c r="A16" s="26" t="s">
        <v>14108</v>
      </c>
      <c r="B16" s="27" t="s">
        <v>14109</v>
      </c>
      <c r="C16" s="26" t="s">
        <v>786</v>
      </c>
      <c r="D16" s="26" t="s">
        <v>14110</v>
      </c>
      <c r="E16" s="26" t="s">
        <v>14034</v>
      </c>
      <c r="F16" s="26" t="s">
        <v>14111</v>
      </c>
      <c r="G16" s="26" t="str">
        <f t="shared" si="0"/>
        <v>C08F</v>
      </c>
      <c r="H16" s="26" t="s">
        <v>14112</v>
      </c>
      <c r="I16" s="26" t="s">
        <v>14113</v>
      </c>
      <c r="J16" s="26" t="s">
        <v>2196</v>
      </c>
      <c r="K16" s="26" t="s">
        <v>14114</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53">
      <c r="A17" s="26" t="s">
        <v>14115</v>
      </c>
      <c r="B17" s="27" t="s">
        <v>14116</v>
      </c>
      <c r="C17" s="26" t="s">
        <v>786</v>
      </c>
      <c r="D17" s="26" t="s">
        <v>14117</v>
      </c>
      <c r="E17" s="26" t="s">
        <v>14034</v>
      </c>
      <c r="F17" s="26" t="s">
        <v>14118</v>
      </c>
      <c r="G17" s="26" t="str">
        <f t="shared" si="0"/>
        <v>C08F</v>
      </c>
      <c r="H17" s="26" t="s">
        <v>14119</v>
      </c>
      <c r="I17" s="26" t="s">
        <v>14120</v>
      </c>
      <c r="J17" s="26" t="s">
        <v>4130</v>
      </c>
      <c r="K17" s="26" t="s">
        <v>14121</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14.75">
      <c r="A18" s="26" t="s">
        <v>14122</v>
      </c>
      <c r="B18" s="27" t="s">
        <v>14123</v>
      </c>
      <c r="C18" s="26" t="s">
        <v>14124</v>
      </c>
      <c r="D18" s="26" t="s">
        <v>14125</v>
      </c>
      <c r="E18" s="26" t="s">
        <v>14089</v>
      </c>
      <c r="F18" s="26" t="s">
        <v>14126</v>
      </c>
      <c r="G18" s="26" t="str">
        <f t="shared" si="0"/>
        <v>E21B</v>
      </c>
      <c r="H18" s="26" t="s">
        <v>14127</v>
      </c>
      <c r="I18" s="26" t="s">
        <v>14128</v>
      </c>
      <c r="J18" s="26" t="s">
        <v>8236</v>
      </c>
      <c r="K18" s="26" t="s">
        <v>14129</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76.5">
      <c r="A19" s="26" t="s">
        <v>14130</v>
      </c>
      <c r="B19" s="27" t="s">
        <v>14131</v>
      </c>
      <c r="C19" s="26" t="s">
        <v>11833</v>
      </c>
      <c r="D19" s="26" t="s">
        <v>14132</v>
      </c>
      <c r="E19" s="26" t="s">
        <v>14089</v>
      </c>
      <c r="F19" s="26" t="s">
        <v>14133</v>
      </c>
      <c r="G19" s="26" t="str">
        <f t="shared" si="0"/>
        <v>E21B</v>
      </c>
      <c r="H19" s="26" t="s">
        <v>14134</v>
      </c>
      <c r="I19" s="26" t="s">
        <v>14135</v>
      </c>
      <c r="J19" s="26" t="s">
        <v>11494</v>
      </c>
      <c r="K19" s="26" t="s">
        <v>14136</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38.25">
      <c r="A20" s="26" t="s">
        <v>14137</v>
      </c>
      <c r="B20" s="27" t="s">
        <v>14138</v>
      </c>
      <c r="C20" s="26" t="s">
        <v>11833</v>
      </c>
      <c r="D20" s="26" t="s">
        <v>14139</v>
      </c>
      <c r="E20" s="26" t="s">
        <v>14089</v>
      </c>
      <c r="F20" s="26" t="s">
        <v>14140</v>
      </c>
      <c r="G20" s="26" t="str">
        <f t="shared" si="0"/>
        <v>E21B</v>
      </c>
      <c r="H20" s="26" t="s">
        <v>545</v>
      </c>
      <c r="I20" s="26" t="s">
        <v>14141</v>
      </c>
      <c r="J20" s="26" t="s">
        <v>11494</v>
      </c>
      <c r="K20" s="26" t="s">
        <v>14142</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53">
      <c r="A21" s="26" t="s">
        <v>14143</v>
      </c>
      <c r="B21" s="27" t="s">
        <v>14144</v>
      </c>
      <c r="C21" s="26" t="s">
        <v>12606</v>
      </c>
      <c r="D21" s="26" t="s">
        <v>14145</v>
      </c>
      <c r="E21" s="26" t="s">
        <v>14089</v>
      </c>
      <c r="F21" s="26" t="s">
        <v>14146</v>
      </c>
      <c r="G21" s="26" t="str">
        <f t="shared" si="0"/>
        <v>C08J</v>
      </c>
      <c r="H21" s="26" t="s">
        <v>545</v>
      </c>
      <c r="I21" s="26" t="s">
        <v>14147</v>
      </c>
      <c r="J21" s="26" t="s">
        <v>14148</v>
      </c>
      <c r="K21" s="26" t="s">
        <v>14149</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229.5">
      <c r="A22" s="26" t="s">
        <v>14150</v>
      </c>
      <c r="B22" s="27" t="s">
        <v>14151</v>
      </c>
      <c r="C22" s="26" t="s">
        <v>834</v>
      </c>
      <c r="D22" s="26" t="s">
        <v>14152</v>
      </c>
      <c r="E22" s="26" t="s">
        <v>14153</v>
      </c>
      <c r="F22" s="26" t="s">
        <v>14154</v>
      </c>
      <c r="G22" s="26" t="str">
        <f t="shared" si="0"/>
        <v>B01J</v>
      </c>
      <c r="H22" s="26" t="s">
        <v>14155</v>
      </c>
      <c r="I22" s="26" t="s">
        <v>14156</v>
      </c>
      <c r="J22" s="26" t="s">
        <v>14157</v>
      </c>
      <c r="K22" s="26" t="s">
        <v>14158</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91.25">
      <c r="A23" s="26" t="s">
        <v>14159</v>
      </c>
      <c r="B23" s="27" t="s">
        <v>14160</v>
      </c>
      <c r="C23" s="26" t="s">
        <v>5271</v>
      </c>
      <c r="D23" s="26" t="s">
        <v>14161</v>
      </c>
      <c r="E23" s="26" t="s">
        <v>14089</v>
      </c>
      <c r="F23" s="26" t="s">
        <v>545</v>
      </c>
      <c r="G23" s="26" t="str">
        <f t="shared" si="0"/>
        <v/>
      </c>
      <c r="H23" s="26" t="s">
        <v>14162</v>
      </c>
      <c r="I23" s="26" t="s">
        <v>14163</v>
      </c>
      <c r="J23" s="26" t="s">
        <v>14164</v>
      </c>
      <c r="K23" s="26" t="s">
        <v>14165</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14.75">
      <c r="A24" s="26" t="s">
        <v>14166</v>
      </c>
      <c r="B24" s="27" t="s">
        <v>14167</v>
      </c>
      <c r="C24" s="26" t="s">
        <v>5319</v>
      </c>
      <c r="D24" s="26" t="s">
        <v>14168</v>
      </c>
      <c r="E24" s="26" t="s">
        <v>14169</v>
      </c>
      <c r="F24" s="26" t="s">
        <v>545</v>
      </c>
      <c r="G24" s="26" t="str">
        <f t="shared" si="0"/>
        <v/>
      </c>
      <c r="H24" s="26" t="s">
        <v>14170</v>
      </c>
      <c r="I24" s="26" t="s">
        <v>14171</v>
      </c>
      <c r="J24" s="26" t="s">
        <v>14172</v>
      </c>
      <c r="K24" s="26" t="s">
        <v>14173</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204">
      <c r="A25" s="26" t="s">
        <v>14174</v>
      </c>
      <c r="B25" s="27" t="s">
        <v>14175</v>
      </c>
      <c r="C25" s="26" t="s">
        <v>1807</v>
      </c>
      <c r="D25" s="26" t="s">
        <v>14176</v>
      </c>
      <c r="E25" s="26" t="s">
        <v>14177</v>
      </c>
      <c r="F25" s="26" t="s">
        <v>14178</v>
      </c>
      <c r="G25" s="26" t="str">
        <f t="shared" si="0"/>
        <v>C10L</v>
      </c>
      <c r="H25" s="26" t="s">
        <v>14179</v>
      </c>
      <c r="I25" s="26" t="s">
        <v>14180</v>
      </c>
      <c r="J25" s="26" t="s">
        <v>14181</v>
      </c>
      <c r="K25" s="26" t="s">
        <v>14182</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40.25">
      <c r="A26" s="26" t="s">
        <v>14183</v>
      </c>
      <c r="B26" s="27" t="s">
        <v>14184</v>
      </c>
      <c r="C26" s="26" t="s">
        <v>852</v>
      </c>
      <c r="D26" s="26" t="s">
        <v>14185</v>
      </c>
      <c r="E26" s="26" t="s">
        <v>14186</v>
      </c>
      <c r="F26" s="26" t="s">
        <v>14187</v>
      </c>
      <c r="G26" s="26" t="str">
        <f t="shared" si="0"/>
        <v>B09B</v>
      </c>
      <c r="H26" s="26" t="s">
        <v>14188</v>
      </c>
      <c r="I26" s="26" t="s">
        <v>14189</v>
      </c>
      <c r="J26" s="26" t="s">
        <v>2809</v>
      </c>
      <c r="K26" s="26" t="s">
        <v>14190</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331.5">
      <c r="A27" s="26" t="s">
        <v>14191</v>
      </c>
      <c r="B27" s="27" t="s">
        <v>14192</v>
      </c>
      <c r="C27" s="26" t="s">
        <v>852</v>
      </c>
      <c r="D27" s="26" t="s">
        <v>14193</v>
      </c>
      <c r="E27" s="26" t="s">
        <v>14034</v>
      </c>
      <c r="F27" s="26" t="s">
        <v>14194</v>
      </c>
      <c r="G27" s="26" t="str">
        <f t="shared" si="0"/>
        <v>B01J</v>
      </c>
      <c r="H27" s="26" t="s">
        <v>14195</v>
      </c>
      <c r="I27" s="26" t="s">
        <v>14196</v>
      </c>
      <c r="J27" s="26" t="s">
        <v>4754</v>
      </c>
      <c r="K27" s="26" t="s">
        <v>14197</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25.5">
      <c r="A28" s="26" t="s">
        <v>14198</v>
      </c>
      <c r="B28" s="27" t="s">
        <v>14199</v>
      </c>
      <c r="C28" s="26" t="s">
        <v>852</v>
      </c>
      <c r="D28" s="26" t="s">
        <v>14200</v>
      </c>
      <c r="E28" s="26" t="s">
        <v>14089</v>
      </c>
      <c r="F28" s="26" t="s">
        <v>14201</v>
      </c>
      <c r="G28" s="26" t="str">
        <f t="shared" si="0"/>
        <v>F16K</v>
      </c>
      <c r="H28" s="26" t="s">
        <v>14201</v>
      </c>
      <c r="I28" s="26" t="s">
        <v>14202</v>
      </c>
      <c r="J28" s="26" t="s">
        <v>4110</v>
      </c>
      <c r="K28" s="26" t="s">
        <v>14203</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318.75">
      <c r="A29" s="26" t="s">
        <v>14204</v>
      </c>
      <c r="B29" s="27" t="s">
        <v>14205</v>
      </c>
      <c r="C29" s="26" t="s">
        <v>852</v>
      </c>
      <c r="D29" s="26" t="s">
        <v>14206</v>
      </c>
      <c r="E29" s="26" t="s">
        <v>14034</v>
      </c>
      <c r="F29" s="26" t="s">
        <v>14207</v>
      </c>
      <c r="G29" s="26" t="str">
        <f t="shared" si="0"/>
        <v>B29C</v>
      </c>
      <c r="H29" s="26" t="s">
        <v>14208</v>
      </c>
      <c r="I29" s="26" t="s">
        <v>14209</v>
      </c>
      <c r="J29" s="26" t="s">
        <v>2408</v>
      </c>
      <c r="K29" s="26" t="s">
        <v>14210</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63.75">
      <c r="A30" s="26" t="s">
        <v>14211</v>
      </c>
      <c r="B30" s="27" t="s">
        <v>14212</v>
      </c>
      <c r="C30" s="26" t="s">
        <v>852</v>
      </c>
      <c r="D30" s="26" t="s">
        <v>14213</v>
      </c>
      <c r="E30" s="26" t="s">
        <v>14089</v>
      </c>
      <c r="F30" s="26" t="s">
        <v>14214</v>
      </c>
      <c r="G30" s="26" t="str">
        <f t="shared" si="0"/>
        <v>C09K</v>
      </c>
      <c r="H30" s="26" t="s">
        <v>14215</v>
      </c>
      <c r="I30" s="26" t="s">
        <v>14216</v>
      </c>
      <c r="J30" s="26" t="s">
        <v>2408</v>
      </c>
      <c r="K30" s="26" t="s">
        <v>14217</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280.5">
      <c r="A31" s="26" t="s">
        <v>14218</v>
      </c>
      <c r="B31" s="27" t="s">
        <v>14219</v>
      </c>
      <c r="C31" s="26" t="s">
        <v>852</v>
      </c>
      <c r="D31" s="26" t="s">
        <v>14220</v>
      </c>
      <c r="E31" s="26" t="s">
        <v>14089</v>
      </c>
      <c r="F31" s="26" t="s">
        <v>14221</v>
      </c>
      <c r="G31" s="26" t="str">
        <f t="shared" si="0"/>
        <v>C10M</v>
      </c>
      <c r="H31" s="26" t="s">
        <v>14222</v>
      </c>
      <c r="I31" s="26" t="s">
        <v>14223</v>
      </c>
      <c r="J31" s="26" t="s">
        <v>800</v>
      </c>
      <c r="K31" s="26" t="s">
        <v>14224</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409.5">
      <c r="A32" s="26" t="s">
        <v>14094</v>
      </c>
      <c r="B32" s="27" t="s">
        <v>14225</v>
      </c>
      <c r="C32" s="26" t="s">
        <v>11833</v>
      </c>
      <c r="D32" s="26" t="s">
        <v>14226</v>
      </c>
      <c r="E32" s="26" t="s">
        <v>14058</v>
      </c>
      <c r="F32" s="26" t="s">
        <v>14227</v>
      </c>
      <c r="G32" s="26" t="str">
        <f t="shared" si="0"/>
        <v>B01J</v>
      </c>
      <c r="H32" s="26" t="s">
        <v>14228</v>
      </c>
      <c r="I32" s="26" t="s">
        <v>14229</v>
      </c>
      <c r="J32" s="26" t="s">
        <v>14230</v>
      </c>
      <c r="K32" s="26" t="s">
        <v>14231</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293.25">
      <c r="A33" s="26" t="s">
        <v>14232</v>
      </c>
      <c r="B33" s="27" t="s">
        <v>14233</v>
      </c>
      <c r="C33" s="26" t="s">
        <v>4825</v>
      </c>
      <c r="D33" s="26" t="s">
        <v>14234</v>
      </c>
      <c r="E33" s="26" t="s">
        <v>14034</v>
      </c>
      <c r="F33" s="26" t="s">
        <v>14235</v>
      </c>
      <c r="G33" s="26" t="str">
        <f t="shared" si="0"/>
        <v>C08F</v>
      </c>
      <c r="H33" s="26" t="s">
        <v>14236</v>
      </c>
      <c r="I33" s="26" t="s">
        <v>14237</v>
      </c>
      <c r="J33" s="26" t="s">
        <v>14238</v>
      </c>
      <c r="K33" s="26" t="s">
        <v>14239</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409.5">
      <c r="A34" s="26" t="s">
        <v>14240</v>
      </c>
      <c r="B34" s="27" t="s">
        <v>14241</v>
      </c>
      <c r="C34" s="26" t="s">
        <v>4825</v>
      </c>
      <c r="D34" s="26" t="s">
        <v>14242</v>
      </c>
      <c r="E34" s="26" t="s">
        <v>14034</v>
      </c>
      <c r="F34" s="26" t="s">
        <v>14243</v>
      </c>
      <c r="G34" s="26" t="str">
        <f t="shared" si="0"/>
        <v>B29C</v>
      </c>
      <c r="H34" s="26" t="s">
        <v>14244</v>
      </c>
      <c r="I34" s="26" t="s">
        <v>14245</v>
      </c>
      <c r="J34" s="26" t="s">
        <v>8741</v>
      </c>
      <c r="K34" s="26" t="s">
        <v>14246</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89.25">
      <c r="A35" s="26" t="s">
        <v>14247</v>
      </c>
      <c r="B35" s="27" t="s">
        <v>14248</v>
      </c>
      <c r="C35" s="26" t="s">
        <v>2432</v>
      </c>
      <c r="D35" s="26" t="s">
        <v>14249</v>
      </c>
      <c r="E35" s="26" t="s">
        <v>14186</v>
      </c>
      <c r="F35" s="26" t="s">
        <v>14140</v>
      </c>
      <c r="G35" s="26" t="str">
        <f t="shared" si="0"/>
        <v>E21B</v>
      </c>
      <c r="H35" s="26" t="s">
        <v>14250</v>
      </c>
      <c r="I35" s="26" t="s">
        <v>14251</v>
      </c>
      <c r="J35" s="26" t="s">
        <v>2809</v>
      </c>
      <c r="K35" s="26" t="s">
        <v>14252</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306">
      <c r="A36" s="26" t="s">
        <v>14253</v>
      </c>
      <c r="B36" s="27" t="s">
        <v>14254</v>
      </c>
      <c r="C36" s="26" t="s">
        <v>2432</v>
      </c>
      <c r="D36" s="26" t="s">
        <v>14255</v>
      </c>
      <c r="E36" s="26" t="s">
        <v>14034</v>
      </c>
      <c r="F36" s="26" t="s">
        <v>14256</v>
      </c>
      <c r="G36" s="26" t="str">
        <f t="shared" si="0"/>
        <v>C08L</v>
      </c>
      <c r="H36" s="26" t="s">
        <v>14257</v>
      </c>
      <c r="I36" s="26" t="s">
        <v>14258</v>
      </c>
      <c r="J36" s="26" t="s">
        <v>2449</v>
      </c>
      <c r="K36" s="26" t="s">
        <v>14259</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395.25">
      <c r="A37" s="26" t="s">
        <v>14260</v>
      </c>
      <c r="B37" s="27" t="s">
        <v>14261</v>
      </c>
      <c r="C37" s="26" t="s">
        <v>2432</v>
      </c>
      <c r="D37" s="26" t="s">
        <v>14262</v>
      </c>
      <c r="E37" s="26" t="s">
        <v>14034</v>
      </c>
      <c r="F37" s="26" t="s">
        <v>14263</v>
      </c>
      <c r="H37" s="26" t="s">
        <v>14264</v>
      </c>
      <c r="I37" s="26" t="s">
        <v>14265</v>
      </c>
      <c r="J37" s="26" t="s">
        <v>2359</v>
      </c>
      <c r="K37" s="26" t="s">
        <v>14266</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293.25">
      <c r="A38" s="26" t="s">
        <v>14267</v>
      </c>
      <c r="B38" s="27" t="s">
        <v>14268</v>
      </c>
      <c r="C38" s="26" t="s">
        <v>2606</v>
      </c>
      <c r="D38" s="26" t="s">
        <v>14269</v>
      </c>
      <c r="E38" s="26" t="s">
        <v>14089</v>
      </c>
      <c r="F38" s="26" t="s">
        <v>14270</v>
      </c>
      <c r="H38" s="26" t="s">
        <v>14271</v>
      </c>
      <c r="I38" s="26" t="s">
        <v>14272</v>
      </c>
      <c r="J38" s="26" t="s">
        <v>4572</v>
      </c>
      <c r="K38" s="26" t="s">
        <v>14273</v>
      </c>
      <c r="L38" s="26" t="s">
        <v>14274</v>
      </c>
      <c r="M38" s="26" t="s">
        <v>545</v>
      </c>
      <c r="N38" s="26" t="s">
        <v>545</v>
      </c>
      <c r="O38" s="26" t="s">
        <v>545</v>
      </c>
      <c r="P38" s="26" t="s">
        <v>545</v>
      </c>
      <c r="Q38" s="26" t="s">
        <v>545</v>
      </c>
      <c r="R38" s="26" t="s">
        <v>545</v>
      </c>
      <c r="S38" s="26" t="s">
        <v>545</v>
      </c>
      <c r="T38" s="26" t="s">
        <v>14275</v>
      </c>
      <c r="U38" s="26" t="s">
        <v>545</v>
      </c>
      <c r="V38" s="26" t="s">
        <v>545</v>
      </c>
      <c r="W38" s="26" t="s">
        <v>545</v>
      </c>
      <c r="X38" s="26" t="s">
        <v>545</v>
      </c>
      <c r="Y38" s="26" t="s">
        <v>545</v>
      </c>
    </row>
    <row r="39" spans="1:25" ht="409.5">
      <c r="A39" s="26" t="s">
        <v>14276</v>
      </c>
      <c r="B39" s="27" t="s">
        <v>14277</v>
      </c>
      <c r="C39" s="26" t="s">
        <v>2606</v>
      </c>
      <c r="D39" s="26" t="s">
        <v>14278</v>
      </c>
      <c r="E39" s="26" t="s">
        <v>14034</v>
      </c>
      <c r="F39" s="26" t="s">
        <v>14279</v>
      </c>
      <c r="H39" s="26" t="s">
        <v>14280</v>
      </c>
      <c r="I39" s="26" t="s">
        <v>14281</v>
      </c>
      <c r="J39" s="26" t="s">
        <v>14282</v>
      </c>
      <c r="K39" s="26" t="s">
        <v>14283</v>
      </c>
      <c r="L39" s="26" t="s">
        <v>14284</v>
      </c>
      <c r="M39" s="26" t="s">
        <v>545</v>
      </c>
      <c r="N39" s="26" t="s">
        <v>545</v>
      </c>
      <c r="O39" s="26" t="s">
        <v>545</v>
      </c>
      <c r="P39" s="26" t="s">
        <v>545</v>
      </c>
      <c r="Q39" s="26" t="s">
        <v>545</v>
      </c>
      <c r="R39" s="26" t="s">
        <v>545</v>
      </c>
      <c r="S39" s="26" t="s">
        <v>545</v>
      </c>
      <c r="T39" s="26" t="s">
        <v>14285</v>
      </c>
      <c r="U39" s="26" t="s">
        <v>545</v>
      </c>
      <c r="V39" s="26" t="s">
        <v>545</v>
      </c>
      <c r="W39" s="26" t="s">
        <v>545</v>
      </c>
      <c r="X39" s="26" t="s">
        <v>545</v>
      </c>
      <c r="Y39" s="26" t="s">
        <v>545</v>
      </c>
    </row>
    <row r="40" spans="1:25" ht="306">
      <c r="A40" s="26" t="s">
        <v>14286</v>
      </c>
      <c r="B40" s="27" t="s">
        <v>14287</v>
      </c>
      <c r="C40" s="26" t="s">
        <v>14288</v>
      </c>
      <c r="D40" s="26" t="s">
        <v>14289</v>
      </c>
      <c r="E40" s="26" t="s">
        <v>14290</v>
      </c>
      <c r="F40" s="26" t="s">
        <v>14291</v>
      </c>
      <c r="H40" s="26" t="s">
        <v>14292</v>
      </c>
      <c r="I40" s="26" t="s">
        <v>14293</v>
      </c>
      <c r="J40" s="26" t="s">
        <v>14294</v>
      </c>
      <c r="K40" s="26" t="s">
        <v>14295</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229.5">
      <c r="A41" s="26" t="s">
        <v>14296</v>
      </c>
      <c r="B41" s="27" t="s">
        <v>14297</v>
      </c>
      <c r="C41" s="26" t="s">
        <v>2763</v>
      </c>
      <c r="D41" s="26" t="s">
        <v>14298</v>
      </c>
      <c r="E41" s="26" t="s">
        <v>14034</v>
      </c>
      <c r="F41" s="26" t="s">
        <v>14299</v>
      </c>
      <c r="H41" s="26" t="s">
        <v>14300</v>
      </c>
      <c r="I41" s="26" t="s">
        <v>14301</v>
      </c>
      <c r="J41" s="26" t="s">
        <v>14302</v>
      </c>
      <c r="K41" s="26" t="s">
        <v>14303</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114.75">
      <c r="A42" s="26" t="s">
        <v>14304</v>
      </c>
      <c r="B42" s="27" t="s">
        <v>14305</v>
      </c>
      <c r="C42" s="26" t="s">
        <v>2773</v>
      </c>
      <c r="D42" s="26" t="s">
        <v>14306</v>
      </c>
      <c r="E42" s="26" t="s">
        <v>14089</v>
      </c>
      <c r="F42" s="26" t="s">
        <v>14307</v>
      </c>
      <c r="H42" s="26" t="s">
        <v>14307</v>
      </c>
      <c r="I42" s="26" t="s">
        <v>14308</v>
      </c>
      <c r="J42" s="26" t="s">
        <v>6315</v>
      </c>
      <c r="K42" s="26" t="s">
        <v>14309</v>
      </c>
      <c r="L42" s="26" t="s">
        <v>545</v>
      </c>
      <c r="M42" s="26" t="s">
        <v>545</v>
      </c>
      <c r="N42" s="26" t="s">
        <v>545</v>
      </c>
      <c r="O42" s="26" t="s">
        <v>545</v>
      </c>
      <c r="P42" s="26" t="s">
        <v>545</v>
      </c>
      <c r="Q42" s="26" t="s">
        <v>545</v>
      </c>
      <c r="R42" s="26" t="s">
        <v>545</v>
      </c>
      <c r="S42" s="26" t="s">
        <v>545</v>
      </c>
      <c r="T42" s="26" t="s">
        <v>545</v>
      </c>
      <c r="U42" s="26" t="s">
        <v>545</v>
      </c>
      <c r="V42" s="26" t="s">
        <v>14310</v>
      </c>
      <c r="W42" s="26" t="s">
        <v>545</v>
      </c>
      <c r="X42" s="26" t="s">
        <v>545</v>
      </c>
      <c r="Y42" s="26" t="s">
        <v>545</v>
      </c>
    </row>
    <row r="43" spans="1:25" ht="76.5">
      <c r="A43" s="26" t="s">
        <v>14311</v>
      </c>
      <c r="B43" s="27" t="s">
        <v>14312</v>
      </c>
      <c r="C43" s="26" t="s">
        <v>2773</v>
      </c>
      <c r="D43" s="26" t="s">
        <v>14313</v>
      </c>
      <c r="E43" s="26" t="s">
        <v>14314</v>
      </c>
      <c r="F43" s="26" t="s">
        <v>14315</v>
      </c>
      <c r="H43" s="26" t="s">
        <v>14316</v>
      </c>
      <c r="I43" s="26" t="s">
        <v>14317</v>
      </c>
      <c r="J43" s="26" t="s">
        <v>823</v>
      </c>
      <c r="K43" s="26" t="s">
        <v>14318</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293.25">
      <c r="A44" s="26" t="s">
        <v>14319</v>
      </c>
      <c r="B44" s="27" t="s">
        <v>14320</v>
      </c>
      <c r="C44" s="26" t="s">
        <v>14321</v>
      </c>
      <c r="D44" s="26" t="s">
        <v>14322</v>
      </c>
      <c r="E44" s="26" t="s">
        <v>14089</v>
      </c>
      <c r="F44" s="26" t="s">
        <v>14323</v>
      </c>
      <c r="H44" s="26" t="s">
        <v>14324</v>
      </c>
      <c r="I44" s="26" t="s">
        <v>14325</v>
      </c>
      <c r="J44" s="26" t="s">
        <v>1525</v>
      </c>
      <c r="K44" s="26" t="s">
        <v>14326</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153">
      <c r="A45" s="26" t="s">
        <v>14327</v>
      </c>
      <c r="B45" s="27" t="s">
        <v>14328</v>
      </c>
      <c r="C45" s="26" t="s">
        <v>14329</v>
      </c>
      <c r="D45" s="26" t="s">
        <v>14330</v>
      </c>
      <c r="E45" s="26" t="s">
        <v>14089</v>
      </c>
      <c r="F45" s="26" t="s">
        <v>545</v>
      </c>
      <c r="H45" s="26" t="s">
        <v>14331</v>
      </c>
      <c r="I45" s="26" t="s">
        <v>14332</v>
      </c>
      <c r="J45" s="26" t="s">
        <v>14333</v>
      </c>
      <c r="K45" s="26" t="s">
        <v>14334</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102">
      <c r="A46" s="26" t="s">
        <v>14335</v>
      </c>
      <c r="B46" s="27" t="s">
        <v>14336</v>
      </c>
      <c r="C46" s="26" t="s">
        <v>2773</v>
      </c>
      <c r="D46" s="26" t="s">
        <v>14337</v>
      </c>
      <c r="E46" s="26" t="s">
        <v>14338</v>
      </c>
      <c r="F46" s="26" t="s">
        <v>14339</v>
      </c>
      <c r="H46" s="26" t="s">
        <v>14340</v>
      </c>
      <c r="I46" s="26" t="s">
        <v>14341</v>
      </c>
      <c r="J46" s="26" t="s">
        <v>2784</v>
      </c>
      <c r="K46" s="26" t="s">
        <v>14342</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191.25">
      <c r="A47" s="26" t="s">
        <v>14343</v>
      </c>
      <c r="B47" s="27" t="s">
        <v>14344</v>
      </c>
      <c r="C47" s="26" t="s">
        <v>2773</v>
      </c>
      <c r="D47" s="26" t="s">
        <v>14345</v>
      </c>
      <c r="E47" s="26" t="s">
        <v>14034</v>
      </c>
      <c r="F47" s="26" t="s">
        <v>14346</v>
      </c>
      <c r="H47" s="26" t="s">
        <v>14347</v>
      </c>
      <c r="I47" s="26" t="s">
        <v>14348</v>
      </c>
      <c r="J47" s="26" t="s">
        <v>2179</v>
      </c>
      <c r="K47" s="26" t="s">
        <v>14349</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191.25">
      <c r="A48" s="26" t="s">
        <v>14350</v>
      </c>
      <c r="B48" s="27" t="s">
        <v>14351</v>
      </c>
      <c r="C48" s="26" t="s">
        <v>2773</v>
      </c>
      <c r="D48" s="26" t="s">
        <v>14352</v>
      </c>
      <c r="E48" s="26" t="s">
        <v>14034</v>
      </c>
      <c r="F48" s="26" t="s">
        <v>14353</v>
      </c>
      <c r="H48" s="26" t="s">
        <v>14354</v>
      </c>
      <c r="I48" s="26" t="s">
        <v>14355</v>
      </c>
      <c r="J48" s="26" t="s">
        <v>2626</v>
      </c>
      <c r="K48" s="26" t="s">
        <v>14356</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53">
      <c r="A49" s="26" t="s">
        <v>14357</v>
      </c>
      <c r="B49" s="27" t="s">
        <v>14358</v>
      </c>
      <c r="C49" s="26" t="s">
        <v>14359</v>
      </c>
      <c r="D49" s="26" t="s">
        <v>14360</v>
      </c>
      <c r="E49" s="26" t="s">
        <v>14361</v>
      </c>
      <c r="F49" s="26" t="s">
        <v>14362</v>
      </c>
      <c r="H49" s="26" t="s">
        <v>14363</v>
      </c>
      <c r="I49" s="26" t="s">
        <v>14364</v>
      </c>
      <c r="J49" s="26" t="s">
        <v>11930</v>
      </c>
      <c r="K49" s="26" t="s">
        <v>14365</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409.5">
      <c r="A50" s="26" t="s">
        <v>14366</v>
      </c>
      <c r="B50" s="27" t="s">
        <v>14367</v>
      </c>
      <c r="C50" s="26" t="s">
        <v>1836</v>
      </c>
      <c r="D50" s="26" t="s">
        <v>14368</v>
      </c>
      <c r="E50" s="26" t="s">
        <v>14369</v>
      </c>
      <c r="F50" s="26" t="s">
        <v>14370</v>
      </c>
      <c r="H50" s="26" t="s">
        <v>14371</v>
      </c>
      <c r="I50" s="26" t="s">
        <v>14372</v>
      </c>
      <c r="J50" s="26" t="s">
        <v>3087</v>
      </c>
      <c r="K50" s="26" t="s">
        <v>14373</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102">
      <c r="A51" s="26" t="s">
        <v>14374</v>
      </c>
      <c r="B51" s="27" t="s">
        <v>14375</v>
      </c>
      <c r="C51" s="26" t="s">
        <v>1872</v>
      </c>
      <c r="D51" s="26" t="s">
        <v>14376</v>
      </c>
      <c r="E51" s="26" t="s">
        <v>14089</v>
      </c>
      <c r="F51" s="26" t="s">
        <v>14377</v>
      </c>
      <c r="H51" s="26" t="s">
        <v>14378</v>
      </c>
      <c r="I51" s="26" t="s">
        <v>14379</v>
      </c>
      <c r="J51" s="26" t="s">
        <v>11264</v>
      </c>
      <c r="K51" s="26" t="s">
        <v>14380</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102">
      <c r="A52" s="26" t="s">
        <v>14381</v>
      </c>
      <c r="B52" s="27" t="s">
        <v>14382</v>
      </c>
      <c r="C52" s="26" t="s">
        <v>14321</v>
      </c>
      <c r="D52" s="26" t="s">
        <v>14383</v>
      </c>
      <c r="E52" s="26" t="s">
        <v>14058</v>
      </c>
      <c r="F52" s="26" t="s">
        <v>14384</v>
      </c>
      <c r="H52" s="26" t="s">
        <v>14385</v>
      </c>
      <c r="I52" s="26" t="s">
        <v>14386</v>
      </c>
      <c r="J52" s="26" t="s">
        <v>14387</v>
      </c>
      <c r="K52" s="26" t="s">
        <v>14388</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216.75">
      <c r="A53" s="26" t="s">
        <v>14389</v>
      </c>
      <c r="B53" s="27" t="s">
        <v>14390</v>
      </c>
      <c r="C53" s="26" t="s">
        <v>2909</v>
      </c>
      <c r="D53" s="26" t="s">
        <v>14391</v>
      </c>
      <c r="E53" s="26" t="s">
        <v>14034</v>
      </c>
      <c r="F53" s="26" t="s">
        <v>14392</v>
      </c>
      <c r="H53" s="26" t="s">
        <v>14393</v>
      </c>
      <c r="I53" s="26" t="s">
        <v>14394</v>
      </c>
      <c r="J53" s="26" t="s">
        <v>1379</v>
      </c>
      <c r="K53" s="26" t="s">
        <v>14395</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178.5">
      <c r="A54" s="26" t="s">
        <v>14396</v>
      </c>
      <c r="B54" s="27" t="s">
        <v>14397</v>
      </c>
      <c r="C54" s="26" t="s">
        <v>2909</v>
      </c>
      <c r="D54" s="26" t="s">
        <v>14398</v>
      </c>
      <c r="E54" s="26" t="s">
        <v>14177</v>
      </c>
      <c r="F54" s="26" t="s">
        <v>14399</v>
      </c>
      <c r="H54" s="26" t="s">
        <v>14400</v>
      </c>
      <c r="I54" s="26" t="s">
        <v>14401</v>
      </c>
      <c r="J54" s="26" t="s">
        <v>6954</v>
      </c>
      <c r="K54" s="26" t="s">
        <v>14402</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409.5">
      <c r="A55" s="26" t="s">
        <v>14403</v>
      </c>
      <c r="B55" s="27" t="s">
        <v>14404</v>
      </c>
      <c r="C55" s="26" t="s">
        <v>2909</v>
      </c>
      <c r="D55" s="26" t="s">
        <v>14405</v>
      </c>
      <c r="E55" s="26" t="s">
        <v>14034</v>
      </c>
      <c r="F55" s="26" t="s">
        <v>14406</v>
      </c>
      <c r="H55" s="26" t="s">
        <v>14407</v>
      </c>
      <c r="I55" s="26" t="s">
        <v>14408</v>
      </c>
      <c r="J55" s="26" t="s">
        <v>2967</v>
      </c>
      <c r="K55" s="26" t="s">
        <v>14409</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63.75">
      <c r="A56" s="26" t="s">
        <v>14410</v>
      </c>
      <c r="B56" s="27" t="s">
        <v>14411</v>
      </c>
      <c r="C56" s="26" t="s">
        <v>2909</v>
      </c>
      <c r="D56" s="26" t="s">
        <v>14412</v>
      </c>
      <c r="E56" s="26" t="s">
        <v>14089</v>
      </c>
      <c r="F56" s="26" t="s">
        <v>14413</v>
      </c>
      <c r="H56" s="26" t="s">
        <v>14413</v>
      </c>
      <c r="I56" s="26" t="s">
        <v>14414</v>
      </c>
      <c r="J56" s="26" t="s">
        <v>1379</v>
      </c>
      <c r="K56" s="26" t="s">
        <v>14415</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409.5">
      <c r="A57" s="26" t="s">
        <v>14416</v>
      </c>
      <c r="B57" s="27" t="s">
        <v>14417</v>
      </c>
      <c r="C57" s="26" t="s">
        <v>14418</v>
      </c>
      <c r="D57" s="26" t="s">
        <v>14419</v>
      </c>
      <c r="E57" s="26" t="s">
        <v>14034</v>
      </c>
      <c r="F57" s="26" t="s">
        <v>14420</v>
      </c>
      <c r="H57" s="26" t="s">
        <v>14421</v>
      </c>
      <c r="I57" s="26" t="s">
        <v>14422</v>
      </c>
      <c r="J57" s="26" t="s">
        <v>14423</v>
      </c>
      <c r="K57" s="26" t="s">
        <v>14424</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409.5">
      <c r="A58" s="26" t="s">
        <v>14425</v>
      </c>
      <c r="B58" s="27" t="s">
        <v>14426</v>
      </c>
      <c r="C58" s="26" t="s">
        <v>14427</v>
      </c>
      <c r="D58" s="26" t="s">
        <v>14428</v>
      </c>
      <c r="E58" s="26" t="s">
        <v>14034</v>
      </c>
      <c r="F58" s="26" t="s">
        <v>14429</v>
      </c>
      <c r="H58" s="26" t="s">
        <v>14430</v>
      </c>
      <c r="I58" s="26" t="s">
        <v>14431</v>
      </c>
      <c r="J58" s="26" t="s">
        <v>14432</v>
      </c>
      <c r="K58" s="26" t="s">
        <v>14433</v>
      </c>
      <c r="L58" s="26" t="s">
        <v>14434</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331.5">
      <c r="A59" s="26" t="s">
        <v>14435</v>
      </c>
      <c r="B59" s="27" t="s">
        <v>14436</v>
      </c>
      <c r="C59" s="26" t="s">
        <v>14418</v>
      </c>
      <c r="D59" s="26" t="s">
        <v>14437</v>
      </c>
      <c r="E59" s="26" t="s">
        <v>14438</v>
      </c>
      <c r="F59" s="26" t="s">
        <v>14439</v>
      </c>
      <c r="H59" s="26" t="s">
        <v>14440</v>
      </c>
      <c r="I59" s="26" t="s">
        <v>14441</v>
      </c>
      <c r="J59" s="26" t="s">
        <v>8818</v>
      </c>
      <c r="K59" s="26" t="s">
        <v>14442</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102">
      <c r="A60" s="26" t="s">
        <v>14443</v>
      </c>
      <c r="B60" s="27" t="s">
        <v>14444</v>
      </c>
      <c r="C60" s="26" t="s">
        <v>1880</v>
      </c>
      <c r="D60" s="26" t="s">
        <v>14445</v>
      </c>
      <c r="E60" s="26" t="s">
        <v>14186</v>
      </c>
      <c r="F60" s="26" t="s">
        <v>14446</v>
      </c>
      <c r="H60" s="26" t="s">
        <v>14447</v>
      </c>
      <c r="I60" s="26" t="s">
        <v>14448</v>
      </c>
      <c r="J60" s="26" t="s">
        <v>14449</v>
      </c>
      <c r="K60" s="26" t="s">
        <v>14450</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229.5">
      <c r="A61" s="26" t="s">
        <v>14451</v>
      </c>
      <c r="B61" s="27" t="s">
        <v>14452</v>
      </c>
      <c r="C61" s="26" t="s">
        <v>1880</v>
      </c>
      <c r="D61" s="26" t="s">
        <v>14453</v>
      </c>
      <c r="E61" s="26" t="s">
        <v>14186</v>
      </c>
      <c r="F61" s="26" t="s">
        <v>14454</v>
      </c>
      <c r="H61" s="26" t="s">
        <v>14455</v>
      </c>
      <c r="I61" s="26" t="s">
        <v>14456</v>
      </c>
      <c r="J61" s="26" t="s">
        <v>14457</v>
      </c>
      <c r="K61" s="26" t="s">
        <v>14458</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127.5">
      <c r="A62" s="26" t="s">
        <v>14459</v>
      </c>
      <c r="B62" s="27" t="s">
        <v>14460</v>
      </c>
      <c r="C62" s="26" t="s">
        <v>8578</v>
      </c>
      <c r="D62" s="26" t="s">
        <v>14461</v>
      </c>
      <c r="E62" s="26" t="s">
        <v>14089</v>
      </c>
      <c r="F62" s="26" t="s">
        <v>14462</v>
      </c>
      <c r="H62" s="26" t="s">
        <v>14463</v>
      </c>
      <c r="I62" s="26" t="s">
        <v>14464</v>
      </c>
      <c r="J62" s="26" t="s">
        <v>8604</v>
      </c>
      <c r="K62" s="26" t="s">
        <v>14465</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293.25">
      <c r="A63" s="26" t="s">
        <v>14466</v>
      </c>
      <c r="B63" s="27" t="s">
        <v>14467</v>
      </c>
      <c r="C63" s="26" t="s">
        <v>1676</v>
      </c>
      <c r="D63" s="26" t="s">
        <v>14468</v>
      </c>
      <c r="E63" s="26" t="s">
        <v>14089</v>
      </c>
      <c r="F63" s="26" t="s">
        <v>14469</v>
      </c>
      <c r="H63" s="26" t="s">
        <v>14470</v>
      </c>
      <c r="I63" s="26" t="s">
        <v>14471</v>
      </c>
      <c r="J63" s="26" t="s">
        <v>1770</v>
      </c>
      <c r="K63" s="26" t="s">
        <v>14472</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76.5">
      <c r="A64" s="26" t="s">
        <v>14473</v>
      </c>
      <c r="B64" s="27" t="s">
        <v>14474</v>
      </c>
      <c r="C64" s="26" t="s">
        <v>3034</v>
      </c>
      <c r="D64" s="26" t="s">
        <v>14475</v>
      </c>
      <c r="E64" s="26" t="s">
        <v>14089</v>
      </c>
      <c r="F64" s="26" t="s">
        <v>14476</v>
      </c>
      <c r="H64" s="26" t="s">
        <v>14477</v>
      </c>
      <c r="I64" s="26" t="s">
        <v>14478</v>
      </c>
      <c r="J64" s="26" t="s">
        <v>8439</v>
      </c>
      <c r="K64" s="26" t="s">
        <v>14479</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140.25">
      <c r="A65" s="26" t="s">
        <v>14480</v>
      </c>
      <c r="B65" s="27" t="s">
        <v>14481</v>
      </c>
      <c r="C65" s="26" t="s">
        <v>3034</v>
      </c>
      <c r="D65" s="26" t="s">
        <v>14482</v>
      </c>
      <c r="E65" s="26" t="s">
        <v>14089</v>
      </c>
      <c r="F65" s="26" t="s">
        <v>14483</v>
      </c>
      <c r="H65" s="26" t="s">
        <v>14484</v>
      </c>
      <c r="I65" s="26" t="s">
        <v>14485</v>
      </c>
      <c r="J65" s="26" t="s">
        <v>3087</v>
      </c>
      <c r="K65" s="26" t="s">
        <v>14486</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140.25">
      <c r="A66" s="26" t="s">
        <v>14487</v>
      </c>
      <c r="B66" s="27" t="s">
        <v>14488</v>
      </c>
      <c r="C66" s="26" t="s">
        <v>3034</v>
      </c>
      <c r="D66" s="26" t="s">
        <v>14482</v>
      </c>
      <c r="E66" s="26" t="s">
        <v>14089</v>
      </c>
      <c r="F66" s="26" t="s">
        <v>14489</v>
      </c>
      <c r="H66" s="26" t="s">
        <v>14490</v>
      </c>
      <c r="I66" s="26" t="s">
        <v>14491</v>
      </c>
      <c r="J66" s="26" t="s">
        <v>3087</v>
      </c>
      <c r="K66" s="26" t="s">
        <v>14492</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102">
      <c r="A67" s="26" t="s">
        <v>14493</v>
      </c>
      <c r="B67" s="27" t="s">
        <v>14494</v>
      </c>
      <c r="C67" s="26" t="s">
        <v>3034</v>
      </c>
      <c r="D67" s="26" t="s">
        <v>14482</v>
      </c>
      <c r="E67" s="26" t="s">
        <v>14089</v>
      </c>
      <c r="F67" s="26" t="s">
        <v>14495</v>
      </c>
      <c r="H67" s="26" t="s">
        <v>14496</v>
      </c>
      <c r="I67" s="26" t="s">
        <v>14497</v>
      </c>
      <c r="J67" s="26" t="s">
        <v>3087</v>
      </c>
      <c r="K67" s="26" t="s">
        <v>14498</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267.75">
      <c r="A68" s="26" t="s">
        <v>14499</v>
      </c>
      <c r="B68" s="27" t="s">
        <v>14500</v>
      </c>
      <c r="C68" s="26" t="s">
        <v>14501</v>
      </c>
      <c r="D68" s="26" t="s">
        <v>14502</v>
      </c>
      <c r="E68" s="26" t="s">
        <v>14034</v>
      </c>
      <c r="F68" s="26" t="s">
        <v>14503</v>
      </c>
      <c r="H68" s="26" t="s">
        <v>14504</v>
      </c>
      <c r="I68" s="26" t="s">
        <v>14505</v>
      </c>
      <c r="J68" s="26" t="s">
        <v>14506</v>
      </c>
      <c r="K68" s="26" t="s">
        <v>14507</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140.25">
      <c r="A69" s="26" t="s">
        <v>14508</v>
      </c>
      <c r="B69" s="27" t="s">
        <v>14509</v>
      </c>
      <c r="C69" s="26" t="s">
        <v>1693</v>
      </c>
      <c r="D69" s="26" t="s">
        <v>14510</v>
      </c>
      <c r="E69" s="26" t="s">
        <v>14089</v>
      </c>
      <c r="F69" s="26" t="s">
        <v>14511</v>
      </c>
      <c r="H69" s="26" t="s">
        <v>14512</v>
      </c>
      <c r="I69" s="26" t="s">
        <v>14513</v>
      </c>
      <c r="J69" s="26" t="s">
        <v>14514</v>
      </c>
      <c r="K69" s="26" t="s">
        <v>14515</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51">
      <c r="A70" s="26" t="s">
        <v>14516</v>
      </c>
      <c r="B70" s="27" t="s">
        <v>14517</v>
      </c>
      <c r="C70" s="26" t="s">
        <v>14518</v>
      </c>
      <c r="D70" s="26" t="s">
        <v>14519</v>
      </c>
      <c r="E70" s="26" t="s">
        <v>14089</v>
      </c>
      <c r="F70" s="26" t="s">
        <v>14520</v>
      </c>
      <c r="H70" s="26" t="s">
        <v>545</v>
      </c>
      <c r="I70" s="26" t="s">
        <v>14521</v>
      </c>
      <c r="J70" s="26" t="s">
        <v>14522</v>
      </c>
      <c r="K70" s="26" t="s">
        <v>14523</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114.75">
      <c r="A71" s="26" t="s">
        <v>14524</v>
      </c>
      <c r="B71" s="27" t="s">
        <v>14525</v>
      </c>
      <c r="C71" s="26" t="s">
        <v>14518</v>
      </c>
      <c r="D71" s="26" t="s">
        <v>14526</v>
      </c>
      <c r="E71" s="26" t="s">
        <v>14089</v>
      </c>
      <c r="F71" s="26" t="s">
        <v>14520</v>
      </c>
      <c r="H71" s="26" t="s">
        <v>14527</v>
      </c>
      <c r="I71" s="26" t="s">
        <v>14528</v>
      </c>
      <c r="J71" s="26" t="s">
        <v>14522</v>
      </c>
      <c r="K71" s="26" t="s">
        <v>14529</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409.5">
      <c r="A72" s="26" t="s">
        <v>14530</v>
      </c>
      <c r="B72" s="27" t="s">
        <v>14531</v>
      </c>
      <c r="C72" s="26" t="s">
        <v>14532</v>
      </c>
      <c r="D72" s="26" t="s">
        <v>14533</v>
      </c>
      <c r="E72" s="26" t="s">
        <v>14534</v>
      </c>
      <c r="F72" s="26" t="s">
        <v>545</v>
      </c>
      <c r="H72" s="26" t="s">
        <v>14535</v>
      </c>
      <c r="I72" s="26" t="s">
        <v>14536</v>
      </c>
      <c r="J72" s="26" t="s">
        <v>6201</v>
      </c>
      <c r="K72" s="26" t="s">
        <v>14537</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293.25">
      <c r="A73" s="26" t="s">
        <v>14538</v>
      </c>
      <c r="B73" s="27" t="s">
        <v>14539</v>
      </c>
      <c r="C73" s="26" t="s">
        <v>14532</v>
      </c>
      <c r="D73" s="26" t="s">
        <v>14540</v>
      </c>
      <c r="E73" s="26" t="s">
        <v>14534</v>
      </c>
      <c r="F73" s="26" t="s">
        <v>545</v>
      </c>
      <c r="H73" s="26" t="s">
        <v>14541</v>
      </c>
      <c r="I73" s="26" t="s">
        <v>14542</v>
      </c>
      <c r="J73" s="26" t="s">
        <v>6201</v>
      </c>
      <c r="K73" s="26" t="s">
        <v>14543</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409.5">
      <c r="A74" s="26" t="s">
        <v>14544</v>
      </c>
      <c r="B74" s="27" t="s">
        <v>14545</v>
      </c>
      <c r="C74" s="26" t="s">
        <v>14532</v>
      </c>
      <c r="D74" s="26" t="s">
        <v>14546</v>
      </c>
      <c r="E74" s="26" t="s">
        <v>14547</v>
      </c>
      <c r="F74" s="26" t="s">
        <v>545</v>
      </c>
      <c r="H74" s="26" t="s">
        <v>14548</v>
      </c>
      <c r="I74" s="26" t="s">
        <v>14549</v>
      </c>
      <c r="J74" s="26" t="s">
        <v>2784</v>
      </c>
      <c r="K74" s="26" t="s">
        <v>14550</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114.75">
      <c r="A75" s="26" t="s">
        <v>14551</v>
      </c>
      <c r="B75" s="27" t="s">
        <v>14552</v>
      </c>
      <c r="C75" s="26" t="s">
        <v>3025</v>
      </c>
      <c r="D75" s="26" t="s">
        <v>14553</v>
      </c>
      <c r="E75" s="26" t="s">
        <v>14186</v>
      </c>
      <c r="F75" s="26" t="s">
        <v>14554</v>
      </c>
      <c r="H75" s="26" t="s">
        <v>14555</v>
      </c>
      <c r="I75" s="26" t="s">
        <v>14556</v>
      </c>
      <c r="J75" s="26" t="s">
        <v>14557</v>
      </c>
      <c r="K75" s="26" t="s">
        <v>14558</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127.5">
      <c r="A76" s="26" t="s">
        <v>14559</v>
      </c>
      <c r="B76" s="27" t="s">
        <v>14560</v>
      </c>
      <c r="C76" s="26" t="s">
        <v>3025</v>
      </c>
      <c r="D76" s="26" t="s">
        <v>14561</v>
      </c>
      <c r="E76" s="26" t="s">
        <v>14089</v>
      </c>
      <c r="F76" s="26" t="s">
        <v>14562</v>
      </c>
      <c r="H76" s="26" t="s">
        <v>14563</v>
      </c>
      <c r="I76" s="26" t="s">
        <v>14564</v>
      </c>
      <c r="J76" s="26" t="s">
        <v>3191</v>
      </c>
      <c r="K76" s="26" t="s">
        <v>14565</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409.5">
      <c r="A77" s="26" t="s">
        <v>14566</v>
      </c>
      <c r="B77" s="27" t="s">
        <v>14567</v>
      </c>
      <c r="C77" s="26" t="s">
        <v>3025</v>
      </c>
      <c r="D77" s="26" t="s">
        <v>14568</v>
      </c>
      <c r="E77" s="26" t="s">
        <v>14034</v>
      </c>
      <c r="F77" s="26" t="s">
        <v>14569</v>
      </c>
      <c r="H77" s="26" t="s">
        <v>14570</v>
      </c>
      <c r="I77" s="26" t="s">
        <v>14571</v>
      </c>
      <c r="J77" s="26" t="s">
        <v>3836</v>
      </c>
      <c r="K77" s="26" t="s">
        <v>14572</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191.25">
      <c r="A78" s="26" t="s">
        <v>14573</v>
      </c>
      <c r="B78" s="27" t="s">
        <v>14574</v>
      </c>
      <c r="C78" s="26" t="s">
        <v>3025</v>
      </c>
      <c r="D78" s="26" t="s">
        <v>14575</v>
      </c>
      <c r="E78" s="26" t="s">
        <v>14576</v>
      </c>
      <c r="F78" s="26" t="s">
        <v>14577</v>
      </c>
      <c r="H78" s="26" t="s">
        <v>14578</v>
      </c>
      <c r="I78" s="26" t="s">
        <v>14579</v>
      </c>
      <c r="J78" s="26" t="s">
        <v>3191</v>
      </c>
      <c r="K78" s="26" t="s">
        <v>14580</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306">
      <c r="A79" s="26" t="s">
        <v>14581</v>
      </c>
      <c r="B79" s="27" t="s">
        <v>14582</v>
      </c>
      <c r="C79" s="26" t="s">
        <v>1354</v>
      </c>
      <c r="D79" s="26" t="s">
        <v>14583</v>
      </c>
      <c r="E79" s="26" t="s">
        <v>14089</v>
      </c>
      <c r="F79" s="26" t="s">
        <v>14584</v>
      </c>
      <c r="H79" s="26" t="s">
        <v>14585</v>
      </c>
      <c r="I79" s="26" t="s">
        <v>14586</v>
      </c>
      <c r="J79" s="26" t="s">
        <v>1360</v>
      </c>
      <c r="K79" s="26" t="s">
        <v>14587</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178.5">
      <c r="A80" s="26" t="s">
        <v>14588</v>
      </c>
      <c r="B80" s="27" t="s">
        <v>14589</v>
      </c>
      <c r="C80" s="26" t="s">
        <v>1354</v>
      </c>
      <c r="D80" s="26" t="s">
        <v>14590</v>
      </c>
      <c r="E80" s="26" t="s">
        <v>14089</v>
      </c>
      <c r="F80" s="26" t="s">
        <v>14591</v>
      </c>
      <c r="H80" s="26" t="s">
        <v>14592</v>
      </c>
      <c r="I80" s="26" t="s">
        <v>14593</v>
      </c>
      <c r="J80" s="26" t="s">
        <v>14238</v>
      </c>
      <c r="K80" s="26" t="s">
        <v>14594</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153">
      <c r="A81" s="26" t="s">
        <v>14595</v>
      </c>
      <c r="B81" s="27" t="s">
        <v>14596</v>
      </c>
      <c r="C81" s="26" t="s">
        <v>1872</v>
      </c>
      <c r="D81" s="26" t="s">
        <v>14597</v>
      </c>
      <c r="E81" s="26" t="s">
        <v>14186</v>
      </c>
      <c r="F81" s="26" t="s">
        <v>14598</v>
      </c>
      <c r="H81" s="26" t="s">
        <v>14599</v>
      </c>
      <c r="I81" s="26" t="s">
        <v>14600</v>
      </c>
      <c r="J81" s="26" t="s">
        <v>8410</v>
      </c>
      <c r="K81" s="26" t="s">
        <v>14601</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102">
      <c r="A82" s="26" t="s">
        <v>14602</v>
      </c>
      <c r="B82" s="27" t="s">
        <v>14603</v>
      </c>
      <c r="C82" s="26" t="s">
        <v>1872</v>
      </c>
      <c r="D82" s="26" t="s">
        <v>14604</v>
      </c>
      <c r="E82" s="26" t="s">
        <v>14186</v>
      </c>
      <c r="F82" s="26" t="s">
        <v>14605</v>
      </c>
      <c r="H82" s="26" t="s">
        <v>14606</v>
      </c>
      <c r="I82" s="26" t="s">
        <v>14607</v>
      </c>
      <c r="J82" s="26" t="s">
        <v>14557</v>
      </c>
      <c r="K82" s="26" t="s">
        <v>14608</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51">
      <c r="A83" s="26" t="s">
        <v>14609</v>
      </c>
      <c r="B83" s="27" t="s">
        <v>14610</v>
      </c>
      <c r="C83" s="26" t="s">
        <v>14611</v>
      </c>
      <c r="D83" s="26" t="s">
        <v>14612</v>
      </c>
      <c r="E83" s="26" t="s">
        <v>14089</v>
      </c>
      <c r="F83" s="26" t="s">
        <v>14613</v>
      </c>
      <c r="H83" s="26" t="s">
        <v>14614</v>
      </c>
      <c r="I83" s="26" t="s">
        <v>14615</v>
      </c>
      <c r="J83" s="26" t="s">
        <v>6969</v>
      </c>
      <c r="K83" s="26" t="s">
        <v>14616</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114.75">
      <c r="A84" s="26" t="s">
        <v>14617</v>
      </c>
      <c r="B84" s="27" t="s">
        <v>14618</v>
      </c>
      <c r="C84" s="26" t="s">
        <v>3007</v>
      </c>
      <c r="D84" s="26" t="s">
        <v>14619</v>
      </c>
      <c r="E84" s="26" t="s">
        <v>14089</v>
      </c>
      <c r="F84" s="26" t="s">
        <v>14620</v>
      </c>
      <c r="H84" s="26" t="s">
        <v>14621</v>
      </c>
      <c r="I84" s="26" t="s">
        <v>14622</v>
      </c>
      <c r="J84" s="26" t="s">
        <v>13279</v>
      </c>
      <c r="K84" s="26" t="s">
        <v>14623</v>
      </c>
      <c r="L84" s="26" t="s">
        <v>14624</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204">
      <c r="A85" s="26" t="s">
        <v>14625</v>
      </c>
      <c r="B85" s="27" t="s">
        <v>14626</v>
      </c>
      <c r="C85" s="26" t="s">
        <v>3285</v>
      </c>
      <c r="D85" s="26" t="s">
        <v>14627</v>
      </c>
      <c r="E85" s="26" t="s">
        <v>14089</v>
      </c>
      <c r="F85" s="26" t="s">
        <v>14628</v>
      </c>
      <c r="H85" s="26" t="s">
        <v>14629</v>
      </c>
      <c r="I85" s="26" t="s">
        <v>14630</v>
      </c>
      <c r="J85" s="26" t="s">
        <v>3580</v>
      </c>
      <c r="K85" s="26" t="s">
        <v>14631</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63.75">
      <c r="A86" s="26" t="s">
        <v>14632</v>
      </c>
      <c r="B86" s="27" t="s">
        <v>14633</v>
      </c>
      <c r="C86" s="26" t="s">
        <v>3285</v>
      </c>
      <c r="D86" s="26" t="s">
        <v>14634</v>
      </c>
      <c r="E86" s="26" t="s">
        <v>14089</v>
      </c>
      <c r="F86" s="26" t="s">
        <v>14635</v>
      </c>
      <c r="H86" s="26" t="s">
        <v>14636</v>
      </c>
      <c r="I86" s="26" t="s">
        <v>14637</v>
      </c>
      <c r="J86" s="26" t="s">
        <v>866</v>
      </c>
      <c r="K86" s="26" t="s">
        <v>14638</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63.75">
      <c r="A87" s="26" t="s">
        <v>14639</v>
      </c>
      <c r="B87" s="27" t="s">
        <v>14640</v>
      </c>
      <c r="C87" s="26" t="s">
        <v>3285</v>
      </c>
      <c r="D87" s="26" t="s">
        <v>14641</v>
      </c>
      <c r="E87" s="26" t="s">
        <v>14089</v>
      </c>
      <c r="F87" s="26" t="s">
        <v>14642</v>
      </c>
      <c r="H87" s="26" t="s">
        <v>14643</v>
      </c>
      <c r="I87" s="26" t="s">
        <v>14644</v>
      </c>
      <c r="J87" s="26" t="s">
        <v>8342</v>
      </c>
      <c r="K87" s="26" t="s">
        <v>14645</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165.75">
      <c r="A88" s="26" t="s">
        <v>14646</v>
      </c>
      <c r="B88" s="27" t="s">
        <v>14647</v>
      </c>
      <c r="C88" s="26" t="s">
        <v>13198</v>
      </c>
      <c r="D88" s="26" t="s">
        <v>14648</v>
      </c>
      <c r="E88" s="26" t="s">
        <v>14089</v>
      </c>
      <c r="F88" s="26" t="s">
        <v>14649</v>
      </c>
      <c r="H88" s="26" t="s">
        <v>14650</v>
      </c>
      <c r="I88" s="26" t="s">
        <v>14651</v>
      </c>
      <c r="J88" s="26" t="s">
        <v>14652</v>
      </c>
      <c r="K88" s="26" t="s">
        <v>14653</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242.25">
      <c r="A89" s="26" t="s">
        <v>14654</v>
      </c>
      <c r="B89" s="27" t="s">
        <v>14655</v>
      </c>
      <c r="C89" s="26" t="s">
        <v>1872</v>
      </c>
      <c r="D89" s="26" t="s">
        <v>14656</v>
      </c>
      <c r="E89" s="26" t="s">
        <v>14089</v>
      </c>
      <c r="F89" s="26" t="s">
        <v>14657</v>
      </c>
      <c r="H89" s="26" t="s">
        <v>14658</v>
      </c>
      <c r="I89" s="26" t="s">
        <v>14659</v>
      </c>
      <c r="J89" s="26" t="s">
        <v>3367</v>
      </c>
      <c r="K89" s="26" t="s">
        <v>14660</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153">
      <c r="A90" s="26" t="s">
        <v>14661</v>
      </c>
      <c r="B90" s="27" t="s">
        <v>14662</v>
      </c>
      <c r="C90" s="26" t="s">
        <v>1872</v>
      </c>
      <c r="D90" s="26" t="s">
        <v>14663</v>
      </c>
      <c r="E90" s="26" t="s">
        <v>14089</v>
      </c>
      <c r="F90" s="26" t="s">
        <v>14664</v>
      </c>
      <c r="H90" s="26" t="s">
        <v>14665</v>
      </c>
      <c r="I90" s="26" t="s">
        <v>14666</v>
      </c>
      <c r="J90" s="26" t="s">
        <v>14667</v>
      </c>
      <c r="K90" s="26" t="s">
        <v>14668</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102">
      <c r="A91" s="26" t="s">
        <v>14669</v>
      </c>
      <c r="B91" s="27" t="s">
        <v>14670</v>
      </c>
      <c r="C91" s="26" t="s">
        <v>1872</v>
      </c>
      <c r="D91" s="26" t="s">
        <v>14671</v>
      </c>
      <c r="E91" s="26" t="s">
        <v>14089</v>
      </c>
      <c r="F91" s="26" t="s">
        <v>14672</v>
      </c>
      <c r="H91" s="26" t="s">
        <v>14673</v>
      </c>
      <c r="I91" s="26" t="s">
        <v>14674</v>
      </c>
      <c r="J91" s="26" t="s">
        <v>3463</v>
      </c>
      <c r="K91" s="26" t="s">
        <v>14675</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178.5">
      <c r="A92" s="26" t="s">
        <v>14676</v>
      </c>
      <c r="B92" s="27" t="s">
        <v>14677</v>
      </c>
      <c r="C92" s="26" t="s">
        <v>1872</v>
      </c>
      <c r="D92" s="26" t="s">
        <v>14656</v>
      </c>
      <c r="E92" s="26" t="s">
        <v>14089</v>
      </c>
      <c r="F92" s="26" t="s">
        <v>14678</v>
      </c>
      <c r="H92" s="26" t="s">
        <v>14679</v>
      </c>
      <c r="I92" s="26" t="s">
        <v>14680</v>
      </c>
      <c r="J92" s="26" t="s">
        <v>3367</v>
      </c>
      <c r="K92" s="26" t="s">
        <v>14681</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102">
      <c r="A93" s="26" t="s">
        <v>14682</v>
      </c>
      <c r="B93" s="27" t="s">
        <v>14683</v>
      </c>
      <c r="C93" s="26" t="s">
        <v>1872</v>
      </c>
      <c r="D93" s="26" t="s">
        <v>14684</v>
      </c>
      <c r="E93" s="26" t="s">
        <v>14089</v>
      </c>
      <c r="F93" s="26" t="s">
        <v>14685</v>
      </c>
      <c r="H93" s="26" t="s">
        <v>14685</v>
      </c>
      <c r="I93" s="26" t="s">
        <v>14686</v>
      </c>
      <c r="J93" s="26" t="s">
        <v>4400</v>
      </c>
      <c r="K93" s="26" t="s">
        <v>14687</v>
      </c>
      <c r="L93" s="26" t="s">
        <v>545</v>
      </c>
      <c r="M93" s="26" t="s">
        <v>545</v>
      </c>
      <c r="N93" s="26" t="s">
        <v>545</v>
      </c>
      <c r="O93" s="26" t="s">
        <v>545</v>
      </c>
      <c r="P93" s="26" t="s">
        <v>545</v>
      </c>
      <c r="Q93" s="26" t="s">
        <v>545</v>
      </c>
      <c r="R93" s="26" t="s">
        <v>545</v>
      </c>
      <c r="S93" s="26" t="s">
        <v>545</v>
      </c>
      <c r="T93" s="26" t="s">
        <v>545</v>
      </c>
      <c r="U93" s="26" t="s">
        <v>545</v>
      </c>
      <c r="V93" s="26" t="s">
        <v>14688</v>
      </c>
      <c r="W93" s="26" t="s">
        <v>545</v>
      </c>
      <c r="X93" s="26" t="s">
        <v>545</v>
      </c>
      <c r="Y93" s="26" t="s">
        <v>545</v>
      </c>
    </row>
    <row r="94" spans="1:25" ht="102">
      <c r="A94" s="26" t="s">
        <v>14689</v>
      </c>
      <c r="B94" s="27" t="s">
        <v>14690</v>
      </c>
      <c r="C94" s="26" t="s">
        <v>3584</v>
      </c>
      <c r="D94" s="26" t="s">
        <v>14691</v>
      </c>
      <c r="E94" s="26" t="s">
        <v>14576</v>
      </c>
      <c r="F94" s="26" t="s">
        <v>14692</v>
      </c>
      <c r="H94" s="26" t="s">
        <v>14692</v>
      </c>
      <c r="I94" s="26" t="s">
        <v>14693</v>
      </c>
      <c r="J94" s="26" t="s">
        <v>8454</v>
      </c>
      <c r="K94" s="26" t="s">
        <v>14694</v>
      </c>
      <c r="L94" s="26" t="s">
        <v>545</v>
      </c>
      <c r="M94" s="26" t="s">
        <v>545</v>
      </c>
      <c r="N94" s="26" t="s">
        <v>545</v>
      </c>
      <c r="O94" s="26" t="s">
        <v>545</v>
      </c>
      <c r="P94" s="26" t="s">
        <v>545</v>
      </c>
      <c r="Q94" s="26" t="s">
        <v>545</v>
      </c>
      <c r="R94" s="26" t="s">
        <v>545</v>
      </c>
      <c r="S94" s="26" t="s">
        <v>545</v>
      </c>
      <c r="T94" s="26" t="s">
        <v>545</v>
      </c>
      <c r="U94" s="26" t="s">
        <v>545</v>
      </c>
      <c r="V94" s="26" t="s">
        <v>14695</v>
      </c>
      <c r="W94" s="26" t="s">
        <v>545</v>
      </c>
      <c r="X94" s="26" t="s">
        <v>545</v>
      </c>
      <c r="Y94" s="26" t="s">
        <v>545</v>
      </c>
    </row>
    <row r="95" spans="1:25" ht="89.25">
      <c r="A95" s="26" t="s">
        <v>14696</v>
      </c>
      <c r="B95" s="27" t="s">
        <v>14697</v>
      </c>
      <c r="C95" s="26" t="s">
        <v>3584</v>
      </c>
      <c r="D95" s="26" t="s">
        <v>14698</v>
      </c>
      <c r="E95" s="26" t="s">
        <v>14576</v>
      </c>
      <c r="F95" s="26" t="s">
        <v>14699</v>
      </c>
      <c r="H95" s="26" t="s">
        <v>14700</v>
      </c>
      <c r="I95" s="26" t="s">
        <v>14701</v>
      </c>
      <c r="J95" s="26" t="s">
        <v>14702</v>
      </c>
      <c r="K95" s="26" t="s">
        <v>14703</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127.5">
      <c r="A96" s="26" t="s">
        <v>14704</v>
      </c>
      <c r="B96" s="27" t="s">
        <v>14705</v>
      </c>
      <c r="C96" s="26" t="s">
        <v>3584</v>
      </c>
      <c r="D96" s="26" t="s">
        <v>14706</v>
      </c>
      <c r="E96" s="26" t="s">
        <v>14034</v>
      </c>
      <c r="F96" s="26" t="s">
        <v>14707</v>
      </c>
      <c r="H96" s="26" t="s">
        <v>14708</v>
      </c>
      <c r="I96" s="26" t="s">
        <v>14709</v>
      </c>
      <c r="J96" s="26" t="s">
        <v>14710</v>
      </c>
      <c r="K96" s="26" t="s">
        <v>14711</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89.25">
      <c r="A97" s="26" t="s">
        <v>14712</v>
      </c>
      <c r="B97" s="27" t="s">
        <v>14713</v>
      </c>
      <c r="C97" s="26" t="s">
        <v>3584</v>
      </c>
      <c r="D97" s="26" t="s">
        <v>14714</v>
      </c>
      <c r="E97" s="26" t="s">
        <v>14089</v>
      </c>
      <c r="F97" s="26" t="s">
        <v>2703</v>
      </c>
      <c r="H97" s="26" t="s">
        <v>14715</v>
      </c>
      <c r="I97" s="26" t="s">
        <v>14716</v>
      </c>
      <c r="J97" s="26" t="s">
        <v>2042</v>
      </c>
      <c r="K97" s="26" t="s">
        <v>14717</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409.5">
      <c r="A98" s="26" t="s">
        <v>14718</v>
      </c>
      <c r="B98" s="27" t="s">
        <v>14719</v>
      </c>
      <c r="C98" s="26" t="s">
        <v>3584</v>
      </c>
      <c r="D98" s="26" t="s">
        <v>14720</v>
      </c>
      <c r="E98" s="26" t="s">
        <v>14721</v>
      </c>
      <c r="F98" s="26" t="s">
        <v>14722</v>
      </c>
      <c r="H98" s="26" t="s">
        <v>14723</v>
      </c>
      <c r="I98" s="26" t="s">
        <v>14724</v>
      </c>
      <c r="J98" s="26" t="s">
        <v>3806</v>
      </c>
      <c r="K98" s="26" t="s">
        <v>14725</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293.25">
      <c r="A99" s="26" t="s">
        <v>14726</v>
      </c>
      <c r="B99" s="27" t="s">
        <v>14727</v>
      </c>
      <c r="C99" s="26" t="s">
        <v>14728</v>
      </c>
      <c r="D99" s="26" t="s">
        <v>14729</v>
      </c>
      <c r="E99" s="26" t="s">
        <v>14034</v>
      </c>
      <c r="F99" s="26" t="s">
        <v>14730</v>
      </c>
      <c r="H99" s="26" t="s">
        <v>14731</v>
      </c>
      <c r="I99" s="26" t="s">
        <v>14732</v>
      </c>
      <c r="J99" s="26" t="s">
        <v>5775</v>
      </c>
      <c r="K99" s="26" t="s">
        <v>14733</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267.75">
      <c r="A100" s="26" t="s">
        <v>14734</v>
      </c>
      <c r="B100" s="27" t="s">
        <v>14735</v>
      </c>
      <c r="C100" s="26" t="s">
        <v>14736</v>
      </c>
      <c r="D100" s="26" t="s">
        <v>14737</v>
      </c>
      <c r="E100" s="26" t="s">
        <v>14089</v>
      </c>
      <c r="F100" s="26" t="s">
        <v>14738</v>
      </c>
      <c r="H100" s="26" t="s">
        <v>14739</v>
      </c>
      <c r="I100" s="26" t="s">
        <v>14740</v>
      </c>
      <c r="J100" s="26" t="s">
        <v>11118</v>
      </c>
      <c r="K100" s="26" t="s">
        <v>14741</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140.25">
      <c r="A101" s="26" t="s">
        <v>14742</v>
      </c>
      <c r="B101" s="27" t="s">
        <v>14743</v>
      </c>
      <c r="C101" s="26" t="s">
        <v>3678</v>
      </c>
      <c r="D101" s="26" t="s">
        <v>14744</v>
      </c>
      <c r="E101" s="26" t="s">
        <v>14089</v>
      </c>
      <c r="F101" s="26" t="s">
        <v>14745</v>
      </c>
      <c r="H101" s="26" t="s">
        <v>14746</v>
      </c>
      <c r="I101" s="26" t="s">
        <v>14747</v>
      </c>
      <c r="J101" s="26" t="s">
        <v>9700</v>
      </c>
      <c r="K101" s="26" t="s">
        <v>14748</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140.25">
      <c r="A102" s="26" t="s">
        <v>14749</v>
      </c>
      <c r="B102" s="27" t="s">
        <v>14750</v>
      </c>
      <c r="C102" s="26" t="s">
        <v>3678</v>
      </c>
      <c r="D102" s="26" t="s">
        <v>14751</v>
      </c>
      <c r="E102" s="26" t="s">
        <v>14089</v>
      </c>
      <c r="F102" s="26" t="s">
        <v>14752</v>
      </c>
      <c r="H102" s="26" t="s">
        <v>14753</v>
      </c>
      <c r="I102" s="26" t="s">
        <v>14754</v>
      </c>
      <c r="J102" s="26" t="s">
        <v>2179</v>
      </c>
      <c r="K102" s="26" t="s">
        <v>14755</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165.75">
      <c r="A103" s="26" t="s">
        <v>14756</v>
      </c>
      <c r="B103" s="27" t="s">
        <v>14757</v>
      </c>
      <c r="C103" s="26" t="s">
        <v>3678</v>
      </c>
      <c r="D103" s="26" t="s">
        <v>14758</v>
      </c>
      <c r="E103" s="26" t="s">
        <v>14034</v>
      </c>
      <c r="F103" s="26" t="s">
        <v>14759</v>
      </c>
      <c r="H103" s="26" t="s">
        <v>14760</v>
      </c>
      <c r="I103" s="26" t="s">
        <v>14761</v>
      </c>
      <c r="J103" s="26" t="s">
        <v>14238</v>
      </c>
      <c r="K103" s="26" t="s">
        <v>14762</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114.75">
      <c r="A104" s="26" t="s">
        <v>14763</v>
      </c>
      <c r="B104" s="27" t="s">
        <v>14764</v>
      </c>
      <c r="C104" s="26" t="s">
        <v>13254</v>
      </c>
      <c r="D104" s="26" t="s">
        <v>14765</v>
      </c>
      <c r="E104" s="26" t="s">
        <v>14766</v>
      </c>
      <c r="F104" s="26" t="s">
        <v>14767</v>
      </c>
      <c r="H104" s="26" t="s">
        <v>14768</v>
      </c>
      <c r="I104" s="26" t="s">
        <v>14769</v>
      </c>
      <c r="J104" s="26" t="s">
        <v>14770</v>
      </c>
      <c r="K104" s="26" t="s">
        <v>14771</v>
      </c>
      <c r="L104" s="26" t="s">
        <v>14772</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242.25">
      <c r="A105" s="26" t="s">
        <v>14773</v>
      </c>
      <c r="B105" s="27" t="s">
        <v>14774</v>
      </c>
      <c r="C105" s="26" t="s">
        <v>14728</v>
      </c>
      <c r="D105" s="26" t="s">
        <v>14775</v>
      </c>
      <c r="E105" s="26" t="s">
        <v>14776</v>
      </c>
      <c r="F105" s="26" t="s">
        <v>14777</v>
      </c>
      <c r="H105" s="26" t="s">
        <v>14778</v>
      </c>
      <c r="I105" s="26" t="s">
        <v>14779</v>
      </c>
      <c r="J105" s="26" t="s">
        <v>14770</v>
      </c>
      <c r="K105" s="26" t="s">
        <v>14780</v>
      </c>
      <c r="L105" s="26" t="s">
        <v>14781</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140.25">
      <c r="A106" s="26" t="s">
        <v>14782</v>
      </c>
      <c r="B106" s="27" t="s">
        <v>14783</v>
      </c>
      <c r="C106" s="26" t="s">
        <v>1676</v>
      </c>
      <c r="D106" s="26" t="s">
        <v>14784</v>
      </c>
      <c r="E106" s="26" t="s">
        <v>14058</v>
      </c>
      <c r="F106" s="26" t="s">
        <v>14785</v>
      </c>
      <c r="H106" s="26" t="s">
        <v>14786</v>
      </c>
      <c r="I106" s="26" t="s">
        <v>14787</v>
      </c>
      <c r="J106" s="26" t="s">
        <v>14788</v>
      </c>
      <c r="K106" s="26" t="s">
        <v>14789</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178.5">
      <c r="A107" s="26" t="s">
        <v>14790</v>
      </c>
      <c r="B107" s="27" t="s">
        <v>14791</v>
      </c>
      <c r="C107" s="26" t="s">
        <v>1364</v>
      </c>
      <c r="D107" s="26" t="s">
        <v>14475</v>
      </c>
      <c r="E107" s="26" t="s">
        <v>14089</v>
      </c>
      <c r="F107" s="26" t="s">
        <v>14792</v>
      </c>
      <c r="H107" s="26" t="s">
        <v>14793</v>
      </c>
      <c r="I107" s="26" t="s">
        <v>14794</v>
      </c>
      <c r="J107" s="26" t="s">
        <v>11264</v>
      </c>
      <c r="K107" s="26" t="s">
        <v>14795</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114.75">
      <c r="A108" s="26" t="s">
        <v>14796</v>
      </c>
      <c r="B108" s="27" t="s">
        <v>14797</v>
      </c>
      <c r="C108" s="26" t="s">
        <v>1364</v>
      </c>
      <c r="D108" s="26" t="s">
        <v>14798</v>
      </c>
      <c r="E108" s="26" t="s">
        <v>14186</v>
      </c>
      <c r="F108" s="26" t="s">
        <v>14799</v>
      </c>
      <c r="H108" s="26" t="s">
        <v>14800</v>
      </c>
      <c r="I108" s="26" t="s">
        <v>14801</v>
      </c>
      <c r="J108" s="26" t="s">
        <v>8749</v>
      </c>
      <c r="K108" s="26" t="s">
        <v>14802</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409.5">
      <c r="A109" s="26" t="s">
        <v>14803</v>
      </c>
      <c r="B109" s="27" t="s">
        <v>14804</v>
      </c>
      <c r="C109" s="26" t="s">
        <v>1364</v>
      </c>
      <c r="D109" s="26" t="s">
        <v>14805</v>
      </c>
      <c r="E109" s="26" t="s">
        <v>14089</v>
      </c>
      <c r="F109" s="26" t="s">
        <v>14806</v>
      </c>
      <c r="H109" s="26" t="s">
        <v>14807</v>
      </c>
      <c r="I109" s="26" t="s">
        <v>14808</v>
      </c>
      <c r="J109" s="26" t="s">
        <v>6516</v>
      </c>
      <c r="K109" s="26" t="s">
        <v>14809</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255">
      <c r="A110" s="26" t="s">
        <v>14810</v>
      </c>
      <c r="B110" s="27" t="s">
        <v>14811</v>
      </c>
      <c r="C110" s="26" t="s">
        <v>1364</v>
      </c>
      <c r="D110" s="26" t="s">
        <v>14812</v>
      </c>
      <c r="E110" s="26" t="s">
        <v>14034</v>
      </c>
      <c r="F110" s="26" t="s">
        <v>14813</v>
      </c>
      <c r="H110" s="26" t="s">
        <v>14814</v>
      </c>
      <c r="I110" s="26" t="s">
        <v>14815</v>
      </c>
      <c r="J110" s="26" t="s">
        <v>6261</v>
      </c>
      <c r="K110" s="26" t="s">
        <v>14816</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127.5">
      <c r="A111" s="26" t="s">
        <v>14817</v>
      </c>
      <c r="B111" s="27" t="s">
        <v>14818</v>
      </c>
      <c r="C111" s="26" t="s">
        <v>1364</v>
      </c>
      <c r="D111" s="26" t="s">
        <v>14819</v>
      </c>
      <c r="E111" s="26" t="s">
        <v>14089</v>
      </c>
      <c r="F111" s="26" t="s">
        <v>14820</v>
      </c>
      <c r="H111" s="26" t="s">
        <v>14821</v>
      </c>
      <c r="I111" s="26" t="s">
        <v>14822</v>
      </c>
      <c r="J111" s="26" t="s">
        <v>3645</v>
      </c>
      <c r="K111" s="26" t="s">
        <v>14823</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242.25">
      <c r="A112" s="26" t="s">
        <v>14824</v>
      </c>
      <c r="B112" s="27" t="s">
        <v>14825</v>
      </c>
      <c r="C112" s="26" t="s">
        <v>14826</v>
      </c>
      <c r="D112" s="26" t="s">
        <v>14827</v>
      </c>
      <c r="E112" s="26" t="s">
        <v>14034</v>
      </c>
      <c r="F112" s="26" t="s">
        <v>14828</v>
      </c>
      <c r="H112" s="26" t="s">
        <v>14829</v>
      </c>
      <c r="I112" s="26" t="s">
        <v>14830</v>
      </c>
      <c r="J112" s="26" t="s">
        <v>14831</v>
      </c>
      <c r="K112" s="26" t="s">
        <v>14832</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63.75">
      <c r="A113" s="26" t="s">
        <v>14833</v>
      </c>
      <c r="B113" s="27" t="s">
        <v>14834</v>
      </c>
      <c r="C113" s="26" t="s">
        <v>14835</v>
      </c>
      <c r="D113" s="26" t="s">
        <v>14836</v>
      </c>
      <c r="E113" s="26" t="s">
        <v>14034</v>
      </c>
      <c r="F113" s="26" t="s">
        <v>14837</v>
      </c>
      <c r="H113" s="26" t="s">
        <v>14838</v>
      </c>
      <c r="I113" s="26" t="s">
        <v>14839</v>
      </c>
      <c r="J113" s="26" t="s">
        <v>14840</v>
      </c>
      <c r="K113" s="26" t="s">
        <v>14841</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344.25">
      <c r="A114" s="26" t="s">
        <v>14842</v>
      </c>
      <c r="B114" s="27" t="s">
        <v>14843</v>
      </c>
      <c r="C114" s="26" t="s">
        <v>8578</v>
      </c>
      <c r="D114" s="26" t="s">
        <v>14844</v>
      </c>
      <c r="E114" s="26" t="s">
        <v>14089</v>
      </c>
      <c r="F114" s="26" t="s">
        <v>14845</v>
      </c>
      <c r="H114" s="26" t="s">
        <v>14846</v>
      </c>
      <c r="I114" s="26" t="s">
        <v>14847</v>
      </c>
      <c r="J114" s="26" t="s">
        <v>9700</v>
      </c>
      <c r="K114" s="26" t="s">
        <v>14848</v>
      </c>
      <c r="L114" s="26" t="s">
        <v>545</v>
      </c>
      <c r="M114" s="26" t="s">
        <v>545</v>
      </c>
      <c r="N114" s="26" t="s">
        <v>545</v>
      </c>
      <c r="O114" s="26" t="s">
        <v>545</v>
      </c>
      <c r="P114" s="26" t="s">
        <v>545</v>
      </c>
      <c r="Q114" s="26" t="s">
        <v>545</v>
      </c>
      <c r="R114" s="26" t="s">
        <v>545</v>
      </c>
      <c r="S114" s="26" t="s">
        <v>545</v>
      </c>
      <c r="T114" s="26" t="s">
        <v>545</v>
      </c>
      <c r="U114" s="26" t="s">
        <v>545</v>
      </c>
      <c r="V114" s="26" t="s">
        <v>14849</v>
      </c>
      <c r="W114" s="26" t="s">
        <v>545</v>
      </c>
      <c r="X114" s="26" t="s">
        <v>545</v>
      </c>
      <c r="Y114" s="26" t="s">
        <v>545</v>
      </c>
    </row>
    <row r="115" spans="1:25" ht="76.5">
      <c r="A115" s="26" t="s">
        <v>14850</v>
      </c>
      <c r="B115" s="27" t="s">
        <v>14851</v>
      </c>
      <c r="C115" s="26" t="s">
        <v>8578</v>
      </c>
      <c r="D115" s="26" t="s">
        <v>14852</v>
      </c>
      <c r="E115" s="26" t="s">
        <v>14089</v>
      </c>
      <c r="F115" s="26" t="s">
        <v>14853</v>
      </c>
      <c r="H115" s="26" t="s">
        <v>14853</v>
      </c>
      <c r="I115" s="26" t="s">
        <v>14854</v>
      </c>
      <c r="J115" s="26" t="s">
        <v>2752</v>
      </c>
      <c r="K115" s="26" t="s">
        <v>14855</v>
      </c>
      <c r="L115" s="26" t="s">
        <v>545</v>
      </c>
      <c r="M115" s="26" t="s">
        <v>545</v>
      </c>
      <c r="N115" s="26" t="s">
        <v>545</v>
      </c>
      <c r="O115" s="26" t="s">
        <v>545</v>
      </c>
      <c r="P115" s="26" t="s">
        <v>545</v>
      </c>
      <c r="Q115" s="26" t="s">
        <v>545</v>
      </c>
      <c r="R115" s="26" t="s">
        <v>545</v>
      </c>
      <c r="S115" s="26" t="s">
        <v>545</v>
      </c>
      <c r="T115" s="26" t="s">
        <v>545</v>
      </c>
      <c r="U115" s="26" t="s">
        <v>545</v>
      </c>
      <c r="V115" s="26" t="s">
        <v>14856</v>
      </c>
      <c r="W115" s="26" t="s">
        <v>545</v>
      </c>
      <c r="X115" s="26" t="s">
        <v>545</v>
      </c>
      <c r="Y115" s="26" t="s">
        <v>545</v>
      </c>
    </row>
    <row r="116" spans="1:25" ht="165.75">
      <c r="A116" s="26" t="s">
        <v>14857</v>
      </c>
      <c r="B116" s="27" t="s">
        <v>14858</v>
      </c>
      <c r="C116" s="26" t="s">
        <v>8578</v>
      </c>
      <c r="D116" s="26" t="s">
        <v>14859</v>
      </c>
      <c r="E116" s="26" t="s">
        <v>14089</v>
      </c>
      <c r="F116" s="26" t="s">
        <v>14860</v>
      </c>
      <c r="H116" s="26" t="s">
        <v>14861</v>
      </c>
      <c r="I116" s="26" t="s">
        <v>14862</v>
      </c>
      <c r="J116" s="26" t="s">
        <v>14282</v>
      </c>
      <c r="K116" s="26" t="s">
        <v>14863</v>
      </c>
      <c r="L116" s="26" t="s">
        <v>545</v>
      </c>
      <c r="M116" s="26" t="s">
        <v>545</v>
      </c>
      <c r="N116" s="26" t="s">
        <v>545</v>
      </c>
      <c r="O116" s="26" t="s">
        <v>545</v>
      </c>
      <c r="P116" s="26" t="s">
        <v>545</v>
      </c>
      <c r="Q116" s="26" t="s">
        <v>545</v>
      </c>
      <c r="R116" s="26" t="s">
        <v>545</v>
      </c>
      <c r="S116" s="26" t="s">
        <v>545</v>
      </c>
      <c r="T116" s="26" t="s">
        <v>545</v>
      </c>
      <c r="U116" s="26" t="s">
        <v>545</v>
      </c>
      <c r="V116" s="26" t="s">
        <v>14864</v>
      </c>
      <c r="W116" s="26" t="s">
        <v>545</v>
      </c>
      <c r="X116" s="26" t="s">
        <v>545</v>
      </c>
      <c r="Y116" s="26" t="s">
        <v>545</v>
      </c>
    </row>
    <row r="117" spans="1:25" ht="89.25">
      <c r="A117" s="26" t="s">
        <v>14865</v>
      </c>
      <c r="B117" s="27" t="s">
        <v>14866</v>
      </c>
      <c r="C117" s="26" t="s">
        <v>8578</v>
      </c>
      <c r="D117" s="26" t="s">
        <v>14867</v>
      </c>
      <c r="E117" s="26" t="s">
        <v>14089</v>
      </c>
      <c r="F117" s="26" t="s">
        <v>14868</v>
      </c>
      <c r="H117" s="26" t="s">
        <v>14869</v>
      </c>
      <c r="I117" s="26" t="s">
        <v>14870</v>
      </c>
      <c r="J117" s="26" t="s">
        <v>3407</v>
      </c>
      <c r="K117" s="26" t="s">
        <v>14871</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89.25">
      <c r="A118" s="26" t="s">
        <v>14872</v>
      </c>
      <c r="B118" s="27" t="s">
        <v>14873</v>
      </c>
      <c r="C118" s="26" t="s">
        <v>2087</v>
      </c>
      <c r="D118" s="26" t="s">
        <v>14874</v>
      </c>
      <c r="E118" s="26" t="s">
        <v>14042</v>
      </c>
      <c r="F118" s="26" t="s">
        <v>14875</v>
      </c>
      <c r="H118" s="26" t="s">
        <v>14876</v>
      </c>
      <c r="I118" s="26" t="s">
        <v>14877</v>
      </c>
      <c r="J118" s="26" t="s">
        <v>14878</v>
      </c>
      <c r="K118" s="26" t="s">
        <v>14879</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63.75">
      <c r="A119" s="26" t="s">
        <v>14880</v>
      </c>
      <c r="B119" s="27" t="s">
        <v>14881</v>
      </c>
      <c r="C119" s="26" t="s">
        <v>14882</v>
      </c>
      <c r="D119" s="26" t="s">
        <v>14883</v>
      </c>
      <c r="E119" s="26" t="s">
        <v>14089</v>
      </c>
      <c r="F119" s="26" t="s">
        <v>14884</v>
      </c>
      <c r="H119" s="26" t="s">
        <v>14885</v>
      </c>
      <c r="I119" s="26" t="s">
        <v>14886</v>
      </c>
      <c r="J119" s="26" t="s">
        <v>14887</v>
      </c>
      <c r="K119" s="26" t="s">
        <v>14888</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140.25">
      <c r="A120" s="26" t="s">
        <v>14889</v>
      </c>
      <c r="B120" s="27" t="s">
        <v>14890</v>
      </c>
      <c r="C120" s="26" t="s">
        <v>8578</v>
      </c>
      <c r="D120" s="26" t="s">
        <v>14891</v>
      </c>
      <c r="E120" s="26" t="s">
        <v>14089</v>
      </c>
      <c r="F120" s="26" t="s">
        <v>14892</v>
      </c>
      <c r="H120" s="26" t="s">
        <v>14893</v>
      </c>
      <c r="I120" s="26" t="s">
        <v>14894</v>
      </c>
      <c r="J120" s="26" t="s">
        <v>3744</v>
      </c>
      <c r="K120" s="26" t="s">
        <v>14895</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89.25">
      <c r="A121" s="26" t="s">
        <v>14459</v>
      </c>
      <c r="B121" s="27" t="s">
        <v>14896</v>
      </c>
      <c r="C121" s="26" t="s">
        <v>8578</v>
      </c>
      <c r="D121" s="26" t="s">
        <v>14897</v>
      </c>
      <c r="E121" s="26" t="s">
        <v>14898</v>
      </c>
      <c r="F121" s="26" t="s">
        <v>14483</v>
      </c>
      <c r="H121" s="26" t="s">
        <v>14899</v>
      </c>
      <c r="I121" s="26" t="s">
        <v>14900</v>
      </c>
      <c r="J121" s="26" t="s">
        <v>8604</v>
      </c>
      <c r="K121" s="26" t="s">
        <v>14901</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102">
      <c r="A122" s="26" t="s">
        <v>14902</v>
      </c>
      <c r="B122" s="27" t="s">
        <v>14903</v>
      </c>
      <c r="C122" s="26" t="s">
        <v>8578</v>
      </c>
      <c r="D122" s="26" t="s">
        <v>14904</v>
      </c>
      <c r="E122" s="26" t="s">
        <v>14089</v>
      </c>
      <c r="F122" s="26" t="s">
        <v>14905</v>
      </c>
      <c r="H122" s="26" t="s">
        <v>14906</v>
      </c>
      <c r="I122" s="26" t="s">
        <v>14907</v>
      </c>
      <c r="J122" s="26" t="s">
        <v>716</v>
      </c>
      <c r="K122" s="26" t="s">
        <v>14908</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409.5">
      <c r="A123" s="26" t="s">
        <v>14909</v>
      </c>
      <c r="B123" s="27" t="s">
        <v>14910</v>
      </c>
      <c r="C123" s="26" t="s">
        <v>8578</v>
      </c>
      <c r="D123" s="26" t="s">
        <v>14911</v>
      </c>
      <c r="E123" s="26" t="s">
        <v>14034</v>
      </c>
      <c r="F123" s="26" t="s">
        <v>14912</v>
      </c>
      <c r="H123" s="26" t="s">
        <v>14913</v>
      </c>
      <c r="I123" s="26" t="s">
        <v>14914</v>
      </c>
      <c r="J123" s="26" t="s">
        <v>7062</v>
      </c>
      <c r="K123" s="26" t="s">
        <v>14915</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38.25">
      <c r="A124" s="26" t="s">
        <v>14916</v>
      </c>
      <c r="B124" s="27" t="s">
        <v>14917</v>
      </c>
      <c r="C124" s="26" t="s">
        <v>8578</v>
      </c>
      <c r="D124" s="26" t="s">
        <v>14918</v>
      </c>
      <c r="E124" s="26" t="s">
        <v>14089</v>
      </c>
      <c r="F124" s="26" t="s">
        <v>14919</v>
      </c>
      <c r="H124" s="26" t="s">
        <v>14920</v>
      </c>
      <c r="I124" s="26" t="s">
        <v>14921</v>
      </c>
      <c r="J124" s="26" t="s">
        <v>2714</v>
      </c>
      <c r="K124" s="26" t="s">
        <v>14922</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153">
      <c r="A125" s="26" t="s">
        <v>14923</v>
      </c>
      <c r="B125" s="27" t="s">
        <v>14924</v>
      </c>
      <c r="C125" s="26" t="s">
        <v>8578</v>
      </c>
      <c r="D125" s="26" t="s">
        <v>14145</v>
      </c>
      <c r="E125" s="26" t="s">
        <v>14089</v>
      </c>
      <c r="F125" s="26" t="s">
        <v>14925</v>
      </c>
      <c r="H125" s="26" t="s">
        <v>14925</v>
      </c>
      <c r="I125" s="26" t="s">
        <v>14926</v>
      </c>
      <c r="J125" s="26" t="s">
        <v>1425</v>
      </c>
      <c r="K125" s="26" t="s">
        <v>14927</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63.75">
      <c r="A126" s="26" t="s">
        <v>14928</v>
      </c>
      <c r="B126" s="27" t="s">
        <v>14929</v>
      </c>
      <c r="C126" s="26" t="s">
        <v>8578</v>
      </c>
      <c r="D126" s="26" t="s">
        <v>14930</v>
      </c>
      <c r="E126" s="26" t="s">
        <v>14089</v>
      </c>
      <c r="F126" s="26" t="s">
        <v>14931</v>
      </c>
      <c r="H126" s="26" t="s">
        <v>14932</v>
      </c>
      <c r="I126" s="26" t="s">
        <v>14933</v>
      </c>
      <c r="J126" s="26" t="s">
        <v>771</v>
      </c>
      <c r="K126" s="26" t="s">
        <v>14934</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127.5">
      <c r="A127" s="26" t="s">
        <v>14935</v>
      </c>
      <c r="B127" s="27" t="s">
        <v>14936</v>
      </c>
      <c r="C127" s="26" t="s">
        <v>14937</v>
      </c>
      <c r="D127" s="26" t="s">
        <v>14938</v>
      </c>
      <c r="E127" s="26" t="s">
        <v>14939</v>
      </c>
      <c r="F127" s="26" t="s">
        <v>14940</v>
      </c>
      <c r="H127" s="26" t="s">
        <v>14941</v>
      </c>
      <c r="I127" s="26" t="s">
        <v>14942</v>
      </c>
      <c r="J127" s="26" t="s">
        <v>14943</v>
      </c>
      <c r="K127" s="26" t="s">
        <v>14944</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409.5">
      <c r="A128" s="26" t="s">
        <v>14945</v>
      </c>
      <c r="B128" s="27" t="s">
        <v>14946</v>
      </c>
      <c r="C128" s="26" t="s">
        <v>1374</v>
      </c>
      <c r="D128" s="26" t="s">
        <v>14947</v>
      </c>
      <c r="E128" s="26" t="s">
        <v>14058</v>
      </c>
      <c r="F128" s="26" t="s">
        <v>14948</v>
      </c>
      <c r="H128" s="26" t="s">
        <v>14949</v>
      </c>
      <c r="I128" s="26" t="s">
        <v>14950</v>
      </c>
      <c r="J128" s="26" t="s">
        <v>14230</v>
      </c>
      <c r="K128" s="26" t="s">
        <v>14951</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153">
      <c r="A129" s="26" t="s">
        <v>14952</v>
      </c>
      <c r="B129" s="27" t="s">
        <v>14953</v>
      </c>
      <c r="C129" s="26" t="s">
        <v>14954</v>
      </c>
      <c r="D129" s="26" t="s">
        <v>14955</v>
      </c>
      <c r="E129" s="26" t="s">
        <v>14034</v>
      </c>
      <c r="F129" s="26" t="s">
        <v>14956</v>
      </c>
      <c r="H129" s="26" t="s">
        <v>14957</v>
      </c>
      <c r="I129" s="26" t="s">
        <v>14958</v>
      </c>
      <c r="J129" s="26" t="s">
        <v>14959</v>
      </c>
      <c r="K129" s="26" t="s">
        <v>14960</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178.5">
      <c r="A130" s="26" t="s">
        <v>14961</v>
      </c>
      <c r="B130" s="27" t="s">
        <v>14962</v>
      </c>
      <c r="C130" s="26" t="s">
        <v>14963</v>
      </c>
      <c r="D130" s="26" t="s">
        <v>14964</v>
      </c>
      <c r="E130" s="26" t="s">
        <v>14034</v>
      </c>
      <c r="F130" s="26" t="s">
        <v>14965</v>
      </c>
      <c r="H130" s="26" t="s">
        <v>14966</v>
      </c>
      <c r="I130" s="26" t="s">
        <v>14967</v>
      </c>
      <c r="J130" s="26" t="s">
        <v>14968</v>
      </c>
      <c r="K130" s="26" t="s">
        <v>14969</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102">
      <c r="A131" s="26" t="s">
        <v>14970</v>
      </c>
      <c r="B131" s="27" t="s">
        <v>14971</v>
      </c>
      <c r="C131" s="26" t="s">
        <v>8669</v>
      </c>
      <c r="D131" s="26" t="s">
        <v>14972</v>
      </c>
      <c r="E131" s="26" t="s">
        <v>14973</v>
      </c>
      <c r="F131" s="26" t="s">
        <v>14974</v>
      </c>
      <c r="H131" s="26" t="s">
        <v>14975</v>
      </c>
      <c r="I131" s="26" t="s">
        <v>14976</v>
      </c>
      <c r="J131" s="26" t="s">
        <v>9444</v>
      </c>
      <c r="K131" s="26" t="s">
        <v>14977</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165.75">
      <c r="A132" s="26" t="s">
        <v>14978</v>
      </c>
      <c r="B132" s="27" t="s">
        <v>14979</v>
      </c>
      <c r="C132" s="26" t="s">
        <v>1374</v>
      </c>
      <c r="D132" s="26" t="s">
        <v>14980</v>
      </c>
      <c r="E132" s="26" t="s">
        <v>14034</v>
      </c>
      <c r="F132" s="26" t="s">
        <v>14981</v>
      </c>
      <c r="H132" s="26" t="s">
        <v>14982</v>
      </c>
      <c r="I132" s="26" t="s">
        <v>14983</v>
      </c>
      <c r="J132" s="26" t="s">
        <v>3399</v>
      </c>
      <c r="K132" s="26" t="s">
        <v>14984</v>
      </c>
      <c r="L132" s="26" t="s">
        <v>14985</v>
      </c>
      <c r="M132" s="26" t="s">
        <v>545</v>
      </c>
      <c r="N132" s="26" t="s">
        <v>545</v>
      </c>
      <c r="O132" s="26" t="s">
        <v>545</v>
      </c>
      <c r="P132" s="26" t="s">
        <v>545</v>
      </c>
      <c r="Q132" s="26" t="s">
        <v>545</v>
      </c>
      <c r="R132" s="26" t="s">
        <v>545</v>
      </c>
      <c r="S132" s="26" t="s">
        <v>545</v>
      </c>
      <c r="T132" s="26" t="s">
        <v>14986</v>
      </c>
      <c r="U132" s="26" t="s">
        <v>545</v>
      </c>
      <c r="V132" s="26" t="s">
        <v>545</v>
      </c>
      <c r="W132" s="26" t="s">
        <v>545</v>
      </c>
      <c r="X132" s="26" t="s">
        <v>545</v>
      </c>
      <c r="Y132" s="26" t="s">
        <v>545</v>
      </c>
    </row>
    <row r="133" spans="1:25" ht="102">
      <c r="A133" s="26" t="s">
        <v>14987</v>
      </c>
      <c r="B133" s="27" t="s">
        <v>14988</v>
      </c>
      <c r="C133" s="26" t="s">
        <v>8669</v>
      </c>
      <c r="D133" s="26" t="s">
        <v>14989</v>
      </c>
      <c r="E133" s="26" t="s">
        <v>14089</v>
      </c>
      <c r="F133" s="26" t="s">
        <v>14990</v>
      </c>
      <c r="H133" s="26" t="s">
        <v>14991</v>
      </c>
      <c r="I133" s="26" t="s">
        <v>14992</v>
      </c>
      <c r="J133" s="26" t="s">
        <v>8680</v>
      </c>
      <c r="K133" s="26" t="s">
        <v>14993</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191.25">
      <c r="A134" s="26" t="s">
        <v>14994</v>
      </c>
      <c r="B134" s="27" t="s">
        <v>14995</v>
      </c>
      <c r="C134" s="26" t="s">
        <v>8669</v>
      </c>
      <c r="D134" s="26" t="s">
        <v>14996</v>
      </c>
      <c r="E134" s="26" t="s">
        <v>14034</v>
      </c>
      <c r="F134" s="26" t="s">
        <v>14997</v>
      </c>
      <c r="H134" s="26" t="s">
        <v>14998</v>
      </c>
      <c r="I134" s="26" t="s">
        <v>14999</v>
      </c>
      <c r="J134" s="26" t="s">
        <v>3161</v>
      </c>
      <c r="K134" s="26" t="s">
        <v>15000</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76.5">
      <c r="A135" s="26" t="s">
        <v>15001</v>
      </c>
      <c r="B135" s="27" t="s">
        <v>15002</v>
      </c>
      <c r="C135" s="26" t="s">
        <v>8669</v>
      </c>
      <c r="D135" s="26" t="s">
        <v>14663</v>
      </c>
      <c r="E135" s="26" t="s">
        <v>14089</v>
      </c>
      <c r="F135" s="26" t="s">
        <v>15003</v>
      </c>
      <c r="H135" s="26" t="s">
        <v>15004</v>
      </c>
      <c r="I135" s="26" t="s">
        <v>15005</v>
      </c>
      <c r="J135" s="26" t="s">
        <v>3523</v>
      </c>
      <c r="K135" s="26" t="s">
        <v>15006</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409.5">
      <c r="A136" s="26" t="s">
        <v>15007</v>
      </c>
      <c r="B136" s="27" t="s">
        <v>15008</v>
      </c>
      <c r="C136" s="26" t="s">
        <v>15009</v>
      </c>
      <c r="D136" s="26" t="s">
        <v>15010</v>
      </c>
      <c r="E136" s="26" t="s">
        <v>14034</v>
      </c>
      <c r="F136" s="26" t="s">
        <v>545</v>
      </c>
      <c r="H136" s="26" t="s">
        <v>15011</v>
      </c>
      <c r="I136" s="26" t="s">
        <v>15012</v>
      </c>
      <c r="J136" s="26" t="s">
        <v>15013</v>
      </c>
      <c r="K136" s="26" t="s">
        <v>15014</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127.5">
      <c r="A137" s="26" t="s">
        <v>15015</v>
      </c>
      <c r="B137" s="27" t="s">
        <v>15016</v>
      </c>
      <c r="C137" s="26" t="s">
        <v>15017</v>
      </c>
      <c r="D137" s="26" t="s">
        <v>15018</v>
      </c>
      <c r="E137" s="26" t="s">
        <v>15019</v>
      </c>
      <c r="F137" s="26" t="s">
        <v>15020</v>
      </c>
      <c r="H137" s="26" t="s">
        <v>15021</v>
      </c>
      <c r="I137" s="26" t="s">
        <v>15022</v>
      </c>
      <c r="J137" s="26" t="s">
        <v>15023</v>
      </c>
      <c r="K137" s="26" t="s">
        <v>15024</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127.5">
      <c r="A138" s="26" t="s">
        <v>15025</v>
      </c>
      <c r="B138" s="27" t="s">
        <v>15026</v>
      </c>
      <c r="C138" s="26" t="s">
        <v>15027</v>
      </c>
      <c r="D138" s="26" t="s">
        <v>15028</v>
      </c>
      <c r="E138" s="26" t="s">
        <v>14939</v>
      </c>
      <c r="F138" s="26" t="s">
        <v>15029</v>
      </c>
      <c r="H138" s="26" t="s">
        <v>15030</v>
      </c>
      <c r="I138" s="26" t="s">
        <v>15031</v>
      </c>
      <c r="J138" s="26" t="s">
        <v>15032</v>
      </c>
      <c r="K138" s="26" t="s">
        <v>15033</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267.75">
      <c r="A139" s="26" t="s">
        <v>15034</v>
      </c>
      <c r="B139" s="27" t="s">
        <v>15035</v>
      </c>
      <c r="C139" s="26" t="s">
        <v>1374</v>
      </c>
      <c r="D139" s="26" t="s">
        <v>15036</v>
      </c>
      <c r="E139" s="26" t="s">
        <v>15037</v>
      </c>
      <c r="F139" s="26" t="s">
        <v>15038</v>
      </c>
      <c r="H139" s="26" t="s">
        <v>15039</v>
      </c>
      <c r="I139" s="26" t="s">
        <v>15040</v>
      </c>
      <c r="J139" s="26" t="s">
        <v>1462</v>
      </c>
      <c r="K139" s="26" t="s">
        <v>15041</v>
      </c>
      <c r="L139" s="26" t="s">
        <v>15042</v>
      </c>
      <c r="M139" s="26" t="s">
        <v>545</v>
      </c>
      <c r="N139" s="26" t="s">
        <v>545</v>
      </c>
      <c r="O139" s="26" t="s">
        <v>545</v>
      </c>
      <c r="P139" s="26" t="s">
        <v>545</v>
      </c>
      <c r="Q139" s="26" t="s">
        <v>545</v>
      </c>
      <c r="R139" s="26" t="s">
        <v>545</v>
      </c>
      <c r="S139" s="26" t="s">
        <v>545</v>
      </c>
      <c r="T139" s="26" t="s">
        <v>15043</v>
      </c>
      <c r="U139" s="26" t="s">
        <v>545</v>
      </c>
      <c r="V139" s="26" t="s">
        <v>545</v>
      </c>
      <c r="W139" s="26" t="s">
        <v>545</v>
      </c>
      <c r="X139" s="26" t="s">
        <v>545</v>
      </c>
      <c r="Y139" s="26" t="s">
        <v>545</v>
      </c>
    </row>
    <row r="140" spans="1:25" ht="408">
      <c r="A140" s="26" t="s">
        <v>15044</v>
      </c>
      <c r="B140" s="27" t="s">
        <v>15045</v>
      </c>
      <c r="C140" s="26" t="s">
        <v>15046</v>
      </c>
      <c r="D140" s="26" t="s">
        <v>15047</v>
      </c>
      <c r="E140" s="26" t="s">
        <v>14034</v>
      </c>
      <c r="F140" s="26" t="s">
        <v>15048</v>
      </c>
      <c r="H140" s="26" t="s">
        <v>15049</v>
      </c>
      <c r="I140" s="26" t="s">
        <v>15050</v>
      </c>
      <c r="J140" s="26" t="s">
        <v>14887</v>
      </c>
      <c r="K140" s="26" t="s">
        <v>15051</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63.75">
      <c r="A141" s="26" t="s">
        <v>15052</v>
      </c>
      <c r="B141" s="27" t="s">
        <v>15053</v>
      </c>
      <c r="C141" s="26" t="s">
        <v>8714</v>
      </c>
      <c r="D141" s="26" t="s">
        <v>15054</v>
      </c>
      <c r="E141" s="26" t="s">
        <v>14186</v>
      </c>
      <c r="F141" s="26" t="s">
        <v>15055</v>
      </c>
      <c r="H141" s="26" t="s">
        <v>15056</v>
      </c>
      <c r="I141" s="26" t="s">
        <v>15057</v>
      </c>
      <c r="J141" s="26" t="s">
        <v>2873</v>
      </c>
      <c r="K141" s="26" t="s">
        <v>15058</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102">
      <c r="A142" s="26" t="s">
        <v>15059</v>
      </c>
      <c r="B142" s="27" t="s">
        <v>15060</v>
      </c>
      <c r="C142" s="26" t="s">
        <v>8798</v>
      </c>
      <c r="D142" s="26" t="s">
        <v>15061</v>
      </c>
      <c r="E142" s="26" t="s">
        <v>14089</v>
      </c>
      <c r="F142" s="26" t="s">
        <v>15062</v>
      </c>
      <c r="H142" s="26" t="s">
        <v>15063</v>
      </c>
      <c r="I142" s="26" t="s">
        <v>15064</v>
      </c>
      <c r="J142" s="26" t="s">
        <v>8818</v>
      </c>
      <c r="K142" s="26" t="s">
        <v>15065</v>
      </c>
      <c r="L142" s="26" t="s">
        <v>545</v>
      </c>
      <c r="M142" s="26" t="s">
        <v>545</v>
      </c>
      <c r="N142" s="26" t="s">
        <v>545</v>
      </c>
      <c r="O142" s="26" t="s">
        <v>545</v>
      </c>
      <c r="P142" s="26" t="s">
        <v>545</v>
      </c>
      <c r="Q142" s="26" t="s">
        <v>545</v>
      </c>
      <c r="R142" s="26" t="s">
        <v>545</v>
      </c>
      <c r="S142" s="26" t="s">
        <v>545</v>
      </c>
      <c r="T142" s="26" t="s">
        <v>545</v>
      </c>
      <c r="U142" s="26" t="s">
        <v>545</v>
      </c>
      <c r="V142" s="26" t="s">
        <v>15066</v>
      </c>
      <c r="W142" s="26" t="s">
        <v>15067</v>
      </c>
      <c r="X142" s="26" t="s">
        <v>545</v>
      </c>
      <c r="Y142" s="26" t="s">
        <v>545</v>
      </c>
    </row>
    <row r="143" spans="1:25" ht="102">
      <c r="A143" s="26" t="s">
        <v>15068</v>
      </c>
      <c r="B143" s="27" t="s">
        <v>15069</v>
      </c>
      <c r="C143" s="26" t="s">
        <v>8798</v>
      </c>
      <c r="D143" s="26" t="s">
        <v>15070</v>
      </c>
      <c r="E143" s="26" t="s">
        <v>14089</v>
      </c>
      <c r="F143" s="26" t="s">
        <v>15071</v>
      </c>
      <c r="H143" s="26" t="s">
        <v>15072</v>
      </c>
      <c r="I143" s="26" t="s">
        <v>15073</v>
      </c>
      <c r="J143" s="26" t="s">
        <v>8818</v>
      </c>
      <c r="K143" s="26" t="s">
        <v>15074</v>
      </c>
      <c r="L143" s="26" t="s">
        <v>545</v>
      </c>
      <c r="M143" s="26" t="s">
        <v>545</v>
      </c>
      <c r="N143" s="26" t="s">
        <v>545</v>
      </c>
      <c r="O143" s="26" t="s">
        <v>545</v>
      </c>
      <c r="P143" s="26" t="s">
        <v>545</v>
      </c>
      <c r="Q143" s="26" t="s">
        <v>545</v>
      </c>
      <c r="R143" s="26" t="s">
        <v>545</v>
      </c>
      <c r="S143" s="26" t="s">
        <v>545</v>
      </c>
      <c r="T143" s="26" t="s">
        <v>545</v>
      </c>
      <c r="U143" s="26" t="s">
        <v>545</v>
      </c>
      <c r="V143" s="26" t="s">
        <v>15075</v>
      </c>
      <c r="W143" s="26" t="s">
        <v>545</v>
      </c>
      <c r="X143" s="26" t="s">
        <v>545</v>
      </c>
      <c r="Y143" s="26" t="s">
        <v>545</v>
      </c>
    </row>
    <row r="144" spans="1:25" ht="165.75">
      <c r="A144" s="26" t="s">
        <v>15076</v>
      </c>
      <c r="B144" s="27" t="s">
        <v>15077</v>
      </c>
      <c r="C144" s="26" t="s">
        <v>8798</v>
      </c>
      <c r="D144" s="26" t="s">
        <v>15078</v>
      </c>
      <c r="E144" s="26" t="s">
        <v>14089</v>
      </c>
      <c r="F144" s="26" t="s">
        <v>15079</v>
      </c>
      <c r="H144" s="26" t="s">
        <v>15080</v>
      </c>
      <c r="I144" s="26" t="s">
        <v>15081</v>
      </c>
      <c r="J144" s="26" t="s">
        <v>8818</v>
      </c>
      <c r="K144" s="26" t="s">
        <v>15082</v>
      </c>
      <c r="L144" s="26" t="s">
        <v>545</v>
      </c>
      <c r="M144" s="26" t="s">
        <v>545</v>
      </c>
      <c r="N144" s="26" t="s">
        <v>545</v>
      </c>
      <c r="O144" s="26" t="s">
        <v>545</v>
      </c>
      <c r="P144" s="26" t="s">
        <v>545</v>
      </c>
      <c r="Q144" s="26" t="s">
        <v>545</v>
      </c>
      <c r="R144" s="26" t="s">
        <v>545</v>
      </c>
      <c r="S144" s="26" t="s">
        <v>545</v>
      </c>
      <c r="T144" s="26" t="s">
        <v>545</v>
      </c>
      <c r="U144" s="26" t="s">
        <v>545</v>
      </c>
      <c r="V144" s="26" t="s">
        <v>15083</v>
      </c>
      <c r="W144" s="26" t="s">
        <v>15084</v>
      </c>
      <c r="X144" s="26" t="s">
        <v>545</v>
      </c>
      <c r="Y144" s="26" t="s">
        <v>545</v>
      </c>
    </row>
    <row r="145" spans="1:25" ht="51">
      <c r="A145" s="26" t="s">
        <v>15085</v>
      </c>
      <c r="B145" s="27" t="s">
        <v>15086</v>
      </c>
      <c r="C145" s="26" t="s">
        <v>8798</v>
      </c>
      <c r="D145" s="26" t="s">
        <v>15087</v>
      </c>
      <c r="E145" s="26" t="s">
        <v>14089</v>
      </c>
      <c r="F145" s="26" t="s">
        <v>15088</v>
      </c>
      <c r="H145" s="26" t="s">
        <v>15089</v>
      </c>
      <c r="I145" s="26" t="s">
        <v>15090</v>
      </c>
      <c r="J145" s="26" t="s">
        <v>8818</v>
      </c>
      <c r="K145" s="26" t="s">
        <v>15091</v>
      </c>
      <c r="L145" s="26" t="s">
        <v>545</v>
      </c>
      <c r="M145" s="26" t="s">
        <v>545</v>
      </c>
      <c r="N145" s="26" t="s">
        <v>545</v>
      </c>
      <c r="O145" s="26" t="s">
        <v>545</v>
      </c>
      <c r="P145" s="26" t="s">
        <v>545</v>
      </c>
      <c r="Q145" s="26" t="s">
        <v>545</v>
      </c>
      <c r="R145" s="26" t="s">
        <v>545</v>
      </c>
      <c r="S145" s="26" t="s">
        <v>545</v>
      </c>
      <c r="T145" s="26" t="s">
        <v>545</v>
      </c>
      <c r="U145" s="26" t="s">
        <v>545</v>
      </c>
      <c r="V145" s="26" t="s">
        <v>15092</v>
      </c>
      <c r="W145" s="26" t="s">
        <v>15093</v>
      </c>
      <c r="X145" s="26" t="s">
        <v>545</v>
      </c>
      <c r="Y145" s="26" t="s">
        <v>545</v>
      </c>
    </row>
    <row r="146" spans="1:25" ht="76.5">
      <c r="A146" s="26" t="s">
        <v>15094</v>
      </c>
      <c r="B146" s="27" t="s">
        <v>15095</v>
      </c>
      <c r="C146" s="26" t="s">
        <v>8798</v>
      </c>
      <c r="D146" s="26" t="s">
        <v>15096</v>
      </c>
      <c r="E146" s="26" t="s">
        <v>14089</v>
      </c>
      <c r="F146" s="26" t="s">
        <v>15097</v>
      </c>
      <c r="H146" s="26" t="s">
        <v>15098</v>
      </c>
      <c r="I146" s="26" t="s">
        <v>15099</v>
      </c>
      <c r="J146" s="26" t="s">
        <v>8818</v>
      </c>
      <c r="K146" s="26" t="s">
        <v>15100</v>
      </c>
      <c r="L146" s="26" t="s">
        <v>545</v>
      </c>
      <c r="M146" s="26" t="s">
        <v>545</v>
      </c>
      <c r="N146" s="26" t="s">
        <v>545</v>
      </c>
      <c r="O146" s="26" t="s">
        <v>545</v>
      </c>
      <c r="P146" s="26" t="s">
        <v>545</v>
      </c>
      <c r="Q146" s="26" t="s">
        <v>545</v>
      </c>
      <c r="R146" s="26" t="s">
        <v>545</v>
      </c>
      <c r="S146" s="26" t="s">
        <v>545</v>
      </c>
      <c r="T146" s="26" t="s">
        <v>545</v>
      </c>
      <c r="U146" s="26" t="s">
        <v>545</v>
      </c>
      <c r="V146" s="26" t="s">
        <v>15101</v>
      </c>
      <c r="W146" s="26" t="s">
        <v>545</v>
      </c>
      <c r="X146" s="26" t="s">
        <v>545</v>
      </c>
      <c r="Y146" s="26" t="s">
        <v>545</v>
      </c>
    </row>
    <row r="147" spans="1:25" ht="76.5">
      <c r="A147" s="26" t="s">
        <v>15102</v>
      </c>
      <c r="B147" s="27" t="s">
        <v>15103</v>
      </c>
      <c r="C147" s="26" t="s">
        <v>8714</v>
      </c>
      <c r="D147" s="26" t="s">
        <v>15104</v>
      </c>
      <c r="E147" s="26" t="s">
        <v>14186</v>
      </c>
      <c r="F147" s="26" t="s">
        <v>15105</v>
      </c>
      <c r="H147" s="26" t="s">
        <v>15106</v>
      </c>
      <c r="I147" s="26" t="s">
        <v>15107</v>
      </c>
      <c r="J147" s="26" t="s">
        <v>15108</v>
      </c>
      <c r="K147" s="26" t="s">
        <v>15109</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140.25">
      <c r="A148" s="26" t="s">
        <v>15110</v>
      </c>
      <c r="B148" s="27" t="s">
        <v>15111</v>
      </c>
      <c r="C148" s="26" t="s">
        <v>8714</v>
      </c>
      <c r="D148" s="26" t="s">
        <v>15112</v>
      </c>
      <c r="E148" s="26" t="s">
        <v>14034</v>
      </c>
      <c r="F148" s="26" t="s">
        <v>15113</v>
      </c>
      <c r="H148" s="26" t="s">
        <v>15114</v>
      </c>
      <c r="I148" s="26" t="s">
        <v>15115</v>
      </c>
      <c r="J148" s="26" t="s">
        <v>732</v>
      </c>
      <c r="K148" s="26" t="s">
        <v>15116</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242.25">
      <c r="A149" s="26" t="s">
        <v>15117</v>
      </c>
      <c r="B149" s="27" t="s">
        <v>15118</v>
      </c>
      <c r="C149" s="26" t="s">
        <v>8714</v>
      </c>
      <c r="D149" s="26" t="s">
        <v>15119</v>
      </c>
      <c r="E149" s="26" t="s">
        <v>14034</v>
      </c>
      <c r="F149" s="26" t="s">
        <v>14263</v>
      </c>
      <c r="H149" s="26" t="s">
        <v>15120</v>
      </c>
      <c r="I149" s="26" t="s">
        <v>15121</v>
      </c>
      <c r="J149" s="26" t="s">
        <v>2722</v>
      </c>
      <c r="K149" s="26" t="s">
        <v>15122</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140.25">
      <c r="A150" s="26" t="s">
        <v>15123</v>
      </c>
      <c r="B150" s="27" t="s">
        <v>15124</v>
      </c>
      <c r="C150" s="26" t="s">
        <v>8714</v>
      </c>
      <c r="D150" s="26" t="s">
        <v>15125</v>
      </c>
      <c r="E150" s="26" t="s">
        <v>14034</v>
      </c>
      <c r="F150" s="26" t="s">
        <v>15126</v>
      </c>
      <c r="H150" s="26" t="s">
        <v>15127</v>
      </c>
      <c r="I150" s="26" t="s">
        <v>15128</v>
      </c>
      <c r="J150" s="26" t="s">
        <v>2069</v>
      </c>
      <c r="K150" s="26" t="s">
        <v>15129</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63.75">
      <c r="A151" s="26" t="s">
        <v>15130</v>
      </c>
      <c r="B151" s="27" t="s">
        <v>15131</v>
      </c>
      <c r="C151" s="26" t="s">
        <v>8714</v>
      </c>
      <c r="D151" s="26" t="s">
        <v>15132</v>
      </c>
      <c r="E151" s="26" t="s">
        <v>14089</v>
      </c>
      <c r="F151" s="26" t="s">
        <v>14792</v>
      </c>
      <c r="H151" s="26" t="s">
        <v>15133</v>
      </c>
      <c r="I151" s="26" t="s">
        <v>15134</v>
      </c>
      <c r="J151" s="26" t="s">
        <v>2683</v>
      </c>
      <c r="K151" s="26" t="s">
        <v>15135</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114.75">
      <c r="A152" s="26" t="s">
        <v>15136</v>
      </c>
      <c r="B152" s="27" t="s">
        <v>15137</v>
      </c>
      <c r="C152" s="26" t="s">
        <v>3277</v>
      </c>
      <c r="D152" s="26" t="s">
        <v>15138</v>
      </c>
      <c r="E152" s="26" t="s">
        <v>14089</v>
      </c>
      <c r="F152" s="26" t="s">
        <v>15139</v>
      </c>
      <c r="H152" s="26" t="s">
        <v>15140</v>
      </c>
      <c r="I152" s="26" t="s">
        <v>15141</v>
      </c>
      <c r="J152" s="26" t="s">
        <v>3422</v>
      </c>
      <c r="K152" s="26" t="s">
        <v>15142</v>
      </c>
      <c r="L152" s="26" t="s">
        <v>545</v>
      </c>
      <c r="M152" s="26" t="s">
        <v>545</v>
      </c>
      <c r="N152" s="26" t="s">
        <v>545</v>
      </c>
      <c r="O152" s="26" t="s">
        <v>545</v>
      </c>
      <c r="P152" s="26" t="s">
        <v>545</v>
      </c>
      <c r="Q152" s="26" t="s">
        <v>545</v>
      </c>
      <c r="R152" s="26" t="s">
        <v>545</v>
      </c>
      <c r="S152" s="26" t="s">
        <v>545</v>
      </c>
      <c r="T152" s="26" t="s">
        <v>545</v>
      </c>
      <c r="U152" s="26" t="s">
        <v>545</v>
      </c>
      <c r="V152" s="26" t="s">
        <v>15143</v>
      </c>
      <c r="W152" s="26" t="s">
        <v>545</v>
      </c>
      <c r="X152" s="26" t="s">
        <v>545</v>
      </c>
      <c r="Y152" s="26" t="s">
        <v>545</v>
      </c>
    </row>
    <row r="153" spans="1:25" ht="153">
      <c r="A153" s="26" t="s">
        <v>15144</v>
      </c>
      <c r="B153" s="27" t="s">
        <v>15145</v>
      </c>
      <c r="C153" s="26" t="s">
        <v>15146</v>
      </c>
      <c r="D153" s="26" t="s">
        <v>15147</v>
      </c>
      <c r="E153" s="26" t="s">
        <v>15148</v>
      </c>
      <c r="F153" s="26" t="s">
        <v>15149</v>
      </c>
      <c r="H153" s="26" t="s">
        <v>15150</v>
      </c>
      <c r="I153" s="26" t="s">
        <v>15151</v>
      </c>
      <c r="J153" s="26" t="s">
        <v>15152</v>
      </c>
      <c r="K153" s="26" t="s">
        <v>15153</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114.75">
      <c r="A154" s="26" t="s">
        <v>15154</v>
      </c>
      <c r="B154" s="27" t="s">
        <v>15155</v>
      </c>
      <c r="C154" s="26" t="s">
        <v>15156</v>
      </c>
      <c r="D154" s="26" t="s">
        <v>15157</v>
      </c>
      <c r="E154" s="26" t="s">
        <v>14089</v>
      </c>
      <c r="F154" s="26" t="s">
        <v>15158</v>
      </c>
      <c r="H154" s="26" t="s">
        <v>15159</v>
      </c>
      <c r="I154" s="26" t="s">
        <v>15160</v>
      </c>
      <c r="J154" s="26" t="s">
        <v>15161</v>
      </c>
      <c r="K154" s="26" t="s">
        <v>15162</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38.25">
      <c r="A155" s="26" t="s">
        <v>15163</v>
      </c>
      <c r="B155" s="27" t="s">
        <v>15164</v>
      </c>
      <c r="C155" s="26" t="s">
        <v>3379</v>
      </c>
      <c r="D155" s="26" t="s">
        <v>15165</v>
      </c>
      <c r="E155" s="26" t="s">
        <v>14058</v>
      </c>
      <c r="F155" s="26" t="s">
        <v>15166</v>
      </c>
      <c r="H155" s="26" t="s">
        <v>15167</v>
      </c>
      <c r="I155" s="26" t="s">
        <v>15168</v>
      </c>
      <c r="J155" s="26" t="s">
        <v>12017</v>
      </c>
      <c r="K155" s="26" t="s">
        <v>15169</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sheetData>
  <autoFilter ref="A5:Y155" xr:uid="{93D59231-C2B5-4FF5-A997-3E69EAFCE532}"/>
  <mergeCells count="4">
    <mergeCell ref="A1:Z1"/>
    <mergeCell ref="A2:Z2"/>
    <mergeCell ref="A3:Z3"/>
    <mergeCell ref="A4:Z4"/>
  </mergeCells>
  <hyperlinks>
    <hyperlink ref="A2" r:id="rId1" display="url" xr:uid="{A7B83E81-DAAA-4ACF-A7A5-C6D58158F68C}"/>
    <hyperlink ref="A3" r:id="rId2" display="url" xr:uid="{1C32B303-EE12-4EED-83A8-BFA8554681B7}"/>
    <hyperlink ref="A4" r:id="rId3" display="url" xr:uid="{4E5B7F73-AC3C-4B2B-8BB7-1496BF6AF527}"/>
    <hyperlink ref="B6" r:id="rId4" display="url" xr:uid="{06C4590E-D7AD-48F9-AC78-65F78506E562}"/>
    <hyperlink ref="B7" r:id="rId5" display="url" xr:uid="{7C96F7DE-B2F6-4CCD-8E3C-7CACEE830627}"/>
    <hyperlink ref="B8" r:id="rId6" display="url" xr:uid="{2569C1CA-95D2-4272-8F78-8691DD73F492}"/>
    <hyperlink ref="B9" r:id="rId7" display="url" xr:uid="{0C6A8E6C-C611-4A96-953B-E962439BB7A8}"/>
    <hyperlink ref="B10" r:id="rId8" display="url" xr:uid="{353E38B9-A742-403F-9C94-111812DF61DE}"/>
    <hyperlink ref="B11" r:id="rId9" display="url" xr:uid="{2FDAD9A7-B903-4AFC-831F-D3A7E9643308}"/>
    <hyperlink ref="B12" r:id="rId10" display="url" xr:uid="{AF3E4F6E-8EDB-4FDF-B38B-08EFC7724723}"/>
    <hyperlink ref="B13" r:id="rId11" display="url" xr:uid="{4EC5352C-D9F0-4DAC-A665-D157999E55B2}"/>
    <hyperlink ref="B14" r:id="rId12" display="url" xr:uid="{EE094FE2-80C0-4A9E-819D-B8D206F6879F}"/>
    <hyperlink ref="B15" r:id="rId13" display="url" xr:uid="{159853BD-1FC2-433D-8F7D-2569B5E32537}"/>
    <hyperlink ref="B16" r:id="rId14" display="url" xr:uid="{AC049BA8-7E29-4FA0-9114-433A57A587B8}"/>
    <hyperlink ref="B17" r:id="rId15" display="url" xr:uid="{EB00215F-43E1-472B-A80D-878500B166AC}"/>
    <hyperlink ref="B18" r:id="rId16" display="url" xr:uid="{2A428B42-E3B6-402D-AB16-622D80A71BB2}"/>
    <hyperlink ref="B19" r:id="rId17" display="url" xr:uid="{49831C12-7CF3-4150-8CA5-7C8EC871E4E5}"/>
    <hyperlink ref="B20" r:id="rId18" display="url" xr:uid="{87376FC1-E4AB-494E-B94E-ABEE7A20EE4F}"/>
    <hyperlink ref="B21" r:id="rId19" display="url" xr:uid="{75CF6194-A3B4-46EF-A2D0-B68F2FE724C2}"/>
    <hyperlink ref="B22" r:id="rId20" display="url" xr:uid="{A3EE0A36-8BC7-4827-92E8-09AC26F8B9BD}"/>
    <hyperlink ref="B23" r:id="rId21" display="url" xr:uid="{D16B49C4-B564-470D-87B7-462C4543AC70}"/>
    <hyperlink ref="B24" r:id="rId22" display="url" xr:uid="{190BB287-2ED6-4587-9FE0-D446DC61CA1F}"/>
    <hyperlink ref="B25" r:id="rId23" display="url" xr:uid="{D16F23C6-F772-4058-96D6-A08DCDDF0793}"/>
    <hyperlink ref="B26" r:id="rId24" display="url" xr:uid="{6D61AF16-46CF-45B9-96AC-CE0B8F369D16}"/>
    <hyperlink ref="B27" r:id="rId25" display="url" xr:uid="{E7239F37-66FF-4677-B8DD-3CA1266CAD75}"/>
    <hyperlink ref="B28" r:id="rId26" display="url" xr:uid="{D1876EF2-F058-440A-9A95-F6A470BF7633}"/>
    <hyperlink ref="B29" r:id="rId27" display="url" xr:uid="{90E7F847-F923-4F0E-931F-DF782F0393FF}"/>
    <hyperlink ref="B30" r:id="rId28" display="url" xr:uid="{754A26CF-8022-42EA-BD30-71444A8698D2}"/>
    <hyperlink ref="B31" r:id="rId29" display="url" xr:uid="{9C406E4D-4C0C-4A31-B522-4872A164F601}"/>
    <hyperlink ref="B32" r:id="rId30" display="url" xr:uid="{FAF2418C-981E-45DB-8E95-45684E306EA7}"/>
    <hyperlink ref="B33" r:id="rId31" display="url" xr:uid="{C230F918-1A8B-4881-A85B-685DE17C371A}"/>
    <hyperlink ref="B34" r:id="rId32" display="url" xr:uid="{91C7962D-683E-4AFF-B9D0-D02EB6447F4A}"/>
    <hyperlink ref="B35" r:id="rId33" display="url" xr:uid="{0A69A159-A5C8-4E1E-A56A-93271CA02862}"/>
    <hyperlink ref="B36" r:id="rId34" display="url" xr:uid="{167E7A22-C691-4CD6-A494-49D7EBA1B99C}"/>
    <hyperlink ref="B37" r:id="rId35" display="url" xr:uid="{C2053073-ADF5-4FC4-B689-1B4E20304A0E}"/>
    <hyperlink ref="B38" r:id="rId36" display="url" xr:uid="{B1FCB232-5D90-40C4-B733-961E5C2385A5}"/>
    <hyperlink ref="B39" r:id="rId37" display="url" xr:uid="{BC04F302-2014-4268-8BEC-19FA0B16B5F8}"/>
    <hyperlink ref="B40" r:id="rId38" display="url" xr:uid="{FEA2655A-0C93-4CC7-9190-440D94C9FE5F}"/>
    <hyperlink ref="B41" r:id="rId39" display="url" xr:uid="{EDA7BDD9-5149-40B5-BF5B-B5EF2D9C881A}"/>
    <hyperlink ref="B42" r:id="rId40" display="url" xr:uid="{90BF5F12-A8CA-4B27-B930-6F95945C2440}"/>
    <hyperlink ref="B43" r:id="rId41" display="url" xr:uid="{DDBB5E6C-3AC8-4CA0-859C-D9F27940384B}"/>
    <hyperlink ref="B44" r:id="rId42" display="url" xr:uid="{E2BA07C1-4A8F-4F88-A870-10D550CCE00B}"/>
    <hyperlink ref="B45" r:id="rId43" display="url" xr:uid="{70A32A1F-AF64-46F0-8E44-7A2AC32C2C0F}"/>
    <hyperlink ref="B46" r:id="rId44" display="url" xr:uid="{E4652423-F434-4566-97C1-4D11E6445027}"/>
    <hyperlink ref="B47" r:id="rId45" display="url" xr:uid="{69F536AA-1D71-4CB1-8D93-F595B6290B67}"/>
    <hyperlink ref="B48" r:id="rId46" display="url" xr:uid="{CFEF2CC8-8EA8-4779-9EAE-BE00C3D044F8}"/>
    <hyperlink ref="B49" r:id="rId47" display="url" xr:uid="{6D08DD5F-24EA-4030-A68B-4CA7ACFF002B}"/>
    <hyperlink ref="B50" r:id="rId48" display="url" xr:uid="{5B747C13-2104-49D0-A80B-DDD088078343}"/>
    <hyperlink ref="B51" r:id="rId49" display="url" xr:uid="{EEBB3B95-D6CC-4331-8B19-93E2FCA3CC28}"/>
    <hyperlink ref="B52" r:id="rId50" display="url" xr:uid="{FFE61E68-549C-4016-9A5F-49CFD15F0DAE}"/>
    <hyperlink ref="B53" r:id="rId51" display="url" xr:uid="{809ED64E-DCF8-4781-A391-201A959A2885}"/>
    <hyperlink ref="B54" r:id="rId52" display="url" xr:uid="{DAFD2294-8AC7-42AE-A931-31DF8C46C41B}"/>
    <hyperlink ref="B55" r:id="rId53" display="url" xr:uid="{8530C8D2-5259-441E-8F34-F37311055210}"/>
    <hyperlink ref="B56" r:id="rId54" display="url" xr:uid="{85E35A09-9975-4CDF-8252-1771DE9731ED}"/>
    <hyperlink ref="B57" r:id="rId55" display="url" xr:uid="{28D6993E-C587-4B03-8322-947152FDF72F}"/>
    <hyperlink ref="B58" r:id="rId56" display="url" xr:uid="{96318B55-239F-4483-AE5B-3E7D746FCBBD}"/>
    <hyperlink ref="B59" r:id="rId57" display="url" xr:uid="{B7C7CB47-8F39-4C75-BAD3-23F7A49E2453}"/>
    <hyperlink ref="B60" r:id="rId58" display="url" xr:uid="{5EEFCE85-5238-42DB-9D46-60B17FBA09B7}"/>
    <hyperlink ref="B61" r:id="rId59" display="url" xr:uid="{06511E53-1FA1-47A8-9BE6-AF893C1376E9}"/>
    <hyperlink ref="B62" r:id="rId60" display="url" xr:uid="{7FCCAAFE-C8AC-467D-A961-14FBEB00112C}"/>
    <hyperlink ref="B63" r:id="rId61" display="url" xr:uid="{F47B4501-F583-4AF9-904F-8F5705D3F312}"/>
    <hyperlink ref="B64" r:id="rId62" display="url" xr:uid="{41CBC77A-0EEF-4CC4-8DB7-1052F95356A5}"/>
    <hyperlink ref="B65" r:id="rId63" display="url" xr:uid="{78170DBD-426B-4FBC-9194-895359D9A435}"/>
    <hyperlink ref="B66" r:id="rId64" display="url" xr:uid="{F1E6D800-7151-48DC-AE4F-7007BB5A0AC2}"/>
    <hyperlink ref="B67" r:id="rId65" display="url" xr:uid="{2C035057-C91E-4802-BF53-C82629B59424}"/>
    <hyperlink ref="B68" r:id="rId66" display="url" xr:uid="{37092C53-025E-4A33-B1B5-A2C52AE00E4E}"/>
    <hyperlink ref="B69" r:id="rId67" display="url" xr:uid="{AFC57B18-63BB-4143-993F-E12C7C6532DD}"/>
    <hyperlink ref="B70" r:id="rId68" display="url" xr:uid="{1F90ADA6-1C77-435E-8562-3C15576534A6}"/>
    <hyperlink ref="B71" r:id="rId69" display="url" xr:uid="{8CB35C5C-0548-4934-ABFD-B6C189E9E170}"/>
    <hyperlink ref="B72" r:id="rId70" display="url" xr:uid="{988AE069-7AD8-4A44-9D81-CC8A1C0BEDAE}"/>
    <hyperlink ref="B73" r:id="rId71" display="url" xr:uid="{7BDDA5AE-54CF-4A4E-BCDD-303896112738}"/>
    <hyperlink ref="B74" r:id="rId72" display="url" xr:uid="{E9ECB04D-98D9-452D-95E0-26594C3ACA69}"/>
    <hyperlink ref="B75" r:id="rId73" display="url" xr:uid="{4E953445-E54E-405A-8D69-3F8F7DAD2EBD}"/>
    <hyperlink ref="B76" r:id="rId74" display="url" xr:uid="{E20AB080-ADD8-4A88-83F0-5AFDBE0CC518}"/>
    <hyperlink ref="B77" r:id="rId75" display="url" xr:uid="{9C2B273E-B63E-4F54-BAE2-77E3585EF3C7}"/>
    <hyperlink ref="B78" r:id="rId76" display="url" xr:uid="{4150FE13-5798-42D7-B0E5-AD084E27502B}"/>
    <hyperlink ref="B79" r:id="rId77" display="url" xr:uid="{31845BD8-00E1-45F5-A040-7D1B47E734BD}"/>
    <hyperlink ref="B80" r:id="rId78" display="url" xr:uid="{A2B46BD4-5FBF-4FF8-8B7A-6692CB2F9A43}"/>
    <hyperlink ref="B81" r:id="rId79" display="url" xr:uid="{66143852-BACD-4601-9201-BEAD75E618E3}"/>
    <hyperlink ref="B82" r:id="rId80" display="url" xr:uid="{53C7751F-3F12-444C-9393-78282EAAE98E}"/>
    <hyperlink ref="B83" r:id="rId81" display="url" xr:uid="{BA561269-4696-4507-A74D-AFCEC6087BA8}"/>
    <hyperlink ref="B84" r:id="rId82" display="url" xr:uid="{F6085FBA-CFC3-47B7-90C6-8FFA1D04CC9E}"/>
    <hyperlink ref="B85" r:id="rId83" display="url" xr:uid="{16B2389E-CBFD-4D7B-BBBA-417475F04FDD}"/>
    <hyperlink ref="B86" r:id="rId84" display="url" xr:uid="{D3D95057-3B32-4433-83D0-64A1AFE3C6D8}"/>
    <hyperlink ref="B87" r:id="rId85" display="url" xr:uid="{D28AF37C-DCF2-4165-B67A-0DB56FED51F6}"/>
    <hyperlink ref="B88" r:id="rId86" display="url" xr:uid="{FA11FBC0-C891-43A5-B064-5F6D7BA71F5B}"/>
    <hyperlink ref="B89" r:id="rId87" display="url" xr:uid="{E6542E63-AAED-4C75-8757-25455E930F92}"/>
    <hyperlink ref="B90" r:id="rId88" display="url" xr:uid="{AAC0B333-7D4F-40A4-8A34-BAF9D2F0B792}"/>
    <hyperlink ref="B91" r:id="rId89" display="url" xr:uid="{523A746B-1E90-401E-AB04-909AD27B45B1}"/>
    <hyperlink ref="B92" r:id="rId90" display="url" xr:uid="{FEEE445C-07FE-46D0-9E7F-48E9B5EB6702}"/>
    <hyperlink ref="B93" r:id="rId91" display="url" xr:uid="{47526688-267E-4AEE-B201-5BDF6B14E498}"/>
    <hyperlink ref="B94" r:id="rId92" display="url" xr:uid="{DC374A59-865A-4CF8-90B8-0A0A9729DD9D}"/>
    <hyperlink ref="B95" r:id="rId93" display="url" xr:uid="{6B9412B0-4DEE-4A0D-B9DA-0FD0E62ED9EC}"/>
    <hyperlink ref="B96" r:id="rId94" display="url" xr:uid="{1E1B39A4-5A8A-44D4-89B1-C4058D771678}"/>
    <hyperlink ref="B97" r:id="rId95" display="url" xr:uid="{DCDF46A9-EB94-43FC-9E41-6DB04B86A07F}"/>
    <hyperlink ref="B98" r:id="rId96" display="url" xr:uid="{54DA5BB8-7315-406A-98E6-0B9F18FB6EE7}"/>
    <hyperlink ref="B99" r:id="rId97" display="url" xr:uid="{B50B5539-1E4B-473F-BDCB-1AA4EAF13D7D}"/>
    <hyperlink ref="B100" r:id="rId98" display="url" xr:uid="{1EC8BA95-0812-411E-9DCE-B9C3EE661F46}"/>
    <hyperlink ref="B101" r:id="rId99" display="url" xr:uid="{F2735211-4C44-4BAA-8A68-BF12E6988FB0}"/>
    <hyperlink ref="B102" r:id="rId100" display="url" xr:uid="{6C09CB64-FDB7-491B-AD81-B0CA8176EC8B}"/>
    <hyperlink ref="B103" r:id="rId101" display="url" xr:uid="{FBC0EABD-A8E0-454A-B3B0-F0FF232A8CC8}"/>
    <hyperlink ref="B104" r:id="rId102" display="url" xr:uid="{32F218FB-9F25-4489-BE1B-72ECFF8919C2}"/>
    <hyperlink ref="B105" r:id="rId103" display="url" xr:uid="{F8FD7140-C82D-4007-BDA3-C1F54B196881}"/>
    <hyperlink ref="B106" r:id="rId104" display="url" xr:uid="{FC652C55-408B-4A6D-A93D-D5ACA7A4B034}"/>
    <hyperlink ref="B107" r:id="rId105" display="url" xr:uid="{B0BF1DCC-F25A-474B-B4DB-F6660EAD8195}"/>
    <hyperlink ref="B108" r:id="rId106" display="url" xr:uid="{560E3DE4-5038-42D7-9312-F992DF00E7A5}"/>
    <hyperlink ref="B109" r:id="rId107" display="url" xr:uid="{A62B0B29-8351-4A79-B1F3-BDBC766FA9DA}"/>
    <hyperlink ref="B110" r:id="rId108" display="url" xr:uid="{EE793ABB-D3EE-4094-91E6-2AE67A659BE8}"/>
    <hyperlink ref="B111" r:id="rId109" display="url" xr:uid="{EB1DBB67-6A90-4854-A9F5-BD38335E10D6}"/>
    <hyperlink ref="B112" r:id="rId110" display="url" xr:uid="{A4BC2F84-A35E-4692-A92B-7212B03996E7}"/>
    <hyperlink ref="B113" r:id="rId111" display="url" xr:uid="{7B5AD3E0-610D-425C-81F4-BF02138810E2}"/>
    <hyperlink ref="B114" r:id="rId112" display="url" xr:uid="{0852CB42-D517-4DAC-8B94-4EC833A4460D}"/>
    <hyperlink ref="B115" r:id="rId113" display="url" xr:uid="{E97C94A1-5A61-4FDE-9752-D9AC5FCA3630}"/>
    <hyperlink ref="B116" r:id="rId114" display="url" xr:uid="{93E99398-4A99-466D-B7D4-3F6CD7CD74D6}"/>
    <hyperlink ref="B117" r:id="rId115" display="url" xr:uid="{83BE7F54-E306-4419-B303-270FCFA4E556}"/>
    <hyperlink ref="B118" r:id="rId116" display="url" xr:uid="{F002EAD4-CB19-488E-A233-118225F09D4A}"/>
    <hyperlink ref="B119" r:id="rId117" display="url" xr:uid="{9A1EA968-A260-4D4F-9E88-19B8AEF0AE60}"/>
    <hyperlink ref="B120" r:id="rId118" display="url" xr:uid="{808DA73F-FDED-4749-8F02-1A747074BDE0}"/>
    <hyperlink ref="B121" r:id="rId119" display="url" xr:uid="{35802471-A7A6-4A22-8F1F-7784330306FF}"/>
    <hyperlink ref="B122" r:id="rId120" display="url" xr:uid="{3020C178-6EC8-4566-9AC8-FF34D023AE18}"/>
    <hyperlink ref="B123" r:id="rId121" display="url" xr:uid="{452A4C0A-91E2-4372-875A-9E0DF99A5DC1}"/>
    <hyperlink ref="B124" r:id="rId122" display="url" xr:uid="{06A00F02-F34B-4279-B5B9-988B1A260F7F}"/>
    <hyperlink ref="B125" r:id="rId123" display="url" xr:uid="{85341E7C-14DD-4D05-9FEA-2380344A6EEE}"/>
    <hyperlink ref="B126" r:id="rId124" display="url" xr:uid="{C47C0909-0225-411C-8C24-21D90A79D311}"/>
    <hyperlink ref="B127" r:id="rId125" display="url" xr:uid="{D7D5DD1E-F5E3-42C8-A0A7-814656DB7C43}"/>
    <hyperlink ref="B128" r:id="rId126" display="url" xr:uid="{129EE491-BDA3-4618-BC43-71C33DA308D5}"/>
    <hyperlink ref="B129" r:id="rId127" display="url" xr:uid="{F94F4947-76AA-4D62-A519-2927988C0A51}"/>
    <hyperlink ref="B130" r:id="rId128" display="url" xr:uid="{A08BF4C6-5900-4A0A-9D7A-1BA5879A5FA6}"/>
    <hyperlink ref="B131" r:id="rId129" display="url" xr:uid="{80E12E51-4A6C-47E3-AB1D-8E50434BC576}"/>
    <hyperlink ref="B132" r:id="rId130" display="url" xr:uid="{60008E19-25E3-4BFD-B057-5F005DB0C729}"/>
    <hyperlink ref="B133" r:id="rId131" display="url" xr:uid="{7AA103D9-652B-4C2E-8E64-0DC93C92D058}"/>
    <hyperlink ref="B134" r:id="rId132" display="url" xr:uid="{CAE5970A-A203-4781-B41B-6977B1C65F3F}"/>
    <hyperlink ref="B135" r:id="rId133" display="url" xr:uid="{75CE8FEF-ABDE-4E88-8478-85213BF40E47}"/>
    <hyperlink ref="B136" r:id="rId134" display="url" xr:uid="{78B51B70-EA9B-40B1-9B76-DC8777B04BA3}"/>
    <hyperlink ref="B137" r:id="rId135" display="url" xr:uid="{3A499530-A248-4287-B8DF-0B1A60245BA9}"/>
    <hyperlink ref="B138" r:id="rId136" display="url" xr:uid="{31C19E3F-3F34-45B6-B498-5A4C30F0240E}"/>
    <hyperlink ref="B139" r:id="rId137" display="url" xr:uid="{4101B1A7-D393-44B2-AB5C-AB10822D7C10}"/>
    <hyperlink ref="B140" r:id="rId138" display="url" xr:uid="{EA8EEC76-024E-4189-A484-2194ACB462D2}"/>
    <hyperlink ref="B141" r:id="rId139" display="url" xr:uid="{C9413743-8BFE-4EF4-8890-4094A09E3B89}"/>
    <hyperlink ref="B142" r:id="rId140" display="url" xr:uid="{8544A97A-F0DF-4908-88BF-C5303A6E6ABF}"/>
    <hyperlink ref="B143" r:id="rId141" display="url" xr:uid="{8EB883D9-92F9-4237-9865-1E32CF7185DD}"/>
    <hyperlink ref="B144" r:id="rId142" display="url" xr:uid="{43DBD663-1436-4375-BF89-BACACED0931F}"/>
    <hyperlink ref="B145" r:id="rId143" display="url" xr:uid="{F2176A67-BB3D-4B7B-906F-E5D544FA89BC}"/>
    <hyperlink ref="B146" r:id="rId144" display="url" xr:uid="{D9C927DF-5ABA-40D0-ADF3-CDB77032A81F}"/>
    <hyperlink ref="B147" r:id="rId145" display="url" xr:uid="{1202152A-6B27-4F48-926E-4B995D1BA886}"/>
    <hyperlink ref="B148" r:id="rId146" display="url" xr:uid="{D0B37D06-4159-4078-8BFD-E7D7A0A62386}"/>
    <hyperlink ref="B149" r:id="rId147" display="url" xr:uid="{87F9C897-A189-497C-9B72-EFAAFA1186F2}"/>
    <hyperlink ref="B150" r:id="rId148" display="url" xr:uid="{9F940853-AA95-4307-9281-F74412313351}"/>
    <hyperlink ref="B151" r:id="rId149" display="url" xr:uid="{C10E504D-194A-4A99-A6C5-D60893FD93CA}"/>
    <hyperlink ref="B152" r:id="rId150" display="url" xr:uid="{3BF91DFA-8A6C-4E82-A097-93935C665BF3}"/>
    <hyperlink ref="B153" r:id="rId151" display="url" xr:uid="{6B5D87AE-9F1D-48FD-8691-63A34C3C5440}"/>
    <hyperlink ref="B154" r:id="rId152" display="url" xr:uid="{829DC441-A172-4B09-B19F-9A43F639F303}"/>
    <hyperlink ref="B155" r:id="rId153" display="url" xr:uid="{E719D7D1-7D23-4B3B-9997-B2E7D6F87284}"/>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8D13C-0E21-4D49-9B1E-EDC705EB1B35}">
  <dimension ref="A1:Z255"/>
  <sheetViews>
    <sheetView topLeftCell="B235" zoomScale="59" workbookViewId="0">
      <selection activeCell="G6" sqref="G6:G255"/>
    </sheetView>
  </sheetViews>
  <sheetFormatPr defaultRowHeight="14.25"/>
  <cols>
    <col min="1" max="1" width="169" customWidth="1"/>
    <col min="2" max="2" width="36.86328125" customWidth="1"/>
    <col min="3" max="3" width="16.1328125" customWidth="1"/>
    <col min="4" max="4" width="53.3984375" customWidth="1"/>
    <col min="5" max="5" width="59.597656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69" customWidth="1"/>
    <col min="259" max="259" width="36.86328125" customWidth="1"/>
    <col min="260" max="260" width="16.1328125" customWidth="1"/>
    <col min="261" max="261" width="53.3984375" customWidth="1"/>
    <col min="262" max="262" width="59.597656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69" customWidth="1"/>
    <col min="515" max="515" width="36.86328125" customWidth="1"/>
    <col min="516" max="516" width="16.1328125" customWidth="1"/>
    <col min="517" max="517" width="53.3984375" customWidth="1"/>
    <col min="518" max="518" width="59.597656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69" customWidth="1"/>
    <col min="771" max="771" width="36.86328125" customWidth="1"/>
    <col min="772" max="772" width="16.1328125" customWidth="1"/>
    <col min="773" max="773" width="53.3984375" customWidth="1"/>
    <col min="774" max="774" width="59.597656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69" customWidth="1"/>
    <col min="1027" max="1027" width="36.86328125" customWidth="1"/>
    <col min="1028" max="1028" width="16.1328125" customWidth="1"/>
    <col min="1029" max="1029" width="53.3984375" customWidth="1"/>
    <col min="1030" max="1030" width="59.597656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69" customWidth="1"/>
    <col min="1283" max="1283" width="36.86328125" customWidth="1"/>
    <col min="1284" max="1284" width="16.1328125" customWidth="1"/>
    <col min="1285" max="1285" width="53.3984375" customWidth="1"/>
    <col min="1286" max="1286" width="59.597656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69" customWidth="1"/>
    <col min="1539" max="1539" width="36.86328125" customWidth="1"/>
    <col min="1540" max="1540" width="16.1328125" customWidth="1"/>
    <col min="1541" max="1541" width="53.3984375" customWidth="1"/>
    <col min="1542" max="1542" width="59.597656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69" customWidth="1"/>
    <col min="1795" max="1795" width="36.86328125" customWidth="1"/>
    <col min="1796" max="1796" width="16.1328125" customWidth="1"/>
    <col min="1797" max="1797" width="53.3984375" customWidth="1"/>
    <col min="1798" max="1798" width="59.597656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69" customWidth="1"/>
    <col min="2051" max="2051" width="36.86328125" customWidth="1"/>
    <col min="2052" max="2052" width="16.1328125" customWidth="1"/>
    <col min="2053" max="2053" width="53.3984375" customWidth="1"/>
    <col min="2054" max="2054" width="59.597656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69" customWidth="1"/>
    <col min="2307" max="2307" width="36.86328125" customWidth="1"/>
    <col min="2308" max="2308" width="16.1328125" customWidth="1"/>
    <col min="2309" max="2309" width="53.3984375" customWidth="1"/>
    <col min="2310" max="2310" width="59.597656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69" customWidth="1"/>
    <col min="2563" max="2563" width="36.86328125" customWidth="1"/>
    <col min="2564" max="2564" width="16.1328125" customWidth="1"/>
    <col min="2565" max="2565" width="53.3984375" customWidth="1"/>
    <col min="2566" max="2566" width="59.597656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69" customWidth="1"/>
    <col min="2819" max="2819" width="36.86328125" customWidth="1"/>
    <col min="2820" max="2820" width="16.1328125" customWidth="1"/>
    <col min="2821" max="2821" width="53.3984375" customWidth="1"/>
    <col min="2822" max="2822" width="59.597656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69" customWidth="1"/>
    <col min="3075" max="3075" width="36.86328125" customWidth="1"/>
    <col min="3076" max="3076" width="16.1328125" customWidth="1"/>
    <col min="3077" max="3077" width="53.3984375" customWidth="1"/>
    <col min="3078" max="3078" width="59.597656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69" customWidth="1"/>
    <col min="3331" max="3331" width="36.86328125" customWidth="1"/>
    <col min="3332" max="3332" width="16.1328125" customWidth="1"/>
    <col min="3333" max="3333" width="53.3984375" customWidth="1"/>
    <col min="3334" max="3334" width="59.597656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69" customWidth="1"/>
    <col min="3587" max="3587" width="36.86328125" customWidth="1"/>
    <col min="3588" max="3588" width="16.1328125" customWidth="1"/>
    <col min="3589" max="3589" width="53.3984375" customWidth="1"/>
    <col min="3590" max="3590" width="59.597656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69" customWidth="1"/>
    <col min="3843" max="3843" width="36.86328125" customWidth="1"/>
    <col min="3844" max="3844" width="16.1328125" customWidth="1"/>
    <col min="3845" max="3845" width="53.3984375" customWidth="1"/>
    <col min="3846" max="3846" width="59.597656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69" customWidth="1"/>
    <col min="4099" max="4099" width="36.86328125" customWidth="1"/>
    <col min="4100" max="4100" width="16.1328125" customWidth="1"/>
    <col min="4101" max="4101" width="53.3984375" customWidth="1"/>
    <col min="4102" max="4102" width="59.597656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69" customWidth="1"/>
    <col min="4355" max="4355" width="36.86328125" customWidth="1"/>
    <col min="4356" max="4356" width="16.1328125" customWidth="1"/>
    <col min="4357" max="4357" width="53.3984375" customWidth="1"/>
    <col min="4358" max="4358" width="59.597656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69" customWidth="1"/>
    <col min="4611" max="4611" width="36.86328125" customWidth="1"/>
    <col min="4612" max="4612" width="16.1328125" customWidth="1"/>
    <col min="4613" max="4613" width="53.3984375" customWidth="1"/>
    <col min="4614" max="4614" width="59.597656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69" customWidth="1"/>
    <col min="4867" max="4867" width="36.86328125" customWidth="1"/>
    <col min="4868" max="4868" width="16.1328125" customWidth="1"/>
    <col min="4869" max="4869" width="53.3984375" customWidth="1"/>
    <col min="4870" max="4870" width="59.597656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69" customWidth="1"/>
    <col min="5123" max="5123" width="36.86328125" customWidth="1"/>
    <col min="5124" max="5124" width="16.1328125" customWidth="1"/>
    <col min="5125" max="5125" width="53.3984375" customWidth="1"/>
    <col min="5126" max="5126" width="59.597656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69" customWidth="1"/>
    <col min="5379" max="5379" width="36.86328125" customWidth="1"/>
    <col min="5380" max="5380" width="16.1328125" customWidth="1"/>
    <col min="5381" max="5381" width="53.3984375" customWidth="1"/>
    <col min="5382" max="5382" width="59.597656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69" customWidth="1"/>
    <col min="5635" max="5635" width="36.86328125" customWidth="1"/>
    <col min="5636" max="5636" width="16.1328125" customWidth="1"/>
    <col min="5637" max="5637" width="53.3984375" customWidth="1"/>
    <col min="5638" max="5638" width="59.597656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69" customWidth="1"/>
    <col min="5891" max="5891" width="36.86328125" customWidth="1"/>
    <col min="5892" max="5892" width="16.1328125" customWidth="1"/>
    <col min="5893" max="5893" width="53.3984375" customWidth="1"/>
    <col min="5894" max="5894" width="59.597656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69" customWidth="1"/>
    <col min="6147" max="6147" width="36.86328125" customWidth="1"/>
    <col min="6148" max="6148" width="16.1328125" customWidth="1"/>
    <col min="6149" max="6149" width="53.3984375" customWidth="1"/>
    <col min="6150" max="6150" width="59.597656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69" customWidth="1"/>
    <col min="6403" max="6403" width="36.86328125" customWidth="1"/>
    <col min="6404" max="6404" width="16.1328125" customWidth="1"/>
    <col min="6405" max="6405" width="53.3984375" customWidth="1"/>
    <col min="6406" max="6406" width="59.597656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69" customWidth="1"/>
    <col min="6659" max="6659" width="36.86328125" customWidth="1"/>
    <col min="6660" max="6660" width="16.1328125" customWidth="1"/>
    <col min="6661" max="6661" width="53.3984375" customWidth="1"/>
    <col min="6662" max="6662" width="59.597656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69" customWidth="1"/>
    <col min="6915" max="6915" width="36.86328125" customWidth="1"/>
    <col min="6916" max="6916" width="16.1328125" customWidth="1"/>
    <col min="6917" max="6917" width="53.3984375" customWidth="1"/>
    <col min="6918" max="6918" width="59.597656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69" customWidth="1"/>
    <col min="7171" max="7171" width="36.86328125" customWidth="1"/>
    <col min="7172" max="7172" width="16.1328125" customWidth="1"/>
    <col min="7173" max="7173" width="53.3984375" customWidth="1"/>
    <col min="7174" max="7174" width="59.597656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69" customWidth="1"/>
    <col min="7427" max="7427" width="36.86328125" customWidth="1"/>
    <col min="7428" max="7428" width="16.1328125" customWidth="1"/>
    <col min="7429" max="7429" width="53.3984375" customWidth="1"/>
    <col min="7430" max="7430" width="59.597656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69" customWidth="1"/>
    <col min="7683" max="7683" width="36.86328125" customWidth="1"/>
    <col min="7684" max="7684" width="16.1328125" customWidth="1"/>
    <col min="7685" max="7685" width="53.3984375" customWidth="1"/>
    <col min="7686" max="7686" width="59.597656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69" customWidth="1"/>
    <col min="7939" max="7939" width="36.86328125" customWidth="1"/>
    <col min="7940" max="7940" width="16.1328125" customWidth="1"/>
    <col min="7941" max="7941" width="53.3984375" customWidth="1"/>
    <col min="7942" max="7942" width="59.597656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69" customWidth="1"/>
    <col min="8195" max="8195" width="36.86328125" customWidth="1"/>
    <col min="8196" max="8196" width="16.1328125" customWidth="1"/>
    <col min="8197" max="8197" width="53.3984375" customWidth="1"/>
    <col min="8198" max="8198" width="59.597656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69" customWidth="1"/>
    <col min="8451" max="8451" width="36.86328125" customWidth="1"/>
    <col min="8452" max="8452" width="16.1328125" customWidth="1"/>
    <col min="8453" max="8453" width="53.3984375" customWidth="1"/>
    <col min="8454" max="8454" width="59.597656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69" customWidth="1"/>
    <col min="8707" max="8707" width="36.86328125" customWidth="1"/>
    <col min="8708" max="8708" width="16.1328125" customWidth="1"/>
    <col min="8709" max="8709" width="53.3984375" customWidth="1"/>
    <col min="8710" max="8710" width="59.597656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69" customWidth="1"/>
    <col min="8963" max="8963" width="36.86328125" customWidth="1"/>
    <col min="8964" max="8964" width="16.1328125" customWidth="1"/>
    <col min="8965" max="8965" width="53.3984375" customWidth="1"/>
    <col min="8966" max="8966" width="59.597656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69" customWidth="1"/>
    <col min="9219" max="9219" width="36.86328125" customWidth="1"/>
    <col min="9220" max="9220" width="16.1328125" customWidth="1"/>
    <col min="9221" max="9221" width="53.3984375" customWidth="1"/>
    <col min="9222" max="9222" width="59.597656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69" customWidth="1"/>
    <col min="9475" max="9475" width="36.86328125" customWidth="1"/>
    <col min="9476" max="9476" width="16.1328125" customWidth="1"/>
    <col min="9477" max="9477" width="53.3984375" customWidth="1"/>
    <col min="9478" max="9478" width="59.597656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69" customWidth="1"/>
    <col min="9731" max="9731" width="36.86328125" customWidth="1"/>
    <col min="9732" max="9732" width="16.1328125" customWidth="1"/>
    <col min="9733" max="9733" width="53.3984375" customWidth="1"/>
    <col min="9734" max="9734" width="59.597656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69" customWidth="1"/>
    <col min="9987" max="9987" width="36.86328125" customWidth="1"/>
    <col min="9988" max="9988" width="16.1328125" customWidth="1"/>
    <col min="9989" max="9989" width="53.3984375" customWidth="1"/>
    <col min="9990" max="9990" width="59.597656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69" customWidth="1"/>
    <col min="10243" max="10243" width="36.86328125" customWidth="1"/>
    <col min="10244" max="10244" width="16.1328125" customWidth="1"/>
    <col min="10245" max="10245" width="53.3984375" customWidth="1"/>
    <col min="10246" max="10246" width="59.597656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69" customWidth="1"/>
    <col min="10499" max="10499" width="36.86328125" customWidth="1"/>
    <col min="10500" max="10500" width="16.1328125" customWidth="1"/>
    <col min="10501" max="10501" width="53.3984375" customWidth="1"/>
    <col min="10502" max="10502" width="59.597656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69" customWidth="1"/>
    <col min="10755" max="10755" width="36.86328125" customWidth="1"/>
    <col min="10756" max="10756" width="16.1328125" customWidth="1"/>
    <col min="10757" max="10757" width="53.3984375" customWidth="1"/>
    <col min="10758" max="10758" width="59.597656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69" customWidth="1"/>
    <col min="11011" max="11011" width="36.86328125" customWidth="1"/>
    <col min="11012" max="11012" width="16.1328125" customWidth="1"/>
    <col min="11013" max="11013" width="53.3984375" customWidth="1"/>
    <col min="11014" max="11014" width="59.597656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69" customWidth="1"/>
    <col min="11267" max="11267" width="36.86328125" customWidth="1"/>
    <col min="11268" max="11268" width="16.1328125" customWidth="1"/>
    <col min="11269" max="11269" width="53.3984375" customWidth="1"/>
    <col min="11270" max="11270" width="59.597656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69" customWidth="1"/>
    <col min="11523" max="11523" width="36.86328125" customWidth="1"/>
    <col min="11524" max="11524" width="16.1328125" customWidth="1"/>
    <col min="11525" max="11525" width="53.3984375" customWidth="1"/>
    <col min="11526" max="11526" width="59.597656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69" customWidth="1"/>
    <col min="11779" max="11779" width="36.86328125" customWidth="1"/>
    <col min="11780" max="11780" width="16.1328125" customWidth="1"/>
    <col min="11781" max="11781" width="53.3984375" customWidth="1"/>
    <col min="11782" max="11782" width="59.597656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69" customWidth="1"/>
    <col min="12035" max="12035" width="36.86328125" customWidth="1"/>
    <col min="12036" max="12036" width="16.1328125" customWidth="1"/>
    <col min="12037" max="12037" width="53.3984375" customWidth="1"/>
    <col min="12038" max="12038" width="59.597656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69" customWidth="1"/>
    <col min="12291" max="12291" width="36.86328125" customWidth="1"/>
    <col min="12292" max="12292" width="16.1328125" customWidth="1"/>
    <col min="12293" max="12293" width="53.3984375" customWidth="1"/>
    <col min="12294" max="12294" width="59.597656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69" customWidth="1"/>
    <col min="12547" max="12547" width="36.86328125" customWidth="1"/>
    <col min="12548" max="12548" width="16.1328125" customWidth="1"/>
    <col min="12549" max="12549" width="53.3984375" customWidth="1"/>
    <col min="12550" max="12550" width="59.597656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69" customWidth="1"/>
    <col min="12803" max="12803" width="36.86328125" customWidth="1"/>
    <col min="12804" max="12804" width="16.1328125" customWidth="1"/>
    <col min="12805" max="12805" width="53.3984375" customWidth="1"/>
    <col min="12806" max="12806" width="59.597656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69" customWidth="1"/>
    <col min="13059" max="13059" width="36.86328125" customWidth="1"/>
    <col min="13060" max="13060" width="16.1328125" customWidth="1"/>
    <col min="13061" max="13061" width="53.3984375" customWidth="1"/>
    <col min="13062" max="13062" width="59.597656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69" customWidth="1"/>
    <col min="13315" max="13315" width="36.86328125" customWidth="1"/>
    <col min="13316" max="13316" width="16.1328125" customWidth="1"/>
    <col min="13317" max="13317" width="53.3984375" customWidth="1"/>
    <col min="13318" max="13318" width="59.597656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69" customWidth="1"/>
    <col min="13571" max="13571" width="36.86328125" customWidth="1"/>
    <col min="13572" max="13572" width="16.1328125" customWidth="1"/>
    <col min="13573" max="13573" width="53.3984375" customWidth="1"/>
    <col min="13574" max="13574" width="59.597656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69" customWidth="1"/>
    <col min="13827" max="13827" width="36.86328125" customWidth="1"/>
    <col min="13828" max="13828" width="16.1328125" customWidth="1"/>
    <col min="13829" max="13829" width="53.3984375" customWidth="1"/>
    <col min="13830" max="13830" width="59.597656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69" customWidth="1"/>
    <col min="14083" max="14083" width="36.86328125" customWidth="1"/>
    <col min="14084" max="14084" width="16.1328125" customWidth="1"/>
    <col min="14085" max="14085" width="53.3984375" customWidth="1"/>
    <col min="14086" max="14086" width="59.597656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69" customWidth="1"/>
    <col min="14339" max="14339" width="36.86328125" customWidth="1"/>
    <col min="14340" max="14340" width="16.1328125" customWidth="1"/>
    <col min="14341" max="14341" width="53.3984375" customWidth="1"/>
    <col min="14342" max="14342" width="59.597656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69" customWidth="1"/>
    <col min="14595" max="14595" width="36.86328125" customWidth="1"/>
    <col min="14596" max="14596" width="16.1328125" customWidth="1"/>
    <col min="14597" max="14597" width="53.3984375" customWidth="1"/>
    <col min="14598" max="14598" width="59.597656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69" customWidth="1"/>
    <col min="14851" max="14851" width="36.86328125" customWidth="1"/>
    <col min="14852" max="14852" width="16.1328125" customWidth="1"/>
    <col min="14853" max="14853" width="53.3984375" customWidth="1"/>
    <col min="14854" max="14854" width="59.597656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69" customWidth="1"/>
    <col min="15107" max="15107" width="36.86328125" customWidth="1"/>
    <col min="15108" max="15108" width="16.1328125" customWidth="1"/>
    <col min="15109" max="15109" width="53.3984375" customWidth="1"/>
    <col min="15110" max="15110" width="59.597656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69" customWidth="1"/>
    <col min="15363" max="15363" width="36.86328125" customWidth="1"/>
    <col min="15364" max="15364" width="16.1328125" customWidth="1"/>
    <col min="15365" max="15365" width="53.3984375" customWidth="1"/>
    <col min="15366" max="15366" width="59.597656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69" customWidth="1"/>
    <col min="15619" max="15619" width="36.86328125" customWidth="1"/>
    <col min="15620" max="15620" width="16.1328125" customWidth="1"/>
    <col min="15621" max="15621" width="53.3984375" customWidth="1"/>
    <col min="15622" max="15622" width="59.597656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69" customWidth="1"/>
    <col min="15875" max="15875" width="36.86328125" customWidth="1"/>
    <col min="15876" max="15876" width="16.1328125" customWidth="1"/>
    <col min="15877" max="15877" width="53.3984375" customWidth="1"/>
    <col min="15878" max="15878" width="59.597656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69" customWidth="1"/>
    <col min="16131" max="16131" width="36.86328125" customWidth="1"/>
    <col min="16132" max="16132" width="16.1328125" customWidth="1"/>
    <col min="16133" max="16133" width="53.3984375" customWidth="1"/>
    <col min="16134" max="16134" width="59.597656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15170</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15171</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63.75">
      <c r="A6" s="26" t="s">
        <v>15172</v>
      </c>
      <c r="B6" s="27" t="s">
        <v>15173</v>
      </c>
      <c r="C6" s="26" t="s">
        <v>844</v>
      </c>
      <c r="D6" s="26" t="s">
        <v>15174</v>
      </c>
      <c r="E6" s="26" t="s">
        <v>15175</v>
      </c>
      <c r="F6" s="26" t="s">
        <v>15176</v>
      </c>
      <c r="G6" s="26" t="str">
        <f t="shared" ref="G6:G50" si="0">LEFT(F6,4)</f>
        <v>G06F</v>
      </c>
      <c r="H6" s="26" t="s">
        <v>15177</v>
      </c>
      <c r="I6" s="26" t="s">
        <v>15178</v>
      </c>
      <c r="J6" s="26" t="s">
        <v>904</v>
      </c>
      <c r="K6" s="26" t="s">
        <v>15179</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76.5">
      <c r="A7" s="26" t="s">
        <v>15180</v>
      </c>
      <c r="B7" s="27" t="s">
        <v>15181</v>
      </c>
      <c r="C7" s="26" t="s">
        <v>844</v>
      </c>
      <c r="D7" s="26" t="s">
        <v>15182</v>
      </c>
      <c r="E7" s="26" t="s">
        <v>15175</v>
      </c>
      <c r="F7" s="26" t="s">
        <v>15183</v>
      </c>
      <c r="G7" s="26" t="str">
        <f t="shared" si="0"/>
        <v>G06F</v>
      </c>
      <c r="H7" s="26" t="s">
        <v>15184</v>
      </c>
      <c r="I7" s="26" t="s">
        <v>15185</v>
      </c>
      <c r="J7" s="26" t="s">
        <v>8042</v>
      </c>
      <c r="K7" s="26" t="s">
        <v>15186</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02">
      <c r="A8" s="26" t="s">
        <v>15187</v>
      </c>
      <c r="B8" s="27" t="s">
        <v>15188</v>
      </c>
      <c r="C8" s="26" t="s">
        <v>844</v>
      </c>
      <c r="D8" s="26" t="s">
        <v>15189</v>
      </c>
      <c r="E8" s="26" t="s">
        <v>15175</v>
      </c>
      <c r="F8" s="26" t="s">
        <v>15190</v>
      </c>
      <c r="G8" s="26" t="str">
        <f t="shared" si="0"/>
        <v>G06F</v>
      </c>
      <c r="H8" s="26" t="s">
        <v>15191</v>
      </c>
      <c r="I8" s="26" t="s">
        <v>15192</v>
      </c>
      <c r="J8" s="26" t="s">
        <v>10935</v>
      </c>
      <c r="K8" s="26" t="s">
        <v>15193</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63.75">
      <c r="A9" s="26" t="s">
        <v>15194</v>
      </c>
      <c r="B9" s="27" t="s">
        <v>15195</v>
      </c>
      <c r="C9" s="26" t="s">
        <v>844</v>
      </c>
      <c r="D9" s="26" t="s">
        <v>15196</v>
      </c>
      <c r="E9" s="26" t="s">
        <v>15197</v>
      </c>
      <c r="F9" s="26" t="s">
        <v>15198</v>
      </c>
      <c r="G9" s="26" t="str">
        <f t="shared" si="0"/>
        <v>G06F</v>
      </c>
      <c r="H9" s="26" t="s">
        <v>15199</v>
      </c>
      <c r="I9" s="26" t="s">
        <v>15200</v>
      </c>
      <c r="J9" s="26" t="s">
        <v>15201</v>
      </c>
      <c r="K9" s="26" t="s">
        <v>15202</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51">
      <c r="A10" s="26" t="s">
        <v>15203</v>
      </c>
      <c r="B10" s="27" t="s">
        <v>15204</v>
      </c>
      <c r="C10" s="26" t="s">
        <v>844</v>
      </c>
      <c r="D10" s="26" t="s">
        <v>15205</v>
      </c>
      <c r="E10" s="26" t="s">
        <v>15197</v>
      </c>
      <c r="F10" s="26" t="s">
        <v>15206</v>
      </c>
      <c r="G10" s="26" t="str">
        <f t="shared" si="0"/>
        <v>G06F</v>
      </c>
      <c r="H10" s="26" t="s">
        <v>15207</v>
      </c>
      <c r="I10" s="26" t="s">
        <v>15208</v>
      </c>
      <c r="J10" s="26" t="s">
        <v>13097</v>
      </c>
      <c r="K10" s="26" t="s">
        <v>15209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02">
      <c r="A11" s="26" t="s">
        <v>15210</v>
      </c>
      <c r="B11" s="27" t="s">
        <v>15211</v>
      </c>
      <c r="C11" s="26" t="s">
        <v>786</v>
      </c>
      <c r="D11" s="26" t="s">
        <v>15212</v>
      </c>
      <c r="E11" s="26" t="s">
        <v>15175</v>
      </c>
      <c r="F11" s="26" t="s">
        <v>15213</v>
      </c>
      <c r="G11" s="26" t="str">
        <f t="shared" si="0"/>
        <v>B29C</v>
      </c>
      <c r="H11" s="26" t="s">
        <v>15214</v>
      </c>
      <c r="I11" s="26" t="s">
        <v>15215</v>
      </c>
      <c r="J11" s="26" t="s">
        <v>3751</v>
      </c>
      <c r="K11" s="26" t="s">
        <v>15216</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65.75">
      <c r="A12" s="26" t="s">
        <v>15217</v>
      </c>
      <c r="B12" s="27" t="s">
        <v>15218</v>
      </c>
      <c r="C12" s="26" t="s">
        <v>786</v>
      </c>
      <c r="D12" s="26" t="s">
        <v>15219</v>
      </c>
      <c r="E12" s="26" t="s">
        <v>15175</v>
      </c>
      <c r="F12" s="26" t="s">
        <v>15220</v>
      </c>
      <c r="G12" s="26" t="str">
        <f t="shared" si="0"/>
        <v>B01J</v>
      </c>
      <c r="H12" s="26" t="s">
        <v>15221</v>
      </c>
      <c r="I12" s="26" t="s">
        <v>15222</v>
      </c>
      <c r="J12" s="26" t="s">
        <v>3751</v>
      </c>
      <c r="K12" s="26" t="s">
        <v>15223</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89.25">
      <c r="A13" s="26" t="s">
        <v>15224</v>
      </c>
      <c r="B13" s="27" t="s">
        <v>15225</v>
      </c>
      <c r="C13" s="26" t="s">
        <v>786</v>
      </c>
      <c r="D13" s="26" t="s">
        <v>15219</v>
      </c>
      <c r="E13" s="26" t="s">
        <v>15175</v>
      </c>
      <c r="F13" s="26" t="s">
        <v>15226</v>
      </c>
      <c r="G13" s="26" t="str">
        <f t="shared" si="0"/>
        <v>C08L</v>
      </c>
      <c r="H13" s="26" t="s">
        <v>15227</v>
      </c>
      <c r="I13" s="26" t="s">
        <v>15228</v>
      </c>
      <c r="J13" s="26" t="s">
        <v>3751</v>
      </c>
      <c r="K13" s="26" t="s">
        <v>15229</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76.5">
      <c r="A14" s="26" t="s">
        <v>15230</v>
      </c>
      <c r="B14" s="27" t="s">
        <v>15231</v>
      </c>
      <c r="C14" s="26" t="s">
        <v>786</v>
      </c>
      <c r="D14" s="26" t="s">
        <v>15232</v>
      </c>
      <c r="E14" s="26" t="s">
        <v>15175</v>
      </c>
      <c r="F14" s="26" t="s">
        <v>15233</v>
      </c>
      <c r="G14" s="26" t="str">
        <f t="shared" si="0"/>
        <v>H03H</v>
      </c>
      <c r="H14" s="26" t="s">
        <v>15234</v>
      </c>
      <c r="I14" s="26" t="s">
        <v>15235</v>
      </c>
      <c r="J14" s="26" t="s">
        <v>7621</v>
      </c>
      <c r="K14" s="26" t="s">
        <v>15236</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63.75">
      <c r="A15" s="26" t="s">
        <v>15237</v>
      </c>
      <c r="B15" s="27" t="s">
        <v>15238</v>
      </c>
      <c r="C15" s="26" t="s">
        <v>786</v>
      </c>
      <c r="D15" s="26" t="s">
        <v>15239</v>
      </c>
      <c r="E15" s="26" t="s">
        <v>15175</v>
      </c>
      <c r="F15" s="26" t="s">
        <v>10738</v>
      </c>
      <c r="G15" s="26" t="str">
        <f t="shared" si="0"/>
        <v>G06F</v>
      </c>
      <c r="H15" s="26" t="s">
        <v>15240</v>
      </c>
      <c r="I15" s="26" t="s">
        <v>15241</v>
      </c>
      <c r="J15" s="26" t="s">
        <v>2115</v>
      </c>
      <c r="K15" s="26" t="s">
        <v>15242</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63.75">
      <c r="A16" s="26" t="s">
        <v>15243</v>
      </c>
      <c r="B16" s="27" t="s">
        <v>15244</v>
      </c>
      <c r="C16" s="26" t="s">
        <v>786</v>
      </c>
      <c r="D16" s="26" t="s">
        <v>15245</v>
      </c>
      <c r="E16" s="26" t="s">
        <v>15175</v>
      </c>
      <c r="F16" s="26" t="s">
        <v>15246</v>
      </c>
      <c r="G16" s="26" t="str">
        <f t="shared" si="0"/>
        <v>G06F</v>
      </c>
      <c r="H16" s="26" t="s">
        <v>15247</v>
      </c>
      <c r="I16" s="26" t="s">
        <v>15248</v>
      </c>
      <c r="J16" s="26" t="s">
        <v>6554</v>
      </c>
      <c r="K16" s="26" t="s">
        <v>15249</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63.75">
      <c r="A17" s="26" t="s">
        <v>15250</v>
      </c>
      <c r="B17" s="27" t="s">
        <v>15251</v>
      </c>
      <c r="C17" s="26" t="s">
        <v>786</v>
      </c>
      <c r="D17" s="26" t="s">
        <v>15252</v>
      </c>
      <c r="E17" s="26" t="s">
        <v>15175</v>
      </c>
      <c r="F17" s="26" t="s">
        <v>15253</v>
      </c>
      <c r="G17" s="26" t="str">
        <f t="shared" si="0"/>
        <v>F04D</v>
      </c>
      <c r="H17" s="26" t="s">
        <v>15254</v>
      </c>
      <c r="I17" s="26" t="s">
        <v>15255</v>
      </c>
      <c r="J17" s="26" t="s">
        <v>2115</v>
      </c>
      <c r="K17" s="26" t="s">
        <v>15256</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27.5">
      <c r="A18" s="26" t="s">
        <v>15257</v>
      </c>
      <c r="B18" s="27" t="s">
        <v>15258</v>
      </c>
      <c r="C18" s="26" t="s">
        <v>786</v>
      </c>
      <c r="D18" s="26" t="s">
        <v>15259</v>
      </c>
      <c r="E18" s="26" t="s">
        <v>15175</v>
      </c>
      <c r="F18" s="26" t="s">
        <v>15260</v>
      </c>
      <c r="G18" s="26" t="str">
        <f t="shared" si="0"/>
        <v>G09G</v>
      </c>
      <c r="H18" s="26" t="s">
        <v>15261</v>
      </c>
      <c r="I18" s="26" t="s">
        <v>15262</v>
      </c>
      <c r="J18" s="26" t="s">
        <v>2873</v>
      </c>
      <c r="K18" s="26" t="s">
        <v>15263</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63.75">
      <c r="A19" s="26" t="s">
        <v>15264</v>
      </c>
      <c r="B19" s="27" t="s">
        <v>15265</v>
      </c>
      <c r="C19" s="26" t="s">
        <v>786</v>
      </c>
      <c r="D19" s="26" t="s">
        <v>15266</v>
      </c>
      <c r="E19" s="26" t="s">
        <v>15175</v>
      </c>
      <c r="F19" s="26" t="s">
        <v>15267</v>
      </c>
      <c r="G19" s="26" t="str">
        <f t="shared" si="0"/>
        <v>G06T</v>
      </c>
      <c r="H19" s="26" t="s">
        <v>15268</v>
      </c>
      <c r="I19" s="26" t="s">
        <v>15269</v>
      </c>
      <c r="J19" s="26" t="s">
        <v>7621</v>
      </c>
      <c r="K19" s="26" t="s">
        <v>15270</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63.75">
      <c r="A20" s="26" t="s">
        <v>15271</v>
      </c>
      <c r="B20" s="27" t="s">
        <v>15272</v>
      </c>
      <c r="C20" s="26" t="s">
        <v>786</v>
      </c>
      <c r="D20" s="26" t="s">
        <v>15273</v>
      </c>
      <c r="E20" s="26" t="s">
        <v>15175</v>
      </c>
      <c r="F20" s="26" t="s">
        <v>15274</v>
      </c>
      <c r="G20" s="26" t="str">
        <f t="shared" si="0"/>
        <v>G06F</v>
      </c>
      <c r="H20" s="26" t="s">
        <v>15275</v>
      </c>
      <c r="I20" s="26" t="s">
        <v>15276</v>
      </c>
      <c r="J20" s="26" t="s">
        <v>2130</v>
      </c>
      <c r="K20" s="26" t="s">
        <v>15277</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38.25">
      <c r="A21" s="26" t="s">
        <v>15278</v>
      </c>
      <c r="B21" s="27" t="s">
        <v>15279</v>
      </c>
      <c r="C21" s="26" t="s">
        <v>786</v>
      </c>
      <c r="D21" s="26" t="s">
        <v>15266</v>
      </c>
      <c r="E21" s="26" t="s">
        <v>15175</v>
      </c>
      <c r="F21" s="26" t="s">
        <v>15280</v>
      </c>
      <c r="G21" s="26" t="str">
        <f t="shared" si="0"/>
        <v>G06F</v>
      </c>
      <c r="H21" s="26" t="s">
        <v>15281</v>
      </c>
      <c r="I21" s="26" t="s">
        <v>15282</v>
      </c>
      <c r="J21" s="26" t="s">
        <v>2130</v>
      </c>
      <c r="K21" s="26" t="s">
        <v>15283</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89.25">
      <c r="A22" s="26" t="s">
        <v>15284</v>
      </c>
      <c r="B22" s="27" t="s">
        <v>15285</v>
      </c>
      <c r="C22" s="26" t="s">
        <v>786</v>
      </c>
      <c r="D22" s="26" t="s">
        <v>15286</v>
      </c>
      <c r="E22" s="26" t="s">
        <v>15175</v>
      </c>
      <c r="F22" s="26" t="s">
        <v>15287</v>
      </c>
      <c r="G22" s="26" t="str">
        <f t="shared" si="0"/>
        <v>G06F</v>
      </c>
      <c r="H22" s="26" t="s">
        <v>15288</v>
      </c>
      <c r="I22" s="26" t="s">
        <v>15289</v>
      </c>
      <c r="J22" s="26" t="s">
        <v>6448</v>
      </c>
      <c r="K22" s="26" t="s">
        <v>15290</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38.25">
      <c r="A23" s="26" t="s">
        <v>15291</v>
      </c>
      <c r="B23" s="27" t="s">
        <v>15292</v>
      </c>
      <c r="C23" s="26" t="s">
        <v>786</v>
      </c>
      <c r="D23" s="26" t="s">
        <v>15293</v>
      </c>
      <c r="E23" s="26" t="s">
        <v>15175</v>
      </c>
      <c r="F23" s="26" t="s">
        <v>15294</v>
      </c>
      <c r="G23" s="26" t="str">
        <f t="shared" si="0"/>
        <v>G06F</v>
      </c>
      <c r="H23" s="26" t="s">
        <v>15295</v>
      </c>
      <c r="I23" s="26" t="s">
        <v>15296</v>
      </c>
      <c r="J23" s="26" t="s">
        <v>7621</v>
      </c>
      <c r="K23" s="26" t="s">
        <v>15297</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14.75">
      <c r="A24" s="26" t="s">
        <v>15298</v>
      </c>
      <c r="B24" s="27" t="s">
        <v>15299</v>
      </c>
      <c r="C24" s="26" t="s">
        <v>786</v>
      </c>
      <c r="D24" s="26" t="s">
        <v>15300</v>
      </c>
      <c r="E24" s="26" t="s">
        <v>15175</v>
      </c>
      <c r="F24" s="26" t="s">
        <v>2246</v>
      </c>
      <c r="G24" s="26" t="str">
        <f t="shared" si="0"/>
        <v>G06F</v>
      </c>
      <c r="H24" s="26" t="s">
        <v>15301</v>
      </c>
      <c r="I24" s="26" t="s">
        <v>15302</v>
      </c>
      <c r="J24" s="26" t="s">
        <v>6448</v>
      </c>
      <c r="K24" s="26" t="s">
        <v>15303</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63.75">
      <c r="A25" s="26" t="s">
        <v>15304</v>
      </c>
      <c r="B25" s="27" t="s">
        <v>15305</v>
      </c>
      <c r="C25" s="26" t="s">
        <v>786</v>
      </c>
      <c r="D25" s="26" t="s">
        <v>15306</v>
      </c>
      <c r="E25" s="26" t="s">
        <v>15175</v>
      </c>
      <c r="F25" s="26" t="s">
        <v>15307</v>
      </c>
      <c r="G25" s="26" t="str">
        <f t="shared" si="0"/>
        <v>G06F</v>
      </c>
      <c r="H25" s="26" t="s">
        <v>15308</v>
      </c>
      <c r="I25" s="26" t="s">
        <v>15309</v>
      </c>
      <c r="J25" s="26" t="s">
        <v>6448</v>
      </c>
      <c r="K25" s="26" t="s">
        <v>15310</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76.5">
      <c r="A26" s="26" t="s">
        <v>15311</v>
      </c>
      <c r="B26" s="27" t="s">
        <v>15312</v>
      </c>
      <c r="C26" s="26" t="s">
        <v>786</v>
      </c>
      <c r="D26" s="26" t="s">
        <v>15313</v>
      </c>
      <c r="E26" s="26" t="s">
        <v>15175</v>
      </c>
      <c r="F26" s="26" t="s">
        <v>15314</v>
      </c>
      <c r="G26" s="26" t="str">
        <f t="shared" si="0"/>
        <v>G06F</v>
      </c>
      <c r="H26" s="26" t="s">
        <v>15315</v>
      </c>
      <c r="I26" s="26" t="s">
        <v>15316</v>
      </c>
      <c r="J26" s="26" t="s">
        <v>2115</v>
      </c>
      <c r="K26" s="26" t="s">
        <v>15317</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02">
      <c r="A27" s="26" t="s">
        <v>15318</v>
      </c>
      <c r="B27" s="27" t="s">
        <v>15319</v>
      </c>
      <c r="C27" s="26" t="s">
        <v>786</v>
      </c>
      <c r="D27" s="26" t="s">
        <v>15320</v>
      </c>
      <c r="E27" s="26" t="s">
        <v>15175</v>
      </c>
      <c r="F27" s="26" t="s">
        <v>15321</v>
      </c>
      <c r="G27" s="26" t="str">
        <f t="shared" si="0"/>
        <v>G06F</v>
      </c>
      <c r="H27" s="26" t="s">
        <v>15322</v>
      </c>
      <c r="I27" s="26" t="s">
        <v>15323</v>
      </c>
      <c r="J27" s="26" t="s">
        <v>2130</v>
      </c>
      <c r="K27" s="26" t="s">
        <v>15324</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76.5">
      <c r="A28" s="26" t="s">
        <v>15325</v>
      </c>
      <c r="B28" s="27" t="s">
        <v>15326</v>
      </c>
      <c r="C28" s="26" t="s">
        <v>786</v>
      </c>
      <c r="D28" s="26" t="s">
        <v>15327</v>
      </c>
      <c r="E28" s="26" t="s">
        <v>15175</v>
      </c>
      <c r="F28" s="26" t="s">
        <v>3130</v>
      </c>
      <c r="G28" s="26" t="str">
        <f t="shared" si="0"/>
        <v>G06F</v>
      </c>
      <c r="H28" s="26" t="s">
        <v>15328</v>
      </c>
      <c r="I28" s="26" t="s">
        <v>15329</v>
      </c>
      <c r="J28" s="26" t="s">
        <v>2115</v>
      </c>
      <c r="K28" s="26" t="s">
        <v>15330</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02">
      <c r="A29" s="26" t="s">
        <v>15331</v>
      </c>
      <c r="B29" s="27" t="s">
        <v>15332</v>
      </c>
      <c r="C29" s="26" t="s">
        <v>786</v>
      </c>
      <c r="D29" s="26" t="s">
        <v>15333</v>
      </c>
      <c r="E29" s="26" t="s">
        <v>15175</v>
      </c>
      <c r="F29" s="26" t="s">
        <v>3130</v>
      </c>
      <c r="G29" s="26" t="str">
        <f t="shared" si="0"/>
        <v>G06F</v>
      </c>
      <c r="H29" s="26" t="s">
        <v>15334</v>
      </c>
      <c r="I29" s="26" t="s">
        <v>15335</v>
      </c>
      <c r="J29" s="26" t="s">
        <v>2115</v>
      </c>
      <c r="K29" s="26" t="s">
        <v>15336</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51">
      <c r="A30" s="26" t="s">
        <v>15337</v>
      </c>
      <c r="B30" s="27" t="s">
        <v>15338</v>
      </c>
      <c r="C30" s="26" t="s">
        <v>786</v>
      </c>
      <c r="D30" s="26" t="s">
        <v>15339</v>
      </c>
      <c r="E30" s="26" t="s">
        <v>15175</v>
      </c>
      <c r="F30" s="26" t="s">
        <v>15340</v>
      </c>
      <c r="G30" s="26" t="str">
        <f t="shared" si="0"/>
        <v>G06F</v>
      </c>
      <c r="H30" s="26" t="s">
        <v>15341</v>
      </c>
      <c r="I30" s="26" t="s">
        <v>15342</v>
      </c>
      <c r="J30" s="26" t="s">
        <v>7621</v>
      </c>
      <c r="K30" s="26" t="s">
        <v>15343</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76.5">
      <c r="A31" s="26" t="s">
        <v>15344</v>
      </c>
      <c r="B31" s="27" t="s">
        <v>15345</v>
      </c>
      <c r="C31" s="26" t="s">
        <v>786</v>
      </c>
      <c r="D31" s="26" t="s">
        <v>15346</v>
      </c>
      <c r="E31" s="26" t="s">
        <v>15175</v>
      </c>
      <c r="F31" s="26" t="s">
        <v>15347</v>
      </c>
      <c r="G31" s="26" t="str">
        <f t="shared" si="0"/>
        <v>H04W</v>
      </c>
      <c r="H31" s="26" t="s">
        <v>15347</v>
      </c>
      <c r="I31" s="26" t="s">
        <v>15348</v>
      </c>
      <c r="J31" s="26" t="s">
        <v>2115</v>
      </c>
      <c r="K31" s="26" t="s">
        <v>15349</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63.75">
      <c r="A32" s="26" t="s">
        <v>15350</v>
      </c>
      <c r="B32" s="27" t="s">
        <v>15351</v>
      </c>
      <c r="C32" s="26" t="s">
        <v>786</v>
      </c>
      <c r="D32" s="26" t="s">
        <v>15352</v>
      </c>
      <c r="E32" s="26" t="s">
        <v>15175</v>
      </c>
      <c r="F32" s="26" t="s">
        <v>15353</v>
      </c>
      <c r="G32" s="26" t="str">
        <f t="shared" si="0"/>
        <v>G06F</v>
      </c>
      <c r="H32" s="26" t="s">
        <v>15354</v>
      </c>
      <c r="I32" s="26" t="s">
        <v>15355</v>
      </c>
      <c r="J32" s="26" t="s">
        <v>7621</v>
      </c>
      <c r="K32" s="26" t="s">
        <v>15356</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127.5">
      <c r="A33" s="26" t="s">
        <v>15357</v>
      </c>
      <c r="B33" s="27" t="s">
        <v>15358</v>
      </c>
      <c r="C33" s="26" t="s">
        <v>786</v>
      </c>
      <c r="D33" s="26" t="s">
        <v>15359</v>
      </c>
      <c r="E33" s="26" t="s">
        <v>15175</v>
      </c>
      <c r="F33" s="26" t="s">
        <v>545</v>
      </c>
      <c r="G33" s="26" t="str">
        <f t="shared" si="0"/>
        <v/>
      </c>
      <c r="H33" s="26" t="s">
        <v>15360</v>
      </c>
      <c r="I33" s="26" t="s">
        <v>15361</v>
      </c>
      <c r="J33" s="26" t="s">
        <v>2130</v>
      </c>
      <c r="K33" s="26" t="s">
        <v>15362</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63.75">
      <c r="A34" s="26" t="s">
        <v>15363</v>
      </c>
      <c r="B34" s="27" t="s">
        <v>15364</v>
      </c>
      <c r="C34" s="26" t="s">
        <v>786</v>
      </c>
      <c r="D34" s="26" t="s">
        <v>15365</v>
      </c>
      <c r="E34" s="26" t="s">
        <v>15175</v>
      </c>
      <c r="F34" s="26" t="s">
        <v>15366</v>
      </c>
      <c r="G34" s="26" t="str">
        <f t="shared" si="0"/>
        <v>G06F</v>
      </c>
      <c r="H34" s="26" t="s">
        <v>15367</v>
      </c>
      <c r="I34" s="26" t="s">
        <v>15368</v>
      </c>
      <c r="J34" s="26" t="s">
        <v>6554</v>
      </c>
      <c r="K34" s="26" t="s">
        <v>15369</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51">
      <c r="A35" s="26" t="s">
        <v>15370</v>
      </c>
      <c r="B35" s="27" t="s">
        <v>15371</v>
      </c>
      <c r="C35" s="26" t="s">
        <v>15372</v>
      </c>
      <c r="D35" s="26" t="s">
        <v>15373</v>
      </c>
      <c r="E35" s="26" t="s">
        <v>15374</v>
      </c>
      <c r="F35" s="26" t="s">
        <v>15375</v>
      </c>
      <c r="G35" s="26" t="str">
        <f t="shared" si="0"/>
        <v>B23K</v>
      </c>
      <c r="H35" s="26" t="s">
        <v>15376</v>
      </c>
      <c r="I35" s="26" t="s">
        <v>15377</v>
      </c>
      <c r="J35" s="26" t="s">
        <v>15378</v>
      </c>
      <c r="K35" s="26" t="s">
        <v>15379</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63.75">
      <c r="A36" s="26" t="s">
        <v>15380</v>
      </c>
      <c r="B36" s="27" t="s">
        <v>15381</v>
      </c>
      <c r="C36" s="26" t="s">
        <v>5993</v>
      </c>
      <c r="D36" s="26" t="s">
        <v>15382</v>
      </c>
      <c r="E36" s="26" t="s">
        <v>15383</v>
      </c>
      <c r="F36" s="26" t="s">
        <v>15384</v>
      </c>
      <c r="G36" s="26" t="str">
        <f t="shared" si="0"/>
        <v>B65G</v>
      </c>
      <c r="H36" s="26" t="s">
        <v>15385</v>
      </c>
      <c r="I36" s="26" t="s">
        <v>15386</v>
      </c>
      <c r="J36" s="26" t="s">
        <v>15387</v>
      </c>
      <c r="K36" s="26" t="s">
        <v>15388</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102">
      <c r="A37" s="26" t="s">
        <v>15389</v>
      </c>
      <c r="B37" s="27" t="s">
        <v>15390</v>
      </c>
      <c r="C37" s="26" t="s">
        <v>5993</v>
      </c>
      <c r="D37" s="26" t="s">
        <v>15391</v>
      </c>
      <c r="E37" s="26" t="s">
        <v>15383</v>
      </c>
      <c r="F37" s="26" t="s">
        <v>15392</v>
      </c>
      <c r="G37" s="26" t="str">
        <f t="shared" si="0"/>
        <v>B23P</v>
      </c>
      <c r="H37" s="26" t="s">
        <v>15393</v>
      </c>
      <c r="I37" s="26" t="s">
        <v>15394</v>
      </c>
      <c r="J37" s="26" t="s">
        <v>15395</v>
      </c>
      <c r="K37" s="26" t="s">
        <v>15396</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76.5">
      <c r="A38" s="26" t="s">
        <v>15397</v>
      </c>
      <c r="B38" s="27" t="s">
        <v>15398</v>
      </c>
      <c r="C38" s="26" t="s">
        <v>1934</v>
      </c>
      <c r="D38" s="26" t="s">
        <v>15399</v>
      </c>
      <c r="E38" s="26" t="s">
        <v>15383</v>
      </c>
      <c r="F38" s="26" t="s">
        <v>15400</v>
      </c>
      <c r="G38" s="26" t="str">
        <f t="shared" si="0"/>
        <v>G06F</v>
      </c>
      <c r="H38" s="26" t="s">
        <v>15401</v>
      </c>
      <c r="I38" s="26" t="s">
        <v>15402</v>
      </c>
      <c r="J38" s="26" t="s">
        <v>15403</v>
      </c>
      <c r="K38" s="26" t="s">
        <v>15404</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114.75">
      <c r="A39" s="26" t="s">
        <v>15405</v>
      </c>
      <c r="B39" s="27" t="s">
        <v>15406</v>
      </c>
      <c r="C39" s="26" t="s">
        <v>4445</v>
      </c>
      <c r="D39" s="26" t="s">
        <v>15407</v>
      </c>
      <c r="E39" s="26" t="s">
        <v>15383</v>
      </c>
      <c r="F39" s="26" t="s">
        <v>15408</v>
      </c>
      <c r="G39" s="26" t="str">
        <f t="shared" si="0"/>
        <v>G01R</v>
      </c>
      <c r="H39" s="26" t="s">
        <v>15409</v>
      </c>
      <c r="I39" s="26" t="s">
        <v>15410</v>
      </c>
      <c r="J39" s="26" t="s">
        <v>15411</v>
      </c>
      <c r="K39" s="26" t="s">
        <v>15412</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76.5">
      <c r="A40" s="26" t="s">
        <v>15413</v>
      </c>
      <c r="B40" s="27" t="s">
        <v>15414</v>
      </c>
      <c r="C40" s="26" t="s">
        <v>4445</v>
      </c>
      <c r="D40" s="26" t="s">
        <v>15415</v>
      </c>
      <c r="E40" s="26" t="s">
        <v>15383</v>
      </c>
      <c r="F40" s="26" t="s">
        <v>15416</v>
      </c>
      <c r="G40" s="26" t="str">
        <f t="shared" si="0"/>
        <v>G06F</v>
      </c>
      <c r="H40" s="26" t="s">
        <v>15417</v>
      </c>
      <c r="I40" s="26" t="s">
        <v>15418</v>
      </c>
      <c r="J40" s="26" t="s">
        <v>15411</v>
      </c>
      <c r="K40" s="26" t="s">
        <v>15419</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89.25">
      <c r="A41" s="26" t="s">
        <v>15420</v>
      </c>
      <c r="B41" s="27" t="s">
        <v>15421</v>
      </c>
      <c r="C41" s="26" t="s">
        <v>901</v>
      </c>
      <c r="D41" s="26" t="s">
        <v>15422</v>
      </c>
      <c r="E41" s="26" t="s">
        <v>15197</v>
      </c>
      <c r="F41" s="26" t="s">
        <v>3130</v>
      </c>
      <c r="G41" s="26" t="str">
        <f t="shared" si="0"/>
        <v>G06F</v>
      </c>
      <c r="H41" s="26" t="s">
        <v>15423</v>
      </c>
      <c r="I41" s="26" t="s">
        <v>15424</v>
      </c>
      <c r="J41" s="26" t="s">
        <v>5228</v>
      </c>
      <c r="K41" s="26" t="s">
        <v>15425</v>
      </c>
      <c r="L41" s="26" t="s">
        <v>15426</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76.5">
      <c r="A42" s="26" t="s">
        <v>15427</v>
      </c>
      <c r="B42" s="27" t="s">
        <v>15428</v>
      </c>
      <c r="C42" s="26" t="s">
        <v>901</v>
      </c>
      <c r="D42" s="26" t="s">
        <v>15429</v>
      </c>
      <c r="E42" s="26" t="s">
        <v>15175</v>
      </c>
      <c r="F42" s="26" t="s">
        <v>15430</v>
      </c>
      <c r="G42" s="26" t="str">
        <f t="shared" si="0"/>
        <v>G06F</v>
      </c>
      <c r="H42" s="26" t="s">
        <v>15431</v>
      </c>
      <c r="I42" s="26" t="s">
        <v>15432</v>
      </c>
      <c r="J42" s="26" t="s">
        <v>13133</v>
      </c>
      <c r="K42" s="26" t="s">
        <v>15433</v>
      </c>
      <c r="L42" s="26" t="s">
        <v>15434</v>
      </c>
      <c r="M42" s="26" t="s">
        <v>545</v>
      </c>
      <c r="N42" s="26" t="s">
        <v>545</v>
      </c>
      <c r="O42" s="26" t="s">
        <v>545</v>
      </c>
      <c r="P42" s="26" t="s">
        <v>545</v>
      </c>
      <c r="Q42" s="26" t="s">
        <v>545</v>
      </c>
      <c r="R42" s="26" t="s">
        <v>545</v>
      </c>
      <c r="S42" s="26" t="s">
        <v>545</v>
      </c>
      <c r="T42" s="26" t="s">
        <v>15435</v>
      </c>
      <c r="U42" s="26" t="s">
        <v>545</v>
      </c>
      <c r="V42" s="26" t="s">
        <v>545</v>
      </c>
      <c r="W42" s="26" t="s">
        <v>545</v>
      </c>
      <c r="X42" s="26" t="s">
        <v>545</v>
      </c>
      <c r="Y42" s="26" t="s">
        <v>545</v>
      </c>
    </row>
    <row r="43" spans="1:25" ht="140.25">
      <c r="A43" s="26" t="s">
        <v>15436</v>
      </c>
      <c r="B43" s="27" t="s">
        <v>15437</v>
      </c>
      <c r="C43" s="26" t="s">
        <v>901</v>
      </c>
      <c r="D43" s="26" t="s">
        <v>15438</v>
      </c>
      <c r="E43" s="26" t="s">
        <v>15175</v>
      </c>
      <c r="F43" s="26" t="s">
        <v>15439</v>
      </c>
      <c r="G43" s="26" t="str">
        <f t="shared" si="0"/>
        <v>G06F</v>
      </c>
      <c r="H43" s="26" t="s">
        <v>15440</v>
      </c>
      <c r="I43" s="26" t="s">
        <v>15441</v>
      </c>
      <c r="J43" s="26" t="s">
        <v>10197</v>
      </c>
      <c r="K43" s="26" t="s">
        <v>15442</v>
      </c>
      <c r="L43" s="26" t="s">
        <v>15443</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38.25">
      <c r="A44" s="26" t="s">
        <v>15444</v>
      </c>
      <c r="B44" s="27" t="s">
        <v>15445</v>
      </c>
      <c r="C44" s="26" t="s">
        <v>852</v>
      </c>
      <c r="D44" s="26" t="s">
        <v>15446</v>
      </c>
      <c r="E44" s="26" t="s">
        <v>15175</v>
      </c>
      <c r="F44" s="26" t="s">
        <v>15447</v>
      </c>
      <c r="G44" s="26" t="str">
        <f t="shared" si="0"/>
        <v>G11B</v>
      </c>
      <c r="H44" s="26" t="s">
        <v>15447</v>
      </c>
      <c r="I44" s="26" t="s">
        <v>15448</v>
      </c>
      <c r="J44" s="26" t="s">
        <v>6201</v>
      </c>
      <c r="K44" s="26" t="s">
        <v>15449</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89.25">
      <c r="A45" s="26" t="s">
        <v>15450</v>
      </c>
      <c r="B45" s="27" t="s">
        <v>15451</v>
      </c>
      <c r="C45" s="26" t="s">
        <v>852</v>
      </c>
      <c r="D45" s="26" t="s">
        <v>15452</v>
      </c>
      <c r="E45" s="26" t="s">
        <v>15175</v>
      </c>
      <c r="F45" s="26" t="s">
        <v>15453</v>
      </c>
      <c r="G45" s="26" t="str">
        <f t="shared" si="0"/>
        <v>A61B</v>
      </c>
      <c r="H45" s="26" t="s">
        <v>15454</v>
      </c>
      <c r="I45" s="26" t="s">
        <v>15455</v>
      </c>
      <c r="J45" s="26" t="s">
        <v>2274</v>
      </c>
      <c r="K45" s="26" t="s">
        <v>15456</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102">
      <c r="A46" s="26" t="s">
        <v>15457</v>
      </c>
      <c r="B46" s="27" t="s">
        <v>15458</v>
      </c>
      <c r="C46" s="26" t="s">
        <v>852</v>
      </c>
      <c r="D46" s="26" t="s">
        <v>15459</v>
      </c>
      <c r="E46" s="26" t="s">
        <v>15175</v>
      </c>
      <c r="F46" s="26" t="s">
        <v>2878</v>
      </c>
      <c r="G46" s="26" t="str">
        <f t="shared" si="0"/>
        <v>G06F</v>
      </c>
      <c r="H46" s="26" t="s">
        <v>2878</v>
      </c>
      <c r="I46" s="26" t="s">
        <v>15460</v>
      </c>
      <c r="J46" s="26" t="s">
        <v>15461</v>
      </c>
      <c r="K46" s="26" t="s">
        <v>15462</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63.75">
      <c r="A47" s="26" t="s">
        <v>15463</v>
      </c>
      <c r="B47" s="27" t="s">
        <v>15464</v>
      </c>
      <c r="C47" s="26" t="s">
        <v>852</v>
      </c>
      <c r="D47" s="26" t="s">
        <v>15465</v>
      </c>
      <c r="E47" s="26" t="s">
        <v>15175</v>
      </c>
      <c r="F47" s="26" t="s">
        <v>15466</v>
      </c>
      <c r="G47" s="26" t="str">
        <f t="shared" si="0"/>
        <v>G06F</v>
      </c>
      <c r="H47" s="26" t="s">
        <v>15467</v>
      </c>
      <c r="I47" s="26" t="s">
        <v>15468</v>
      </c>
      <c r="J47" s="26" t="s">
        <v>4110</v>
      </c>
      <c r="K47" s="26" t="s">
        <v>15469</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76.5">
      <c r="A48" s="26" t="s">
        <v>15470</v>
      </c>
      <c r="B48" s="27" t="s">
        <v>15471</v>
      </c>
      <c r="C48" s="26" t="s">
        <v>852</v>
      </c>
      <c r="D48" s="26" t="s">
        <v>15472</v>
      </c>
      <c r="E48" s="26" t="s">
        <v>15175</v>
      </c>
      <c r="F48" s="26" t="s">
        <v>15473</v>
      </c>
      <c r="G48" s="26" t="str">
        <f t="shared" si="0"/>
        <v>G06F</v>
      </c>
      <c r="H48" s="26" t="s">
        <v>15474</v>
      </c>
      <c r="I48" s="26" t="s">
        <v>15475</v>
      </c>
      <c r="J48" s="26" t="s">
        <v>881</v>
      </c>
      <c r="K48" s="26" t="s">
        <v>15476</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76.5">
      <c r="A49" s="26" t="s">
        <v>15477</v>
      </c>
      <c r="B49" s="27" t="s">
        <v>15478</v>
      </c>
      <c r="C49" s="26" t="s">
        <v>852</v>
      </c>
      <c r="D49" s="26" t="s">
        <v>15446</v>
      </c>
      <c r="E49" s="26" t="s">
        <v>15175</v>
      </c>
      <c r="F49" s="26" t="s">
        <v>15479</v>
      </c>
      <c r="G49" s="26" t="str">
        <f t="shared" si="0"/>
        <v>G06F</v>
      </c>
      <c r="H49" s="26" t="s">
        <v>15480</v>
      </c>
      <c r="I49" s="26" t="s">
        <v>15481</v>
      </c>
      <c r="J49" s="26" t="s">
        <v>6201</v>
      </c>
      <c r="K49" s="26" t="s">
        <v>15482</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89.25">
      <c r="A50" s="26" t="s">
        <v>15483</v>
      </c>
      <c r="B50" s="27" t="s">
        <v>15484</v>
      </c>
      <c r="C50" s="26" t="s">
        <v>852</v>
      </c>
      <c r="D50" s="26" t="s">
        <v>15446</v>
      </c>
      <c r="E50" s="26" t="s">
        <v>15175</v>
      </c>
      <c r="F50" s="26" t="s">
        <v>15485</v>
      </c>
      <c r="G50" s="26" t="str">
        <f t="shared" si="0"/>
        <v>G06F</v>
      </c>
      <c r="H50" s="26" t="s">
        <v>15486</v>
      </c>
      <c r="I50" s="26" t="s">
        <v>15487</v>
      </c>
      <c r="J50" s="26" t="s">
        <v>6201</v>
      </c>
      <c r="K50" s="26" t="s">
        <v>15488</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76.5">
      <c r="A51" s="26" t="s">
        <v>15489</v>
      </c>
      <c r="B51" s="27" t="s">
        <v>15490</v>
      </c>
      <c r="C51" s="26" t="s">
        <v>852</v>
      </c>
      <c r="D51" s="26" t="s">
        <v>15491</v>
      </c>
      <c r="E51" s="26" t="s">
        <v>15175</v>
      </c>
      <c r="F51" s="26" t="s">
        <v>7253</v>
      </c>
      <c r="H51" s="26" t="s">
        <v>15492</v>
      </c>
      <c r="I51" s="26" t="s">
        <v>15493</v>
      </c>
      <c r="J51" s="26" t="s">
        <v>2274</v>
      </c>
      <c r="K51" s="26" t="s">
        <v>15494</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89.25">
      <c r="A52" s="26" t="s">
        <v>15495</v>
      </c>
      <c r="B52" s="27" t="s">
        <v>15496</v>
      </c>
      <c r="C52" s="26" t="s">
        <v>852</v>
      </c>
      <c r="D52" s="26" t="s">
        <v>15497</v>
      </c>
      <c r="E52" s="26" t="s">
        <v>15175</v>
      </c>
      <c r="F52" s="26" t="s">
        <v>15498</v>
      </c>
      <c r="H52" s="26" t="s">
        <v>15499</v>
      </c>
      <c r="I52" s="26" t="s">
        <v>15500</v>
      </c>
      <c r="J52" s="26" t="s">
        <v>2274</v>
      </c>
      <c r="K52" s="26" t="s">
        <v>15501</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51">
      <c r="A53" s="26" t="s">
        <v>15502</v>
      </c>
      <c r="B53" s="27" t="s">
        <v>15503</v>
      </c>
      <c r="C53" s="26" t="s">
        <v>852</v>
      </c>
      <c r="D53" s="26" t="s">
        <v>15504</v>
      </c>
      <c r="E53" s="26" t="s">
        <v>15175</v>
      </c>
      <c r="F53" s="26" t="s">
        <v>3130</v>
      </c>
      <c r="H53" s="26" t="s">
        <v>15505</v>
      </c>
      <c r="I53" s="26" t="s">
        <v>15506</v>
      </c>
      <c r="J53" s="26" t="s">
        <v>3660</v>
      </c>
      <c r="K53" s="26" t="s">
        <v>15507</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102">
      <c r="A54" s="26" t="s">
        <v>15508</v>
      </c>
      <c r="B54" s="27" t="s">
        <v>15509</v>
      </c>
      <c r="C54" s="26" t="s">
        <v>852</v>
      </c>
      <c r="D54" s="26" t="s">
        <v>15510</v>
      </c>
      <c r="E54" s="26" t="s">
        <v>15175</v>
      </c>
      <c r="F54" s="26" t="s">
        <v>15511</v>
      </c>
      <c r="H54" s="26" t="s">
        <v>15512</v>
      </c>
      <c r="I54" s="26" t="s">
        <v>15513</v>
      </c>
      <c r="J54" s="26" t="s">
        <v>4620</v>
      </c>
      <c r="K54" s="26" t="s">
        <v>15514</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51">
      <c r="A55" s="26" t="s">
        <v>15515</v>
      </c>
      <c r="B55" s="27" t="s">
        <v>15516</v>
      </c>
      <c r="C55" s="26" t="s">
        <v>852</v>
      </c>
      <c r="D55" s="26" t="s">
        <v>15517</v>
      </c>
      <c r="E55" s="26" t="s">
        <v>15175</v>
      </c>
      <c r="F55" s="26" t="s">
        <v>545</v>
      </c>
      <c r="H55" s="26" t="s">
        <v>15518</v>
      </c>
      <c r="I55" s="26" t="s">
        <v>15519</v>
      </c>
      <c r="J55" s="26" t="s">
        <v>2274</v>
      </c>
      <c r="K55" s="26" t="s">
        <v>15520</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51">
      <c r="A56" s="26" t="s">
        <v>15521</v>
      </c>
      <c r="B56" s="27" t="s">
        <v>15522</v>
      </c>
      <c r="C56" s="26" t="s">
        <v>852</v>
      </c>
      <c r="D56" s="26" t="s">
        <v>15446</v>
      </c>
      <c r="E56" s="26" t="s">
        <v>15175</v>
      </c>
      <c r="F56" s="26" t="s">
        <v>4904</v>
      </c>
      <c r="H56" s="26" t="s">
        <v>15523</v>
      </c>
      <c r="I56" s="26" t="s">
        <v>15524</v>
      </c>
      <c r="J56" s="26" t="s">
        <v>6201</v>
      </c>
      <c r="K56" s="26" t="s">
        <v>15525</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63.75">
      <c r="A57" s="26" t="s">
        <v>15526</v>
      </c>
      <c r="B57" s="27" t="s">
        <v>15527</v>
      </c>
      <c r="C57" s="26" t="s">
        <v>852</v>
      </c>
      <c r="D57" s="26" t="s">
        <v>15528</v>
      </c>
      <c r="E57" s="26" t="s">
        <v>15175</v>
      </c>
      <c r="F57" s="26" t="s">
        <v>545</v>
      </c>
      <c r="H57" s="26" t="s">
        <v>15529</v>
      </c>
      <c r="I57" s="26" t="s">
        <v>15530</v>
      </c>
      <c r="J57" s="26" t="s">
        <v>4620</v>
      </c>
      <c r="K57" s="26" t="s">
        <v>15531</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114.75">
      <c r="A58" s="26" t="s">
        <v>15532</v>
      </c>
      <c r="B58" s="27" t="s">
        <v>15533</v>
      </c>
      <c r="C58" s="26" t="s">
        <v>852</v>
      </c>
      <c r="D58" s="26" t="s">
        <v>15534</v>
      </c>
      <c r="E58" s="26" t="s">
        <v>15175</v>
      </c>
      <c r="F58" s="26" t="s">
        <v>15535</v>
      </c>
      <c r="H58" s="26" t="s">
        <v>15536</v>
      </c>
      <c r="I58" s="26" t="s">
        <v>15537</v>
      </c>
      <c r="J58" s="26" t="s">
        <v>6201</v>
      </c>
      <c r="K58" s="26" t="s">
        <v>15538</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63.75">
      <c r="A59" s="26" t="s">
        <v>15539</v>
      </c>
      <c r="B59" s="27" t="s">
        <v>15540</v>
      </c>
      <c r="C59" s="26" t="s">
        <v>852</v>
      </c>
      <c r="D59" s="26" t="s">
        <v>15541</v>
      </c>
      <c r="E59" s="26" t="s">
        <v>15175</v>
      </c>
      <c r="F59" s="26" t="s">
        <v>15542</v>
      </c>
      <c r="H59" s="26" t="s">
        <v>15543</v>
      </c>
      <c r="I59" s="26" t="s">
        <v>15544</v>
      </c>
      <c r="J59" s="26" t="s">
        <v>881</v>
      </c>
      <c r="K59" s="26" t="s">
        <v>15545</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114.75">
      <c r="A60" s="26" t="s">
        <v>15457</v>
      </c>
      <c r="B60" s="27" t="s">
        <v>15546</v>
      </c>
      <c r="C60" s="26" t="s">
        <v>852</v>
      </c>
      <c r="D60" s="26" t="s">
        <v>15547</v>
      </c>
      <c r="E60" s="26" t="s">
        <v>15175</v>
      </c>
      <c r="F60" s="26" t="s">
        <v>15548</v>
      </c>
      <c r="H60" s="26" t="s">
        <v>15549</v>
      </c>
      <c r="I60" s="26" t="s">
        <v>15550</v>
      </c>
      <c r="J60" s="26" t="s">
        <v>881</v>
      </c>
      <c r="K60" s="26" t="s">
        <v>15551</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89.25">
      <c r="A61" s="26" t="s">
        <v>15552</v>
      </c>
      <c r="B61" s="27" t="s">
        <v>15553</v>
      </c>
      <c r="C61" s="26" t="s">
        <v>852</v>
      </c>
      <c r="D61" s="26" t="s">
        <v>15554</v>
      </c>
      <c r="E61" s="26" t="s">
        <v>15175</v>
      </c>
      <c r="F61" s="26" t="s">
        <v>15555</v>
      </c>
      <c r="H61" s="26" t="s">
        <v>15556</v>
      </c>
      <c r="I61" s="26" t="s">
        <v>15557</v>
      </c>
      <c r="J61" s="26" t="s">
        <v>881</v>
      </c>
      <c r="K61" s="26" t="s">
        <v>15558</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89.25">
      <c r="A62" s="26" t="s">
        <v>15559</v>
      </c>
      <c r="B62" s="27" t="s">
        <v>15560</v>
      </c>
      <c r="C62" s="26" t="s">
        <v>852</v>
      </c>
      <c r="D62" s="26" t="s">
        <v>15561</v>
      </c>
      <c r="E62" s="26" t="s">
        <v>15175</v>
      </c>
      <c r="F62" s="26" t="s">
        <v>15562</v>
      </c>
      <c r="H62" s="26" t="s">
        <v>15563</v>
      </c>
      <c r="I62" s="26" t="s">
        <v>15564</v>
      </c>
      <c r="J62" s="26" t="s">
        <v>2274</v>
      </c>
      <c r="K62" s="26" t="s">
        <v>15565</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127.5">
      <c r="A63" s="26" t="s">
        <v>15566</v>
      </c>
      <c r="B63" s="27" t="s">
        <v>15567</v>
      </c>
      <c r="C63" s="26" t="s">
        <v>852</v>
      </c>
      <c r="D63" s="26" t="s">
        <v>15568</v>
      </c>
      <c r="E63" s="26" t="s">
        <v>15175</v>
      </c>
      <c r="F63" s="26" t="s">
        <v>15569</v>
      </c>
      <c r="H63" s="26" t="s">
        <v>15570</v>
      </c>
      <c r="I63" s="26" t="s">
        <v>15571</v>
      </c>
      <c r="J63" s="26" t="s">
        <v>4620</v>
      </c>
      <c r="K63" s="26" t="s">
        <v>15572</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63.75">
      <c r="A64" s="26" t="s">
        <v>15573</v>
      </c>
      <c r="B64" s="27" t="s">
        <v>15574</v>
      </c>
      <c r="C64" s="26" t="s">
        <v>852</v>
      </c>
      <c r="D64" s="26" t="s">
        <v>15245</v>
      </c>
      <c r="E64" s="26" t="s">
        <v>15175</v>
      </c>
      <c r="F64" s="26" t="s">
        <v>15575</v>
      </c>
      <c r="H64" s="26" t="s">
        <v>15576</v>
      </c>
      <c r="I64" s="26" t="s">
        <v>15577</v>
      </c>
      <c r="J64" s="26" t="s">
        <v>2274</v>
      </c>
      <c r="K64" s="26" t="s">
        <v>15578</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38.25">
      <c r="A65" s="26" t="s">
        <v>15579</v>
      </c>
      <c r="B65" s="27" t="s">
        <v>15580</v>
      </c>
      <c r="C65" s="26" t="s">
        <v>852</v>
      </c>
      <c r="D65" s="26" t="s">
        <v>15581</v>
      </c>
      <c r="E65" s="26" t="s">
        <v>15175</v>
      </c>
      <c r="F65" s="26" t="s">
        <v>15582</v>
      </c>
      <c r="H65" s="26" t="s">
        <v>15583</v>
      </c>
      <c r="I65" s="26" t="s">
        <v>15584</v>
      </c>
      <c r="J65" s="26" t="s">
        <v>4620</v>
      </c>
      <c r="K65" s="26" t="s">
        <v>15585</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63.75">
      <c r="A66" s="26" t="s">
        <v>15586</v>
      </c>
      <c r="B66" s="27" t="s">
        <v>15587</v>
      </c>
      <c r="C66" s="26" t="s">
        <v>852</v>
      </c>
      <c r="D66" s="26" t="s">
        <v>15588</v>
      </c>
      <c r="E66" s="26" t="s">
        <v>15175</v>
      </c>
      <c r="F66" s="26" t="s">
        <v>15589</v>
      </c>
      <c r="H66" s="26" t="s">
        <v>15590</v>
      </c>
      <c r="I66" s="26" t="s">
        <v>15591</v>
      </c>
      <c r="J66" s="26" t="s">
        <v>4620</v>
      </c>
      <c r="K66" s="26" t="s">
        <v>15592</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114.75">
      <c r="A67" s="26" t="s">
        <v>15593</v>
      </c>
      <c r="B67" s="27" t="s">
        <v>15594</v>
      </c>
      <c r="C67" s="26" t="s">
        <v>852</v>
      </c>
      <c r="D67" s="26" t="s">
        <v>15595</v>
      </c>
      <c r="E67" s="26" t="s">
        <v>15175</v>
      </c>
      <c r="F67" s="26" t="s">
        <v>15596</v>
      </c>
      <c r="H67" s="26" t="s">
        <v>15597</v>
      </c>
      <c r="I67" s="26" t="s">
        <v>15598</v>
      </c>
      <c r="J67" s="26" t="s">
        <v>881</v>
      </c>
      <c r="K67" s="26" t="s">
        <v>15599</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38.25">
      <c r="A68" s="26" t="s">
        <v>15600</v>
      </c>
      <c r="B68" s="27" t="s">
        <v>15601</v>
      </c>
      <c r="C68" s="26" t="s">
        <v>852</v>
      </c>
      <c r="D68" s="26" t="s">
        <v>15602</v>
      </c>
      <c r="E68" s="26" t="s">
        <v>15175</v>
      </c>
      <c r="F68" s="26" t="s">
        <v>15603</v>
      </c>
      <c r="H68" s="26" t="s">
        <v>15604</v>
      </c>
      <c r="I68" s="26" t="s">
        <v>15605</v>
      </c>
      <c r="J68" s="26" t="s">
        <v>4620</v>
      </c>
      <c r="K68" s="26" t="s">
        <v>15606</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63.75">
      <c r="A69" s="26" t="s">
        <v>15607</v>
      </c>
      <c r="B69" s="27" t="s">
        <v>15608</v>
      </c>
      <c r="C69" s="26" t="s">
        <v>852</v>
      </c>
      <c r="D69" s="26" t="s">
        <v>15609</v>
      </c>
      <c r="E69" s="26" t="s">
        <v>15175</v>
      </c>
      <c r="F69" s="26" t="s">
        <v>15610</v>
      </c>
      <c r="H69" s="26" t="s">
        <v>15611</v>
      </c>
      <c r="I69" s="26" t="s">
        <v>15612</v>
      </c>
      <c r="J69" s="26" t="s">
        <v>4110</v>
      </c>
      <c r="K69" s="26" t="s">
        <v>15613</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76.5">
      <c r="A70" s="26" t="s">
        <v>15614</v>
      </c>
      <c r="B70" s="27" t="s">
        <v>15615</v>
      </c>
      <c r="C70" s="26" t="s">
        <v>852</v>
      </c>
      <c r="D70" s="26" t="s">
        <v>15616</v>
      </c>
      <c r="E70" s="26" t="s">
        <v>15175</v>
      </c>
      <c r="F70" s="26" t="s">
        <v>15617</v>
      </c>
      <c r="H70" s="26" t="s">
        <v>15618</v>
      </c>
      <c r="I70" s="26" t="s">
        <v>15619</v>
      </c>
      <c r="J70" s="26" t="s">
        <v>2274</v>
      </c>
      <c r="K70" s="26" t="s">
        <v>15620</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63.75">
      <c r="A71" s="26" t="s">
        <v>15621</v>
      </c>
      <c r="B71" s="27" t="s">
        <v>15622</v>
      </c>
      <c r="C71" s="26" t="s">
        <v>852</v>
      </c>
      <c r="D71" s="26" t="s">
        <v>15623</v>
      </c>
      <c r="E71" s="26" t="s">
        <v>15175</v>
      </c>
      <c r="F71" s="26" t="s">
        <v>15624</v>
      </c>
      <c r="H71" s="26" t="s">
        <v>15625</v>
      </c>
      <c r="I71" s="26" t="s">
        <v>15626</v>
      </c>
      <c r="J71" s="26" t="s">
        <v>6201</v>
      </c>
      <c r="K71" s="26" t="s">
        <v>15627</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63.75">
      <c r="A72" s="26" t="s">
        <v>15628</v>
      </c>
      <c r="B72" s="27" t="s">
        <v>15629</v>
      </c>
      <c r="C72" s="26" t="s">
        <v>852</v>
      </c>
      <c r="D72" s="26" t="s">
        <v>15630</v>
      </c>
      <c r="E72" s="26" t="s">
        <v>15175</v>
      </c>
      <c r="F72" s="26" t="s">
        <v>15631</v>
      </c>
      <c r="H72" s="26" t="s">
        <v>15632</v>
      </c>
      <c r="I72" s="26" t="s">
        <v>15633</v>
      </c>
      <c r="J72" s="26" t="s">
        <v>6201</v>
      </c>
      <c r="K72" s="26" t="s">
        <v>15634</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63.75">
      <c r="A73" s="26" t="s">
        <v>15635</v>
      </c>
      <c r="B73" s="27" t="s">
        <v>15636</v>
      </c>
      <c r="C73" s="26" t="s">
        <v>852</v>
      </c>
      <c r="D73" s="26" t="s">
        <v>15637</v>
      </c>
      <c r="E73" s="26" t="s">
        <v>15175</v>
      </c>
      <c r="F73" s="26" t="s">
        <v>15638</v>
      </c>
      <c r="H73" s="26" t="s">
        <v>15639</v>
      </c>
      <c r="I73" s="26" t="s">
        <v>15640</v>
      </c>
      <c r="J73" s="26" t="s">
        <v>881</v>
      </c>
      <c r="K73" s="26" t="s">
        <v>15641</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102">
      <c r="A74" s="26" t="s">
        <v>15642</v>
      </c>
      <c r="B74" s="27" t="s">
        <v>15643</v>
      </c>
      <c r="C74" s="26" t="s">
        <v>852</v>
      </c>
      <c r="D74" s="26" t="s">
        <v>15644</v>
      </c>
      <c r="E74" s="26" t="s">
        <v>15175</v>
      </c>
      <c r="F74" s="26" t="s">
        <v>15645</v>
      </c>
      <c r="H74" s="26" t="s">
        <v>15646</v>
      </c>
      <c r="I74" s="26" t="s">
        <v>15647</v>
      </c>
      <c r="J74" s="26" t="s">
        <v>2274</v>
      </c>
      <c r="K74" s="26" t="s">
        <v>15648</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63.75">
      <c r="A75" s="26" t="s">
        <v>15649</v>
      </c>
      <c r="B75" s="27" t="s">
        <v>15650</v>
      </c>
      <c r="C75" s="26" t="s">
        <v>852</v>
      </c>
      <c r="D75" s="26" t="s">
        <v>15630</v>
      </c>
      <c r="E75" s="26" t="s">
        <v>15175</v>
      </c>
      <c r="F75" s="26" t="s">
        <v>10738</v>
      </c>
      <c r="H75" s="26" t="s">
        <v>15651</v>
      </c>
      <c r="I75" s="26" t="s">
        <v>15652</v>
      </c>
      <c r="J75" s="26" t="s">
        <v>6201</v>
      </c>
      <c r="K75" s="26" t="s">
        <v>15653</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38.25">
      <c r="A76" s="26" t="s">
        <v>15654</v>
      </c>
      <c r="B76" s="27" t="s">
        <v>15655</v>
      </c>
      <c r="C76" s="26" t="s">
        <v>852</v>
      </c>
      <c r="D76" s="26" t="s">
        <v>15219</v>
      </c>
      <c r="E76" s="26" t="s">
        <v>15175</v>
      </c>
      <c r="F76" s="26" t="s">
        <v>15656</v>
      </c>
      <c r="H76" s="26" t="s">
        <v>15657</v>
      </c>
      <c r="I76" s="26" t="s">
        <v>15658</v>
      </c>
      <c r="J76" s="26" t="s">
        <v>4110</v>
      </c>
      <c r="K76" s="26" t="s">
        <v>15659</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51">
      <c r="A77" s="26" t="s">
        <v>15660</v>
      </c>
      <c r="B77" s="27" t="s">
        <v>15661</v>
      </c>
      <c r="C77" s="26" t="s">
        <v>1846</v>
      </c>
      <c r="D77" s="26" t="s">
        <v>15662</v>
      </c>
      <c r="E77" s="26" t="s">
        <v>15175</v>
      </c>
      <c r="F77" s="26" t="s">
        <v>15663</v>
      </c>
      <c r="H77" s="26" t="s">
        <v>15663</v>
      </c>
      <c r="I77" s="26" t="s">
        <v>15664</v>
      </c>
      <c r="J77" s="26" t="s">
        <v>7023</v>
      </c>
      <c r="K77" s="26" t="s">
        <v>15665</v>
      </c>
      <c r="L77" s="26" t="s">
        <v>15666</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63.75">
      <c r="A78" s="26" t="s">
        <v>15667</v>
      </c>
      <c r="B78" s="27" t="s">
        <v>15668</v>
      </c>
      <c r="C78" s="26" t="s">
        <v>1846</v>
      </c>
      <c r="D78" s="26" t="s">
        <v>15669</v>
      </c>
      <c r="E78" s="26" t="s">
        <v>15175</v>
      </c>
      <c r="F78" s="26" t="s">
        <v>15670</v>
      </c>
      <c r="H78" s="26" t="s">
        <v>15671</v>
      </c>
      <c r="I78" s="26" t="s">
        <v>15672</v>
      </c>
      <c r="J78" s="26" t="s">
        <v>15673</v>
      </c>
      <c r="K78" s="26" t="s">
        <v>15674</v>
      </c>
      <c r="L78" s="26" t="s">
        <v>15675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204">
      <c r="A79" s="26" t="s">
        <v>15676</v>
      </c>
      <c r="B79" s="27" t="s">
        <v>15677</v>
      </c>
      <c r="C79" s="26" t="s">
        <v>1846</v>
      </c>
      <c r="D79" s="26" t="s">
        <v>15678</v>
      </c>
      <c r="E79" s="26" t="s">
        <v>15175</v>
      </c>
      <c r="F79" s="26" t="s">
        <v>15679</v>
      </c>
      <c r="H79" s="26" t="s">
        <v>15680</v>
      </c>
      <c r="I79" s="26" t="s">
        <v>15681</v>
      </c>
      <c r="J79" s="26" t="s">
        <v>15682</v>
      </c>
      <c r="K79" s="26" t="s">
        <v>15683</v>
      </c>
      <c r="L79" s="26" t="s">
        <v>15684</v>
      </c>
      <c r="M79" s="26" t="s">
        <v>545</v>
      </c>
      <c r="N79" s="26" t="s">
        <v>545</v>
      </c>
      <c r="O79" s="26" t="s">
        <v>545</v>
      </c>
      <c r="P79" s="26" t="s">
        <v>545</v>
      </c>
      <c r="Q79" s="26" t="s">
        <v>545</v>
      </c>
      <c r="R79" s="26" t="s">
        <v>545</v>
      </c>
      <c r="S79" s="26" t="s">
        <v>545</v>
      </c>
      <c r="T79" s="26" t="s">
        <v>15685</v>
      </c>
      <c r="U79" s="26" t="s">
        <v>545</v>
      </c>
      <c r="V79" s="26" t="s">
        <v>545</v>
      </c>
      <c r="W79" s="26" t="s">
        <v>545</v>
      </c>
      <c r="X79" s="26" t="s">
        <v>545</v>
      </c>
      <c r="Y79" s="26" t="s">
        <v>545</v>
      </c>
    </row>
    <row r="80" spans="1:25" ht="102">
      <c r="A80" s="26" t="s">
        <v>15686</v>
      </c>
      <c r="B80" s="27" t="s">
        <v>15687</v>
      </c>
      <c r="C80" s="26" t="s">
        <v>1846</v>
      </c>
      <c r="D80" s="26" t="s">
        <v>15688</v>
      </c>
      <c r="E80" s="26" t="s">
        <v>15175</v>
      </c>
      <c r="F80" s="26" t="s">
        <v>15689</v>
      </c>
      <c r="H80" s="26" t="s">
        <v>15690</v>
      </c>
      <c r="I80" s="26" t="s">
        <v>15691</v>
      </c>
      <c r="J80" s="26" t="s">
        <v>15692</v>
      </c>
      <c r="K80" s="26" t="s">
        <v>15693</v>
      </c>
      <c r="L80" s="26" t="s">
        <v>15694</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89.25">
      <c r="A81" s="26" t="s">
        <v>15695</v>
      </c>
      <c r="B81" s="27" t="s">
        <v>15696</v>
      </c>
      <c r="C81" s="26" t="s">
        <v>1846</v>
      </c>
      <c r="D81" s="26" t="s">
        <v>15697</v>
      </c>
      <c r="E81" s="26" t="s">
        <v>15175</v>
      </c>
      <c r="F81" s="26" t="s">
        <v>15698</v>
      </c>
      <c r="H81" s="26" t="s">
        <v>15699</v>
      </c>
      <c r="I81" s="26" t="s">
        <v>15700</v>
      </c>
      <c r="J81" s="26" t="s">
        <v>904</v>
      </c>
      <c r="K81" s="26" t="s">
        <v>15701</v>
      </c>
      <c r="L81" s="26" t="s">
        <v>15702</v>
      </c>
      <c r="M81" s="26" t="s">
        <v>545</v>
      </c>
      <c r="N81" s="26" t="s">
        <v>545</v>
      </c>
      <c r="O81" s="26" t="s">
        <v>545</v>
      </c>
      <c r="P81" s="26" t="s">
        <v>545</v>
      </c>
      <c r="Q81" s="26" t="s">
        <v>545</v>
      </c>
      <c r="R81" s="26" t="s">
        <v>545</v>
      </c>
      <c r="S81" s="26" t="s">
        <v>545</v>
      </c>
      <c r="T81" s="26" t="s">
        <v>15703</v>
      </c>
      <c r="U81" s="26" t="s">
        <v>545</v>
      </c>
      <c r="V81" s="26" t="s">
        <v>545</v>
      </c>
      <c r="W81" s="26" t="s">
        <v>545</v>
      </c>
      <c r="X81" s="26" t="s">
        <v>545</v>
      </c>
      <c r="Y81" s="26" t="s">
        <v>545</v>
      </c>
    </row>
    <row r="82" spans="1:25" ht="63.75">
      <c r="A82" s="26" t="s">
        <v>15704</v>
      </c>
      <c r="B82" s="27" t="s">
        <v>15705</v>
      </c>
      <c r="C82" s="26" t="s">
        <v>2432</v>
      </c>
      <c r="D82" s="26" t="s">
        <v>15706</v>
      </c>
      <c r="E82" s="26" t="s">
        <v>15175</v>
      </c>
      <c r="F82" s="26" t="s">
        <v>15707</v>
      </c>
      <c r="H82" s="26" t="s">
        <v>15708</v>
      </c>
      <c r="I82" s="26" t="s">
        <v>15709</v>
      </c>
      <c r="J82" s="26" t="s">
        <v>2449</v>
      </c>
      <c r="K82" s="26" t="s">
        <v>15710</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51">
      <c r="A83" s="26" t="s">
        <v>15711</v>
      </c>
      <c r="B83" s="27" t="s">
        <v>15712</v>
      </c>
      <c r="C83" s="26" t="s">
        <v>2432</v>
      </c>
      <c r="D83" s="26" t="s">
        <v>15713</v>
      </c>
      <c r="E83" s="26" t="s">
        <v>15175</v>
      </c>
      <c r="F83" s="26" t="s">
        <v>15714</v>
      </c>
      <c r="H83" s="26" t="s">
        <v>15714</v>
      </c>
      <c r="I83" s="26" t="s">
        <v>15715</v>
      </c>
      <c r="J83" s="26" t="s">
        <v>2359</v>
      </c>
      <c r="K83" s="26" t="s">
        <v>15716</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102">
      <c r="A84" s="26" t="s">
        <v>15717</v>
      </c>
      <c r="B84" s="27" t="s">
        <v>15718</v>
      </c>
      <c r="C84" s="26" t="s">
        <v>2432</v>
      </c>
      <c r="D84" s="26" t="s">
        <v>15719</v>
      </c>
      <c r="E84" s="26" t="s">
        <v>15175</v>
      </c>
      <c r="F84" s="26" t="s">
        <v>15720</v>
      </c>
      <c r="H84" s="26" t="s">
        <v>15721</v>
      </c>
      <c r="I84" s="26" t="s">
        <v>15722</v>
      </c>
      <c r="J84" s="26" t="s">
        <v>2443</v>
      </c>
      <c r="K84" s="26" t="s">
        <v>15723</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63.75">
      <c r="A85" s="26" t="s">
        <v>15724</v>
      </c>
      <c r="B85" s="27" t="s">
        <v>15725</v>
      </c>
      <c r="C85" s="26" t="s">
        <v>2432</v>
      </c>
      <c r="D85" s="26" t="s">
        <v>15726</v>
      </c>
      <c r="E85" s="26" t="s">
        <v>15175</v>
      </c>
      <c r="F85" s="26" t="s">
        <v>15727</v>
      </c>
      <c r="H85" s="26" t="s">
        <v>15728</v>
      </c>
      <c r="I85" s="26" t="s">
        <v>15729</v>
      </c>
      <c r="J85" s="26" t="s">
        <v>2359</v>
      </c>
      <c r="K85" s="26" t="s">
        <v>15730</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89.25">
      <c r="A86" s="26" t="s">
        <v>15731</v>
      </c>
      <c r="B86" s="27" t="s">
        <v>15732</v>
      </c>
      <c r="C86" s="26" t="s">
        <v>2432</v>
      </c>
      <c r="D86" s="26" t="s">
        <v>15733</v>
      </c>
      <c r="E86" s="26" t="s">
        <v>15175</v>
      </c>
      <c r="F86" s="26" t="s">
        <v>15734</v>
      </c>
      <c r="H86" s="26" t="s">
        <v>15735</v>
      </c>
      <c r="I86" s="26" t="s">
        <v>15736</v>
      </c>
      <c r="J86" s="26" t="s">
        <v>2449</v>
      </c>
      <c r="K86" s="26" t="s">
        <v>15737</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76.5">
      <c r="A87" s="26" t="s">
        <v>15738</v>
      </c>
      <c r="B87" s="27" t="s">
        <v>15739</v>
      </c>
      <c r="C87" s="26" t="s">
        <v>2432</v>
      </c>
      <c r="D87" s="26" t="s">
        <v>15740</v>
      </c>
      <c r="E87" s="26" t="s">
        <v>15175</v>
      </c>
      <c r="F87" s="26" t="s">
        <v>15741</v>
      </c>
      <c r="H87" s="26" t="s">
        <v>15742</v>
      </c>
      <c r="I87" s="26" t="s">
        <v>15743</v>
      </c>
      <c r="J87" s="26" t="s">
        <v>2359</v>
      </c>
      <c r="K87" s="26" t="s">
        <v>15744</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89.25">
      <c r="A88" s="26" t="s">
        <v>15745</v>
      </c>
      <c r="B88" s="27" t="s">
        <v>15746</v>
      </c>
      <c r="C88" s="26" t="s">
        <v>2432</v>
      </c>
      <c r="D88" s="26" t="s">
        <v>15747</v>
      </c>
      <c r="E88" s="26" t="s">
        <v>15175</v>
      </c>
      <c r="F88" s="26" t="s">
        <v>15748</v>
      </c>
      <c r="H88" s="26" t="s">
        <v>15749</v>
      </c>
      <c r="I88" s="26" t="s">
        <v>15750</v>
      </c>
      <c r="J88" s="26" t="s">
        <v>2449</v>
      </c>
      <c r="K88" s="26" t="s">
        <v>15751</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114.75">
      <c r="A89" s="26" t="s">
        <v>15752</v>
      </c>
      <c r="B89" s="27" t="s">
        <v>15753</v>
      </c>
      <c r="C89" s="26" t="s">
        <v>2432</v>
      </c>
      <c r="D89" s="26" t="s">
        <v>15754</v>
      </c>
      <c r="E89" s="26" t="s">
        <v>15175</v>
      </c>
      <c r="F89" s="26" t="s">
        <v>15755</v>
      </c>
      <c r="H89" s="26" t="s">
        <v>15756</v>
      </c>
      <c r="I89" s="26" t="s">
        <v>15757</v>
      </c>
      <c r="J89" s="26" t="s">
        <v>2443</v>
      </c>
      <c r="K89" s="26" t="s">
        <v>15758</v>
      </c>
      <c r="L89" s="26" t="s">
        <v>15759</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76.5">
      <c r="A90" s="26" t="s">
        <v>15760</v>
      </c>
      <c r="B90" s="27" t="s">
        <v>15761</v>
      </c>
      <c r="C90" s="26" t="s">
        <v>2432</v>
      </c>
      <c r="D90" s="26" t="s">
        <v>15491</v>
      </c>
      <c r="E90" s="26" t="s">
        <v>15175</v>
      </c>
      <c r="F90" s="26" t="s">
        <v>15762</v>
      </c>
      <c r="H90" s="26" t="s">
        <v>15763</v>
      </c>
      <c r="I90" s="26" t="s">
        <v>15764</v>
      </c>
      <c r="J90" s="26" t="s">
        <v>2283</v>
      </c>
      <c r="K90" s="26" t="s">
        <v>15765</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89.25">
      <c r="A91" s="26" t="s">
        <v>15766</v>
      </c>
      <c r="B91" s="27" t="s">
        <v>15767</v>
      </c>
      <c r="C91" s="26" t="s">
        <v>2432</v>
      </c>
      <c r="D91" s="26" t="s">
        <v>15768</v>
      </c>
      <c r="E91" s="26" t="s">
        <v>15175</v>
      </c>
      <c r="F91" s="26" t="s">
        <v>2556</v>
      </c>
      <c r="H91" s="26" t="s">
        <v>15769</v>
      </c>
      <c r="I91" s="26" t="s">
        <v>15770</v>
      </c>
      <c r="J91" s="26" t="s">
        <v>2283</v>
      </c>
      <c r="K91" s="26" t="s">
        <v>15771</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51">
      <c r="A92" s="26" t="s">
        <v>15772</v>
      </c>
      <c r="B92" s="27" t="s">
        <v>15773</v>
      </c>
      <c r="C92" s="26" t="s">
        <v>2432</v>
      </c>
      <c r="D92" s="26" t="s">
        <v>15774</v>
      </c>
      <c r="E92" s="26" t="s">
        <v>15175</v>
      </c>
      <c r="F92" s="26" t="s">
        <v>15775</v>
      </c>
      <c r="H92" s="26" t="s">
        <v>15776</v>
      </c>
      <c r="I92" s="26" t="s">
        <v>15777</v>
      </c>
      <c r="J92" s="26" t="s">
        <v>2283</v>
      </c>
      <c r="K92" s="26" t="s">
        <v>15778</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51">
      <c r="A93" s="26" t="s">
        <v>15779</v>
      </c>
      <c r="B93" s="27" t="s">
        <v>15780</v>
      </c>
      <c r="C93" s="26" t="s">
        <v>2432</v>
      </c>
      <c r="D93" s="26" t="s">
        <v>15781</v>
      </c>
      <c r="E93" s="26" t="s">
        <v>15175</v>
      </c>
      <c r="F93" s="26" t="s">
        <v>15782</v>
      </c>
      <c r="H93" s="26" t="s">
        <v>15782</v>
      </c>
      <c r="I93" s="26" t="s">
        <v>15783</v>
      </c>
      <c r="J93" s="26" t="s">
        <v>2551</v>
      </c>
      <c r="K93" s="26" t="s">
        <v>15784</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76.5">
      <c r="A94" s="26" t="s">
        <v>15785</v>
      </c>
      <c r="B94" s="27" t="s">
        <v>15786</v>
      </c>
      <c r="C94" s="26" t="s">
        <v>2432</v>
      </c>
      <c r="D94" s="26" t="s">
        <v>15491</v>
      </c>
      <c r="E94" s="26" t="s">
        <v>15175</v>
      </c>
      <c r="F94" s="26" t="s">
        <v>15787</v>
      </c>
      <c r="H94" s="26" t="s">
        <v>15788</v>
      </c>
      <c r="I94" s="26" t="s">
        <v>15789</v>
      </c>
      <c r="J94" s="26" t="s">
        <v>2449</v>
      </c>
      <c r="K94" s="26" t="s">
        <v>15790</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51">
      <c r="A95" s="26" t="s">
        <v>15791</v>
      </c>
      <c r="B95" s="27" t="s">
        <v>15792</v>
      </c>
      <c r="C95" s="26" t="s">
        <v>2432</v>
      </c>
      <c r="D95" s="26" t="s">
        <v>15793</v>
      </c>
      <c r="E95" s="26" t="s">
        <v>15175</v>
      </c>
      <c r="F95" s="26" t="s">
        <v>15794</v>
      </c>
      <c r="H95" s="26" t="s">
        <v>15795</v>
      </c>
      <c r="I95" s="26" t="s">
        <v>15796</v>
      </c>
      <c r="J95" s="26" t="s">
        <v>2283</v>
      </c>
      <c r="K95" s="26" t="s">
        <v>15797</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76.5">
      <c r="A96" s="26" t="s">
        <v>15798</v>
      </c>
      <c r="B96" s="27" t="s">
        <v>15799</v>
      </c>
      <c r="C96" s="26" t="s">
        <v>2432</v>
      </c>
      <c r="D96" s="26" t="s">
        <v>15800</v>
      </c>
      <c r="E96" s="26" t="s">
        <v>15175</v>
      </c>
      <c r="F96" s="26" t="s">
        <v>15801</v>
      </c>
      <c r="H96" s="26" t="s">
        <v>15802</v>
      </c>
      <c r="I96" s="26" t="s">
        <v>15803</v>
      </c>
      <c r="J96" s="26" t="s">
        <v>2449</v>
      </c>
      <c r="K96" s="26" t="s">
        <v>15804</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51">
      <c r="A97" s="26" t="s">
        <v>15805</v>
      </c>
      <c r="B97" s="27" t="s">
        <v>15806</v>
      </c>
      <c r="C97" s="26" t="s">
        <v>2432</v>
      </c>
      <c r="D97" s="26" t="s">
        <v>15807</v>
      </c>
      <c r="E97" s="26" t="s">
        <v>15175</v>
      </c>
      <c r="F97" s="26" t="s">
        <v>15808</v>
      </c>
      <c r="H97" s="26" t="s">
        <v>15809</v>
      </c>
      <c r="I97" s="26" t="s">
        <v>15810</v>
      </c>
      <c r="J97" s="26" t="s">
        <v>2443</v>
      </c>
      <c r="K97" s="26" t="s">
        <v>15811</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63.75">
      <c r="A98" s="26" t="s">
        <v>15812</v>
      </c>
      <c r="B98" s="27" t="s">
        <v>15813</v>
      </c>
      <c r="C98" s="26" t="s">
        <v>2432</v>
      </c>
      <c r="D98" s="26" t="s">
        <v>15814</v>
      </c>
      <c r="E98" s="26" t="s">
        <v>15175</v>
      </c>
      <c r="F98" s="26" t="s">
        <v>15815</v>
      </c>
      <c r="H98" s="26" t="s">
        <v>15816</v>
      </c>
      <c r="I98" s="26" t="s">
        <v>15817</v>
      </c>
      <c r="J98" s="26" t="s">
        <v>2283</v>
      </c>
      <c r="K98" s="26" t="s">
        <v>15818</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51">
      <c r="A99" s="26" t="s">
        <v>15819</v>
      </c>
      <c r="B99" s="27" t="s">
        <v>15820</v>
      </c>
      <c r="C99" s="26" t="s">
        <v>2432</v>
      </c>
      <c r="D99" s="26" t="s">
        <v>15821</v>
      </c>
      <c r="E99" s="26" t="s">
        <v>15175</v>
      </c>
      <c r="F99" s="26" t="s">
        <v>15822</v>
      </c>
      <c r="H99" s="26" t="s">
        <v>15823</v>
      </c>
      <c r="I99" s="26" t="s">
        <v>15824</v>
      </c>
      <c r="J99" s="26" t="s">
        <v>2359</v>
      </c>
      <c r="K99" s="26" t="s">
        <v>15825</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89.25">
      <c r="A100" s="26" t="s">
        <v>15826</v>
      </c>
      <c r="B100" s="27" t="s">
        <v>15827</v>
      </c>
      <c r="C100" s="26" t="s">
        <v>2432</v>
      </c>
      <c r="D100" s="26" t="s">
        <v>15828</v>
      </c>
      <c r="E100" s="26" t="s">
        <v>15175</v>
      </c>
      <c r="F100" s="26" t="s">
        <v>15829</v>
      </c>
      <c r="H100" s="26" t="s">
        <v>15830</v>
      </c>
      <c r="I100" s="26" t="s">
        <v>15831</v>
      </c>
      <c r="J100" s="26" t="s">
        <v>2283</v>
      </c>
      <c r="K100" s="26" t="s">
        <v>15832</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89.25">
      <c r="A101" s="26" t="s">
        <v>15833</v>
      </c>
      <c r="B101" s="27" t="s">
        <v>15834</v>
      </c>
      <c r="C101" s="26" t="s">
        <v>2432</v>
      </c>
      <c r="D101" s="26" t="s">
        <v>15835</v>
      </c>
      <c r="E101" s="26" t="s">
        <v>15175</v>
      </c>
      <c r="F101" s="26" t="s">
        <v>2370</v>
      </c>
      <c r="H101" s="26" t="s">
        <v>15836</v>
      </c>
      <c r="I101" s="26" t="s">
        <v>15837</v>
      </c>
      <c r="J101" s="26" t="s">
        <v>2449</v>
      </c>
      <c r="K101" s="26" t="s">
        <v>15838</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191.25">
      <c r="A102" s="26" t="s">
        <v>15839</v>
      </c>
      <c r="B102" s="27" t="s">
        <v>15840</v>
      </c>
      <c r="C102" s="26" t="s">
        <v>2606</v>
      </c>
      <c r="D102" s="26" t="s">
        <v>15841</v>
      </c>
      <c r="E102" s="26" t="s">
        <v>15175</v>
      </c>
      <c r="F102" s="26" t="s">
        <v>15842</v>
      </c>
      <c r="H102" s="26" t="s">
        <v>15843</v>
      </c>
      <c r="I102" s="26" t="s">
        <v>15844</v>
      </c>
      <c r="J102" s="26" t="s">
        <v>10215</v>
      </c>
      <c r="K102" s="26" t="s">
        <v>15845</v>
      </c>
      <c r="L102" s="26" t="s">
        <v>15846</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89.25">
      <c r="A103" s="26" t="s">
        <v>15847</v>
      </c>
      <c r="B103" s="27" t="s">
        <v>15848</v>
      </c>
      <c r="C103" s="26" t="s">
        <v>908</v>
      </c>
      <c r="D103" s="26" t="s">
        <v>15849</v>
      </c>
      <c r="E103" s="26" t="s">
        <v>15175</v>
      </c>
      <c r="F103" s="26" t="s">
        <v>15850</v>
      </c>
      <c r="H103" s="26" t="s">
        <v>15851</v>
      </c>
      <c r="I103" s="26" t="s">
        <v>15852</v>
      </c>
      <c r="J103" s="26" t="s">
        <v>5055</v>
      </c>
      <c r="K103" s="26" t="s">
        <v>15853</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51">
      <c r="A104" s="26" t="s">
        <v>15854</v>
      </c>
      <c r="B104" s="27" t="s">
        <v>15855</v>
      </c>
      <c r="C104" s="26" t="s">
        <v>908</v>
      </c>
      <c r="D104" s="26" t="s">
        <v>15856</v>
      </c>
      <c r="E104" s="26" t="s">
        <v>15175</v>
      </c>
      <c r="F104" s="26" t="s">
        <v>15857</v>
      </c>
      <c r="H104" s="26" t="s">
        <v>15858</v>
      </c>
      <c r="I104" s="26" t="s">
        <v>15859</v>
      </c>
      <c r="J104" s="26" t="s">
        <v>1832</v>
      </c>
      <c r="K104" s="26" t="s">
        <v>15860</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76.5">
      <c r="A105" s="26" t="s">
        <v>15861</v>
      </c>
      <c r="B105" s="27" t="s">
        <v>15862</v>
      </c>
      <c r="C105" s="26" t="s">
        <v>908</v>
      </c>
      <c r="D105" s="26" t="s">
        <v>15863</v>
      </c>
      <c r="E105" s="26" t="s">
        <v>15175</v>
      </c>
      <c r="F105" s="26" t="s">
        <v>15864</v>
      </c>
      <c r="H105" s="26" t="s">
        <v>15865</v>
      </c>
      <c r="I105" s="26" t="s">
        <v>15866</v>
      </c>
      <c r="J105" s="26" t="s">
        <v>2737</v>
      </c>
      <c r="K105" s="26" t="s">
        <v>15867</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63.75">
      <c r="A106" s="26" t="s">
        <v>15868</v>
      </c>
      <c r="B106" s="27" t="s">
        <v>15869</v>
      </c>
      <c r="C106" s="26" t="s">
        <v>908</v>
      </c>
      <c r="D106" s="26" t="s">
        <v>15870</v>
      </c>
      <c r="E106" s="26" t="s">
        <v>15175</v>
      </c>
      <c r="F106" s="26" t="s">
        <v>15871</v>
      </c>
      <c r="H106" s="26" t="s">
        <v>15872</v>
      </c>
      <c r="I106" s="26" t="s">
        <v>15873</v>
      </c>
      <c r="J106" s="26" t="s">
        <v>2484</v>
      </c>
      <c r="K106" s="26" t="s">
        <v>15874</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140.25">
      <c r="A107" s="26" t="s">
        <v>15875</v>
      </c>
      <c r="B107" s="27" t="s">
        <v>15876</v>
      </c>
      <c r="C107" s="26" t="s">
        <v>908</v>
      </c>
      <c r="D107" s="26" t="s">
        <v>15877</v>
      </c>
      <c r="E107" s="26" t="s">
        <v>15175</v>
      </c>
      <c r="F107" s="26" t="s">
        <v>15878</v>
      </c>
      <c r="H107" s="26" t="s">
        <v>15879</v>
      </c>
      <c r="I107" s="26" t="s">
        <v>15880</v>
      </c>
      <c r="J107" s="26" t="s">
        <v>7989</v>
      </c>
      <c r="K107" s="26" t="s">
        <v>15881</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127.5">
      <c r="A108" s="26" t="s">
        <v>15882</v>
      </c>
      <c r="B108" s="27" t="s">
        <v>15883</v>
      </c>
      <c r="C108" s="26" t="s">
        <v>908</v>
      </c>
      <c r="D108" s="26" t="s">
        <v>15884</v>
      </c>
      <c r="E108" s="26" t="s">
        <v>15175</v>
      </c>
      <c r="F108" s="26" t="s">
        <v>15885</v>
      </c>
      <c r="H108" s="26" t="s">
        <v>15886</v>
      </c>
      <c r="I108" s="26" t="s">
        <v>15887</v>
      </c>
      <c r="J108" s="26" t="s">
        <v>2523</v>
      </c>
      <c r="K108" s="26" t="s">
        <v>15888</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63.75">
      <c r="A109" s="26" t="s">
        <v>15889</v>
      </c>
      <c r="B109" s="27" t="s">
        <v>15890</v>
      </c>
      <c r="C109" s="26" t="s">
        <v>908</v>
      </c>
      <c r="D109" s="26" t="s">
        <v>15891</v>
      </c>
      <c r="E109" s="26" t="s">
        <v>15175</v>
      </c>
      <c r="F109" s="26" t="s">
        <v>15892</v>
      </c>
      <c r="H109" s="26" t="s">
        <v>15893</v>
      </c>
      <c r="I109" s="26" t="s">
        <v>15894</v>
      </c>
      <c r="J109" s="26" t="s">
        <v>2692</v>
      </c>
      <c r="K109" s="26" t="s">
        <v>15895</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89.25">
      <c r="A110" s="26" t="s">
        <v>15896</v>
      </c>
      <c r="B110" s="27" t="s">
        <v>15897</v>
      </c>
      <c r="C110" s="26" t="s">
        <v>908</v>
      </c>
      <c r="D110" s="26" t="s">
        <v>15898</v>
      </c>
      <c r="E110" s="26" t="s">
        <v>15175</v>
      </c>
      <c r="F110" s="26" t="s">
        <v>15274</v>
      </c>
      <c r="H110" s="26" t="s">
        <v>15899</v>
      </c>
      <c r="I110" s="26" t="s">
        <v>15900</v>
      </c>
      <c r="J110" s="26" t="s">
        <v>2484</v>
      </c>
      <c r="K110" s="26" t="s">
        <v>15901</v>
      </c>
      <c r="L110" s="26" t="s">
        <v>15902</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153">
      <c r="A111" s="26" t="s">
        <v>15903</v>
      </c>
      <c r="B111" s="27" t="s">
        <v>15904</v>
      </c>
      <c r="C111" s="26" t="s">
        <v>908</v>
      </c>
      <c r="D111" s="26" t="s">
        <v>15905</v>
      </c>
      <c r="E111" s="26" t="s">
        <v>15175</v>
      </c>
      <c r="F111" s="26" t="s">
        <v>15906</v>
      </c>
      <c r="H111" s="26" t="s">
        <v>15907</v>
      </c>
      <c r="I111" s="26" t="s">
        <v>15908</v>
      </c>
      <c r="J111" s="26" t="s">
        <v>5389</v>
      </c>
      <c r="K111" s="26" t="s">
        <v>15909</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51">
      <c r="A112" s="26" t="s">
        <v>15910</v>
      </c>
      <c r="B112" s="27" t="s">
        <v>15911</v>
      </c>
      <c r="C112" s="26" t="s">
        <v>908</v>
      </c>
      <c r="D112" s="26" t="s">
        <v>15912</v>
      </c>
      <c r="E112" s="26" t="s">
        <v>15175</v>
      </c>
      <c r="F112" s="26" t="s">
        <v>15913</v>
      </c>
      <c r="H112" s="26" t="s">
        <v>15914</v>
      </c>
      <c r="I112" s="26" t="s">
        <v>15915</v>
      </c>
      <c r="J112" s="26" t="s">
        <v>1832</v>
      </c>
      <c r="K112" s="26" t="s">
        <v>15916</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89.25">
      <c r="A113" s="26" t="s">
        <v>15917</v>
      </c>
      <c r="B113" s="27" t="s">
        <v>15918</v>
      </c>
      <c r="C113" s="26" t="s">
        <v>908</v>
      </c>
      <c r="D113" s="26" t="s">
        <v>15919</v>
      </c>
      <c r="E113" s="26" t="s">
        <v>15175</v>
      </c>
      <c r="F113" s="26" t="s">
        <v>15920</v>
      </c>
      <c r="H113" s="26" t="s">
        <v>15921</v>
      </c>
      <c r="I113" s="26" t="s">
        <v>15922</v>
      </c>
      <c r="J113" s="26" t="s">
        <v>5055</v>
      </c>
      <c r="K113" s="26" t="s">
        <v>15923</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89.25">
      <c r="A114" s="26" t="s">
        <v>15924</v>
      </c>
      <c r="B114" s="27" t="s">
        <v>15925</v>
      </c>
      <c r="C114" s="26" t="s">
        <v>908</v>
      </c>
      <c r="D114" s="26" t="s">
        <v>15926</v>
      </c>
      <c r="E114" s="26" t="s">
        <v>15175</v>
      </c>
      <c r="F114" s="26" t="s">
        <v>15927</v>
      </c>
      <c r="H114" s="26" t="s">
        <v>15928</v>
      </c>
      <c r="I114" s="26" t="s">
        <v>15929</v>
      </c>
      <c r="J114" s="26" t="s">
        <v>7989</v>
      </c>
      <c r="K114" s="26" t="s">
        <v>15930</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76.5">
      <c r="A115" s="26" t="s">
        <v>15931</v>
      </c>
      <c r="B115" s="27" t="s">
        <v>15932</v>
      </c>
      <c r="C115" s="26" t="s">
        <v>908</v>
      </c>
      <c r="D115" s="26" t="s">
        <v>15933</v>
      </c>
      <c r="E115" s="26" t="s">
        <v>15175</v>
      </c>
      <c r="F115" s="26" t="s">
        <v>15934</v>
      </c>
      <c r="H115" s="26" t="s">
        <v>15935</v>
      </c>
      <c r="I115" s="26" t="s">
        <v>15936</v>
      </c>
      <c r="J115" s="26" t="s">
        <v>7989</v>
      </c>
      <c r="K115" s="26" t="s">
        <v>15937</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89.25">
      <c r="A116" s="26" t="s">
        <v>15938</v>
      </c>
      <c r="B116" s="27" t="s">
        <v>15939</v>
      </c>
      <c r="C116" s="26" t="s">
        <v>908</v>
      </c>
      <c r="D116" s="26" t="s">
        <v>15940</v>
      </c>
      <c r="E116" s="26" t="s">
        <v>15175</v>
      </c>
      <c r="F116" s="26" t="s">
        <v>15941</v>
      </c>
      <c r="H116" s="26" t="s">
        <v>15942</v>
      </c>
      <c r="I116" s="26" t="s">
        <v>15943</v>
      </c>
      <c r="J116" s="26" t="s">
        <v>1832</v>
      </c>
      <c r="K116" s="26" t="s">
        <v>15944</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165.75">
      <c r="A117" s="26" t="s">
        <v>15945</v>
      </c>
      <c r="B117" s="27" t="s">
        <v>15946</v>
      </c>
      <c r="C117" s="26" t="s">
        <v>908</v>
      </c>
      <c r="D117" s="26" t="s">
        <v>15947</v>
      </c>
      <c r="E117" s="26" t="s">
        <v>15175</v>
      </c>
      <c r="F117" s="26" t="s">
        <v>15948</v>
      </c>
      <c r="H117" s="26" t="s">
        <v>15949</v>
      </c>
      <c r="I117" s="26" t="s">
        <v>15950</v>
      </c>
      <c r="J117" s="26" t="s">
        <v>1832</v>
      </c>
      <c r="K117" s="26" t="s">
        <v>15951</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38.25">
      <c r="A118" s="26" t="s">
        <v>15952</v>
      </c>
      <c r="B118" s="27" t="s">
        <v>15953</v>
      </c>
      <c r="C118" s="26" t="s">
        <v>908</v>
      </c>
      <c r="D118" s="26" t="s">
        <v>15954</v>
      </c>
      <c r="E118" s="26" t="s">
        <v>15175</v>
      </c>
      <c r="F118" s="26" t="s">
        <v>15955</v>
      </c>
      <c r="H118" s="26" t="s">
        <v>15956</v>
      </c>
      <c r="I118" s="26" t="s">
        <v>15957</v>
      </c>
      <c r="J118" s="26" t="s">
        <v>5055</v>
      </c>
      <c r="K118" s="26" t="s">
        <v>15958</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127.5">
      <c r="A119" s="26" t="s">
        <v>15959</v>
      </c>
      <c r="B119" s="27" t="s">
        <v>15960</v>
      </c>
      <c r="C119" s="26" t="s">
        <v>908</v>
      </c>
      <c r="D119" s="26" t="s">
        <v>15961</v>
      </c>
      <c r="E119" s="26" t="s">
        <v>15175</v>
      </c>
      <c r="F119" s="26" t="s">
        <v>15962</v>
      </c>
      <c r="H119" s="26" t="s">
        <v>15963</v>
      </c>
      <c r="I119" s="26" t="s">
        <v>15964</v>
      </c>
      <c r="J119" s="26" t="s">
        <v>2523</v>
      </c>
      <c r="K119" s="26" t="s">
        <v>15965</v>
      </c>
      <c r="L119" s="26" t="s">
        <v>15966</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63.75">
      <c r="A120" s="26" t="s">
        <v>15967</v>
      </c>
      <c r="B120" s="27" t="s">
        <v>15968</v>
      </c>
      <c r="C120" s="26" t="s">
        <v>908</v>
      </c>
      <c r="D120" s="26" t="s">
        <v>15969</v>
      </c>
      <c r="E120" s="26" t="s">
        <v>15175</v>
      </c>
      <c r="F120" s="26" t="s">
        <v>15970</v>
      </c>
      <c r="H120" s="26" t="s">
        <v>15971</v>
      </c>
      <c r="I120" s="26" t="s">
        <v>15972</v>
      </c>
      <c r="J120" s="26" t="s">
        <v>2523</v>
      </c>
      <c r="K120" s="26" t="s">
        <v>15973</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63.75">
      <c r="A121" s="26" t="s">
        <v>15974</v>
      </c>
      <c r="B121" s="27" t="s">
        <v>15975</v>
      </c>
      <c r="C121" s="26" t="s">
        <v>908</v>
      </c>
      <c r="D121" s="26" t="s">
        <v>15976</v>
      </c>
      <c r="E121" s="26" t="s">
        <v>15175</v>
      </c>
      <c r="F121" s="26" t="s">
        <v>2246</v>
      </c>
      <c r="H121" s="26" t="s">
        <v>15977</v>
      </c>
      <c r="I121" s="26" t="s">
        <v>15978</v>
      </c>
      <c r="J121" s="26" t="s">
        <v>5055</v>
      </c>
      <c r="K121" s="26" t="s">
        <v>15979</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114.75">
      <c r="A122" s="26" t="s">
        <v>15980</v>
      </c>
      <c r="B122" s="27" t="s">
        <v>15981</v>
      </c>
      <c r="C122" s="26" t="s">
        <v>908</v>
      </c>
      <c r="D122" s="26" t="s">
        <v>15982</v>
      </c>
      <c r="E122" s="26" t="s">
        <v>15175</v>
      </c>
      <c r="F122" s="26" t="s">
        <v>15983</v>
      </c>
      <c r="H122" s="26" t="s">
        <v>15984</v>
      </c>
      <c r="I122" s="26" t="s">
        <v>15985</v>
      </c>
      <c r="J122" s="26" t="s">
        <v>2523</v>
      </c>
      <c r="K122" s="26" t="s">
        <v>15986</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63.75">
      <c r="A123" s="26" t="s">
        <v>15987</v>
      </c>
      <c r="B123" s="27" t="s">
        <v>15988</v>
      </c>
      <c r="C123" s="26" t="s">
        <v>908</v>
      </c>
      <c r="D123" s="26" t="s">
        <v>15989</v>
      </c>
      <c r="E123" s="26" t="s">
        <v>15175</v>
      </c>
      <c r="F123" s="26" t="s">
        <v>15990</v>
      </c>
      <c r="H123" s="26" t="s">
        <v>15991</v>
      </c>
      <c r="I123" s="26" t="s">
        <v>15992</v>
      </c>
      <c r="J123" s="26" t="s">
        <v>2484</v>
      </c>
      <c r="K123" s="26" t="s">
        <v>15993</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102">
      <c r="A124" s="26" t="s">
        <v>15994</v>
      </c>
      <c r="B124" s="27" t="s">
        <v>15995</v>
      </c>
      <c r="C124" s="26" t="s">
        <v>908</v>
      </c>
      <c r="D124" s="26" t="s">
        <v>15996</v>
      </c>
      <c r="E124" s="26" t="s">
        <v>15175</v>
      </c>
      <c r="F124" s="26" t="s">
        <v>2246</v>
      </c>
      <c r="H124" s="26" t="s">
        <v>15997</v>
      </c>
      <c r="I124" s="26" t="s">
        <v>15998</v>
      </c>
      <c r="J124" s="26" t="s">
        <v>2484</v>
      </c>
      <c r="K124" s="26" t="s">
        <v>15999</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51">
      <c r="A125" s="26" t="s">
        <v>16000</v>
      </c>
      <c r="B125" s="27" t="s">
        <v>16001</v>
      </c>
      <c r="C125" s="26" t="s">
        <v>908</v>
      </c>
      <c r="D125" s="26" t="s">
        <v>16002</v>
      </c>
      <c r="E125" s="26" t="s">
        <v>15175</v>
      </c>
      <c r="F125" s="26" t="s">
        <v>16003</v>
      </c>
      <c r="H125" s="26" t="s">
        <v>16004</v>
      </c>
      <c r="I125" s="26" t="s">
        <v>16005</v>
      </c>
      <c r="J125" s="26" t="s">
        <v>5055</v>
      </c>
      <c r="K125" s="26" t="s">
        <v>16006</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63.75">
      <c r="A126" s="26" t="s">
        <v>16007</v>
      </c>
      <c r="B126" s="27" t="s">
        <v>16008</v>
      </c>
      <c r="C126" s="26" t="s">
        <v>920</v>
      </c>
      <c r="D126" s="26" t="s">
        <v>16009</v>
      </c>
      <c r="E126" s="26" t="s">
        <v>15175</v>
      </c>
      <c r="F126" s="26" t="s">
        <v>16010</v>
      </c>
      <c r="H126" s="26" t="s">
        <v>16011</v>
      </c>
      <c r="I126" s="26" t="s">
        <v>16012</v>
      </c>
      <c r="J126" s="26" t="s">
        <v>8252</v>
      </c>
      <c r="K126" s="26" t="s">
        <v>16013</v>
      </c>
      <c r="L126" s="26" t="s">
        <v>16014</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114.75">
      <c r="A127" s="26" t="s">
        <v>16015</v>
      </c>
      <c r="B127" s="27" t="s">
        <v>16016</v>
      </c>
      <c r="C127" s="26" t="s">
        <v>920</v>
      </c>
      <c r="D127" s="26" t="s">
        <v>16017</v>
      </c>
      <c r="E127" s="26" t="s">
        <v>15175</v>
      </c>
      <c r="F127" s="26" t="s">
        <v>16018</v>
      </c>
      <c r="H127" s="26" t="s">
        <v>16019</v>
      </c>
      <c r="I127" s="26" t="s">
        <v>16020</v>
      </c>
      <c r="J127" s="26" t="s">
        <v>16021</v>
      </c>
      <c r="K127" s="26" t="s">
        <v>16022</v>
      </c>
      <c r="L127" s="26" t="s">
        <v>16023</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63.75">
      <c r="A128" s="26" t="s">
        <v>16024</v>
      </c>
      <c r="B128" s="27" t="s">
        <v>16025</v>
      </c>
      <c r="C128" s="26" t="s">
        <v>2773</v>
      </c>
      <c r="D128" s="26" t="s">
        <v>16026</v>
      </c>
      <c r="E128" s="26" t="s">
        <v>15175</v>
      </c>
      <c r="F128" s="26" t="s">
        <v>545</v>
      </c>
      <c r="H128" s="26" t="s">
        <v>16027</v>
      </c>
      <c r="I128" s="26" t="s">
        <v>16028</v>
      </c>
      <c r="J128" s="26" t="s">
        <v>2626</v>
      </c>
      <c r="K128" s="26" t="s">
        <v>16029</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165.75">
      <c r="A129" s="26" t="s">
        <v>16030</v>
      </c>
      <c r="B129" s="27" t="s">
        <v>16031</v>
      </c>
      <c r="C129" s="26" t="s">
        <v>2773</v>
      </c>
      <c r="D129" s="26" t="s">
        <v>16032</v>
      </c>
      <c r="E129" s="26" t="s">
        <v>16033</v>
      </c>
      <c r="F129" s="26" t="s">
        <v>16034</v>
      </c>
      <c r="H129" s="26" t="s">
        <v>16035</v>
      </c>
      <c r="I129" s="26" t="s">
        <v>16036</v>
      </c>
      <c r="J129" s="26" t="s">
        <v>2784</v>
      </c>
      <c r="K129" s="26" t="s">
        <v>16037</v>
      </c>
      <c r="L129" s="26" t="s">
        <v>16038</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89.25">
      <c r="A130" s="26" t="s">
        <v>16039</v>
      </c>
      <c r="B130" s="27" t="s">
        <v>16040</v>
      </c>
      <c r="C130" s="26" t="s">
        <v>2773</v>
      </c>
      <c r="D130" s="26" t="s">
        <v>16041</v>
      </c>
      <c r="E130" s="26" t="s">
        <v>15175</v>
      </c>
      <c r="F130" s="26" t="s">
        <v>16042</v>
      </c>
      <c r="H130" s="26" t="s">
        <v>16043</v>
      </c>
      <c r="I130" s="26" t="s">
        <v>16044</v>
      </c>
      <c r="J130" s="26" t="s">
        <v>5016</v>
      </c>
      <c r="K130" s="26" t="s">
        <v>16045</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51">
      <c r="A131" s="26" t="s">
        <v>16046</v>
      </c>
      <c r="B131" s="27" t="s">
        <v>16047</v>
      </c>
      <c r="C131" s="26" t="s">
        <v>2773</v>
      </c>
      <c r="D131" s="26" t="s">
        <v>16048</v>
      </c>
      <c r="E131" s="26" t="s">
        <v>15175</v>
      </c>
      <c r="F131" s="26" t="s">
        <v>2992</v>
      </c>
      <c r="H131" s="26" t="s">
        <v>16049</v>
      </c>
      <c r="I131" s="26" t="s">
        <v>16050</v>
      </c>
      <c r="J131" s="26" t="s">
        <v>5016</v>
      </c>
      <c r="K131" s="26" t="s">
        <v>16051</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76.5">
      <c r="A132" s="26" t="s">
        <v>16052</v>
      </c>
      <c r="B132" s="27" t="s">
        <v>16053</v>
      </c>
      <c r="C132" s="26" t="s">
        <v>2773</v>
      </c>
      <c r="D132" s="26" t="s">
        <v>16054</v>
      </c>
      <c r="E132" s="26" t="s">
        <v>15175</v>
      </c>
      <c r="F132" s="26" t="s">
        <v>545</v>
      </c>
      <c r="H132" s="26" t="s">
        <v>16055</v>
      </c>
      <c r="I132" s="26" t="s">
        <v>16056</v>
      </c>
      <c r="J132" s="26" t="s">
        <v>8051</v>
      </c>
      <c r="K132" s="26" t="s">
        <v>16057</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51">
      <c r="A133" s="26" t="s">
        <v>16058</v>
      </c>
      <c r="B133" s="27" t="s">
        <v>16059</v>
      </c>
      <c r="C133" s="26" t="s">
        <v>2773</v>
      </c>
      <c r="D133" s="26" t="s">
        <v>16060</v>
      </c>
      <c r="E133" s="26" t="s">
        <v>15175</v>
      </c>
      <c r="F133" s="26" t="s">
        <v>11371</v>
      </c>
      <c r="H133" s="26" t="s">
        <v>16061</v>
      </c>
      <c r="I133" s="26" t="s">
        <v>16062</v>
      </c>
      <c r="J133" s="26" t="s">
        <v>2668</v>
      </c>
      <c r="K133" s="26" t="s">
        <v>16063</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89.25">
      <c r="A134" s="26" t="s">
        <v>16064</v>
      </c>
      <c r="B134" s="27" t="s">
        <v>16065</v>
      </c>
      <c r="C134" s="26" t="s">
        <v>2773</v>
      </c>
      <c r="D134" s="26" t="s">
        <v>16066</v>
      </c>
      <c r="E134" s="26" t="s">
        <v>15175</v>
      </c>
      <c r="F134" s="26" t="s">
        <v>16067</v>
      </c>
      <c r="H134" s="26" t="s">
        <v>16068</v>
      </c>
      <c r="I134" s="26" t="s">
        <v>16069</v>
      </c>
      <c r="J134" s="26" t="s">
        <v>5016</v>
      </c>
      <c r="K134" s="26" t="s">
        <v>16070</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63.75">
      <c r="A135" s="26" t="s">
        <v>16071</v>
      </c>
      <c r="B135" s="27" t="s">
        <v>16072</v>
      </c>
      <c r="C135" s="26" t="s">
        <v>2773</v>
      </c>
      <c r="D135" s="26" t="s">
        <v>16073</v>
      </c>
      <c r="E135" s="26" t="s">
        <v>16033</v>
      </c>
      <c r="F135" s="26" t="s">
        <v>3130</v>
      </c>
      <c r="H135" s="26" t="s">
        <v>16074</v>
      </c>
      <c r="I135" s="26" t="s">
        <v>16075</v>
      </c>
      <c r="J135" s="26" t="s">
        <v>8051</v>
      </c>
      <c r="K135" s="26" t="s">
        <v>16076</v>
      </c>
      <c r="L135" s="26" t="s">
        <v>16077</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89.25">
      <c r="A136" s="26" t="s">
        <v>16078</v>
      </c>
      <c r="B136" s="27" t="s">
        <v>16079</v>
      </c>
      <c r="C136" s="26" t="s">
        <v>2773</v>
      </c>
      <c r="D136" s="26" t="s">
        <v>16080</v>
      </c>
      <c r="E136" s="26" t="s">
        <v>15175</v>
      </c>
      <c r="F136" s="26" t="s">
        <v>16081</v>
      </c>
      <c r="H136" s="26" t="s">
        <v>16082</v>
      </c>
      <c r="I136" s="26" t="s">
        <v>16083</v>
      </c>
      <c r="J136" s="26" t="s">
        <v>2784</v>
      </c>
      <c r="K136" s="26" t="s">
        <v>16084</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102">
      <c r="A137" s="26" t="s">
        <v>16085</v>
      </c>
      <c r="B137" s="27" t="s">
        <v>16086</v>
      </c>
      <c r="C137" s="26" t="s">
        <v>2773</v>
      </c>
      <c r="D137" s="26" t="s">
        <v>16087</v>
      </c>
      <c r="E137" s="26" t="s">
        <v>15175</v>
      </c>
      <c r="F137" s="26" t="s">
        <v>16088</v>
      </c>
      <c r="H137" s="26" t="s">
        <v>16089</v>
      </c>
      <c r="I137" s="26" t="s">
        <v>16090</v>
      </c>
      <c r="J137" s="26" t="s">
        <v>2752</v>
      </c>
      <c r="K137" s="26" t="s">
        <v>16091</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76.5">
      <c r="A138" s="26" t="s">
        <v>16092</v>
      </c>
      <c r="B138" s="27" t="s">
        <v>16093</v>
      </c>
      <c r="C138" s="26" t="s">
        <v>2900</v>
      </c>
      <c r="D138" s="26" t="s">
        <v>16094</v>
      </c>
      <c r="E138" s="26" t="s">
        <v>15175</v>
      </c>
      <c r="F138" s="26" t="s">
        <v>16095</v>
      </c>
      <c r="H138" s="26" t="s">
        <v>16096</v>
      </c>
      <c r="I138" s="26" t="s">
        <v>16097</v>
      </c>
      <c r="J138" s="26" t="s">
        <v>4110</v>
      </c>
      <c r="K138" s="26" t="s">
        <v>16098</v>
      </c>
      <c r="L138" s="26" t="s">
        <v>16099</v>
      </c>
      <c r="M138" s="26" t="s">
        <v>545</v>
      </c>
      <c r="N138" s="26" t="s">
        <v>545</v>
      </c>
      <c r="O138" s="26" t="s">
        <v>545</v>
      </c>
      <c r="P138" s="26" t="s">
        <v>545</v>
      </c>
      <c r="Q138" s="26" t="s">
        <v>545</v>
      </c>
      <c r="R138" s="26" t="s">
        <v>545</v>
      </c>
      <c r="S138" s="26" t="s">
        <v>545</v>
      </c>
      <c r="T138" s="26" t="s">
        <v>16100</v>
      </c>
      <c r="U138" s="26" t="s">
        <v>545</v>
      </c>
      <c r="V138" s="26" t="s">
        <v>545</v>
      </c>
      <c r="W138" s="26" t="s">
        <v>545</v>
      </c>
      <c r="X138" s="26" t="s">
        <v>545</v>
      </c>
      <c r="Y138" s="26" t="s">
        <v>545</v>
      </c>
    </row>
    <row r="139" spans="1:25" ht="114.75">
      <c r="A139" s="26" t="s">
        <v>16101</v>
      </c>
      <c r="B139" s="27" t="s">
        <v>16102</v>
      </c>
      <c r="C139" s="26" t="s">
        <v>2900</v>
      </c>
      <c r="D139" s="26" t="s">
        <v>16103</v>
      </c>
      <c r="E139" s="26" t="s">
        <v>15175</v>
      </c>
      <c r="F139" s="26" t="s">
        <v>3130</v>
      </c>
      <c r="H139" s="26" t="s">
        <v>16104</v>
      </c>
      <c r="I139" s="26" t="s">
        <v>16105</v>
      </c>
      <c r="J139" s="26" t="s">
        <v>2115</v>
      </c>
      <c r="K139" s="26" t="s">
        <v>16106</v>
      </c>
      <c r="L139" s="26" t="s">
        <v>16107</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51">
      <c r="A140" s="26" t="s">
        <v>16108</v>
      </c>
      <c r="B140" s="27" t="s">
        <v>16109</v>
      </c>
      <c r="C140" s="26" t="s">
        <v>2909</v>
      </c>
      <c r="D140" s="26" t="s">
        <v>16110</v>
      </c>
      <c r="E140" s="26" t="s">
        <v>15175</v>
      </c>
      <c r="F140" s="26" t="s">
        <v>16111</v>
      </c>
      <c r="H140" s="26" t="s">
        <v>16112</v>
      </c>
      <c r="I140" s="26" t="s">
        <v>16113</v>
      </c>
      <c r="J140" s="26" t="s">
        <v>2809</v>
      </c>
      <c r="K140" s="26" t="s">
        <v>16114</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178.5">
      <c r="A141" s="26" t="s">
        <v>16115</v>
      </c>
      <c r="B141" s="27" t="s">
        <v>16116</v>
      </c>
      <c r="C141" s="26" t="s">
        <v>2909</v>
      </c>
      <c r="D141" s="26" t="s">
        <v>16117</v>
      </c>
      <c r="E141" s="26" t="s">
        <v>15175</v>
      </c>
      <c r="F141" s="26" t="s">
        <v>16118</v>
      </c>
      <c r="H141" s="26" t="s">
        <v>16119</v>
      </c>
      <c r="I141" s="26" t="s">
        <v>16120</v>
      </c>
      <c r="J141" s="26" t="s">
        <v>2809</v>
      </c>
      <c r="K141" s="26" t="s">
        <v>16121</v>
      </c>
      <c r="L141" s="26" t="s">
        <v>16122</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89.25">
      <c r="A142" s="26" t="s">
        <v>16123</v>
      </c>
      <c r="B142" s="27" t="s">
        <v>16124</v>
      </c>
      <c r="C142" s="26" t="s">
        <v>2909</v>
      </c>
      <c r="D142" s="26" t="s">
        <v>16125</v>
      </c>
      <c r="E142" s="26" t="s">
        <v>15175</v>
      </c>
      <c r="F142" s="26" t="s">
        <v>16126</v>
      </c>
      <c r="H142" s="26" t="s">
        <v>16127</v>
      </c>
      <c r="I142" s="26" t="s">
        <v>16128</v>
      </c>
      <c r="J142" s="26" t="s">
        <v>2809</v>
      </c>
      <c r="K142" s="26" t="s">
        <v>16129</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76.5">
      <c r="A143" s="26" t="s">
        <v>16130</v>
      </c>
      <c r="B143" s="27" t="s">
        <v>16131</v>
      </c>
      <c r="C143" s="26" t="s">
        <v>2909</v>
      </c>
      <c r="D143" s="26" t="s">
        <v>16132</v>
      </c>
      <c r="E143" s="26" t="s">
        <v>15175</v>
      </c>
      <c r="F143" s="26" t="s">
        <v>16133</v>
      </c>
      <c r="H143" s="26" t="s">
        <v>16134</v>
      </c>
      <c r="I143" s="26" t="s">
        <v>16135</v>
      </c>
      <c r="J143" s="26" t="s">
        <v>2809</v>
      </c>
      <c r="K143" s="26" t="s">
        <v>16136</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102">
      <c r="A144" s="26" t="s">
        <v>16137</v>
      </c>
      <c r="B144" s="27" t="s">
        <v>16138</v>
      </c>
      <c r="C144" s="26" t="s">
        <v>2909</v>
      </c>
      <c r="D144" s="26" t="s">
        <v>16139</v>
      </c>
      <c r="E144" s="26" t="s">
        <v>15175</v>
      </c>
      <c r="F144" s="26" t="s">
        <v>16140</v>
      </c>
      <c r="H144" s="26" t="s">
        <v>16141</v>
      </c>
      <c r="I144" s="26" t="s">
        <v>16142</v>
      </c>
      <c r="J144" s="26" t="s">
        <v>2912</v>
      </c>
      <c r="K144" s="26" t="s">
        <v>16143</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63.75">
      <c r="A145" s="26" t="s">
        <v>16144</v>
      </c>
      <c r="B145" s="27" t="s">
        <v>16145</v>
      </c>
      <c r="C145" s="26" t="s">
        <v>2909</v>
      </c>
      <c r="D145" s="26" t="s">
        <v>16146</v>
      </c>
      <c r="E145" s="26" t="s">
        <v>15175</v>
      </c>
      <c r="F145" s="26" t="s">
        <v>16147</v>
      </c>
      <c r="H145" s="26" t="s">
        <v>16148</v>
      </c>
      <c r="I145" s="26" t="s">
        <v>16149</v>
      </c>
      <c r="J145" s="26" t="s">
        <v>2946</v>
      </c>
      <c r="K145" s="26" t="s">
        <v>16150</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89.25">
      <c r="A146" s="26" t="s">
        <v>16151</v>
      </c>
      <c r="B146" s="27" t="s">
        <v>16152</v>
      </c>
      <c r="C146" s="26" t="s">
        <v>2909</v>
      </c>
      <c r="D146" s="26" t="s">
        <v>16153</v>
      </c>
      <c r="E146" s="26" t="s">
        <v>15175</v>
      </c>
      <c r="F146" s="26" t="s">
        <v>10738</v>
      </c>
      <c r="H146" s="26" t="s">
        <v>16154</v>
      </c>
      <c r="I146" s="26" t="s">
        <v>16155</v>
      </c>
      <c r="J146" s="26" t="s">
        <v>6472</v>
      </c>
      <c r="K146" s="26" t="s">
        <v>16156</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76.5">
      <c r="A147" s="26" t="s">
        <v>16157</v>
      </c>
      <c r="B147" s="27" t="s">
        <v>16158</v>
      </c>
      <c r="C147" s="26" t="s">
        <v>2909</v>
      </c>
      <c r="D147" s="26" t="s">
        <v>16159</v>
      </c>
      <c r="E147" s="26" t="s">
        <v>15175</v>
      </c>
      <c r="F147" s="26" t="s">
        <v>10738</v>
      </c>
      <c r="H147" s="26" t="s">
        <v>16160</v>
      </c>
      <c r="I147" s="26" t="s">
        <v>16161</v>
      </c>
      <c r="J147" s="26" t="s">
        <v>10774</v>
      </c>
      <c r="K147" s="26" t="s">
        <v>16162</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178.5">
      <c r="A148" s="26" t="s">
        <v>16163</v>
      </c>
      <c r="B148" s="27" t="s">
        <v>16164</v>
      </c>
      <c r="C148" s="26" t="s">
        <v>2909</v>
      </c>
      <c r="D148" s="26" t="s">
        <v>16165</v>
      </c>
      <c r="E148" s="26" t="s">
        <v>15175</v>
      </c>
      <c r="F148" s="26" t="s">
        <v>16166</v>
      </c>
      <c r="H148" s="26" t="s">
        <v>16167</v>
      </c>
      <c r="I148" s="26" t="s">
        <v>16168</v>
      </c>
      <c r="J148" s="26" t="s">
        <v>10774</v>
      </c>
      <c r="K148" s="26" t="s">
        <v>16169</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89.25">
      <c r="A149" s="26" t="s">
        <v>16170</v>
      </c>
      <c r="B149" s="27" t="s">
        <v>16171</v>
      </c>
      <c r="C149" s="26" t="s">
        <v>2909</v>
      </c>
      <c r="D149" s="26" t="s">
        <v>16172</v>
      </c>
      <c r="E149" s="26" t="s">
        <v>15175</v>
      </c>
      <c r="F149" s="26" t="s">
        <v>16173</v>
      </c>
      <c r="H149" s="26" t="s">
        <v>16174</v>
      </c>
      <c r="I149" s="26" t="s">
        <v>16175</v>
      </c>
      <c r="J149" s="26" t="s">
        <v>2809</v>
      </c>
      <c r="K149" s="26" t="s">
        <v>16176</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63.75">
      <c r="A150" s="26" t="s">
        <v>16177</v>
      </c>
      <c r="B150" s="27" t="s">
        <v>16178</v>
      </c>
      <c r="C150" s="26" t="s">
        <v>2909</v>
      </c>
      <c r="D150" s="26" t="s">
        <v>16179</v>
      </c>
      <c r="E150" s="26" t="s">
        <v>15175</v>
      </c>
      <c r="F150" s="26" t="s">
        <v>545</v>
      </c>
      <c r="H150" s="26" t="s">
        <v>16180</v>
      </c>
      <c r="I150" s="26" t="s">
        <v>16181</v>
      </c>
      <c r="J150" s="26" t="s">
        <v>2912</v>
      </c>
      <c r="K150" s="26" t="s">
        <v>16182</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102">
      <c r="A151" s="26" t="s">
        <v>16183</v>
      </c>
      <c r="B151" s="27" t="s">
        <v>16184</v>
      </c>
      <c r="C151" s="26" t="s">
        <v>2909</v>
      </c>
      <c r="D151" s="26" t="s">
        <v>16185</v>
      </c>
      <c r="E151" s="26" t="s">
        <v>15175</v>
      </c>
      <c r="F151" s="26" t="s">
        <v>545</v>
      </c>
      <c r="H151" s="26" t="s">
        <v>16186</v>
      </c>
      <c r="I151" s="26" t="s">
        <v>16187</v>
      </c>
      <c r="J151" s="26" t="s">
        <v>8129</v>
      </c>
      <c r="K151" s="26" t="s">
        <v>16188</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216.75">
      <c r="A152" s="26" t="s">
        <v>16189</v>
      </c>
      <c r="B152" s="27" t="s">
        <v>16190</v>
      </c>
      <c r="C152" s="26" t="s">
        <v>2909</v>
      </c>
      <c r="D152" s="26" t="s">
        <v>16191</v>
      </c>
      <c r="E152" s="26" t="s">
        <v>15175</v>
      </c>
      <c r="F152" s="26" t="s">
        <v>16192</v>
      </c>
      <c r="H152" s="26" t="s">
        <v>16193</v>
      </c>
      <c r="I152" s="26" t="s">
        <v>16194</v>
      </c>
      <c r="J152" s="26" t="s">
        <v>2946</v>
      </c>
      <c r="K152" s="26" t="s">
        <v>16195</v>
      </c>
      <c r="L152" s="26" t="s">
        <v>16196</v>
      </c>
      <c r="M152" s="26" t="s">
        <v>545</v>
      </c>
      <c r="N152" s="26" t="s">
        <v>545</v>
      </c>
      <c r="O152" s="26" t="s">
        <v>545</v>
      </c>
      <c r="P152" s="26" t="s">
        <v>545</v>
      </c>
      <c r="Q152" s="26" t="s">
        <v>545</v>
      </c>
      <c r="R152" s="26" t="s">
        <v>545</v>
      </c>
      <c r="S152" s="26" t="s">
        <v>545</v>
      </c>
      <c r="T152" s="26" t="s">
        <v>16197</v>
      </c>
      <c r="U152" s="26" t="s">
        <v>545</v>
      </c>
      <c r="V152" s="26" t="s">
        <v>545</v>
      </c>
      <c r="W152" s="26" t="s">
        <v>545</v>
      </c>
      <c r="X152" s="26" t="s">
        <v>545</v>
      </c>
      <c r="Y152" s="26" t="s">
        <v>545</v>
      </c>
    </row>
    <row r="153" spans="1:25" ht="76.5">
      <c r="A153" s="26" t="s">
        <v>16198</v>
      </c>
      <c r="B153" s="27" t="s">
        <v>16199</v>
      </c>
      <c r="C153" s="26" t="s">
        <v>2909</v>
      </c>
      <c r="D153" s="26" t="s">
        <v>16200</v>
      </c>
      <c r="E153" s="26" t="s">
        <v>15175</v>
      </c>
      <c r="F153" s="26" t="s">
        <v>16201</v>
      </c>
      <c r="H153" s="26" t="s">
        <v>16202</v>
      </c>
      <c r="I153" s="26" t="s">
        <v>16203</v>
      </c>
      <c r="J153" s="26" t="s">
        <v>6472</v>
      </c>
      <c r="K153" s="26" t="s">
        <v>16204</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178.5">
      <c r="A154" s="26" t="s">
        <v>16205</v>
      </c>
      <c r="B154" s="27" t="s">
        <v>16206</v>
      </c>
      <c r="C154" s="26" t="s">
        <v>2909</v>
      </c>
      <c r="D154" s="26" t="s">
        <v>16207</v>
      </c>
      <c r="E154" s="26" t="s">
        <v>15175</v>
      </c>
      <c r="F154" s="26" t="s">
        <v>16208</v>
      </c>
      <c r="H154" s="26" t="s">
        <v>16209</v>
      </c>
      <c r="I154" s="26" t="s">
        <v>16210</v>
      </c>
      <c r="J154" s="26" t="s">
        <v>2912</v>
      </c>
      <c r="K154" s="26" t="s">
        <v>16211</v>
      </c>
      <c r="L154" s="26" t="s">
        <v>16212</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63.75">
      <c r="A155" s="26" t="s">
        <v>16213</v>
      </c>
      <c r="B155" s="27" t="s">
        <v>16214</v>
      </c>
      <c r="C155" s="26" t="s">
        <v>2909</v>
      </c>
      <c r="D155" s="26" t="s">
        <v>16215</v>
      </c>
      <c r="E155" s="26" t="s">
        <v>15175</v>
      </c>
      <c r="F155" s="26" t="s">
        <v>16216</v>
      </c>
      <c r="H155" s="26" t="s">
        <v>16217</v>
      </c>
      <c r="I155" s="26" t="s">
        <v>16218</v>
      </c>
      <c r="J155" s="26" t="s">
        <v>2809</v>
      </c>
      <c r="K155" s="26" t="s">
        <v>16219</v>
      </c>
      <c r="L155" s="26" t="s">
        <v>16220</v>
      </c>
      <c r="M155" s="26" t="s">
        <v>545</v>
      </c>
      <c r="N155" s="26" t="s">
        <v>545</v>
      </c>
      <c r="O155" s="26" t="s">
        <v>545</v>
      </c>
      <c r="P155" s="26" t="s">
        <v>545</v>
      </c>
      <c r="Q155" s="26" t="s">
        <v>545</v>
      </c>
      <c r="R155" s="26" t="s">
        <v>545</v>
      </c>
      <c r="S155" s="26" t="s">
        <v>545</v>
      </c>
      <c r="T155" s="26" t="s">
        <v>16221</v>
      </c>
      <c r="U155" s="26" t="s">
        <v>545</v>
      </c>
      <c r="V155" s="26" t="s">
        <v>545</v>
      </c>
      <c r="W155" s="26" t="s">
        <v>545</v>
      </c>
      <c r="X155" s="26" t="s">
        <v>545</v>
      </c>
      <c r="Y155" s="26" t="s">
        <v>545</v>
      </c>
    </row>
    <row r="156" spans="1:25" ht="76.5">
      <c r="A156" s="26" t="s">
        <v>16222</v>
      </c>
      <c r="B156" s="27" t="s">
        <v>16223</v>
      </c>
      <c r="C156" s="26" t="s">
        <v>2909</v>
      </c>
      <c r="D156" s="26" t="s">
        <v>16224</v>
      </c>
      <c r="E156" s="26" t="s">
        <v>15175</v>
      </c>
      <c r="F156" s="26" t="s">
        <v>16225</v>
      </c>
      <c r="H156" s="26" t="s">
        <v>16226</v>
      </c>
      <c r="I156" s="26" t="s">
        <v>16227</v>
      </c>
      <c r="J156" s="26" t="s">
        <v>2809</v>
      </c>
      <c r="K156" s="26" t="s">
        <v>16228</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114.75">
      <c r="A157" s="26" t="s">
        <v>16229</v>
      </c>
      <c r="B157" s="27" t="s">
        <v>16230</v>
      </c>
      <c r="C157" s="26" t="s">
        <v>3034</v>
      </c>
      <c r="D157" s="26" t="s">
        <v>16231</v>
      </c>
      <c r="E157" s="26" t="s">
        <v>15175</v>
      </c>
      <c r="F157" s="26" t="s">
        <v>16232</v>
      </c>
      <c r="H157" s="26" t="s">
        <v>16233</v>
      </c>
      <c r="I157" s="26" t="s">
        <v>16234</v>
      </c>
      <c r="J157" s="26" t="s">
        <v>3087</v>
      </c>
      <c r="K157" s="26" t="s">
        <v>16235</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89.25">
      <c r="A158" s="26" t="s">
        <v>16236</v>
      </c>
      <c r="B158" s="27" t="s">
        <v>16237</v>
      </c>
      <c r="C158" s="26" t="s">
        <v>4825</v>
      </c>
      <c r="D158" s="26" t="s">
        <v>16238</v>
      </c>
      <c r="E158" s="26" t="s">
        <v>15175</v>
      </c>
      <c r="F158" s="26" t="s">
        <v>16239</v>
      </c>
      <c r="H158" s="26" t="s">
        <v>16240</v>
      </c>
      <c r="I158" s="26" t="s">
        <v>16241</v>
      </c>
      <c r="J158" s="26" t="s">
        <v>12936</v>
      </c>
      <c r="K158" s="26" t="s">
        <v>16242</v>
      </c>
      <c r="L158" s="26" t="s">
        <v>16243</v>
      </c>
      <c r="M158" s="26" t="s">
        <v>545</v>
      </c>
      <c r="N158" s="26" t="s">
        <v>545</v>
      </c>
      <c r="O158" s="26" t="s">
        <v>545</v>
      </c>
      <c r="P158" s="26" t="s">
        <v>545</v>
      </c>
      <c r="Q158" s="26" t="s">
        <v>545</v>
      </c>
      <c r="R158" s="26" t="s">
        <v>545</v>
      </c>
      <c r="S158" s="26" t="s">
        <v>545</v>
      </c>
      <c r="T158" s="26" t="s">
        <v>16244</v>
      </c>
      <c r="U158" s="26" t="s">
        <v>545</v>
      </c>
      <c r="V158" s="26" t="s">
        <v>545</v>
      </c>
      <c r="W158" s="26" t="s">
        <v>545</v>
      </c>
      <c r="X158" s="26" t="s">
        <v>545</v>
      </c>
      <c r="Y158" s="26" t="s">
        <v>545</v>
      </c>
    </row>
    <row r="159" spans="1:25" ht="102">
      <c r="A159" s="26" t="s">
        <v>16245</v>
      </c>
      <c r="B159" s="27" t="s">
        <v>16246</v>
      </c>
      <c r="C159" s="26" t="s">
        <v>4825</v>
      </c>
      <c r="D159" s="26" t="s">
        <v>16247</v>
      </c>
      <c r="E159" s="26" t="s">
        <v>15175</v>
      </c>
      <c r="F159" s="26" t="s">
        <v>16248</v>
      </c>
      <c r="H159" s="26" t="s">
        <v>16249</v>
      </c>
      <c r="I159" s="26" t="s">
        <v>16250</v>
      </c>
      <c r="J159" s="26" t="s">
        <v>6201</v>
      </c>
      <c r="K159" s="26" t="s">
        <v>16251</v>
      </c>
      <c r="L159" s="26" t="s">
        <v>16252</v>
      </c>
      <c r="M159" s="26" t="s">
        <v>545</v>
      </c>
      <c r="N159" s="26" t="s">
        <v>545</v>
      </c>
      <c r="O159" s="26" t="s">
        <v>545</v>
      </c>
      <c r="P159" s="26" t="s">
        <v>545</v>
      </c>
      <c r="Q159" s="26" t="s">
        <v>545</v>
      </c>
      <c r="R159" s="26" t="s">
        <v>545</v>
      </c>
      <c r="S159" s="26" t="s">
        <v>545</v>
      </c>
      <c r="T159" s="26" t="s">
        <v>16253</v>
      </c>
      <c r="U159" s="26" t="s">
        <v>545</v>
      </c>
      <c r="V159" s="26" t="s">
        <v>545</v>
      </c>
      <c r="W159" s="26" t="s">
        <v>545</v>
      </c>
      <c r="X159" s="26" t="s">
        <v>545</v>
      </c>
      <c r="Y159" s="26" t="s">
        <v>545</v>
      </c>
    </row>
    <row r="160" spans="1:25" ht="127.5">
      <c r="A160" s="26" t="s">
        <v>16254</v>
      </c>
      <c r="B160" s="27" t="s">
        <v>16255</v>
      </c>
      <c r="C160" s="26" t="s">
        <v>3034</v>
      </c>
      <c r="D160" s="26" t="s">
        <v>16256</v>
      </c>
      <c r="E160" s="26" t="s">
        <v>15175</v>
      </c>
      <c r="F160" s="26" t="s">
        <v>3287</v>
      </c>
      <c r="H160" s="26" t="s">
        <v>16257</v>
      </c>
      <c r="I160" s="26" t="s">
        <v>16258</v>
      </c>
      <c r="J160" s="26" t="s">
        <v>8051</v>
      </c>
      <c r="K160" s="26" t="s">
        <v>16259</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63.75">
      <c r="A161" s="26" t="s">
        <v>16260</v>
      </c>
      <c r="B161" s="27" t="s">
        <v>16261</v>
      </c>
      <c r="C161" s="26" t="s">
        <v>3034</v>
      </c>
      <c r="D161" s="26" t="s">
        <v>16262</v>
      </c>
      <c r="E161" s="26" t="s">
        <v>15175</v>
      </c>
      <c r="F161" s="26" t="s">
        <v>10745</v>
      </c>
      <c r="H161" s="26" t="s">
        <v>16263</v>
      </c>
      <c r="I161" s="26" t="s">
        <v>16264</v>
      </c>
      <c r="J161" s="26" t="s">
        <v>1812</v>
      </c>
      <c r="K161" s="26" t="s">
        <v>16265</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76.5">
      <c r="A162" s="26" t="s">
        <v>16266</v>
      </c>
      <c r="B162" s="27" t="s">
        <v>16267</v>
      </c>
      <c r="C162" s="26" t="s">
        <v>3034</v>
      </c>
      <c r="D162" s="26" t="s">
        <v>16268</v>
      </c>
      <c r="E162" s="26" t="s">
        <v>15175</v>
      </c>
      <c r="F162" s="26" t="s">
        <v>16269</v>
      </c>
      <c r="H162" s="26" t="s">
        <v>16270</v>
      </c>
      <c r="I162" s="26" t="s">
        <v>16271</v>
      </c>
      <c r="J162" s="26" t="s">
        <v>1842</v>
      </c>
      <c r="K162" s="26" t="s">
        <v>16272</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76.5">
      <c r="A163" s="26" t="s">
        <v>16273</v>
      </c>
      <c r="B163" s="27" t="s">
        <v>16274</v>
      </c>
      <c r="C163" s="26" t="s">
        <v>3034</v>
      </c>
      <c r="D163" s="26" t="s">
        <v>16275</v>
      </c>
      <c r="E163" s="26" t="s">
        <v>15175</v>
      </c>
      <c r="F163" s="26" t="s">
        <v>16276</v>
      </c>
      <c r="H163" s="26" t="s">
        <v>16277</v>
      </c>
      <c r="I163" s="26" t="s">
        <v>16278</v>
      </c>
      <c r="J163" s="26" t="s">
        <v>7989</v>
      </c>
      <c r="K163" s="26" t="s">
        <v>16279</v>
      </c>
      <c r="L163" s="26" t="s">
        <v>16280</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76.5">
      <c r="A164" s="26" t="s">
        <v>16281</v>
      </c>
      <c r="B164" s="27" t="s">
        <v>16282</v>
      </c>
      <c r="C164" s="26" t="s">
        <v>3034</v>
      </c>
      <c r="D164" s="26" t="s">
        <v>16283</v>
      </c>
      <c r="E164" s="26" t="s">
        <v>15175</v>
      </c>
      <c r="F164" s="26" t="s">
        <v>16284</v>
      </c>
      <c r="H164" s="26" t="s">
        <v>16285</v>
      </c>
      <c r="I164" s="26" t="s">
        <v>16286</v>
      </c>
      <c r="J164" s="26" t="s">
        <v>16287</v>
      </c>
      <c r="K164" s="26" t="s">
        <v>16288</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191.25">
      <c r="A165" s="26" t="s">
        <v>16289</v>
      </c>
      <c r="B165" s="27" t="s">
        <v>16290</v>
      </c>
      <c r="C165" s="26" t="s">
        <v>3034</v>
      </c>
      <c r="D165" s="26" t="s">
        <v>16291</v>
      </c>
      <c r="E165" s="26" t="s">
        <v>15175</v>
      </c>
      <c r="F165" s="26" t="s">
        <v>16292</v>
      </c>
      <c r="H165" s="26" t="s">
        <v>16293</v>
      </c>
      <c r="I165" s="26" t="s">
        <v>16294</v>
      </c>
      <c r="J165" s="26" t="s">
        <v>16287</v>
      </c>
      <c r="K165" s="26" t="s">
        <v>16295</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51">
      <c r="A166" s="26" t="s">
        <v>16296</v>
      </c>
      <c r="B166" s="27" t="s">
        <v>16297</v>
      </c>
      <c r="C166" s="26" t="s">
        <v>3034</v>
      </c>
      <c r="D166" s="26" t="s">
        <v>16298</v>
      </c>
      <c r="E166" s="26" t="s">
        <v>15175</v>
      </c>
      <c r="F166" s="26" t="s">
        <v>16299</v>
      </c>
      <c r="H166" s="26" t="s">
        <v>16300</v>
      </c>
      <c r="I166" s="26" t="s">
        <v>16301</v>
      </c>
      <c r="J166" s="26" t="s">
        <v>16287</v>
      </c>
      <c r="K166" s="26" t="s">
        <v>16302</v>
      </c>
      <c r="L166" s="26" t="s">
        <v>16303</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76.5">
      <c r="A167" s="26" t="s">
        <v>16304</v>
      </c>
      <c r="B167" s="27" t="s">
        <v>16305</v>
      </c>
      <c r="C167" s="26" t="s">
        <v>3034</v>
      </c>
      <c r="D167" s="26" t="s">
        <v>16306</v>
      </c>
      <c r="E167" s="26" t="s">
        <v>15175</v>
      </c>
      <c r="F167" s="26" t="s">
        <v>16307</v>
      </c>
      <c r="H167" s="26" t="s">
        <v>16308</v>
      </c>
      <c r="I167" s="26" t="s">
        <v>16309</v>
      </c>
      <c r="J167" s="26" t="s">
        <v>1842</v>
      </c>
      <c r="K167" s="26" t="s">
        <v>16310</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89.25">
      <c r="A168" s="26" t="s">
        <v>16311</v>
      </c>
      <c r="B168" s="27" t="s">
        <v>16312</v>
      </c>
      <c r="C168" s="26" t="s">
        <v>3034</v>
      </c>
      <c r="D168" s="26" t="s">
        <v>16313</v>
      </c>
      <c r="E168" s="26" t="s">
        <v>15175</v>
      </c>
      <c r="F168" s="26" t="s">
        <v>16314</v>
      </c>
      <c r="H168" s="26" t="s">
        <v>16315</v>
      </c>
      <c r="I168" s="26" t="s">
        <v>16316</v>
      </c>
      <c r="J168" s="26" t="s">
        <v>16287</v>
      </c>
      <c r="K168" s="26" t="s">
        <v>16317</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153">
      <c r="A169" s="26" t="s">
        <v>16318</v>
      </c>
      <c r="B169" s="27" t="s">
        <v>16319</v>
      </c>
      <c r="C169" s="26" t="s">
        <v>3034</v>
      </c>
      <c r="D169" s="26" t="s">
        <v>16320</v>
      </c>
      <c r="E169" s="26" t="s">
        <v>15175</v>
      </c>
      <c r="F169" s="26" t="s">
        <v>16321</v>
      </c>
      <c r="H169" s="26" t="s">
        <v>16322</v>
      </c>
      <c r="I169" s="26" t="s">
        <v>16323</v>
      </c>
      <c r="J169" s="26" t="s">
        <v>1803</v>
      </c>
      <c r="K169" s="26" t="s">
        <v>16324</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63.75">
      <c r="A170" s="26" t="s">
        <v>16325</v>
      </c>
      <c r="B170" s="27" t="s">
        <v>16326</v>
      </c>
      <c r="C170" s="26" t="s">
        <v>3034</v>
      </c>
      <c r="D170" s="26" t="s">
        <v>16327</v>
      </c>
      <c r="E170" s="26" t="s">
        <v>15175</v>
      </c>
      <c r="F170" s="26" t="s">
        <v>16328</v>
      </c>
      <c r="H170" s="26" t="s">
        <v>16329</v>
      </c>
      <c r="I170" s="26" t="s">
        <v>16330</v>
      </c>
      <c r="J170" s="26" t="s">
        <v>1812</v>
      </c>
      <c r="K170" s="26" t="s">
        <v>16331</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114.75">
      <c r="A171" s="26" t="s">
        <v>16332</v>
      </c>
      <c r="B171" s="27" t="s">
        <v>16333</v>
      </c>
      <c r="C171" s="26" t="s">
        <v>3034</v>
      </c>
      <c r="D171" s="26" t="s">
        <v>16334</v>
      </c>
      <c r="E171" s="26" t="s">
        <v>15175</v>
      </c>
      <c r="F171" s="26" t="s">
        <v>16335</v>
      </c>
      <c r="H171" s="26" t="s">
        <v>16336</v>
      </c>
      <c r="I171" s="26" t="s">
        <v>16337</v>
      </c>
      <c r="J171" s="26" t="s">
        <v>1803</v>
      </c>
      <c r="K171" s="26" t="s">
        <v>16338</v>
      </c>
      <c r="L171" s="26" t="s">
        <v>16339</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51">
      <c r="A172" s="26" t="s">
        <v>16340</v>
      </c>
      <c r="B172" s="27" t="s">
        <v>16341</v>
      </c>
      <c r="C172" s="26" t="s">
        <v>3034</v>
      </c>
      <c r="D172" s="26" t="s">
        <v>16342</v>
      </c>
      <c r="E172" s="26" t="s">
        <v>15175</v>
      </c>
      <c r="F172" s="26" t="s">
        <v>16343</v>
      </c>
      <c r="H172" s="26" t="s">
        <v>16344</v>
      </c>
      <c r="I172" s="26" t="s">
        <v>16345</v>
      </c>
      <c r="J172" s="26" t="s">
        <v>1842</v>
      </c>
      <c r="K172" s="26" t="s">
        <v>16346</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127.5">
      <c r="A173" s="26" t="s">
        <v>16347</v>
      </c>
      <c r="B173" s="27" t="s">
        <v>16348</v>
      </c>
      <c r="C173" s="26" t="s">
        <v>3034</v>
      </c>
      <c r="D173" s="26" t="s">
        <v>16349</v>
      </c>
      <c r="E173" s="26" t="s">
        <v>15175</v>
      </c>
      <c r="F173" s="26" t="s">
        <v>16350</v>
      </c>
      <c r="H173" s="26" t="s">
        <v>16351</v>
      </c>
      <c r="I173" s="26" t="s">
        <v>16352</v>
      </c>
      <c r="J173" s="26" t="s">
        <v>3087</v>
      </c>
      <c r="K173" s="26" t="s">
        <v>16353</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63.75">
      <c r="A174" s="26" t="s">
        <v>16354</v>
      </c>
      <c r="B174" s="27" t="s">
        <v>16355</v>
      </c>
      <c r="C174" s="26" t="s">
        <v>3034</v>
      </c>
      <c r="D174" s="26" t="s">
        <v>16356</v>
      </c>
      <c r="E174" s="26" t="s">
        <v>15175</v>
      </c>
      <c r="F174" s="26" t="s">
        <v>16357</v>
      </c>
      <c r="H174" s="26" t="s">
        <v>16358</v>
      </c>
      <c r="I174" s="26" t="s">
        <v>16359</v>
      </c>
      <c r="J174" s="26" t="s">
        <v>3087</v>
      </c>
      <c r="K174" s="26" t="s">
        <v>16360</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76.5">
      <c r="A175" s="26" t="s">
        <v>16361</v>
      </c>
      <c r="B175" s="27" t="s">
        <v>16362</v>
      </c>
      <c r="C175" s="26" t="s">
        <v>3034</v>
      </c>
      <c r="D175" s="26" t="s">
        <v>16363</v>
      </c>
      <c r="E175" s="26" t="s">
        <v>15175</v>
      </c>
      <c r="F175" s="26" t="s">
        <v>16364</v>
      </c>
      <c r="H175" s="26" t="s">
        <v>16364</v>
      </c>
      <c r="I175" s="26" t="s">
        <v>16365</v>
      </c>
      <c r="J175" s="26" t="s">
        <v>1812</v>
      </c>
      <c r="K175" s="26" t="s">
        <v>16366</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76.5">
      <c r="A176" s="26" t="s">
        <v>16367</v>
      </c>
      <c r="B176" s="27" t="s">
        <v>16368</v>
      </c>
      <c r="C176" s="26" t="s">
        <v>3034</v>
      </c>
      <c r="D176" s="26" t="s">
        <v>16369</v>
      </c>
      <c r="E176" s="26" t="s">
        <v>15175</v>
      </c>
      <c r="F176" s="26" t="s">
        <v>16370</v>
      </c>
      <c r="H176" s="26" t="s">
        <v>16370</v>
      </c>
      <c r="I176" s="26" t="s">
        <v>16371</v>
      </c>
      <c r="J176" s="26" t="s">
        <v>8121</v>
      </c>
      <c r="K176" s="26" t="s">
        <v>16372</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89.25">
      <c r="A177" s="26" t="s">
        <v>16373</v>
      </c>
      <c r="B177" s="27" t="s">
        <v>16374</v>
      </c>
      <c r="C177" s="26" t="s">
        <v>3034</v>
      </c>
      <c r="D177" s="26" t="s">
        <v>16375</v>
      </c>
      <c r="E177" s="26" t="s">
        <v>15175</v>
      </c>
      <c r="F177" s="26" t="s">
        <v>16376</v>
      </c>
      <c r="H177" s="26" t="s">
        <v>16377</v>
      </c>
      <c r="I177" s="26" t="s">
        <v>16378</v>
      </c>
      <c r="J177" s="26" t="s">
        <v>3087</v>
      </c>
      <c r="K177" s="26" t="s">
        <v>16379</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153">
      <c r="A178" s="26" t="s">
        <v>16380</v>
      </c>
      <c r="B178" s="27" t="s">
        <v>16381</v>
      </c>
      <c r="C178" s="26" t="s">
        <v>3034</v>
      </c>
      <c r="D178" s="26" t="s">
        <v>16382</v>
      </c>
      <c r="E178" s="26" t="s">
        <v>15175</v>
      </c>
      <c r="F178" s="26" t="s">
        <v>16383</v>
      </c>
      <c r="H178" s="26" t="s">
        <v>16384</v>
      </c>
      <c r="I178" s="26" t="s">
        <v>16385</v>
      </c>
      <c r="J178" s="26" t="s">
        <v>1812</v>
      </c>
      <c r="K178" s="26" t="s">
        <v>16386</v>
      </c>
      <c r="L178" s="26" t="s">
        <v>16387</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191.25">
      <c r="A179" s="26" t="s">
        <v>16388</v>
      </c>
      <c r="B179" s="27" t="s">
        <v>16389</v>
      </c>
      <c r="C179" s="26" t="s">
        <v>3034</v>
      </c>
      <c r="D179" s="26" t="s">
        <v>16390</v>
      </c>
      <c r="E179" s="26" t="s">
        <v>15175</v>
      </c>
      <c r="F179" s="26" t="s">
        <v>16391</v>
      </c>
      <c r="H179" s="26" t="s">
        <v>16392</v>
      </c>
      <c r="I179" s="26" t="s">
        <v>16393</v>
      </c>
      <c r="J179" s="26" t="s">
        <v>16287</v>
      </c>
      <c r="K179" s="26" t="s">
        <v>16394</v>
      </c>
      <c r="L179" s="26" t="s">
        <v>545</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76.5">
      <c r="A180" s="26" t="s">
        <v>16395</v>
      </c>
      <c r="B180" s="27" t="s">
        <v>16396</v>
      </c>
      <c r="C180" s="26" t="s">
        <v>3034</v>
      </c>
      <c r="D180" s="26" t="s">
        <v>16397</v>
      </c>
      <c r="E180" s="26" t="s">
        <v>15175</v>
      </c>
      <c r="F180" s="26" t="s">
        <v>16398</v>
      </c>
      <c r="H180" s="26" t="s">
        <v>16399</v>
      </c>
      <c r="I180" s="26" t="s">
        <v>16400</v>
      </c>
      <c r="J180" s="26" t="s">
        <v>1842</v>
      </c>
      <c r="K180" s="26" t="s">
        <v>16401</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76.5">
      <c r="A181" s="26" t="s">
        <v>16402</v>
      </c>
      <c r="B181" s="27" t="s">
        <v>16403</v>
      </c>
      <c r="C181" s="26" t="s">
        <v>3034</v>
      </c>
      <c r="D181" s="26" t="s">
        <v>16404</v>
      </c>
      <c r="E181" s="26" t="s">
        <v>15175</v>
      </c>
      <c r="F181" s="26" t="s">
        <v>16405</v>
      </c>
      <c r="H181" s="26" t="s">
        <v>16406</v>
      </c>
      <c r="I181" s="26" t="s">
        <v>16407</v>
      </c>
      <c r="J181" s="26" t="s">
        <v>3087</v>
      </c>
      <c r="K181" s="26" t="s">
        <v>16408</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89.25">
      <c r="A182" s="26" t="s">
        <v>16409</v>
      </c>
      <c r="B182" s="27" t="s">
        <v>16410</v>
      </c>
      <c r="C182" s="26" t="s">
        <v>3034</v>
      </c>
      <c r="D182" s="26" t="s">
        <v>16411</v>
      </c>
      <c r="E182" s="26" t="s">
        <v>15175</v>
      </c>
      <c r="F182" s="26" t="s">
        <v>16412</v>
      </c>
      <c r="H182" s="26" t="s">
        <v>16413</v>
      </c>
      <c r="I182" s="26" t="s">
        <v>16414</v>
      </c>
      <c r="J182" s="26" t="s">
        <v>16415</v>
      </c>
      <c r="K182" s="26" t="s">
        <v>16416</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89.25">
      <c r="A183" s="26" t="s">
        <v>16417</v>
      </c>
      <c r="B183" s="27" t="s">
        <v>16418</v>
      </c>
      <c r="C183" s="26" t="s">
        <v>3034</v>
      </c>
      <c r="D183" s="26" t="s">
        <v>16419</v>
      </c>
      <c r="E183" s="26" t="s">
        <v>15175</v>
      </c>
      <c r="F183" s="26" t="s">
        <v>16420</v>
      </c>
      <c r="H183" s="26" t="s">
        <v>16421</v>
      </c>
      <c r="I183" s="26" t="s">
        <v>16422</v>
      </c>
      <c r="J183" s="26" t="s">
        <v>1842</v>
      </c>
      <c r="K183" s="26" t="s">
        <v>16423</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102">
      <c r="A184" s="26" t="s">
        <v>16424</v>
      </c>
      <c r="B184" s="27" t="s">
        <v>16425</v>
      </c>
      <c r="C184" s="26" t="s">
        <v>3034</v>
      </c>
      <c r="D184" s="26" t="s">
        <v>16426</v>
      </c>
      <c r="E184" s="26" t="s">
        <v>15175</v>
      </c>
      <c r="F184" s="26" t="s">
        <v>16427</v>
      </c>
      <c r="H184" s="26" t="s">
        <v>16427</v>
      </c>
      <c r="I184" s="26" t="s">
        <v>16428</v>
      </c>
      <c r="J184" s="26" t="s">
        <v>3087</v>
      </c>
      <c r="K184" s="26" t="s">
        <v>16429</v>
      </c>
      <c r="L184" s="26" t="s">
        <v>16430</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63.75">
      <c r="A185" s="26" t="s">
        <v>16431</v>
      </c>
      <c r="B185" s="27" t="s">
        <v>16432</v>
      </c>
      <c r="C185" s="26" t="s">
        <v>3034</v>
      </c>
      <c r="D185" s="26" t="s">
        <v>16390</v>
      </c>
      <c r="E185" s="26" t="s">
        <v>15175</v>
      </c>
      <c r="F185" s="26" t="s">
        <v>16433</v>
      </c>
      <c r="H185" s="26" t="s">
        <v>16434</v>
      </c>
      <c r="I185" s="26" t="s">
        <v>16435</v>
      </c>
      <c r="J185" s="26" t="s">
        <v>3087</v>
      </c>
      <c r="K185" s="26" t="s">
        <v>16436</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89.25">
      <c r="A186" s="26" t="s">
        <v>16437</v>
      </c>
      <c r="B186" s="27" t="s">
        <v>16438</v>
      </c>
      <c r="C186" s="26" t="s">
        <v>3034</v>
      </c>
      <c r="D186" s="26" t="s">
        <v>16439</v>
      </c>
      <c r="E186" s="26" t="s">
        <v>15175</v>
      </c>
      <c r="F186" s="26" t="s">
        <v>16440</v>
      </c>
      <c r="H186" s="26" t="s">
        <v>16441</v>
      </c>
      <c r="I186" s="26" t="s">
        <v>16442</v>
      </c>
      <c r="J186" s="26" t="s">
        <v>3087</v>
      </c>
      <c r="K186" s="26" t="s">
        <v>16443</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89.25">
      <c r="A187" s="26" t="s">
        <v>16444</v>
      </c>
      <c r="B187" s="27" t="s">
        <v>16445</v>
      </c>
      <c r="C187" s="26" t="s">
        <v>16446</v>
      </c>
      <c r="D187" s="26" t="s">
        <v>16447</v>
      </c>
      <c r="E187" s="26" t="s">
        <v>15197</v>
      </c>
      <c r="F187" s="26" t="s">
        <v>16448</v>
      </c>
      <c r="H187" s="26" t="s">
        <v>16449</v>
      </c>
      <c r="I187" s="26" t="s">
        <v>16450</v>
      </c>
      <c r="J187" s="26" t="s">
        <v>16451</v>
      </c>
      <c r="K187" s="26" t="s">
        <v>16452</v>
      </c>
      <c r="L187" s="26" t="s">
        <v>16453</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140.25">
      <c r="A188" s="26" t="s">
        <v>16454</v>
      </c>
      <c r="B188" s="27" t="s">
        <v>16455</v>
      </c>
      <c r="C188" s="26" t="s">
        <v>2773</v>
      </c>
      <c r="D188" s="26" t="s">
        <v>16456</v>
      </c>
      <c r="E188" s="26" t="s">
        <v>16033</v>
      </c>
      <c r="F188" s="26" t="s">
        <v>16457</v>
      </c>
      <c r="H188" s="26" t="s">
        <v>16458</v>
      </c>
      <c r="I188" s="26" t="s">
        <v>16459</v>
      </c>
      <c r="J188" s="26" t="s">
        <v>8051</v>
      </c>
      <c r="K188" s="26" t="s">
        <v>16460</v>
      </c>
      <c r="L188" s="26" t="s">
        <v>16461</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38.25">
      <c r="A189" s="26" t="s">
        <v>16462</v>
      </c>
      <c r="B189" s="27" t="s">
        <v>16463</v>
      </c>
      <c r="C189" s="26" t="s">
        <v>3025</v>
      </c>
      <c r="D189" s="26" t="s">
        <v>16464</v>
      </c>
      <c r="E189" s="26" t="s">
        <v>15175</v>
      </c>
      <c r="F189" s="26" t="s">
        <v>2801</v>
      </c>
      <c r="H189" s="26" t="s">
        <v>16465</v>
      </c>
      <c r="I189" s="26" t="s">
        <v>16466</v>
      </c>
      <c r="J189" s="26" t="s">
        <v>8236</v>
      </c>
      <c r="K189" s="26" t="s">
        <v>16467</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89.25">
      <c r="A190" s="26" t="s">
        <v>16468</v>
      </c>
      <c r="B190" s="27" t="s">
        <v>16469</v>
      </c>
      <c r="C190" s="26" t="s">
        <v>3025</v>
      </c>
      <c r="D190" s="26" t="s">
        <v>16470</v>
      </c>
      <c r="E190" s="26" t="s">
        <v>15175</v>
      </c>
      <c r="F190" s="26" t="s">
        <v>16471</v>
      </c>
      <c r="H190" s="26" t="s">
        <v>16472</v>
      </c>
      <c r="I190" s="26" t="s">
        <v>16473</v>
      </c>
      <c r="J190" s="26" t="s">
        <v>3063</v>
      </c>
      <c r="K190" s="26" t="s">
        <v>16474</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102">
      <c r="A191" s="26" t="s">
        <v>16475</v>
      </c>
      <c r="B191" s="27" t="s">
        <v>16476</v>
      </c>
      <c r="C191" s="26" t="s">
        <v>3025</v>
      </c>
      <c r="D191" s="26" t="s">
        <v>16477</v>
      </c>
      <c r="E191" s="26" t="s">
        <v>15175</v>
      </c>
      <c r="F191" s="26" t="s">
        <v>16478</v>
      </c>
      <c r="H191" s="26" t="s">
        <v>16479</v>
      </c>
      <c r="I191" s="26" t="s">
        <v>16480</v>
      </c>
      <c r="J191" s="26" t="s">
        <v>3214</v>
      </c>
      <c r="K191" s="26" t="s">
        <v>16481</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63.75">
      <c r="A192" s="26" t="s">
        <v>16482</v>
      </c>
      <c r="B192" s="27" t="s">
        <v>16483</v>
      </c>
      <c r="C192" s="26" t="s">
        <v>3025</v>
      </c>
      <c r="D192" s="26" t="s">
        <v>16484</v>
      </c>
      <c r="E192" s="26" t="s">
        <v>15175</v>
      </c>
      <c r="F192" s="26" t="s">
        <v>16485</v>
      </c>
      <c r="H192" s="26" t="s">
        <v>16486</v>
      </c>
      <c r="I192" s="26" t="s">
        <v>16487</v>
      </c>
      <c r="J192" s="26" t="s">
        <v>1610</v>
      </c>
      <c r="K192" s="26" t="s">
        <v>16488</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76.5">
      <c r="A193" s="26" t="s">
        <v>16489</v>
      </c>
      <c r="B193" s="27" t="s">
        <v>16490</v>
      </c>
      <c r="C193" s="26" t="s">
        <v>3025</v>
      </c>
      <c r="D193" s="26" t="s">
        <v>16491</v>
      </c>
      <c r="E193" s="26" t="s">
        <v>15175</v>
      </c>
      <c r="F193" s="26" t="s">
        <v>16492</v>
      </c>
      <c r="H193" s="26" t="s">
        <v>16493</v>
      </c>
      <c r="I193" s="26" t="s">
        <v>16494</v>
      </c>
      <c r="J193" s="26" t="s">
        <v>3063</v>
      </c>
      <c r="K193" s="26" t="s">
        <v>16495</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89.25">
      <c r="A194" s="26" t="s">
        <v>16496</v>
      </c>
      <c r="B194" s="27" t="s">
        <v>16497</v>
      </c>
      <c r="C194" s="26" t="s">
        <v>3025</v>
      </c>
      <c r="D194" s="26" t="s">
        <v>16498</v>
      </c>
      <c r="E194" s="26" t="s">
        <v>15175</v>
      </c>
      <c r="F194" s="26" t="s">
        <v>16499</v>
      </c>
      <c r="H194" s="26" t="s">
        <v>16500</v>
      </c>
      <c r="I194" s="26" t="s">
        <v>16501</v>
      </c>
      <c r="J194" s="26" t="s">
        <v>3063</v>
      </c>
      <c r="K194" s="26" t="s">
        <v>16502</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89.25">
      <c r="A195" s="26" t="s">
        <v>16503</v>
      </c>
      <c r="B195" s="27" t="s">
        <v>16504</v>
      </c>
      <c r="C195" s="26" t="s">
        <v>3025</v>
      </c>
      <c r="D195" s="26" t="s">
        <v>16505</v>
      </c>
      <c r="E195" s="26" t="s">
        <v>15175</v>
      </c>
      <c r="F195" s="26" t="s">
        <v>16506</v>
      </c>
      <c r="H195" s="26" t="s">
        <v>16507</v>
      </c>
      <c r="I195" s="26" t="s">
        <v>16508</v>
      </c>
      <c r="J195" s="26" t="s">
        <v>8229</v>
      </c>
      <c r="K195" s="26" t="s">
        <v>16509</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63.75">
      <c r="A196" s="26" t="s">
        <v>16510</v>
      </c>
      <c r="B196" s="27" t="s">
        <v>16511</v>
      </c>
      <c r="C196" s="26" t="s">
        <v>3025</v>
      </c>
      <c r="D196" s="26" t="s">
        <v>16512</v>
      </c>
      <c r="E196" s="26" t="s">
        <v>15175</v>
      </c>
      <c r="F196" s="26" t="s">
        <v>16513</v>
      </c>
      <c r="H196" s="26" t="s">
        <v>16514</v>
      </c>
      <c r="I196" s="26" t="s">
        <v>16515</v>
      </c>
      <c r="J196" s="26" t="s">
        <v>1610</v>
      </c>
      <c r="K196" s="26" t="s">
        <v>16516</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38.25">
      <c r="A197" s="26" t="s">
        <v>16517</v>
      </c>
      <c r="B197" s="27" t="s">
        <v>16518</v>
      </c>
      <c r="C197" s="26" t="s">
        <v>3025</v>
      </c>
      <c r="D197" s="26" t="s">
        <v>16519</v>
      </c>
      <c r="E197" s="26" t="s">
        <v>15175</v>
      </c>
      <c r="F197" s="26" t="s">
        <v>16520</v>
      </c>
      <c r="H197" s="26" t="s">
        <v>16521</v>
      </c>
      <c r="I197" s="26" t="s">
        <v>16522</v>
      </c>
      <c r="J197" s="26" t="s">
        <v>3063</v>
      </c>
      <c r="K197" s="26" t="s">
        <v>16523</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165.75">
      <c r="A198" s="26" t="s">
        <v>16524</v>
      </c>
      <c r="B198" s="27" t="s">
        <v>16525</v>
      </c>
      <c r="C198" s="26" t="s">
        <v>3025</v>
      </c>
      <c r="D198" s="26" t="s">
        <v>16526</v>
      </c>
      <c r="E198" s="26" t="s">
        <v>15175</v>
      </c>
      <c r="F198" s="26" t="s">
        <v>16527</v>
      </c>
      <c r="H198" s="26" t="s">
        <v>16528</v>
      </c>
      <c r="I198" s="26" t="s">
        <v>16529</v>
      </c>
      <c r="J198" s="26" t="s">
        <v>3063</v>
      </c>
      <c r="K198" s="26" t="s">
        <v>16530</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102">
      <c r="A199" s="26" t="s">
        <v>16531</v>
      </c>
      <c r="B199" s="27" t="s">
        <v>16532</v>
      </c>
      <c r="C199" s="26" t="s">
        <v>3025</v>
      </c>
      <c r="D199" s="26" t="s">
        <v>16533</v>
      </c>
      <c r="E199" s="26" t="s">
        <v>15175</v>
      </c>
      <c r="F199" s="26" t="s">
        <v>16534</v>
      </c>
      <c r="H199" s="26" t="s">
        <v>16535</v>
      </c>
      <c r="I199" s="26" t="s">
        <v>16536</v>
      </c>
      <c r="J199" s="26" t="s">
        <v>3214</v>
      </c>
      <c r="K199" s="26" t="s">
        <v>16537</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140.25">
      <c r="A200" s="26" t="s">
        <v>16538</v>
      </c>
      <c r="B200" s="27" t="s">
        <v>16539</v>
      </c>
      <c r="C200" s="26" t="s">
        <v>3025</v>
      </c>
      <c r="D200" s="26" t="s">
        <v>16017</v>
      </c>
      <c r="E200" s="26" t="s">
        <v>15175</v>
      </c>
      <c r="F200" s="26" t="s">
        <v>16540</v>
      </c>
      <c r="H200" s="26" t="s">
        <v>16541</v>
      </c>
      <c r="I200" s="26" t="s">
        <v>16542</v>
      </c>
      <c r="J200" s="26" t="s">
        <v>3063</v>
      </c>
      <c r="K200" s="26" t="s">
        <v>16543</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140.25">
      <c r="A201" s="26" t="s">
        <v>16544</v>
      </c>
      <c r="B201" s="27" t="s">
        <v>16545</v>
      </c>
      <c r="C201" s="26" t="s">
        <v>3025</v>
      </c>
      <c r="D201" s="26" t="s">
        <v>16464</v>
      </c>
      <c r="E201" s="26" t="s">
        <v>15175</v>
      </c>
      <c r="F201" s="26" t="s">
        <v>16546</v>
      </c>
      <c r="H201" s="26" t="s">
        <v>16547</v>
      </c>
      <c r="I201" s="26" t="s">
        <v>16548</v>
      </c>
      <c r="J201" s="26" t="s">
        <v>8236</v>
      </c>
      <c r="K201" s="26" t="s">
        <v>16549</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63.75">
      <c r="A202" s="26" t="s">
        <v>16544</v>
      </c>
      <c r="B202" s="27" t="s">
        <v>16550</v>
      </c>
      <c r="C202" s="26" t="s">
        <v>3025</v>
      </c>
      <c r="D202" s="26" t="s">
        <v>16464</v>
      </c>
      <c r="E202" s="26" t="s">
        <v>15175</v>
      </c>
      <c r="F202" s="26" t="s">
        <v>16551</v>
      </c>
      <c r="H202" s="26" t="s">
        <v>16552</v>
      </c>
      <c r="I202" s="26" t="s">
        <v>16553</v>
      </c>
      <c r="J202" s="26" t="s">
        <v>8236</v>
      </c>
      <c r="K202" s="26" t="s">
        <v>16554</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51">
      <c r="A203" s="26" t="s">
        <v>16555</v>
      </c>
      <c r="B203" s="27" t="s">
        <v>16556</v>
      </c>
      <c r="C203" s="26" t="s">
        <v>3025</v>
      </c>
      <c r="D203" s="26" t="s">
        <v>16557</v>
      </c>
      <c r="E203" s="26" t="s">
        <v>15175</v>
      </c>
      <c r="F203" s="26" t="s">
        <v>16558</v>
      </c>
      <c r="H203" s="26" t="s">
        <v>16559</v>
      </c>
      <c r="I203" s="26" t="s">
        <v>16560</v>
      </c>
      <c r="J203" s="26" t="s">
        <v>3214</v>
      </c>
      <c r="K203" s="26" t="s">
        <v>16561</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102">
      <c r="A204" s="26" t="s">
        <v>16562</v>
      </c>
      <c r="B204" s="27" t="s">
        <v>16563</v>
      </c>
      <c r="C204" s="26" t="s">
        <v>3025</v>
      </c>
      <c r="D204" s="26" t="s">
        <v>16564</v>
      </c>
      <c r="E204" s="26" t="s">
        <v>15175</v>
      </c>
      <c r="F204" s="26" t="s">
        <v>16565</v>
      </c>
      <c r="H204" s="26" t="s">
        <v>16566</v>
      </c>
      <c r="I204" s="26" t="s">
        <v>16567</v>
      </c>
      <c r="J204" s="26" t="s">
        <v>3063</v>
      </c>
      <c r="K204" s="26" t="s">
        <v>16568</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51">
      <c r="A205" s="26" t="s">
        <v>16569</v>
      </c>
      <c r="B205" s="27" t="s">
        <v>16570</v>
      </c>
      <c r="C205" s="26" t="s">
        <v>3025</v>
      </c>
      <c r="D205" s="26" t="s">
        <v>16571</v>
      </c>
      <c r="E205" s="26" t="s">
        <v>15175</v>
      </c>
      <c r="F205" s="26" t="s">
        <v>16572</v>
      </c>
      <c r="H205" s="26" t="s">
        <v>16572</v>
      </c>
      <c r="I205" s="26" t="s">
        <v>16573</v>
      </c>
      <c r="J205" s="26" t="s">
        <v>1610</v>
      </c>
      <c r="K205" s="26" t="s">
        <v>16574</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140.25">
      <c r="A206" s="26" t="s">
        <v>16575</v>
      </c>
      <c r="B206" s="27" t="s">
        <v>16576</v>
      </c>
      <c r="C206" s="26" t="s">
        <v>3025</v>
      </c>
      <c r="D206" s="26" t="s">
        <v>16291</v>
      </c>
      <c r="E206" s="26" t="s">
        <v>15175</v>
      </c>
      <c r="F206" s="26" t="s">
        <v>16577</v>
      </c>
      <c r="H206" s="26" t="s">
        <v>16578</v>
      </c>
      <c r="I206" s="26" t="s">
        <v>16579</v>
      </c>
      <c r="J206" s="26" t="s">
        <v>8236</v>
      </c>
      <c r="K206" s="26" t="s">
        <v>16580</v>
      </c>
      <c r="L206" s="26" t="s">
        <v>545</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165.75">
      <c r="A207" s="26" t="s">
        <v>16581</v>
      </c>
      <c r="B207" s="27" t="s">
        <v>16582</v>
      </c>
      <c r="C207" s="26" t="s">
        <v>3007</v>
      </c>
      <c r="D207" s="26" t="s">
        <v>16583</v>
      </c>
      <c r="E207" s="26" t="s">
        <v>15175</v>
      </c>
      <c r="F207" s="26" t="s">
        <v>16584</v>
      </c>
      <c r="H207" s="26" t="s">
        <v>16585</v>
      </c>
      <c r="I207" s="26" t="s">
        <v>16586</v>
      </c>
      <c r="J207" s="26" t="s">
        <v>12639</v>
      </c>
      <c r="K207" s="26" t="s">
        <v>16587</v>
      </c>
      <c r="L207" s="26" t="s">
        <v>16588</v>
      </c>
      <c r="M207" s="26" t="s">
        <v>545</v>
      </c>
      <c r="N207" s="26" t="s">
        <v>545</v>
      </c>
      <c r="O207" s="26" t="s">
        <v>545</v>
      </c>
      <c r="P207" s="26" t="s">
        <v>545</v>
      </c>
      <c r="Q207" s="26" t="s">
        <v>545</v>
      </c>
      <c r="R207" s="26" t="s">
        <v>545</v>
      </c>
      <c r="S207" s="26" t="s">
        <v>545</v>
      </c>
      <c r="T207" s="26" t="s">
        <v>16589</v>
      </c>
      <c r="U207" s="26" t="s">
        <v>545</v>
      </c>
      <c r="V207" s="26" t="s">
        <v>545</v>
      </c>
      <c r="W207" s="26" t="s">
        <v>545</v>
      </c>
      <c r="X207" s="26" t="s">
        <v>545</v>
      </c>
      <c r="Y207" s="26" t="s">
        <v>545</v>
      </c>
    </row>
    <row r="208" spans="1:25" ht="382.5">
      <c r="A208" s="26" t="s">
        <v>16590</v>
      </c>
      <c r="B208" s="27" t="s">
        <v>16591</v>
      </c>
      <c r="C208" s="26" t="s">
        <v>3007</v>
      </c>
      <c r="D208" s="26" t="s">
        <v>16592</v>
      </c>
      <c r="E208" s="26" t="s">
        <v>15197</v>
      </c>
      <c r="F208" s="26" t="s">
        <v>3130</v>
      </c>
      <c r="H208" s="26" t="s">
        <v>16593</v>
      </c>
      <c r="I208" s="26" t="s">
        <v>16594</v>
      </c>
      <c r="J208" s="26" t="s">
        <v>16595</v>
      </c>
      <c r="K208" s="26" t="s">
        <v>16596</v>
      </c>
      <c r="L208" s="26" t="s">
        <v>16597</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114.75">
      <c r="A209" s="26" t="s">
        <v>16598</v>
      </c>
      <c r="B209" s="27" t="s">
        <v>16599</v>
      </c>
      <c r="C209" s="26" t="s">
        <v>3007</v>
      </c>
      <c r="D209" s="26" t="s">
        <v>16600</v>
      </c>
      <c r="E209" s="26" t="s">
        <v>15175</v>
      </c>
      <c r="F209" s="26" t="s">
        <v>16601</v>
      </c>
      <c r="H209" s="26" t="s">
        <v>16602</v>
      </c>
      <c r="I209" s="26" t="s">
        <v>16603</v>
      </c>
      <c r="J209" s="26" t="s">
        <v>2784</v>
      </c>
      <c r="K209" s="26" t="s">
        <v>16604</v>
      </c>
      <c r="L209" s="26" t="s">
        <v>16605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102">
      <c r="A210" s="26" t="s">
        <v>16606</v>
      </c>
      <c r="B210" s="27" t="s">
        <v>16607</v>
      </c>
      <c r="C210" s="26" t="s">
        <v>3285</v>
      </c>
      <c r="D210" s="26" t="s">
        <v>16608</v>
      </c>
      <c r="E210" s="26" t="s">
        <v>15175</v>
      </c>
      <c r="F210" s="26" t="s">
        <v>16609</v>
      </c>
      <c r="H210" s="26" t="s">
        <v>16610</v>
      </c>
      <c r="I210" s="26" t="s">
        <v>16611</v>
      </c>
      <c r="J210" s="26" t="s">
        <v>8327</v>
      </c>
      <c r="K210" s="26" t="s">
        <v>16612</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38.25">
      <c r="A211" s="26" t="s">
        <v>16613</v>
      </c>
      <c r="B211" s="27" t="s">
        <v>16614</v>
      </c>
      <c r="C211" s="26" t="s">
        <v>3285</v>
      </c>
      <c r="D211" s="26" t="s">
        <v>16615</v>
      </c>
      <c r="E211" s="26" t="s">
        <v>15175</v>
      </c>
      <c r="F211" s="26" t="s">
        <v>545</v>
      </c>
      <c r="H211" s="26" t="s">
        <v>16616</v>
      </c>
      <c r="I211" s="26" t="s">
        <v>16617</v>
      </c>
      <c r="J211" s="26" t="s">
        <v>1851</v>
      </c>
      <c r="K211" s="26" t="s">
        <v>16618</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153">
      <c r="A212" s="26" t="s">
        <v>16619</v>
      </c>
      <c r="B212" s="27" t="s">
        <v>16620</v>
      </c>
      <c r="C212" s="26" t="s">
        <v>3285</v>
      </c>
      <c r="D212" s="26" t="s">
        <v>16621</v>
      </c>
      <c r="E212" s="26" t="s">
        <v>15175</v>
      </c>
      <c r="F212" s="26" t="s">
        <v>8978</v>
      </c>
      <c r="H212" s="26" t="s">
        <v>16622</v>
      </c>
      <c r="I212" s="26" t="s">
        <v>16623</v>
      </c>
      <c r="J212" s="26" t="s">
        <v>5251</v>
      </c>
      <c r="K212" s="26" t="s">
        <v>16624</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114.75">
      <c r="A213" s="26" t="s">
        <v>16625</v>
      </c>
      <c r="B213" s="27" t="s">
        <v>16626</v>
      </c>
      <c r="C213" s="26" t="s">
        <v>3285</v>
      </c>
      <c r="D213" s="26" t="s">
        <v>16627</v>
      </c>
      <c r="E213" s="26" t="s">
        <v>15175</v>
      </c>
      <c r="F213" s="26" t="s">
        <v>16628</v>
      </c>
      <c r="H213" s="26" t="s">
        <v>16629</v>
      </c>
      <c r="I213" s="26" t="s">
        <v>16630</v>
      </c>
      <c r="J213" s="26" t="s">
        <v>5251</v>
      </c>
      <c r="K213" s="26" t="s">
        <v>16631</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38.25">
      <c r="A214" s="26" t="s">
        <v>16632</v>
      </c>
      <c r="B214" s="27" t="s">
        <v>16633</v>
      </c>
      <c r="C214" s="26" t="s">
        <v>3285</v>
      </c>
      <c r="D214" s="26" t="s">
        <v>16634</v>
      </c>
      <c r="E214" s="26" t="s">
        <v>15175</v>
      </c>
      <c r="F214" s="26" t="s">
        <v>15638</v>
      </c>
      <c r="H214" s="26" t="s">
        <v>16635</v>
      </c>
      <c r="I214" s="26" t="s">
        <v>16636</v>
      </c>
      <c r="J214" s="26" t="s">
        <v>5251</v>
      </c>
      <c r="K214" s="26" t="s">
        <v>16637</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63.75">
      <c r="A215" s="26" t="s">
        <v>16638</v>
      </c>
      <c r="B215" s="27" t="s">
        <v>16639</v>
      </c>
      <c r="C215" s="26" t="s">
        <v>3285</v>
      </c>
      <c r="D215" s="26" t="s">
        <v>16640</v>
      </c>
      <c r="E215" s="26" t="s">
        <v>15175</v>
      </c>
      <c r="F215" s="26" t="s">
        <v>16641</v>
      </c>
      <c r="H215" s="26" t="s">
        <v>16642</v>
      </c>
      <c r="I215" s="26" t="s">
        <v>16643</v>
      </c>
      <c r="J215" s="26" t="s">
        <v>8327</v>
      </c>
      <c r="K215" s="26" t="s">
        <v>16644</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76.5">
      <c r="A216" s="26" t="s">
        <v>16645</v>
      </c>
      <c r="B216" s="27" t="s">
        <v>16646</v>
      </c>
      <c r="C216" s="26" t="s">
        <v>3285</v>
      </c>
      <c r="D216" s="26" t="s">
        <v>16647</v>
      </c>
      <c r="E216" s="26" t="s">
        <v>15175</v>
      </c>
      <c r="F216" s="26" t="s">
        <v>16648</v>
      </c>
      <c r="H216" s="26" t="s">
        <v>16649</v>
      </c>
      <c r="I216" s="26" t="s">
        <v>16650</v>
      </c>
      <c r="J216" s="26" t="s">
        <v>1851</v>
      </c>
      <c r="K216" s="26" t="s">
        <v>16651</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76.5">
      <c r="A217" s="26" t="s">
        <v>16652</v>
      </c>
      <c r="B217" s="27" t="s">
        <v>16653</v>
      </c>
      <c r="C217" s="26" t="s">
        <v>3285</v>
      </c>
      <c r="D217" s="26" t="s">
        <v>16654</v>
      </c>
      <c r="E217" s="26" t="s">
        <v>15175</v>
      </c>
      <c r="F217" s="26" t="s">
        <v>16655</v>
      </c>
      <c r="H217" s="26" t="s">
        <v>16656</v>
      </c>
      <c r="I217" s="26" t="s">
        <v>16657</v>
      </c>
      <c r="J217" s="26" t="s">
        <v>5702</v>
      </c>
      <c r="K217" s="26" t="s">
        <v>16658</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409.5">
      <c r="A218" s="26" t="s">
        <v>16659</v>
      </c>
      <c r="B218" s="27" t="s">
        <v>16660</v>
      </c>
      <c r="C218" s="26" t="s">
        <v>13198</v>
      </c>
      <c r="D218" s="26" t="s">
        <v>15189</v>
      </c>
      <c r="E218" s="26" t="s">
        <v>15175</v>
      </c>
      <c r="F218" s="26" t="s">
        <v>16661</v>
      </c>
      <c r="H218" s="26" t="s">
        <v>16662</v>
      </c>
      <c r="I218" s="26" t="s">
        <v>16663</v>
      </c>
      <c r="J218" s="26" t="s">
        <v>10935</v>
      </c>
      <c r="K218" s="26" t="s">
        <v>16664</v>
      </c>
      <c r="L218" s="26" t="s">
        <v>16665</v>
      </c>
      <c r="M218" s="26" t="s">
        <v>545</v>
      </c>
      <c r="N218" s="26" t="s">
        <v>545</v>
      </c>
      <c r="O218" s="26" t="s">
        <v>545</v>
      </c>
      <c r="P218" s="26" t="s">
        <v>545</v>
      </c>
      <c r="Q218" s="26" t="s">
        <v>545</v>
      </c>
      <c r="R218" s="26" t="s">
        <v>545</v>
      </c>
      <c r="S218" s="26" t="s">
        <v>545</v>
      </c>
      <c r="T218" s="26" t="s">
        <v>16666</v>
      </c>
      <c r="U218" s="26" t="s">
        <v>545</v>
      </c>
      <c r="V218" s="26" t="s">
        <v>545</v>
      </c>
      <c r="W218" s="26" t="s">
        <v>545</v>
      </c>
      <c r="X218" s="26" t="s">
        <v>545</v>
      </c>
      <c r="Y218" s="26" t="s">
        <v>545</v>
      </c>
    </row>
    <row r="219" spans="1:25" ht="63.75">
      <c r="A219" s="26" t="s">
        <v>16667</v>
      </c>
      <c r="B219" s="27" t="s">
        <v>16668</v>
      </c>
      <c r="C219" s="26" t="s">
        <v>13198</v>
      </c>
      <c r="D219" s="26" t="s">
        <v>16669</v>
      </c>
      <c r="E219" s="26" t="s">
        <v>15175</v>
      </c>
      <c r="F219" s="26" t="s">
        <v>16670</v>
      </c>
      <c r="H219" s="26" t="s">
        <v>16671</v>
      </c>
      <c r="I219" s="26" t="s">
        <v>16672</v>
      </c>
      <c r="J219" s="26" t="s">
        <v>16673</v>
      </c>
      <c r="K219" s="26" t="s">
        <v>16674</v>
      </c>
      <c r="L219" s="26" t="s">
        <v>16675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409.5">
      <c r="A220" s="26" t="s">
        <v>16676</v>
      </c>
      <c r="B220" s="27" t="s">
        <v>16677</v>
      </c>
      <c r="C220" s="26" t="s">
        <v>13198</v>
      </c>
      <c r="D220" s="26" t="s">
        <v>15189</v>
      </c>
      <c r="E220" s="26" t="s">
        <v>15175</v>
      </c>
      <c r="F220" s="26" t="s">
        <v>16661</v>
      </c>
      <c r="H220" s="26" t="s">
        <v>16678</v>
      </c>
      <c r="I220" s="26" t="s">
        <v>16679</v>
      </c>
      <c r="J220" s="26" t="s">
        <v>10935</v>
      </c>
      <c r="K220" s="26" t="s">
        <v>16680</v>
      </c>
      <c r="L220" s="26" t="s">
        <v>16681</v>
      </c>
      <c r="M220" s="26" t="s">
        <v>545</v>
      </c>
      <c r="N220" s="26" t="s">
        <v>545</v>
      </c>
      <c r="O220" s="26" t="s">
        <v>545</v>
      </c>
      <c r="P220" s="26" t="s">
        <v>545</v>
      </c>
      <c r="Q220" s="26" t="s">
        <v>545</v>
      </c>
      <c r="R220" s="26" t="s">
        <v>545</v>
      </c>
      <c r="S220" s="26" t="s">
        <v>545</v>
      </c>
      <c r="T220" s="26" t="s">
        <v>16682</v>
      </c>
      <c r="U220" s="26" t="s">
        <v>545</v>
      </c>
      <c r="V220" s="26" t="s">
        <v>545</v>
      </c>
      <c r="W220" s="26" t="s">
        <v>545</v>
      </c>
      <c r="X220" s="26" t="s">
        <v>545</v>
      </c>
      <c r="Y220" s="26" t="s">
        <v>545</v>
      </c>
    </row>
    <row r="221" spans="1:25" ht="409.5">
      <c r="A221" s="26" t="s">
        <v>16683</v>
      </c>
      <c r="B221" s="27" t="s">
        <v>16684</v>
      </c>
      <c r="C221" s="26" t="s">
        <v>13198</v>
      </c>
      <c r="D221" s="26" t="s">
        <v>15189</v>
      </c>
      <c r="E221" s="26" t="s">
        <v>15175</v>
      </c>
      <c r="F221" s="26" t="s">
        <v>16685</v>
      </c>
      <c r="H221" s="26" t="s">
        <v>16686</v>
      </c>
      <c r="I221" s="26" t="s">
        <v>16687</v>
      </c>
      <c r="J221" s="26" t="s">
        <v>16688</v>
      </c>
      <c r="K221" s="26" t="s">
        <v>16689</v>
      </c>
      <c r="L221" s="26" t="s">
        <v>16690</v>
      </c>
      <c r="M221" s="26" t="s">
        <v>545</v>
      </c>
      <c r="N221" s="26" t="s">
        <v>545</v>
      </c>
      <c r="O221" s="26" t="s">
        <v>545</v>
      </c>
      <c r="P221" s="26" t="s">
        <v>545</v>
      </c>
      <c r="Q221" s="26" t="s">
        <v>545</v>
      </c>
      <c r="R221" s="26" t="s">
        <v>545</v>
      </c>
      <c r="S221" s="26" t="s">
        <v>545</v>
      </c>
      <c r="T221" s="26" t="s">
        <v>16691</v>
      </c>
      <c r="U221" s="26" t="s">
        <v>545</v>
      </c>
      <c r="V221" s="26" t="s">
        <v>545</v>
      </c>
      <c r="W221" s="26" t="s">
        <v>545</v>
      </c>
      <c r="X221" s="26" t="s">
        <v>545</v>
      </c>
      <c r="Y221" s="26" t="s">
        <v>545</v>
      </c>
    </row>
    <row r="222" spans="1:25" ht="409.5">
      <c r="A222" s="26" t="s">
        <v>16692</v>
      </c>
      <c r="B222" s="27" t="s">
        <v>16693</v>
      </c>
      <c r="C222" s="26" t="s">
        <v>13198</v>
      </c>
      <c r="D222" s="26" t="s">
        <v>15189</v>
      </c>
      <c r="E222" s="26" t="s">
        <v>15175</v>
      </c>
      <c r="F222" s="26" t="s">
        <v>16661</v>
      </c>
      <c r="H222" s="26" t="s">
        <v>16694</v>
      </c>
      <c r="I222" s="26" t="s">
        <v>16695</v>
      </c>
      <c r="J222" s="26" t="s">
        <v>10935</v>
      </c>
      <c r="K222" s="26" t="s">
        <v>16696</v>
      </c>
      <c r="L222" s="26" t="s">
        <v>16697</v>
      </c>
      <c r="M222" s="26" t="s">
        <v>545</v>
      </c>
      <c r="N222" s="26" t="s">
        <v>545</v>
      </c>
      <c r="O222" s="26" t="s">
        <v>545</v>
      </c>
      <c r="P222" s="26" t="s">
        <v>545</v>
      </c>
      <c r="Q222" s="26" t="s">
        <v>545</v>
      </c>
      <c r="R222" s="26" t="s">
        <v>545</v>
      </c>
      <c r="S222" s="26" t="s">
        <v>545</v>
      </c>
      <c r="T222" s="26" t="s">
        <v>16698</v>
      </c>
      <c r="U222" s="26" t="s">
        <v>545</v>
      </c>
      <c r="V222" s="26" t="s">
        <v>545</v>
      </c>
      <c r="W222" s="26" t="s">
        <v>545</v>
      </c>
      <c r="X222" s="26" t="s">
        <v>545</v>
      </c>
      <c r="Y222" s="26" t="s">
        <v>545</v>
      </c>
    </row>
    <row r="223" spans="1:25" ht="178.5">
      <c r="A223" s="26" t="s">
        <v>16699</v>
      </c>
      <c r="B223" s="27" t="s">
        <v>16700</v>
      </c>
      <c r="C223" s="26" t="s">
        <v>13198</v>
      </c>
      <c r="D223" s="26" t="s">
        <v>16701</v>
      </c>
      <c r="E223" s="26" t="s">
        <v>15175</v>
      </c>
      <c r="F223" s="26" t="s">
        <v>16702</v>
      </c>
      <c r="H223" s="26" t="s">
        <v>16703</v>
      </c>
      <c r="I223" s="26" t="s">
        <v>16704</v>
      </c>
      <c r="J223" s="26" t="s">
        <v>16705</v>
      </c>
      <c r="K223" s="26" t="s">
        <v>16706</v>
      </c>
      <c r="L223" s="26" t="s">
        <v>16707</v>
      </c>
      <c r="M223" s="26" t="s">
        <v>545</v>
      </c>
      <c r="N223" s="26" t="s">
        <v>545</v>
      </c>
      <c r="O223" s="26" t="s">
        <v>545</v>
      </c>
      <c r="P223" s="26" t="s">
        <v>545</v>
      </c>
      <c r="Q223" s="26" t="s">
        <v>545</v>
      </c>
      <c r="R223" s="26" t="s">
        <v>545</v>
      </c>
      <c r="S223" s="26" t="s">
        <v>545</v>
      </c>
      <c r="T223" s="26" t="s">
        <v>16708</v>
      </c>
      <c r="U223" s="26" t="s">
        <v>545</v>
      </c>
      <c r="V223" s="26" t="s">
        <v>545</v>
      </c>
      <c r="W223" s="26" t="s">
        <v>545</v>
      </c>
      <c r="X223" s="26" t="s">
        <v>545</v>
      </c>
      <c r="Y223" s="26" t="s">
        <v>545</v>
      </c>
    </row>
    <row r="224" spans="1:25" ht="63.75">
      <c r="A224" s="26" t="s">
        <v>16709</v>
      </c>
      <c r="B224" s="27" t="s">
        <v>16710</v>
      </c>
      <c r="C224" s="26" t="s">
        <v>8798</v>
      </c>
      <c r="D224" s="26" t="s">
        <v>16711</v>
      </c>
      <c r="E224" s="26" t="s">
        <v>15175</v>
      </c>
      <c r="F224" s="26" t="s">
        <v>16712</v>
      </c>
      <c r="H224" s="26" t="s">
        <v>16713</v>
      </c>
      <c r="I224" s="26" t="s">
        <v>16714</v>
      </c>
      <c r="J224" s="26" t="s">
        <v>2122</v>
      </c>
      <c r="K224" s="26" t="s">
        <v>16715</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51">
      <c r="A225" s="26" t="s">
        <v>16716</v>
      </c>
      <c r="B225" s="27" t="s">
        <v>16717</v>
      </c>
      <c r="C225" s="26" t="s">
        <v>1872</v>
      </c>
      <c r="D225" s="26" t="s">
        <v>16718</v>
      </c>
      <c r="E225" s="26" t="s">
        <v>15175</v>
      </c>
      <c r="F225" s="26" t="s">
        <v>16719</v>
      </c>
      <c r="H225" s="26" t="s">
        <v>16720</v>
      </c>
      <c r="I225" s="26" t="s">
        <v>16721</v>
      </c>
      <c r="J225" s="26" t="s">
        <v>8410</v>
      </c>
      <c r="K225" s="26" t="s">
        <v>16722</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76.5">
      <c r="A226" s="26" t="s">
        <v>16723</v>
      </c>
      <c r="B226" s="27" t="s">
        <v>16724</v>
      </c>
      <c r="C226" s="26" t="s">
        <v>1872</v>
      </c>
      <c r="D226" s="26" t="s">
        <v>16725</v>
      </c>
      <c r="E226" s="26" t="s">
        <v>15175</v>
      </c>
      <c r="F226" s="26" t="s">
        <v>16726</v>
      </c>
      <c r="H226" s="26" t="s">
        <v>16727</v>
      </c>
      <c r="I226" s="26" t="s">
        <v>16728</v>
      </c>
      <c r="J226" s="26" t="s">
        <v>16729</v>
      </c>
      <c r="K226" s="26" t="s">
        <v>16730</v>
      </c>
      <c r="L226" s="26" t="s">
        <v>545</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153">
      <c r="A227" s="26" t="s">
        <v>16731</v>
      </c>
      <c r="B227" s="27" t="s">
        <v>16732</v>
      </c>
      <c r="C227" s="26" t="s">
        <v>1872</v>
      </c>
      <c r="D227" s="26" t="s">
        <v>16733</v>
      </c>
      <c r="E227" s="26" t="s">
        <v>15175</v>
      </c>
      <c r="F227" s="26" t="s">
        <v>16734</v>
      </c>
      <c r="H227" s="26" t="s">
        <v>16735</v>
      </c>
      <c r="I227" s="26" t="s">
        <v>16736</v>
      </c>
      <c r="J227" s="26" t="s">
        <v>3429</v>
      </c>
      <c r="K227" s="26" t="s">
        <v>16737</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102">
      <c r="A228" s="26" t="s">
        <v>16738</v>
      </c>
      <c r="B228" s="27" t="s">
        <v>16739</v>
      </c>
      <c r="C228" s="26" t="s">
        <v>1872</v>
      </c>
      <c r="D228" s="26" t="s">
        <v>16740</v>
      </c>
      <c r="E228" s="26" t="s">
        <v>15175</v>
      </c>
      <c r="F228" s="26" t="s">
        <v>3130</v>
      </c>
      <c r="H228" s="26" t="s">
        <v>16741</v>
      </c>
      <c r="I228" s="26" t="s">
        <v>16742</v>
      </c>
      <c r="J228" s="26" t="s">
        <v>8410</v>
      </c>
      <c r="K228" s="26" t="s">
        <v>16743</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89.25">
      <c r="A229" s="26" t="s">
        <v>16744</v>
      </c>
      <c r="B229" s="27" t="s">
        <v>16745</v>
      </c>
      <c r="C229" s="26" t="s">
        <v>1872</v>
      </c>
      <c r="D229" s="26" t="s">
        <v>15669</v>
      </c>
      <c r="E229" s="26" t="s">
        <v>15175</v>
      </c>
      <c r="F229" s="26" t="s">
        <v>16746</v>
      </c>
      <c r="H229" s="26" t="s">
        <v>16747</v>
      </c>
      <c r="I229" s="26" t="s">
        <v>16748</v>
      </c>
      <c r="J229" s="26" t="s">
        <v>3429</v>
      </c>
      <c r="K229" s="26" t="s">
        <v>16749</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51">
      <c r="A230" s="26" t="s">
        <v>16750</v>
      </c>
      <c r="B230" s="27" t="s">
        <v>16751</v>
      </c>
      <c r="C230" s="26" t="s">
        <v>1872</v>
      </c>
      <c r="D230" s="26" t="s">
        <v>15669</v>
      </c>
      <c r="E230" s="26" t="s">
        <v>15175</v>
      </c>
      <c r="F230" s="26" t="s">
        <v>16752</v>
      </c>
      <c r="H230" s="26" t="s">
        <v>16753</v>
      </c>
      <c r="I230" s="26" t="s">
        <v>16754</v>
      </c>
      <c r="J230" s="26" t="s">
        <v>16755</v>
      </c>
      <c r="K230" s="26" t="s">
        <v>16756</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102">
      <c r="A231" s="26" t="s">
        <v>16757</v>
      </c>
      <c r="B231" s="27" t="s">
        <v>16758</v>
      </c>
      <c r="C231" s="26" t="s">
        <v>1872</v>
      </c>
      <c r="D231" s="26" t="s">
        <v>16759</v>
      </c>
      <c r="E231" s="26" t="s">
        <v>15175</v>
      </c>
      <c r="F231" s="26" t="s">
        <v>16760</v>
      </c>
      <c r="H231" s="26" t="s">
        <v>16761</v>
      </c>
      <c r="I231" s="26" t="s">
        <v>16762</v>
      </c>
      <c r="J231" s="26" t="s">
        <v>3429</v>
      </c>
      <c r="K231" s="26" t="s">
        <v>16763</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344.25">
      <c r="A232" s="26" t="s">
        <v>16764</v>
      </c>
      <c r="B232" s="27" t="s">
        <v>16765</v>
      </c>
      <c r="C232" s="26" t="s">
        <v>1872</v>
      </c>
      <c r="D232" s="26" t="s">
        <v>16766</v>
      </c>
      <c r="E232" s="26" t="s">
        <v>16033</v>
      </c>
      <c r="F232" s="26" t="s">
        <v>16767</v>
      </c>
      <c r="H232" s="26" t="s">
        <v>16768</v>
      </c>
      <c r="I232" s="26" t="s">
        <v>16769</v>
      </c>
      <c r="J232" s="26" t="s">
        <v>11930</v>
      </c>
      <c r="K232" s="26" t="s">
        <v>16770</v>
      </c>
      <c r="L232" s="26" t="s">
        <v>16771</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63.75">
      <c r="A233" s="26" t="s">
        <v>16772</v>
      </c>
      <c r="B233" s="27" t="s">
        <v>16773</v>
      </c>
      <c r="C233" s="26" t="s">
        <v>1872</v>
      </c>
      <c r="D233" s="26" t="s">
        <v>15266</v>
      </c>
      <c r="E233" s="26" t="s">
        <v>15175</v>
      </c>
      <c r="F233" s="26" t="s">
        <v>16774</v>
      </c>
      <c r="H233" s="26" t="s">
        <v>16775</v>
      </c>
      <c r="I233" s="26" t="s">
        <v>16776</v>
      </c>
      <c r="J233" s="26" t="s">
        <v>16755</v>
      </c>
      <c r="K233" s="26" t="s">
        <v>16777</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76.5">
      <c r="A234" s="26" t="s">
        <v>16778</v>
      </c>
      <c r="B234" s="27" t="s">
        <v>16779</v>
      </c>
      <c r="C234" s="26" t="s">
        <v>1872</v>
      </c>
      <c r="D234" s="26" t="s">
        <v>16780</v>
      </c>
      <c r="E234" s="26" t="s">
        <v>15175</v>
      </c>
      <c r="F234" s="26" t="s">
        <v>16781</v>
      </c>
      <c r="H234" s="26" t="s">
        <v>16782</v>
      </c>
      <c r="I234" s="26" t="s">
        <v>16783</v>
      </c>
      <c r="J234" s="26" t="s">
        <v>3463</v>
      </c>
      <c r="K234" s="26" t="s">
        <v>16784</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102">
      <c r="A235" s="26" t="s">
        <v>16785</v>
      </c>
      <c r="B235" s="27" t="s">
        <v>16786</v>
      </c>
      <c r="C235" s="26" t="s">
        <v>1872</v>
      </c>
      <c r="D235" s="26" t="s">
        <v>16787</v>
      </c>
      <c r="E235" s="26" t="s">
        <v>15175</v>
      </c>
      <c r="F235" s="26" t="s">
        <v>16788</v>
      </c>
      <c r="H235" s="26" t="s">
        <v>16789</v>
      </c>
      <c r="I235" s="26" t="s">
        <v>16790</v>
      </c>
      <c r="J235" s="26" t="s">
        <v>3557</v>
      </c>
      <c r="K235" s="26" t="s">
        <v>16791</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114.75">
      <c r="A236" s="26" t="s">
        <v>16792</v>
      </c>
      <c r="B236" s="27" t="s">
        <v>16793</v>
      </c>
      <c r="C236" s="26" t="s">
        <v>16794</v>
      </c>
      <c r="D236" s="26" t="s">
        <v>16795</v>
      </c>
      <c r="E236" s="26" t="s">
        <v>16796</v>
      </c>
      <c r="F236" s="26" t="s">
        <v>2455</v>
      </c>
      <c r="H236" s="26" t="s">
        <v>16797</v>
      </c>
      <c r="I236" s="26" t="s">
        <v>16798</v>
      </c>
      <c r="J236" s="26" t="s">
        <v>16799</v>
      </c>
      <c r="K236" s="26" t="s">
        <v>16800</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51">
      <c r="A237" s="26" t="s">
        <v>16801</v>
      </c>
      <c r="B237" s="27" t="s">
        <v>16802</v>
      </c>
      <c r="C237" s="26" t="s">
        <v>13198</v>
      </c>
      <c r="D237" s="26" t="s">
        <v>16803</v>
      </c>
      <c r="E237" s="26" t="s">
        <v>15175</v>
      </c>
      <c r="F237" s="26" t="s">
        <v>545</v>
      </c>
      <c r="H237" s="26" t="s">
        <v>545</v>
      </c>
      <c r="I237" s="26" t="s">
        <v>16804</v>
      </c>
      <c r="J237" s="26" t="s">
        <v>16805</v>
      </c>
      <c r="K237" s="26" t="s">
        <v>16806</v>
      </c>
      <c r="L237" s="26" t="s">
        <v>16807</v>
      </c>
      <c r="M237" s="26" t="s">
        <v>545</v>
      </c>
      <c r="N237" s="26" t="s">
        <v>545</v>
      </c>
      <c r="O237" s="26" t="s">
        <v>545</v>
      </c>
      <c r="P237" s="26" t="s">
        <v>545</v>
      </c>
      <c r="Q237" s="26" t="s">
        <v>545</v>
      </c>
      <c r="R237" s="26" t="s">
        <v>545</v>
      </c>
      <c r="S237" s="26" t="s">
        <v>545</v>
      </c>
      <c r="T237" s="26" t="s">
        <v>16808</v>
      </c>
      <c r="U237" s="26" t="s">
        <v>545</v>
      </c>
      <c r="V237" s="26" t="s">
        <v>545</v>
      </c>
      <c r="W237" s="26" t="s">
        <v>545</v>
      </c>
      <c r="X237" s="26" t="s">
        <v>545</v>
      </c>
      <c r="Y237" s="26" t="s">
        <v>545</v>
      </c>
    </row>
    <row r="238" spans="1:25" ht="127.5">
      <c r="A238" s="26" t="s">
        <v>16809</v>
      </c>
      <c r="B238" s="27" t="s">
        <v>16810</v>
      </c>
      <c r="C238" s="26" t="s">
        <v>10528</v>
      </c>
      <c r="D238" s="26" t="s">
        <v>16811</v>
      </c>
      <c r="E238" s="26" t="s">
        <v>15197</v>
      </c>
      <c r="F238" s="26" t="s">
        <v>16812</v>
      </c>
      <c r="H238" s="26" t="s">
        <v>16813</v>
      </c>
      <c r="I238" s="26" t="s">
        <v>16814</v>
      </c>
      <c r="J238" s="26" t="s">
        <v>1832</v>
      </c>
      <c r="K238" s="26" t="s">
        <v>16815</v>
      </c>
      <c r="L238" s="26" t="s">
        <v>16816</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229.5">
      <c r="A239" s="26" t="s">
        <v>16817</v>
      </c>
      <c r="B239" s="27" t="s">
        <v>16818</v>
      </c>
      <c r="C239" s="26" t="s">
        <v>10528</v>
      </c>
      <c r="D239" s="26" t="s">
        <v>16819</v>
      </c>
      <c r="E239" s="26" t="s">
        <v>15175</v>
      </c>
      <c r="F239" s="26" t="s">
        <v>16820</v>
      </c>
      <c r="H239" s="26" t="s">
        <v>16821</v>
      </c>
      <c r="I239" s="26" t="s">
        <v>16822</v>
      </c>
      <c r="J239" s="26" t="s">
        <v>8042</v>
      </c>
      <c r="K239" s="26" t="s">
        <v>16823</v>
      </c>
      <c r="L239" s="26" t="s">
        <v>16824</v>
      </c>
      <c r="M239" s="26" t="s">
        <v>545</v>
      </c>
      <c r="N239" s="26" t="s">
        <v>545</v>
      </c>
      <c r="O239" s="26" t="s">
        <v>545</v>
      </c>
      <c r="P239" s="26" t="s">
        <v>545</v>
      </c>
      <c r="Q239" s="26" t="s">
        <v>545</v>
      </c>
      <c r="R239" s="26" t="s">
        <v>545</v>
      </c>
      <c r="S239" s="26" t="s">
        <v>545</v>
      </c>
      <c r="T239" s="26" t="s">
        <v>16825</v>
      </c>
      <c r="U239" s="26" t="s">
        <v>545</v>
      </c>
      <c r="V239" s="26" t="s">
        <v>545</v>
      </c>
      <c r="W239" s="26" t="s">
        <v>545</v>
      </c>
      <c r="X239" s="26" t="s">
        <v>545</v>
      </c>
      <c r="Y239" s="26" t="s">
        <v>545</v>
      </c>
    </row>
    <row r="240" spans="1:25" ht="89.25">
      <c r="A240" s="26" t="s">
        <v>16826</v>
      </c>
      <c r="B240" s="27" t="s">
        <v>16827</v>
      </c>
      <c r="C240" s="26" t="s">
        <v>3584</v>
      </c>
      <c r="D240" s="26" t="s">
        <v>16519</v>
      </c>
      <c r="E240" s="26" t="s">
        <v>15175</v>
      </c>
      <c r="F240" s="26" t="s">
        <v>16828</v>
      </c>
      <c r="H240" s="26" t="s">
        <v>16829</v>
      </c>
      <c r="I240" s="26" t="s">
        <v>16830</v>
      </c>
      <c r="J240" s="26" t="s">
        <v>8439</v>
      </c>
      <c r="K240" s="26" t="s">
        <v>16831</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178.5">
      <c r="A241" s="26" t="s">
        <v>16832</v>
      </c>
      <c r="B241" s="27" t="s">
        <v>16833</v>
      </c>
      <c r="C241" s="26" t="s">
        <v>3584</v>
      </c>
      <c r="D241" s="26" t="s">
        <v>16834</v>
      </c>
      <c r="E241" s="26" t="s">
        <v>15175</v>
      </c>
      <c r="F241" s="26" t="s">
        <v>16835</v>
      </c>
      <c r="H241" s="26" t="s">
        <v>16836</v>
      </c>
      <c r="I241" s="26" t="s">
        <v>16837</v>
      </c>
      <c r="J241" s="26" t="s">
        <v>3587</v>
      </c>
      <c r="K241" s="26" t="s">
        <v>16838</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63.75">
      <c r="A242" s="26" t="s">
        <v>16839</v>
      </c>
      <c r="B242" s="27" t="s">
        <v>16840</v>
      </c>
      <c r="C242" s="26" t="s">
        <v>3584</v>
      </c>
      <c r="D242" s="26" t="s">
        <v>16519</v>
      </c>
      <c r="E242" s="26" t="s">
        <v>15175</v>
      </c>
      <c r="F242" s="26" t="s">
        <v>16841</v>
      </c>
      <c r="H242" s="26" t="s">
        <v>16842</v>
      </c>
      <c r="I242" s="26" t="s">
        <v>16843</v>
      </c>
      <c r="J242" s="26" t="s">
        <v>8454</v>
      </c>
      <c r="K242" s="26" t="s">
        <v>16844</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38.25">
      <c r="A243" s="26" t="s">
        <v>16845</v>
      </c>
      <c r="B243" s="27" t="s">
        <v>16846</v>
      </c>
      <c r="C243" s="26" t="s">
        <v>3277</v>
      </c>
      <c r="D243" s="26" t="s">
        <v>16847</v>
      </c>
      <c r="E243" s="26" t="s">
        <v>15175</v>
      </c>
      <c r="F243" s="26" t="s">
        <v>16848</v>
      </c>
      <c r="H243" s="26" t="s">
        <v>16849</v>
      </c>
      <c r="I243" s="26" t="s">
        <v>16850</v>
      </c>
      <c r="J243" s="26" t="s">
        <v>8926</v>
      </c>
      <c r="K243" s="26" t="s">
        <v>16851</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89.25">
      <c r="A244" s="26" t="s">
        <v>16852</v>
      </c>
      <c r="B244" s="27" t="s">
        <v>16853</v>
      </c>
      <c r="C244" s="26" t="s">
        <v>16854</v>
      </c>
      <c r="D244" s="26" t="s">
        <v>16855</v>
      </c>
      <c r="E244" s="26" t="s">
        <v>15175</v>
      </c>
      <c r="F244" s="26" t="s">
        <v>16856</v>
      </c>
      <c r="H244" s="26" t="s">
        <v>16857</v>
      </c>
      <c r="I244" s="26" t="s">
        <v>16858</v>
      </c>
      <c r="J244" s="26" t="s">
        <v>4980</v>
      </c>
      <c r="K244" s="26" t="s">
        <v>16859</v>
      </c>
      <c r="L244" s="26" t="s">
        <v>16860</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102">
      <c r="A245" s="26" t="s">
        <v>16861</v>
      </c>
      <c r="B245" s="27" t="s">
        <v>16862</v>
      </c>
      <c r="C245" s="26" t="s">
        <v>16854</v>
      </c>
      <c r="D245" s="26" t="s">
        <v>16863</v>
      </c>
      <c r="E245" s="26" t="s">
        <v>15175</v>
      </c>
      <c r="F245" s="26" t="s">
        <v>16864</v>
      </c>
      <c r="H245" s="26" t="s">
        <v>16865</v>
      </c>
      <c r="I245" s="26" t="s">
        <v>16866</v>
      </c>
      <c r="J245" s="26" t="s">
        <v>1398</v>
      </c>
      <c r="K245" s="26" t="s">
        <v>16867</v>
      </c>
      <c r="L245" s="26" t="s">
        <v>16868</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140.25">
      <c r="A246" s="26" t="s">
        <v>16869</v>
      </c>
      <c r="B246" s="27" t="s">
        <v>16870</v>
      </c>
      <c r="C246" s="26" t="s">
        <v>16854</v>
      </c>
      <c r="D246" s="26" t="s">
        <v>16871</v>
      </c>
      <c r="E246" s="26" t="s">
        <v>15175</v>
      </c>
      <c r="F246" s="26" t="s">
        <v>16872</v>
      </c>
      <c r="H246" s="26" t="s">
        <v>16873</v>
      </c>
      <c r="I246" s="26" t="s">
        <v>16874</v>
      </c>
      <c r="J246" s="26" t="s">
        <v>16875</v>
      </c>
      <c r="K246" s="26" t="s">
        <v>16876</v>
      </c>
      <c r="L246" s="26" t="s">
        <v>16877</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178.5">
      <c r="A247" s="26" t="s">
        <v>16878</v>
      </c>
      <c r="B247" s="27" t="s">
        <v>16879</v>
      </c>
      <c r="C247" s="26" t="s">
        <v>16854</v>
      </c>
      <c r="D247" s="26" t="s">
        <v>16464</v>
      </c>
      <c r="E247" s="26" t="s">
        <v>15175</v>
      </c>
      <c r="F247" s="26" t="s">
        <v>16880</v>
      </c>
      <c r="H247" s="26" t="s">
        <v>16881</v>
      </c>
      <c r="I247" s="26" t="s">
        <v>16882</v>
      </c>
      <c r="J247" s="26" t="s">
        <v>6201</v>
      </c>
      <c r="K247" s="26" t="s">
        <v>16883</v>
      </c>
      <c r="L247" s="26" t="s">
        <v>16884</v>
      </c>
      <c r="M247" s="26" t="s">
        <v>545</v>
      </c>
      <c r="N247" s="26" t="s">
        <v>545</v>
      </c>
      <c r="O247" s="26" t="s">
        <v>545</v>
      </c>
      <c r="P247" s="26" t="s">
        <v>545</v>
      </c>
      <c r="Q247" s="26" t="s">
        <v>545</v>
      </c>
      <c r="R247" s="26" t="s">
        <v>545</v>
      </c>
      <c r="S247" s="26" t="s">
        <v>545</v>
      </c>
      <c r="T247" s="26" t="s">
        <v>16885</v>
      </c>
      <c r="U247" s="26" t="s">
        <v>545</v>
      </c>
      <c r="V247" s="26" t="s">
        <v>545</v>
      </c>
      <c r="W247" s="26" t="s">
        <v>545</v>
      </c>
      <c r="X247" s="26" t="s">
        <v>545</v>
      </c>
      <c r="Y247" s="26" t="s">
        <v>545</v>
      </c>
    </row>
    <row r="248" spans="1:25" ht="89.25">
      <c r="A248" s="26" t="s">
        <v>16886</v>
      </c>
      <c r="B248" s="27" t="s">
        <v>16887</v>
      </c>
      <c r="C248" s="26" t="s">
        <v>3678</v>
      </c>
      <c r="D248" s="26" t="s">
        <v>16888</v>
      </c>
      <c r="E248" s="26" t="s">
        <v>15175</v>
      </c>
      <c r="F248" s="26" t="s">
        <v>16889</v>
      </c>
      <c r="H248" s="26" t="s">
        <v>16890</v>
      </c>
      <c r="I248" s="26" t="s">
        <v>16891</v>
      </c>
      <c r="J248" s="26" t="s">
        <v>8497</v>
      </c>
      <c r="K248" s="26" t="s">
        <v>16892</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114.75">
      <c r="A249" s="26" t="s">
        <v>16893</v>
      </c>
      <c r="B249" s="27" t="s">
        <v>16894</v>
      </c>
      <c r="C249" s="26" t="s">
        <v>3678</v>
      </c>
      <c r="D249" s="26" t="s">
        <v>16895</v>
      </c>
      <c r="E249" s="26" t="s">
        <v>15175</v>
      </c>
      <c r="F249" s="26" t="s">
        <v>16896</v>
      </c>
      <c r="H249" s="26" t="s">
        <v>16897</v>
      </c>
      <c r="I249" s="26" t="s">
        <v>16898</v>
      </c>
      <c r="J249" s="26" t="s">
        <v>8519</v>
      </c>
      <c r="K249" s="26" t="s">
        <v>16899</v>
      </c>
      <c r="L249" s="26" t="s">
        <v>16900</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63.75">
      <c r="A250" s="26" t="s">
        <v>16901</v>
      </c>
      <c r="B250" s="27" t="s">
        <v>16902</v>
      </c>
      <c r="C250" s="26" t="s">
        <v>3678</v>
      </c>
      <c r="D250" s="26" t="s">
        <v>16759</v>
      </c>
      <c r="E250" s="26" t="s">
        <v>15175</v>
      </c>
      <c r="F250" s="26" t="s">
        <v>16903</v>
      </c>
      <c r="H250" s="26" t="s">
        <v>16904</v>
      </c>
      <c r="I250" s="26" t="s">
        <v>16905</v>
      </c>
      <c r="J250" s="26" t="s">
        <v>8519</v>
      </c>
      <c r="K250" s="26" t="s">
        <v>16906</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89.25">
      <c r="A251" s="26" t="s">
        <v>16907</v>
      </c>
      <c r="B251" s="27" t="s">
        <v>16908</v>
      </c>
      <c r="C251" s="26" t="s">
        <v>3678</v>
      </c>
      <c r="D251" s="26" t="s">
        <v>16909</v>
      </c>
      <c r="E251" s="26" t="s">
        <v>15175</v>
      </c>
      <c r="F251" s="26" t="s">
        <v>16910</v>
      </c>
      <c r="H251" s="26" t="s">
        <v>16911</v>
      </c>
      <c r="I251" s="26" t="s">
        <v>16912</v>
      </c>
      <c r="J251" s="26" t="s">
        <v>16913</v>
      </c>
      <c r="K251" s="26" t="s">
        <v>16914</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51">
      <c r="A252" s="26" t="s">
        <v>16915</v>
      </c>
      <c r="B252" s="27" t="s">
        <v>16916</v>
      </c>
      <c r="C252" s="26" t="s">
        <v>3678</v>
      </c>
      <c r="D252" s="26" t="s">
        <v>16917</v>
      </c>
      <c r="E252" s="26" t="s">
        <v>15175</v>
      </c>
      <c r="F252" s="26" t="s">
        <v>16918</v>
      </c>
      <c r="H252" s="26" t="s">
        <v>16919</v>
      </c>
      <c r="I252" s="26" t="s">
        <v>16920</v>
      </c>
      <c r="J252" s="26" t="s">
        <v>1556</v>
      </c>
      <c r="K252" s="26" t="s">
        <v>16921</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76.5">
      <c r="A253" s="26" t="s">
        <v>16922</v>
      </c>
      <c r="B253" s="27" t="s">
        <v>16923</v>
      </c>
      <c r="C253" s="26" t="s">
        <v>3678</v>
      </c>
      <c r="D253" s="26" t="s">
        <v>16924</v>
      </c>
      <c r="E253" s="26" t="s">
        <v>15175</v>
      </c>
      <c r="F253" s="26" t="s">
        <v>16925</v>
      </c>
      <c r="H253" s="26" t="s">
        <v>16926</v>
      </c>
      <c r="I253" s="26" t="s">
        <v>16927</v>
      </c>
      <c r="J253" s="26" t="s">
        <v>14238</v>
      </c>
      <c r="K253" s="26" t="s">
        <v>16928</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76.5">
      <c r="A254" s="26" t="s">
        <v>16929</v>
      </c>
      <c r="B254" s="27" t="s">
        <v>16930</v>
      </c>
      <c r="C254" s="26" t="s">
        <v>3678</v>
      </c>
      <c r="D254" s="26" t="s">
        <v>16931</v>
      </c>
      <c r="E254" s="26" t="s">
        <v>15175</v>
      </c>
      <c r="F254" s="26" t="s">
        <v>16932</v>
      </c>
      <c r="H254" s="26" t="s">
        <v>16933</v>
      </c>
      <c r="I254" s="26" t="s">
        <v>16934</v>
      </c>
      <c r="J254" s="26" t="s">
        <v>8519</v>
      </c>
      <c r="K254" s="26" t="s">
        <v>16935</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191.25">
      <c r="A255" s="26" t="s">
        <v>16936</v>
      </c>
      <c r="B255" s="27" t="s">
        <v>16937</v>
      </c>
      <c r="C255" s="26" t="s">
        <v>3678</v>
      </c>
      <c r="D255" s="26" t="s">
        <v>15446</v>
      </c>
      <c r="E255" s="26" t="s">
        <v>15175</v>
      </c>
      <c r="F255" s="26" t="s">
        <v>15755</v>
      </c>
      <c r="H255" s="26" t="s">
        <v>16938</v>
      </c>
      <c r="I255" s="26" t="s">
        <v>16939</v>
      </c>
      <c r="J255" s="26" t="s">
        <v>1360</v>
      </c>
      <c r="K255" s="26" t="s">
        <v>16940</v>
      </c>
      <c r="L255" s="26" t="s">
        <v>16941</v>
      </c>
      <c r="M255" s="26" t="s">
        <v>545</v>
      </c>
      <c r="N255" s="26" t="s">
        <v>545</v>
      </c>
      <c r="O255" s="26" t="s">
        <v>545</v>
      </c>
      <c r="P255" s="26" t="s">
        <v>545</v>
      </c>
      <c r="Q255" s="26" t="s">
        <v>545</v>
      </c>
      <c r="R255" s="26" t="s">
        <v>545</v>
      </c>
      <c r="S255" s="26" t="s">
        <v>545</v>
      </c>
      <c r="T255" s="26" t="s">
        <v>16942</v>
      </c>
      <c r="U255" s="26" t="s">
        <v>545</v>
      </c>
      <c r="V255" s="26" t="s">
        <v>545</v>
      </c>
      <c r="W255" s="26" t="s">
        <v>545</v>
      </c>
      <c r="X255" s="26" t="s">
        <v>545</v>
      </c>
      <c r="Y255" s="26" t="s">
        <v>545</v>
      </c>
    </row>
  </sheetData>
  <autoFilter ref="A5:AA255" xr:uid="{1FB8D13C-0E21-4D49-9B1E-EDC705EB1B35}"/>
  <mergeCells count="4">
    <mergeCell ref="A1:Z1"/>
    <mergeCell ref="A2:Z2"/>
    <mergeCell ref="A3:Z3"/>
    <mergeCell ref="A4:Z4"/>
  </mergeCells>
  <hyperlinks>
    <hyperlink ref="A2" r:id="rId1" display="url" xr:uid="{4DD1B43A-A4D8-4C5C-A488-0558CABBBD85}"/>
    <hyperlink ref="A3" r:id="rId2" display="url" xr:uid="{8F39F13E-8609-43A1-B471-A19C2F66499A}"/>
    <hyperlink ref="A4" r:id="rId3" display="url" xr:uid="{603CE75E-0561-4894-AE1E-D58F8DBAAC54}"/>
    <hyperlink ref="B6" r:id="rId4" display="url" xr:uid="{458C5752-367C-402F-AD7D-65D7AD4F1D38}"/>
    <hyperlink ref="B7" r:id="rId5" display="url" xr:uid="{1CFE8D2E-C35A-407B-A730-D3105173BCFE}"/>
    <hyperlink ref="B8" r:id="rId6" display="url" xr:uid="{CC1B6B52-A0A3-4711-8E69-A8673A7AB938}"/>
    <hyperlink ref="B9" r:id="rId7" display="url" xr:uid="{CCD6609E-4F3A-4563-9F5D-C24519C44D66}"/>
    <hyperlink ref="B10" r:id="rId8" display="url" xr:uid="{947AC1EE-7D14-489F-9304-D1430B14BA73}"/>
    <hyperlink ref="B11" r:id="rId9" display="url" xr:uid="{17E71351-0647-4BAE-86B5-D4193DA19A33}"/>
    <hyperlink ref="B12" r:id="rId10" display="url" xr:uid="{F769F7A0-54F2-4308-877A-E4D4519A64EB}"/>
    <hyperlink ref="B13" r:id="rId11" display="url" xr:uid="{715099D0-91D2-4F79-B1D4-65846894FCDF}"/>
    <hyperlink ref="B14" r:id="rId12" display="url" xr:uid="{5B2A71D2-59CB-44E8-A3F4-DAE3AF0FB24E}"/>
    <hyperlink ref="B15" r:id="rId13" display="url" xr:uid="{2A5CEB20-18B2-45E5-BA35-DE101E0D0E74}"/>
    <hyperlink ref="B16" r:id="rId14" display="url" xr:uid="{488E9DAE-76B6-46B9-B5D9-3DE3E8AF02E1}"/>
    <hyperlink ref="B17" r:id="rId15" display="url" xr:uid="{E8BFB929-7CA0-4F92-A108-7164B5705759}"/>
    <hyperlink ref="B18" r:id="rId16" display="url" xr:uid="{35B482DC-9E89-4F55-A57F-D759F9CE6117}"/>
    <hyperlink ref="B19" r:id="rId17" display="url" xr:uid="{A93792E3-84F3-42DC-9AFB-4EA58820BAC9}"/>
    <hyperlink ref="B20" r:id="rId18" display="url" xr:uid="{6FB0F68E-8ECB-4030-8DC3-199804BE9F93}"/>
    <hyperlink ref="B21" r:id="rId19" display="url" xr:uid="{3E2EDBE2-18EF-4AA3-B48E-7C006E799D5A}"/>
    <hyperlink ref="B22" r:id="rId20" display="url" xr:uid="{C89FE60F-DB3D-494D-9C09-4EA5A2C14AD5}"/>
    <hyperlink ref="B23" r:id="rId21" display="url" xr:uid="{511AF7AB-1BDB-44EA-A82A-42E46E3C4548}"/>
    <hyperlink ref="B24" r:id="rId22" display="url" xr:uid="{1CE1DFA4-2655-4EFB-B2CF-E36EB7928FB3}"/>
    <hyperlink ref="B25" r:id="rId23" display="url" xr:uid="{64909B2C-B6EA-4420-96E6-2C68E6E1B3A8}"/>
    <hyperlink ref="B26" r:id="rId24" display="url" xr:uid="{3D951D7A-FD3F-4CC5-914F-B3DAC9792976}"/>
    <hyperlink ref="B27" r:id="rId25" display="url" xr:uid="{4EE84B66-7E01-4B3A-A2DA-6558293A59F5}"/>
    <hyperlink ref="B28" r:id="rId26" display="url" xr:uid="{325CEA37-0675-4ED9-AE13-941A782E41E0}"/>
    <hyperlink ref="B29" r:id="rId27" display="url" xr:uid="{6049E9D4-B42F-4DAC-AC9B-2BFE4FEEA1CA}"/>
    <hyperlink ref="B30" r:id="rId28" display="url" xr:uid="{C80D895F-CADA-4B95-86E5-D434EB5F946B}"/>
    <hyperlink ref="B31" r:id="rId29" display="url" xr:uid="{69E2210F-914B-4647-B7C0-B522F086FD52}"/>
    <hyperlink ref="B32" r:id="rId30" display="url" xr:uid="{4479F421-CB41-461D-BC50-471964A5D7B3}"/>
    <hyperlink ref="B33" r:id="rId31" display="url" xr:uid="{74747F0B-FA76-4789-A78F-518FDCF31085}"/>
    <hyperlink ref="B34" r:id="rId32" display="url" xr:uid="{976EF862-F81D-4C85-8F47-3A7F4E1F50A9}"/>
    <hyperlink ref="B35" r:id="rId33" display="url" xr:uid="{636A1E82-4386-4B9B-AAFE-55D562094AFB}"/>
    <hyperlink ref="B36" r:id="rId34" display="url" xr:uid="{E11F31F8-C32F-4CF6-87AC-573148FEF43C}"/>
    <hyperlink ref="B37" r:id="rId35" display="url" xr:uid="{D10E7E0F-A4AC-4379-A530-8835CBEF9406}"/>
    <hyperlink ref="B38" r:id="rId36" display="url" xr:uid="{EB06BF5F-2C4B-46E9-BCCA-895BF86F5017}"/>
    <hyperlink ref="B39" r:id="rId37" display="url" xr:uid="{4C444E0B-EBB3-4459-81E7-DF6628A29AB5}"/>
    <hyperlink ref="B40" r:id="rId38" display="url" xr:uid="{3944FBB4-FE96-4323-B712-FE5513B014DB}"/>
    <hyperlink ref="B41" r:id="rId39" display="url" xr:uid="{E83C5591-94B4-4107-ACCB-ADCB03BAFD14}"/>
    <hyperlink ref="B42" r:id="rId40" display="url" xr:uid="{4289E750-18AB-49CC-B321-1436D985B5ED}"/>
    <hyperlink ref="B43" r:id="rId41" display="url" xr:uid="{FFCBFBBF-A89A-4A15-898C-86FB06F81F95}"/>
    <hyperlink ref="B44" r:id="rId42" display="url" xr:uid="{102A8D16-BA75-45A2-A552-4E914F952B93}"/>
    <hyperlink ref="B45" r:id="rId43" display="url" xr:uid="{BC990581-0FAB-4ABB-A58D-0FDA1C7D4AC4}"/>
    <hyperlink ref="B46" r:id="rId44" display="url" xr:uid="{5DAD65EE-3613-4C3A-8ACA-8DB2B39D4F38}"/>
    <hyperlink ref="B47" r:id="rId45" display="url" xr:uid="{A8CE6DFD-1E4F-4732-9D09-A27164886121}"/>
    <hyperlink ref="B48" r:id="rId46" display="url" xr:uid="{5C687971-1288-41FD-AD6B-7CB1DD82FC9A}"/>
    <hyperlink ref="B49" r:id="rId47" display="url" xr:uid="{B6EB2B93-674F-4458-BDC6-39F3BFB27144}"/>
    <hyperlink ref="B50" r:id="rId48" display="url" xr:uid="{3AB7054D-79AB-4FE0-85D2-158191DD755B}"/>
    <hyperlink ref="B51" r:id="rId49" display="url" xr:uid="{BB32D82B-5EAD-4EDA-8752-52C68C0B00CD}"/>
    <hyperlink ref="B52" r:id="rId50" display="url" xr:uid="{AAC33F1B-F73A-43F1-BDB4-535D7C7B91D6}"/>
    <hyperlink ref="B53" r:id="rId51" display="url" xr:uid="{3B3F743C-F5AC-48E3-B481-6B2C6C0D89D4}"/>
    <hyperlink ref="B54" r:id="rId52" display="url" xr:uid="{D585186A-B671-493F-BC82-434EE766B9A8}"/>
    <hyperlink ref="B55" r:id="rId53" display="url" xr:uid="{E1907668-A80D-4869-A924-1348E1603BA8}"/>
    <hyperlink ref="B56" r:id="rId54" display="url" xr:uid="{39F3255A-1A35-4715-A340-5B28C9475EE9}"/>
    <hyperlink ref="B57" r:id="rId55" display="url" xr:uid="{250A7DB9-1194-4EF0-B0C1-EBE3D8392777}"/>
    <hyperlink ref="B58" r:id="rId56" display="url" xr:uid="{6E6CF6F4-2923-434F-B617-873FB72CB27F}"/>
    <hyperlink ref="B59" r:id="rId57" display="url" xr:uid="{499F0FA5-7CFB-47CE-A1E1-9231DEA9E5B8}"/>
    <hyperlink ref="B60" r:id="rId58" display="url" xr:uid="{BC4F1080-5CF0-40C7-A721-5D463C663BEF}"/>
    <hyperlink ref="B61" r:id="rId59" display="url" xr:uid="{13FB078C-96D6-48C0-B8A7-184CA130C686}"/>
    <hyperlink ref="B62" r:id="rId60" display="url" xr:uid="{EF8E0D5C-2744-4244-AAAB-54D968B0EF2D}"/>
    <hyperlink ref="B63" r:id="rId61" display="url" xr:uid="{1E80245D-9B14-4812-85EF-AEDF38DB3082}"/>
    <hyperlink ref="B64" r:id="rId62" display="url" xr:uid="{0E6344AD-D399-460E-B8CB-76B9206C610B}"/>
    <hyperlink ref="B65" r:id="rId63" display="url" xr:uid="{2315AF86-B39A-408B-9731-B9EF1649B5C8}"/>
    <hyperlink ref="B66" r:id="rId64" display="url" xr:uid="{DF4DC4C9-9AA2-4AF9-A704-ECF818E7A577}"/>
    <hyperlink ref="B67" r:id="rId65" display="url" xr:uid="{71166A72-567F-42ED-AAD6-509B68A4251E}"/>
    <hyperlink ref="B68" r:id="rId66" display="url" xr:uid="{FF43866D-57B1-44C6-ACEE-BAF8FD5D775B}"/>
    <hyperlink ref="B69" r:id="rId67" display="url" xr:uid="{A778E557-6776-4416-A264-EDE7A5FC9561}"/>
    <hyperlink ref="B70" r:id="rId68" display="url" xr:uid="{7A9FD895-9241-4FE3-BAB7-724B885D3ADE}"/>
    <hyperlink ref="B71" r:id="rId69" display="url" xr:uid="{12720F80-890D-4EFE-90A9-B8FA92DFF16E}"/>
    <hyperlink ref="B72" r:id="rId70" display="url" xr:uid="{357F170E-98E9-4A72-A8D9-55D271E86A78}"/>
    <hyperlink ref="B73" r:id="rId71" display="url" xr:uid="{58B82F3D-96D0-48D6-8596-ECC2BC2DA993}"/>
    <hyperlink ref="B74" r:id="rId72" display="url" xr:uid="{D26697F0-C2BA-4FCD-8BAF-757D791957D1}"/>
    <hyperlink ref="B75" r:id="rId73" display="url" xr:uid="{792F67DD-8A56-4FF6-BB61-9A1FF57A7207}"/>
    <hyperlink ref="B76" r:id="rId74" display="url" xr:uid="{4859BE2B-F83F-4828-A2DD-377DB93A3611}"/>
    <hyperlink ref="B77" r:id="rId75" display="url" xr:uid="{B639830C-0962-4B67-ADF5-8765ADC26686}"/>
    <hyperlink ref="B78" r:id="rId76" display="url" xr:uid="{69955A84-46F2-43E1-9772-2DA7E64C4FEE}"/>
    <hyperlink ref="B79" r:id="rId77" display="url" xr:uid="{ADDCD3A5-9620-4BDB-ADF7-9C230071F2BB}"/>
    <hyperlink ref="B80" r:id="rId78" display="url" xr:uid="{E4056E1F-CB43-47F2-9B72-290C0F7FAA9C}"/>
    <hyperlink ref="B81" r:id="rId79" display="url" xr:uid="{A25238EB-F344-4D33-BB52-1BF24ADE909A}"/>
    <hyperlink ref="B82" r:id="rId80" display="url" xr:uid="{B6E29B09-C1F1-4BA0-BE76-52D773C568DB}"/>
    <hyperlink ref="B83" r:id="rId81" display="url" xr:uid="{03AE9A6E-397A-4406-8D2E-79EA41BDA09F}"/>
    <hyperlink ref="B84" r:id="rId82" display="url" xr:uid="{018D6869-6622-4582-92EB-3CC68A0CCF77}"/>
    <hyperlink ref="B85" r:id="rId83" display="url" xr:uid="{9E54985B-D965-42DE-A378-B62F4FADCC39}"/>
    <hyperlink ref="B86" r:id="rId84" display="url" xr:uid="{770F7DE3-C8B3-4CB6-AFDA-7969522798B0}"/>
    <hyperlink ref="B87" r:id="rId85" display="url" xr:uid="{E215588E-0593-4776-BEFA-F8FEF4A829C8}"/>
    <hyperlink ref="B88" r:id="rId86" display="url" xr:uid="{0441EDDB-DDA0-4D56-A92D-28F6BB3BE716}"/>
    <hyperlink ref="B89" r:id="rId87" display="url" xr:uid="{D0EE6444-0739-46C6-85BA-B57F244825D1}"/>
    <hyperlink ref="B90" r:id="rId88" display="url" xr:uid="{B5B5460F-9C91-4183-8403-DAB5D3F46488}"/>
    <hyperlink ref="B91" r:id="rId89" display="url" xr:uid="{2011A9E3-5A8D-4462-8007-81A77B6139B9}"/>
    <hyperlink ref="B92" r:id="rId90" display="url" xr:uid="{721F6022-9C0E-4F7A-8260-48C8CDB9B998}"/>
    <hyperlink ref="B93" r:id="rId91" display="url" xr:uid="{470650F9-1E1D-45B8-9EEB-380DA24EEE2D}"/>
    <hyperlink ref="B94" r:id="rId92" display="url" xr:uid="{D56C6896-8B50-480A-9798-ED84A6AC001F}"/>
    <hyperlink ref="B95" r:id="rId93" display="url" xr:uid="{3664D9F7-D2BC-4562-9290-F53709D9BA71}"/>
    <hyperlink ref="B96" r:id="rId94" display="url" xr:uid="{33B55E8E-A266-428E-8C75-97225D04AEDA}"/>
    <hyperlink ref="B97" r:id="rId95" display="url" xr:uid="{2F927E37-5E2C-4DB2-A04E-C5B0C2475569}"/>
    <hyperlink ref="B98" r:id="rId96" display="url" xr:uid="{14B37C82-1CFE-4387-98F0-F99C7A25C38A}"/>
    <hyperlink ref="B99" r:id="rId97" display="url" xr:uid="{21293253-410B-45BF-9A1F-8168E18BF23B}"/>
    <hyperlink ref="B100" r:id="rId98" display="url" xr:uid="{34FDE611-960B-4C24-B4D4-8930AFD447CB}"/>
    <hyperlink ref="B101" r:id="rId99" display="url" xr:uid="{F666DC99-1E30-41EC-9C95-EDFE7ACE3C51}"/>
    <hyperlink ref="B102" r:id="rId100" display="url" xr:uid="{55A9DE7F-0E88-4648-B999-4C657FB71341}"/>
    <hyperlink ref="B103" r:id="rId101" display="url" xr:uid="{7C114CD8-A4B3-4BC4-915A-42E93A1572AC}"/>
    <hyperlink ref="B104" r:id="rId102" display="url" xr:uid="{92144683-E09D-41AE-B573-30BEA785C809}"/>
    <hyperlink ref="B105" r:id="rId103" display="url" xr:uid="{962A705E-379D-416C-A6A6-DBE4316BB4C2}"/>
    <hyperlink ref="B106" r:id="rId104" display="url" xr:uid="{C30ADB62-B77B-40EA-B5BB-4C6F12B455B9}"/>
    <hyperlink ref="B107" r:id="rId105" display="url" xr:uid="{B2FDD5D5-B7FE-442E-A3E8-3B2B9DA94A65}"/>
    <hyperlink ref="B108" r:id="rId106" display="url" xr:uid="{DD98D8BE-BB99-4AD6-9A9F-611CEE9C71FE}"/>
    <hyperlink ref="B109" r:id="rId107" display="url" xr:uid="{F12C0D17-B3EB-4B68-9BBF-8467BEFAB3BF}"/>
    <hyperlink ref="B110" r:id="rId108" display="url" xr:uid="{D415C9B2-2789-4223-8CBA-1E428D19390D}"/>
    <hyperlink ref="B111" r:id="rId109" display="url" xr:uid="{1A2A1C0A-B060-4633-8A03-B7D9E9BD2953}"/>
    <hyperlink ref="B112" r:id="rId110" display="url" xr:uid="{189BFC75-B862-4827-AD42-DA377AA9F733}"/>
    <hyperlink ref="B113" r:id="rId111" display="url" xr:uid="{7B9933BD-4F02-431A-8D5D-31E5CFBD62AF}"/>
    <hyperlink ref="B114" r:id="rId112" display="url" xr:uid="{394879D5-B39C-4C7D-AFBC-0B1A5921FB4A}"/>
    <hyperlink ref="B115" r:id="rId113" display="url" xr:uid="{C5A13480-3ADF-421D-8912-E6FCECE5A03C}"/>
    <hyperlink ref="B116" r:id="rId114" display="url" xr:uid="{5537F112-F653-47E1-924D-06F27CF030CB}"/>
    <hyperlink ref="B117" r:id="rId115" display="url" xr:uid="{446F6E9B-8A8B-4DDA-8238-DA3B8AA08D38}"/>
    <hyperlink ref="B118" r:id="rId116" display="url" xr:uid="{4CA913C1-5CC0-4F88-948E-E35E49A83F62}"/>
    <hyperlink ref="B119" r:id="rId117" display="url" xr:uid="{67CD6AB6-243D-461D-9554-4BAA59D23A91}"/>
    <hyperlink ref="B120" r:id="rId118" display="url" xr:uid="{BFCB2A86-B1C8-428B-9B36-A22C6EEB42C3}"/>
    <hyperlink ref="B121" r:id="rId119" display="url" xr:uid="{126BCF00-3CCD-4853-A181-E33D88658CBC}"/>
    <hyperlink ref="B122" r:id="rId120" display="url" xr:uid="{A30676F6-6710-45ED-B3FF-54E5D8985250}"/>
    <hyperlink ref="B123" r:id="rId121" display="url" xr:uid="{14F44917-5B82-462F-90CB-601766148791}"/>
    <hyperlink ref="B124" r:id="rId122" display="url" xr:uid="{F3A97E5E-14F7-4CDA-BFD5-C257E81073A1}"/>
    <hyperlink ref="B125" r:id="rId123" display="url" xr:uid="{EFB06776-88BE-4650-BCC5-52C005F1F73A}"/>
    <hyperlink ref="B126" r:id="rId124" display="url" xr:uid="{209484DA-03B7-4FC0-99C5-E969BEFAE8CE}"/>
    <hyperlink ref="B127" r:id="rId125" display="url" xr:uid="{EA52D9C8-41E5-4002-B756-15BEA895675D}"/>
    <hyperlink ref="B128" r:id="rId126" display="url" xr:uid="{29B42995-6B09-444B-A434-3E8C41802014}"/>
    <hyperlink ref="B129" r:id="rId127" display="url" xr:uid="{E93CFEF7-E553-4B22-A559-C14D435E7BEE}"/>
    <hyperlink ref="B130" r:id="rId128" display="url" xr:uid="{5CFF0A3A-6EB6-4268-B533-CA70862DCF2B}"/>
    <hyperlink ref="B131" r:id="rId129" display="url" xr:uid="{A02A9426-D19B-4A6A-89DF-5CC60E74E6C2}"/>
    <hyperlink ref="B132" r:id="rId130" display="url" xr:uid="{A2663AFF-4C01-4ED8-961F-00FC91B2E81A}"/>
    <hyperlink ref="B133" r:id="rId131" display="url" xr:uid="{73B47AFF-73C9-4E89-BFAA-4252A8532F70}"/>
    <hyperlink ref="B134" r:id="rId132" display="url" xr:uid="{7D64E95A-1995-4835-9485-D563CEA66433}"/>
    <hyperlink ref="B135" r:id="rId133" display="url" xr:uid="{5585A1ED-06D4-4EA9-86A9-E230F70CAC51}"/>
    <hyperlink ref="B136" r:id="rId134" display="url" xr:uid="{A8EF1D3A-9A75-4186-8016-BEBEEB66BD6A}"/>
    <hyperlink ref="B137" r:id="rId135" display="url" xr:uid="{B1599CC6-A852-4353-AFFF-0B3141598787}"/>
    <hyperlink ref="B138" r:id="rId136" display="url" xr:uid="{12C5D338-ABF7-47BE-B795-896F9EE8A8CB}"/>
    <hyperlink ref="B139" r:id="rId137" display="url" xr:uid="{B4081B8F-9F32-49C4-8279-1D1252F10DB5}"/>
    <hyperlink ref="B140" r:id="rId138" display="url" xr:uid="{F99332D5-CCD1-4612-8B9B-31704A6B00AF}"/>
    <hyperlink ref="B141" r:id="rId139" display="url" xr:uid="{82678416-FCE5-45A9-BC09-35B29C4FC0B2}"/>
    <hyperlink ref="B142" r:id="rId140" display="url" xr:uid="{7F2AF896-E7A3-46E5-A6C4-D0D0CBB76751}"/>
    <hyperlink ref="B143" r:id="rId141" display="url" xr:uid="{6D1B7DA8-C257-4F51-A3B3-DD5C209896C7}"/>
    <hyperlink ref="B144" r:id="rId142" display="url" xr:uid="{CCC26BC7-1E7C-45B3-B6D9-6019EBA98E85}"/>
    <hyperlink ref="B145" r:id="rId143" display="url" xr:uid="{7A866ECB-EF6E-4D85-8B76-26037BEA0B44}"/>
    <hyperlink ref="B146" r:id="rId144" display="url" xr:uid="{D51F8FFC-5012-4B72-9F86-C9A2316C5670}"/>
    <hyperlink ref="B147" r:id="rId145" display="url" xr:uid="{4FACCFA8-2562-4756-AE73-1A3B7705D7B4}"/>
    <hyperlink ref="B148" r:id="rId146" display="url" xr:uid="{B6D8E126-1A56-4268-9540-D9A7444529C7}"/>
    <hyperlink ref="B149" r:id="rId147" display="url" xr:uid="{AC3A33F2-A579-4D96-AE65-69C176B3866D}"/>
    <hyperlink ref="B150" r:id="rId148" display="url" xr:uid="{316CF7DC-E756-419A-B924-76C2E3A7A41A}"/>
    <hyperlink ref="B151" r:id="rId149" display="url" xr:uid="{C5AB6116-7723-478B-8DF0-AF8E10F60572}"/>
    <hyperlink ref="B152" r:id="rId150" display="url" xr:uid="{18BCD5A0-F3C2-448B-8732-0CC2A2D7B027}"/>
    <hyperlink ref="B153" r:id="rId151" display="url" xr:uid="{29E85B3D-5D22-4A36-BBEB-BF0AB36DF3AD}"/>
    <hyperlink ref="B154" r:id="rId152" display="url" xr:uid="{C4AF360F-063B-431B-A9B8-3569CE2898E4}"/>
    <hyperlink ref="B155" r:id="rId153" display="url" xr:uid="{D6B87682-7B70-4B60-94F4-C530428A1088}"/>
    <hyperlink ref="B156" r:id="rId154" display="url" xr:uid="{88806B50-D526-4BC9-B995-D4C6DCBA8B21}"/>
    <hyperlink ref="B157" r:id="rId155" display="url" xr:uid="{AEF027DA-FB88-497A-98C2-3AD30F507916}"/>
    <hyperlink ref="B158" r:id="rId156" display="url" xr:uid="{4E47D46D-62C8-4C87-AA0B-A2825B3F616E}"/>
    <hyperlink ref="B159" r:id="rId157" display="url" xr:uid="{B6459C98-1EE6-4535-9BFF-97E2338382C7}"/>
    <hyperlink ref="B160" r:id="rId158" display="url" xr:uid="{101B25DC-5DE1-40E4-A673-EC9E7A43AAD6}"/>
    <hyperlink ref="B161" r:id="rId159" display="url" xr:uid="{7B2E4C2B-3E06-4A69-A9DC-68ED97730E24}"/>
    <hyperlink ref="B162" r:id="rId160" display="url" xr:uid="{04A292EF-278E-47FC-976B-560613852417}"/>
    <hyperlink ref="B163" r:id="rId161" display="url" xr:uid="{37E7A131-A14E-4EA6-A0BF-80468F292568}"/>
    <hyperlink ref="B164" r:id="rId162" display="url" xr:uid="{FE70304D-4AD0-49BB-B1A1-0B3426027250}"/>
    <hyperlink ref="B165" r:id="rId163" display="url" xr:uid="{D6EA2377-1F52-4D84-9290-59627EEE8A96}"/>
    <hyperlink ref="B166" r:id="rId164" display="url" xr:uid="{C9375C8C-774C-4273-B75E-44C7ECC580EC}"/>
    <hyperlink ref="B167" r:id="rId165" display="url" xr:uid="{230DBC35-0A94-4FCA-B146-BA904218A56F}"/>
    <hyperlink ref="B168" r:id="rId166" display="url" xr:uid="{D35FF8B6-AAE6-404C-9370-B81E3EF555D0}"/>
    <hyperlink ref="B169" r:id="rId167" display="url" xr:uid="{23EFE372-A4E0-4F23-B0A6-DA512C9AEF9C}"/>
    <hyperlink ref="B170" r:id="rId168" display="url" xr:uid="{41EF679D-94F6-4E04-9EF5-1FE09FFEB6E2}"/>
    <hyperlink ref="B171" r:id="rId169" display="url" xr:uid="{18636F1F-B61F-429B-818B-E3B9E9CF2F4C}"/>
    <hyperlink ref="B172" r:id="rId170" display="url" xr:uid="{AFBFCFD6-5698-4EC9-9CD3-31EF34A32B98}"/>
    <hyperlink ref="B173" r:id="rId171" display="url" xr:uid="{23D326CD-151F-4197-91A2-0900CDE69CD8}"/>
    <hyperlink ref="B174" r:id="rId172" display="url" xr:uid="{A69618FA-9CF7-4EA3-A677-478DB24A3E9C}"/>
    <hyperlink ref="B175" r:id="rId173" display="url" xr:uid="{61E6BF23-A1A0-49DE-A277-2584A1B1C682}"/>
    <hyperlink ref="B176" r:id="rId174" display="url" xr:uid="{55249ABE-5028-4BC3-8329-6291AB35F00E}"/>
    <hyperlink ref="B177" r:id="rId175" display="url" xr:uid="{E17AB659-CBF7-4098-BECF-0C2302D2EC28}"/>
    <hyperlink ref="B178" r:id="rId176" display="url" xr:uid="{557A4DD3-BE29-46A8-AA02-32DF86FCC655}"/>
    <hyperlink ref="B179" r:id="rId177" display="url" xr:uid="{17F8D4D2-0474-45E6-A372-D9AE9ED536A3}"/>
    <hyperlink ref="B180" r:id="rId178" display="url" xr:uid="{03346E82-1344-4A04-A8DB-BA7429F85AA6}"/>
    <hyperlink ref="B181" r:id="rId179" display="url" xr:uid="{26ED27BC-F6BD-448A-BA25-07CDF6BF004F}"/>
    <hyperlink ref="B182" r:id="rId180" display="url" xr:uid="{339898FD-1591-418A-A9FC-82498F28CD58}"/>
    <hyperlink ref="B183" r:id="rId181" display="url" xr:uid="{BB16B490-424B-448A-85D4-101E9FA30EA1}"/>
    <hyperlink ref="B184" r:id="rId182" display="url" xr:uid="{5A293E05-106A-40C4-9F94-96578A5EF138}"/>
    <hyperlink ref="B185" r:id="rId183" display="url" xr:uid="{8AE097B5-25BC-4672-A5A7-59E9024E264D}"/>
    <hyperlink ref="B186" r:id="rId184" display="url" xr:uid="{0BA80159-27C2-4922-9F6D-AB2CD2E42F94}"/>
    <hyperlink ref="B187" r:id="rId185" display="url" xr:uid="{56AB94C0-B2C5-4C80-8115-25E817C25A2B}"/>
    <hyperlink ref="B188" r:id="rId186" display="url" xr:uid="{49A3DF3F-2E1B-4BAC-BEEB-F3ED679FF9A9}"/>
    <hyperlink ref="B189" r:id="rId187" display="url" xr:uid="{0926E0A0-4379-40A2-AAE0-96D82F3EC283}"/>
    <hyperlink ref="B190" r:id="rId188" display="url" xr:uid="{26510796-5CAB-4E6D-AFA4-79340E422AF8}"/>
    <hyperlink ref="B191" r:id="rId189" display="url" xr:uid="{7454C505-BF69-4EA2-A67D-AF3D754CBEE9}"/>
    <hyperlink ref="B192" r:id="rId190" display="url" xr:uid="{932BB396-2D14-49D6-B315-3338F3354396}"/>
    <hyperlink ref="B193" r:id="rId191" display="url" xr:uid="{5E305907-FF0A-4B8A-A409-E9AA6EDE445D}"/>
    <hyperlink ref="B194" r:id="rId192" display="url" xr:uid="{31CB36ED-21C8-4675-AA6F-A32BBB9E0939}"/>
    <hyperlink ref="B195" r:id="rId193" display="url" xr:uid="{566D76BE-5875-4E4B-AB68-7E2501A260CE}"/>
    <hyperlink ref="B196" r:id="rId194" display="url" xr:uid="{10C9A961-ED4D-483F-B6ED-BEB91CD4F3E3}"/>
    <hyperlink ref="B197" r:id="rId195" display="url" xr:uid="{B91E0BDD-49CB-4AD7-8325-A6AEBA79010A}"/>
    <hyperlink ref="B198" r:id="rId196" display="url" xr:uid="{ED65BDB0-572A-4925-B33A-3561CA877783}"/>
    <hyperlink ref="B199" r:id="rId197" display="url" xr:uid="{E2375213-A0A7-4DBD-8F29-EBE0A337A186}"/>
    <hyperlink ref="B200" r:id="rId198" display="url" xr:uid="{2C5AFD56-1463-49F5-B7EF-5B9B535D17CC}"/>
    <hyperlink ref="B201" r:id="rId199" display="url" xr:uid="{8BE15D53-F089-4AB0-8DED-0FA9C04904CB}"/>
    <hyperlink ref="B202" r:id="rId200" display="url" xr:uid="{A3DA5228-F076-4A4A-88AB-302F91E7D574}"/>
    <hyperlink ref="B203" r:id="rId201" display="url" xr:uid="{07699BFB-A7EA-45D6-AF8E-845FF7636323}"/>
    <hyperlink ref="B204" r:id="rId202" display="url" xr:uid="{8CBC3649-E447-4028-9BA4-B5FC6C354430}"/>
    <hyperlink ref="B205" r:id="rId203" display="url" xr:uid="{9ED6D9B2-5611-427E-BC0C-E7EDA9A76A09}"/>
    <hyperlink ref="B206" r:id="rId204" display="url" xr:uid="{DCE8C267-682A-400F-A89C-5FB24A2BF22E}"/>
    <hyperlink ref="B207" r:id="rId205" display="url" xr:uid="{17C0373E-5837-49FE-B0EC-37DFD01D4BF4}"/>
    <hyperlink ref="B208" r:id="rId206" display="url" xr:uid="{04104CF2-9897-48F8-AC95-BE95794BCF88}"/>
    <hyperlink ref="B209" r:id="rId207" display="url" xr:uid="{296395E7-CA01-427E-A1CB-78413025FD44}"/>
    <hyperlink ref="B210" r:id="rId208" display="url" xr:uid="{8CE01EC0-3553-4A84-AC29-7EBDE9652974}"/>
    <hyperlink ref="B211" r:id="rId209" display="url" xr:uid="{49884479-480C-4762-B964-4081074D1725}"/>
    <hyperlink ref="B212" r:id="rId210" display="url" xr:uid="{8184F384-E448-4A0B-8783-86E939E1BC36}"/>
    <hyperlink ref="B213" r:id="rId211" display="url" xr:uid="{CC9AFC8C-AA88-474B-A4F2-6053FD47E3E1}"/>
    <hyperlink ref="B214" r:id="rId212" display="url" xr:uid="{356BE63F-EFBE-4C40-B16C-490681136150}"/>
    <hyperlink ref="B215" r:id="rId213" display="url" xr:uid="{AAAF6A08-95DD-41AF-A7F8-EB46E62C6662}"/>
    <hyperlink ref="B216" r:id="rId214" display="url" xr:uid="{A21FF041-2E5D-4777-B0C4-39A6B76A612C}"/>
    <hyperlink ref="B217" r:id="rId215" display="url" xr:uid="{0D2FBE88-CCD5-4011-84CD-16DCE573B6E1}"/>
    <hyperlink ref="B218" r:id="rId216" display="url" xr:uid="{795AE9A4-51B7-4199-A811-73E383DBA740}"/>
    <hyperlink ref="B219" r:id="rId217" display="url" xr:uid="{038F4E7E-945C-41C3-8940-336F5B520FFD}"/>
    <hyperlink ref="B220" r:id="rId218" display="url" xr:uid="{D4446B53-9E20-4A09-BA0E-D00C2798CA02}"/>
    <hyperlink ref="B221" r:id="rId219" display="url" xr:uid="{A7E601CE-F5DC-4B5D-A6FD-DA512D9481EB}"/>
    <hyperlink ref="B222" r:id="rId220" display="url" xr:uid="{119A4FF1-95EF-497F-B63C-A309D8E66324}"/>
    <hyperlink ref="B223" r:id="rId221" display="url" xr:uid="{6735BC7C-2851-4208-B999-531C43B3206D}"/>
    <hyperlink ref="B224" r:id="rId222" display="url" xr:uid="{2EC6035C-2F7D-4420-9BB8-D1E929EB315D}"/>
    <hyperlink ref="B225" r:id="rId223" display="url" xr:uid="{D0C26A32-4E17-457C-99AA-DB811B210CF4}"/>
    <hyperlink ref="B226" r:id="rId224" display="url" xr:uid="{83DC4518-2D9B-4EA0-A72D-9365EB47C44B}"/>
    <hyperlink ref="B227" r:id="rId225" display="url" xr:uid="{E07421EE-ADAF-47C8-A684-EF7F164805F4}"/>
    <hyperlink ref="B228" r:id="rId226" display="url" xr:uid="{A1C1700B-814F-4883-95F1-57663990107F}"/>
    <hyperlink ref="B229" r:id="rId227" display="url" xr:uid="{54BB97AD-BE65-4B55-81DD-4B685F872FFE}"/>
    <hyperlink ref="B230" r:id="rId228" display="url" xr:uid="{7202E530-1F01-4FF8-942F-FFA0CA9E9DC8}"/>
    <hyperlink ref="B231" r:id="rId229" display="url" xr:uid="{B7F18223-EE7C-40D4-A722-D35FF4062E8D}"/>
    <hyperlink ref="B232" r:id="rId230" display="url" xr:uid="{5BDD4DA0-5DCD-4B09-8340-F15FBC46D59F}"/>
    <hyperlink ref="B233" r:id="rId231" display="url" xr:uid="{0B62031D-A1BE-4F26-8709-F1FD8DCCF7B6}"/>
    <hyperlink ref="B234" r:id="rId232" display="url" xr:uid="{DEF39C5B-F163-44E1-BCEE-418F29F525FC}"/>
    <hyperlink ref="B235" r:id="rId233" display="url" xr:uid="{5D380DE1-A168-47C3-893D-539CF7FF3C4C}"/>
    <hyperlink ref="B236" r:id="rId234" display="url" xr:uid="{04EFC822-7C08-42A5-A203-8CB7586042BA}"/>
    <hyperlink ref="B237" r:id="rId235" display="url" xr:uid="{A117C713-6FB6-4374-91EE-3F9ADF8B73B2}"/>
    <hyperlink ref="B238" r:id="rId236" display="url" xr:uid="{54A19813-42E0-4A8A-9418-CFB147CF2AAD}"/>
    <hyperlink ref="B239" r:id="rId237" display="url" xr:uid="{B021942D-00BD-4370-840F-DE403D98B6CE}"/>
    <hyperlink ref="B240" r:id="rId238" display="url" xr:uid="{1F6DEB0A-ED9A-4686-98E2-115CB2549078}"/>
    <hyperlink ref="B241" r:id="rId239" display="url" xr:uid="{7C5507DF-BA7D-4236-B8DB-46E2AC7CD1B7}"/>
    <hyperlink ref="B242" r:id="rId240" display="url" xr:uid="{BE9E51CA-A428-40CD-92F7-DBA43255460F}"/>
    <hyperlink ref="B243" r:id="rId241" display="url" xr:uid="{78C6E7C8-38B0-4460-B539-194F63BB9232}"/>
    <hyperlink ref="B244" r:id="rId242" display="url" xr:uid="{33E11797-B52F-4A30-8A2A-EECAC62C03FB}"/>
    <hyperlink ref="B245" r:id="rId243" display="url" xr:uid="{A74086D3-8AAD-42C8-A6AB-7B666E0FFEA9}"/>
    <hyperlink ref="B246" r:id="rId244" display="url" xr:uid="{24C07A4F-F859-4CCF-A0CD-920EB2A38320}"/>
    <hyperlink ref="B247" r:id="rId245" display="url" xr:uid="{1C7FE3DE-A418-42ED-A404-75A607AF0778}"/>
    <hyperlink ref="B248" r:id="rId246" display="url" xr:uid="{2A2BAC79-E780-41B7-BE84-EE698DA0C7FA}"/>
    <hyperlink ref="B249" r:id="rId247" display="url" xr:uid="{23C840B5-B3ED-4D96-80CF-10B89506B459}"/>
    <hyperlink ref="B250" r:id="rId248" display="url" xr:uid="{028E6997-D86A-46E6-A9FE-FC4E4B192309}"/>
    <hyperlink ref="B251" r:id="rId249" display="url" xr:uid="{14F288E8-BBF3-4F13-B58B-80C93B971A99}"/>
    <hyperlink ref="B252" r:id="rId250" display="url" xr:uid="{E611C87E-9B5A-4188-B593-2C3981FF63EB}"/>
    <hyperlink ref="B253" r:id="rId251" display="url" xr:uid="{F4017C92-2B57-4CB9-A169-07C8F4DECBDC}"/>
    <hyperlink ref="B254" r:id="rId252" display="url" xr:uid="{82A5FB36-06BF-4C9B-89E6-FACA3A0589B3}"/>
    <hyperlink ref="B255" r:id="rId253" display="url" xr:uid="{2A05D375-6E99-48A9-B9BC-48448172DB03}"/>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9E899-B854-4753-90D6-9621820D9CDC}">
  <dimension ref="A1:Z30"/>
  <sheetViews>
    <sheetView topLeftCell="B28" zoomScale="70" workbookViewId="0">
      <selection activeCell="G6" sqref="G6:G30"/>
    </sheetView>
  </sheetViews>
  <sheetFormatPr defaultRowHeight="14.25"/>
  <cols>
    <col min="1" max="1" width="124.59765625" customWidth="1"/>
    <col min="2" max="2" width="21.86328125" customWidth="1"/>
    <col min="3" max="3" width="16.1328125" customWidth="1"/>
    <col min="4" max="4" width="40.73046875" customWidth="1"/>
    <col min="5" max="5" width="37.265625" customWidth="1"/>
    <col min="6" max="7" width="25.73046875" customWidth="1"/>
    <col min="8" max="8" width="32" customWidth="1"/>
    <col min="9" max="9" width="19.1328125" customWidth="1"/>
    <col min="10" max="10" width="18.86328125" customWidth="1"/>
    <col min="11" max="11" width="28.597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24.59765625" customWidth="1"/>
    <col min="259" max="259" width="21.86328125" customWidth="1"/>
    <col min="260" max="260" width="16.1328125" customWidth="1"/>
    <col min="261" max="261" width="40.73046875" customWidth="1"/>
    <col min="262" max="262" width="37.265625" customWidth="1"/>
    <col min="263" max="263" width="25.73046875" customWidth="1"/>
    <col min="264" max="264" width="32" customWidth="1"/>
    <col min="265" max="265" width="19.1328125" customWidth="1"/>
    <col min="266" max="266" width="18.86328125" customWidth="1"/>
    <col min="267" max="267" width="28.597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24.59765625" customWidth="1"/>
    <col min="515" max="515" width="21.86328125" customWidth="1"/>
    <col min="516" max="516" width="16.1328125" customWidth="1"/>
    <col min="517" max="517" width="40.73046875" customWidth="1"/>
    <col min="518" max="518" width="37.265625" customWidth="1"/>
    <col min="519" max="519" width="25.73046875" customWidth="1"/>
    <col min="520" max="520" width="32" customWidth="1"/>
    <col min="521" max="521" width="19.1328125" customWidth="1"/>
    <col min="522" max="522" width="18.86328125" customWidth="1"/>
    <col min="523" max="523" width="28.597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24.59765625" customWidth="1"/>
    <col min="771" max="771" width="21.86328125" customWidth="1"/>
    <col min="772" max="772" width="16.1328125" customWidth="1"/>
    <col min="773" max="773" width="40.73046875" customWidth="1"/>
    <col min="774" max="774" width="37.265625" customWidth="1"/>
    <col min="775" max="775" width="25.73046875" customWidth="1"/>
    <col min="776" max="776" width="32" customWidth="1"/>
    <col min="777" max="777" width="19.1328125" customWidth="1"/>
    <col min="778" max="778" width="18.86328125" customWidth="1"/>
    <col min="779" max="779" width="28.597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24.59765625" customWidth="1"/>
    <col min="1027" max="1027" width="21.86328125" customWidth="1"/>
    <col min="1028" max="1028" width="16.1328125" customWidth="1"/>
    <col min="1029" max="1029" width="40.73046875" customWidth="1"/>
    <col min="1030" max="1030" width="37.265625" customWidth="1"/>
    <col min="1031" max="1031" width="25.73046875" customWidth="1"/>
    <col min="1032" max="1032" width="32" customWidth="1"/>
    <col min="1033" max="1033" width="19.1328125" customWidth="1"/>
    <col min="1034" max="1034" width="18.86328125" customWidth="1"/>
    <col min="1035" max="1035" width="28.597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24.59765625" customWidth="1"/>
    <col min="1283" max="1283" width="21.86328125" customWidth="1"/>
    <col min="1284" max="1284" width="16.1328125" customWidth="1"/>
    <col min="1285" max="1285" width="40.73046875" customWidth="1"/>
    <col min="1286" max="1286" width="37.265625" customWidth="1"/>
    <col min="1287" max="1287" width="25.73046875" customWidth="1"/>
    <col min="1288" max="1288" width="32" customWidth="1"/>
    <col min="1289" max="1289" width="19.1328125" customWidth="1"/>
    <col min="1290" max="1290" width="18.86328125" customWidth="1"/>
    <col min="1291" max="1291" width="28.597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24.59765625" customWidth="1"/>
    <col min="1539" max="1539" width="21.86328125" customWidth="1"/>
    <col min="1540" max="1540" width="16.1328125" customWidth="1"/>
    <col min="1541" max="1541" width="40.73046875" customWidth="1"/>
    <col min="1542" max="1542" width="37.265625" customWidth="1"/>
    <col min="1543" max="1543" width="25.73046875" customWidth="1"/>
    <col min="1544" max="1544" width="32" customWidth="1"/>
    <col min="1545" max="1545" width="19.1328125" customWidth="1"/>
    <col min="1546" max="1546" width="18.86328125" customWidth="1"/>
    <col min="1547" max="1547" width="28.597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24.59765625" customWidth="1"/>
    <col min="1795" max="1795" width="21.86328125" customWidth="1"/>
    <col min="1796" max="1796" width="16.1328125" customWidth="1"/>
    <col min="1797" max="1797" width="40.73046875" customWidth="1"/>
    <col min="1798" max="1798" width="37.265625" customWidth="1"/>
    <col min="1799" max="1799" width="25.73046875" customWidth="1"/>
    <col min="1800" max="1800" width="32" customWidth="1"/>
    <col min="1801" max="1801" width="19.1328125" customWidth="1"/>
    <col min="1802" max="1802" width="18.86328125" customWidth="1"/>
    <col min="1803" max="1803" width="28.597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24.59765625" customWidth="1"/>
    <col min="2051" max="2051" width="21.86328125" customWidth="1"/>
    <col min="2052" max="2052" width="16.1328125" customWidth="1"/>
    <col min="2053" max="2053" width="40.73046875" customWidth="1"/>
    <col min="2054" max="2054" width="37.265625" customWidth="1"/>
    <col min="2055" max="2055" width="25.73046875" customWidth="1"/>
    <col min="2056" max="2056" width="32" customWidth="1"/>
    <col min="2057" max="2057" width="19.1328125" customWidth="1"/>
    <col min="2058" max="2058" width="18.86328125" customWidth="1"/>
    <col min="2059" max="2059" width="28.597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24.59765625" customWidth="1"/>
    <col min="2307" max="2307" width="21.86328125" customWidth="1"/>
    <col min="2308" max="2308" width="16.1328125" customWidth="1"/>
    <col min="2309" max="2309" width="40.73046875" customWidth="1"/>
    <col min="2310" max="2310" width="37.265625" customWidth="1"/>
    <col min="2311" max="2311" width="25.73046875" customWidth="1"/>
    <col min="2312" max="2312" width="32" customWidth="1"/>
    <col min="2313" max="2313" width="19.1328125" customWidth="1"/>
    <col min="2314" max="2314" width="18.86328125" customWidth="1"/>
    <col min="2315" max="2315" width="28.597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24.59765625" customWidth="1"/>
    <col min="2563" max="2563" width="21.86328125" customWidth="1"/>
    <col min="2564" max="2564" width="16.1328125" customWidth="1"/>
    <col min="2565" max="2565" width="40.73046875" customWidth="1"/>
    <col min="2566" max="2566" width="37.265625" customWidth="1"/>
    <col min="2567" max="2567" width="25.73046875" customWidth="1"/>
    <col min="2568" max="2568" width="32" customWidth="1"/>
    <col min="2569" max="2569" width="19.1328125" customWidth="1"/>
    <col min="2570" max="2570" width="18.86328125" customWidth="1"/>
    <col min="2571" max="2571" width="28.597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24.59765625" customWidth="1"/>
    <col min="2819" max="2819" width="21.86328125" customWidth="1"/>
    <col min="2820" max="2820" width="16.1328125" customWidth="1"/>
    <col min="2821" max="2821" width="40.73046875" customWidth="1"/>
    <col min="2822" max="2822" width="37.265625" customWidth="1"/>
    <col min="2823" max="2823" width="25.73046875" customWidth="1"/>
    <col min="2824" max="2824" width="32" customWidth="1"/>
    <col min="2825" max="2825" width="19.1328125" customWidth="1"/>
    <col min="2826" max="2826" width="18.86328125" customWidth="1"/>
    <col min="2827" max="2827" width="28.597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24.59765625" customWidth="1"/>
    <col min="3075" max="3075" width="21.86328125" customWidth="1"/>
    <col min="3076" max="3076" width="16.1328125" customWidth="1"/>
    <col min="3077" max="3077" width="40.73046875" customWidth="1"/>
    <col min="3078" max="3078" width="37.265625" customWidth="1"/>
    <col min="3079" max="3079" width="25.73046875" customWidth="1"/>
    <col min="3080" max="3080" width="32" customWidth="1"/>
    <col min="3081" max="3081" width="19.1328125" customWidth="1"/>
    <col min="3082" max="3082" width="18.86328125" customWidth="1"/>
    <col min="3083" max="3083" width="28.597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24.59765625" customWidth="1"/>
    <col min="3331" max="3331" width="21.86328125" customWidth="1"/>
    <col min="3332" max="3332" width="16.1328125" customWidth="1"/>
    <col min="3333" max="3333" width="40.73046875" customWidth="1"/>
    <col min="3334" max="3334" width="37.265625" customWidth="1"/>
    <col min="3335" max="3335" width="25.73046875" customWidth="1"/>
    <col min="3336" max="3336" width="32" customWidth="1"/>
    <col min="3337" max="3337" width="19.1328125" customWidth="1"/>
    <col min="3338" max="3338" width="18.86328125" customWidth="1"/>
    <col min="3339" max="3339" width="28.597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24.59765625" customWidth="1"/>
    <col min="3587" max="3587" width="21.86328125" customWidth="1"/>
    <col min="3588" max="3588" width="16.1328125" customWidth="1"/>
    <col min="3589" max="3589" width="40.73046875" customWidth="1"/>
    <col min="3590" max="3590" width="37.265625" customWidth="1"/>
    <col min="3591" max="3591" width="25.73046875" customWidth="1"/>
    <col min="3592" max="3592" width="32" customWidth="1"/>
    <col min="3593" max="3593" width="19.1328125" customWidth="1"/>
    <col min="3594" max="3594" width="18.86328125" customWidth="1"/>
    <col min="3595" max="3595" width="28.597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24.59765625" customWidth="1"/>
    <col min="3843" max="3843" width="21.86328125" customWidth="1"/>
    <col min="3844" max="3844" width="16.1328125" customWidth="1"/>
    <col min="3845" max="3845" width="40.73046875" customWidth="1"/>
    <col min="3846" max="3846" width="37.265625" customWidth="1"/>
    <col min="3847" max="3847" width="25.73046875" customWidth="1"/>
    <col min="3848" max="3848" width="32" customWidth="1"/>
    <col min="3849" max="3849" width="19.1328125" customWidth="1"/>
    <col min="3850" max="3850" width="18.86328125" customWidth="1"/>
    <col min="3851" max="3851" width="28.597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24.59765625" customWidth="1"/>
    <col min="4099" max="4099" width="21.86328125" customWidth="1"/>
    <col min="4100" max="4100" width="16.1328125" customWidth="1"/>
    <col min="4101" max="4101" width="40.73046875" customWidth="1"/>
    <col min="4102" max="4102" width="37.265625" customWidth="1"/>
    <col min="4103" max="4103" width="25.73046875" customWidth="1"/>
    <col min="4104" max="4104" width="32" customWidth="1"/>
    <col min="4105" max="4105" width="19.1328125" customWidth="1"/>
    <col min="4106" max="4106" width="18.86328125" customWidth="1"/>
    <col min="4107" max="4107" width="28.597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24.59765625" customWidth="1"/>
    <col min="4355" max="4355" width="21.86328125" customWidth="1"/>
    <col min="4356" max="4356" width="16.1328125" customWidth="1"/>
    <col min="4357" max="4357" width="40.73046875" customWidth="1"/>
    <col min="4358" max="4358" width="37.265625" customWidth="1"/>
    <col min="4359" max="4359" width="25.73046875" customWidth="1"/>
    <col min="4360" max="4360" width="32" customWidth="1"/>
    <col min="4361" max="4361" width="19.1328125" customWidth="1"/>
    <col min="4362" max="4362" width="18.86328125" customWidth="1"/>
    <col min="4363" max="4363" width="28.597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24.59765625" customWidth="1"/>
    <col min="4611" max="4611" width="21.86328125" customWidth="1"/>
    <col min="4612" max="4612" width="16.1328125" customWidth="1"/>
    <col min="4613" max="4613" width="40.73046875" customWidth="1"/>
    <col min="4614" max="4614" width="37.265625" customWidth="1"/>
    <col min="4615" max="4615" width="25.73046875" customWidth="1"/>
    <col min="4616" max="4616" width="32" customWidth="1"/>
    <col min="4617" max="4617" width="19.1328125" customWidth="1"/>
    <col min="4618" max="4618" width="18.86328125" customWidth="1"/>
    <col min="4619" max="4619" width="28.597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24.59765625" customWidth="1"/>
    <col min="4867" max="4867" width="21.86328125" customWidth="1"/>
    <col min="4868" max="4868" width="16.1328125" customWidth="1"/>
    <col min="4869" max="4869" width="40.73046875" customWidth="1"/>
    <col min="4870" max="4870" width="37.265625" customWidth="1"/>
    <col min="4871" max="4871" width="25.73046875" customWidth="1"/>
    <col min="4872" max="4872" width="32" customWidth="1"/>
    <col min="4873" max="4873" width="19.1328125" customWidth="1"/>
    <col min="4874" max="4874" width="18.86328125" customWidth="1"/>
    <col min="4875" max="4875" width="28.597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24.59765625" customWidth="1"/>
    <col min="5123" max="5123" width="21.86328125" customWidth="1"/>
    <col min="5124" max="5124" width="16.1328125" customWidth="1"/>
    <col min="5125" max="5125" width="40.73046875" customWidth="1"/>
    <col min="5126" max="5126" width="37.265625" customWidth="1"/>
    <col min="5127" max="5127" width="25.73046875" customWidth="1"/>
    <col min="5128" max="5128" width="32" customWidth="1"/>
    <col min="5129" max="5129" width="19.1328125" customWidth="1"/>
    <col min="5130" max="5130" width="18.86328125" customWidth="1"/>
    <col min="5131" max="5131" width="28.597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24.59765625" customWidth="1"/>
    <col min="5379" max="5379" width="21.86328125" customWidth="1"/>
    <col min="5380" max="5380" width="16.1328125" customWidth="1"/>
    <col min="5381" max="5381" width="40.73046875" customWidth="1"/>
    <col min="5382" max="5382" width="37.265625" customWidth="1"/>
    <col min="5383" max="5383" width="25.73046875" customWidth="1"/>
    <col min="5384" max="5384" width="32" customWidth="1"/>
    <col min="5385" max="5385" width="19.1328125" customWidth="1"/>
    <col min="5386" max="5386" width="18.86328125" customWidth="1"/>
    <col min="5387" max="5387" width="28.597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24.59765625" customWidth="1"/>
    <col min="5635" max="5635" width="21.86328125" customWidth="1"/>
    <col min="5636" max="5636" width="16.1328125" customWidth="1"/>
    <col min="5637" max="5637" width="40.73046875" customWidth="1"/>
    <col min="5638" max="5638" width="37.265625" customWidth="1"/>
    <col min="5639" max="5639" width="25.73046875" customWidth="1"/>
    <col min="5640" max="5640" width="32" customWidth="1"/>
    <col min="5641" max="5641" width="19.1328125" customWidth="1"/>
    <col min="5642" max="5642" width="18.86328125" customWidth="1"/>
    <col min="5643" max="5643" width="28.597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24.59765625" customWidth="1"/>
    <col min="5891" max="5891" width="21.86328125" customWidth="1"/>
    <col min="5892" max="5892" width="16.1328125" customWidth="1"/>
    <col min="5893" max="5893" width="40.73046875" customWidth="1"/>
    <col min="5894" max="5894" width="37.265625" customWidth="1"/>
    <col min="5895" max="5895" width="25.73046875" customWidth="1"/>
    <col min="5896" max="5896" width="32" customWidth="1"/>
    <col min="5897" max="5897" width="19.1328125" customWidth="1"/>
    <col min="5898" max="5898" width="18.86328125" customWidth="1"/>
    <col min="5899" max="5899" width="28.597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24.59765625" customWidth="1"/>
    <col min="6147" max="6147" width="21.86328125" customWidth="1"/>
    <col min="6148" max="6148" width="16.1328125" customWidth="1"/>
    <col min="6149" max="6149" width="40.73046875" customWidth="1"/>
    <col min="6150" max="6150" width="37.265625" customWidth="1"/>
    <col min="6151" max="6151" width="25.73046875" customWidth="1"/>
    <col min="6152" max="6152" width="32" customWidth="1"/>
    <col min="6153" max="6153" width="19.1328125" customWidth="1"/>
    <col min="6154" max="6154" width="18.86328125" customWidth="1"/>
    <col min="6155" max="6155" width="28.597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24.59765625" customWidth="1"/>
    <col min="6403" max="6403" width="21.86328125" customWidth="1"/>
    <col min="6404" max="6404" width="16.1328125" customWidth="1"/>
    <col min="6405" max="6405" width="40.73046875" customWidth="1"/>
    <col min="6406" max="6406" width="37.265625" customWidth="1"/>
    <col min="6407" max="6407" width="25.73046875" customWidth="1"/>
    <col min="6408" max="6408" width="32" customWidth="1"/>
    <col min="6409" max="6409" width="19.1328125" customWidth="1"/>
    <col min="6410" max="6410" width="18.86328125" customWidth="1"/>
    <col min="6411" max="6411" width="28.597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24.59765625" customWidth="1"/>
    <col min="6659" max="6659" width="21.86328125" customWidth="1"/>
    <col min="6660" max="6660" width="16.1328125" customWidth="1"/>
    <col min="6661" max="6661" width="40.73046875" customWidth="1"/>
    <col min="6662" max="6662" width="37.265625" customWidth="1"/>
    <col min="6663" max="6663" width="25.73046875" customWidth="1"/>
    <col min="6664" max="6664" width="32" customWidth="1"/>
    <col min="6665" max="6665" width="19.1328125" customWidth="1"/>
    <col min="6666" max="6666" width="18.86328125" customWidth="1"/>
    <col min="6667" max="6667" width="28.597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24.59765625" customWidth="1"/>
    <col min="6915" max="6915" width="21.86328125" customWidth="1"/>
    <col min="6916" max="6916" width="16.1328125" customWidth="1"/>
    <col min="6917" max="6917" width="40.73046875" customWidth="1"/>
    <col min="6918" max="6918" width="37.265625" customWidth="1"/>
    <col min="6919" max="6919" width="25.73046875" customWidth="1"/>
    <col min="6920" max="6920" width="32" customWidth="1"/>
    <col min="6921" max="6921" width="19.1328125" customWidth="1"/>
    <col min="6922" max="6922" width="18.86328125" customWidth="1"/>
    <col min="6923" max="6923" width="28.597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24.59765625" customWidth="1"/>
    <col min="7171" max="7171" width="21.86328125" customWidth="1"/>
    <col min="7172" max="7172" width="16.1328125" customWidth="1"/>
    <col min="7173" max="7173" width="40.73046875" customWidth="1"/>
    <col min="7174" max="7174" width="37.265625" customWidth="1"/>
    <col min="7175" max="7175" width="25.73046875" customWidth="1"/>
    <col min="7176" max="7176" width="32" customWidth="1"/>
    <col min="7177" max="7177" width="19.1328125" customWidth="1"/>
    <col min="7178" max="7178" width="18.86328125" customWidth="1"/>
    <col min="7179" max="7179" width="28.597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24.59765625" customWidth="1"/>
    <col min="7427" max="7427" width="21.86328125" customWidth="1"/>
    <col min="7428" max="7428" width="16.1328125" customWidth="1"/>
    <col min="7429" max="7429" width="40.73046875" customWidth="1"/>
    <col min="7430" max="7430" width="37.265625" customWidth="1"/>
    <col min="7431" max="7431" width="25.73046875" customWidth="1"/>
    <col min="7432" max="7432" width="32" customWidth="1"/>
    <col min="7433" max="7433" width="19.1328125" customWidth="1"/>
    <col min="7434" max="7434" width="18.86328125" customWidth="1"/>
    <col min="7435" max="7435" width="28.597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24.59765625" customWidth="1"/>
    <col min="7683" max="7683" width="21.86328125" customWidth="1"/>
    <col min="7684" max="7684" width="16.1328125" customWidth="1"/>
    <col min="7685" max="7685" width="40.73046875" customWidth="1"/>
    <col min="7686" max="7686" width="37.265625" customWidth="1"/>
    <col min="7687" max="7687" width="25.73046875" customWidth="1"/>
    <col min="7688" max="7688" width="32" customWidth="1"/>
    <col min="7689" max="7689" width="19.1328125" customWidth="1"/>
    <col min="7690" max="7690" width="18.86328125" customWidth="1"/>
    <col min="7691" max="7691" width="28.597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24.59765625" customWidth="1"/>
    <col min="7939" max="7939" width="21.86328125" customWidth="1"/>
    <col min="7940" max="7940" width="16.1328125" customWidth="1"/>
    <col min="7941" max="7941" width="40.73046875" customWidth="1"/>
    <col min="7942" max="7942" width="37.265625" customWidth="1"/>
    <col min="7943" max="7943" width="25.73046875" customWidth="1"/>
    <col min="7944" max="7944" width="32" customWidth="1"/>
    <col min="7945" max="7945" width="19.1328125" customWidth="1"/>
    <col min="7946" max="7946" width="18.86328125" customWidth="1"/>
    <col min="7947" max="7947" width="28.597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24.59765625" customWidth="1"/>
    <col min="8195" max="8195" width="21.86328125" customWidth="1"/>
    <col min="8196" max="8196" width="16.1328125" customWidth="1"/>
    <col min="8197" max="8197" width="40.73046875" customWidth="1"/>
    <col min="8198" max="8198" width="37.265625" customWidth="1"/>
    <col min="8199" max="8199" width="25.73046875" customWidth="1"/>
    <col min="8200" max="8200" width="32" customWidth="1"/>
    <col min="8201" max="8201" width="19.1328125" customWidth="1"/>
    <col min="8202" max="8202" width="18.86328125" customWidth="1"/>
    <col min="8203" max="8203" width="28.597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24.59765625" customWidth="1"/>
    <col min="8451" max="8451" width="21.86328125" customWidth="1"/>
    <col min="8452" max="8452" width="16.1328125" customWidth="1"/>
    <col min="8453" max="8453" width="40.73046875" customWidth="1"/>
    <col min="8454" max="8454" width="37.265625" customWidth="1"/>
    <col min="8455" max="8455" width="25.73046875" customWidth="1"/>
    <col min="8456" max="8456" width="32" customWidth="1"/>
    <col min="8457" max="8457" width="19.1328125" customWidth="1"/>
    <col min="8458" max="8458" width="18.86328125" customWidth="1"/>
    <col min="8459" max="8459" width="28.597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24.59765625" customWidth="1"/>
    <col min="8707" max="8707" width="21.86328125" customWidth="1"/>
    <col min="8708" max="8708" width="16.1328125" customWidth="1"/>
    <col min="8709" max="8709" width="40.73046875" customWidth="1"/>
    <col min="8710" max="8710" width="37.265625" customWidth="1"/>
    <col min="8711" max="8711" width="25.73046875" customWidth="1"/>
    <col min="8712" max="8712" width="32" customWidth="1"/>
    <col min="8713" max="8713" width="19.1328125" customWidth="1"/>
    <col min="8714" max="8714" width="18.86328125" customWidth="1"/>
    <col min="8715" max="8715" width="28.597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24.59765625" customWidth="1"/>
    <col min="8963" max="8963" width="21.86328125" customWidth="1"/>
    <col min="8964" max="8964" width="16.1328125" customWidth="1"/>
    <col min="8965" max="8965" width="40.73046875" customWidth="1"/>
    <col min="8966" max="8966" width="37.265625" customWidth="1"/>
    <col min="8967" max="8967" width="25.73046875" customWidth="1"/>
    <col min="8968" max="8968" width="32" customWidth="1"/>
    <col min="8969" max="8969" width="19.1328125" customWidth="1"/>
    <col min="8970" max="8970" width="18.86328125" customWidth="1"/>
    <col min="8971" max="8971" width="28.597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24.59765625" customWidth="1"/>
    <col min="9219" max="9219" width="21.86328125" customWidth="1"/>
    <col min="9220" max="9220" width="16.1328125" customWidth="1"/>
    <col min="9221" max="9221" width="40.73046875" customWidth="1"/>
    <col min="9222" max="9222" width="37.265625" customWidth="1"/>
    <col min="9223" max="9223" width="25.73046875" customWidth="1"/>
    <col min="9224" max="9224" width="32" customWidth="1"/>
    <col min="9225" max="9225" width="19.1328125" customWidth="1"/>
    <col min="9226" max="9226" width="18.86328125" customWidth="1"/>
    <col min="9227" max="9227" width="28.597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24.59765625" customWidth="1"/>
    <col min="9475" max="9475" width="21.86328125" customWidth="1"/>
    <col min="9476" max="9476" width="16.1328125" customWidth="1"/>
    <col min="9477" max="9477" width="40.73046875" customWidth="1"/>
    <col min="9478" max="9478" width="37.265625" customWidth="1"/>
    <col min="9479" max="9479" width="25.73046875" customWidth="1"/>
    <col min="9480" max="9480" width="32" customWidth="1"/>
    <col min="9481" max="9481" width="19.1328125" customWidth="1"/>
    <col min="9482" max="9482" width="18.86328125" customWidth="1"/>
    <col min="9483" max="9483" width="28.597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24.59765625" customWidth="1"/>
    <col min="9731" max="9731" width="21.86328125" customWidth="1"/>
    <col min="9732" max="9732" width="16.1328125" customWidth="1"/>
    <col min="9733" max="9733" width="40.73046875" customWidth="1"/>
    <col min="9734" max="9734" width="37.265625" customWidth="1"/>
    <col min="9735" max="9735" width="25.73046875" customWidth="1"/>
    <col min="9736" max="9736" width="32" customWidth="1"/>
    <col min="9737" max="9737" width="19.1328125" customWidth="1"/>
    <col min="9738" max="9738" width="18.86328125" customWidth="1"/>
    <col min="9739" max="9739" width="28.597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24.59765625" customWidth="1"/>
    <col min="9987" max="9987" width="21.86328125" customWidth="1"/>
    <col min="9988" max="9988" width="16.1328125" customWidth="1"/>
    <col min="9989" max="9989" width="40.73046875" customWidth="1"/>
    <col min="9990" max="9990" width="37.265625" customWidth="1"/>
    <col min="9991" max="9991" width="25.73046875" customWidth="1"/>
    <col min="9992" max="9992" width="32" customWidth="1"/>
    <col min="9993" max="9993" width="19.1328125" customWidth="1"/>
    <col min="9994" max="9994" width="18.86328125" customWidth="1"/>
    <col min="9995" max="9995" width="28.597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24.59765625" customWidth="1"/>
    <col min="10243" max="10243" width="21.86328125" customWidth="1"/>
    <col min="10244" max="10244" width="16.1328125" customWidth="1"/>
    <col min="10245" max="10245" width="40.73046875" customWidth="1"/>
    <col min="10246" max="10246" width="37.265625" customWidth="1"/>
    <col min="10247" max="10247" width="25.73046875" customWidth="1"/>
    <col min="10248" max="10248" width="32" customWidth="1"/>
    <col min="10249" max="10249" width="19.1328125" customWidth="1"/>
    <col min="10250" max="10250" width="18.86328125" customWidth="1"/>
    <col min="10251" max="10251" width="28.597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24.59765625" customWidth="1"/>
    <col min="10499" max="10499" width="21.86328125" customWidth="1"/>
    <col min="10500" max="10500" width="16.1328125" customWidth="1"/>
    <col min="10501" max="10501" width="40.73046875" customWidth="1"/>
    <col min="10502" max="10502" width="37.265625" customWidth="1"/>
    <col min="10503" max="10503" width="25.73046875" customWidth="1"/>
    <col min="10504" max="10504" width="32" customWidth="1"/>
    <col min="10505" max="10505" width="19.1328125" customWidth="1"/>
    <col min="10506" max="10506" width="18.86328125" customWidth="1"/>
    <col min="10507" max="10507" width="28.597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24.59765625" customWidth="1"/>
    <col min="10755" max="10755" width="21.86328125" customWidth="1"/>
    <col min="10756" max="10756" width="16.1328125" customWidth="1"/>
    <col min="10757" max="10757" width="40.73046875" customWidth="1"/>
    <col min="10758" max="10758" width="37.265625" customWidth="1"/>
    <col min="10759" max="10759" width="25.73046875" customWidth="1"/>
    <col min="10760" max="10760" width="32" customWidth="1"/>
    <col min="10761" max="10761" width="19.1328125" customWidth="1"/>
    <col min="10762" max="10762" width="18.86328125" customWidth="1"/>
    <col min="10763" max="10763" width="28.597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24.59765625" customWidth="1"/>
    <col min="11011" max="11011" width="21.86328125" customWidth="1"/>
    <col min="11012" max="11012" width="16.1328125" customWidth="1"/>
    <col min="11013" max="11013" width="40.73046875" customWidth="1"/>
    <col min="11014" max="11014" width="37.265625" customWidth="1"/>
    <col min="11015" max="11015" width="25.73046875" customWidth="1"/>
    <col min="11016" max="11016" width="32" customWidth="1"/>
    <col min="11017" max="11017" width="19.1328125" customWidth="1"/>
    <col min="11018" max="11018" width="18.86328125" customWidth="1"/>
    <col min="11019" max="11019" width="28.597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24.59765625" customWidth="1"/>
    <col min="11267" max="11267" width="21.86328125" customWidth="1"/>
    <col min="11268" max="11268" width="16.1328125" customWidth="1"/>
    <col min="11269" max="11269" width="40.73046875" customWidth="1"/>
    <col min="11270" max="11270" width="37.265625" customWidth="1"/>
    <col min="11271" max="11271" width="25.73046875" customWidth="1"/>
    <col min="11272" max="11272" width="32" customWidth="1"/>
    <col min="11273" max="11273" width="19.1328125" customWidth="1"/>
    <col min="11274" max="11274" width="18.86328125" customWidth="1"/>
    <col min="11275" max="11275" width="28.597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24.59765625" customWidth="1"/>
    <col min="11523" max="11523" width="21.86328125" customWidth="1"/>
    <col min="11524" max="11524" width="16.1328125" customWidth="1"/>
    <col min="11525" max="11525" width="40.73046875" customWidth="1"/>
    <col min="11526" max="11526" width="37.265625" customWidth="1"/>
    <col min="11527" max="11527" width="25.73046875" customWidth="1"/>
    <col min="11528" max="11528" width="32" customWidth="1"/>
    <col min="11529" max="11529" width="19.1328125" customWidth="1"/>
    <col min="11530" max="11530" width="18.86328125" customWidth="1"/>
    <col min="11531" max="11531" width="28.597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24.59765625" customWidth="1"/>
    <col min="11779" max="11779" width="21.86328125" customWidth="1"/>
    <col min="11780" max="11780" width="16.1328125" customWidth="1"/>
    <col min="11781" max="11781" width="40.73046875" customWidth="1"/>
    <col min="11782" max="11782" width="37.265625" customWidth="1"/>
    <col min="11783" max="11783" width="25.73046875" customWidth="1"/>
    <col min="11784" max="11784" width="32" customWidth="1"/>
    <col min="11785" max="11785" width="19.1328125" customWidth="1"/>
    <col min="11786" max="11786" width="18.86328125" customWidth="1"/>
    <col min="11787" max="11787" width="28.597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24.59765625" customWidth="1"/>
    <col min="12035" max="12035" width="21.86328125" customWidth="1"/>
    <col min="12036" max="12036" width="16.1328125" customWidth="1"/>
    <col min="12037" max="12037" width="40.73046875" customWidth="1"/>
    <col min="12038" max="12038" width="37.265625" customWidth="1"/>
    <col min="12039" max="12039" width="25.73046875" customWidth="1"/>
    <col min="12040" max="12040" width="32" customWidth="1"/>
    <col min="12041" max="12041" width="19.1328125" customWidth="1"/>
    <col min="12042" max="12042" width="18.86328125" customWidth="1"/>
    <col min="12043" max="12043" width="28.597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24.59765625" customWidth="1"/>
    <col min="12291" max="12291" width="21.86328125" customWidth="1"/>
    <col min="12292" max="12292" width="16.1328125" customWidth="1"/>
    <col min="12293" max="12293" width="40.73046875" customWidth="1"/>
    <col min="12294" max="12294" width="37.265625" customWidth="1"/>
    <col min="12295" max="12295" width="25.73046875" customWidth="1"/>
    <col min="12296" max="12296" width="32" customWidth="1"/>
    <col min="12297" max="12297" width="19.1328125" customWidth="1"/>
    <col min="12298" max="12298" width="18.86328125" customWidth="1"/>
    <col min="12299" max="12299" width="28.597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24.59765625" customWidth="1"/>
    <col min="12547" max="12547" width="21.86328125" customWidth="1"/>
    <col min="12548" max="12548" width="16.1328125" customWidth="1"/>
    <col min="12549" max="12549" width="40.73046875" customWidth="1"/>
    <col min="12550" max="12550" width="37.265625" customWidth="1"/>
    <col min="12551" max="12551" width="25.73046875" customWidth="1"/>
    <col min="12552" max="12552" width="32" customWidth="1"/>
    <col min="12553" max="12553" width="19.1328125" customWidth="1"/>
    <col min="12554" max="12554" width="18.86328125" customWidth="1"/>
    <col min="12555" max="12555" width="28.597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24.59765625" customWidth="1"/>
    <col min="12803" max="12803" width="21.86328125" customWidth="1"/>
    <col min="12804" max="12804" width="16.1328125" customWidth="1"/>
    <col min="12805" max="12805" width="40.73046875" customWidth="1"/>
    <col min="12806" max="12806" width="37.265625" customWidth="1"/>
    <col min="12807" max="12807" width="25.73046875" customWidth="1"/>
    <col min="12808" max="12808" width="32" customWidth="1"/>
    <col min="12809" max="12809" width="19.1328125" customWidth="1"/>
    <col min="12810" max="12810" width="18.86328125" customWidth="1"/>
    <col min="12811" max="12811" width="28.597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24.59765625" customWidth="1"/>
    <col min="13059" max="13059" width="21.86328125" customWidth="1"/>
    <col min="13060" max="13060" width="16.1328125" customWidth="1"/>
    <col min="13061" max="13061" width="40.73046875" customWidth="1"/>
    <col min="13062" max="13062" width="37.265625" customWidth="1"/>
    <col min="13063" max="13063" width="25.73046875" customWidth="1"/>
    <col min="13064" max="13064" width="32" customWidth="1"/>
    <col min="13065" max="13065" width="19.1328125" customWidth="1"/>
    <col min="13066" max="13066" width="18.86328125" customWidth="1"/>
    <col min="13067" max="13067" width="28.597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24.59765625" customWidth="1"/>
    <col min="13315" max="13315" width="21.86328125" customWidth="1"/>
    <col min="13316" max="13316" width="16.1328125" customWidth="1"/>
    <col min="13317" max="13317" width="40.73046875" customWidth="1"/>
    <col min="13318" max="13318" width="37.265625" customWidth="1"/>
    <col min="13319" max="13319" width="25.73046875" customWidth="1"/>
    <col min="13320" max="13320" width="32" customWidth="1"/>
    <col min="13321" max="13321" width="19.1328125" customWidth="1"/>
    <col min="13322" max="13322" width="18.86328125" customWidth="1"/>
    <col min="13323" max="13323" width="28.597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24.59765625" customWidth="1"/>
    <col min="13571" max="13571" width="21.86328125" customWidth="1"/>
    <col min="13572" max="13572" width="16.1328125" customWidth="1"/>
    <col min="13573" max="13573" width="40.73046875" customWidth="1"/>
    <col min="13574" max="13574" width="37.265625" customWidth="1"/>
    <col min="13575" max="13575" width="25.73046875" customWidth="1"/>
    <col min="13576" max="13576" width="32" customWidth="1"/>
    <col min="13577" max="13577" width="19.1328125" customWidth="1"/>
    <col min="13578" max="13578" width="18.86328125" customWidth="1"/>
    <col min="13579" max="13579" width="28.597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24.59765625" customWidth="1"/>
    <col min="13827" max="13827" width="21.86328125" customWidth="1"/>
    <col min="13828" max="13828" width="16.1328125" customWidth="1"/>
    <col min="13829" max="13829" width="40.73046875" customWidth="1"/>
    <col min="13830" max="13830" width="37.265625" customWidth="1"/>
    <col min="13831" max="13831" width="25.73046875" customWidth="1"/>
    <col min="13832" max="13832" width="32" customWidth="1"/>
    <col min="13833" max="13833" width="19.1328125" customWidth="1"/>
    <col min="13834" max="13834" width="18.86328125" customWidth="1"/>
    <col min="13835" max="13835" width="28.597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24.59765625" customWidth="1"/>
    <col min="14083" max="14083" width="21.86328125" customWidth="1"/>
    <col min="14084" max="14084" width="16.1328125" customWidth="1"/>
    <col min="14085" max="14085" width="40.73046875" customWidth="1"/>
    <col min="14086" max="14086" width="37.265625" customWidth="1"/>
    <col min="14087" max="14087" width="25.73046875" customWidth="1"/>
    <col min="14088" max="14088" width="32" customWidth="1"/>
    <col min="14089" max="14089" width="19.1328125" customWidth="1"/>
    <col min="14090" max="14090" width="18.86328125" customWidth="1"/>
    <col min="14091" max="14091" width="28.597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24.59765625" customWidth="1"/>
    <col min="14339" max="14339" width="21.86328125" customWidth="1"/>
    <col min="14340" max="14340" width="16.1328125" customWidth="1"/>
    <col min="14341" max="14341" width="40.73046875" customWidth="1"/>
    <col min="14342" max="14342" width="37.265625" customWidth="1"/>
    <col min="14343" max="14343" width="25.73046875" customWidth="1"/>
    <col min="14344" max="14344" width="32" customWidth="1"/>
    <col min="14345" max="14345" width="19.1328125" customWidth="1"/>
    <col min="14346" max="14346" width="18.86328125" customWidth="1"/>
    <col min="14347" max="14347" width="28.597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24.59765625" customWidth="1"/>
    <col min="14595" max="14595" width="21.86328125" customWidth="1"/>
    <col min="14596" max="14596" width="16.1328125" customWidth="1"/>
    <col min="14597" max="14597" width="40.73046875" customWidth="1"/>
    <col min="14598" max="14598" width="37.265625" customWidth="1"/>
    <col min="14599" max="14599" width="25.73046875" customWidth="1"/>
    <col min="14600" max="14600" width="32" customWidth="1"/>
    <col min="14601" max="14601" width="19.1328125" customWidth="1"/>
    <col min="14602" max="14602" width="18.86328125" customWidth="1"/>
    <col min="14603" max="14603" width="28.597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24.59765625" customWidth="1"/>
    <col min="14851" max="14851" width="21.86328125" customWidth="1"/>
    <col min="14852" max="14852" width="16.1328125" customWidth="1"/>
    <col min="14853" max="14853" width="40.73046875" customWidth="1"/>
    <col min="14854" max="14854" width="37.265625" customWidth="1"/>
    <col min="14855" max="14855" width="25.73046875" customWidth="1"/>
    <col min="14856" max="14856" width="32" customWidth="1"/>
    <col min="14857" max="14857" width="19.1328125" customWidth="1"/>
    <col min="14858" max="14858" width="18.86328125" customWidth="1"/>
    <col min="14859" max="14859" width="28.597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24.59765625" customWidth="1"/>
    <col min="15107" max="15107" width="21.86328125" customWidth="1"/>
    <col min="15108" max="15108" width="16.1328125" customWidth="1"/>
    <col min="15109" max="15109" width="40.73046875" customWidth="1"/>
    <col min="15110" max="15110" width="37.265625" customWidth="1"/>
    <col min="15111" max="15111" width="25.73046875" customWidth="1"/>
    <col min="15112" max="15112" width="32" customWidth="1"/>
    <col min="15113" max="15113" width="19.1328125" customWidth="1"/>
    <col min="15114" max="15114" width="18.86328125" customWidth="1"/>
    <col min="15115" max="15115" width="28.597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24.59765625" customWidth="1"/>
    <col min="15363" max="15363" width="21.86328125" customWidth="1"/>
    <col min="15364" max="15364" width="16.1328125" customWidth="1"/>
    <col min="15365" max="15365" width="40.73046875" customWidth="1"/>
    <col min="15366" max="15366" width="37.265625" customWidth="1"/>
    <col min="15367" max="15367" width="25.73046875" customWidth="1"/>
    <col min="15368" max="15368" width="32" customWidth="1"/>
    <col min="15369" max="15369" width="19.1328125" customWidth="1"/>
    <col min="15370" max="15370" width="18.86328125" customWidth="1"/>
    <col min="15371" max="15371" width="28.597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24.59765625" customWidth="1"/>
    <col min="15619" max="15619" width="21.86328125" customWidth="1"/>
    <col min="15620" max="15620" width="16.1328125" customWidth="1"/>
    <col min="15621" max="15621" width="40.73046875" customWidth="1"/>
    <col min="15622" max="15622" width="37.265625" customWidth="1"/>
    <col min="15623" max="15623" width="25.73046875" customWidth="1"/>
    <col min="15624" max="15624" width="32" customWidth="1"/>
    <col min="15625" max="15625" width="19.1328125" customWidth="1"/>
    <col min="15626" max="15626" width="18.86328125" customWidth="1"/>
    <col min="15627" max="15627" width="28.597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24.59765625" customWidth="1"/>
    <col min="15875" max="15875" width="21.86328125" customWidth="1"/>
    <col min="15876" max="15876" width="16.1328125" customWidth="1"/>
    <col min="15877" max="15877" width="40.73046875" customWidth="1"/>
    <col min="15878" max="15878" width="37.265625" customWidth="1"/>
    <col min="15879" max="15879" width="25.73046875" customWidth="1"/>
    <col min="15880" max="15880" width="32" customWidth="1"/>
    <col min="15881" max="15881" width="19.1328125" customWidth="1"/>
    <col min="15882" max="15882" width="18.86328125" customWidth="1"/>
    <col min="15883" max="15883" width="28.597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24.59765625" customWidth="1"/>
    <col min="16131" max="16131" width="21.86328125" customWidth="1"/>
    <col min="16132" max="16132" width="16.1328125" customWidth="1"/>
    <col min="16133" max="16133" width="40.73046875" customWidth="1"/>
    <col min="16134" max="16134" width="37.265625" customWidth="1"/>
    <col min="16135" max="16135" width="25.73046875" customWidth="1"/>
    <col min="16136" max="16136" width="32" customWidth="1"/>
    <col min="16137" max="16137" width="19.1328125" customWidth="1"/>
    <col min="16138" max="16138" width="18.86328125" customWidth="1"/>
    <col min="16139" max="16139" width="28.597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16943</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16944</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63.75">
      <c r="A6" s="26" t="s">
        <v>16945</v>
      </c>
      <c r="B6" s="27" t="s">
        <v>16946</v>
      </c>
      <c r="C6" s="26" t="s">
        <v>10434</v>
      </c>
      <c r="D6" s="26" t="s">
        <v>16947</v>
      </c>
      <c r="E6" s="26" t="s">
        <v>16948</v>
      </c>
      <c r="F6" s="26" t="s">
        <v>16949</v>
      </c>
      <c r="G6" s="26" t="str">
        <f t="shared" ref="G6:G21" si="0">LEFT(F6,4)</f>
        <v>G01N</v>
      </c>
      <c r="H6" s="26" t="s">
        <v>16950</v>
      </c>
      <c r="I6" s="26" t="s">
        <v>16951</v>
      </c>
      <c r="J6" s="26" t="s">
        <v>6605</v>
      </c>
      <c r="K6" s="26" t="s">
        <v>16952</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76.5">
      <c r="A7" s="26" t="s">
        <v>16953</v>
      </c>
      <c r="B7" s="27" t="s">
        <v>16954</v>
      </c>
      <c r="C7" s="26" t="s">
        <v>786</v>
      </c>
      <c r="D7" s="26" t="s">
        <v>16955</v>
      </c>
      <c r="E7" s="26" t="s">
        <v>16948</v>
      </c>
      <c r="F7" s="26" t="s">
        <v>16956</v>
      </c>
      <c r="G7" s="26" t="str">
        <f t="shared" si="0"/>
        <v>B41J</v>
      </c>
      <c r="H7" s="26" t="s">
        <v>16957</v>
      </c>
      <c r="I7" s="26" t="s">
        <v>16958</v>
      </c>
      <c r="J7" s="26" t="s">
        <v>16959</v>
      </c>
      <c r="K7" s="26" t="s">
        <v>16960</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63.75">
      <c r="A8" s="26" t="s">
        <v>16961</v>
      </c>
      <c r="B8" s="27" t="s">
        <v>16962</v>
      </c>
      <c r="C8" s="26" t="s">
        <v>844</v>
      </c>
      <c r="D8" s="26" t="s">
        <v>16963</v>
      </c>
      <c r="E8" s="26" t="s">
        <v>16948</v>
      </c>
      <c r="F8" s="26" t="s">
        <v>545</v>
      </c>
      <c r="G8" s="26" t="str">
        <f t="shared" si="0"/>
        <v/>
      </c>
      <c r="H8" s="26" t="s">
        <v>545</v>
      </c>
      <c r="I8" s="26" t="s">
        <v>16964</v>
      </c>
      <c r="J8" s="26" t="s">
        <v>16965</v>
      </c>
      <c r="K8" s="26" t="s">
        <v>16966</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63.75">
      <c r="A9" s="26" t="s">
        <v>16967</v>
      </c>
      <c r="B9" s="27" t="s">
        <v>16968</v>
      </c>
      <c r="C9" s="26" t="s">
        <v>844</v>
      </c>
      <c r="D9" s="26" t="s">
        <v>16969</v>
      </c>
      <c r="E9" s="26" t="s">
        <v>16948</v>
      </c>
      <c r="F9" s="26" t="s">
        <v>545</v>
      </c>
      <c r="G9" s="26" t="str">
        <f t="shared" si="0"/>
        <v/>
      </c>
      <c r="H9" s="26" t="s">
        <v>545</v>
      </c>
      <c r="I9" s="26" t="s">
        <v>16970</v>
      </c>
      <c r="J9" s="26" t="s">
        <v>16971</v>
      </c>
      <c r="K9" s="26" t="s">
        <v>16972</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242.25">
      <c r="A10" s="26" t="s">
        <v>16973</v>
      </c>
      <c r="B10" s="27" t="s">
        <v>16974</v>
      </c>
      <c r="C10" s="26" t="s">
        <v>2900</v>
      </c>
      <c r="D10" s="26" t="s">
        <v>16975</v>
      </c>
      <c r="E10" s="26" t="s">
        <v>16948</v>
      </c>
      <c r="F10" s="26" t="s">
        <v>16976</v>
      </c>
      <c r="G10" s="26" t="str">
        <f t="shared" si="0"/>
        <v>A23C</v>
      </c>
      <c r="H10" s="26" t="s">
        <v>16977</v>
      </c>
      <c r="I10" s="26" t="s">
        <v>16978</v>
      </c>
      <c r="J10" s="26" t="s">
        <v>8818</v>
      </c>
      <c r="K10" s="26" t="s">
        <v>16979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216.75">
      <c r="A11" s="26" t="s">
        <v>16980</v>
      </c>
      <c r="B11" s="27" t="s">
        <v>16981</v>
      </c>
      <c r="C11" s="26" t="s">
        <v>2432</v>
      </c>
      <c r="D11" s="26" t="s">
        <v>16982</v>
      </c>
      <c r="E11" s="26" t="s">
        <v>16948</v>
      </c>
      <c r="F11" s="26" t="s">
        <v>16983</v>
      </c>
      <c r="G11" s="26" t="str">
        <f t="shared" si="0"/>
        <v>G06Q</v>
      </c>
      <c r="H11" s="26" t="s">
        <v>545</v>
      </c>
      <c r="I11" s="26" t="s">
        <v>16984</v>
      </c>
      <c r="J11" s="26" t="s">
        <v>6253</v>
      </c>
      <c r="K11" s="26" t="s">
        <v>16985</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89.25">
      <c r="A12" s="26" t="s">
        <v>16986</v>
      </c>
      <c r="B12" s="27" t="s">
        <v>16987</v>
      </c>
      <c r="C12" s="26" t="s">
        <v>2432</v>
      </c>
      <c r="D12" s="26" t="s">
        <v>16988</v>
      </c>
      <c r="E12" s="26" t="s">
        <v>16948</v>
      </c>
      <c r="F12" s="26" t="s">
        <v>16989</v>
      </c>
      <c r="G12" s="26" t="str">
        <f t="shared" si="0"/>
        <v>A23K</v>
      </c>
      <c r="H12" s="26" t="s">
        <v>16990</v>
      </c>
      <c r="I12" s="26" t="s">
        <v>16991</v>
      </c>
      <c r="J12" s="26" t="s">
        <v>1664</v>
      </c>
      <c r="K12" s="26" t="s">
        <v>16992</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14.75">
      <c r="A13" s="26" t="s">
        <v>16993</v>
      </c>
      <c r="B13" s="27" t="s">
        <v>16994</v>
      </c>
      <c r="C13" s="26" t="s">
        <v>2432</v>
      </c>
      <c r="D13" s="26" t="s">
        <v>16995</v>
      </c>
      <c r="E13" s="26" t="s">
        <v>16948</v>
      </c>
      <c r="F13" s="26" t="s">
        <v>16996</v>
      </c>
      <c r="G13" s="26" t="str">
        <f t="shared" si="0"/>
        <v>A23K</v>
      </c>
      <c r="H13" s="26" t="s">
        <v>16997</v>
      </c>
      <c r="I13" s="26" t="s">
        <v>16998</v>
      </c>
      <c r="J13" s="26" t="s">
        <v>4754</v>
      </c>
      <c r="K13" s="26" t="s">
        <v>16999</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89.25">
      <c r="A14" s="26" t="s">
        <v>17000</v>
      </c>
      <c r="B14" s="27" t="s">
        <v>17001</v>
      </c>
      <c r="C14" s="26" t="s">
        <v>2432</v>
      </c>
      <c r="D14" s="26" t="s">
        <v>17002</v>
      </c>
      <c r="E14" s="26" t="s">
        <v>16948</v>
      </c>
      <c r="F14" s="26" t="s">
        <v>17003</v>
      </c>
      <c r="G14" s="26" t="str">
        <f t="shared" si="0"/>
        <v>C12Q</v>
      </c>
      <c r="H14" s="26" t="s">
        <v>17004</v>
      </c>
      <c r="I14" s="26" t="s">
        <v>17005</v>
      </c>
      <c r="J14" s="26" t="s">
        <v>1543</v>
      </c>
      <c r="K14" s="26" t="s">
        <v>17006</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89.25">
      <c r="A15" s="26" t="s">
        <v>17007</v>
      </c>
      <c r="B15" s="27" t="s">
        <v>17008</v>
      </c>
      <c r="C15" s="26" t="s">
        <v>786</v>
      </c>
      <c r="D15" s="26" t="s">
        <v>17009</v>
      </c>
      <c r="E15" s="26" t="s">
        <v>17010</v>
      </c>
      <c r="F15" s="26" t="s">
        <v>17011</v>
      </c>
      <c r="G15" s="26" t="str">
        <f t="shared" si="0"/>
        <v>B28B</v>
      </c>
      <c r="H15" s="26" t="s">
        <v>17012</v>
      </c>
      <c r="I15" s="26" t="s">
        <v>17013</v>
      </c>
      <c r="J15" s="26" t="s">
        <v>3698</v>
      </c>
      <c r="K15" s="26" t="s">
        <v>17014</v>
      </c>
      <c r="L15" s="26" t="s">
        <v>545</v>
      </c>
      <c r="M15" s="26" t="s">
        <v>545</v>
      </c>
      <c r="N15" s="26" t="s">
        <v>545</v>
      </c>
      <c r="O15" s="26" t="s">
        <v>545</v>
      </c>
      <c r="P15" s="26" t="s">
        <v>545</v>
      </c>
      <c r="Q15" s="26" t="s">
        <v>545</v>
      </c>
      <c r="R15" s="26" t="s">
        <v>545</v>
      </c>
      <c r="S15" s="26" t="s">
        <v>545</v>
      </c>
      <c r="T15" s="26" t="s">
        <v>17015</v>
      </c>
      <c r="U15" s="26" t="s">
        <v>545</v>
      </c>
      <c r="V15" s="26" t="s">
        <v>545</v>
      </c>
      <c r="W15" s="26" t="s">
        <v>545</v>
      </c>
      <c r="X15" s="26" t="s">
        <v>545</v>
      </c>
      <c r="Y15" s="26" t="s">
        <v>545</v>
      </c>
    </row>
    <row r="16" spans="1:26" ht="127.5">
      <c r="A16" s="26" t="s">
        <v>17016</v>
      </c>
      <c r="B16" s="27" t="s">
        <v>17017</v>
      </c>
      <c r="C16" s="26" t="s">
        <v>786</v>
      </c>
      <c r="D16" s="26" t="s">
        <v>17018</v>
      </c>
      <c r="E16" s="26" t="s">
        <v>17019</v>
      </c>
      <c r="F16" s="26" t="s">
        <v>17020</v>
      </c>
      <c r="G16" s="26" t="str">
        <f t="shared" si="0"/>
        <v>B05C</v>
      </c>
      <c r="H16" s="26" t="s">
        <v>17021</v>
      </c>
      <c r="I16" s="26" t="s">
        <v>17022</v>
      </c>
      <c r="J16" s="26" t="s">
        <v>6448</v>
      </c>
      <c r="K16" s="26" t="s">
        <v>17023</v>
      </c>
      <c r="L16" s="26" t="s">
        <v>545</v>
      </c>
      <c r="M16" s="26" t="s">
        <v>545</v>
      </c>
      <c r="N16" s="26" t="s">
        <v>545</v>
      </c>
      <c r="O16" s="26" t="s">
        <v>545</v>
      </c>
      <c r="P16" s="26" t="s">
        <v>545</v>
      </c>
      <c r="Q16" s="26" t="s">
        <v>545</v>
      </c>
      <c r="R16" s="26" t="s">
        <v>545</v>
      </c>
      <c r="S16" s="26" t="s">
        <v>545</v>
      </c>
      <c r="T16" s="26" t="s">
        <v>17024</v>
      </c>
      <c r="U16" s="26" t="s">
        <v>545</v>
      </c>
      <c r="V16" s="26" t="s">
        <v>545</v>
      </c>
      <c r="W16" s="26" t="s">
        <v>545</v>
      </c>
      <c r="X16" s="26" t="s">
        <v>545</v>
      </c>
      <c r="Y16" s="26" t="s">
        <v>545</v>
      </c>
    </row>
    <row r="17" spans="1:25" ht="140.25">
      <c r="A17" s="26" t="s">
        <v>17025</v>
      </c>
      <c r="B17" s="27" t="s">
        <v>17026</v>
      </c>
      <c r="C17" s="26" t="s">
        <v>908</v>
      </c>
      <c r="D17" s="26" t="s">
        <v>17027</v>
      </c>
      <c r="E17" s="26" t="s">
        <v>17028</v>
      </c>
      <c r="F17" s="26" t="s">
        <v>17029</v>
      </c>
      <c r="G17" s="26" t="str">
        <f t="shared" si="0"/>
        <v>A61K</v>
      </c>
      <c r="H17" s="26" t="s">
        <v>17030</v>
      </c>
      <c r="I17" s="26" t="s">
        <v>17031</v>
      </c>
      <c r="J17" s="26" t="s">
        <v>11886</v>
      </c>
      <c r="K17" s="26" t="s">
        <v>17032</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51">
      <c r="A18" s="26" t="s">
        <v>17033</v>
      </c>
      <c r="B18" s="27" t="s">
        <v>17034</v>
      </c>
      <c r="C18" s="26" t="s">
        <v>908</v>
      </c>
      <c r="D18" s="26" t="s">
        <v>17035</v>
      </c>
      <c r="E18" s="26" t="s">
        <v>16948</v>
      </c>
      <c r="F18" s="26" t="s">
        <v>17036</v>
      </c>
      <c r="G18" s="26" t="str">
        <f t="shared" si="0"/>
        <v>A01K</v>
      </c>
      <c r="H18" s="26" t="s">
        <v>17037</v>
      </c>
      <c r="I18" s="26" t="s">
        <v>17038</v>
      </c>
      <c r="J18" s="26" t="s">
        <v>17039</v>
      </c>
      <c r="K18" s="26" t="s">
        <v>17040</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63.75">
      <c r="A19" s="26" t="s">
        <v>17041</v>
      </c>
      <c r="B19" s="27" t="s">
        <v>17042</v>
      </c>
      <c r="C19" s="26" t="s">
        <v>1791</v>
      </c>
      <c r="D19" s="26" t="s">
        <v>17043</v>
      </c>
      <c r="E19" s="26" t="s">
        <v>16948</v>
      </c>
      <c r="F19" s="26" t="s">
        <v>17044</v>
      </c>
      <c r="G19" s="26" t="str">
        <f t="shared" si="0"/>
        <v>A61K</v>
      </c>
      <c r="H19" s="26" t="s">
        <v>17045</v>
      </c>
      <c r="I19" s="26" t="s">
        <v>17046</v>
      </c>
      <c r="J19" s="26" t="s">
        <v>4754</v>
      </c>
      <c r="K19" s="26" t="s">
        <v>17047</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140.25">
      <c r="A20" s="26" t="s">
        <v>17048</v>
      </c>
      <c r="B20" s="27" t="s">
        <v>17049</v>
      </c>
      <c r="C20" s="26" t="s">
        <v>17050</v>
      </c>
      <c r="D20" s="26" t="s">
        <v>17051</v>
      </c>
      <c r="E20" s="26" t="s">
        <v>17019</v>
      </c>
      <c r="F20" s="26" t="s">
        <v>545</v>
      </c>
      <c r="G20" s="26" t="str">
        <f t="shared" si="0"/>
        <v/>
      </c>
      <c r="H20" s="26" t="s">
        <v>17052</v>
      </c>
      <c r="I20" s="26" t="s">
        <v>17053</v>
      </c>
      <c r="J20" s="26" t="s">
        <v>17054</v>
      </c>
      <c r="K20" s="26" t="s">
        <v>17055</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78.5">
      <c r="A21" s="26" t="s">
        <v>17056</v>
      </c>
      <c r="B21" s="27" t="s">
        <v>17057</v>
      </c>
      <c r="C21" s="26" t="s">
        <v>2773</v>
      </c>
      <c r="D21" s="26" t="s">
        <v>17058</v>
      </c>
      <c r="E21" s="26" t="s">
        <v>17059</v>
      </c>
      <c r="F21" s="26" t="s">
        <v>17060</v>
      </c>
      <c r="G21" s="26" t="str">
        <f t="shared" si="0"/>
        <v>A23L</v>
      </c>
      <c r="H21" s="26" t="s">
        <v>17061</v>
      </c>
      <c r="I21" s="26" t="s">
        <v>17062</v>
      </c>
      <c r="J21" s="26" t="s">
        <v>8051</v>
      </c>
      <c r="K21" s="26" t="s">
        <v>17063</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267.75">
      <c r="A22" s="26" t="s">
        <v>17064</v>
      </c>
      <c r="B22" s="27" t="s">
        <v>17065</v>
      </c>
      <c r="C22" s="26" t="s">
        <v>2773</v>
      </c>
      <c r="D22" s="26" t="s">
        <v>17066</v>
      </c>
      <c r="E22" s="26" t="s">
        <v>17067</v>
      </c>
      <c r="F22" s="26" t="s">
        <v>17068</v>
      </c>
      <c r="H22" s="26" t="s">
        <v>17069</v>
      </c>
      <c r="I22" s="26" t="s">
        <v>17070</v>
      </c>
      <c r="J22" s="26" t="s">
        <v>4712</v>
      </c>
      <c r="K22" s="26" t="s">
        <v>17071</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78.5">
      <c r="A23" s="26" t="s">
        <v>17072</v>
      </c>
      <c r="B23" s="27" t="s">
        <v>17073</v>
      </c>
      <c r="C23" s="26" t="s">
        <v>920</v>
      </c>
      <c r="D23" s="26" t="s">
        <v>17074</v>
      </c>
      <c r="E23" s="26" t="s">
        <v>16948</v>
      </c>
      <c r="F23" s="26" t="s">
        <v>545</v>
      </c>
      <c r="H23" s="26" t="s">
        <v>545</v>
      </c>
      <c r="I23" s="26" t="s">
        <v>17075</v>
      </c>
      <c r="J23" s="26" t="s">
        <v>3486</v>
      </c>
      <c r="K23" s="26" t="s">
        <v>17076</v>
      </c>
      <c r="L23" s="26" t="s">
        <v>17077</v>
      </c>
      <c r="M23" s="26" t="s">
        <v>545</v>
      </c>
      <c r="N23" s="26" t="s">
        <v>545</v>
      </c>
      <c r="O23" s="26" t="s">
        <v>545</v>
      </c>
      <c r="P23" s="26" t="s">
        <v>545</v>
      </c>
      <c r="Q23" s="26" t="s">
        <v>545</v>
      </c>
      <c r="R23" s="26" t="s">
        <v>545</v>
      </c>
      <c r="S23" s="26" t="s">
        <v>545</v>
      </c>
      <c r="T23" s="26" t="s">
        <v>17078</v>
      </c>
      <c r="U23" s="26" t="s">
        <v>545</v>
      </c>
      <c r="V23" s="26" t="s">
        <v>545</v>
      </c>
      <c r="W23" s="26" t="s">
        <v>545</v>
      </c>
      <c r="X23" s="26" t="s">
        <v>545</v>
      </c>
      <c r="Y23" s="26" t="s">
        <v>545</v>
      </c>
    </row>
    <row r="24" spans="1:25" ht="114.75">
      <c r="A24" s="26" t="s">
        <v>17079</v>
      </c>
      <c r="B24" s="27" t="s">
        <v>17080</v>
      </c>
      <c r="C24" s="26" t="s">
        <v>2909</v>
      </c>
      <c r="D24" s="26" t="s">
        <v>17081</v>
      </c>
      <c r="E24" s="26" t="s">
        <v>17082</v>
      </c>
      <c r="F24" s="26" t="s">
        <v>17083</v>
      </c>
      <c r="H24" s="26" t="s">
        <v>17084</v>
      </c>
      <c r="I24" s="26" t="s">
        <v>17085</v>
      </c>
      <c r="J24" s="26" t="s">
        <v>2115</v>
      </c>
      <c r="K24" s="26" t="s">
        <v>17086</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89.25">
      <c r="A25" s="26" t="s">
        <v>17087</v>
      </c>
      <c r="B25" s="27" t="s">
        <v>17088</v>
      </c>
      <c r="C25" s="26" t="s">
        <v>2909</v>
      </c>
      <c r="D25" s="26" t="s">
        <v>17089</v>
      </c>
      <c r="E25" s="26" t="s">
        <v>17082</v>
      </c>
      <c r="F25" s="26" t="s">
        <v>17090</v>
      </c>
      <c r="H25" s="26" t="s">
        <v>17091</v>
      </c>
      <c r="I25" s="26" t="s">
        <v>17092</v>
      </c>
      <c r="J25" s="26" t="s">
        <v>2809</v>
      </c>
      <c r="K25" s="26" t="s">
        <v>17093</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65.75">
      <c r="A26" s="26" t="s">
        <v>17094</v>
      </c>
      <c r="B26" s="27" t="s">
        <v>17095</v>
      </c>
      <c r="C26" s="26" t="s">
        <v>2909</v>
      </c>
      <c r="D26" s="26" t="s">
        <v>17096</v>
      </c>
      <c r="E26" s="26" t="s">
        <v>16948</v>
      </c>
      <c r="F26" s="26" t="s">
        <v>17097</v>
      </c>
      <c r="H26" s="26" t="s">
        <v>17097</v>
      </c>
      <c r="I26" s="26" t="s">
        <v>17098</v>
      </c>
      <c r="J26" s="26" t="s">
        <v>5047</v>
      </c>
      <c r="K26" s="26" t="s">
        <v>17099</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40.25">
      <c r="A27" s="26" t="s">
        <v>17100</v>
      </c>
      <c r="B27" s="27" t="s">
        <v>17101</v>
      </c>
      <c r="C27" s="26" t="s">
        <v>2909</v>
      </c>
      <c r="D27" s="26" t="s">
        <v>17102</v>
      </c>
      <c r="E27" s="26" t="s">
        <v>16948</v>
      </c>
      <c r="F27" s="26" t="s">
        <v>17103</v>
      </c>
      <c r="H27" s="26" t="s">
        <v>17104</v>
      </c>
      <c r="I27" s="26" t="s">
        <v>17105</v>
      </c>
      <c r="J27" s="26" t="s">
        <v>8779</v>
      </c>
      <c r="K27" s="26" t="s">
        <v>17106</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78.5">
      <c r="A28" s="26" t="s">
        <v>17107</v>
      </c>
      <c r="B28" s="27" t="s">
        <v>17108</v>
      </c>
      <c r="C28" s="26" t="s">
        <v>2909</v>
      </c>
      <c r="D28" s="26" t="s">
        <v>17109</v>
      </c>
      <c r="E28" s="26" t="s">
        <v>16948</v>
      </c>
      <c r="F28" s="26" t="s">
        <v>17110</v>
      </c>
      <c r="H28" s="26" t="s">
        <v>17111</v>
      </c>
      <c r="I28" s="26" t="s">
        <v>17112</v>
      </c>
      <c r="J28" s="26" t="s">
        <v>4145</v>
      </c>
      <c r="K28" s="26" t="s">
        <v>17113</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51">
      <c r="A29" s="26" t="s">
        <v>17114</v>
      </c>
      <c r="B29" s="27" t="s">
        <v>17115</v>
      </c>
      <c r="C29" s="26" t="s">
        <v>908</v>
      </c>
      <c r="D29" s="26" t="s">
        <v>17018</v>
      </c>
      <c r="E29" s="26" t="s">
        <v>17019</v>
      </c>
      <c r="F29" s="26" t="s">
        <v>17116</v>
      </c>
      <c r="H29" s="26" t="s">
        <v>17117</v>
      </c>
      <c r="I29" s="26" t="s">
        <v>17118</v>
      </c>
      <c r="J29" s="26" t="s">
        <v>1832</v>
      </c>
      <c r="K29" s="26" t="s">
        <v>17119</v>
      </c>
      <c r="L29" s="26" t="s">
        <v>545</v>
      </c>
      <c r="M29" s="26" t="s">
        <v>545</v>
      </c>
      <c r="N29" s="26" t="s">
        <v>545</v>
      </c>
      <c r="O29" s="26" t="s">
        <v>545</v>
      </c>
      <c r="P29" s="26" t="s">
        <v>545</v>
      </c>
      <c r="Q29" s="26" t="s">
        <v>545</v>
      </c>
      <c r="R29" s="26" t="s">
        <v>545</v>
      </c>
      <c r="S29" s="26" t="s">
        <v>545</v>
      </c>
      <c r="T29" s="26" t="s">
        <v>17120</v>
      </c>
      <c r="U29" s="26" t="s">
        <v>545</v>
      </c>
      <c r="V29" s="26" t="s">
        <v>545</v>
      </c>
      <c r="W29" s="26" t="s">
        <v>545</v>
      </c>
      <c r="X29" s="26" t="s">
        <v>545</v>
      </c>
      <c r="Y29" s="26" t="s">
        <v>545</v>
      </c>
    </row>
    <row r="30" spans="1:25" ht="153">
      <c r="A30" s="26" t="s">
        <v>17121</v>
      </c>
      <c r="B30" s="27" t="s">
        <v>17122</v>
      </c>
      <c r="C30" s="26" t="s">
        <v>1880</v>
      </c>
      <c r="D30" s="26" t="s">
        <v>17123</v>
      </c>
      <c r="E30" s="26" t="s">
        <v>17019</v>
      </c>
      <c r="F30" s="26" t="s">
        <v>17124</v>
      </c>
      <c r="H30" s="26" t="s">
        <v>17125</v>
      </c>
      <c r="I30" s="26" t="s">
        <v>17126</v>
      </c>
      <c r="J30" s="26" t="s">
        <v>17127</v>
      </c>
      <c r="K30" s="26" t="s">
        <v>17128</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autoFilter ref="A5:Y30" xr:uid="{23F9E899-B854-4753-90D6-9621820D9CDC}"/>
  <mergeCells count="4">
    <mergeCell ref="A1:Z1"/>
    <mergeCell ref="A2:Z2"/>
    <mergeCell ref="A3:Z3"/>
    <mergeCell ref="A4:Z4"/>
  </mergeCells>
  <hyperlinks>
    <hyperlink ref="A2" r:id="rId1" display="url" xr:uid="{72C86227-8DE2-45F6-8686-B80F04010340}"/>
    <hyperlink ref="A3" r:id="rId2" display="url" xr:uid="{E1E08C1C-FAF4-451F-8F18-F868319F1241}"/>
    <hyperlink ref="A4" r:id="rId3" display="url" xr:uid="{1DAD5054-1636-401C-B76A-D00BBBD22445}"/>
    <hyperlink ref="B6" r:id="rId4" display="url" xr:uid="{D9D1B4C1-FC4E-44C8-A1D6-7B41514D6380}"/>
    <hyperlink ref="B7" r:id="rId5" display="url" xr:uid="{774E4541-D87A-482B-A601-8126FC7EE0A4}"/>
    <hyperlink ref="B8" r:id="rId6" display="url" xr:uid="{6A9A5E75-B5B6-4F1F-B908-A14B382A42BB}"/>
    <hyperlink ref="B9" r:id="rId7" display="url" xr:uid="{45659BEE-94A2-4B4A-9C80-D22F91EBF48A}"/>
    <hyperlink ref="B10" r:id="rId8" display="url" xr:uid="{024103FA-5F9E-4DA7-9C48-44A0525BB254}"/>
    <hyperlink ref="B11" r:id="rId9" display="url" xr:uid="{4F5D58B9-6CA0-44C7-9BC6-F9D27E2774DF}"/>
    <hyperlink ref="B12" r:id="rId10" display="url" xr:uid="{D2131182-44C2-4DDD-AD89-E87874AA4950}"/>
    <hyperlink ref="B13" r:id="rId11" display="url" xr:uid="{7A3B041C-D313-4751-933C-DC07B10A7FC6}"/>
    <hyperlink ref="B14" r:id="rId12" display="url" xr:uid="{06CF1B03-2127-41DF-8AA2-07641656384E}"/>
    <hyperlink ref="B15" r:id="rId13" display="url" xr:uid="{AEB7539F-A164-47C7-A6B4-1901A5CB3A66}"/>
    <hyperlink ref="B16" r:id="rId14" display="url" xr:uid="{72C8637B-EC07-4513-BB1B-A819D94BD25E}"/>
    <hyperlink ref="B17" r:id="rId15" display="url" xr:uid="{DBEC7582-168A-40B2-91BA-5D8B14FDE3FD}"/>
    <hyperlink ref="B18" r:id="rId16" display="url" xr:uid="{F0151371-648E-42CE-B435-C71D3937ED18}"/>
    <hyperlink ref="B19" r:id="rId17" display="url" xr:uid="{BA52CD53-78DB-4E02-B751-724463F1845E}"/>
    <hyperlink ref="B20" r:id="rId18" display="url" xr:uid="{9A25BC4E-3602-4130-AF13-3D0C90B92B63}"/>
    <hyperlink ref="B21" r:id="rId19" display="url" xr:uid="{87C1A205-0665-4E46-9B05-E1FA2CF70F90}"/>
    <hyperlink ref="B22" r:id="rId20" display="url" xr:uid="{D331084C-66DF-4858-8464-CAFC82765A96}"/>
    <hyperlink ref="B23" r:id="rId21" display="url" xr:uid="{5E3E2D3C-AF30-4B9A-B76A-18B4232E39C4}"/>
    <hyperlink ref="B24" r:id="rId22" display="url" xr:uid="{4E4AA84D-9717-466C-8E84-0860B7B18A30}"/>
    <hyperlink ref="B25" r:id="rId23" display="url" xr:uid="{3E0B8FED-F44B-4851-A39A-E2B425852B9B}"/>
    <hyperlink ref="B26" r:id="rId24" display="url" xr:uid="{61C1341E-6252-43C7-A652-F484D76B23F8}"/>
    <hyperlink ref="B27" r:id="rId25" display="url" xr:uid="{89C6012B-213C-4C2A-AC92-006F15329137}"/>
    <hyperlink ref="B28" r:id="rId26" display="url" xr:uid="{FC1DDA7D-289E-4CC7-9442-FD46D2EB2A50}"/>
    <hyperlink ref="B29" r:id="rId27" display="url" xr:uid="{9A744D25-1AB9-4DD6-B8CD-1EA818492838}"/>
    <hyperlink ref="B30" r:id="rId28" display="url" xr:uid="{F61FB0D5-EB3D-4B68-A91C-05716DED45D3}"/>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847DE-D7E6-4688-9972-4C95311792B7}">
  <dimension ref="A1:Z30"/>
  <sheetViews>
    <sheetView topLeftCell="B26" zoomScale="53" workbookViewId="0">
      <selection activeCell="G6" sqref="G6:G30"/>
    </sheetView>
  </sheetViews>
  <sheetFormatPr defaultRowHeight="14.25"/>
  <cols>
    <col min="1" max="1" width="164.86328125" customWidth="1"/>
    <col min="2" max="2" width="19.59765625" customWidth="1"/>
    <col min="3" max="3" width="16.1328125" customWidth="1"/>
    <col min="4" max="4" width="43.1328125" customWidth="1"/>
    <col min="5" max="5" width="27" customWidth="1"/>
    <col min="6" max="7" width="25.73046875" customWidth="1"/>
    <col min="8" max="8" width="32" customWidth="1"/>
    <col min="9" max="9" width="19.1328125" customWidth="1"/>
    <col min="10" max="10" width="18.86328125" customWidth="1"/>
    <col min="11" max="11" width="27.13281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64.86328125" customWidth="1"/>
    <col min="259" max="259" width="19.59765625" customWidth="1"/>
    <col min="260" max="260" width="16.1328125" customWidth="1"/>
    <col min="261" max="261" width="43.1328125" customWidth="1"/>
    <col min="262" max="262" width="27" customWidth="1"/>
    <col min="263" max="263" width="25.73046875" customWidth="1"/>
    <col min="264" max="264" width="32" customWidth="1"/>
    <col min="265" max="265" width="19.1328125" customWidth="1"/>
    <col min="266" max="266" width="18.86328125" customWidth="1"/>
    <col min="267" max="267" width="27.13281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64.86328125" customWidth="1"/>
    <col min="515" max="515" width="19.59765625" customWidth="1"/>
    <col min="516" max="516" width="16.1328125" customWidth="1"/>
    <col min="517" max="517" width="43.1328125" customWidth="1"/>
    <col min="518" max="518" width="27" customWidth="1"/>
    <col min="519" max="519" width="25.73046875" customWidth="1"/>
    <col min="520" max="520" width="32" customWidth="1"/>
    <col min="521" max="521" width="19.1328125" customWidth="1"/>
    <col min="522" max="522" width="18.86328125" customWidth="1"/>
    <col min="523" max="523" width="27.13281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64.86328125" customWidth="1"/>
    <col min="771" max="771" width="19.59765625" customWidth="1"/>
    <col min="772" max="772" width="16.1328125" customWidth="1"/>
    <col min="773" max="773" width="43.1328125" customWidth="1"/>
    <col min="774" max="774" width="27" customWidth="1"/>
    <col min="775" max="775" width="25.73046875" customWidth="1"/>
    <col min="776" max="776" width="32" customWidth="1"/>
    <col min="777" max="777" width="19.1328125" customWidth="1"/>
    <col min="778" max="778" width="18.86328125" customWidth="1"/>
    <col min="779" max="779" width="27.13281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64.86328125" customWidth="1"/>
    <col min="1027" max="1027" width="19.59765625" customWidth="1"/>
    <col min="1028" max="1028" width="16.1328125" customWidth="1"/>
    <col min="1029" max="1029" width="43.1328125" customWidth="1"/>
    <col min="1030" max="1030" width="27" customWidth="1"/>
    <col min="1031" max="1031" width="25.73046875" customWidth="1"/>
    <col min="1032" max="1032" width="32" customWidth="1"/>
    <col min="1033" max="1033" width="19.1328125" customWidth="1"/>
    <col min="1034" max="1034" width="18.86328125" customWidth="1"/>
    <col min="1035" max="1035" width="27.13281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64.86328125" customWidth="1"/>
    <col min="1283" max="1283" width="19.59765625" customWidth="1"/>
    <col min="1284" max="1284" width="16.1328125" customWidth="1"/>
    <col min="1285" max="1285" width="43.1328125" customWidth="1"/>
    <col min="1286" max="1286" width="27" customWidth="1"/>
    <col min="1287" max="1287" width="25.73046875" customWidth="1"/>
    <col min="1288" max="1288" width="32" customWidth="1"/>
    <col min="1289" max="1289" width="19.1328125" customWidth="1"/>
    <col min="1290" max="1290" width="18.86328125" customWidth="1"/>
    <col min="1291" max="1291" width="27.13281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64.86328125" customWidth="1"/>
    <col min="1539" max="1539" width="19.59765625" customWidth="1"/>
    <col min="1540" max="1540" width="16.1328125" customWidth="1"/>
    <col min="1541" max="1541" width="43.1328125" customWidth="1"/>
    <col min="1542" max="1542" width="27" customWidth="1"/>
    <col min="1543" max="1543" width="25.73046875" customWidth="1"/>
    <col min="1544" max="1544" width="32" customWidth="1"/>
    <col min="1545" max="1545" width="19.1328125" customWidth="1"/>
    <col min="1546" max="1546" width="18.86328125" customWidth="1"/>
    <col min="1547" max="1547" width="27.13281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64.86328125" customWidth="1"/>
    <col min="1795" max="1795" width="19.59765625" customWidth="1"/>
    <col min="1796" max="1796" width="16.1328125" customWidth="1"/>
    <col min="1797" max="1797" width="43.1328125" customWidth="1"/>
    <col min="1798" max="1798" width="27" customWidth="1"/>
    <col min="1799" max="1799" width="25.73046875" customWidth="1"/>
    <col min="1800" max="1800" width="32" customWidth="1"/>
    <col min="1801" max="1801" width="19.1328125" customWidth="1"/>
    <col min="1802" max="1802" width="18.86328125" customWidth="1"/>
    <col min="1803" max="1803" width="27.13281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64.86328125" customWidth="1"/>
    <col min="2051" max="2051" width="19.59765625" customWidth="1"/>
    <col min="2052" max="2052" width="16.1328125" customWidth="1"/>
    <col min="2053" max="2053" width="43.1328125" customWidth="1"/>
    <col min="2054" max="2054" width="27" customWidth="1"/>
    <col min="2055" max="2055" width="25.73046875" customWidth="1"/>
    <col min="2056" max="2056" width="32" customWidth="1"/>
    <col min="2057" max="2057" width="19.1328125" customWidth="1"/>
    <col min="2058" max="2058" width="18.86328125" customWidth="1"/>
    <col min="2059" max="2059" width="27.13281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64.86328125" customWidth="1"/>
    <col min="2307" max="2307" width="19.59765625" customWidth="1"/>
    <col min="2308" max="2308" width="16.1328125" customWidth="1"/>
    <col min="2309" max="2309" width="43.1328125" customWidth="1"/>
    <col min="2310" max="2310" width="27" customWidth="1"/>
    <col min="2311" max="2311" width="25.73046875" customWidth="1"/>
    <col min="2312" max="2312" width="32" customWidth="1"/>
    <col min="2313" max="2313" width="19.1328125" customWidth="1"/>
    <col min="2314" max="2314" width="18.86328125" customWidth="1"/>
    <col min="2315" max="2315" width="27.13281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64.86328125" customWidth="1"/>
    <col min="2563" max="2563" width="19.59765625" customWidth="1"/>
    <col min="2564" max="2564" width="16.1328125" customWidth="1"/>
    <col min="2565" max="2565" width="43.1328125" customWidth="1"/>
    <col min="2566" max="2566" width="27" customWidth="1"/>
    <col min="2567" max="2567" width="25.73046875" customWidth="1"/>
    <col min="2568" max="2568" width="32" customWidth="1"/>
    <col min="2569" max="2569" width="19.1328125" customWidth="1"/>
    <col min="2570" max="2570" width="18.86328125" customWidth="1"/>
    <col min="2571" max="2571" width="27.13281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64.86328125" customWidth="1"/>
    <col min="2819" max="2819" width="19.59765625" customWidth="1"/>
    <col min="2820" max="2820" width="16.1328125" customWidth="1"/>
    <col min="2821" max="2821" width="43.1328125" customWidth="1"/>
    <col min="2822" max="2822" width="27" customWidth="1"/>
    <col min="2823" max="2823" width="25.73046875" customWidth="1"/>
    <col min="2824" max="2824" width="32" customWidth="1"/>
    <col min="2825" max="2825" width="19.1328125" customWidth="1"/>
    <col min="2826" max="2826" width="18.86328125" customWidth="1"/>
    <col min="2827" max="2827" width="27.13281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64.86328125" customWidth="1"/>
    <col min="3075" max="3075" width="19.59765625" customWidth="1"/>
    <col min="3076" max="3076" width="16.1328125" customWidth="1"/>
    <col min="3077" max="3077" width="43.1328125" customWidth="1"/>
    <col min="3078" max="3078" width="27" customWidth="1"/>
    <col min="3079" max="3079" width="25.73046875" customWidth="1"/>
    <col min="3080" max="3080" width="32" customWidth="1"/>
    <col min="3081" max="3081" width="19.1328125" customWidth="1"/>
    <col min="3082" max="3082" width="18.86328125" customWidth="1"/>
    <col min="3083" max="3083" width="27.13281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64.86328125" customWidth="1"/>
    <col min="3331" max="3331" width="19.59765625" customWidth="1"/>
    <col min="3332" max="3332" width="16.1328125" customWidth="1"/>
    <col min="3333" max="3333" width="43.1328125" customWidth="1"/>
    <col min="3334" max="3334" width="27" customWidth="1"/>
    <col min="3335" max="3335" width="25.73046875" customWidth="1"/>
    <col min="3336" max="3336" width="32" customWidth="1"/>
    <col min="3337" max="3337" width="19.1328125" customWidth="1"/>
    <col min="3338" max="3338" width="18.86328125" customWidth="1"/>
    <col min="3339" max="3339" width="27.13281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64.86328125" customWidth="1"/>
    <col min="3587" max="3587" width="19.59765625" customWidth="1"/>
    <col min="3588" max="3588" width="16.1328125" customWidth="1"/>
    <col min="3589" max="3589" width="43.1328125" customWidth="1"/>
    <col min="3590" max="3590" width="27" customWidth="1"/>
    <col min="3591" max="3591" width="25.73046875" customWidth="1"/>
    <col min="3592" max="3592" width="32" customWidth="1"/>
    <col min="3593" max="3593" width="19.1328125" customWidth="1"/>
    <col min="3594" max="3594" width="18.86328125" customWidth="1"/>
    <col min="3595" max="3595" width="27.13281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64.86328125" customWidth="1"/>
    <col min="3843" max="3843" width="19.59765625" customWidth="1"/>
    <col min="3844" max="3844" width="16.1328125" customWidth="1"/>
    <col min="3845" max="3845" width="43.1328125" customWidth="1"/>
    <col min="3846" max="3846" width="27" customWidth="1"/>
    <col min="3847" max="3847" width="25.73046875" customWidth="1"/>
    <col min="3848" max="3848" width="32" customWidth="1"/>
    <col min="3849" max="3849" width="19.1328125" customWidth="1"/>
    <col min="3850" max="3850" width="18.86328125" customWidth="1"/>
    <col min="3851" max="3851" width="27.13281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64.86328125" customWidth="1"/>
    <col min="4099" max="4099" width="19.59765625" customWidth="1"/>
    <col min="4100" max="4100" width="16.1328125" customWidth="1"/>
    <col min="4101" max="4101" width="43.1328125" customWidth="1"/>
    <col min="4102" max="4102" width="27" customWidth="1"/>
    <col min="4103" max="4103" width="25.73046875" customWidth="1"/>
    <col min="4104" max="4104" width="32" customWidth="1"/>
    <col min="4105" max="4105" width="19.1328125" customWidth="1"/>
    <col min="4106" max="4106" width="18.86328125" customWidth="1"/>
    <col min="4107" max="4107" width="27.13281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64.86328125" customWidth="1"/>
    <col min="4355" max="4355" width="19.59765625" customWidth="1"/>
    <col min="4356" max="4356" width="16.1328125" customWidth="1"/>
    <col min="4357" max="4357" width="43.1328125" customWidth="1"/>
    <col min="4358" max="4358" width="27" customWidth="1"/>
    <col min="4359" max="4359" width="25.73046875" customWidth="1"/>
    <col min="4360" max="4360" width="32" customWidth="1"/>
    <col min="4361" max="4361" width="19.1328125" customWidth="1"/>
    <col min="4362" max="4362" width="18.86328125" customWidth="1"/>
    <col min="4363" max="4363" width="27.13281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64.86328125" customWidth="1"/>
    <col min="4611" max="4611" width="19.59765625" customWidth="1"/>
    <col min="4612" max="4612" width="16.1328125" customWidth="1"/>
    <col min="4613" max="4613" width="43.1328125" customWidth="1"/>
    <col min="4614" max="4614" width="27" customWidth="1"/>
    <col min="4615" max="4615" width="25.73046875" customWidth="1"/>
    <col min="4616" max="4616" width="32" customWidth="1"/>
    <col min="4617" max="4617" width="19.1328125" customWidth="1"/>
    <col min="4618" max="4618" width="18.86328125" customWidth="1"/>
    <col min="4619" max="4619" width="27.13281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64.86328125" customWidth="1"/>
    <col min="4867" max="4867" width="19.59765625" customWidth="1"/>
    <col min="4868" max="4868" width="16.1328125" customWidth="1"/>
    <col min="4869" max="4869" width="43.1328125" customWidth="1"/>
    <col min="4870" max="4870" width="27" customWidth="1"/>
    <col min="4871" max="4871" width="25.73046875" customWidth="1"/>
    <col min="4872" max="4872" width="32" customWidth="1"/>
    <col min="4873" max="4873" width="19.1328125" customWidth="1"/>
    <col min="4874" max="4874" width="18.86328125" customWidth="1"/>
    <col min="4875" max="4875" width="27.13281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64.86328125" customWidth="1"/>
    <col min="5123" max="5123" width="19.59765625" customWidth="1"/>
    <col min="5124" max="5124" width="16.1328125" customWidth="1"/>
    <col min="5125" max="5125" width="43.1328125" customWidth="1"/>
    <col min="5126" max="5126" width="27" customWidth="1"/>
    <col min="5127" max="5127" width="25.73046875" customWidth="1"/>
    <col min="5128" max="5128" width="32" customWidth="1"/>
    <col min="5129" max="5129" width="19.1328125" customWidth="1"/>
    <col min="5130" max="5130" width="18.86328125" customWidth="1"/>
    <col min="5131" max="5131" width="27.13281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64.86328125" customWidth="1"/>
    <col min="5379" max="5379" width="19.59765625" customWidth="1"/>
    <col min="5380" max="5380" width="16.1328125" customWidth="1"/>
    <col min="5381" max="5381" width="43.1328125" customWidth="1"/>
    <col min="5382" max="5382" width="27" customWidth="1"/>
    <col min="5383" max="5383" width="25.73046875" customWidth="1"/>
    <col min="5384" max="5384" width="32" customWidth="1"/>
    <col min="5385" max="5385" width="19.1328125" customWidth="1"/>
    <col min="5386" max="5386" width="18.86328125" customWidth="1"/>
    <col min="5387" max="5387" width="27.13281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64.86328125" customWidth="1"/>
    <col min="5635" max="5635" width="19.59765625" customWidth="1"/>
    <col min="5636" max="5636" width="16.1328125" customWidth="1"/>
    <col min="5637" max="5637" width="43.1328125" customWidth="1"/>
    <col min="5638" max="5638" width="27" customWidth="1"/>
    <col min="5639" max="5639" width="25.73046875" customWidth="1"/>
    <col min="5640" max="5640" width="32" customWidth="1"/>
    <col min="5641" max="5641" width="19.1328125" customWidth="1"/>
    <col min="5642" max="5642" width="18.86328125" customWidth="1"/>
    <col min="5643" max="5643" width="27.13281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64.86328125" customWidth="1"/>
    <col min="5891" max="5891" width="19.59765625" customWidth="1"/>
    <col min="5892" max="5892" width="16.1328125" customWidth="1"/>
    <col min="5893" max="5893" width="43.1328125" customWidth="1"/>
    <col min="5894" max="5894" width="27" customWidth="1"/>
    <col min="5895" max="5895" width="25.73046875" customWidth="1"/>
    <col min="5896" max="5896" width="32" customWidth="1"/>
    <col min="5897" max="5897" width="19.1328125" customWidth="1"/>
    <col min="5898" max="5898" width="18.86328125" customWidth="1"/>
    <col min="5899" max="5899" width="27.13281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64.86328125" customWidth="1"/>
    <col min="6147" max="6147" width="19.59765625" customWidth="1"/>
    <col min="6148" max="6148" width="16.1328125" customWidth="1"/>
    <col min="6149" max="6149" width="43.1328125" customWidth="1"/>
    <col min="6150" max="6150" width="27" customWidth="1"/>
    <col min="6151" max="6151" width="25.73046875" customWidth="1"/>
    <col min="6152" max="6152" width="32" customWidth="1"/>
    <col min="6153" max="6153" width="19.1328125" customWidth="1"/>
    <col min="6154" max="6154" width="18.86328125" customWidth="1"/>
    <col min="6155" max="6155" width="27.13281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64.86328125" customWidth="1"/>
    <col min="6403" max="6403" width="19.59765625" customWidth="1"/>
    <col min="6404" max="6404" width="16.1328125" customWidth="1"/>
    <col min="6405" max="6405" width="43.1328125" customWidth="1"/>
    <col min="6406" max="6406" width="27" customWidth="1"/>
    <col min="6407" max="6407" width="25.73046875" customWidth="1"/>
    <col min="6408" max="6408" width="32" customWidth="1"/>
    <col min="6409" max="6409" width="19.1328125" customWidth="1"/>
    <col min="6410" max="6410" width="18.86328125" customWidth="1"/>
    <col min="6411" max="6411" width="27.13281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64.86328125" customWidth="1"/>
    <col min="6659" max="6659" width="19.59765625" customWidth="1"/>
    <col min="6660" max="6660" width="16.1328125" customWidth="1"/>
    <col min="6661" max="6661" width="43.1328125" customWidth="1"/>
    <col min="6662" max="6662" width="27" customWidth="1"/>
    <col min="6663" max="6663" width="25.73046875" customWidth="1"/>
    <col min="6664" max="6664" width="32" customWidth="1"/>
    <col min="6665" max="6665" width="19.1328125" customWidth="1"/>
    <col min="6666" max="6666" width="18.86328125" customWidth="1"/>
    <col min="6667" max="6667" width="27.13281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64.86328125" customWidth="1"/>
    <col min="6915" max="6915" width="19.59765625" customWidth="1"/>
    <col min="6916" max="6916" width="16.1328125" customWidth="1"/>
    <col min="6917" max="6917" width="43.1328125" customWidth="1"/>
    <col min="6918" max="6918" width="27" customWidth="1"/>
    <col min="6919" max="6919" width="25.73046875" customWidth="1"/>
    <col min="6920" max="6920" width="32" customWidth="1"/>
    <col min="6921" max="6921" width="19.1328125" customWidth="1"/>
    <col min="6922" max="6922" width="18.86328125" customWidth="1"/>
    <col min="6923" max="6923" width="27.13281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64.86328125" customWidth="1"/>
    <col min="7171" max="7171" width="19.59765625" customWidth="1"/>
    <col min="7172" max="7172" width="16.1328125" customWidth="1"/>
    <col min="7173" max="7173" width="43.1328125" customWidth="1"/>
    <col min="7174" max="7174" width="27" customWidth="1"/>
    <col min="7175" max="7175" width="25.73046875" customWidth="1"/>
    <col min="7176" max="7176" width="32" customWidth="1"/>
    <col min="7177" max="7177" width="19.1328125" customWidth="1"/>
    <col min="7178" max="7178" width="18.86328125" customWidth="1"/>
    <col min="7179" max="7179" width="27.13281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64.86328125" customWidth="1"/>
    <col min="7427" max="7427" width="19.59765625" customWidth="1"/>
    <col min="7428" max="7428" width="16.1328125" customWidth="1"/>
    <col min="7429" max="7429" width="43.1328125" customWidth="1"/>
    <col min="7430" max="7430" width="27" customWidth="1"/>
    <col min="7431" max="7431" width="25.73046875" customWidth="1"/>
    <col min="7432" max="7432" width="32" customWidth="1"/>
    <col min="7433" max="7433" width="19.1328125" customWidth="1"/>
    <col min="7434" max="7434" width="18.86328125" customWidth="1"/>
    <col min="7435" max="7435" width="27.13281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64.86328125" customWidth="1"/>
    <col min="7683" max="7683" width="19.59765625" customWidth="1"/>
    <col min="7684" max="7684" width="16.1328125" customWidth="1"/>
    <col min="7685" max="7685" width="43.1328125" customWidth="1"/>
    <col min="7686" max="7686" width="27" customWidth="1"/>
    <col min="7687" max="7687" width="25.73046875" customWidth="1"/>
    <col min="7688" max="7688" width="32" customWidth="1"/>
    <col min="7689" max="7689" width="19.1328125" customWidth="1"/>
    <col min="7690" max="7690" width="18.86328125" customWidth="1"/>
    <col min="7691" max="7691" width="27.13281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64.86328125" customWidth="1"/>
    <col min="7939" max="7939" width="19.59765625" customWidth="1"/>
    <col min="7940" max="7940" width="16.1328125" customWidth="1"/>
    <col min="7941" max="7941" width="43.1328125" customWidth="1"/>
    <col min="7942" max="7942" width="27" customWidth="1"/>
    <col min="7943" max="7943" width="25.73046875" customWidth="1"/>
    <col min="7944" max="7944" width="32" customWidth="1"/>
    <col min="7945" max="7945" width="19.1328125" customWidth="1"/>
    <col min="7946" max="7946" width="18.86328125" customWidth="1"/>
    <col min="7947" max="7947" width="27.13281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64.86328125" customWidth="1"/>
    <col min="8195" max="8195" width="19.59765625" customWidth="1"/>
    <col min="8196" max="8196" width="16.1328125" customWidth="1"/>
    <col min="8197" max="8197" width="43.1328125" customWidth="1"/>
    <col min="8198" max="8198" width="27" customWidth="1"/>
    <col min="8199" max="8199" width="25.73046875" customWidth="1"/>
    <col min="8200" max="8200" width="32" customWidth="1"/>
    <col min="8201" max="8201" width="19.1328125" customWidth="1"/>
    <col min="8202" max="8202" width="18.86328125" customWidth="1"/>
    <col min="8203" max="8203" width="27.13281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64.86328125" customWidth="1"/>
    <col min="8451" max="8451" width="19.59765625" customWidth="1"/>
    <col min="8452" max="8452" width="16.1328125" customWidth="1"/>
    <col min="8453" max="8453" width="43.1328125" customWidth="1"/>
    <col min="8454" max="8454" width="27" customWidth="1"/>
    <col min="8455" max="8455" width="25.73046875" customWidth="1"/>
    <col min="8456" max="8456" width="32" customWidth="1"/>
    <col min="8457" max="8457" width="19.1328125" customWidth="1"/>
    <col min="8458" max="8458" width="18.86328125" customWidth="1"/>
    <col min="8459" max="8459" width="27.13281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64.86328125" customWidth="1"/>
    <col min="8707" max="8707" width="19.59765625" customWidth="1"/>
    <col min="8708" max="8708" width="16.1328125" customWidth="1"/>
    <col min="8709" max="8709" width="43.1328125" customWidth="1"/>
    <col min="8710" max="8710" width="27" customWidth="1"/>
    <col min="8711" max="8711" width="25.73046875" customWidth="1"/>
    <col min="8712" max="8712" width="32" customWidth="1"/>
    <col min="8713" max="8713" width="19.1328125" customWidth="1"/>
    <col min="8714" max="8714" width="18.86328125" customWidth="1"/>
    <col min="8715" max="8715" width="27.13281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64.86328125" customWidth="1"/>
    <col min="8963" max="8963" width="19.59765625" customWidth="1"/>
    <col min="8964" max="8964" width="16.1328125" customWidth="1"/>
    <col min="8965" max="8965" width="43.1328125" customWidth="1"/>
    <col min="8966" max="8966" width="27" customWidth="1"/>
    <col min="8967" max="8967" width="25.73046875" customWidth="1"/>
    <col min="8968" max="8968" width="32" customWidth="1"/>
    <col min="8969" max="8969" width="19.1328125" customWidth="1"/>
    <col min="8970" max="8970" width="18.86328125" customWidth="1"/>
    <col min="8971" max="8971" width="27.13281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64.86328125" customWidth="1"/>
    <col min="9219" max="9219" width="19.59765625" customWidth="1"/>
    <col min="9220" max="9220" width="16.1328125" customWidth="1"/>
    <col min="9221" max="9221" width="43.1328125" customWidth="1"/>
    <col min="9222" max="9222" width="27" customWidth="1"/>
    <col min="9223" max="9223" width="25.73046875" customWidth="1"/>
    <col min="9224" max="9224" width="32" customWidth="1"/>
    <col min="9225" max="9225" width="19.1328125" customWidth="1"/>
    <col min="9226" max="9226" width="18.86328125" customWidth="1"/>
    <col min="9227" max="9227" width="27.13281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64.86328125" customWidth="1"/>
    <col min="9475" max="9475" width="19.59765625" customWidth="1"/>
    <col min="9476" max="9476" width="16.1328125" customWidth="1"/>
    <col min="9477" max="9477" width="43.1328125" customWidth="1"/>
    <col min="9478" max="9478" width="27" customWidth="1"/>
    <col min="9479" max="9479" width="25.73046875" customWidth="1"/>
    <col min="9480" max="9480" width="32" customWidth="1"/>
    <col min="9481" max="9481" width="19.1328125" customWidth="1"/>
    <col min="9482" max="9482" width="18.86328125" customWidth="1"/>
    <col min="9483" max="9483" width="27.13281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64.86328125" customWidth="1"/>
    <col min="9731" max="9731" width="19.59765625" customWidth="1"/>
    <col min="9732" max="9732" width="16.1328125" customWidth="1"/>
    <col min="9733" max="9733" width="43.1328125" customWidth="1"/>
    <col min="9734" max="9734" width="27" customWidth="1"/>
    <col min="9735" max="9735" width="25.73046875" customWidth="1"/>
    <col min="9736" max="9736" width="32" customWidth="1"/>
    <col min="9737" max="9737" width="19.1328125" customWidth="1"/>
    <col min="9738" max="9738" width="18.86328125" customWidth="1"/>
    <col min="9739" max="9739" width="27.13281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64.86328125" customWidth="1"/>
    <col min="9987" max="9987" width="19.59765625" customWidth="1"/>
    <col min="9988" max="9988" width="16.1328125" customWidth="1"/>
    <col min="9989" max="9989" width="43.1328125" customWidth="1"/>
    <col min="9990" max="9990" width="27" customWidth="1"/>
    <col min="9991" max="9991" width="25.73046875" customWidth="1"/>
    <col min="9992" max="9992" width="32" customWidth="1"/>
    <col min="9993" max="9993" width="19.1328125" customWidth="1"/>
    <col min="9994" max="9994" width="18.86328125" customWidth="1"/>
    <col min="9995" max="9995" width="27.13281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64.86328125" customWidth="1"/>
    <col min="10243" max="10243" width="19.59765625" customWidth="1"/>
    <col min="10244" max="10244" width="16.1328125" customWidth="1"/>
    <col min="10245" max="10245" width="43.1328125" customWidth="1"/>
    <col min="10246" max="10246" width="27" customWidth="1"/>
    <col min="10247" max="10247" width="25.73046875" customWidth="1"/>
    <col min="10248" max="10248" width="32" customWidth="1"/>
    <col min="10249" max="10249" width="19.1328125" customWidth="1"/>
    <col min="10250" max="10250" width="18.86328125" customWidth="1"/>
    <col min="10251" max="10251" width="27.13281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64.86328125" customWidth="1"/>
    <col min="10499" max="10499" width="19.59765625" customWidth="1"/>
    <col min="10500" max="10500" width="16.1328125" customWidth="1"/>
    <col min="10501" max="10501" width="43.1328125" customWidth="1"/>
    <col min="10502" max="10502" width="27" customWidth="1"/>
    <col min="10503" max="10503" width="25.73046875" customWidth="1"/>
    <col min="10504" max="10504" width="32" customWidth="1"/>
    <col min="10505" max="10505" width="19.1328125" customWidth="1"/>
    <col min="10506" max="10506" width="18.86328125" customWidth="1"/>
    <col min="10507" max="10507" width="27.13281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64.86328125" customWidth="1"/>
    <col min="10755" max="10755" width="19.59765625" customWidth="1"/>
    <col min="10756" max="10756" width="16.1328125" customWidth="1"/>
    <col min="10757" max="10757" width="43.1328125" customWidth="1"/>
    <col min="10758" max="10758" width="27" customWidth="1"/>
    <col min="10759" max="10759" width="25.73046875" customWidth="1"/>
    <col min="10760" max="10760" width="32" customWidth="1"/>
    <col min="10761" max="10761" width="19.1328125" customWidth="1"/>
    <col min="10762" max="10762" width="18.86328125" customWidth="1"/>
    <col min="10763" max="10763" width="27.13281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64.86328125" customWidth="1"/>
    <col min="11011" max="11011" width="19.59765625" customWidth="1"/>
    <col min="11012" max="11012" width="16.1328125" customWidth="1"/>
    <col min="11013" max="11013" width="43.1328125" customWidth="1"/>
    <col min="11014" max="11014" width="27" customWidth="1"/>
    <col min="11015" max="11015" width="25.73046875" customWidth="1"/>
    <col min="11016" max="11016" width="32" customWidth="1"/>
    <col min="11017" max="11017" width="19.1328125" customWidth="1"/>
    <col min="11018" max="11018" width="18.86328125" customWidth="1"/>
    <col min="11019" max="11019" width="27.13281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64.86328125" customWidth="1"/>
    <col min="11267" max="11267" width="19.59765625" customWidth="1"/>
    <col min="11268" max="11268" width="16.1328125" customWidth="1"/>
    <col min="11269" max="11269" width="43.1328125" customWidth="1"/>
    <col min="11270" max="11270" width="27" customWidth="1"/>
    <col min="11271" max="11271" width="25.73046875" customWidth="1"/>
    <col min="11272" max="11272" width="32" customWidth="1"/>
    <col min="11273" max="11273" width="19.1328125" customWidth="1"/>
    <col min="11274" max="11274" width="18.86328125" customWidth="1"/>
    <col min="11275" max="11275" width="27.13281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64.86328125" customWidth="1"/>
    <col min="11523" max="11523" width="19.59765625" customWidth="1"/>
    <col min="11524" max="11524" width="16.1328125" customWidth="1"/>
    <col min="11525" max="11525" width="43.1328125" customWidth="1"/>
    <col min="11526" max="11526" width="27" customWidth="1"/>
    <col min="11527" max="11527" width="25.73046875" customWidth="1"/>
    <col min="11528" max="11528" width="32" customWidth="1"/>
    <col min="11529" max="11529" width="19.1328125" customWidth="1"/>
    <col min="11530" max="11530" width="18.86328125" customWidth="1"/>
    <col min="11531" max="11531" width="27.13281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64.86328125" customWidth="1"/>
    <col min="11779" max="11779" width="19.59765625" customWidth="1"/>
    <col min="11780" max="11780" width="16.1328125" customWidth="1"/>
    <col min="11781" max="11781" width="43.1328125" customWidth="1"/>
    <col min="11782" max="11782" width="27" customWidth="1"/>
    <col min="11783" max="11783" width="25.73046875" customWidth="1"/>
    <col min="11784" max="11784" width="32" customWidth="1"/>
    <col min="11785" max="11785" width="19.1328125" customWidth="1"/>
    <col min="11786" max="11786" width="18.86328125" customWidth="1"/>
    <col min="11787" max="11787" width="27.13281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64.86328125" customWidth="1"/>
    <col min="12035" max="12035" width="19.59765625" customWidth="1"/>
    <col min="12036" max="12036" width="16.1328125" customWidth="1"/>
    <col min="12037" max="12037" width="43.1328125" customWidth="1"/>
    <col min="12038" max="12038" width="27" customWidth="1"/>
    <col min="12039" max="12039" width="25.73046875" customWidth="1"/>
    <col min="12040" max="12040" width="32" customWidth="1"/>
    <col min="12041" max="12041" width="19.1328125" customWidth="1"/>
    <col min="12042" max="12042" width="18.86328125" customWidth="1"/>
    <col min="12043" max="12043" width="27.13281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64.86328125" customWidth="1"/>
    <col min="12291" max="12291" width="19.59765625" customWidth="1"/>
    <col min="12292" max="12292" width="16.1328125" customWidth="1"/>
    <col min="12293" max="12293" width="43.1328125" customWidth="1"/>
    <col min="12294" max="12294" width="27" customWidth="1"/>
    <col min="12295" max="12295" width="25.73046875" customWidth="1"/>
    <col min="12296" max="12296" width="32" customWidth="1"/>
    <col min="12297" max="12297" width="19.1328125" customWidth="1"/>
    <col min="12298" max="12298" width="18.86328125" customWidth="1"/>
    <col min="12299" max="12299" width="27.13281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64.86328125" customWidth="1"/>
    <col min="12547" max="12547" width="19.59765625" customWidth="1"/>
    <col min="12548" max="12548" width="16.1328125" customWidth="1"/>
    <col min="12549" max="12549" width="43.1328125" customWidth="1"/>
    <col min="12550" max="12550" width="27" customWidth="1"/>
    <col min="12551" max="12551" width="25.73046875" customWidth="1"/>
    <col min="12552" max="12552" width="32" customWidth="1"/>
    <col min="12553" max="12553" width="19.1328125" customWidth="1"/>
    <col min="12554" max="12554" width="18.86328125" customWidth="1"/>
    <col min="12555" max="12555" width="27.13281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64.86328125" customWidth="1"/>
    <col min="12803" max="12803" width="19.59765625" customWidth="1"/>
    <col min="12804" max="12804" width="16.1328125" customWidth="1"/>
    <col min="12805" max="12805" width="43.1328125" customWidth="1"/>
    <col min="12806" max="12806" width="27" customWidth="1"/>
    <col min="12807" max="12807" width="25.73046875" customWidth="1"/>
    <col min="12808" max="12808" width="32" customWidth="1"/>
    <col min="12809" max="12809" width="19.1328125" customWidth="1"/>
    <col min="12810" max="12810" width="18.86328125" customWidth="1"/>
    <col min="12811" max="12811" width="27.13281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64.86328125" customWidth="1"/>
    <col min="13059" max="13059" width="19.59765625" customWidth="1"/>
    <col min="13060" max="13060" width="16.1328125" customWidth="1"/>
    <col min="13061" max="13061" width="43.1328125" customWidth="1"/>
    <col min="13062" max="13062" width="27" customWidth="1"/>
    <col min="13063" max="13063" width="25.73046875" customWidth="1"/>
    <col min="13064" max="13064" width="32" customWidth="1"/>
    <col min="13065" max="13065" width="19.1328125" customWidth="1"/>
    <col min="13066" max="13066" width="18.86328125" customWidth="1"/>
    <col min="13067" max="13067" width="27.13281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64.86328125" customWidth="1"/>
    <col min="13315" max="13315" width="19.59765625" customWidth="1"/>
    <col min="13316" max="13316" width="16.1328125" customWidth="1"/>
    <col min="13317" max="13317" width="43.1328125" customWidth="1"/>
    <col min="13318" max="13318" width="27" customWidth="1"/>
    <col min="13319" max="13319" width="25.73046875" customWidth="1"/>
    <col min="13320" max="13320" width="32" customWidth="1"/>
    <col min="13321" max="13321" width="19.1328125" customWidth="1"/>
    <col min="13322" max="13322" width="18.86328125" customWidth="1"/>
    <col min="13323" max="13323" width="27.13281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64.86328125" customWidth="1"/>
    <col min="13571" max="13571" width="19.59765625" customWidth="1"/>
    <col min="13572" max="13572" width="16.1328125" customWidth="1"/>
    <col min="13573" max="13573" width="43.1328125" customWidth="1"/>
    <col min="13574" max="13574" width="27" customWidth="1"/>
    <col min="13575" max="13575" width="25.73046875" customWidth="1"/>
    <col min="13576" max="13576" width="32" customWidth="1"/>
    <col min="13577" max="13577" width="19.1328125" customWidth="1"/>
    <col min="13578" max="13578" width="18.86328125" customWidth="1"/>
    <col min="13579" max="13579" width="27.13281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64.86328125" customWidth="1"/>
    <col min="13827" max="13827" width="19.59765625" customWidth="1"/>
    <col min="13828" max="13828" width="16.1328125" customWidth="1"/>
    <col min="13829" max="13829" width="43.1328125" customWidth="1"/>
    <col min="13830" max="13830" width="27" customWidth="1"/>
    <col min="13831" max="13831" width="25.73046875" customWidth="1"/>
    <col min="13832" max="13832" width="32" customWidth="1"/>
    <col min="13833" max="13833" width="19.1328125" customWidth="1"/>
    <col min="13834" max="13834" width="18.86328125" customWidth="1"/>
    <col min="13835" max="13835" width="27.13281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64.86328125" customWidth="1"/>
    <col min="14083" max="14083" width="19.59765625" customWidth="1"/>
    <col min="14084" max="14084" width="16.1328125" customWidth="1"/>
    <col min="14085" max="14085" width="43.1328125" customWidth="1"/>
    <col min="14086" max="14086" width="27" customWidth="1"/>
    <col min="14087" max="14087" width="25.73046875" customWidth="1"/>
    <col min="14088" max="14088" width="32" customWidth="1"/>
    <col min="14089" max="14089" width="19.1328125" customWidth="1"/>
    <col min="14090" max="14090" width="18.86328125" customWidth="1"/>
    <col min="14091" max="14091" width="27.13281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64.86328125" customWidth="1"/>
    <col min="14339" max="14339" width="19.59765625" customWidth="1"/>
    <col min="14340" max="14340" width="16.1328125" customWidth="1"/>
    <col min="14341" max="14341" width="43.1328125" customWidth="1"/>
    <col min="14342" max="14342" width="27" customWidth="1"/>
    <col min="14343" max="14343" width="25.73046875" customWidth="1"/>
    <col min="14344" max="14344" width="32" customWidth="1"/>
    <col min="14345" max="14345" width="19.1328125" customWidth="1"/>
    <col min="14346" max="14346" width="18.86328125" customWidth="1"/>
    <col min="14347" max="14347" width="27.13281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64.86328125" customWidth="1"/>
    <col min="14595" max="14595" width="19.59765625" customWidth="1"/>
    <col min="14596" max="14596" width="16.1328125" customWidth="1"/>
    <col min="14597" max="14597" width="43.1328125" customWidth="1"/>
    <col min="14598" max="14598" width="27" customWidth="1"/>
    <col min="14599" max="14599" width="25.73046875" customWidth="1"/>
    <col min="14600" max="14600" width="32" customWidth="1"/>
    <col min="14601" max="14601" width="19.1328125" customWidth="1"/>
    <col min="14602" max="14602" width="18.86328125" customWidth="1"/>
    <col min="14603" max="14603" width="27.13281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64.86328125" customWidth="1"/>
    <col min="14851" max="14851" width="19.59765625" customWidth="1"/>
    <col min="14852" max="14852" width="16.1328125" customWidth="1"/>
    <col min="14853" max="14853" width="43.1328125" customWidth="1"/>
    <col min="14854" max="14854" width="27" customWidth="1"/>
    <col min="14855" max="14855" width="25.73046875" customWidth="1"/>
    <col min="14856" max="14856" width="32" customWidth="1"/>
    <col min="14857" max="14857" width="19.1328125" customWidth="1"/>
    <col min="14858" max="14858" width="18.86328125" customWidth="1"/>
    <col min="14859" max="14859" width="27.13281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64.86328125" customWidth="1"/>
    <col min="15107" max="15107" width="19.59765625" customWidth="1"/>
    <col min="15108" max="15108" width="16.1328125" customWidth="1"/>
    <col min="15109" max="15109" width="43.1328125" customWidth="1"/>
    <col min="15110" max="15110" width="27" customWidth="1"/>
    <col min="15111" max="15111" width="25.73046875" customWidth="1"/>
    <col min="15112" max="15112" width="32" customWidth="1"/>
    <col min="15113" max="15113" width="19.1328125" customWidth="1"/>
    <col min="15114" max="15114" width="18.86328125" customWidth="1"/>
    <col min="15115" max="15115" width="27.13281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64.86328125" customWidth="1"/>
    <col min="15363" max="15363" width="19.59765625" customWidth="1"/>
    <col min="15364" max="15364" width="16.1328125" customWidth="1"/>
    <col min="15365" max="15365" width="43.1328125" customWidth="1"/>
    <col min="15366" max="15366" width="27" customWidth="1"/>
    <col min="15367" max="15367" width="25.73046875" customWidth="1"/>
    <col min="15368" max="15368" width="32" customWidth="1"/>
    <col min="15369" max="15369" width="19.1328125" customWidth="1"/>
    <col min="15370" max="15370" width="18.86328125" customWidth="1"/>
    <col min="15371" max="15371" width="27.13281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64.86328125" customWidth="1"/>
    <col min="15619" max="15619" width="19.59765625" customWidth="1"/>
    <col min="15620" max="15620" width="16.1328125" customWidth="1"/>
    <col min="15621" max="15621" width="43.1328125" customWidth="1"/>
    <col min="15622" max="15622" width="27" customWidth="1"/>
    <col min="15623" max="15623" width="25.73046875" customWidth="1"/>
    <col min="15624" max="15624" width="32" customWidth="1"/>
    <col min="15625" max="15625" width="19.1328125" customWidth="1"/>
    <col min="15626" max="15626" width="18.86328125" customWidth="1"/>
    <col min="15627" max="15627" width="27.13281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64.86328125" customWidth="1"/>
    <col min="15875" max="15875" width="19.59765625" customWidth="1"/>
    <col min="15876" max="15876" width="16.1328125" customWidth="1"/>
    <col min="15877" max="15877" width="43.1328125" customWidth="1"/>
    <col min="15878" max="15878" width="27" customWidth="1"/>
    <col min="15879" max="15879" width="25.73046875" customWidth="1"/>
    <col min="15880" max="15880" width="32" customWidth="1"/>
    <col min="15881" max="15881" width="19.1328125" customWidth="1"/>
    <col min="15882" max="15882" width="18.86328125" customWidth="1"/>
    <col min="15883" max="15883" width="27.13281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64.86328125" customWidth="1"/>
    <col min="16131" max="16131" width="19.59765625" customWidth="1"/>
    <col min="16132" max="16132" width="16.1328125" customWidth="1"/>
    <col min="16133" max="16133" width="43.1328125" customWidth="1"/>
    <col min="16134" max="16134" width="27" customWidth="1"/>
    <col min="16135" max="16135" width="25.73046875" customWidth="1"/>
    <col min="16136" max="16136" width="32" customWidth="1"/>
    <col min="16137" max="16137" width="19.1328125" customWidth="1"/>
    <col min="16138" max="16138" width="18.86328125" customWidth="1"/>
    <col min="16139" max="16139" width="27.13281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17129</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16944</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76.5">
      <c r="A6" s="26" t="s">
        <v>17130</v>
      </c>
      <c r="B6" s="27" t="s">
        <v>17131</v>
      </c>
      <c r="C6" s="26" t="s">
        <v>844</v>
      </c>
      <c r="D6" s="26" t="s">
        <v>17132</v>
      </c>
      <c r="E6" s="26" t="s">
        <v>17133</v>
      </c>
      <c r="F6" s="26" t="s">
        <v>17134</v>
      </c>
      <c r="G6" s="26" t="str">
        <f t="shared" ref="G6:G16" si="0">LEFT(F6,4)</f>
        <v>H04L</v>
      </c>
      <c r="H6" s="26" t="s">
        <v>17135</v>
      </c>
      <c r="I6" s="26" t="s">
        <v>17136</v>
      </c>
      <c r="J6" s="26" t="s">
        <v>12639</v>
      </c>
      <c r="K6" s="26" t="s">
        <v>17137</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63.75">
      <c r="A7" s="26" t="s">
        <v>17138</v>
      </c>
      <c r="B7" s="27" t="s">
        <v>17139</v>
      </c>
      <c r="C7" s="26" t="s">
        <v>786</v>
      </c>
      <c r="D7" s="26" t="s">
        <v>17140</v>
      </c>
      <c r="E7" s="26" t="s">
        <v>17133</v>
      </c>
      <c r="F7" s="26" t="s">
        <v>17141</v>
      </c>
      <c r="G7" s="26" t="str">
        <f t="shared" si="0"/>
        <v>G06F</v>
      </c>
      <c r="H7" s="26" t="s">
        <v>17142</v>
      </c>
      <c r="I7" s="26" t="s">
        <v>17143</v>
      </c>
      <c r="J7" s="26" t="s">
        <v>8299</v>
      </c>
      <c r="K7" s="26" t="s">
        <v>17144</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51">
      <c r="A8" s="26" t="s">
        <v>17145</v>
      </c>
      <c r="B8" s="27" t="s">
        <v>17146</v>
      </c>
      <c r="C8" s="26" t="s">
        <v>786</v>
      </c>
      <c r="D8" s="26" t="s">
        <v>17147</v>
      </c>
      <c r="E8" s="26" t="s">
        <v>17133</v>
      </c>
      <c r="F8" s="26" t="s">
        <v>17148</v>
      </c>
      <c r="G8" s="26" t="str">
        <f t="shared" si="0"/>
        <v>G01C</v>
      </c>
      <c r="H8" s="26" t="s">
        <v>17149</v>
      </c>
      <c r="I8" s="26" t="s">
        <v>17150</v>
      </c>
      <c r="J8" s="26" t="s">
        <v>17151</v>
      </c>
      <c r="K8" s="26" t="s">
        <v>17152</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27.5">
      <c r="A9" s="26" t="s">
        <v>17153</v>
      </c>
      <c r="B9" s="27" t="s">
        <v>17154</v>
      </c>
      <c r="C9" s="26" t="s">
        <v>786</v>
      </c>
      <c r="D9" s="26" t="s">
        <v>17155</v>
      </c>
      <c r="E9" s="26" t="s">
        <v>17133</v>
      </c>
      <c r="F9" s="26" t="s">
        <v>17156</v>
      </c>
      <c r="G9" s="26" t="str">
        <f t="shared" si="0"/>
        <v>G06F</v>
      </c>
      <c r="H9" s="26" t="s">
        <v>17157</v>
      </c>
      <c r="I9" s="26" t="s">
        <v>17158</v>
      </c>
      <c r="J9" s="26" t="s">
        <v>791</v>
      </c>
      <c r="K9" s="26" t="s">
        <v>17159</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51">
      <c r="A10" s="26" t="s">
        <v>17160</v>
      </c>
      <c r="B10" s="27" t="s">
        <v>17161</v>
      </c>
      <c r="C10" s="26" t="s">
        <v>786</v>
      </c>
      <c r="D10" s="26" t="s">
        <v>17162</v>
      </c>
      <c r="E10" s="26" t="s">
        <v>17133</v>
      </c>
      <c r="F10" s="26" t="s">
        <v>17163</v>
      </c>
      <c r="G10" s="26" t="str">
        <f t="shared" si="0"/>
        <v>G06F</v>
      </c>
      <c r="H10" s="26" t="s">
        <v>17164</v>
      </c>
      <c r="I10" s="26" t="s">
        <v>17165</v>
      </c>
      <c r="J10" s="26" t="s">
        <v>7621</v>
      </c>
      <c r="K10" s="26" t="s">
        <v>17166</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89.25">
      <c r="A11" s="26" t="s">
        <v>17167</v>
      </c>
      <c r="B11" s="27" t="s">
        <v>17168</v>
      </c>
      <c r="C11" s="26" t="s">
        <v>786</v>
      </c>
      <c r="D11" s="26" t="s">
        <v>17169</v>
      </c>
      <c r="E11" s="26" t="s">
        <v>17133</v>
      </c>
      <c r="F11" s="26" t="s">
        <v>17170</v>
      </c>
      <c r="G11" s="26" t="str">
        <f t="shared" si="0"/>
        <v>H04W</v>
      </c>
      <c r="H11" s="26" t="s">
        <v>17171</v>
      </c>
      <c r="I11" s="26" t="s">
        <v>17172</v>
      </c>
      <c r="J11" s="26" t="s">
        <v>4130</v>
      </c>
      <c r="K11" s="26" t="s">
        <v>17173</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02">
      <c r="A12" s="26" t="s">
        <v>17174</v>
      </c>
      <c r="B12" s="27" t="s">
        <v>17175</v>
      </c>
      <c r="C12" s="26" t="s">
        <v>786</v>
      </c>
      <c r="D12" s="26" t="s">
        <v>17176</v>
      </c>
      <c r="E12" s="26" t="s">
        <v>17133</v>
      </c>
      <c r="F12" s="26" t="s">
        <v>17177</v>
      </c>
      <c r="G12" s="26" t="str">
        <f t="shared" si="0"/>
        <v>H04L</v>
      </c>
      <c r="H12" s="26" t="s">
        <v>17178</v>
      </c>
      <c r="I12" s="26" t="s">
        <v>17179</v>
      </c>
      <c r="J12" s="26" t="s">
        <v>4210</v>
      </c>
      <c r="K12" s="26" t="s">
        <v>17180</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02">
      <c r="A13" s="26" t="s">
        <v>17181</v>
      </c>
      <c r="B13" s="27" t="s">
        <v>17182</v>
      </c>
      <c r="C13" s="26" t="s">
        <v>786</v>
      </c>
      <c r="D13" s="26" t="s">
        <v>17183</v>
      </c>
      <c r="E13" s="26" t="s">
        <v>17133</v>
      </c>
      <c r="F13" s="26" t="s">
        <v>17184</v>
      </c>
      <c r="G13" s="26" t="str">
        <f t="shared" si="0"/>
        <v>H04M</v>
      </c>
      <c r="H13" s="26" t="s">
        <v>17185</v>
      </c>
      <c r="I13" s="26" t="s">
        <v>17186</v>
      </c>
      <c r="J13" s="26" t="s">
        <v>6448</v>
      </c>
      <c r="K13" s="26" t="s">
        <v>17187</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63.75">
      <c r="A14" s="26" t="s">
        <v>17188</v>
      </c>
      <c r="B14" s="27" t="s">
        <v>17189</v>
      </c>
      <c r="C14" s="26" t="s">
        <v>786</v>
      </c>
      <c r="D14" s="26" t="s">
        <v>17190</v>
      </c>
      <c r="E14" s="26" t="s">
        <v>17133</v>
      </c>
      <c r="F14" s="26" t="s">
        <v>17191</v>
      </c>
      <c r="G14" s="26" t="str">
        <f t="shared" si="0"/>
        <v>H04W</v>
      </c>
      <c r="H14" s="26" t="s">
        <v>17192</v>
      </c>
      <c r="I14" s="26" t="s">
        <v>17193</v>
      </c>
      <c r="J14" s="26" t="s">
        <v>2115</v>
      </c>
      <c r="K14" s="26" t="s">
        <v>17194</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27.5">
      <c r="A15" s="26" t="s">
        <v>17195</v>
      </c>
      <c r="B15" s="27" t="s">
        <v>17196</v>
      </c>
      <c r="C15" s="26" t="s">
        <v>786</v>
      </c>
      <c r="D15" s="26" t="s">
        <v>17197</v>
      </c>
      <c r="E15" s="26" t="s">
        <v>17133</v>
      </c>
      <c r="F15" s="26" t="s">
        <v>545</v>
      </c>
      <c r="G15" s="26" t="str">
        <f t="shared" si="0"/>
        <v/>
      </c>
      <c r="H15" s="26" t="s">
        <v>17198</v>
      </c>
      <c r="I15" s="26" t="s">
        <v>17199</v>
      </c>
      <c r="J15" s="26" t="s">
        <v>9018</v>
      </c>
      <c r="K15" s="26" t="s">
        <v>17200</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127.5">
      <c r="A16" s="26" t="s">
        <v>17201</v>
      </c>
      <c r="B16" s="27" t="s">
        <v>17202</v>
      </c>
      <c r="C16" s="26" t="s">
        <v>786</v>
      </c>
      <c r="D16" s="26" t="s">
        <v>17203</v>
      </c>
      <c r="E16" s="26" t="s">
        <v>17133</v>
      </c>
      <c r="F16" s="26" t="s">
        <v>17204</v>
      </c>
      <c r="G16" s="26" t="str">
        <f t="shared" si="0"/>
        <v>H04B</v>
      </c>
      <c r="H16" s="26" t="s">
        <v>17205</v>
      </c>
      <c r="I16" s="26" t="s">
        <v>17206</v>
      </c>
      <c r="J16" s="26" t="s">
        <v>816</v>
      </c>
      <c r="K16" s="26" t="s">
        <v>17207</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63.75">
      <c r="A17" s="26" t="s">
        <v>17208</v>
      </c>
      <c r="B17" s="27" t="s">
        <v>17209</v>
      </c>
      <c r="C17" s="26" t="s">
        <v>786</v>
      </c>
      <c r="D17" s="26" t="s">
        <v>17210</v>
      </c>
      <c r="E17" s="26" t="s">
        <v>17133</v>
      </c>
      <c r="F17" s="26" t="s">
        <v>17211</v>
      </c>
      <c r="H17" s="26" t="s">
        <v>17212</v>
      </c>
      <c r="I17" s="26" t="s">
        <v>17213</v>
      </c>
      <c r="J17" s="26" t="s">
        <v>7621</v>
      </c>
      <c r="K17" s="26" t="s">
        <v>17214</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14.75">
      <c r="A18" s="26" t="s">
        <v>17215</v>
      </c>
      <c r="B18" s="27" t="s">
        <v>17216</v>
      </c>
      <c r="C18" s="26" t="s">
        <v>786</v>
      </c>
      <c r="D18" s="26" t="s">
        <v>17217</v>
      </c>
      <c r="E18" s="26" t="s">
        <v>17133</v>
      </c>
      <c r="F18" s="26" t="s">
        <v>17218</v>
      </c>
      <c r="H18" s="26" t="s">
        <v>17219</v>
      </c>
      <c r="I18" s="26" t="s">
        <v>17220</v>
      </c>
      <c r="J18" s="26" t="s">
        <v>2115</v>
      </c>
      <c r="K18" s="26" t="s">
        <v>17221</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51">
      <c r="A19" s="26" t="s">
        <v>17222</v>
      </c>
      <c r="B19" s="27" t="s">
        <v>17223</v>
      </c>
      <c r="C19" s="26" t="s">
        <v>786</v>
      </c>
      <c r="D19" s="26" t="s">
        <v>17224</v>
      </c>
      <c r="E19" s="26" t="s">
        <v>17133</v>
      </c>
      <c r="F19" s="26" t="s">
        <v>17225</v>
      </c>
      <c r="H19" s="26" t="s">
        <v>17226</v>
      </c>
      <c r="I19" s="26" t="s">
        <v>17227</v>
      </c>
      <c r="J19" s="26" t="s">
        <v>1770</v>
      </c>
      <c r="K19" s="26" t="s">
        <v>17228</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114.75">
      <c r="A20" s="26" t="s">
        <v>17229</v>
      </c>
      <c r="B20" s="27" t="s">
        <v>17230</v>
      </c>
      <c r="C20" s="26" t="s">
        <v>786</v>
      </c>
      <c r="D20" s="26" t="s">
        <v>17231</v>
      </c>
      <c r="E20" s="26" t="s">
        <v>17133</v>
      </c>
      <c r="F20" s="26" t="s">
        <v>17232</v>
      </c>
      <c r="H20" s="26" t="s">
        <v>17233</v>
      </c>
      <c r="I20" s="26" t="s">
        <v>17234</v>
      </c>
      <c r="J20" s="26" t="s">
        <v>4210</v>
      </c>
      <c r="K20" s="26" t="s">
        <v>17235</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02">
      <c r="A21" s="26" t="s">
        <v>17236</v>
      </c>
      <c r="B21" s="27" t="s">
        <v>17237</v>
      </c>
      <c r="C21" s="26" t="s">
        <v>786</v>
      </c>
      <c r="D21" s="26" t="s">
        <v>17238</v>
      </c>
      <c r="E21" s="26" t="s">
        <v>17133</v>
      </c>
      <c r="F21" s="26" t="s">
        <v>17239</v>
      </c>
      <c r="H21" s="26" t="s">
        <v>17240</v>
      </c>
      <c r="I21" s="26" t="s">
        <v>17241</v>
      </c>
      <c r="J21" s="26" t="s">
        <v>6554</v>
      </c>
      <c r="K21" s="26" t="s">
        <v>17242</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153">
      <c r="A22" s="26" t="s">
        <v>17243</v>
      </c>
      <c r="B22" s="27" t="s">
        <v>17244</v>
      </c>
      <c r="C22" s="26" t="s">
        <v>786</v>
      </c>
      <c r="D22" s="26" t="s">
        <v>17245</v>
      </c>
      <c r="E22" s="26" t="s">
        <v>17133</v>
      </c>
      <c r="F22" s="26" t="s">
        <v>17246</v>
      </c>
      <c r="H22" s="26" t="s">
        <v>17247</v>
      </c>
      <c r="I22" s="26" t="s">
        <v>17248</v>
      </c>
      <c r="J22" s="26" t="s">
        <v>2196</v>
      </c>
      <c r="K22" s="26" t="s">
        <v>17249</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63.75">
      <c r="A23" s="26" t="s">
        <v>17250</v>
      </c>
      <c r="B23" s="27" t="s">
        <v>17251</v>
      </c>
      <c r="C23" s="26" t="s">
        <v>786</v>
      </c>
      <c r="D23" s="26" t="s">
        <v>17252</v>
      </c>
      <c r="E23" s="26" t="s">
        <v>17133</v>
      </c>
      <c r="F23" s="26" t="s">
        <v>17253</v>
      </c>
      <c r="H23" s="26" t="s">
        <v>17253</v>
      </c>
      <c r="I23" s="26" t="s">
        <v>17254</v>
      </c>
      <c r="J23" s="26" t="s">
        <v>7621</v>
      </c>
      <c r="K23" s="26" t="s">
        <v>17255</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02">
      <c r="A24" s="26" t="s">
        <v>17256</v>
      </c>
      <c r="B24" s="27" t="s">
        <v>17257</v>
      </c>
      <c r="C24" s="26" t="s">
        <v>786</v>
      </c>
      <c r="D24" s="26" t="s">
        <v>17258</v>
      </c>
      <c r="E24" s="26" t="s">
        <v>17133</v>
      </c>
      <c r="F24" s="26" t="s">
        <v>17259</v>
      </c>
      <c r="H24" s="26" t="s">
        <v>17260</v>
      </c>
      <c r="I24" s="26" t="s">
        <v>17261</v>
      </c>
      <c r="J24" s="26" t="s">
        <v>2115</v>
      </c>
      <c r="K24" s="26" t="s">
        <v>17262</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76.5">
      <c r="A25" s="26" t="s">
        <v>17263</v>
      </c>
      <c r="B25" s="27" t="s">
        <v>17264</v>
      </c>
      <c r="C25" s="26" t="s">
        <v>901</v>
      </c>
      <c r="D25" s="26" t="s">
        <v>17265</v>
      </c>
      <c r="E25" s="26" t="s">
        <v>17133</v>
      </c>
      <c r="F25" s="26" t="s">
        <v>17266</v>
      </c>
      <c r="H25" s="26" t="s">
        <v>17267</v>
      </c>
      <c r="I25" s="26" t="s">
        <v>17268</v>
      </c>
      <c r="J25" s="26" t="s">
        <v>1370</v>
      </c>
      <c r="K25" s="26" t="s">
        <v>17269</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63.75">
      <c r="A26" s="26" t="s">
        <v>17270</v>
      </c>
      <c r="B26" s="27" t="s">
        <v>17271</v>
      </c>
      <c r="C26" s="26" t="s">
        <v>852</v>
      </c>
      <c r="D26" s="26" t="s">
        <v>17272</v>
      </c>
      <c r="E26" s="26" t="s">
        <v>17133</v>
      </c>
      <c r="F26" s="26" t="s">
        <v>17273</v>
      </c>
      <c r="H26" s="26" t="s">
        <v>17274</v>
      </c>
      <c r="I26" s="26" t="s">
        <v>17275</v>
      </c>
      <c r="J26" s="26" t="s">
        <v>4620</v>
      </c>
      <c r="K26" s="26" t="s">
        <v>17276</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76.5">
      <c r="A27" s="26" t="s">
        <v>17277</v>
      </c>
      <c r="B27" s="27" t="s">
        <v>17278</v>
      </c>
      <c r="C27" s="26" t="s">
        <v>852</v>
      </c>
      <c r="D27" s="26" t="s">
        <v>17279</v>
      </c>
      <c r="E27" s="26" t="s">
        <v>17280</v>
      </c>
      <c r="F27" s="26" t="s">
        <v>17281</v>
      </c>
      <c r="H27" s="26" t="s">
        <v>17282</v>
      </c>
      <c r="I27" s="26" t="s">
        <v>17283</v>
      </c>
      <c r="J27" s="26" t="s">
        <v>6201</v>
      </c>
      <c r="K27" s="26" t="s">
        <v>17284</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78.5">
      <c r="A28" s="26" t="s">
        <v>17285</v>
      </c>
      <c r="B28" s="27" t="s">
        <v>17286</v>
      </c>
      <c r="C28" s="26" t="s">
        <v>852</v>
      </c>
      <c r="D28" s="26" t="s">
        <v>17287</v>
      </c>
      <c r="E28" s="26" t="s">
        <v>17133</v>
      </c>
      <c r="F28" s="26" t="s">
        <v>17288</v>
      </c>
      <c r="H28" s="26" t="s">
        <v>17289</v>
      </c>
      <c r="I28" s="26" t="s">
        <v>17290</v>
      </c>
      <c r="J28" s="26" t="s">
        <v>4720</v>
      </c>
      <c r="K28" s="26" t="s">
        <v>17291</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51">
      <c r="A29" s="26" t="s">
        <v>17292</v>
      </c>
      <c r="B29" s="27" t="s">
        <v>17293</v>
      </c>
      <c r="C29" s="26" t="s">
        <v>852</v>
      </c>
      <c r="D29" s="26" t="s">
        <v>17294</v>
      </c>
      <c r="E29" s="26" t="s">
        <v>17280</v>
      </c>
      <c r="F29" s="26" t="s">
        <v>17295</v>
      </c>
      <c r="H29" s="26" t="s">
        <v>17296</v>
      </c>
      <c r="I29" s="26" t="s">
        <v>17297</v>
      </c>
      <c r="J29" s="26" t="s">
        <v>4110</v>
      </c>
      <c r="K29" s="26" t="s">
        <v>17298</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89.25">
      <c r="A30" s="26" t="s">
        <v>17299</v>
      </c>
      <c r="B30" s="27" t="s">
        <v>17300</v>
      </c>
      <c r="C30" s="26" t="s">
        <v>852</v>
      </c>
      <c r="D30" s="26" t="s">
        <v>17301</v>
      </c>
      <c r="E30" s="26" t="s">
        <v>17133</v>
      </c>
      <c r="F30" s="26" t="s">
        <v>17302</v>
      </c>
      <c r="H30" s="26" t="s">
        <v>17303</v>
      </c>
      <c r="I30" s="26" t="s">
        <v>17304</v>
      </c>
      <c r="J30" s="26" t="s">
        <v>4783</v>
      </c>
      <c r="K30" s="26" t="s">
        <v>17305</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autoFilter ref="A5:Z30" xr:uid="{B07847DE-D7E6-4688-9972-4C95311792B7}"/>
  <mergeCells count="4">
    <mergeCell ref="A1:Z1"/>
    <mergeCell ref="A2:Z2"/>
    <mergeCell ref="A3:Z3"/>
    <mergeCell ref="A4:Z4"/>
  </mergeCells>
  <hyperlinks>
    <hyperlink ref="A2" r:id="rId1" display="url" xr:uid="{56D6F7AC-6C16-41C0-9B47-09C51840C335}"/>
    <hyperlink ref="A3" r:id="rId2" display="url" xr:uid="{5ADF85DC-7883-4E93-9230-76FE37D7E1E1}"/>
    <hyperlink ref="A4" r:id="rId3" display="url" xr:uid="{6EFBD533-4889-471C-9721-513FE64E1DE8}"/>
    <hyperlink ref="B6" r:id="rId4" display="url" xr:uid="{3B59D7E1-F2BB-4631-9445-E6E90F4A178A}"/>
    <hyperlink ref="B7" r:id="rId5" display="url" xr:uid="{B607714F-6816-4C1F-AB0A-8C96718C2A98}"/>
    <hyperlink ref="B8" r:id="rId6" display="url" xr:uid="{35AC3E05-0E61-45CE-B171-38D9D9A2B65B}"/>
    <hyperlink ref="B9" r:id="rId7" display="url" xr:uid="{A9F86C94-B878-41DF-803E-94B7E9ED3849}"/>
    <hyperlink ref="B10" r:id="rId8" display="url" xr:uid="{8CF7AD00-8EA0-4CF3-9DF3-215F50347CF4}"/>
    <hyperlink ref="B11" r:id="rId9" display="url" xr:uid="{B88AA7CD-C75A-47FE-A5DB-20848037F353}"/>
    <hyperlink ref="B12" r:id="rId10" display="url" xr:uid="{DCB37952-26C9-4E13-877F-EA4E0B9FC482}"/>
    <hyperlink ref="B13" r:id="rId11" display="url" xr:uid="{5C9BD48D-11D6-40A9-9CB5-53BA773A03EC}"/>
    <hyperlink ref="B14" r:id="rId12" display="url" xr:uid="{97023824-94FD-41C7-BB08-33A1A22443A0}"/>
    <hyperlink ref="B15" r:id="rId13" display="url" xr:uid="{5E9BD800-1B25-47A6-A440-2297193C0A32}"/>
    <hyperlink ref="B16" r:id="rId14" display="url" xr:uid="{D4106903-52AA-47CD-89D6-173D597AB4E0}"/>
    <hyperlink ref="B17" r:id="rId15" display="url" xr:uid="{1F3C954D-DC13-49B2-AC13-ACFD5BE79A90}"/>
    <hyperlink ref="B18" r:id="rId16" display="url" xr:uid="{2031A302-C595-4077-ACCF-6C8B2E4A83F3}"/>
    <hyperlink ref="B19" r:id="rId17" display="url" xr:uid="{C756CBA7-1EDE-4F82-87F6-ED9E63189FF7}"/>
    <hyperlink ref="B20" r:id="rId18" display="url" xr:uid="{42B40E5A-8230-4761-8E68-E977BF51FB74}"/>
    <hyperlink ref="B21" r:id="rId19" display="url" xr:uid="{68D2675D-C038-45B2-B29B-960324971546}"/>
    <hyperlink ref="B22" r:id="rId20" display="url" xr:uid="{2A2277C8-1295-4E1D-B7D5-E32308F44CE8}"/>
    <hyperlink ref="B23" r:id="rId21" display="url" xr:uid="{4EB27883-33A5-421B-BA35-40CBF3D93330}"/>
    <hyperlink ref="B24" r:id="rId22" display="url" xr:uid="{8BC85A8C-1AC7-4749-A0C2-456E05F61C4B}"/>
    <hyperlink ref="B25" r:id="rId23" display="url" xr:uid="{0961288E-6A57-4241-A40A-5B711752BCCC}"/>
    <hyperlink ref="B26" r:id="rId24" display="url" xr:uid="{F90CD3A6-11ED-4382-B6DE-439F73023A7C}"/>
    <hyperlink ref="B27" r:id="rId25" display="url" xr:uid="{4DD8BC18-A882-461D-9533-099A06AA20FA}"/>
    <hyperlink ref="B28" r:id="rId26" display="url" xr:uid="{AE927A90-EF10-4909-A580-2C13AA0B1DC8}"/>
    <hyperlink ref="B29" r:id="rId27" display="url" xr:uid="{4192E2BE-574F-46F1-925F-4F6C85D7B617}"/>
    <hyperlink ref="B30" r:id="rId28" display="url" xr:uid="{FDAFC523-46E8-439D-8C04-6433C2078E6D}"/>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3BD36C-3809-47B0-AB05-491CFB4DFE86}">
  <dimension ref="A1:Z30"/>
  <sheetViews>
    <sheetView topLeftCell="B26" zoomScale="70" workbookViewId="0">
      <selection activeCell="G6" sqref="G6:G30"/>
    </sheetView>
  </sheetViews>
  <sheetFormatPr defaultRowHeight="14.25"/>
  <cols>
    <col min="1" max="1" width="84.1328125" customWidth="1"/>
    <col min="2" max="2" width="19.59765625" customWidth="1"/>
    <col min="3" max="3" width="16.1328125" customWidth="1"/>
    <col min="4" max="4" width="24.86328125" customWidth="1"/>
    <col min="5" max="5" width="41.8632812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84.1328125" customWidth="1"/>
    <col min="259" max="259" width="19.59765625" customWidth="1"/>
    <col min="260" max="260" width="16.1328125" customWidth="1"/>
    <col min="261" max="261" width="24.86328125" customWidth="1"/>
    <col min="262" max="262" width="41.8632812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84.1328125" customWidth="1"/>
    <col min="515" max="515" width="19.59765625" customWidth="1"/>
    <col min="516" max="516" width="16.1328125" customWidth="1"/>
    <col min="517" max="517" width="24.86328125" customWidth="1"/>
    <col min="518" max="518" width="41.8632812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84.1328125" customWidth="1"/>
    <col min="771" max="771" width="19.59765625" customWidth="1"/>
    <col min="772" max="772" width="16.1328125" customWidth="1"/>
    <col min="773" max="773" width="24.86328125" customWidth="1"/>
    <col min="774" max="774" width="41.8632812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84.1328125" customWidth="1"/>
    <col min="1027" max="1027" width="19.59765625" customWidth="1"/>
    <col min="1028" max="1028" width="16.1328125" customWidth="1"/>
    <col min="1029" max="1029" width="24.86328125" customWidth="1"/>
    <col min="1030" max="1030" width="41.8632812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84.1328125" customWidth="1"/>
    <col min="1283" max="1283" width="19.59765625" customWidth="1"/>
    <col min="1284" max="1284" width="16.1328125" customWidth="1"/>
    <col min="1285" max="1285" width="24.86328125" customWidth="1"/>
    <col min="1286" max="1286" width="41.8632812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84.1328125" customWidth="1"/>
    <col min="1539" max="1539" width="19.59765625" customWidth="1"/>
    <col min="1540" max="1540" width="16.1328125" customWidth="1"/>
    <col min="1541" max="1541" width="24.86328125" customWidth="1"/>
    <col min="1542" max="1542" width="41.8632812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84.1328125" customWidth="1"/>
    <col min="1795" max="1795" width="19.59765625" customWidth="1"/>
    <col min="1796" max="1796" width="16.1328125" customWidth="1"/>
    <col min="1797" max="1797" width="24.86328125" customWidth="1"/>
    <col min="1798" max="1798" width="41.8632812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84.1328125" customWidth="1"/>
    <col min="2051" max="2051" width="19.59765625" customWidth="1"/>
    <col min="2052" max="2052" width="16.1328125" customWidth="1"/>
    <col min="2053" max="2053" width="24.86328125" customWidth="1"/>
    <col min="2054" max="2054" width="41.8632812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84.1328125" customWidth="1"/>
    <col min="2307" max="2307" width="19.59765625" customWidth="1"/>
    <col min="2308" max="2308" width="16.1328125" customWidth="1"/>
    <col min="2309" max="2309" width="24.86328125" customWidth="1"/>
    <col min="2310" max="2310" width="41.8632812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84.1328125" customWidth="1"/>
    <col min="2563" max="2563" width="19.59765625" customWidth="1"/>
    <col min="2564" max="2564" width="16.1328125" customWidth="1"/>
    <col min="2565" max="2565" width="24.86328125" customWidth="1"/>
    <col min="2566" max="2566" width="41.8632812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84.1328125" customWidth="1"/>
    <col min="2819" max="2819" width="19.59765625" customWidth="1"/>
    <col min="2820" max="2820" width="16.1328125" customWidth="1"/>
    <col min="2821" max="2821" width="24.86328125" customWidth="1"/>
    <col min="2822" max="2822" width="41.8632812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84.1328125" customWidth="1"/>
    <col min="3075" max="3075" width="19.59765625" customWidth="1"/>
    <col min="3076" max="3076" width="16.1328125" customWidth="1"/>
    <col min="3077" max="3077" width="24.86328125" customWidth="1"/>
    <col min="3078" max="3078" width="41.8632812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84.1328125" customWidth="1"/>
    <col min="3331" max="3331" width="19.59765625" customWidth="1"/>
    <col min="3332" max="3332" width="16.1328125" customWidth="1"/>
    <col min="3333" max="3333" width="24.86328125" customWidth="1"/>
    <col min="3334" max="3334" width="41.8632812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84.1328125" customWidth="1"/>
    <col min="3587" max="3587" width="19.59765625" customWidth="1"/>
    <col min="3588" max="3588" width="16.1328125" customWidth="1"/>
    <col min="3589" max="3589" width="24.86328125" customWidth="1"/>
    <col min="3590" max="3590" width="41.8632812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84.1328125" customWidth="1"/>
    <col min="3843" max="3843" width="19.59765625" customWidth="1"/>
    <col min="3844" max="3844" width="16.1328125" customWidth="1"/>
    <col min="3845" max="3845" width="24.86328125" customWidth="1"/>
    <col min="3846" max="3846" width="41.8632812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84.1328125" customWidth="1"/>
    <col min="4099" max="4099" width="19.59765625" customWidth="1"/>
    <col min="4100" max="4100" width="16.1328125" customWidth="1"/>
    <col min="4101" max="4101" width="24.86328125" customWidth="1"/>
    <col min="4102" max="4102" width="41.8632812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84.1328125" customWidth="1"/>
    <col min="4355" max="4355" width="19.59765625" customWidth="1"/>
    <col min="4356" max="4356" width="16.1328125" customWidth="1"/>
    <col min="4357" max="4357" width="24.86328125" customWidth="1"/>
    <col min="4358" max="4358" width="41.8632812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84.1328125" customWidth="1"/>
    <col min="4611" max="4611" width="19.59765625" customWidth="1"/>
    <col min="4612" max="4612" width="16.1328125" customWidth="1"/>
    <col min="4613" max="4613" width="24.86328125" customWidth="1"/>
    <col min="4614" max="4614" width="41.8632812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84.1328125" customWidth="1"/>
    <col min="4867" max="4867" width="19.59765625" customWidth="1"/>
    <col min="4868" max="4868" width="16.1328125" customWidth="1"/>
    <col min="4869" max="4869" width="24.86328125" customWidth="1"/>
    <col min="4870" max="4870" width="41.8632812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84.1328125" customWidth="1"/>
    <col min="5123" max="5123" width="19.59765625" customWidth="1"/>
    <col min="5124" max="5124" width="16.1328125" customWidth="1"/>
    <col min="5125" max="5125" width="24.86328125" customWidth="1"/>
    <col min="5126" max="5126" width="41.8632812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84.1328125" customWidth="1"/>
    <col min="5379" max="5379" width="19.59765625" customWidth="1"/>
    <col min="5380" max="5380" width="16.1328125" customWidth="1"/>
    <col min="5381" max="5381" width="24.86328125" customWidth="1"/>
    <col min="5382" max="5382" width="41.8632812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84.1328125" customWidth="1"/>
    <col min="5635" max="5635" width="19.59765625" customWidth="1"/>
    <col min="5636" max="5636" width="16.1328125" customWidth="1"/>
    <col min="5637" max="5637" width="24.86328125" customWidth="1"/>
    <col min="5638" max="5638" width="41.8632812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84.1328125" customWidth="1"/>
    <col min="5891" max="5891" width="19.59765625" customWidth="1"/>
    <col min="5892" max="5892" width="16.1328125" customWidth="1"/>
    <col min="5893" max="5893" width="24.86328125" customWidth="1"/>
    <col min="5894" max="5894" width="41.8632812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84.1328125" customWidth="1"/>
    <col min="6147" max="6147" width="19.59765625" customWidth="1"/>
    <col min="6148" max="6148" width="16.1328125" customWidth="1"/>
    <col min="6149" max="6149" width="24.86328125" customWidth="1"/>
    <col min="6150" max="6150" width="41.8632812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84.1328125" customWidth="1"/>
    <col min="6403" max="6403" width="19.59765625" customWidth="1"/>
    <col min="6404" max="6404" width="16.1328125" customWidth="1"/>
    <col min="6405" max="6405" width="24.86328125" customWidth="1"/>
    <col min="6406" max="6406" width="41.8632812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84.1328125" customWidth="1"/>
    <col min="6659" max="6659" width="19.59765625" customWidth="1"/>
    <col min="6660" max="6660" width="16.1328125" customWidth="1"/>
    <col min="6661" max="6661" width="24.86328125" customWidth="1"/>
    <col min="6662" max="6662" width="41.8632812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84.1328125" customWidth="1"/>
    <col min="6915" max="6915" width="19.59765625" customWidth="1"/>
    <col min="6916" max="6916" width="16.1328125" customWidth="1"/>
    <col min="6917" max="6917" width="24.86328125" customWidth="1"/>
    <col min="6918" max="6918" width="41.8632812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84.1328125" customWidth="1"/>
    <col min="7171" max="7171" width="19.59765625" customWidth="1"/>
    <col min="7172" max="7172" width="16.1328125" customWidth="1"/>
    <col min="7173" max="7173" width="24.86328125" customWidth="1"/>
    <col min="7174" max="7174" width="41.8632812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84.1328125" customWidth="1"/>
    <col min="7427" max="7427" width="19.59765625" customWidth="1"/>
    <col min="7428" max="7428" width="16.1328125" customWidth="1"/>
    <col min="7429" max="7429" width="24.86328125" customWidth="1"/>
    <col min="7430" max="7430" width="41.8632812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84.1328125" customWidth="1"/>
    <col min="7683" max="7683" width="19.59765625" customWidth="1"/>
    <col min="7684" max="7684" width="16.1328125" customWidth="1"/>
    <col min="7685" max="7685" width="24.86328125" customWidth="1"/>
    <col min="7686" max="7686" width="41.8632812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84.1328125" customWidth="1"/>
    <col min="7939" max="7939" width="19.59765625" customWidth="1"/>
    <col min="7940" max="7940" width="16.1328125" customWidth="1"/>
    <col min="7941" max="7941" width="24.86328125" customWidth="1"/>
    <col min="7942" max="7942" width="41.8632812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84.1328125" customWidth="1"/>
    <col min="8195" max="8195" width="19.59765625" customWidth="1"/>
    <col min="8196" max="8196" width="16.1328125" customWidth="1"/>
    <col min="8197" max="8197" width="24.86328125" customWidth="1"/>
    <col min="8198" max="8198" width="41.8632812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84.1328125" customWidth="1"/>
    <col min="8451" max="8451" width="19.59765625" customWidth="1"/>
    <col min="8452" max="8452" width="16.1328125" customWidth="1"/>
    <col min="8453" max="8453" width="24.86328125" customWidth="1"/>
    <col min="8454" max="8454" width="41.8632812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84.1328125" customWidth="1"/>
    <col min="8707" max="8707" width="19.59765625" customWidth="1"/>
    <col min="8708" max="8708" width="16.1328125" customWidth="1"/>
    <col min="8709" max="8709" width="24.86328125" customWidth="1"/>
    <col min="8710" max="8710" width="41.8632812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84.1328125" customWidth="1"/>
    <col min="8963" max="8963" width="19.59765625" customWidth="1"/>
    <col min="8964" max="8964" width="16.1328125" customWidth="1"/>
    <col min="8965" max="8965" width="24.86328125" customWidth="1"/>
    <col min="8966" max="8966" width="41.8632812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84.1328125" customWidth="1"/>
    <col min="9219" max="9219" width="19.59765625" customWidth="1"/>
    <col min="9220" max="9220" width="16.1328125" customWidth="1"/>
    <col min="9221" max="9221" width="24.86328125" customWidth="1"/>
    <col min="9222" max="9222" width="41.8632812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84.1328125" customWidth="1"/>
    <col min="9475" max="9475" width="19.59765625" customWidth="1"/>
    <col min="9476" max="9476" width="16.1328125" customWidth="1"/>
    <col min="9477" max="9477" width="24.86328125" customWidth="1"/>
    <col min="9478" max="9478" width="41.8632812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84.1328125" customWidth="1"/>
    <col min="9731" max="9731" width="19.59765625" customWidth="1"/>
    <col min="9732" max="9732" width="16.1328125" customWidth="1"/>
    <col min="9733" max="9733" width="24.86328125" customWidth="1"/>
    <col min="9734" max="9734" width="41.8632812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84.1328125" customWidth="1"/>
    <col min="9987" max="9987" width="19.59765625" customWidth="1"/>
    <col min="9988" max="9988" width="16.1328125" customWidth="1"/>
    <col min="9989" max="9989" width="24.86328125" customWidth="1"/>
    <col min="9990" max="9990" width="41.8632812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84.1328125" customWidth="1"/>
    <col min="10243" max="10243" width="19.59765625" customWidth="1"/>
    <col min="10244" max="10244" width="16.1328125" customWidth="1"/>
    <col min="10245" max="10245" width="24.86328125" customWidth="1"/>
    <col min="10246" max="10246" width="41.8632812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84.1328125" customWidth="1"/>
    <col min="10499" max="10499" width="19.59765625" customWidth="1"/>
    <col min="10500" max="10500" width="16.1328125" customWidth="1"/>
    <col min="10501" max="10501" width="24.86328125" customWidth="1"/>
    <col min="10502" max="10502" width="41.8632812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84.1328125" customWidth="1"/>
    <col min="10755" max="10755" width="19.59765625" customWidth="1"/>
    <col min="10756" max="10756" width="16.1328125" customWidth="1"/>
    <col min="10757" max="10757" width="24.86328125" customWidth="1"/>
    <col min="10758" max="10758" width="41.8632812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84.1328125" customWidth="1"/>
    <col min="11011" max="11011" width="19.59765625" customWidth="1"/>
    <col min="11012" max="11012" width="16.1328125" customWidth="1"/>
    <col min="11013" max="11013" width="24.86328125" customWidth="1"/>
    <col min="11014" max="11014" width="41.8632812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84.1328125" customWidth="1"/>
    <col min="11267" max="11267" width="19.59765625" customWidth="1"/>
    <col min="11268" max="11268" width="16.1328125" customWidth="1"/>
    <col min="11269" max="11269" width="24.86328125" customWidth="1"/>
    <col min="11270" max="11270" width="41.8632812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84.1328125" customWidth="1"/>
    <col min="11523" max="11523" width="19.59765625" customWidth="1"/>
    <col min="11524" max="11524" width="16.1328125" customWidth="1"/>
    <col min="11525" max="11525" width="24.86328125" customWidth="1"/>
    <col min="11526" max="11526" width="41.8632812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84.1328125" customWidth="1"/>
    <col min="11779" max="11779" width="19.59765625" customWidth="1"/>
    <col min="11780" max="11780" width="16.1328125" customWidth="1"/>
    <col min="11781" max="11781" width="24.86328125" customWidth="1"/>
    <col min="11782" max="11782" width="41.8632812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84.1328125" customWidth="1"/>
    <col min="12035" max="12035" width="19.59765625" customWidth="1"/>
    <col min="12036" max="12036" width="16.1328125" customWidth="1"/>
    <col min="12037" max="12037" width="24.86328125" customWidth="1"/>
    <col min="12038" max="12038" width="41.8632812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84.1328125" customWidth="1"/>
    <col min="12291" max="12291" width="19.59765625" customWidth="1"/>
    <col min="12292" max="12292" width="16.1328125" customWidth="1"/>
    <col min="12293" max="12293" width="24.86328125" customWidth="1"/>
    <col min="12294" max="12294" width="41.8632812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84.1328125" customWidth="1"/>
    <col min="12547" max="12547" width="19.59765625" customWidth="1"/>
    <col min="12548" max="12548" width="16.1328125" customWidth="1"/>
    <col min="12549" max="12549" width="24.86328125" customWidth="1"/>
    <col min="12550" max="12550" width="41.8632812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84.1328125" customWidth="1"/>
    <col min="12803" max="12803" width="19.59765625" customWidth="1"/>
    <col min="12804" max="12804" width="16.1328125" customWidth="1"/>
    <col min="12805" max="12805" width="24.86328125" customWidth="1"/>
    <col min="12806" max="12806" width="41.8632812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84.1328125" customWidth="1"/>
    <col min="13059" max="13059" width="19.59765625" customWidth="1"/>
    <col min="13060" max="13060" width="16.1328125" customWidth="1"/>
    <col min="13061" max="13061" width="24.86328125" customWidth="1"/>
    <col min="13062" max="13062" width="41.8632812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84.1328125" customWidth="1"/>
    <col min="13315" max="13315" width="19.59765625" customWidth="1"/>
    <col min="13316" max="13316" width="16.1328125" customWidth="1"/>
    <col min="13317" max="13317" width="24.86328125" customWidth="1"/>
    <col min="13318" max="13318" width="41.8632812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84.1328125" customWidth="1"/>
    <col min="13571" max="13571" width="19.59765625" customWidth="1"/>
    <col min="13572" max="13572" width="16.1328125" customWidth="1"/>
    <col min="13573" max="13573" width="24.86328125" customWidth="1"/>
    <col min="13574" max="13574" width="41.8632812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84.1328125" customWidth="1"/>
    <col min="13827" max="13827" width="19.59765625" customWidth="1"/>
    <col min="13828" max="13828" width="16.1328125" customWidth="1"/>
    <col min="13829" max="13829" width="24.86328125" customWidth="1"/>
    <col min="13830" max="13830" width="41.8632812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84.1328125" customWidth="1"/>
    <col min="14083" max="14083" width="19.59765625" customWidth="1"/>
    <col min="14084" max="14084" width="16.1328125" customWidth="1"/>
    <col min="14085" max="14085" width="24.86328125" customWidth="1"/>
    <col min="14086" max="14086" width="41.8632812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84.1328125" customWidth="1"/>
    <col min="14339" max="14339" width="19.59765625" customWidth="1"/>
    <col min="14340" max="14340" width="16.1328125" customWidth="1"/>
    <col min="14341" max="14341" width="24.86328125" customWidth="1"/>
    <col min="14342" max="14342" width="41.8632812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84.1328125" customWidth="1"/>
    <col min="14595" max="14595" width="19.59765625" customWidth="1"/>
    <col min="14596" max="14596" width="16.1328125" customWidth="1"/>
    <col min="14597" max="14597" width="24.86328125" customWidth="1"/>
    <col min="14598" max="14598" width="41.8632812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84.1328125" customWidth="1"/>
    <col min="14851" max="14851" width="19.59765625" customWidth="1"/>
    <col min="14852" max="14852" width="16.1328125" customWidth="1"/>
    <col min="14853" max="14853" width="24.86328125" customWidth="1"/>
    <col min="14854" max="14854" width="41.8632812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84.1328125" customWidth="1"/>
    <col min="15107" max="15107" width="19.59765625" customWidth="1"/>
    <col min="15108" max="15108" width="16.1328125" customWidth="1"/>
    <col min="15109" max="15109" width="24.86328125" customWidth="1"/>
    <col min="15110" max="15110" width="41.8632812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84.1328125" customWidth="1"/>
    <col min="15363" max="15363" width="19.59765625" customWidth="1"/>
    <col min="15364" max="15364" width="16.1328125" customWidth="1"/>
    <col min="15365" max="15365" width="24.86328125" customWidth="1"/>
    <col min="15366" max="15366" width="41.8632812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84.1328125" customWidth="1"/>
    <col min="15619" max="15619" width="19.59765625" customWidth="1"/>
    <col min="15620" max="15620" width="16.1328125" customWidth="1"/>
    <col min="15621" max="15621" width="24.86328125" customWidth="1"/>
    <col min="15622" max="15622" width="41.8632812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84.1328125" customWidth="1"/>
    <col min="15875" max="15875" width="19.59765625" customWidth="1"/>
    <col min="15876" max="15876" width="16.1328125" customWidth="1"/>
    <col min="15877" max="15877" width="24.86328125" customWidth="1"/>
    <col min="15878" max="15878" width="41.8632812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84.1328125" customWidth="1"/>
    <col min="16131" max="16131" width="19.59765625" customWidth="1"/>
    <col min="16132" max="16132" width="16.1328125" customWidth="1"/>
    <col min="16133" max="16133" width="24.86328125" customWidth="1"/>
    <col min="16134" max="16134" width="41.8632812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17306</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17307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27.5">
      <c r="A6" s="26" t="s">
        <v>17308</v>
      </c>
      <c r="B6" s="27" t="s">
        <v>17309</v>
      </c>
      <c r="C6" s="26" t="s">
        <v>2773</v>
      </c>
      <c r="D6" s="26" t="s">
        <v>17310</v>
      </c>
      <c r="E6" s="26" t="s">
        <v>17311</v>
      </c>
      <c r="F6" s="26" t="s">
        <v>17312</v>
      </c>
      <c r="G6" s="26" t="str">
        <f t="shared" ref="G6:G22" si="0">LEFT(F6,4)</f>
        <v>G06F</v>
      </c>
      <c r="H6" s="26" t="s">
        <v>17313</v>
      </c>
      <c r="I6" s="26" t="s">
        <v>17314</v>
      </c>
      <c r="J6" s="26" t="s">
        <v>8051</v>
      </c>
      <c r="K6" s="26" t="s">
        <v>17315</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89.25">
      <c r="A7" s="26" t="s">
        <v>17316</v>
      </c>
      <c r="B7" s="27" t="s">
        <v>17317</v>
      </c>
      <c r="C7" s="26" t="s">
        <v>13254</v>
      </c>
      <c r="D7" s="26" t="s">
        <v>17318</v>
      </c>
      <c r="E7" s="26" t="s">
        <v>17319</v>
      </c>
      <c r="F7" s="26" t="s">
        <v>17320</v>
      </c>
      <c r="G7" s="26" t="str">
        <f t="shared" si="0"/>
        <v>F15B</v>
      </c>
      <c r="H7" s="26" t="s">
        <v>545</v>
      </c>
      <c r="I7" s="26" t="s">
        <v>17321</v>
      </c>
      <c r="J7" s="26" t="s">
        <v>1425</v>
      </c>
      <c r="K7" s="26" t="s">
        <v>17322</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63.75">
      <c r="A8" s="26" t="s">
        <v>17323</v>
      </c>
      <c r="B8" s="27" t="s">
        <v>17324</v>
      </c>
      <c r="C8" s="26" t="s">
        <v>13254</v>
      </c>
      <c r="D8" s="26" t="s">
        <v>17325</v>
      </c>
      <c r="E8" s="26" t="s">
        <v>17319</v>
      </c>
      <c r="F8" s="26" t="s">
        <v>17326</v>
      </c>
      <c r="G8" s="26" t="str">
        <f t="shared" si="0"/>
        <v>B60R</v>
      </c>
      <c r="H8" s="26" t="s">
        <v>545</v>
      </c>
      <c r="I8" s="26" t="s">
        <v>17327</v>
      </c>
      <c r="J8" s="26" t="s">
        <v>3580</v>
      </c>
      <c r="K8" s="26" t="s">
        <v>17328</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63.75">
      <c r="A9" s="26" t="s">
        <v>17329</v>
      </c>
      <c r="B9" s="27" t="s">
        <v>17330</v>
      </c>
      <c r="C9" s="26" t="s">
        <v>13254</v>
      </c>
      <c r="D9" s="26" t="s">
        <v>17331</v>
      </c>
      <c r="E9" s="26" t="s">
        <v>17319</v>
      </c>
      <c r="F9" s="26" t="s">
        <v>17332</v>
      </c>
      <c r="G9" s="26" t="str">
        <f t="shared" si="0"/>
        <v>B60K</v>
      </c>
      <c r="H9" s="26" t="s">
        <v>545</v>
      </c>
      <c r="I9" s="26" t="s">
        <v>17333</v>
      </c>
      <c r="J9" s="26" t="s">
        <v>3968</v>
      </c>
      <c r="K9" s="26" t="s">
        <v>17334</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51">
      <c r="A10" s="26" t="s">
        <v>17335</v>
      </c>
      <c r="B10" s="27" t="s">
        <v>17336</v>
      </c>
      <c r="C10" s="26" t="s">
        <v>13254</v>
      </c>
      <c r="D10" s="26" t="s">
        <v>17337</v>
      </c>
      <c r="E10" s="26" t="s">
        <v>17319</v>
      </c>
      <c r="F10" s="26" t="s">
        <v>11371</v>
      </c>
      <c r="G10" s="26" t="str">
        <f t="shared" si="0"/>
        <v>H02J</v>
      </c>
      <c r="H10" s="26" t="s">
        <v>545</v>
      </c>
      <c r="I10" s="26" t="s">
        <v>17338</v>
      </c>
      <c r="J10" s="26" t="s">
        <v>2683</v>
      </c>
      <c r="K10" s="26" t="s">
        <v>17339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63.75">
      <c r="A11" s="26" t="s">
        <v>17340</v>
      </c>
      <c r="B11" s="27" t="s">
        <v>17341</v>
      </c>
      <c r="C11" s="26" t="s">
        <v>13254</v>
      </c>
      <c r="D11" s="26" t="s">
        <v>17342</v>
      </c>
      <c r="E11" s="26" t="s">
        <v>17319</v>
      </c>
      <c r="F11" s="26" t="s">
        <v>17343</v>
      </c>
      <c r="G11" s="26" t="str">
        <f t="shared" si="0"/>
        <v>B60N</v>
      </c>
      <c r="H11" s="26" t="s">
        <v>545</v>
      </c>
      <c r="I11" s="26" t="s">
        <v>17344</v>
      </c>
      <c r="J11" s="26" t="s">
        <v>17345</v>
      </c>
      <c r="K11" s="26" t="s">
        <v>17346</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76.5">
      <c r="A12" s="26" t="s">
        <v>17347</v>
      </c>
      <c r="B12" s="27" t="s">
        <v>17348</v>
      </c>
      <c r="C12" s="26" t="s">
        <v>13254</v>
      </c>
      <c r="D12" s="26" t="s">
        <v>17349</v>
      </c>
      <c r="E12" s="26" t="s">
        <v>17319</v>
      </c>
      <c r="F12" s="26" t="s">
        <v>17350</v>
      </c>
      <c r="G12" s="26" t="str">
        <f t="shared" si="0"/>
        <v>G01M</v>
      </c>
      <c r="H12" s="26" t="s">
        <v>545</v>
      </c>
      <c r="I12" s="26" t="s">
        <v>17351</v>
      </c>
      <c r="J12" s="26" t="s">
        <v>3660</v>
      </c>
      <c r="K12" s="26" t="s">
        <v>17352</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63.75">
      <c r="A13" s="26" t="s">
        <v>17353</v>
      </c>
      <c r="B13" s="27" t="s">
        <v>17354</v>
      </c>
      <c r="C13" s="26" t="s">
        <v>13254</v>
      </c>
      <c r="D13" s="26" t="s">
        <v>17355</v>
      </c>
      <c r="E13" s="26" t="s">
        <v>17319</v>
      </c>
      <c r="F13" s="26" t="s">
        <v>17356</v>
      </c>
      <c r="G13" s="26" t="str">
        <f t="shared" si="0"/>
        <v>B60R</v>
      </c>
      <c r="H13" s="26" t="s">
        <v>545</v>
      </c>
      <c r="I13" s="26" t="s">
        <v>17357</v>
      </c>
      <c r="J13" s="26" t="s">
        <v>3441</v>
      </c>
      <c r="K13" s="26" t="s">
        <v>17358</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02">
      <c r="A14" s="26" t="s">
        <v>17359</v>
      </c>
      <c r="B14" s="27" t="s">
        <v>17360</v>
      </c>
      <c r="C14" s="26" t="s">
        <v>13254</v>
      </c>
      <c r="D14" s="26" t="s">
        <v>17361</v>
      </c>
      <c r="E14" s="26" t="s">
        <v>17319</v>
      </c>
      <c r="F14" s="26" t="s">
        <v>17362</v>
      </c>
      <c r="G14" s="26" t="str">
        <f t="shared" si="0"/>
        <v>B60D</v>
      </c>
      <c r="H14" s="26" t="s">
        <v>545</v>
      </c>
      <c r="I14" s="26" t="s">
        <v>17363</v>
      </c>
      <c r="J14" s="26" t="s">
        <v>6141</v>
      </c>
      <c r="K14" s="26" t="s">
        <v>17364</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76.5">
      <c r="A15" s="26" t="s">
        <v>17365</v>
      </c>
      <c r="B15" s="27" t="s">
        <v>17366</v>
      </c>
      <c r="C15" s="26" t="s">
        <v>13254</v>
      </c>
      <c r="D15" s="26" t="s">
        <v>17367</v>
      </c>
      <c r="E15" s="26" t="s">
        <v>17319</v>
      </c>
      <c r="F15" s="26" t="s">
        <v>17368</v>
      </c>
      <c r="G15" s="26" t="str">
        <f t="shared" si="0"/>
        <v>E05D</v>
      </c>
      <c r="H15" s="26" t="s">
        <v>545</v>
      </c>
      <c r="I15" s="26" t="s">
        <v>17369</v>
      </c>
      <c r="J15" s="26" t="s">
        <v>3865</v>
      </c>
      <c r="K15" s="26" t="s">
        <v>17370</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63.75">
      <c r="A16" s="26" t="s">
        <v>17371</v>
      </c>
      <c r="B16" s="27" t="s">
        <v>17372</v>
      </c>
      <c r="C16" s="26" t="s">
        <v>13254</v>
      </c>
      <c r="D16" s="26" t="s">
        <v>17373</v>
      </c>
      <c r="E16" s="26" t="s">
        <v>17319</v>
      </c>
      <c r="F16" s="26" t="s">
        <v>17374</v>
      </c>
      <c r="G16" s="26" t="str">
        <f t="shared" si="0"/>
        <v>B60R</v>
      </c>
      <c r="H16" s="26" t="s">
        <v>545</v>
      </c>
      <c r="I16" s="26" t="s">
        <v>17375</v>
      </c>
      <c r="J16" s="26" t="s">
        <v>2063</v>
      </c>
      <c r="K16" s="26" t="s">
        <v>17376</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76.5">
      <c r="A17" s="26" t="s">
        <v>17377</v>
      </c>
      <c r="B17" s="27" t="s">
        <v>17378</v>
      </c>
      <c r="C17" s="26" t="s">
        <v>13254</v>
      </c>
      <c r="D17" s="26" t="s">
        <v>17379</v>
      </c>
      <c r="E17" s="26" t="s">
        <v>17380</v>
      </c>
      <c r="F17" s="26" t="s">
        <v>17381</v>
      </c>
      <c r="G17" s="26" t="str">
        <f t="shared" si="0"/>
        <v>E05F</v>
      </c>
      <c r="H17" s="26" t="s">
        <v>545</v>
      </c>
      <c r="I17" s="26" t="s">
        <v>17382</v>
      </c>
      <c r="J17" s="26" t="s">
        <v>2042</v>
      </c>
      <c r="K17" s="26" t="s">
        <v>17383</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51">
      <c r="A18" s="26" t="s">
        <v>17384</v>
      </c>
      <c r="B18" s="27" t="s">
        <v>17385</v>
      </c>
      <c r="C18" s="26" t="s">
        <v>3379</v>
      </c>
      <c r="D18" s="26" t="s">
        <v>17386</v>
      </c>
      <c r="E18" s="26" t="s">
        <v>17319</v>
      </c>
      <c r="F18" s="26" t="s">
        <v>17387</v>
      </c>
      <c r="G18" s="26" t="str">
        <f t="shared" si="0"/>
        <v>B29C</v>
      </c>
      <c r="H18" s="26" t="s">
        <v>545</v>
      </c>
      <c r="I18" s="26" t="s">
        <v>17388</v>
      </c>
      <c r="J18" s="26" t="s">
        <v>17389</v>
      </c>
      <c r="K18" s="26" t="s">
        <v>17390</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38.25">
      <c r="A19" s="26" t="s">
        <v>17391</v>
      </c>
      <c r="B19" s="27" t="s">
        <v>17392</v>
      </c>
      <c r="C19" s="26" t="s">
        <v>3379</v>
      </c>
      <c r="D19" s="26" t="s">
        <v>17393</v>
      </c>
      <c r="E19" s="26" t="s">
        <v>17319</v>
      </c>
      <c r="F19" s="26" t="s">
        <v>17394</v>
      </c>
      <c r="G19" s="26" t="str">
        <f t="shared" si="0"/>
        <v>B60R</v>
      </c>
      <c r="H19" s="26" t="s">
        <v>545</v>
      </c>
      <c r="I19" s="26" t="s">
        <v>17395</v>
      </c>
      <c r="J19" s="26" t="s">
        <v>5228</v>
      </c>
      <c r="K19" s="26" t="s">
        <v>17396</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38.25">
      <c r="A20" s="26" t="s">
        <v>17397</v>
      </c>
      <c r="B20" s="27" t="s">
        <v>17398</v>
      </c>
      <c r="C20" s="26" t="s">
        <v>3379</v>
      </c>
      <c r="D20" s="26" t="s">
        <v>17399</v>
      </c>
      <c r="E20" s="26" t="s">
        <v>17319</v>
      </c>
      <c r="F20" s="26" t="s">
        <v>17400</v>
      </c>
      <c r="G20" s="26" t="str">
        <f t="shared" si="0"/>
        <v>B25B</v>
      </c>
      <c r="H20" s="26" t="s">
        <v>545</v>
      </c>
      <c r="I20" s="26" t="s">
        <v>17401</v>
      </c>
      <c r="J20" s="26" t="s">
        <v>5228</v>
      </c>
      <c r="K20" s="26" t="s">
        <v>17402</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38.25">
      <c r="A21" s="26" t="s">
        <v>17403</v>
      </c>
      <c r="B21" s="27" t="s">
        <v>17404</v>
      </c>
      <c r="C21" s="26" t="s">
        <v>3379</v>
      </c>
      <c r="D21" s="26" t="s">
        <v>17405</v>
      </c>
      <c r="E21" s="26" t="s">
        <v>17319</v>
      </c>
      <c r="F21" s="26" t="s">
        <v>17406</v>
      </c>
      <c r="G21" s="26" t="str">
        <f t="shared" si="0"/>
        <v>B60J</v>
      </c>
      <c r="H21" s="26" t="s">
        <v>545</v>
      </c>
      <c r="I21" s="26" t="s">
        <v>17407</v>
      </c>
      <c r="J21" s="26" t="s">
        <v>17408</v>
      </c>
      <c r="K21" s="26" t="s">
        <v>17409</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114.75">
      <c r="A22" s="26" t="s">
        <v>17410</v>
      </c>
      <c r="B22" s="27" t="s">
        <v>17411</v>
      </c>
      <c r="C22" s="26" t="s">
        <v>15046</v>
      </c>
      <c r="D22" s="26" t="s">
        <v>17412</v>
      </c>
      <c r="E22" s="26" t="s">
        <v>17319</v>
      </c>
      <c r="F22" s="26" t="s">
        <v>17413</v>
      </c>
      <c r="G22" s="26" t="str">
        <f t="shared" si="0"/>
        <v>F16F</v>
      </c>
      <c r="H22" s="26" t="s">
        <v>545</v>
      </c>
      <c r="I22" s="26" t="s">
        <v>17414</v>
      </c>
      <c r="J22" s="26" t="s">
        <v>17415</v>
      </c>
      <c r="K22" s="26" t="s">
        <v>17416</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63.75">
      <c r="A23" s="26" t="s">
        <v>17417</v>
      </c>
      <c r="B23" s="27" t="s">
        <v>17418</v>
      </c>
      <c r="C23" s="26" t="s">
        <v>15046</v>
      </c>
      <c r="D23" s="26" t="s">
        <v>17419</v>
      </c>
      <c r="E23" s="26" t="s">
        <v>17319</v>
      </c>
      <c r="F23" s="26" t="s">
        <v>17420</v>
      </c>
      <c r="H23" s="26" t="s">
        <v>545</v>
      </c>
      <c r="I23" s="26" t="s">
        <v>17421</v>
      </c>
      <c r="J23" s="26" t="s">
        <v>5228</v>
      </c>
      <c r="K23" s="26" t="s">
        <v>17422</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51">
      <c r="A24" s="26" t="s">
        <v>17423</v>
      </c>
      <c r="B24" s="27" t="s">
        <v>17424</v>
      </c>
      <c r="C24" s="26" t="s">
        <v>15046</v>
      </c>
      <c r="D24" s="26" t="s">
        <v>17425</v>
      </c>
      <c r="E24" s="26" t="s">
        <v>17319</v>
      </c>
      <c r="F24" s="26" t="s">
        <v>17426</v>
      </c>
      <c r="H24" s="26" t="s">
        <v>545</v>
      </c>
      <c r="I24" s="26" t="s">
        <v>17427</v>
      </c>
      <c r="J24" s="26" t="s">
        <v>10029</v>
      </c>
      <c r="K24" s="26" t="s">
        <v>17428</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63.75">
      <c r="A25" s="26" t="s">
        <v>17429</v>
      </c>
      <c r="B25" s="27" t="s">
        <v>17430</v>
      </c>
      <c r="C25" s="26" t="s">
        <v>1374</v>
      </c>
      <c r="D25" s="26" t="s">
        <v>17431</v>
      </c>
      <c r="E25" s="26" t="s">
        <v>17380</v>
      </c>
      <c r="F25" s="26" t="s">
        <v>17432</v>
      </c>
      <c r="H25" s="26" t="s">
        <v>545</v>
      </c>
      <c r="I25" s="26" t="s">
        <v>17433</v>
      </c>
      <c r="J25" s="26" t="s">
        <v>11822</v>
      </c>
      <c r="K25" s="26" t="s">
        <v>17434</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51">
      <c r="A26" s="26" t="s">
        <v>17435</v>
      </c>
      <c r="B26" s="27" t="s">
        <v>17436</v>
      </c>
      <c r="C26" s="26" t="s">
        <v>1374</v>
      </c>
      <c r="D26" s="26" t="s">
        <v>17437</v>
      </c>
      <c r="E26" s="26" t="s">
        <v>17319</v>
      </c>
      <c r="F26" s="26" t="s">
        <v>17438</v>
      </c>
      <c r="H26" s="26" t="s">
        <v>545</v>
      </c>
      <c r="I26" s="26" t="s">
        <v>17439</v>
      </c>
      <c r="J26" s="26" t="s">
        <v>17440</v>
      </c>
      <c r="K26" s="26" t="s">
        <v>17441</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51">
      <c r="A27" s="26" t="s">
        <v>17442</v>
      </c>
      <c r="B27" s="27" t="s">
        <v>17443</v>
      </c>
      <c r="C27" s="26" t="s">
        <v>17444</v>
      </c>
      <c r="D27" s="26" t="s">
        <v>17445</v>
      </c>
      <c r="E27" s="26" t="s">
        <v>17446</v>
      </c>
      <c r="F27" s="26" t="s">
        <v>17447</v>
      </c>
      <c r="H27" s="26" t="s">
        <v>545</v>
      </c>
      <c r="I27" s="26" t="s">
        <v>17448</v>
      </c>
      <c r="J27" s="26" t="s">
        <v>17449</v>
      </c>
      <c r="K27" s="26" t="s">
        <v>17450</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38.25">
      <c r="A28" s="26" t="s">
        <v>17451</v>
      </c>
      <c r="B28" s="27" t="s">
        <v>17452</v>
      </c>
      <c r="C28" s="26" t="s">
        <v>17444</v>
      </c>
      <c r="D28" s="26" t="s">
        <v>17453</v>
      </c>
      <c r="E28" s="26" t="s">
        <v>17454</v>
      </c>
      <c r="F28" s="26" t="s">
        <v>17455</v>
      </c>
      <c r="H28" s="26" t="s">
        <v>545</v>
      </c>
      <c r="I28" s="26" t="s">
        <v>17456</v>
      </c>
      <c r="J28" s="26" t="s">
        <v>12108</v>
      </c>
      <c r="K28" s="26" t="s">
        <v>17457</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14.75">
      <c r="A29" s="26" t="s">
        <v>17458</v>
      </c>
      <c r="B29" s="27" t="s">
        <v>17459</v>
      </c>
      <c r="C29" s="26" t="s">
        <v>1383</v>
      </c>
      <c r="D29" s="26" t="s">
        <v>17460</v>
      </c>
      <c r="E29" s="26" t="s">
        <v>17319</v>
      </c>
      <c r="F29" s="26" t="s">
        <v>3287</v>
      </c>
      <c r="H29" s="26" t="s">
        <v>545</v>
      </c>
      <c r="I29" s="26" t="s">
        <v>17461</v>
      </c>
      <c r="J29" s="26" t="s">
        <v>13266</v>
      </c>
      <c r="K29" s="26" t="s">
        <v>17462</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63.75">
      <c r="A30" s="26" t="s">
        <v>17463</v>
      </c>
      <c r="B30" s="27" t="s">
        <v>17464</v>
      </c>
      <c r="C30" s="26" t="s">
        <v>1383</v>
      </c>
      <c r="D30" s="26" t="s">
        <v>17465</v>
      </c>
      <c r="E30" s="26" t="s">
        <v>17319</v>
      </c>
      <c r="F30" s="26" t="s">
        <v>17466</v>
      </c>
      <c r="H30" s="26" t="s">
        <v>545</v>
      </c>
      <c r="I30" s="26" t="s">
        <v>17467</v>
      </c>
      <c r="J30" s="26" t="s">
        <v>13279</v>
      </c>
      <c r="K30" s="26" t="s">
        <v>17468</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autoFilter ref="A5:Y30" xr:uid="{AC3BD36C-3809-47B0-AB05-491CFB4DFE86}"/>
  <mergeCells count="4">
    <mergeCell ref="A1:Z1"/>
    <mergeCell ref="A2:Z2"/>
    <mergeCell ref="A3:Z3"/>
    <mergeCell ref="A4:Z4"/>
  </mergeCells>
  <hyperlinks>
    <hyperlink ref="A2" r:id="rId1" display="url" xr:uid="{B6405E78-5440-4551-9D44-837C266A4F37}"/>
    <hyperlink ref="A3" r:id="rId2" display="url" xr:uid="{C7287C36-F8C0-44A5-82A4-01C8032B145A}"/>
    <hyperlink ref="A4" r:id="rId3" display="url" xr:uid="{5E9DFC36-EC71-4D2D-AD0F-E1DB79AB7E1E}"/>
    <hyperlink ref="B6" r:id="rId4" display="url" xr:uid="{F7BDD76F-1936-4FE8-BA31-60E8111F0E83}"/>
    <hyperlink ref="B7" r:id="rId5" display="url" xr:uid="{DF1BAD73-1780-4EF4-BD17-D692538D8DC5}"/>
    <hyperlink ref="B8" r:id="rId6" display="url" xr:uid="{2807D654-6A71-4156-9667-58C90E6D0C9C}"/>
    <hyperlink ref="B9" r:id="rId7" display="url" xr:uid="{4942705C-39B3-4A42-8422-F8B4E21549F0}"/>
    <hyperlink ref="B10" r:id="rId8" display="url" xr:uid="{AFF3168A-820A-4D87-97D7-7C89ABE4238B}"/>
    <hyperlink ref="B11" r:id="rId9" display="url" xr:uid="{551A0CCA-3391-46C7-B6D2-73BC8082DB44}"/>
    <hyperlink ref="B12" r:id="rId10" display="url" xr:uid="{A9114108-7445-4451-98B1-AE27848FA014}"/>
    <hyperlink ref="B13" r:id="rId11" display="url" xr:uid="{DC157F11-3BD1-41A8-8E3A-61970773E779}"/>
    <hyperlink ref="B14" r:id="rId12" display="url" xr:uid="{FB714277-2D17-4DE3-8565-8797B126F3BB}"/>
    <hyperlink ref="B15" r:id="rId13" display="url" xr:uid="{3E1846AB-B5A4-4C9A-8B10-1F45F9A1CC69}"/>
    <hyperlink ref="B16" r:id="rId14" display="url" xr:uid="{734E66D3-D812-47A7-8FC3-0F0999F3C426}"/>
    <hyperlink ref="B17" r:id="rId15" display="url" xr:uid="{B4CB250B-0D63-4E48-B1BC-95C1D8BCC45C}"/>
    <hyperlink ref="B18" r:id="rId16" display="url" xr:uid="{E3807260-A642-4B1F-B332-7D51776D616C}"/>
    <hyperlink ref="B19" r:id="rId17" display="url" xr:uid="{44558EBB-A436-4262-AE4A-332DE31B0EBB}"/>
    <hyperlink ref="B20" r:id="rId18" display="url" xr:uid="{ED4A7FD0-86F2-4D9B-B2A4-F8092570F7FD}"/>
    <hyperlink ref="B21" r:id="rId19" display="url" xr:uid="{5D3420B6-659A-4CC9-91F0-9D3D49704B1B}"/>
    <hyperlink ref="B22" r:id="rId20" display="url" xr:uid="{046EFB19-F842-4BD7-8C27-EBA1145D4A39}"/>
    <hyperlink ref="B23" r:id="rId21" display="url" xr:uid="{6603C3E9-7F57-4423-862A-2FC5D5DBC083}"/>
    <hyperlink ref="B24" r:id="rId22" display="url" xr:uid="{E8EB888C-56A9-4BF7-941B-AB3300DD536D}"/>
    <hyperlink ref="B25" r:id="rId23" display="url" xr:uid="{B079D52E-5B56-4EDF-AFED-6AE3FB385017}"/>
    <hyperlink ref="B26" r:id="rId24" display="url" xr:uid="{FB481B4B-CF97-4878-AF3E-0813620624A7}"/>
    <hyperlink ref="B27" r:id="rId25" display="url" xr:uid="{21C64B75-3584-41EE-B52F-98B6BC32A470}"/>
    <hyperlink ref="B28" r:id="rId26" display="url" xr:uid="{CA3EBB92-6213-47B7-A30A-A2F73812BEEC}"/>
    <hyperlink ref="B29" r:id="rId27" display="url" xr:uid="{22F6F370-94D8-46A6-AC22-566A2ED58551}"/>
    <hyperlink ref="B30" r:id="rId28" display="url" xr:uid="{B56CD9D3-D711-48AE-94CD-E9D5EE3B9C3A}"/>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BE0FAD-07CB-4350-9EFE-AC4845032D2D}">
  <dimension ref="A1:Z30"/>
  <sheetViews>
    <sheetView topLeftCell="B28" zoomScale="57" workbookViewId="0">
      <selection activeCell="G6" sqref="G6:G30"/>
    </sheetView>
  </sheetViews>
  <sheetFormatPr defaultRowHeight="14.25"/>
  <cols>
    <col min="1" max="1" width="108.59765625" customWidth="1"/>
    <col min="2" max="2" width="36.86328125" customWidth="1"/>
    <col min="3" max="3" width="16.1328125" customWidth="1"/>
    <col min="4" max="5" width="38.863281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08.59765625" customWidth="1"/>
    <col min="259" max="259" width="36.86328125" customWidth="1"/>
    <col min="260" max="260" width="16.1328125" customWidth="1"/>
    <col min="261" max="262" width="38.863281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08.59765625" customWidth="1"/>
    <col min="515" max="515" width="36.86328125" customWidth="1"/>
    <col min="516" max="516" width="16.1328125" customWidth="1"/>
    <col min="517" max="518" width="38.863281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08.59765625" customWidth="1"/>
    <col min="771" max="771" width="36.86328125" customWidth="1"/>
    <col min="772" max="772" width="16.1328125" customWidth="1"/>
    <col min="773" max="774" width="38.863281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08.59765625" customWidth="1"/>
    <col min="1027" max="1027" width="36.86328125" customWidth="1"/>
    <col min="1028" max="1028" width="16.1328125" customWidth="1"/>
    <col min="1029" max="1030" width="38.863281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08.59765625" customWidth="1"/>
    <col min="1283" max="1283" width="36.86328125" customWidth="1"/>
    <col min="1284" max="1284" width="16.1328125" customWidth="1"/>
    <col min="1285" max="1286" width="38.863281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08.59765625" customWidth="1"/>
    <col min="1539" max="1539" width="36.86328125" customWidth="1"/>
    <col min="1540" max="1540" width="16.1328125" customWidth="1"/>
    <col min="1541" max="1542" width="38.863281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08.59765625" customWidth="1"/>
    <col min="1795" max="1795" width="36.86328125" customWidth="1"/>
    <col min="1796" max="1796" width="16.1328125" customWidth="1"/>
    <col min="1797" max="1798" width="38.863281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08.59765625" customWidth="1"/>
    <col min="2051" max="2051" width="36.86328125" customWidth="1"/>
    <col min="2052" max="2052" width="16.1328125" customWidth="1"/>
    <col min="2053" max="2054" width="38.863281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08.59765625" customWidth="1"/>
    <col min="2307" max="2307" width="36.86328125" customWidth="1"/>
    <col min="2308" max="2308" width="16.1328125" customWidth="1"/>
    <col min="2309" max="2310" width="38.863281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08.59765625" customWidth="1"/>
    <col min="2563" max="2563" width="36.86328125" customWidth="1"/>
    <col min="2564" max="2564" width="16.1328125" customWidth="1"/>
    <col min="2565" max="2566" width="38.863281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08.59765625" customWidth="1"/>
    <col min="2819" max="2819" width="36.86328125" customWidth="1"/>
    <col min="2820" max="2820" width="16.1328125" customWidth="1"/>
    <col min="2821" max="2822" width="38.863281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08.59765625" customWidth="1"/>
    <col min="3075" max="3075" width="36.86328125" customWidth="1"/>
    <col min="3076" max="3076" width="16.1328125" customWidth="1"/>
    <col min="3077" max="3078" width="38.863281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08.59765625" customWidth="1"/>
    <col min="3331" max="3331" width="36.86328125" customWidth="1"/>
    <col min="3332" max="3332" width="16.1328125" customWidth="1"/>
    <col min="3333" max="3334" width="38.863281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08.59765625" customWidth="1"/>
    <col min="3587" max="3587" width="36.86328125" customWidth="1"/>
    <col min="3588" max="3588" width="16.1328125" customWidth="1"/>
    <col min="3589" max="3590" width="38.863281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08.59765625" customWidth="1"/>
    <col min="3843" max="3843" width="36.86328125" customWidth="1"/>
    <col min="3844" max="3844" width="16.1328125" customWidth="1"/>
    <col min="3845" max="3846" width="38.863281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08.59765625" customWidth="1"/>
    <col min="4099" max="4099" width="36.86328125" customWidth="1"/>
    <col min="4100" max="4100" width="16.1328125" customWidth="1"/>
    <col min="4101" max="4102" width="38.863281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08.59765625" customWidth="1"/>
    <col min="4355" max="4355" width="36.86328125" customWidth="1"/>
    <col min="4356" max="4356" width="16.1328125" customWidth="1"/>
    <col min="4357" max="4358" width="38.863281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08.59765625" customWidth="1"/>
    <col min="4611" max="4611" width="36.86328125" customWidth="1"/>
    <col min="4612" max="4612" width="16.1328125" customWidth="1"/>
    <col min="4613" max="4614" width="38.863281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08.59765625" customWidth="1"/>
    <col min="4867" max="4867" width="36.86328125" customWidth="1"/>
    <col min="4868" max="4868" width="16.1328125" customWidth="1"/>
    <col min="4869" max="4870" width="38.863281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08.59765625" customWidth="1"/>
    <col min="5123" max="5123" width="36.86328125" customWidth="1"/>
    <col min="5124" max="5124" width="16.1328125" customWidth="1"/>
    <col min="5125" max="5126" width="38.863281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08.59765625" customWidth="1"/>
    <col min="5379" max="5379" width="36.86328125" customWidth="1"/>
    <col min="5380" max="5380" width="16.1328125" customWidth="1"/>
    <col min="5381" max="5382" width="38.863281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08.59765625" customWidth="1"/>
    <col min="5635" max="5635" width="36.86328125" customWidth="1"/>
    <col min="5636" max="5636" width="16.1328125" customWidth="1"/>
    <col min="5637" max="5638" width="38.863281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08.59765625" customWidth="1"/>
    <col min="5891" max="5891" width="36.86328125" customWidth="1"/>
    <col min="5892" max="5892" width="16.1328125" customWidth="1"/>
    <col min="5893" max="5894" width="38.863281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08.59765625" customWidth="1"/>
    <col min="6147" max="6147" width="36.86328125" customWidth="1"/>
    <col min="6148" max="6148" width="16.1328125" customWidth="1"/>
    <col min="6149" max="6150" width="38.863281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08.59765625" customWidth="1"/>
    <col min="6403" max="6403" width="36.86328125" customWidth="1"/>
    <col min="6404" max="6404" width="16.1328125" customWidth="1"/>
    <col min="6405" max="6406" width="38.863281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08.59765625" customWidth="1"/>
    <col min="6659" max="6659" width="36.86328125" customWidth="1"/>
    <col min="6660" max="6660" width="16.1328125" customWidth="1"/>
    <col min="6661" max="6662" width="38.863281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08.59765625" customWidth="1"/>
    <col min="6915" max="6915" width="36.86328125" customWidth="1"/>
    <col min="6916" max="6916" width="16.1328125" customWidth="1"/>
    <col min="6917" max="6918" width="38.863281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08.59765625" customWidth="1"/>
    <col min="7171" max="7171" width="36.86328125" customWidth="1"/>
    <col min="7172" max="7172" width="16.1328125" customWidth="1"/>
    <col min="7173" max="7174" width="38.863281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08.59765625" customWidth="1"/>
    <col min="7427" max="7427" width="36.86328125" customWidth="1"/>
    <col min="7428" max="7428" width="16.1328125" customWidth="1"/>
    <col min="7429" max="7430" width="38.863281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08.59765625" customWidth="1"/>
    <col min="7683" max="7683" width="36.86328125" customWidth="1"/>
    <col min="7684" max="7684" width="16.1328125" customWidth="1"/>
    <col min="7685" max="7686" width="38.863281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08.59765625" customWidth="1"/>
    <col min="7939" max="7939" width="36.86328125" customWidth="1"/>
    <col min="7940" max="7940" width="16.1328125" customWidth="1"/>
    <col min="7941" max="7942" width="38.863281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08.59765625" customWidth="1"/>
    <col min="8195" max="8195" width="36.86328125" customWidth="1"/>
    <col min="8196" max="8196" width="16.1328125" customWidth="1"/>
    <col min="8197" max="8198" width="38.863281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08.59765625" customWidth="1"/>
    <col min="8451" max="8451" width="36.86328125" customWidth="1"/>
    <col min="8452" max="8452" width="16.1328125" customWidth="1"/>
    <col min="8453" max="8454" width="38.863281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08.59765625" customWidth="1"/>
    <col min="8707" max="8707" width="36.86328125" customWidth="1"/>
    <col min="8708" max="8708" width="16.1328125" customWidth="1"/>
    <col min="8709" max="8710" width="38.863281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08.59765625" customWidth="1"/>
    <col min="8963" max="8963" width="36.86328125" customWidth="1"/>
    <col min="8964" max="8964" width="16.1328125" customWidth="1"/>
    <col min="8965" max="8966" width="38.863281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08.59765625" customWidth="1"/>
    <col min="9219" max="9219" width="36.86328125" customWidth="1"/>
    <col min="9220" max="9220" width="16.1328125" customWidth="1"/>
    <col min="9221" max="9222" width="38.863281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08.59765625" customWidth="1"/>
    <col min="9475" max="9475" width="36.86328125" customWidth="1"/>
    <col min="9476" max="9476" width="16.1328125" customWidth="1"/>
    <col min="9477" max="9478" width="38.863281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08.59765625" customWidth="1"/>
    <col min="9731" max="9731" width="36.86328125" customWidth="1"/>
    <col min="9732" max="9732" width="16.1328125" customWidth="1"/>
    <col min="9733" max="9734" width="38.863281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08.59765625" customWidth="1"/>
    <col min="9987" max="9987" width="36.86328125" customWidth="1"/>
    <col min="9988" max="9988" width="16.1328125" customWidth="1"/>
    <col min="9989" max="9990" width="38.863281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08.59765625" customWidth="1"/>
    <col min="10243" max="10243" width="36.86328125" customWidth="1"/>
    <col min="10244" max="10244" width="16.1328125" customWidth="1"/>
    <col min="10245" max="10246" width="38.863281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08.59765625" customWidth="1"/>
    <col min="10499" max="10499" width="36.86328125" customWidth="1"/>
    <col min="10500" max="10500" width="16.1328125" customWidth="1"/>
    <col min="10501" max="10502" width="38.863281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08.59765625" customWidth="1"/>
    <col min="10755" max="10755" width="36.86328125" customWidth="1"/>
    <col min="10756" max="10756" width="16.1328125" customWidth="1"/>
    <col min="10757" max="10758" width="38.863281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08.59765625" customWidth="1"/>
    <col min="11011" max="11011" width="36.86328125" customWidth="1"/>
    <col min="11012" max="11012" width="16.1328125" customWidth="1"/>
    <col min="11013" max="11014" width="38.863281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08.59765625" customWidth="1"/>
    <col min="11267" max="11267" width="36.86328125" customWidth="1"/>
    <col min="11268" max="11268" width="16.1328125" customWidth="1"/>
    <col min="11269" max="11270" width="38.863281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08.59765625" customWidth="1"/>
    <col min="11523" max="11523" width="36.86328125" customWidth="1"/>
    <col min="11524" max="11524" width="16.1328125" customWidth="1"/>
    <col min="11525" max="11526" width="38.863281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08.59765625" customWidth="1"/>
    <col min="11779" max="11779" width="36.86328125" customWidth="1"/>
    <col min="11780" max="11780" width="16.1328125" customWidth="1"/>
    <col min="11781" max="11782" width="38.863281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08.59765625" customWidth="1"/>
    <col min="12035" max="12035" width="36.86328125" customWidth="1"/>
    <col min="12036" max="12036" width="16.1328125" customWidth="1"/>
    <col min="12037" max="12038" width="38.863281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08.59765625" customWidth="1"/>
    <col min="12291" max="12291" width="36.86328125" customWidth="1"/>
    <col min="12292" max="12292" width="16.1328125" customWidth="1"/>
    <col min="12293" max="12294" width="38.863281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08.59765625" customWidth="1"/>
    <col min="12547" max="12547" width="36.86328125" customWidth="1"/>
    <col min="12548" max="12548" width="16.1328125" customWidth="1"/>
    <col min="12549" max="12550" width="38.863281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08.59765625" customWidth="1"/>
    <col min="12803" max="12803" width="36.86328125" customWidth="1"/>
    <col min="12804" max="12804" width="16.1328125" customWidth="1"/>
    <col min="12805" max="12806" width="38.863281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08.59765625" customWidth="1"/>
    <col min="13059" max="13059" width="36.86328125" customWidth="1"/>
    <col min="13060" max="13060" width="16.1328125" customWidth="1"/>
    <col min="13061" max="13062" width="38.863281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08.59765625" customWidth="1"/>
    <col min="13315" max="13315" width="36.86328125" customWidth="1"/>
    <col min="13316" max="13316" width="16.1328125" customWidth="1"/>
    <col min="13317" max="13318" width="38.863281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08.59765625" customWidth="1"/>
    <col min="13571" max="13571" width="36.86328125" customWidth="1"/>
    <col min="13572" max="13572" width="16.1328125" customWidth="1"/>
    <col min="13573" max="13574" width="38.863281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08.59765625" customWidth="1"/>
    <col min="13827" max="13827" width="36.86328125" customWidth="1"/>
    <col min="13828" max="13828" width="16.1328125" customWidth="1"/>
    <col min="13829" max="13830" width="38.863281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08.59765625" customWidth="1"/>
    <col min="14083" max="14083" width="36.86328125" customWidth="1"/>
    <col min="14084" max="14084" width="16.1328125" customWidth="1"/>
    <col min="14085" max="14086" width="38.863281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08.59765625" customWidth="1"/>
    <col min="14339" max="14339" width="36.86328125" customWidth="1"/>
    <col min="14340" max="14340" width="16.1328125" customWidth="1"/>
    <col min="14341" max="14342" width="38.863281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08.59765625" customWidth="1"/>
    <col min="14595" max="14595" width="36.86328125" customWidth="1"/>
    <col min="14596" max="14596" width="16.1328125" customWidth="1"/>
    <col min="14597" max="14598" width="38.863281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08.59765625" customWidth="1"/>
    <col min="14851" max="14851" width="36.86328125" customWidth="1"/>
    <col min="14852" max="14852" width="16.1328125" customWidth="1"/>
    <col min="14853" max="14854" width="38.863281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08.59765625" customWidth="1"/>
    <col min="15107" max="15107" width="36.86328125" customWidth="1"/>
    <col min="15108" max="15108" width="16.1328125" customWidth="1"/>
    <col min="15109" max="15110" width="38.863281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08.59765625" customWidth="1"/>
    <col min="15363" max="15363" width="36.86328125" customWidth="1"/>
    <col min="15364" max="15364" width="16.1328125" customWidth="1"/>
    <col min="15365" max="15366" width="38.863281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08.59765625" customWidth="1"/>
    <col min="15619" max="15619" width="36.86328125" customWidth="1"/>
    <col min="15620" max="15620" width="16.1328125" customWidth="1"/>
    <col min="15621" max="15622" width="38.863281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08.59765625" customWidth="1"/>
    <col min="15875" max="15875" width="36.86328125" customWidth="1"/>
    <col min="15876" max="15876" width="16.1328125" customWidth="1"/>
    <col min="15877" max="15878" width="38.863281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08.59765625" customWidth="1"/>
    <col min="16131" max="16131" width="36.86328125" customWidth="1"/>
    <col min="16132" max="16132" width="16.1328125" customWidth="1"/>
    <col min="16133" max="16134" width="38.863281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17469</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17307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51">
      <c r="A6" s="26" t="s">
        <v>17470</v>
      </c>
      <c r="B6" s="27" t="s">
        <v>17471</v>
      </c>
      <c r="C6" s="26" t="s">
        <v>786</v>
      </c>
      <c r="D6" s="26" t="s">
        <v>17472</v>
      </c>
      <c r="E6" s="26" t="s">
        <v>17472</v>
      </c>
      <c r="F6" s="26" t="s">
        <v>17473</v>
      </c>
      <c r="G6" s="26" t="str">
        <f t="shared" ref="G6:G24" si="0">LEFT(F6,4)</f>
        <v>G09B</v>
      </c>
      <c r="H6" s="26" t="s">
        <v>545</v>
      </c>
      <c r="I6" s="26" t="s">
        <v>17474</v>
      </c>
      <c r="J6" s="26" t="s">
        <v>2026</v>
      </c>
      <c r="K6" s="26" t="s">
        <v>17475</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51">
      <c r="A7" s="26" t="s">
        <v>17476</v>
      </c>
      <c r="B7" s="27" t="s">
        <v>17477</v>
      </c>
      <c r="C7" s="26" t="s">
        <v>786</v>
      </c>
      <c r="D7" s="26" t="s">
        <v>17478</v>
      </c>
      <c r="E7" s="26" t="s">
        <v>17478</v>
      </c>
      <c r="F7" s="26" t="s">
        <v>17479</v>
      </c>
      <c r="G7" s="26" t="str">
        <f t="shared" si="0"/>
        <v>A01K</v>
      </c>
      <c r="H7" s="26" t="s">
        <v>17480</v>
      </c>
      <c r="I7" s="26" t="s">
        <v>17481</v>
      </c>
      <c r="J7" s="26" t="s">
        <v>2220</v>
      </c>
      <c r="K7" s="26" t="s">
        <v>17482</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40.25">
      <c r="A8" s="26" t="s">
        <v>17483</v>
      </c>
      <c r="B8" s="27" t="s">
        <v>17484</v>
      </c>
      <c r="C8" s="26" t="s">
        <v>901</v>
      </c>
      <c r="D8" s="26" t="s">
        <v>17485</v>
      </c>
      <c r="E8" s="26" t="s">
        <v>17485</v>
      </c>
      <c r="F8" s="26" t="s">
        <v>17486</v>
      </c>
      <c r="G8" s="26" t="str">
        <f t="shared" si="0"/>
        <v>G01W</v>
      </c>
      <c r="H8" s="26" t="s">
        <v>17486</v>
      </c>
      <c r="I8" s="26" t="s">
        <v>17487</v>
      </c>
      <c r="J8" s="26" t="s">
        <v>17488</v>
      </c>
      <c r="K8" s="26" t="s">
        <v>17489</v>
      </c>
      <c r="L8" s="26" t="s">
        <v>17490</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38.25">
      <c r="A9" s="26" t="s">
        <v>17491</v>
      </c>
      <c r="B9" s="27" t="s">
        <v>17492</v>
      </c>
      <c r="C9" s="26" t="s">
        <v>2900</v>
      </c>
      <c r="D9" s="26" t="s">
        <v>17493</v>
      </c>
      <c r="E9" s="26" t="s">
        <v>17493</v>
      </c>
      <c r="F9" s="26" t="s">
        <v>17494</v>
      </c>
      <c r="G9" s="26" t="str">
        <f t="shared" si="0"/>
        <v>A47J</v>
      </c>
      <c r="H9" s="26" t="s">
        <v>545</v>
      </c>
      <c r="I9" s="26" t="s">
        <v>17495</v>
      </c>
      <c r="J9" s="26" t="s">
        <v>17496</v>
      </c>
      <c r="K9" s="26" t="s">
        <v>17497</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102">
      <c r="A10" s="26" t="s">
        <v>17498</v>
      </c>
      <c r="B10" s="27" t="s">
        <v>17499</v>
      </c>
      <c r="C10" s="26" t="s">
        <v>1846</v>
      </c>
      <c r="D10" s="26" t="s">
        <v>17500</v>
      </c>
      <c r="E10" s="26" t="s">
        <v>17500</v>
      </c>
      <c r="F10" s="26" t="s">
        <v>545</v>
      </c>
      <c r="G10" s="26" t="str">
        <f t="shared" si="0"/>
        <v/>
      </c>
      <c r="H10" s="26" t="s">
        <v>545</v>
      </c>
      <c r="I10" s="26" t="s">
        <v>17501</v>
      </c>
      <c r="J10" s="26" t="s">
        <v>7023</v>
      </c>
      <c r="K10" s="26" t="s">
        <v>17502</v>
      </c>
      <c r="L10" s="26" t="s">
        <v>17503</v>
      </c>
      <c r="M10" s="26" t="s">
        <v>545</v>
      </c>
      <c r="N10" s="26" t="s">
        <v>545</v>
      </c>
      <c r="O10" s="26" t="s">
        <v>545</v>
      </c>
      <c r="P10" s="26" t="s">
        <v>545</v>
      </c>
      <c r="Q10" s="26" t="s">
        <v>545</v>
      </c>
      <c r="R10" s="26" t="s">
        <v>545</v>
      </c>
      <c r="S10" s="26" t="s">
        <v>545</v>
      </c>
      <c r="T10" s="26" t="s">
        <v>17504</v>
      </c>
      <c r="U10" s="26" t="s">
        <v>545</v>
      </c>
      <c r="V10" s="26" t="s">
        <v>545</v>
      </c>
      <c r="W10" s="26" t="s">
        <v>545</v>
      </c>
      <c r="X10" s="26" t="s">
        <v>545</v>
      </c>
      <c r="Y10" s="26" t="s">
        <v>545</v>
      </c>
    </row>
    <row r="11" spans="1:26" ht="267.75">
      <c r="A11" s="26" t="s">
        <v>17470</v>
      </c>
      <c r="B11" s="27" t="s">
        <v>17505</v>
      </c>
      <c r="C11" s="26" t="s">
        <v>908</v>
      </c>
      <c r="D11" s="26" t="s">
        <v>17472</v>
      </c>
      <c r="E11" s="26" t="s">
        <v>17472</v>
      </c>
      <c r="F11" s="26" t="s">
        <v>17506</v>
      </c>
      <c r="G11" s="26" t="str">
        <f t="shared" si="0"/>
        <v>G06T</v>
      </c>
      <c r="H11" s="26" t="s">
        <v>17507</v>
      </c>
      <c r="I11" s="26" t="s">
        <v>17508</v>
      </c>
      <c r="J11" s="26" t="s">
        <v>6141</v>
      </c>
      <c r="K11" s="26" t="s">
        <v>17509</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38.25">
      <c r="A12" s="26" t="s">
        <v>17510</v>
      </c>
      <c r="B12" s="27" t="s">
        <v>17511</v>
      </c>
      <c r="C12" s="26" t="s">
        <v>908</v>
      </c>
      <c r="D12" s="26" t="s">
        <v>17512</v>
      </c>
      <c r="E12" s="26" t="s">
        <v>17512</v>
      </c>
      <c r="F12" s="26" t="s">
        <v>17513</v>
      </c>
      <c r="G12" s="26" t="str">
        <f t="shared" si="0"/>
        <v>A01M</v>
      </c>
      <c r="H12" s="26" t="s">
        <v>17514</v>
      </c>
      <c r="I12" s="26" t="s">
        <v>17515</v>
      </c>
      <c r="J12" s="26" t="s">
        <v>5047</v>
      </c>
      <c r="K12" s="26" t="s">
        <v>17516</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76.5">
      <c r="A13" s="26" t="s">
        <v>17517</v>
      </c>
      <c r="B13" s="27" t="s">
        <v>17518</v>
      </c>
      <c r="C13" s="26" t="s">
        <v>908</v>
      </c>
      <c r="D13" s="26" t="s">
        <v>17519</v>
      </c>
      <c r="E13" s="26" t="s">
        <v>17519</v>
      </c>
      <c r="F13" s="26" t="s">
        <v>17520</v>
      </c>
      <c r="G13" s="26" t="str">
        <f t="shared" si="0"/>
        <v>G06F</v>
      </c>
      <c r="H13" s="26" t="s">
        <v>17521</v>
      </c>
      <c r="I13" s="26" t="s">
        <v>17522</v>
      </c>
      <c r="J13" s="26" t="s">
        <v>6155</v>
      </c>
      <c r="K13" s="26" t="s">
        <v>17523</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51">
      <c r="A14" s="26" t="s">
        <v>17524</v>
      </c>
      <c r="B14" s="27" t="s">
        <v>17525</v>
      </c>
      <c r="C14" s="26" t="s">
        <v>2773</v>
      </c>
      <c r="D14" s="26" t="s">
        <v>17526</v>
      </c>
      <c r="E14" s="26" t="s">
        <v>17526</v>
      </c>
      <c r="F14" s="26" t="s">
        <v>17527</v>
      </c>
      <c r="G14" s="26" t="str">
        <f t="shared" si="0"/>
        <v>A47B</v>
      </c>
      <c r="H14" s="26" t="s">
        <v>17528</v>
      </c>
      <c r="I14" s="26" t="s">
        <v>17529</v>
      </c>
      <c r="J14" s="26" t="s">
        <v>3266</v>
      </c>
      <c r="K14" s="26" t="s">
        <v>17530</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38.25">
      <c r="A15" s="26" t="s">
        <v>17531</v>
      </c>
      <c r="B15" s="27" t="s">
        <v>17532</v>
      </c>
      <c r="C15" s="26" t="s">
        <v>2909</v>
      </c>
      <c r="D15" s="26" t="s">
        <v>17533</v>
      </c>
      <c r="E15" s="26" t="s">
        <v>17533</v>
      </c>
      <c r="F15" s="26" t="s">
        <v>17534</v>
      </c>
      <c r="G15" s="26" t="str">
        <f t="shared" si="0"/>
        <v>A62C</v>
      </c>
      <c r="H15" s="26" t="s">
        <v>17535</v>
      </c>
      <c r="I15" s="26" t="s">
        <v>17536</v>
      </c>
      <c r="J15" s="26" t="s">
        <v>2946</v>
      </c>
      <c r="K15" s="26" t="s">
        <v>17537</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63.75">
      <c r="A16" s="26" t="s">
        <v>17538</v>
      </c>
      <c r="B16" s="27" t="s">
        <v>17539</v>
      </c>
      <c r="C16" s="26" t="s">
        <v>3034</v>
      </c>
      <c r="D16" s="26" t="s">
        <v>17540</v>
      </c>
      <c r="E16" s="26" t="s">
        <v>17540</v>
      </c>
      <c r="F16" s="26" t="s">
        <v>17541</v>
      </c>
      <c r="G16" s="26" t="str">
        <f t="shared" si="0"/>
        <v>F25D</v>
      </c>
      <c r="H16" s="26" t="s">
        <v>17542</v>
      </c>
      <c r="I16" s="26" t="s">
        <v>17543</v>
      </c>
      <c r="J16" s="26" t="s">
        <v>1812</v>
      </c>
      <c r="K16" s="26" t="s">
        <v>17544</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40.25">
      <c r="A17" s="26" t="s">
        <v>17545</v>
      </c>
      <c r="B17" s="27" t="s">
        <v>17546</v>
      </c>
      <c r="C17" s="26" t="s">
        <v>3034</v>
      </c>
      <c r="D17" s="26" t="s">
        <v>17547</v>
      </c>
      <c r="E17" s="26" t="s">
        <v>17547</v>
      </c>
      <c r="F17" s="26" t="s">
        <v>17548</v>
      </c>
      <c r="G17" s="26" t="str">
        <f t="shared" si="0"/>
        <v>A01K</v>
      </c>
      <c r="H17" s="26" t="s">
        <v>17549</v>
      </c>
      <c r="I17" s="26" t="s">
        <v>17550</v>
      </c>
      <c r="J17" s="26" t="s">
        <v>732</v>
      </c>
      <c r="K17" s="26" t="s">
        <v>17551</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14.75">
      <c r="A18" s="26" t="s">
        <v>17552</v>
      </c>
      <c r="B18" s="27" t="s">
        <v>17553</v>
      </c>
      <c r="C18" s="26" t="s">
        <v>3034</v>
      </c>
      <c r="D18" s="26" t="s">
        <v>17554</v>
      </c>
      <c r="E18" s="26" t="s">
        <v>17554</v>
      </c>
      <c r="F18" s="26" t="s">
        <v>17555</v>
      </c>
      <c r="G18" s="26" t="str">
        <f t="shared" si="0"/>
        <v>A61M</v>
      </c>
      <c r="H18" s="26" t="s">
        <v>17556</v>
      </c>
      <c r="I18" s="26" t="s">
        <v>17557</v>
      </c>
      <c r="J18" s="26" t="s">
        <v>2234</v>
      </c>
      <c r="K18" s="26" t="s">
        <v>17558</v>
      </c>
      <c r="L18" s="26" t="s">
        <v>17559</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76.5">
      <c r="A19" s="26" t="s">
        <v>17560</v>
      </c>
      <c r="B19" s="27" t="s">
        <v>17561</v>
      </c>
      <c r="C19" s="26" t="s">
        <v>3025</v>
      </c>
      <c r="D19" s="26" t="s">
        <v>17562</v>
      </c>
      <c r="E19" s="26" t="s">
        <v>17562</v>
      </c>
      <c r="F19" s="26" t="s">
        <v>17563</v>
      </c>
      <c r="G19" s="26" t="str">
        <f t="shared" si="0"/>
        <v>A43B</v>
      </c>
      <c r="H19" s="26" t="s">
        <v>17563</v>
      </c>
      <c r="I19" s="26" t="s">
        <v>17564</v>
      </c>
      <c r="J19" s="26" t="s">
        <v>5078</v>
      </c>
      <c r="K19" s="26" t="s">
        <v>17565</v>
      </c>
      <c r="L19" s="26" t="s">
        <v>545</v>
      </c>
      <c r="M19" s="26" t="s">
        <v>545</v>
      </c>
      <c r="N19" s="26" t="s">
        <v>545</v>
      </c>
      <c r="O19" s="26" t="s">
        <v>545</v>
      </c>
      <c r="P19" s="26" t="s">
        <v>545</v>
      </c>
      <c r="Q19" s="26" t="s">
        <v>545</v>
      </c>
      <c r="R19" s="26" t="s">
        <v>545</v>
      </c>
      <c r="S19" s="26" t="s">
        <v>545</v>
      </c>
      <c r="T19" s="26" t="s">
        <v>545</v>
      </c>
      <c r="U19" s="26" t="s">
        <v>545</v>
      </c>
      <c r="V19" s="26" t="s">
        <v>17566</v>
      </c>
      <c r="W19" s="26" t="s">
        <v>17567</v>
      </c>
      <c r="X19" s="26" t="s">
        <v>545</v>
      </c>
      <c r="Y19" s="26" t="s">
        <v>545</v>
      </c>
    </row>
    <row r="20" spans="1:25" ht="216.75">
      <c r="A20" s="26" t="s">
        <v>17568</v>
      </c>
      <c r="B20" s="27" t="s">
        <v>17569</v>
      </c>
      <c r="C20" s="26" t="s">
        <v>16446</v>
      </c>
      <c r="D20" s="26" t="s">
        <v>17500</v>
      </c>
      <c r="E20" s="26" t="s">
        <v>17570</v>
      </c>
      <c r="F20" s="26" t="s">
        <v>545</v>
      </c>
      <c r="G20" s="26" t="str">
        <f t="shared" si="0"/>
        <v/>
      </c>
      <c r="H20" s="26" t="s">
        <v>545</v>
      </c>
      <c r="I20" s="26" t="s">
        <v>17571</v>
      </c>
      <c r="J20" s="26" t="s">
        <v>5758</v>
      </c>
      <c r="K20" s="26" t="s">
        <v>17572</v>
      </c>
      <c r="L20" s="26" t="s">
        <v>17573</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76.5">
      <c r="A21" s="26" t="s">
        <v>17574</v>
      </c>
      <c r="B21" s="27" t="s">
        <v>17575</v>
      </c>
      <c r="C21" s="26" t="s">
        <v>3285</v>
      </c>
      <c r="D21" s="26" t="s">
        <v>17576</v>
      </c>
      <c r="E21" s="26" t="s">
        <v>17576</v>
      </c>
      <c r="F21" s="26" t="s">
        <v>17577</v>
      </c>
      <c r="G21" s="26" t="str">
        <f t="shared" si="0"/>
        <v>A23K</v>
      </c>
      <c r="H21" s="26" t="s">
        <v>17578</v>
      </c>
      <c r="I21" s="26" t="s">
        <v>17579</v>
      </c>
      <c r="J21" s="26" t="s">
        <v>2896</v>
      </c>
      <c r="K21" s="26" t="s">
        <v>17580</v>
      </c>
      <c r="L21" s="26" t="s">
        <v>545</v>
      </c>
      <c r="M21" s="26" t="s">
        <v>545</v>
      </c>
      <c r="N21" s="26" t="s">
        <v>545</v>
      </c>
      <c r="O21" s="26" t="s">
        <v>545</v>
      </c>
      <c r="P21" s="26" t="s">
        <v>545</v>
      </c>
      <c r="Q21" s="26" t="s">
        <v>545</v>
      </c>
      <c r="R21" s="26" t="s">
        <v>545</v>
      </c>
      <c r="S21" s="26" t="s">
        <v>545</v>
      </c>
      <c r="T21" s="26" t="s">
        <v>545</v>
      </c>
      <c r="U21" s="26" t="s">
        <v>545</v>
      </c>
      <c r="V21" s="26" t="s">
        <v>545</v>
      </c>
      <c r="W21" s="26" t="s">
        <v>17581</v>
      </c>
      <c r="X21" s="26" t="s">
        <v>545</v>
      </c>
      <c r="Y21" s="26" t="s">
        <v>545</v>
      </c>
    </row>
    <row r="22" spans="1:25" ht="102">
      <c r="A22" s="26" t="s">
        <v>17582</v>
      </c>
      <c r="B22" s="27" t="s">
        <v>17583</v>
      </c>
      <c r="C22" s="26" t="s">
        <v>3285</v>
      </c>
      <c r="D22" s="26" t="s">
        <v>17576</v>
      </c>
      <c r="E22" s="26" t="s">
        <v>17576</v>
      </c>
      <c r="F22" s="26" t="s">
        <v>17584</v>
      </c>
      <c r="G22" s="26" t="str">
        <f t="shared" si="0"/>
        <v>A23K</v>
      </c>
      <c r="H22" s="26" t="s">
        <v>17584</v>
      </c>
      <c r="I22" s="26" t="s">
        <v>17585</v>
      </c>
      <c r="J22" s="26" t="s">
        <v>2896</v>
      </c>
      <c r="K22" s="26" t="s">
        <v>17586</v>
      </c>
      <c r="L22" s="26" t="s">
        <v>545</v>
      </c>
      <c r="M22" s="26" t="s">
        <v>545</v>
      </c>
      <c r="N22" s="26" t="s">
        <v>545</v>
      </c>
      <c r="O22" s="26" t="s">
        <v>545</v>
      </c>
      <c r="P22" s="26" t="s">
        <v>545</v>
      </c>
      <c r="Q22" s="26" t="s">
        <v>545</v>
      </c>
      <c r="R22" s="26" t="s">
        <v>545</v>
      </c>
      <c r="S22" s="26" t="s">
        <v>545</v>
      </c>
      <c r="T22" s="26" t="s">
        <v>545</v>
      </c>
      <c r="U22" s="26" t="s">
        <v>545</v>
      </c>
      <c r="V22" s="26" t="s">
        <v>17587</v>
      </c>
      <c r="W22" s="26" t="s">
        <v>17588</v>
      </c>
      <c r="X22" s="26" t="s">
        <v>545</v>
      </c>
      <c r="Y22" s="26" t="s">
        <v>545</v>
      </c>
    </row>
    <row r="23" spans="1:25" ht="89.25">
      <c r="A23" s="26" t="s">
        <v>17589</v>
      </c>
      <c r="B23" s="27" t="s">
        <v>17590</v>
      </c>
      <c r="C23" s="26" t="s">
        <v>1872</v>
      </c>
      <c r="D23" s="26" t="s">
        <v>17591</v>
      </c>
      <c r="E23" s="26" t="s">
        <v>17591</v>
      </c>
      <c r="F23" s="26" t="s">
        <v>17592</v>
      </c>
      <c r="G23" s="26" t="str">
        <f t="shared" si="0"/>
        <v>A61M</v>
      </c>
      <c r="H23" s="26" t="s">
        <v>17593</v>
      </c>
      <c r="I23" s="26" t="s">
        <v>17594</v>
      </c>
      <c r="J23" s="26" t="s">
        <v>16755</v>
      </c>
      <c r="K23" s="26" t="s">
        <v>17595</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216.75">
      <c r="A24" s="26" t="s">
        <v>17596</v>
      </c>
      <c r="B24" s="27" t="s">
        <v>17597</v>
      </c>
      <c r="C24" s="26" t="s">
        <v>1872</v>
      </c>
      <c r="D24" s="26" t="s">
        <v>17598</v>
      </c>
      <c r="E24" s="26" t="s">
        <v>17598</v>
      </c>
      <c r="F24" s="26" t="s">
        <v>17599</v>
      </c>
      <c r="G24" s="26" t="str">
        <f t="shared" si="0"/>
        <v>B25J</v>
      </c>
      <c r="H24" s="26" t="s">
        <v>17600</v>
      </c>
      <c r="I24" s="26" t="s">
        <v>17601</v>
      </c>
      <c r="J24" s="26" t="s">
        <v>1746</v>
      </c>
      <c r="K24" s="26" t="s">
        <v>17602</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89.25">
      <c r="A25" s="26" t="s">
        <v>17603</v>
      </c>
      <c r="B25" s="27" t="s">
        <v>17604</v>
      </c>
      <c r="C25" s="26" t="s">
        <v>3584</v>
      </c>
      <c r="D25" s="26" t="s">
        <v>17605</v>
      </c>
      <c r="E25" s="26" t="s">
        <v>17605</v>
      </c>
      <c r="F25" s="26" t="s">
        <v>17606</v>
      </c>
      <c r="H25" s="26" t="s">
        <v>17607</v>
      </c>
      <c r="I25" s="26" t="s">
        <v>17608</v>
      </c>
      <c r="J25" s="26" t="s">
        <v>14710</v>
      </c>
      <c r="K25" s="26" t="s">
        <v>17609</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204">
      <c r="A26" s="26" t="s">
        <v>17610</v>
      </c>
      <c r="B26" s="27" t="s">
        <v>17611</v>
      </c>
      <c r="C26" s="26" t="s">
        <v>3584</v>
      </c>
      <c r="D26" s="26" t="s">
        <v>17612</v>
      </c>
      <c r="E26" s="26" t="s">
        <v>17613</v>
      </c>
      <c r="F26" s="26" t="s">
        <v>17614</v>
      </c>
      <c r="H26" s="26" t="s">
        <v>17615</v>
      </c>
      <c r="I26" s="26" t="s">
        <v>17616</v>
      </c>
      <c r="J26" s="26" t="s">
        <v>17440</v>
      </c>
      <c r="K26" s="26" t="s">
        <v>17617</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280.5">
      <c r="A27" s="26" t="s">
        <v>17618</v>
      </c>
      <c r="B27" s="27" t="s">
        <v>17619</v>
      </c>
      <c r="C27" s="26" t="s">
        <v>10528</v>
      </c>
      <c r="D27" s="26" t="s">
        <v>17620</v>
      </c>
      <c r="E27" s="26" t="s">
        <v>17621</v>
      </c>
      <c r="F27" s="26" t="s">
        <v>545</v>
      </c>
      <c r="H27" s="26" t="s">
        <v>545</v>
      </c>
      <c r="I27" s="26" t="s">
        <v>17622</v>
      </c>
      <c r="J27" s="26" t="s">
        <v>17623</v>
      </c>
      <c r="K27" s="26" t="s">
        <v>17624</v>
      </c>
      <c r="L27" s="26" t="s">
        <v>17625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63.75">
      <c r="A28" s="26" t="s">
        <v>17626</v>
      </c>
      <c r="B28" s="27" t="s">
        <v>17627</v>
      </c>
      <c r="C28" s="26" t="s">
        <v>3678</v>
      </c>
      <c r="D28" s="26" t="s">
        <v>17628</v>
      </c>
      <c r="E28" s="26" t="s">
        <v>17628</v>
      </c>
      <c r="F28" s="26" t="s">
        <v>17629</v>
      </c>
      <c r="H28" s="26" t="s">
        <v>17629</v>
      </c>
      <c r="I28" s="26" t="s">
        <v>17630</v>
      </c>
      <c r="J28" s="26" t="s">
        <v>3094</v>
      </c>
      <c r="K28" s="26" t="s">
        <v>17631</v>
      </c>
      <c r="L28" s="26" t="s">
        <v>545</v>
      </c>
      <c r="M28" s="26" t="s">
        <v>545</v>
      </c>
      <c r="N28" s="26" t="s">
        <v>545</v>
      </c>
      <c r="O28" s="26" t="s">
        <v>545</v>
      </c>
      <c r="P28" s="26" t="s">
        <v>545</v>
      </c>
      <c r="Q28" s="26" t="s">
        <v>545</v>
      </c>
      <c r="R28" s="26" t="s">
        <v>545</v>
      </c>
      <c r="S28" s="26" t="s">
        <v>545</v>
      </c>
      <c r="T28" s="26" t="s">
        <v>545</v>
      </c>
      <c r="U28" s="26" t="s">
        <v>545</v>
      </c>
      <c r="V28" s="26" t="s">
        <v>17632</v>
      </c>
      <c r="W28" s="26" t="s">
        <v>17633</v>
      </c>
      <c r="X28" s="26" t="s">
        <v>545</v>
      </c>
      <c r="Y28" s="26" t="s">
        <v>545</v>
      </c>
    </row>
    <row r="29" spans="1:25" ht="229.5">
      <c r="A29" s="26" t="s">
        <v>17470</v>
      </c>
      <c r="B29" s="27" t="s">
        <v>17634</v>
      </c>
      <c r="C29" s="26" t="s">
        <v>3678</v>
      </c>
      <c r="D29" s="26" t="s">
        <v>17472</v>
      </c>
      <c r="E29" s="26" t="s">
        <v>17472</v>
      </c>
      <c r="F29" s="26" t="s">
        <v>17635</v>
      </c>
      <c r="H29" s="26" t="s">
        <v>17636</v>
      </c>
      <c r="I29" s="26" t="s">
        <v>17637</v>
      </c>
      <c r="J29" s="26" t="s">
        <v>2026</v>
      </c>
      <c r="K29" s="26" t="s">
        <v>17638</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76.5">
      <c r="A30" s="26" t="s">
        <v>17639</v>
      </c>
      <c r="B30" s="27" t="s">
        <v>17640</v>
      </c>
      <c r="C30" s="26" t="s">
        <v>3678</v>
      </c>
      <c r="D30" s="26" t="s">
        <v>17641</v>
      </c>
      <c r="E30" s="26" t="s">
        <v>17641</v>
      </c>
      <c r="F30" s="26" t="s">
        <v>17642</v>
      </c>
      <c r="H30" s="26" t="s">
        <v>17643</v>
      </c>
      <c r="I30" s="26" t="s">
        <v>17644</v>
      </c>
      <c r="J30" s="26" t="s">
        <v>2050</v>
      </c>
      <c r="K30" s="26" t="s">
        <v>17645</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autoFilter ref="A5:Z30" xr:uid="{21BE0FAD-07CB-4350-9EFE-AC4845032D2D}"/>
  <mergeCells count="4">
    <mergeCell ref="A1:Z1"/>
    <mergeCell ref="A2:Z2"/>
    <mergeCell ref="A3:Z3"/>
    <mergeCell ref="A4:Z4"/>
  </mergeCells>
  <hyperlinks>
    <hyperlink ref="A2" r:id="rId1" display="url" xr:uid="{5A98976C-3E4F-4F9E-92AD-59FF87FBD56A}"/>
    <hyperlink ref="A3" r:id="rId2" display="url" xr:uid="{5C209688-D6DE-45AE-80BB-88920CCA3A07}"/>
    <hyperlink ref="A4" r:id="rId3" display="url" xr:uid="{C80F89C9-DCFA-496A-8EFF-A36341C0F643}"/>
    <hyperlink ref="B6" r:id="rId4" display="url" xr:uid="{39FB3015-CEAB-467A-931A-18EAD07992B4}"/>
    <hyperlink ref="B7" r:id="rId5" display="url" xr:uid="{05EA6D6B-A76A-4412-BA47-8AD9AECB5219}"/>
    <hyperlink ref="B8" r:id="rId6" display="url" xr:uid="{98D1FED9-0099-443B-9BBE-62441FC28AF2}"/>
    <hyperlink ref="B9" r:id="rId7" display="url" xr:uid="{473B74FA-77FC-4194-89CF-7FD666E20235}"/>
    <hyperlink ref="B10" r:id="rId8" display="url" xr:uid="{0DD8F234-8164-4C37-8F64-DD8B718BBCBD}"/>
    <hyperlink ref="B11" r:id="rId9" display="url" xr:uid="{81EC5717-D49C-4EA1-8EA6-DA1E506F02D7}"/>
    <hyperlink ref="B12" r:id="rId10" display="url" xr:uid="{1A8250B2-D1A4-44B1-B1DB-91AF8BF7F131}"/>
    <hyperlink ref="B13" r:id="rId11" display="url" xr:uid="{46A1E0F5-C389-4FE7-94E1-CC9111EA1B66}"/>
    <hyperlink ref="B14" r:id="rId12" display="url" xr:uid="{338295D4-3D6B-4894-A7F8-92F4625BF276}"/>
    <hyperlink ref="B15" r:id="rId13" display="url" xr:uid="{FF963852-2990-4304-B54C-F4CD43EE4E71}"/>
    <hyperlink ref="B16" r:id="rId14" display="url" xr:uid="{18CFE043-1574-4F66-B860-005867A44965}"/>
    <hyperlink ref="B17" r:id="rId15" display="url" xr:uid="{536AA1C6-AB8E-4F50-84E2-09F469057FDA}"/>
    <hyperlink ref="B18" r:id="rId16" display="url" xr:uid="{89692BF6-4DC5-471E-AC49-B5FFC6B0B298}"/>
    <hyperlink ref="B19" r:id="rId17" display="url" xr:uid="{AC5C1801-9301-4E07-A3F1-A63A58E1ED55}"/>
    <hyperlink ref="B20" r:id="rId18" display="url" xr:uid="{8E5D673C-20EC-4E31-A6D4-43FCC904CF75}"/>
    <hyperlink ref="B21" r:id="rId19" display="url" xr:uid="{26EA4436-86FC-4F1C-BA6F-42A37F204CEB}"/>
    <hyperlink ref="B22" r:id="rId20" display="url" xr:uid="{2E0963E7-BF61-4886-ABE2-E22F943F6FCD}"/>
    <hyperlink ref="B23" r:id="rId21" display="url" xr:uid="{CEAE4180-278A-4A25-82EF-41CD55786312}"/>
    <hyperlink ref="B24" r:id="rId22" display="url" xr:uid="{7D0DC13D-04CF-4FDC-B8B6-98DBAF1949ED}"/>
    <hyperlink ref="B25" r:id="rId23" display="url" xr:uid="{FAB28D97-9722-436E-BF70-C3C3B930EDC6}"/>
    <hyperlink ref="B26" r:id="rId24" display="url" xr:uid="{647DF643-FE5F-409E-BF3F-11E6BD558A62}"/>
    <hyperlink ref="B27" r:id="rId25" display="url" xr:uid="{966FEC36-F833-4670-AAD0-519F2BFCC277}"/>
    <hyperlink ref="B28" r:id="rId26" display="url" xr:uid="{926D2FA3-BB30-429E-A76B-4C26C71212FF}"/>
    <hyperlink ref="B29" r:id="rId27" display="url" xr:uid="{19C51C84-4EA2-42B0-9336-FA732FFA7B60}"/>
    <hyperlink ref="B30" r:id="rId28" display="url" xr:uid="{506D5925-E578-457B-85E9-C652F738269E}"/>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E8366-B27E-44E5-AB93-581B3A97ABFA}">
  <dimension ref="A1:Z30"/>
  <sheetViews>
    <sheetView topLeftCell="B1" zoomScale="66" workbookViewId="0">
      <selection activeCell="G6" sqref="G6:G30"/>
    </sheetView>
  </sheetViews>
  <sheetFormatPr defaultRowHeight="14.25"/>
  <cols>
    <col min="1" max="1" width="138.86328125" customWidth="1"/>
    <col min="2" max="2" width="37.59765625" customWidth="1"/>
    <col min="3" max="3" width="16.1328125" customWidth="1"/>
    <col min="4" max="4" width="31" customWidth="1"/>
    <col min="5" max="5" width="57.398437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38.86328125" customWidth="1"/>
    <col min="259" max="259" width="37.59765625" customWidth="1"/>
    <col min="260" max="260" width="16.1328125" customWidth="1"/>
    <col min="261" max="261" width="31" customWidth="1"/>
    <col min="262" max="262" width="57.398437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38.86328125" customWidth="1"/>
    <col min="515" max="515" width="37.59765625" customWidth="1"/>
    <col min="516" max="516" width="16.1328125" customWidth="1"/>
    <col min="517" max="517" width="31" customWidth="1"/>
    <col min="518" max="518" width="57.398437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38.86328125" customWidth="1"/>
    <col min="771" max="771" width="37.59765625" customWidth="1"/>
    <col min="772" max="772" width="16.1328125" customWidth="1"/>
    <col min="773" max="773" width="31" customWidth="1"/>
    <col min="774" max="774" width="57.398437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38.86328125" customWidth="1"/>
    <col min="1027" max="1027" width="37.59765625" customWidth="1"/>
    <col min="1028" max="1028" width="16.1328125" customWidth="1"/>
    <col min="1029" max="1029" width="31" customWidth="1"/>
    <col min="1030" max="1030" width="57.398437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38.86328125" customWidth="1"/>
    <col min="1283" max="1283" width="37.59765625" customWidth="1"/>
    <col min="1284" max="1284" width="16.1328125" customWidth="1"/>
    <col min="1285" max="1285" width="31" customWidth="1"/>
    <col min="1286" max="1286" width="57.398437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38.86328125" customWidth="1"/>
    <col min="1539" max="1539" width="37.59765625" customWidth="1"/>
    <col min="1540" max="1540" width="16.1328125" customWidth="1"/>
    <col min="1541" max="1541" width="31" customWidth="1"/>
    <col min="1542" max="1542" width="57.398437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38.86328125" customWidth="1"/>
    <col min="1795" max="1795" width="37.59765625" customWidth="1"/>
    <col min="1796" max="1796" width="16.1328125" customWidth="1"/>
    <col min="1797" max="1797" width="31" customWidth="1"/>
    <col min="1798" max="1798" width="57.398437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38.86328125" customWidth="1"/>
    <col min="2051" max="2051" width="37.59765625" customWidth="1"/>
    <col min="2052" max="2052" width="16.1328125" customWidth="1"/>
    <col min="2053" max="2053" width="31" customWidth="1"/>
    <col min="2054" max="2054" width="57.398437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38.86328125" customWidth="1"/>
    <col min="2307" max="2307" width="37.59765625" customWidth="1"/>
    <col min="2308" max="2308" width="16.1328125" customWidth="1"/>
    <col min="2309" max="2309" width="31" customWidth="1"/>
    <col min="2310" max="2310" width="57.398437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38.86328125" customWidth="1"/>
    <col min="2563" max="2563" width="37.59765625" customWidth="1"/>
    <col min="2564" max="2564" width="16.1328125" customWidth="1"/>
    <col min="2565" max="2565" width="31" customWidth="1"/>
    <col min="2566" max="2566" width="57.398437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38.86328125" customWidth="1"/>
    <col min="2819" max="2819" width="37.59765625" customWidth="1"/>
    <col min="2820" max="2820" width="16.1328125" customWidth="1"/>
    <col min="2821" max="2821" width="31" customWidth="1"/>
    <col min="2822" max="2822" width="57.398437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38.86328125" customWidth="1"/>
    <col min="3075" max="3075" width="37.59765625" customWidth="1"/>
    <col min="3076" max="3076" width="16.1328125" customWidth="1"/>
    <col min="3077" max="3077" width="31" customWidth="1"/>
    <col min="3078" max="3078" width="57.398437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38.86328125" customWidth="1"/>
    <col min="3331" max="3331" width="37.59765625" customWidth="1"/>
    <col min="3332" max="3332" width="16.1328125" customWidth="1"/>
    <col min="3333" max="3333" width="31" customWidth="1"/>
    <col min="3334" max="3334" width="57.398437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38.86328125" customWidth="1"/>
    <col min="3587" max="3587" width="37.59765625" customWidth="1"/>
    <col min="3588" max="3588" width="16.1328125" customWidth="1"/>
    <col min="3589" max="3589" width="31" customWidth="1"/>
    <col min="3590" max="3590" width="57.398437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38.86328125" customWidth="1"/>
    <col min="3843" max="3843" width="37.59765625" customWidth="1"/>
    <col min="3844" max="3844" width="16.1328125" customWidth="1"/>
    <col min="3845" max="3845" width="31" customWidth="1"/>
    <col min="3846" max="3846" width="57.398437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38.86328125" customWidth="1"/>
    <col min="4099" max="4099" width="37.59765625" customWidth="1"/>
    <col min="4100" max="4100" width="16.1328125" customWidth="1"/>
    <col min="4101" max="4101" width="31" customWidth="1"/>
    <col min="4102" max="4102" width="57.398437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38.86328125" customWidth="1"/>
    <col min="4355" max="4355" width="37.59765625" customWidth="1"/>
    <col min="4356" max="4356" width="16.1328125" customWidth="1"/>
    <col min="4357" max="4357" width="31" customWidth="1"/>
    <col min="4358" max="4358" width="57.398437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38.86328125" customWidth="1"/>
    <col min="4611" max="4611" width="37.59765625" customWidth="1"/>
    <col min="4612" max="4612" width="16.1328125" customWidth="1"/>
    <col min="4613" max="4613" width="31" customWidth="1"/>
    <col min="4614" max="4614" width="57.398437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38.86328125" customWidth="1"/>
    <col min="4867" max="4867" width="37.59765625" customWidth="1"/>
    <col min="4868" max="4868" width="16.1328125" customWidth="1"/>
    <col min="4869" max="4869" width="31" customWidth="1"/>
    <col min="4870" max="4870" width="57.398437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38.86328125" customWidth="1"/>
    <col min="5123" max="5123" width="37.59765625" customWidth="1"/>
    <col min="5124" max="5124" width="16.1328125" customWidth="1"/>
    <col min="5125" max="5125" width="31" customWidth="1"/>
    <col min="5126" max="5126" width="57.398437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38.86328125" customWidth="1"/>
    <col min="5379" max="5379" width="37.59765625" customWidth="1"/>
    <col min="5380" max="5380" width="16.1328125" customWidth="1"/>
    <col min="5381" max="5381" width="31" customWidth="1"/>
    <col min="5382" max="5382" width="57.398437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38.86328125" customWidth="1"/>
    <col min="5635" max="5635" width="37.59765625" customWidth="1"/>
    <col min="5636" max="5636" width="16.1328125" customWidth="1"/>
    <col min="5637" max="5637" width="31" customWidth="1"/>
    <col min="5638" max="5638" width="57.398437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38.86328125" customWidth="1"/>
    <col min="5891" max="5891" width="37.59765625" customWidth="1"/>
    <col min="5892" max="5892" width="16.1328125" customWidth="1"/>
    <col min="5893" max="5893" width="31" customWidth="1"/>
    <col min="5894" max="5894" width="57.398437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38.86328125" customWidth="1"/>
    <col min="6147" max="6147" width="37.59765625" customWidth="1"/>
    <col min="6148" max="6148" width="16.1328125" customWidth="1"/>
    <col min="6149" max="6149" width="31" customWidth="1"/>
    <col min="6150" max="6150" width="57.398437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38.86328125" customWidth="1"/>
    <col min="6403" max="6403" width="37.59765625" customWidth="1"/>
    <col min="6404" max="6404" width="16.1328125" customWidth="1"/>
    <col min="6405" max="6405" width="31" customWidth="1"/>
    <col min="6406" max="6406" width="57.398437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38.86328125" customWidth="1"/>
    <col min="6659" max="6659" width="37.59765625" customWidth="1"/>
    <col min="6660" max="6660" width="16.1328125" customWidth="1"/>
    <col min="6661" max="6661" width="31" customWidth="1"/>
    <col min="6662" max="6662" width="57.398437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38.86328125" customWidth="1"/>
    <col min="6915" max="6915" width="37.59765625" customWidth="1"/>
    <col min="6916" max="6916" width="16.1328125" customWidth="1"/>
    <col min="6917" max="6917" width="31" customWidth="1"/>
    <col min="6918" max="6918" width="57.398437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38.86328125" customWidth="1"/>
    <col min="7171" max="7171" width="37.59765625" customWidth="1"/>
    <col min="7172" max="7172" width="16.1328125" customWidth="1"/>
    <col min="7173" max="7173" width="31" customWidth="1"/>
    <col min="7174" max="7174" width="57.398437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38.86328125" customWidth="1"/>
    <col min="7427" max="7427" width="37.59765625" customWidth="1"/>
    <col min="7428" max="7428" width="16.1328125" customWidth="1"/>
    <col min="7429" max="7429" width="31" customWidth="1"/>
    <col min="7430" max="7430" width="57.398437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38.86328125" customWidth="1"/>
    <col min="7683" max="7683" width="37.59765625" customWidth="1"/>
    <col min="7684" max="7684" width="16.1328125" customWidth="1"/>
    <col min="7685" max="7685" width="31" customWidth="1"/>
    <col min="7686" max="7686" width="57.398437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38.86328125" customWidth="1"/>
    <col min="7939" max="7939" width="37.59765625" customWidth="1"/>
    <col min="7940" max="7940" width="16.1328125" customWidth="1"/>
    <col min="7941" max="7941" width="31" customWidth="1"/>
    <col min="7942" max="7942" width="57.398437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38.86328125" customWidth="1"/>
    <col min="8195" max="8195" width="37.59765625" customWidth="1"/>
    <col min="8196" max="8196" width="16.1328125" customWidth="1"/>
    <col min="8197" max="8197" width="31" customWidth="1"/>
    <col min="8198" max="8198" width="57.398437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38.86328125" customWidth="1"/>
    <col min="8451" max="8451" width="37.59765625" customWidth="1"/>
    <col min="8452" max="8452" width="16.1328125" customWidth="1"/>
    <col min="8453" max="8453" width="31" customWidth="1"/>
    <col min="8454" max="8454" width="57.398437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38.86328125" customWidth="1"/>
    <col min="8707" max="8707" width="37.59765625" customWidth="1"/>
    <col min="8708" max="8708" width="16.1328125" customWidth="1"/>
    <col min="8709" max="8709" width="31" customWidth="1"/>
    <col min="8710" max="8710" width="57.398437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38.86328125" customWidth="1"/>
    <col min="8963" max="8963" width="37.59765625" customWidth="1"/>
    <col min="8964" max="8964" width="16.1328125" customWidth="1"/>
    <col min="8965" max="8965" width="31" customWidth="1"/>
    <col min="8966" max="8966" width="57.398437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38.86328125" customWidth="1"/>
    <col min="9219" max="9219" width="37.59765625" customWidth="1"/>
    <col min="9220" max="9220" width="16.1328125" customWidth="1"/>
    <col min="9221" max="9221" width="31" customWidth="1"/>
    <col min="9222" max="9222" width="57.398437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38.86328125" customWidth="1"/>
    <col min="9475" max="9475" width="37.59765625" customWidth="1"/>
    <col min="9476" max="9476" width="16.1328125" customWidth="1"/>
    <col min="9477" max="9477" width="31" customWidth="1"/>
    <col min="9478" max="9478" width="57.398437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38.86328125" customWidth="1"/>
    <col min="9731" max="9731" width="37.59765625" customWidth="1"/>
    <col min="9732" max="9732" width="16.1328125" customWidth="1"/>
    <col min="9733" max="9733" width="31" customWidth="1"/>
    <col min="9734" max="9734" width="57.398437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38.86328125" customWidth="1"/>
    <col min="9987" max="9987" width="37.59765625" customWidth="1"/>
    <col min="9988" max="9988" width="16.1328125" customWidth="1"/>
    <col min="9989" max="9989" width="31" customWidth="1"/>
    <col min="9990" max="9990" width="57.398437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38.86328125" customWidth="1"/>
    <col min="10243" max="10243" width="37.59765625" customWidth="1"/>
    <col min="10244" max="10244" width="16.1328125" customWidth="1"/>
    <col min="10245" max="10245" width="31" customWidth="1"/>
    <col min="10246" max="10246" width="57.398437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38.86328125" customWidth="1"/>
    <col min="10499" max="10499" width="37.59765625" customWidth="1"/>
    <col min="10500" max="10500" width="16.1328125" customWidth="1"/>
    <col min="10501" max="10501" width="31" customWidth="1"/>
    <col min="10502" max="10502" width="57.398437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38.86328125" customWidth="1"/>
    <col min="10755" max="10755" width="37.59765625" customWidth="1"/>
    <col min="10756" max="10756" width="16.1328125" customWidth="1"/>
    <col min="10757" max="10757" width="31" customWidth="1"/>
    <col min="10758" max="10758" width="57.398437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38.86328125" customWidth="1"/>
    <col min="11011" max="11011" width="37.59765625" customWidth="1"/>
    <col min="11012" max="11012" width="16.1328125" customWidth="1"/>
    <col min="11013" max="11013" width="31" customWidth="1"/>
    <col min="11014" max="11014" width="57.398437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38.86328125" customWidth="1"/>
    <col min="11267" max="11267" width="37.59765625" customWidth="1"/>
    <col min="11268" max="11268" width="16.1328125" customWidth="1"/>
    <col min="11269" max="11269" width="31" customWidth="1"/>
    <col min="11270" max="11270" width="57.398437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38.86328125" customWidth="1"/>
    <col min="11523" max="11523" width="37.59765625" customWidth="1"/>
    <col min="11524" max="11524" width="16.1328125" customWidth="1"/>
    <col min="11525" max="11525" width="31" customWidth="1"/>
    <col min="11526" max="11526" width="57.398437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38.86328125" customWidth="1"/>
    <col min="11779" max="11779" width="37.59765625" customWidth="1"/>
    <col min="11780" max="11780" width="16.1328125" customWidth="1"/>
    <col min="11781" max="11781" width="31" customWidth="1"/>
    <col min="11782" max="11782" width="57.398437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38.86328125" customWidth="1"/>
    <col min="12035" max="12035" width="37.59765625" customWidth="1"/>
    <col min="12036" max="12036" width="16.1328125" customWidth="1"/>
    <col min="12037" max="12037" width="31" customWidth="1"/>
    <col min="12038" max="12038" width="57.398437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38.86328125" customWidth="1"/>
    <col min="12291" max="12291" width="37.59765625" customWidth="1"/>
    <col min="12292" max="12292" width="16.1328125" customWidth="1"/>
    <col min="12293" max="12293" width="31" customWidth="1"/>
    <col min="12294" max="12294" width="57.398437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38.86328125" customWidth="1"/>
    <col min="12547" max="12547" width="37.59765625" customWidth="1"/>
    <col min="12548" max="12548" width="16.1328125" customWidth="1"/>
    <col min="12549" max="12549" width="31" customWidth="1"/>
    <col min="12550" max="12550" width="57.398437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38.86328125" customWidth="1"/>
    <col min="12803" max="12803" width="37.59765625" customWidth="1"/>
    <col min="12804" max="12804" width="16.1328125" customWidth="1"/>
    <col min="12805" max="12805" width="31" customWidth="1"/>
    <col min="12806" max="12806" width="57.398437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38.86328125" customWidth="1"/>
    <col min="13059" max="13059" width="37.59765625" customWidth="1"/>
    <col min="13060" max="13060" width="16.1328125" customWidth="1"/>
    <col min="13061" max="13061" width="31" customWidth="1"/>
    <col min="13062" max="13062" width="57.398437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38.86328125" customWidth="1"/>
    <col min="13315" max="13315" width="37.59765625" customWidth="1"/>
    <col min="13316" max="13316" width="16.1328125" customWidth="1"/>
    <col min="13317" max="13317" width="31" customWidth="1"/>
    <col min="13318" max="13318" width="57.398437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38.86328125" customWidth="1"/>
    <col min="13571" max="13571" width="37.59765625" customWidth="1"/>
    <col min="13572" max="13572" width="16.1328125" customWidth="1"/>
    <col min="13573" max="13573" width="31" customWidth="1"/>
    <col min="13574" max="13574" width="57.398437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38.86328125" customWidth="1"/>
    <col min="13827" max="13827" width="37.59765625" customWidth="1"/>
    <col min="13828" max="13828" width="16.1328125" customWidth="1"/>
    <col min="13829" max="13829" width="31" customWidth="1"/>
    <col min="13830" max="13830" width="57.398437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38.86328125" customWidth="1"/>
    <col min="14083" max="14083" width="37.59765625" customWidth="1"/>
    <col min="14084" max="14084" width="16.1328125" customWidth="1"/>
    <col min="14085" max="14085" width="31" customWidth="1"/>
    <col min="14086" max="14086" width="57.398437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38.86328125" customWidth="1"/>
    <col min="14339" max="14339" width="37.59765625" customWidth="1"/>
    <col min="14340" max="14340" width="16.1328125" customWidth="1"/>
    <col min="14341" max="14341" width="31" customWidth="1"/>
    <col min="14342" max="14342" width="57.398437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38.86328125" customWidth="1"/>
    <col min="14595" max="14595" width="37.59765625" customWidth="1"/>
    <col min="14596" max="14596" width="16.1328125" customWidth="1"/>
    <col min="14597" max="14597" width="31" customWidth="1"/>
    <col min="14598" max="14598" width="57.398437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38.86328125" customWidth="1"/>
    <col min="14851" max="14851" width="37.59765625" customWidth="1"/>
    <col min="14852" max="14852" width="16.1328125" customWidth="1"/>
    <col min="14853" max="14853" width="31" customWidth="1"/>
    <col min="14854" max="14854" width="57.398437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38.86328125" customWidth="1"/>
    <col min="15107" max="15107" width="37.59765625" customWidth="1"/>
    <col min="15108" max="15108" width="16.1328125" customWidth="1"/>
    <col min="15109" max="15109" width="31" customWidth="1"/>
    <col min="15110" max="15110" width="57.398437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38.86328125" customWidth="1"/>
    <col min="15363" max="15363" width="37.59765625" customWidth="1"/>
    <col min="15364" max="15364" width="16.1328125" customWidth="1"/>
    <col min="15365" max="15365" width="31" customWidth="1"/>
    <col min="15366" max="15366" width="57.398437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38.86328125" customWidth="1"/>
    <col min="15619" max="15619" width="37.59765625" customWidth="1"/>
    <col min="15620" max="15620" width="16.1328125" customWidth="1"/>
    <col min="15621" max="15621" width="31" customWidth="1"/>
    <col min="15622" max="15622" width="57.398437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38.86328125" customWidth="1"/>
    <col min="15875" max="15875" width="37.59765625" customWidth="1"/>
    <col min="15876" max="15876" width="16.1328125" customWidth="1"/>
    <col min="15877" max="15877" width="31" customWidth="1"/>
    <col min="15878" max="15878" width="57.398437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38.86328125" customWidth="1"/>
    <col min="16131" max="16131" width="37.59765625" customWidth="1"/>
    <col min="16132" max="16132" width="16.1328125" customWidth="1"/>
    <col min="16133" max="16133" width="31" customWidth="1"/>
    <col min="16134" max="16134" width="57.398437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17646</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17647</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17648</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40.25">
      <c r="A6" s="26" t="s">
        <v>17649</v>
      </c>
      <c r="B6" s="27" t="s">
        <v>17650</v>
      </c>
      <c r="C6" s="26" t="s">
        <v>2909</v>
      </c>
      <c r="D6" s="26" t="s">
        <v>17651</v>
      </c>
      <c r="E6" s="26" t="s">
        <v>17652</v>
      </c>
      <c r="F6" s="26" t="s">
        <v>17653</v>
      </c>
      <c r="G6" s="26" t="str">
        <f t="shared" ref="G6:G21" si="0">LEFT(F6,4)</f>
        <v>B26D</v>
      </c>
      <c r="H6" s="26" t="s">
        <v>17653</v>
      </c>
      <c r="I6" s="26" t="s">
        <v>17654</v>
      </c>
      <c r="J6" s="26" t="s">
        <v>1803</v>
      </c>
      <c r="K6" s="26" t="s">
        <v>17655</v>
      </c>
      <c r="L6" s="26" t="s">
        <v>545</v>
      </c>
      <c r="M6" s="26" t="s">
        <v>545</v>
      </c>
      <c r="N6" s="26" t="s">
        <v>545</v>
      </c>
      <c r="O6" s="26" t="s">
        <v>545</v>
      </c>
      <c r="P6" s="26" t="s">
        <v>545</v>
      </c>
      <c r="Q6" s="26" t="s">
        <v>545</v>
      </c>
      <c r="R6" s="26" t="s">
        <v>545</v>
      </c>
      <c r="S6" s="26" t="s">
        <v>545</v>
      </c>
      <c r="T6" s="26" t="s">
        <v>545</v>
      </c>
      <c r="U6" s="26" t="s">
        <v>545</v>
      </c>
      <c r="V6" s="26" t="s">
        <v>17656</v>
      </c>
      <c r="W6" s="26" t="s">
        <v>545</v>
      </c>
      <c r="X6" s="26" t="s">
        <v>545</v>
      </c>
      <c r="Y6" s="26" t="s">
        <v>545</v>
      </c>
    </row>
    <row r="7" spans="1:26" ht="89.25">
      <c r="A7" s="26" t="s">
        <v>17657</v>
      </c>
      <c r="B7" s="27" t="s">
        <v>17658</v>
      </c>
      <c r="C7" s="26" t="s">
        <v>3678</v>
      </c>
      <c r="D7" s="26" t="s">
        <v>545</v>
      </c>
      <c r="E7" s="26" t="s">
        <v>17659</v>
      </c>
      <c r="F7" s="26" t="s">
        <v>17660</v>
      </c>
      <c r="G7" s="26" t="str">
        <f t="shared" si="0"/>
        <v>B23B</v>
      </c>
      <c r="H7" s="26" t="s">
        <v>17661</v>
      </c>
      <c r="I7" s="26" t="s">
        <v>17662</v>
      </c>
      <c r="J7" s="26" t="s">
        <v>14238</v>
      </c>
      <c r="K7" s="26" t="s">
        <v>17663</v>
      </c>
      <c r="L7" s="26" t="s">
        <v>545</v>
      </c>
      <c r="M7" s="26" t="s">
        <v>545</v>
      </c>
      <c r="N7" s="26" t="s">
        <v>545</v>
      </c>
      <c r="O7" s="26" t="s">
        <v>545</v>
      </c>
      <c r="P7" s="26" t="s">
        <v>545</v>
      </c>
      <c r="Q7" s="26" t="s">
        <v>545</v>
      </c>
      <c r="R7" s="26" t="s">
        <v>545</v>
      </c>
      <c r="S7" s="26" t="s">
        <v>545</v>
      </c>
      <c r="T7" s="26" t="s">
        <v>17664</v>
      </c>
      <c r="U7" s="26" t="s">
        <v>545</v>
      </c>
      <c r="V7" s="26" t="s">
        <v>545</v>
      </c>
      <c r="W7" s="26" t="s">
        <v>545</v>
      </c>
      <c r="X7" s="26" t="s">
        <v>545</v>
      </c>
      <c r="Y7" s="26" t="s">
        <v>545</v>
      </c>
    </row>
    <row r="8" spans="1:26" ht="63.75">
      <c r="A8" s="26" t="s">
        <v>17665</v>
      </c>
      <c r="B8" s="27" t="s">
        <v>17666</v>
      </c>
      <c r="C8" s="26" t="s">
        <v>17667</v>
      </c>
      <c r="D8" s="26" t="s">
        <v>17668</v>
      </c>
      <c r="E8" s="26" t="s">
        <v>17659</v>
      </c>
      <c r="F8" s="26" t="s">
        <v>17669</v>
      </c>
      <c r="G8" s="26" t="str">
        <f t="shared" si="0"/>
        <v>B23B</v>
      </c>
      <c r="H8" s="26" t="s">
        <v>17670</v>
      </c>
      <c r="I8" s="26" t="s">
        <v>17671</v>
      </c>
      <c r="J8" s="26" t="s">
        <v>17672</v>
      </c>
      <c r="K8" s="26" t="s">
        <v>17673</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409.5">
      <c r="A9" s="26" t="s">
        <v>17674</v>
      </c>
      <c r="B9" s="27" t="s">
        <v>17675</v>
      </c>
      <c r="C9" s="26" t="s">
        <v>6934</v>
      </c>
      <c r="D9" s="26" t="s">
        <v>17676</v>
      </c>
      <c r="E9" s="26" t="s">
        <v>17677</v>
      </c>
      <c r="F9" s="26" t="s">
        <v>17678</v>
      </c>
      <c r="G9" s="26" t="str">
        <f t="shared" si="0"/>
        <v>A41G</v>
      </c>
      <c r="H9" s="26" t="s">
        <v>17679</v>
      </c>
      <c r="I9" s="26" t="s">
        <v>17680</v>
      </c>
      <c r="J9" s="26" t="s">
        <v>6562</v>
      </c>
      <c r="K9" s="26" t="s">
        <v>17681</v>
      </c>
      <c r="L9" s="26" t="s">
        <v>17682</v>
      </c>
      <c r="M9" s="26" t="s">
        <v>545</v>
      </c>
      <c r="N9" s="26" t="s">
        <v>545</v>
      </c>
      <c r="O9" s="26" t="s">
        <v>545</v>
      </c>
      <c r="P9" s="26" t="s">
        <v>545</v>
      </c>
      <c r="Q9" s="26" t="s">
        <v>545</v>
      </c>
      <c r="R9" s="26" t="s">
        <v>545</v>
      </c>
      <c r="S9" s="26" t="s">
        <v>545</v>
      </c>
      <c r="T9" s="26" t="s">
        <v>17683</v>
      </c>
      <c r="U9" s="26" t="s">
        <v>545</v>
      </c>
      <c r="V9" s="26" t="s">
        <v>545</v>
      </c>
      <c r="W9" s="26" t="s">
        <v>545</v>
      </c>
      <c r="X9" s="26" t="s">
        <v>545</v>
      </c>
      <c r="Y9" s="26" t="s">
        <v>545</v>
      </c>
    </row>
    <row r="10" spans="1:26" ht="76.5">
      <c r="A10" s="26" t="s">
        <v>17684</v>
      </c>
      <c r="B10" s="27" t="s">
        <v>17685</v>
      </c>
      <c r="C10" s="26" t="s">
        <v>17686</v>
      </c>
      <c r="D10" s="26" t="s">
        <v>17687</v>
      </c>
      <c r="E10" s="26" t="s">
        <v>17688</v>
      </c>
      <c r="F10" s="26" t="s">
        <v>17689</v>
      </c>
      <c r="G10" s="26" t="str">
        <f t="shared" si="0"/>
        <v>A61K</v>
      </c>
      <c r="H10" s="26" t="s">
        <v>17690</v>
      </c>
      <c r="I10" s="26" t="s">
        <v>17691</v>
      </c>
      <c r="J10" s="26" t="s">
        <v>5286</v>
      </c>
      <c r="K10" s="26" t="s">
        <v>17692</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27.5">
      <c r="A11" s="26" t="s">
        <v>17693</v>
      </c>
      <c r="B11" s="27" t="s">
        <v>17694</v>
      </c>
      <c r="C11" s="26" t="s">
        <v>17695</v>
      </c>
      <c r="D11" s="26" t="s">
        <v>17696</v>
      </c>
      <c r="E11" s="26" t="s">
        <v>17697</v>
      </c>
      <c r="F11" s="26" t="s">
        <v>17698</v>
      </c>
      <c r="G11" s="26" t="str">
        <f t="shared" si="0"/>
        <v>E04B</v>
      </c>
      <c r="H11" s="26" t="s">
        <v>17699</v>
      </c>
      <c r="I11" s="26" t="s">
        <v>17700</v>
      </c>
      <c r="J11" s="26" t="s">
        <v>7754</v>
      </c>
      <c r="K11" s="26" t="s">
        <v>17701</v>
      </c>
      <c r="L11" s="26" t="s">
        <v>17702</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89.25">
      <c r="A12" s="26" t="s">
        <v>17703</v>
      </c>
      <c r="B12" s="27" t="s">
        <v>17704</v>
      </c>
      <c r="C12" s="26" t="s">
        <v>17705</v>
      </c>
      <c r="D12" s="26" t="s">
        <v>17706</v>
      </c>
      <c r="E12" s="26" t="s">
        <v>17707</v>
      </c>
      <c r="F12" s="26" t="s">
        <v>17708</v>
      </c>
      <c r="G12" s="26" t="str">
        <f t="shared" si="0"/>
        <v>B01F</v>
      </c>
      <c r="H12" s="26" t="s">
        <v>17709</v>
      </c>
      <c r="I12" s="26" t="s">
        <v>17710</v>
      </c>
      <c r="J12" s="26" t="s">
        <v>17711</v>
      </c>
      <c r="K12" s="26" t="s">
        <v>17712</v>
      </c>
      <c r="L12" s="26" t="s">
        <v>545</v>
      </c>
      <c r="M12" s="26" t="s">
        <v>545</v>
      </c>
      <c r="N12" s="26" t="s">
        <v>545</v>
      </c>
      <c r="O12" s="26" t="s">
        <v>545</v>
      </c>
      <c r="P12" s="26" t="s">
        <v>545</v>
      </c>
      <c r="Q12" s="26" t="s">
        <v>545</v>
      </c>
      <c r="R12" s="26" t="s">
        <v>545</v>
      </c>
      <c r="S12" s="26" t="s">
        <v>545</v>
      </c>
      <c r="T12" s="26" t="s">
        <v>545</v>
      </c>
      <c r="U12" s="26" t="s">
        <v>545</v>
      </c>
      <c r="V12" s="26" t="s">
        <v>17713</v>
      </c>
      <c r="W12" s="26" t="s">
        <v>545</v>
      </c>
      <c r="X12" s="26" t="s">
        <v>545</v>
      </c>
      <c r="Y12" s="26" t="s">
        <v>545</v>
      </c>
    </row>
    <row r="13" spans="1:26" ht="409.5">
      <c r="A13" s="26" t="s">
        <v>17714</v>
      </c>
      <c r="B13" s="27" t="s">
        <v>17715</v>
      </c>
      <c r="C13" s="26" t="s">
        <v>5289</v>
      </c>
      <c r="D13" s="26" t="s">
        <v>17676</v>
      </c>
      <c r="E13" s="26" t="s">
        <v>17677</v>
      </c>
      <c r="F13" s="26" t="s">
        <v>17716</v>
      </c>
      <c r="G13" s="26" t="str">
        <f t="shared" si="0"/>
        <v>A41G</v>
      </c>
      <c r="H13" s="26" t="s">
        <v>17717</v>
      </c>
      <c r="I13" s="26" t="s">
        <v>17718</v>
      </c>
      <c r="J13" s="26" t="s">
        <v>1556</v>
      </c>
      <c r="K13" s="26" t="s">
        <v>17719</v>
      </c>
      <c r="L13" s="26" t="s">
        <v>17720</v>
      </c>
      <c r="M13" s="26" t="s">
        <v>545</v>
      </c>
      <c r="N13" s="26" t="s">
        <v>545</v>
      </c>
      <c r="O13" s="26" t="s">
        <v>545</v>
      </c>
      <c r="P13" s="26" t="s">
        <v>545</v>
      </c>
      <c r="Q13" s="26" t="s">
        <v>545</v>
      </c>
      <c r="R13" s="26" t="s">
        <v>545</v>
      </c>
      <c r="S13" s="26" t="s">
        <v>545</v>
      </c>
      <c r="T13" s="26" t="s">
        <v>17721</v>
      </c>
      <c r="U13" s="26" t="s">
        <v>545</v>
      </c>
      <c r="V13" s="26" t="s">
        <v>545</v>
      </c>
      <c r="W13" s="26" t="s">
        <v>545</v>
      </c>
      <c r="X13" s="26" t="s">
        <v>545</v>
      </c>
      <c r="Y13" s="26" t="s">
        <v>545</v>
      </c>
    </row>
    <row r="14" spans="1:26" ht="409.5">
      <c r="A14" s="26" t="s">
        <v>17674</v>
      </c>
      <c r="B14" s="27" t="s">
        <v>17722</v>
      </c>
      <c r="C14" s="26" t="s">
        <v>17723</v>
      </c>
      <c r="D14" s="26" t="s">
        <v>17676</v>
      </c>
      <c r="E14" s="26" t="s">
        <v>17677</v>
      </c>
      <c r="F14" s="26" t="s">
        <v>17724</v>
      </c>
      <c r="G14" s="26" t="str">
        <f t="shared" si="0"/>
        <v>A41G</v>
      </c>
      <c r="H14" s="26" t="s">
        <v>17725</v>
      </c>
      <c r="I14" s="26" t="s">
        <v>17726</v>
      </c>
      <c r="J14" s="26" t="s">
        <v>1556</v>
      </c>
      <c r="K14" s="26" t="s">
        <v>17727</v>
      </c>
      <c r="L14" s="26" t="s">
        <v>17720</v>
      </c>
      <c r="M14" s="26" t="s">
        <v>545</v>
      </c>
      <c r="N14" s="26" t="s">
        <v>545</v>
      </c>
      <c r="O14" s="26" t="s">
        <v>545</v>
      </c>
      <c r="P14" s="26" t="s">
        <v>545</v>
      </c>
      <c r="Q14" s="26" t="s">
        <v>545</v>
      </c>
      <c r="R14" s="26" t="s">
        <v>545</v>
      </c>
      <c r="S14" s="26" t="s">
        <v>545</v>
      </c>
      <c r="T14" s="26" t="s">
        <v>17721</v>
      </c>
      <c r="U14" s="26" t="s">
        <v>545</v>
      </c>
      <c r="V14" s="26" t="s">
        <v>545</v>
      </c>
      <c r="W14" s="26" t="s">
        <v>545</v>
      </c>
      <c r="X14" s="26" t="s">
        <v>545</v>
      </c>
      <c r="Y14" s="26" t="s">
        <v>545</v>
      </c>
    </row>
    <row r="15" spans="1:26" ht="63.75">
      <c r="A15" s="26" t="s">
        <v>17728</v>
      </c>
      <c r="B15" s="27" t="s">
        <v>17729</v>
      </c>
      <c r="C15" s="26" t="s">
        <v>17730</v>
      </c>
      <c r="D15" s="26" t="s">
        <v>17731</v>
      </c>
      <c r="E15" s="26" t="s">
        <v>17732</v>
      </c>
      <c r="F15" s="26" t="s">
        <v>17733</v>
      </c>
      <c r="G15" s="26" t="str">
        <f t="shared" si="0"/>
        <v>C12Q</v>
      </c>
      <c r="H15" s="26" t="s">
        <v>17734</v>
      </c>
      <c r="I15" s="26" t="s">
        <v>17735</v>
      </c>
      <c r="J15" s="26" t="s">
        <v>1795</v>
      </c>
      <c r="K15" s="26" t="s">
        <v>17736</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409.5">
      <c r="A16" s="26" t="s">
        <v>17737</v>
      </c>
      <c r="B16" s="27" t="s">
        <v>17738</v>
      </c>
      <c r="C16" s="26" t="s">
        <v>17739</v>
      </c>
      <c r="D16" s="26" t="s">
        <v>17676</v>
      </c>
      <c r="E16" s="26" t="s">
        <v>17677</v>
      </c>
      <c r="F16" s="26" t="s">
        <v>545</v>
      </c>
      <c r="G16" s="26" t="str">
        <f t="shared" si="0"/>
        <v/>
      </c>
      <c r="H16" s="26" t="s">
        <v>545</v>
      </c>
      <c r="I16" s="26" t="s">
        <v>17740</v>
      </c>
      <c r="J16" s="26" t="s">
        <v>13975</v>
      </c>
      <c r="K16" s="26" t="s">
        <v>17741</v>
      </c>
      <c r="L16" s="26" t="s">
        <v>17742</v>
      </c>
      <c r="M16" s="26" t="s">
        <v>545</v>
      </c>
      <c r="N16" s="26" t="s">
        <v>545</v>
      </c>
      <c r="O16" s="26" t="s">
        <v>545</v>
      </c>
      <c r="P16" s="26" t="s">
        <v>545</v>
      </c>
      <c r="Q16" s="26" t="s">
        <v>545</v>
      </c>
      <c r="R16" s="26" t="s">
        <v>545</v>
      </c>
      <c r="S16" s="26" t="s">
        <v>545</v>
      </c>
      <c r="T16" s="26" t="s">
        <v>17743</v>
      </c>
      <c r="U16" s="26" t="s">
        <v>545</v>
      </c>
      <c r="V16" s="26" t="s">
        <v>545</v>
      </c>
      <c r="W16" s="26" t="s">
        <v>545</v>
      </c>
      <c r="X16" s="26" t="s">
        <v>545</v>
      </c>
      <c r="Y16" s="26" t="s">
        <v>545</v>
      </c>
    </row>
    <row r="17" spans="1:25" ht="38.25">
      <c r="A17" s="26" t="s">
        <v>17744</v>
      </c>
      <c r="B17" s="27" t="s">
        <v>17745</v>
      </c>
      <c r="C17" s="26" t="s">
        <v>17746</v>
      </c>
      <c r="D17" s="26" t="s">
        <v>17747</v>
      </c>
      <c r="E17" s="26" t="s">
        <v>17652</v>
      </c>
      <c r="F17" s="26" t="s">
        <v>17748</v>
      </c>
      <c r="G17" s="26" t="str">
        <f t="shared" si="0"/>
        <v>C14B</v>
      </c>
      <c r="H17" s="26" t="s">
        <v>17748</v>
      </c>
      <c r="I17" s="26" t="s">
        <v>17749</v>
      </c>
      <c r="J17" s="26" t="s">
        <v>17750</v>
      </c>
      <c r="K17" s="26" t="s">
        <v>17751</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02">
      <c r="A18" s="26" t="s">
        <v>17752</v>
      </c>
      <c r="B18" s="27" t="s">
        <v>17753</v>
      </c>
      <c r="C18" s="26" t="s">
        <v>17754</v>
      </c>
      <c r="D18" s="26" t="s">
        <v>17755</v>
      </c>
      <c r="E18" s="26" t="s">
        <v>17732</v>
      </c>
      <c r="F18" s="26" t="s">
        <v>17756</v>
      </c>
      <c r="G18" s="26" t="str">
        <f t="shared" si="0"/>
        <v>C12Q</v>
      </c>
      <c r="H18" s="26" t="s">
        <v>17757</v>
      </c>
      <c r="I18" s="26" t="s">
        <v>17758</v>
      </c>
      <c r="J18" s="26" t="s">
        <v>11954</v>
      </c>
      <c r="K18" s="26" t="s">
        <v>17759</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53">
      <c r="A19" s="26" t="s">
        <v>17760</v>
      </c>
      <c r="B19" s="27" t="s">
        <v>17761</v>
      </c>
      <c r="C19" s="26" t="s">
        <v>17762</v>
      </c>
      <c r="D19" s="26" t="s">
        <v>17668</v>
      </c>
      <c r="E19" s="26" t="s">
        <v>17659</v>
      </c>
      <c r="F19" s="26" t="s">
        <v>17763</v>
      </c>
      <c r="G19" s="26" t="str">
        <f t="shared" si="0"/>
        <v>B23B</v>
      </c>
      <c r="H19" s="26" t="s">
        <v>17764</v>
      </c>
      <c r="I19" s="26" t="s">
        <v>17765</v>
      </c>
      <c r="J19" s="26" t="s">
        <v>17766</v>
      </c>
      <c r="K19" s="26" t="s">
        <v>17767</v>
      </c>
      <c r="L19" s="26" t="s">
        <v>17768</v>
      </c>
      <c r="M19" s="26" t="s">
        <v>545</v>
      </c>
      <c r="N19" s="26" t="s">
        <v>545</v>
      </c>
      <c r="O19" s="26" t="s">
        <v>545</v>
      </c>
      <c r="P19" s="26" t="s">
        <v>545</v>
      </c>
      <c r="Q19" s="26" t="s">
        <v>545</v>
      </c>
      <c r="R19" s="26" t="s">
        <v>545</v>
      </c>
      <c r="S19" s="26" t="s">
        <v>545</v>
      </c>
      <c r="T19" s="26" t="s">
        <v>17769</v>
      </c>
      <c r="U19" s="26" t="s">
        <v>545</v>
      </c>
      <c r="V19" s="26" t="s">
        <v>545</v>
      </c>
      <c r="W19" s="26" t="s">
        <v>545</v>
      </c>
      <c r="X19" s="26" t="s">
        <v>545</v>
      </c>
      <c r="Y19" s="26" t="s">
        <v>545</v>
      </c>
    </row>
    <row r="20" spans="1:25" ht="63.75">
      <c r="A20" s="26" t="s">
        <v>17770</v>
      </c>
      <c r="B20" s="27" t="s">
        <v>17771</v>
      </c>
      <c r="C20" s="26" t="s">
        <v>13897</v>
      </c>
      <c r="D20" s="26" t="s">
        <v>17772</v>
      </c>
      <c r="E20" s="26" t="s">
        <v>17773</v>
      </c>
      <c r="F20" s="26" t="s">
        <v>17774</v>
      </c>
      <c r="G20" s="26" t="str">
        <f t="shared" si="0"/>
        <v>C09D</v>
      </c>
      <c r="H20" s="26" t="s">
        <v>17775</v>
      </c>
      <c r="I20" s="26" t="s">
        <v>17776</v>
      </c>
      <c r="J20" s="26" t="s">
        <v>17777</v>
      </c>
      <c r="K20" s="26" t="s">
        <v>17778</v>
      </c>
      <c r="L20" s="26" t="s">
        <v>17779</v>
      </c>
      <c r="M20" s="26" t="s">
        <v>545</v>
      </c>
      <c r="N20" s="26" t="s">
        <v>545</v>
      </c>
      <c r="O20" s="26" t="s">
        <v>545</v>
      </c>
      <c r="P20" s="26" t="s">
        <v>545</v>
      </c>
      <c r="Q20" s="26" t="s">
        <v>545</v>
      </c>
      <c r="R20" s="26" t="s">
        <v>545</v>
      </c>
      <c r="S20" s="26" t="s">
        <v>545</v>
      </c>
      <c r="T20" s="26" t="s">
        <v>17780</v>
      </c>
      <c r="U20" s="26" t="s">
        <v>545</v>
      </c>
      <c r="V20" s="26" t="s">
        <v>545</v>
      </c>
      <c r="W20" s="26" t="s">
        <v>545</v>
      </c>
      <c r="X20" s="26" t="s">
        <v>545</v>
      </c>
      <c r="Y20" s="26" t="s">
        <v>545</v>
      </c>
    </row>
    <row r="21" spans="1:25" ht="409.5">
      <c r="A21" s="26" t="s">
        <v>17781</v>
      </c>
      <c r="B21" s="27" t="s">
        <v>17782</v>
      </c>
      <c r="C21" s="26" t="s">
        <v>1658</v>
      </c>
      <c r="D21" s="26" t="s">
        <v>17783</v>
      </c>
      <c r="E21" s="26" t="s">
        <v>17784</v>
      </c>
      <c r="F21" s="26" t="s">
        <v>17785</v>
      </c>
      <c r="G21" s="26" t="str">
        <f t="shared" si="0"/>
        <v>A23B</v>
      </c>
      <c r="H21" s="26" t="s">
        <v>17786</v>
      </c>
      <c r="I21" s="26" t="s">
        <v>17787</v>
      </c>
      <c r="J21" s="26" t="s">
        <v>17788</v>
      </c>
      <c r="K21" s="26" t="s">
        <v>17789</v>
      </c>
      <c r="L21" s="26" t="s">
        <v>17790</v>
      </c>
      <c r="M21" s="26" t="s">
        <v>545</v>
      </c>
      <c r="N21" s="26" t="s">
        <v>545</v>
      </c>
      <c r="O21" s="26" t="s">
        <v>545</v>
      </c>
      <c r="P21" s="26" t="s">
        <v>545</v>
      </c>
      <c r="Q21" s="26" t="s">
        <v>545</v>
      </c>
      <c r="R21" s="26" t="s">
        <v>545</v>
      </c>
      <c r="S21" s="26" t="s">
        <v>545</v>
      </c>
      <c r="T21" s="26" t="s">
        <v>17791</v>
      </c>
      <c r="U21" s="26" t="s">
        <v>545</v>
      </c>
      <c r="V21" s="26" t="s">
        <v>545</v>
      </c>
      <c r="W21" s="26" t="s">
        <v>545</v>
      </c>
      <c r="X21" s="26" t="s">
        <v>545</v>
      </c>
      <c r="Y21" s="26" t="s">
        <v>545</v>
      </c>
    </row>
    <row r="22" spans="1:25" ht="178.5">
      <c r="A22" s="26" t="s">
        <v>17792</v>
      </c>
      <c r="B22" s="27" t="s">
        <v>17793</v>
      </c>
      <c r="C22" s="26" t="s">
        <v>17794</v>
      </c>
      <c r="D22" s="26" t="s">
        <v>17795</v>
      </c>
      <c r="E22" s="26" t="s">
        <v>17796</v>
      </c>
      <c r="F22" s="26" t="s">
        <v>17797</v>
      </c>
      <c r="H22" s="26" t="s">
        <v>17798</v>
      </c>
      <c r="I22" s="26" t="s">
        <v>17799</v>
      </c>
      <c r="J22" s="26" t="s">
        <v>14037</v>
      </c>
      <c r="K22" s="26" t="s">
        <v>17800</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216.75">
      <c r="A23" s="26" t="s">
        <v>17801</v>
      </c>
      <c r="B23" s="27" t="s">
        <v>17802</v>
      </c>
      <c r="C23" s="26" t="s">
        <v>17803</v>
      </c>
      <c r="D23" s="26" t="s">
        <v>17676</v>
      </c>
      <c r="E23" s="26" t="s">
        <v>17677</v>
      </c>
      <c r="F23" s="26" t="s">
        <v>545</v>
      </c>
      <c r="H23" s="26" t="s">
        <v>545</v>
      </c>
      <c r="I23" s="26" t="s">
        <v>17804</v>
      </c>
      <c r="J23" s="26" t="s">
        <v>17805</v>
      </c>
      <c r="K23" s="26" t="s">
        <v>17806</v>
      </c>
      <c r="L23" s="26" t="s">
        <v>17807</v>
      </c>
      <c r="M23" s="26" t="s">
        <v>545</v>
      </c>
      <c r="N23" s="26" t="s">
        <v>545</v>
      </c>
      <c r="O23" s="26" t="s">
        <v>545</v>
      </c>
      <c r="P23" s="26" t="s">
        <v>545</v>
      </c>
      <c r="Q23" s="26" t="s">
        <v>545</v>
      </c>
      <c r="R23" s="26" t="s">
        <v>545</v>
      </c>
      <c r="S23" s="26" t="s">
        <v>545</v>
      </c>
      <c r="T23" s="26" t="s">
        <v>17808</v>
      </c>
      <c r="U23" s="26" t="s">
        <v>545</v>
      </c>
      <c r="V23" s="26" t="s">
        <v>545</v>
      </c>
      <c r="W23" s="26" t="s">
        <v>545</v>
      </c>
      <c r="X23" s="26" t="s">
        <v>545</v>
      </c>
      <c r="Y23" s="26" t="s">
        <v>545</v>
      </c>
    </row>
    <row r="24" spans="1:25" ht="127.5">
      <c r="A24" s="26" t="s">
        <v>17809</v>
      </c>
      <c r="B24" s="27" t="s">
        <v>17810</v>
      </c>
      <c r="C24" s="26" t="s">
        <v>17811</v>
      </c>
      <c r="D24" s="26" t="s">
        <v>17668</v>
      </c>
      <c r="E24" s="26" t="s">
        <v>17659</v>
      </c>
      <c r="F24" s="26" t="s">
        <v>17812</v>
      </c>
      <c r="H24" s="26" t="s">
        <v>17813</v>
      </c>
      <c r="I24" s="26" t="s">
        <v>17814</v>
      </c>
      <c r="J24" s="26" t="s">
        <v>17815</v>
      </c>
      <c r="K24" s="26" t="s">
        <v>17816</v>
      </c>
      <c r="L24" s="26" t="s">
        <v>545</v>
      </c>
      <c r="M24" s="26" t="s">
        <v>545</v>
      </c>
      <c r="N24" s="26" t="s">
        <v>545</v>
      </c>
      <c r="O24" s="26" t="s">
        <v>545</v>
      </c>
      <c r="P24" s="26" t="s">
        <v>545</v>
      </c>
      <c r="Q24" s="26" t="s">
        <v>545</v>
      </c>
      <c r="R24" s="26" t="s">
        <v>545</v>
      </c>
      <c r="S24" s="26" t="s">
        <v>545</v>
      </c>
      <c r="T24" s="26" t="s">
        <v>545</v>
      </c>
      <c r="U24" s="26" t="s">
        <v>545</v>
      </c>
      <c r="V24" s="26" t="s">
        <v>17817</v>
      </c>
      <c r="W24" s="26" t="s">
        <v>545</v>
      </c>
      <c r="X24" s="26" t="s">
        <v>545</v>
      </c>
      <c r="Y24" s="26" t="s">
        <v>545</v>
      </c>
    </row>
    <row r="25" spans="1:25" ht="89.25">
      <c r="A25" s="26" t="s">
        <v>17818</v>
      </c>
      <c r="B25" s="27" t="s">
        <v>17819</v>
      </c>
      <c r="C25" s="26" t="s">
        <v>17820</v>
      </c>
      <c r="D25" s="26" t="s">
        <v>17821</v>
      </c>
      <c r="E25" s="26" t="s">
        <v>17732</v>
      </c>
      <c r="F25" s="26" t="s">
        <v>17822</v>
      </c>
      <c r="H25" s="26" t="s">
        <v>17823</v>
      </c>
      <c r="I25" s="26" t="s">
        <v>17824</v>
      </c>
      <c r="J25" s="26" t="s">
        <v>17825</v>
      </c>
      <c r="K25" s="26" t="s">
        <v>17826</v>
      </c>
      <c r="L25" s="26" t="s">
        <v>545</v>
      </c>
      <c r="M25" s="26" t="s">
        <v>545</v>
      </c>
      <c r="N25" s="26" t="s">
        <v>545</v>
      </c>
      <c r="O25" s="26" t="s">
        <v>545</v>
      </c>
      <c r="P25" s="26" t="s">
        <v>545</v>
      </c>
      <c r="Q25" s="26" t="s">
        <v>545</v>
      </c>
      <c r="R25" s="26" t="s">
        <v>545</v>
      </c>
      <c r="S25" s="26" t="s">
        <v>545</v>
      </c>
      <c r="T25" s="26" t="s">
        <v>545</v>
      </c>
      <c r="U25" s="26" t="s">
        <v>545</v>
      </c>
      <c r="V25" s="26" t="s">
        <v>17827</v>
      </c>
      <c r="W25" s="26" t="s">
        <v>545</v>
      </c>
      <c r="X25" s="26" t="s">
        <v>545</v>
      </c>
      <c r="Y25" s="26" t="s">
        <v>545</v>
      </c>
    </row>
    <row r="26" spans="1:25" ht="140.25">
      <c r="A26" s="26" t="s">
        <v>17828</v>
      </c>
      <c r="B26" s="27" t="s">
        <v>17829</v>
      </c>
      <c r="C26" s="26" t="s">
        <v>1286</v>
      </c>
      <c r="D26" s="26" t="s">
        <v>17830</v>
      </c>
      <c r="E26" s="26" t="s">
        <v>17831</v>
      </c>
      <c r="F26" s="26" t="s">
        <v>17832</v>
      </c>
      <c r="H26" s="26" t="s">
        <v>545</v>
      </c>
      <c r="I26" s="26" t="s">
        <v>17833</v>
      </c>
      <c r="J26" s="26" t="s">
        <v>17834</v>
      </c>
      <c r="K26" s="26" t="s">
        <v>17835</v>
      </c>
      <c r="L26" s="26" t="s">
        <v>17836</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63.75">
      <c r="A27" s="26" t="s">
        <v>17837</v>
      </c>
      <c r="B27" s="27" t="s">
        <v>17838</v>
      </c>
      <c r="C27" s="26" t="s">
        <v>17839</v>
      </c>
      <c r="D27" s="26" t="s">
        <v>17676</v>
      </c>
      <c r="E27" s="26" t="s">
        <v>17677</v>
      </c>
      <c r="F27" s="26" t="s">
        <v>17716</v>
      </c>
      <c r="H27" s="26" t="s">
        <v>17840</v>
      </c>
      <c r="I27" s="26" t="s">
        <v>17841</v>
      </c>
      <c r="J27" s="26" t="s">
        <v>17842</v>
      </c>
      <c r="K27" s="26" t="s">
        <v>17843</v>
      </c>
      <c r="L27" s="26" t="s">
        <v>17844</v>
      </c>
      <c r="M27" s="26" t="s">
        <v>545</v>
      </c>
      <c r="N27" s="26" t="s">
        <v>545</v>
      </c>
      <c r="O27" s="26" t="s">
        <v>545</v>
      </c>
      <c r="P27" s="26" t="s">
        <v>545</v>
      </c>
      <c r="Q27" s="26" t="s">
        <v>545</v>
      </c>
      <c r="R27" s="26" t="s">
        <v>545</v>
      </c>
      <c r="S27" s="26" t="s">
        <v>545</v>
      </c>
      <c r="T27" s="26" t="s">
        <v>17845</v>
      </c>
      <c r="U27" s="26" t="s">
        <v>545</v>
      </c>
      <c r="V27" s="26" t="s">
        <v>545</v>
      </c>
      <c r="W27" s="26" t="s">
        <v>545</v>
      </c>
      <c r="X27" s="26" t="s">
        <v>545</v>
      </c>
      <c r="Y27" s="26" t="s">
        <v>545</v>
      </c>
    </row>
    <row r="28" spans="1:25" ht="165.75">
      <c r="A28" s="26" t="s">
        <v>17846</v>
      </c>
      <c r="B28" s="27" t="s">
        <v>17847</v>
      </c>
      <c r="C28" s="26" t="s">
        <v>17848</v>
      </c>
      <c r="D28" s="26" t="s">
        <v>17849</v>
      </c>
      <c r="E28" s="26" t="s">
        <v>17850</v>
      </c>
      <c r="F28" s="26" t="s">
        <v>17851</v>
      </c>
      <c r="H28" s="26" t="s">
        <v>17852</v>
      </c>
      <c r="I28" s="26" t="s">
        <v>17853</v>
      </c>
      <c r="J28" s="26" t="s">
        <v>17854</v>
      </c>
      <c r="K28" s="26" t="s">
        <v>17855</v>
      </c>
      <c r="L28" s="26" t="s">
        <v>17856</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40.25">
      <c r="A29" s="26" t="s">
        <v>17857</v>
      </c>
      <c r="B29" s="27" t="s">
        <v>17858</v>
      </c>
      <c r="C29" s="26" t="s">
        <v>17859</v>
      </c>
      <c r="D29" s="26" t="s">
        <v>17860</v>
      </c>
      <c r="E29" s="26" t="s">
        <v>17861</v>
      </c>
      <c r="F29" s="26" t="s">
        <v>17862</v>
      </c>
      <c r="H29" s="26" t="s">
        <v>17863</v>
      </c>
      <c r="I29" s="26" t="s">
        <v>17864</v>
      </c>
      <c r="J29" s="26" t="s">
        <v>17865</v>
      </c>
      <c r="K29" s="26" t="s">
        <v>17866</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76.5">
      <c r="A30" s="26" t="s">
        <v>17867</v>
      </c>
      <c r="B30" s="27" t="s">
        <v>17868</v>
      </c>
      <c r="C30" s="26" t="s">
        <v>17869</v>
      </c>
      <c r="D30" s="26" t="s">
        <v>17870</v>
      </c>
      <c r="E30" s="26" t="s">
        <v>17871</v>
      </c>
      <c r="F30" s="26" t="s">
        <v>17872</v>
      </c>
      <c r="H30" s="26" t="s">
        <v>17873</v>
      </c>
      <c r="I30" s="26" t="s">
        <v>17874</v>
      </c>
      <c r="J30" s="26" t="s">
        <v>17875</v>
      </c>
      <c r="K30" s="26" t="s">
        <v>17876</v>
      </c>
      <c r="L30" s="26" t="s">
        <v>17877</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autoFilter ref="A5:Y30" xr:uid="{BB1E8366-B27E-44E5-AB93-581B3A97ABFA}"/>
  <mergeCells count="4">
    <mergeCell ref="A1:Z1"/>
    <mergeCell ref="A2:Z2"/>
    <mergeCell ref="A3:Z3"/>
    <mergeCell ref="A4:Z4"/>
  </mergeCells>
  <hyperlinks>
    <hyperlink ref="A2" r:id="rId1" display="url" xr:uid="{64D6F237-A19E-42A4-A6C4-3EC93E407223}"/>
    <hyperlink ref="A3" r:id="rId2" display="url" xr:uid="{8CAB5FD7-A0F1-4856-8FDE-A960A21B5F3B}"/>
    <hyperlink ref="A4" r:id="rId3" display="url" xr:uid="{52DD2B46-4A11-43D8-BDEE-DFB6641A8FB3}"/>
    <hyperlink ref="B6" r:id="rId4" display="url" xr:uid="{C78DF96E-D8CF-46E1-8620-B2CF14926B13}"/>
    <hyperlink ref="B7" r:id="rId5" display="url" xr:uid="{6B90E35D-5024-4758-B998-9D8158286AB6}"/>
    <hyperlink ref="B8" r:id="rId6" display="url" xr:uid="{30EC5553-575A-4C0F-900A-A20C8EDF11D6}"/>
    <hyperlink ref="B9" r:id="rId7" display="url" xr:uid="{1E4BCD3B-996F-453C-9FEF-8E847C7CA5EC}"/>
    <hyperlink ref="B10" r:id="rId8" display="url" xr:uid="{5129E107-5D59-4E95-8691-B03CD3913A53}"/>
    <hyperlink ref="B11" r:id="rId9" display="url" xr:uid="{B0213558-8585-4A23-9539-DFB24ACFE2A2}"/>
    <hyperlink ref="B12" r:id="rId10" display="url" xr:uid="{FFC35094-27E7-4C23-AE00-32779FBE515A}"/>
    <hyperlink ref="B13" r:id="rId11" display="url" xr:uid="{2DAD3EDE-F2C0-4A79-A7EB-7CABF04EB077}"/>
    <hyperlink ref="B14" r:id="rId12" display="url" xr:uid="{2E4AE137-45B3-4654-8334-D0F25DF7550A}"/>
    <hyperlink ref="B15" r:id="rId13" display="url" xr:uid="{237C2DC6-A2F9-4C3D-89C5-6090B7E5B353}"/>
    <hyperlink ref="B16" r:id="rId14" display="url" xr:uid="{46BC617D-3F5B-43B9-876B-841F9ED82122}"/>
    <hyperlink ref="B17" r:id="rId15" display="url" xr:uid="{19EC5D06-8627-43F7-9FE2-388164E93ED2}"/>
    <hyperlink ref="B18" r:id="rId16" display="url" xr:uid="{0C6BAED1-48A1-4D77-BF8E-3E85F0E2036E}"/>
    <hyperlink ref="B19" r:id="rId17" display="url" xr:uid="{416A325E-4EBA-4098-9B63-B74CD36342E0}"/>
    <hyperlink ref="B20" r:id="rId18" display="url" xr:uid="{E802F3A7-D0BE-4CA2-A61C-11EFAB252A58}"/>
    <hyperlink ref="B21" r:id="rId19" display="url" xr:uid="{8485735C-190C-486C-BDE2-88D7F0EAB32B}"/>
    <hyperlink ref="B22" r:id="rId20" display="url" xr:uid="{E4031906-F0F4-45B1-BDEF-314D8260C76C}"/>
    <hyperlink ref="B23" r:id="rId21" display="url" xr:uid="{13376FAA-7381-4D7C-894F-F663133B4277}"/>
    <hyperlink ref="B24" r:id="rId22" display="url" xr:uid="{7E8B298F-29BE-4E95-8639-14515CE0055B}"/>
    <hyperlink ref="B25" r:id="rId23" display="url" xr:uid="{F99232A5-78F8-4074-850F-03EBC22C4E30}"/>
    <hyperlink ref="B26" r:id="rId24" display="url" xr:uid="{47990B78-5212-49EA-8BEB-2423F94B3D0E}"/>
    <hyperlink ref="B27" r:id="rId25" display="url" xr:uid="{83FF3A09-58A2-4634-81EA-B946741DF218}"/>
    <hyperlink ref="B28" r:id="rId26" display="url" xr:uid="{792E6611-3845-4038-A317-CB0C192AA226}"/>
    <hyperlink ref="B29" r:id="rId27" display="url" xr:uid="{5D7E93F3-BB13-46BE-9F15-E7D4125F0C08}"/>
    <hyperlink ref="B30" r:id="rId28" display="url" xr:uid="{F65EE023-BCEF-43F6-B907-E90682B499E7}"/>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92AEA-4C26-4618-AC30-86A709952A76}">
  <dimension ref="A1:Z30"/>
  <sheetViews>
    <sheetView topLeftCell="B1" zoomScale="55" workbookViewId="0">
      <selection activeCell="G6" sqref="G6:G30"/>
    </sheetView>
  </sheetViews>
  <sheetFormatPr defaultRowHeight="14.25"/>
  <cols>
    <col min="1" max="1" width="174.73046875" customWidth="1"/>
    <col min="2" max="2" width="36.86328125" customWidth="1"/>
    <col min="3" max="3" width="16.1328125" customWidth="1"/>
    <col min="4" max="4" width="28.265625" customWidth="1"/>
    <col min="5" max="5" width="27.3984375" customWidth="1"/>
    <col min="6" max="7" width="25.73046875" customWidth="1"/>
    <col min="8" max="8" width="32" customWidth="1"/>
    <col min="9" max="9" width="19.1328125" customWidth="1"/>
    <col min="10" max="10" width="18.86328125" customWidth="1"/>
    <col min="11" max="11" width="27.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74.73046875" customWidth="1"/>
    <col min="259" max="259" width="36.86328125" customWidth="1"/>
    <col min="260" max="260" width="16.1328125" customWidth="1"/>
    <col min="261" max="261" width="28.265625" customWidth="1"/>
    <col min="262" max="262" width="27.3984375" customWidth="1"/>
    <col min="263" max="263" width="25.73046875" customWidth="1"/>
    <col min="264" max="264" width="32" customWidth="1"/>
    <col min="265" max="265" width="19.1328125" customWidth="1"/>
    <col min="266" max="266" width="18.86328125" customWidth="1"/>
    <col min="267" max="267" width="27.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74.73046875" customWidth="1"/>
    <col min="515" max="515" width="36.86328125" customWidth="1"/>
    <col min="516" max="516" width="16.1328125" customWidth="1"/>
    <col min="517" max="517" width="28.265625" customWidth="1"/>
    <col min="518" max="518" width="27.3984375" customWidth="1"/>
    <col min="519" max="519" width="25.73046875" customWidth="1"/>
    <col min="520" max="520" width="32" customWidth="1"/>
    <col min="521" max="521" width="19.1328125" customWidth="1"/>
    <col min="522" max="522" width="18.86328125" customWidth="1"/>
    <col min="523" max="523" width="27.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74.73046875" customWidth="1"/>
    <col min="771" max="771" width="36.86328125" customWidth="1"/>
    <col min="772" max="772" width="16.1328125" customWidth="1"/>
    <col min="773" max="773" width="28.265625" customWidth="1"/>
    <col min="774" max="774" width="27.3984375" customWidth="1"/>
    <col min="775" max="775" width="25.73046875" customWidth="1"/>
    <col min="776" max="776" width="32" customWidth="1"/>
    <col min="777" max="777" width="19.1328125" customWidth="1"/>
    <col min="778" max="778" width="18.86328125" customWidth="1"/>
    <col min="779" max="779" width="27.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74.73046875" customWidth="1"/>
    <col min="1027" max="1027" width="36.86328125" customWidth="1"/>
    <col min="1028" max="1028" width="16.1328125" customWidth="1"/>
    <col min="1029" max="1029" width="28.265625" customWidth="1"/>
    <col min="1030" max="1030" width="27.3984375" customWidth="1"/>
    <col min="1031" max="1031" width="25.73046875" customWidth="1"/>
    <col min="1032" max="1032" width="32" customWidth="1"/>
    <col min="1033" max="1033" width="19.1328125" customWidth="1"/>
    <col min="1034" max="1034" width="18.86328125" customWidth="1"/>
    <col min="1035" max="1035" width="27.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74.73046875" customWidth="1"/>
    <col min="1283" max="1283" width="36.86328125" customWidth="1"/>
    <col min="1284" max="1284" width="16.1328125" customWidth="1"/>
    <col min="1285" max="1285" width="28.265625" customWidth="1"/>
    <col min="1286" max="1286" width="27.3984375" customWidth="1"/>
    <col min="1287" max="1287" width="25.73046875" customWidth="1"/>
    <col min="1288" max="1288" width="32" customWidth="1"/>
    <col min="1289" max="1289" width="19.1328125" customWidth="1"/>
    <col min="1290" max="1290" width="18.86328125" customWidth="1"/>
    <col min="1291" max="1291" width="27.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74.73046875" customWidth="1"/>
    <col min="1539" max="1539" width="36.86328125" customWidth="1"/>
    <col min="1540" max="1540" width="16.1328125" customWidth="1"/>
    <col min="1541" max="1541" width="28.265625" customWidth="1"/>
    <col min="1542" max="1542" width="27.3984375" customWidth="1"/>
    <col min="1543" max="1543" width="25.73046875" customWidth="1"/>
    <col min="1544" max="1544" width="32" customWidth="1"/>
    <col min="1545" max="1545" width="19.1328125" customWidth="1"/>
    <col min="1546" max="1546" width="18.86328125" customWidth="1"/>
    <col min="1547" max="1547" width="27.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74.73046875" customWidth="1"/>
    <col min="1795" max="1795" width="36.86328125" customWidth="1"/>
    <col min="1796" max="1796" width="16.1328125" customWidth="1"/>
    <col min="1797" max="1797" width="28.265625" customWidth="1"/>
    <col min="1798" max="1798" width="27.3984375" customWidth="1"/>
    <col min="1799" max="1799" width="25.73046875" customWidth="1"/>
    <col min="1800" max="1800" width="32" customWidth="1"/>
    <col min="1801" max="1801" width="19.1328125" customWidth="1"/>
    <col min="1802" max="1802" width="18.86328125" customWidth="1"/>
    <col min="1803" max="1803" width="27.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74.73046875" customWidth="1"/>
    <col min="2051" max="2051" width="36.86328125" customWidth="1"/>
    <col min="2052" max="2052" width="16.1328125" customWidth="1"/>
    <col min="2053" max="2053" width="28.265625" customWidth="1"/>
    <col min="2054" max="2054" width="27.3984375" customWidth="1"/>
    <col min="2055" max="2055" width="25.73046875" customWidth="1"/>
    <col min="2056" max="2056" width="32" customWidth="1"/>
    <col min="2057" max="2057" width="19.1328125" customWidth="1"/>
    <col min="2058" max="2058" width="18.86328125" customWidth="1"/>
    <col min="2059" max="2059" width="27.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74.73046875" customWidth="1"/>
    <col min="2307" max="2307" width="36.86328125" customWidth="1"/>
    <col min="2308" max="2308" width="16.1328125" customWidth="1"/>
    <col min="2309" max="2309" width="28.265625" customWidth="1"/>
    <col min="2310" max="2310" width="27.3984375" customWidth="1"/>
    <col min="2311" max="2311" width="25.73046875" customWidth="1"/>
    <col min="2312" max="2312" width="32" customWidth="1"/>
    <col min="2313" max="2313" width="19.1328125" customWidth="1"/>
    <col min="2314" max="2314" width="18.86328125" customWidth="1"/>
    <col min="2315" max="2315" width="27.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74.73046875" customWidth="1"/>
    <col min="2563" max="2563" width="36.86328125" customWidth="1"/>
    <col min="2564" max="2564" width="16.1328125" customWidth="1"/>
    <col min="2565" max="2565" width="28.265625" customWidth="1"/>
    <col min="2566" max="2566" width="27.3984375" customWidth="1"/>
    <col min="2567" max="2567" width="25.73046875" customWidth="1"/>
    <col min="2568" max="2568" width="32" customWidth="1"/>
    <col min="2569" max="2569" width="19.1328125" customWidth="1"/>
    <col min="2570" max="2570" width="18.86328125" customWidth="1"/>
    <col min="2571" max="2571" width="27.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74.73046875" customWidth="1"/>
    <col min="2819" max="2819" width="36.86328125" customWidth="1"/>
    <col min="2820" max="2820" width="16.1328125" customWidth="1"/>
    <col min="2821" max="2821" width="28.265625" customWidth="1"/>
    <col min="2822" max="2822" width="27.3984375" customWidth="1"/>
    <col min="2823" max="2823" width="25.73046875" customWidth="1"/>
    <col min="2824" max="2824" width="32" customWidth="1"/>
    <col min="2825" max="2825" width="19.1328125" customWidth="1"/>
    <col min="2826" max="2826" width="18.86328125" customWidth="1"/>
    <col min="2827" max="2827" width="27.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74.73046875" customWidth="1"/>
    <col min="3075" max="3075" width="36.86328125" customWidth="1"/>
    <col min="3076" max="3076" width="16.1328125" customWidth="1"/>
    <col min="3077" max="3077" width="28.265625" customWidth="1"/>
    <col min="3078" max="3078" width="27.3984375" customWidth="1"/>
    <col min="3079" max="3079" width="25.73046875" customWidth="1"/>
    <col min="3080" max="3080" width="32" customWidth="1"/>
    <col min="3081" max="3081" width="19.1328125" customWidth="1"/>
    <col min="3082" max="3082" width="18.86328125" customWidth="1"/>
    <col min="3083" max="3083" width="27.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74.73046875" customWidth="1"/>
    <col min="3331" max="3331" width="36.86328125" customWidth="1"/>
    <col min="3332" max="3332" width="16.1328125" customWidth="1"/>
    <col min="3333" max="3333" width="28.265625" customWidth="1"/>
    <col min="3334" max="3334" width="27.3984375" customWidth="1"/>
    <col min="3335" max="3335" width="25.73046875" customWidth="1"/>
    <col min="3336" max="3336" width="32" customWidth="1"/>
    <col min="3337" max="3337" width="19.1328125" customWidth="1"/>
    <col min="3338" max="3338" width="18.86328125" customWidth="1"/>
    <col min="3339" max="3339" width="27.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74.73046875" customWidth="1"/>
    <col min="3587" max="3587" width="36.86328125" customWidth="1"/>
    <col min="3588" max="3588" width="16.1328125" customWidth="1"/>
    <col min="3589" max="3589" width="28.265625" customWidth="1"/>
    <col min="3590" max="3590" width="27.3984375" customWidth="1"/>
    <col min="3591" max="3591" width="25.73046875" customWidth="1"/>
    <col min="3592" max="3592" width="32" customWidth="1"/>
    <col min="3593" max="3593" width="19.1328125" customWidth="1"/>
    <col min="3594" max="3594" width="18.86328125" customWidth="1"/>
    <col min="3595" max="3595" width="27.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74.73046875" customWidth="1"/>
    <col min="3843" max="3843" width="36.86328125" customWidth="1"/>
    <col min="3844" max="3844" width="16.1328125" customWidth="1"/>
    <col min="3845" max="3845" width="28.265625" customWidth="1"/>
    <col min="3846" max="3846" width="27.3984375" customWidth="1"/>
    <col min="3847" max="3847" width="25.73046875" customWidth="1"/>
    <col min="3848" max="3848" width="32" customWidth="1"/>
    <col min="3849" max="3849" width="19.1328125" customWidth="1"/>
    <col min="3850" max="3850" width="18.86328125" customWidth="1"/>
    <col min="3851" max="3851" width="27.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74.73046875" customWidth="1"/>
    <col min="4099" max="4099" width="36.86328125" customWidth="1"/>
    <col min="4100" max="4100" width="16.1328125" customWidth="1"/>
    <col min="4101" max="4101" width="28.265625" customWidth="1"/>
    <col min="4102" max="4102" width="27.3984375" customWidth="1"/>
    <col min="4103" max="4103" width="25.73046875" customWidth="1"/>
    <col min="4104" max="4104" width="32" customWidth="1"/>
    <col min="4105" max="4105" width="19.1328125" customWidth="1"/>
    <col min="4106" max="4106" width="18.86328125" customWidth="1"/>
    <col min="4107" max="4107" width="27.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74.73046875" customWidth="1"/>
    <col min="4355" max="4355" width="36.86328125" customWidth="1"/>
    <col min="4356" max="4356" width="16.1328125" customWidth="1"/>
    <col min="4357" max="4357" width="28.265625" customWidth="1"/>
    <col min="4358" max="4358" width="27.3984375" customWidth="1"/>
    <col min="4359" max="4359" width="25.73046875" customWidth="1"/>
    <col min="4360" max="4360" width="32" customWidth="1"/>
    <col min="4361" max="4361" width="19.1328125" customWidth="1"/>
    <col min="4362" max="4362" width="18.86328125" customWidth="1"/>
    <col min="4363" max="4363" width="27.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74.73046875" customWidth="1"/>
    <col min="4611" max="4611" width="36.86328125" customWidth="1"/>
    <col min="4612" max="4612" width="16.1328125" customWidth="1"/>
    <col min="4613" max="4613" width="28.265625" customWidth="1"/>
    <col min="4614" max="4614" width="27.3984375" customWidth="1"/>
    <col min="4615" max="4615" width="25.73046875" customWidth="1"/>
    <col min="4616" max="4616" width="32" customWidth="1"/>
    <col min="4617" max="4617" width="19.1328125" customWidth="1"/>
    <col min="4618" max="4618" width="18.86328125" customWidth="1"/>
    <col min="4619" max="4619" width="27.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74.73046875" customWidth="1"/>
    <col min="4867" max="4867" width="36.86328125" customWidth="1"/>
    <col min="4868" max="4868" width="16.1328125" customWidth="1"/>
    <col min="4869" max="4869" width="28.265625" customWidth="1"/>
    <col min="4870" max="4870" width="27.3984375" customWidth="1"/>
    <col min="4871" max="4871" width="25.73046875" customWidth="1"/>
    <col min="4872" max="4872" width="32" customWidth="1"/>
    <col min="4873" max="4873" width="19.1328125" customWidth="1"/>
    <col min="4874" max="4874" width="18.86328125" customWidth="1"/>
    <col min="4875" max="4875" width="27.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74.73046875" customWidth="1"/>
    <col min="5123" max="5123" width="36.86328125" customWidth="1"/>
    <col min="5124" max="5124" width="16.1328125" customWidth="1"/>
    <col min="5125" max="5125" width="28.265625" customWidth="1"/>
    <col min="5126" max="5126" width="27.3984375" customWidth="1"/>
    <col min="5127" max="5127" width="25.73046875" customWidth="1"/>
    <col min="5128" max="5128" width="32" customWidth="1"/>
    <col min="5129" max="5129" width="19.1328125" customWidth="1"/>
    <col min="5130" max="5130" width="18.86328125" customWidth="1"/>
    <col min="5131" max="5131" width="27.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74.73046875" customWidth="1"/>
    <col min="5379" max="5379" width="36.86328125" customWidth="1"/>
    <col min="5380" max="5380" width="16.1328125" customWidth="1"/>
    <col min="5381" max="5381" width="28.265625" customWidth="1"/>
    <col min="5382" max="5382" width="27.3984375" customWidth="1"/>
    <col min="5383" max="5383" width="25.73046875" customWidth="1"/>
    <col min="5384" max="5384" width="32" customWidth="1"/>
    <col min="5385" max="5385" width="19.1328125" customWidth="1"/>
    <col min="5386" max="5386" width="18.86328125" customWidth="1"/>
    <col min="5387" max="5387" width="27.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74.73046875" customWidth="1"/>
    <col min="5635" max="5635" width="36.86328125" customWidth="1"/>
    <col min="5636" max="5636" width="16.1328125" customWidth="1"/>
    <col min="5637" max="5637" width="28.265625" customWidth="1"/>
    <col min="5638" max="5638" width="27.3984375" customWidth="1"/>
    <col min="5639" max="5639" width="25.73046875" customWidth="1"/>
    <col min="5640" max="5640" width="32" customWidth="1"/>
    <col min="5641" max="5641" width="19.1328125" customWidth="1"/>
    <col min="5642" max="5642" width="18.86328125" customWidth="1"/>
    <col min="5643" max="5643" width="27.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74.73046875" customWidth="1"/>
    <col min="5891" max="5891" width="36.86328125" customWidth="1"/>
    <col min="5892" max="5892" width="16.1328125" customWidth="1"/>
    <col min="5893" max="5893" width="28.265625" customWidth="1"/>
    <col min="5894" max="5894" width="27.3984375" customWidth="1"/>
    <col min="5895" max="5895" width="25.73046875" customWidth="1"/>
    <col min="5896" max="5896" width="32" customWidth="1"/>
    <col min="5897" max="5897" width="19.1328125" customWidth="1"/>
    <col min="5898" max="5898" width="18.86328125" customWidth="1"/>
    <col min="5899" max="5899" width="27.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74.73046875" customWidth="1"/>
    <col min="6147" max="6147" width="36.86328125" customWidth="1"/>
    <col min="6148" max="6148" width="16.1328125" customWidth="1"/>
    <col min="6149" max="6149" width="28.265625" customWidth="1"/>
    <col min="6150" max="6150" width="27.3984375" customWidth="1"/>
    <col min="6151" max="6151" width="25.73046875" customWidth="1"/>
    <col min="6152" max="6152" width="32" customWidth="1"/>
    <col min="6153" max="6153" width="19.1328125" customWidth="1"/>
    <col min="6154" max="6154" width="18.86328125" customWidth="1"/>
    <col min="6155" max="6155" width="27.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74.73046875" customWidth="1"/>
    <col min="6403" max="6403" width="36.86328125" customWidth="1"/>
    <col min="6404" max="6404" width="16.1328125" customWidth="1"/>
    <col min="6405" max="6405" width="28.265625" customWidth="1"/>
    <col min="6406" max="6406" width="27.3984375" customWidth="1"/>
    <col min="6407" max="6407" width="25.73046875" customWidth="1"/>
    <col min="6408" max="6408" width="32" customWidth="1"/>
    <col min="6409" max="6409" width="19.1328125" customWidth="1"/>
    <col min="6410" max="6410" width="18.86328125" customWidth="1"/>
    <col min="6411" max="6411" width="27.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74.73046875" customWidth="1"/>
    <col min="6659" max="6659" width="36.86328125" customWidth="1"/>
    <col min="6660" max="6660" width="16.1328125" customWidth="1"/>
    <col min="6661" max="6661" width="28.265625" customWidth="1"/>
    <col min="6662" max="6662" width="27.3984375" customWidth="1"/>
    <col min="6663" max="6663" width="25.73046875" customWidth="1"/>
    <col min="6664" max="6664" width="32" customWidth="1"/>
    <col min="6665" max="6665" width="19.1328125" customWidth="1"/>
    <col min="6666" max="6666" width="18.86328125" customWidth="1"/>
    <col min="6667" max="6667" width="27.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74.73046875" customWidth="1"/>
    <col min="6915" max="6915" width="36.86328125" customWidth="1"/>
    <col min="6916" max="6916" width="16.1328125" customWidth="1"/>
    <col min="6917" max="6917" width="28.265625" customWidth="1"/>
    <col min="6918" max="6918" width="27.3984375" customWidth="1"/>
    <col min="6919" max="6919" width="25.73046875" customWidth="1"/>
    <col min="6920" max="6920" width="32" customWidth="1"/>
    <col min="6921" max="6921" width="19.1328125" customWidth="1"/>
    <col min="6922" max="6922" width="18.86328125" customWidth="1"/>
    <col min="6923" max="6923" width="27.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74.73046875" customWidth="1"/>
    <col min="7171" max="7171" width="36.86328125" customWidth="1"/>
    <col min="7172" max="7172" width="16.1328125" customWidth="1"/>
    <col min="7173" max="7173" width="28.265625" customWidth="1"/>
    <col min="7174" max="7174" width="27.3984375" customWidth="1"/>
    <col min="7175" max="7175" width="25.73046875" customWidth="1"/>
    <col min="7176" max="7176" width="32" customWidth="1"/>
    <col min="7177" max="7177" width="19.1328125" customWidth="1"/>
    <col min="7178" max="7178" width="18.86328125" customWidth="1"/>
    <col min="7179" max="7179" width="27.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74.73046875" customWidth="1"/>
    <col min="7427" max="7427" width="36.86328125" customWidth="1"/>
    <col min="7428" max="7428" width="16.1328125" customWidth="1"/>
    <col min="7429" max="7429" width="28.265625" customWidth="1"/>
    <col min="7430" max="7430" width="27.3984375" customWidth="1"/>
    <col min="7431" max="7431" width="25.73046875" customWidth="1"/>
    <col min="7432" max="7432" width="32" customWidth="1"/>
    <col min="7433" max="7433" width="19.1328125" customWidth="1"/>
    <col min="7434" max="7434" width="18.86328125" customWidth="1"/>
    <col min="7435" max="7435" width="27.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74.73046875" customWidth="1"/>
    <col min="7683" max="7683" width="36.86328125" customWidth="1"/>
    <col min="7684" max="7684" width="16.1328125" customWidth="1"/>
    <col min="7685" max="7685" width="28.265625" customWidth="1"/>
    <col min="7686" max="7686" width="27.3984375" customWidth="1"/>
    <col min="7687" max="7687" width="25.73046875" customWidth="1"/>
    <col min="7688" max="7688" width="32" customWidth="1"/>
    <col min="7689" max="7689" width="19.1328125" customWidth="1"/>
    <col min="7690" max="7690" width="18.86328125" customWidth="1"/>
    <col min="7691" max="7691" width="27.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74.73046875" customWidth="1"/>
    <col min="7939" max="7939" width="36.86328125" customWidth="1"/>
    <col min="7940" max="7940" width="16.1328125" customWidth="1"/>
    <col min="7941" max="7941" width="28.265625" customWidth="1"/>
    <col min="7942" max="7942" width="27.3984375" customWidth="1"/>
    <col min="7943" max="7943" width="25.73046875" customWidth="1"/>
    <col min="7944" max="7944" width="32" customWidth="1"/>
    <col min="7945" max="7945" width="19.1328125" customWidth="1"/>
    <col min="7946" max="7946" width="18.86328125" customWidth="1"/>
    <col min="7947" max="7947" width="27.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74.73046875" customWidth="1"/>
    <col min="8195" max="8195" width="36.86328125" customWidth="1"/>
    <col min="8196" max="8196" width="16.1328125" customWidth="1"/>
    <col min="8197" max="8197" width="28.265625" customWidth="1"/>
    <col min="8198" max="8198" width="27.3984375" customWidth="1"/>
    <col min="8199" max="8199" width="25.73046875" customWidth="1"/>
    <col min="8200" max="8200" width="32" customWidth="1"/>
    <col min="8201" max="8201" width="19.1328125" customWidth="1"/>
    <col min="8202" max="8202" width="18.86328125" customWidth="1"/>
    <col min="8203" max="8203" width="27.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74.73046875" customWidth="1"/>
    <col min="8451" max="8451" width="36.86328125" customWidth="1"/>
    <col min="8452" max="8452" width="16.1328125" customWidth="1"/>
    <col min="8453" max="8453" width="28.265625" customWidth="1"/>
    <col min="8454" max="8454" width="27.3984375" customWidth="1"/>
    <col min="8455" max="8455" width="25.73046875" customWidth="1"/>
    <col min="8456" max="8456" width="32" customWidth="1"/>
    <col min="8457" max="8457" width="19.1328125" customWidth="1"/>
    <col min="8458" max="8458" width="18.86328125" customWidth="1"/>
    <col min="8459" max="8459" width="27.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74.73046875" customWidth="1"/>
    <col min="8707" max="8707" width="36.86328125" customWidth="1"/>
    <col min="8708" max="8708" width="16.1328125" customWidth="1"/>
    <col min="8709" max="8709" width="28.265625" customWidth="1"/>
    <col min="8710" max="8710" width="27.3984375" customWidth="1"/>
    <col min="8711" max="8711" width="25.73046875" customWidth="1"/>
    <col min="8712" max="8712" width="32" customWidth="1"/>
    <col min="8713" max="8713" width="19.1328125" customWidth="1"/>
    <col min="8714" max="8714" width="18.86328125" customWidth="1"/>
    <col min="8715" max="8715" width="27.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74.73046875" customWidth="1"/>
    <col min="8963" max="8963" width="36.86328125" customWidth="1"/>
    <col min="8964" max="8964" width="16.1328125" customWidth="1"/>
    <col min="8965" max="8965" width="28.265625" customWidth="1"/>
    <col min="8966" max="8966" width="27.3984375" customWidth="1"/>
    <col min="8967" max="8967" width="25.73046875" customWidth="1"/>
    <col min="8968" max="8968" width="32" customWidth="1"/>
    <col min="8969" max="8969" width="19.1328125" customWidth="1"/>
    <col min="8970" max="8970" width="18.86328125" customWidth="1"/>
    <col min="8971" max="8971" width="27.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74.73046875" customWidth="1"/>
    <col min="9219" max="9219" width="36.86328125" customWidth="1"/>
    <col min="9220" max="9220" width="16.1328125" customWidth="1"/>
    <col min="9221" max="9221" width="28.265625" customWidth="1"/>
    <col min="9222" max="9222" width="27.3984375" customWidth="1"/>
    <col min="9223" max="9223" width="25.73046875" customWidth="1"/>
    <col min="9224" max="9224" width="32" customWidth="1"/>
    <col min="9225" max="9225" width="19.1328125" customWidth="1"/>
    <col min="9226" max="9226" width="18.86328125" customWidth="1"/>
    <col min="9227" max="9227" width="27.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74.73046875" customWidth="1"/>
    <col min="9475" max="9475" width="36.86328125" customWidth="1"/>
    <col min="9476" max="9476" width="16.1328125" customWidth="1"/>
    <col min="9477" max="9477" width="28.265625" customWidth="1"/>
    <col min="9478" max="9478" width="27.3984375" customWidth="1"/>
    <col min="9479" max="9479" width="25.73046875" customWidth="1"/>
    <col min="9480" max="9480" width="32" customWidth="1"/>
    <col min="9481" max="9481" width="19.1328125" customWidth="1"/>
    <col min="9482" max="9482" width="18.86328125" customWidth="1"/>
    <col min="9483" max="9483" width="27.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74.73046875" customWidth="1"/>
    <col min="9731" max="9731" width="36.86328125" customWidth="1"/>
    <col min="9732" max="9732" width="16.1328125" customWidth="1"/>
    <col min="9733" max="9733" width="28.265625" customWidth="1"/>
    <col min="9734" max="9734" width="27.3984375" customWidth="1"/>
    <col min="9735" max="9735" width="25.73046875" customWidth="1"/>
    <col min="9736" max="9736" width="32" customWidth="1"/>
    <col min="9737" max="9737" width="19.1328125" customWidth="1"/>
    <col min="9738" max="9738" width="18.86328125" customWidth="1"/>
    <col min="9739" max="9739" width="27.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74.73046875" customWidth="1"/>
    <col min="9987" max="9987" width="36.86328125" customWidth="1"/>
    <col min="9988" max="9988" width="16.1328125" customWidth="1"/>
    <col min="9989" max="9989" width="28.265625" customWidth="1"/>
    <col min="9990" max="9990" width="27.3984375" customWidth="1"/>
    <col min="9991" max="9991" width="25.73046875" customWidth="1"/>
    <col min="9992" max="9992" width="32" customWidth="1"/>
    <col min="9993" max="9993" width="19.1328125" customWidth="1"/>
    <col min="9994" max="9994" width="18.86328125" customWidth="1"/>
    <col min="9995" max="9995" width="27.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74.73046875" customWidth="1"/>
    <col min="10243" max="10243" width="36.86328125" customWidth="1"/>
    <col min="10244" max="10244" width="16.1328125" customWidth="1"/>
    <col min="10245" max="10245" width="28.265625" customWidth="1"/>
    <col min="10246" max="10246" width="27.3984375" customWidth="1"/>
    <col min="10247" max="10247" width="25.73046875" customWidth="1"/>
    <col min="10248" max="10248" width="32" customWidth="1"/>
    <col min="10249" max="10249" width="19.1328125" customWidth="1"/>
    <col min="10250" max="10250" width="18.86328125" customWidth="1"/>
    <col min="10251" max="10251" width="27.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74.73046875" customWidth="1"/>
    <col min="10499" max="10499" width="36.86328125" customWidth="1"/>
    <col min="10500" max="10500" width="16.1328125" customWidth="1"/>
    <col min="10501" max="10501" width="28.265625" customWidth="1"/>
    <col min="10502" max="10502" width="27.3984375" customWidth="1"/>
    <col min="10503" max="10503" width="25.73046875" customWidth="1"/>
    <col min="10504" max="10504" width="32" customWidth="1"/>
    <col min="10505" max="10505" width="19.1328125" customWidth="1"/>
    <col min="10506" max="10506" width="18.86328125" customWidth="1"/>
    <col min="10507" max="10507" width="27.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74.73046875" customWidth="1"/>
    <col min="10755" max="10755" width="36.86328125" customWidth="1"/>
    <col min="10756" max="10756" width="16.1328125" customWidth="1"/>
    <col min="10757" max="10757" width="28.265625" customWidth="1"/>
    <col min="10758" max="10758" width="27.3984375" customWidth="1"/>
    <col min="10759" max="10759" width="25.73046875" customWidth="1"/>
    <col min="10760" max="10760" width="32" customWidth="1"/>
    <col min="10761" max="10761" width="19.1328125" customWidth="1"/>
    <col min="10762" max="10762" width="18.86328125" customWidth="1"/>
    <col min="10763" max="10763" width="27.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74.73046875" customWidth="1"/>
    <col min="11011" max="11011" width="36.86328125" customWidth="1"/>
    <col min="11012" max="11012" width="16.1328125" customWidth="1"/>
    <col min="11013" max="11013" width="28.265625" customWidth="1"/>
    <col min="11014" max="11014" width="27.3984375" customWidth="1"/>
    <col min="11015" max="11015" width="25.73046875" customWidth="1"/>
    <col min="11016" max="11016" width="32" customWidth="1"/>
    <col min="11017" max="11017" width="19.1328125" customWidth="1"/>
    <col min="11018" max="11018" width="18.86328125" customWidth="1"/>
    <col min="11019" max="11019" width="27.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74.73046875" customWidth="1"/>
    <col min="11267" max="11267" width="36.86328125" customWidth="1"/>
    <col min="11268" max="11268" width="16.1328125" customWidth="1"/>
    <col min="11269" max="11269" width="28.265625" customWidth="1"/>
    <col min="11270" max="11270" width="27.3984375" customWidth="1"/>
    <col min="11271" max="11271" width="25.73046875" customWidth="1"/>
    <col min="11272" max="11272" width="32" customWidth="1"/>
    <col min="11273" max="11273" width="19.1328125" customWidth="1"/>
    <col min="11274" max="11274" width="18.86328125" customWidth="1"/>
    <col min="11275" max="11275" width="27.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74.73046875" customWidth="1"/>
    <col min="11523" max="11523" width="36.86328125" customWidth="1"/>
    <col min="11524" max="11524" width="16.1328125" customWidth="1"/>
    <col min="11525" max="11525" width="28.265625" customWidth="1"/>
    <col min="11526" max="11526" width="27.3984375" customWidth="1"/>
    <col min="11527" max="11527" width="25.73046875" customWidth="1"/>
    <col min="11528" max="11528" width="32" customWidth="1"/>
    <col min="11529" max="11529" width="19.1328125" customWidth="1"/>
    <col min="11530" max="11530" width="18.86328125" customWidth="1"/>
    <col min="11531" max="11531" width="27.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74.73046875" customWidth="1"/>
    <col min="11779" max="11779" width="36.86328125" customWidth="1"/>
    <col min="11780" max="11780" width="16.1328125" customWidth="1"/>
    <col min="11781" max="11781" width="28.265625" customWidth="1"/>
    <col min="11782" max="11782" width="27.3984375" customWidth="1"/>
    <col min="11783" max="11783" width="25.73046875" customWidth="1"/>
    <col min="11784" max="11784" width="32" customWidth="1"/>
    <col min="11785" max="11785" width="19.1328125" customWidth="1"/>
    <col min="11786" max="11786" width="18.86328125" customWidth="1"/>
    <col min="11787" max="11787" width="27.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74.73046875" customWidth="1"/>
    <col min="12035" max="12035" width="36.86328125" customWidth="1"/>
    <col min="12036" max="12036" width="16.1328125" customWidth="1"/>
    <col min="12037" max="12037" width="28.265625" customWidth="1"/>
    <col min="12038" max="12038" width="27.3984375" customWidth="1"/>
    <col min="12039" max="12039" width="25.73046875" customWidth="1"/>
    <col min="12040" max="12040" width="32" customWidth="1"/>
    <col min="12041" max="12041" width="19.1328125" customWidth="1"/>
    <col min="12042" max="12042" width="18.86328125" customWidth="1"/>
    <col min="12043" max="12043" width="27.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74.73046875" customWidth="1"/>
    <col min="12291" max="12291" width="36.86328125" customWidth="1"/>
    <col min="12292" max="12292" width="16.1328125" customWidth="1"/>
    <col min="12293" max="12293" width="28.265625" customWidth="1"/>
    <col min="12294" max="12294" width="27.3984375" customWidth="1"/>
    <col min="12295" max="12295" width="25.73046875" customWidth="1"/>
    <col min="12296" max="12296" width="32" customWidth="1"/>
    <col min="12297" max="12297" width="19.1328125" customWidth="1"/>
    <col min="12298" max="12298" width="18.86328125" customWidth="1"/>
    <col min="12299" max="12299" width="27.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74.73046875" customWidth="1"/>
    <col min="12547" max="12547" width="36.86328125" customWidth="1"/>
    <col min="12548" max="12548" width="16.1328125" customWidth="1"/>
    <col min="12549" max="12549" width="28.265625" customWidth="1"/>
    <col min="12550" max="12550" width="27.3984375" customWidth="1"/>
    <col min="12551" max="12551" width="25.73046875" customWidth="1"/>
    <col min="12552" max="12552" width="32" customWidth="1"/>
    <col min="12553" max="12553" width="19.1328125" customWidth="1"/>
    <col min="12554" max="12554" width="18.86328125" customWidth="1"/>
    <col min="12555" max="12555" width="27.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74.73046875" customWidth="1"/>
    <col min="12803" max="12803" width="36.86328125" customWidth="1"/>
    <col min="12804" max="12804" width="16.1328125" customWidth="1"/>
    <col min="12805" max="12805" width="28.265625" customWidth="1"/>
    <col min="12806" max="12806" width="27.3984375" customWidth="1"/>
    <col min="12807" max="12807" width="25.73046875" customWidth="1"/>
    <col min="12808" max="12808" width="32" customWidth="1"/>
    <col min="12809" max="12809" width="19.1328125" customWidth="1"/>
    <col min="12810" max="12810" width="18.86328125" customWidth="1"/>
    <col min="12811" max="12811" width="27.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74.73046875" customWidth="1"/>
    <col min="13059" max="13059" width="36.86328125" customWidth="1"/>
    <col min="13060" max="13060" width="16.1328125" customWidth="1"/>
    <col min="13061" max="13061" width="28.265625" customWidth="1"/>
    <col min="13062" max="13062" width="27.3984375" customWidth="1"/>
    <col min="13063" max="13063" width="25.73046875" customWidth="1"/>
    <col min="13064" max="13064" width="32" customWidth="1"/>
    <col min="13065" max="13065" width="19.1328125" customWidth="1"/>
    <col min="13066" max="13066" width="18.86328125" customWidth="1"/>
    <col min="13067" max="13067" width="27.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74.73046875" customWidth="1"/>
    <col min="13315" max="13315" width="36.86328125" customWidth="1"/>
    <col min="13316" max="13316" width="16.1328125" customWidth="1"/>
    <col min="13317" max="13317" width="28.265625" customWidth="1"/>
    <col min="13318" max="13318" width="27.3984375" customWidth="1"/>
    <col min="13319" max="13319" width="25.73046875" customWidth="1"/>
    <col min="13320" max="13320" width="32" customWidth="1"/>
    <col min="13321" max="13321" width="19.1328125" customWidth="1"/>
    <col min="13322" max="13322" width="18.86328125" customWidth="1"/>
    <col min="13323" max="13323" width="27.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74.73046875" customWidth="1"/>
    <col min="13571" max="13571" width="36.86328125" customWidth="1"/>
    <col min="13572" max="13572" width="16.1328125" customWidth="1"/>
    <col min="13573" max="13573" width="28.265625" customWidth="1"/>
    <col min="13574" max="13574" width="27.3984375" customWidth="1"/>
    <col min="13575" max="13575" width="25.73046875" customWidth="1"/>
    <col min="13576" max="13576" width="32" customWidth="1"/>
    <col min="13577" max="13577" width="19.1328125" customWidth="1"/>
    <col min="13578" max="13578" width="18.86328125" customWidth="1"/>
    <col min="13579" max="13579" width="27.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74.73046875" customWidth="1"/>
    <col min="13827" max="13827" width="36.86328125" customWidth="1"/>
    <col min="13828" max="13828" width="16.1328125" customWidth="1"/>
    <col min="13829" max="13829" width="28.265625" customWidth="1"/>
    <col min="13830" max="13830" width="27.3984375" customWidth="1"/>
    <col min="13831" max="13831" width="25.73046875" customWidth="1"/>
    <col min="13832" max="13832" width="32" customWidth="1"/>
    <col min="13833" max="13833" width="19.1328125" customWidth="1"/>
    <col min="13834" max="13834" width="18.86328125" customWidth="1"/>
    <col min="13835" max="13835" width="27.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74.73046875" customWidth="1"/>
    <col min="14083" max="14083" width="36.86328125" customWidth="1"/>
    <col min="14084" max="14084" width="16.1328125" customWidth="1"/>
    <col min="14085" max="14085" width="28.265625" customWidth="1"/>
    <col min="14086" max="14086" width="27.3984375" customWidth="1"/>
    <col min="14087" max="14087" width="25.73046875" customWidth="1"/>
    <col min="14088" max="14088" width="32" customWidth="1"/>
    <col min="14089" max="14089" width="19.1328125" customWidth="1"/>
    <col min="14090" max="14090" width="18.86328125" customWidth="1"/>
    <col min="14091" max="14091" width="27.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74.73046875" customWidth="1"/>
    <col min="14339" max="14339" width="36.86328125" customWidth="1"/>
    <col min="14340" max="14340" width="16.1328125" customWidth="1"/>
    <col min="14341" max="14341" width="28.265625" customWidth="1"/>
    <col min="14342" max="14342" width="27.3984375" customWidth="1"/>
    <col min="14343" max="14343" width="25.73046875" customWidth="1"/>
    <col min="14344" max="14344" width="32" customWidth="1"/>
    <col min="14345" max="14345" width="19.1328125" customWidth="1"/>
    <col min="14346" max="14346" width="18.86328125" customWidth="1"/>
    <col min="14347" max="14347" width="27.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74.73046875" customWidth="1"/>
    <col min="14595" max="14595" width="36.86328125" customWidth="1"/>
    <col min="14596" max="14596" width="16.1328125" customWidth="1"/>
    <col min="14597" max="14597" width="28.265625" customWidth="1"/>
    <col min="14598" max="14598" width="27.3984375" customWidth="1"/>
    <col min="14599" max="14599" width="25.73046875" customWidth="1"/>
    <col min="14600" max="14600" width="32" customWidth="1"/>
    <col min="14601" max="14601" width="19.1328125" customWidth="1"/>
    <col min="14602" max="14602" width="18.86328125" customWidth="1"/>
    <col min="14603" max="14603" width="27.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74.73046875" customWidth="1"/>
    <col min="14851" max="14851" width="36.86328125" customWidth="1"/>
    <col min="14852" max="14852" width="16.1328125" customWidth="1"/>
    <col min="14853" max="14853" width="28.265625" customWidth="1"/>
    <col min="14854" max="14854" width="27.3984375" customWidth="1"/>
    <col min="14855" max="14855" width="25.73046875" customWidth="1"/>
    <col min="14856" max="14856" width="32" customWidth="1"/>
    <col min="14857" max="14857" width="19.1328125" customWidth="1"/>
    <col min="14858" max="14858" width="18.86328125" customWidth="1"/>
    <col min="14859" max="14859" width="27.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74.73046875" customWidth="1"/>
    <col min="15107" max="15107" width="36.86328125" customWidth="1"/>
    <col min="15108" max="15108" width="16.1328125" customWidth="1"/>
    <col min="15109" max="15109" width="28.265625" customWidth="1"/>
    <col min="15110" max="15110" width="27.3984375" customWidth="1"/>
    <col min="15111" max="15111" width="25.73046875" customWidth="1"/>
    <col min="15112" max="15112" width="32" customWidth="1"/>
    <col min="15113" max="15113" width="19.1328125" customWidth="1"/>
    <col min="15114" max="15114" width="18.86328125" customWidth="1"/>
    <col min="15115" max="15115" width="27.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74.73046875" customWidth="1"/>
    <col min="15363" max="15363" width="36.86328125" customWidth="1"/>
    <col min="15364" max="15364" width="16.1328125" customWidth="1"/>
    <col min="15365" max="15365" width="28.265625" customWidth="1"/>
    <col min="15366" max="15366" width="27.3984375" customWidth="1"/>
    <col min="15367" max="15367" width="25.73046875" customWidth="1"/>
    <col min="15368" max="15368" width="32" customWidth="1"/>
    <col min="15369" max="15369" width="19.1328125" customWidth="1"/>
    <col min="15370" max="15370" width="18.86328125" customWidth="1"/>
    <col min="15371" max="15371" width="27.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74.73046875" customWidth="1"/>
    <col min="15619" max="15619" width="36.86328125" customWidth="1"/>
    <col min="15620" max="15620" width="16.1328125" customWidth="1"/>
    <col min="15621" max="15621" width="28.265625" customWidth="1"/>
    <col min="15622" max="15622" width="27.3984375" customWidth="1"/>
    <col min="15623" max="15623" width="25.73046875" customWidth="1"/>
    <col min="15624" max="15624" width="32" customWidth="1"/>
    <col min="15625" max="15625" width="19.1328125" customWidth="1"/>
    <col min="15626" max="15626" width="18.86328125" customWidth="1"/>
    <col min="15627" max="15627" width="27.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74.73046875" customWidth="1"/>
    <col min="15875" max="15875" width="36.86328125" customWidth="1"/>
    <col min="15876" max="15876" width="16.1328125" customWidth="1"/>
    <col min="15877" max="15877" width="28.265625" customWidth="1"/>
    <col min="15878" max="15878" width="27.3984375" customWidth="1"/>
    <col min="15879" max="15879" width="25.73046875" customWidth="1"/>
    <col min="15880" max="15880" width="32" customWidth="1"/>
    <col min="15881" max="15881" width="19.1328125" customWidth="1"/>
    <col min="15882" max="15882" width="18.86328125" customWidth="1"/>
    <col min="15883" max="15883" width="27.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74.73046875" customWidth="1"/>
    <col min="16131" max="16131" width="36.86328125" customWidth="1"/>
    <col min="16132" max="16132" width="16.1328125" customWidth="1"/>
    <col min="16133" max="16133" width="28.265625" customWidth="1"/>
    <col min="16134" max="16134" width="27.3984375" customWidth="1"/>
    <col min="16135" max="16135" width="25.73046875" customWidth="1"/>
    <col min="16136" max="16136" width="32" customWidth="1"/>
    <col min="16137" max="16137" width="19.1328125" customWidth="1"/>
    <col min="16138" max="16138" width="18.86328125" customWidth="1"/>
    <col min="16139" max="16139" width="27.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17878</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17879</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17648</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14.75">
      <c r="A6" s="26" t="s">
        <v>17880</v>
      </c>
      <c r="B6" s="27" t="s">
        <v>17881</v>
      </c>
      <c r="C6" s="26" t="s">
        <v>2432</v>
      </c>
      <c r="D6" s="26" t="s">
        <v>17882</v>
      </c>
      <c r="E6" s="26" t="s">
        <v>17883</v>
      </c>
      <c r="F6" s="26" t="s">
        <v>17884</v>
      </c>
      <c r="G6" s="26" t="str">
        <f t="shared" ref="G6:G18" si="0">LEFT(F6,4)</f>
        <v>G07C</v>
      </c>
      <c r="H6" s="26" t="s">
        <v>17885</v>
      </c>
      <c r="I6" s="26" t="s">
        <v>17886</v>
      </c>
      <c r="J6" s="26" t="s">
        <v>4995</v>
      </c>
      <c r="K6" s="26" t="s">
        <v>17887</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165.75">
      <c r="A7" s="26" t="s">
        <v>17888</v>
      </c>
      <c r="B7" s="27" t="s">
        <v>17889</v>
      </c>
      <c r="C7" s="26" t="s">
        <v>908</v>
      </c>
      <c r="D7" s="26" t="s">
        <v>17890</v>
      </c>
      <c r="E7" s="26" t="s">
        <v>17891</v>
      </c>
      <c r="F7" s="26" t="s">
        <v>17892</v>
      </c>
      <c r="G7" s="26" t="str">
        <f t="shared" si="0"/>
        <v>B25J</v>
      </c>
      <c r="H7" s="26" t="s">
        <v>17893</v>
      </c>
      <c r="I7" s="26" t="s">
        <v>17894</v>
      </c>
      <c r="J7" s="26" t="s">
        <v>6155</v>
      </c>
      <c r="K7" s="26" t="s">
        <v>17895</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63.75">
      <c r="A8" s="26" t="s">
        <v>17896</v>
      </c>
      <c r="B8" s="27" t="s">
        <v>17897</v>
      </c>
      <c r="C8" s="26" t="s">
        <v>2909</v>
      </c>
      <c r="D8" s="26" t="s">
        <v>17898</v>
      </c>
      <c r="E8" s="26" t="s">
        <v>17899</v>
      </c>
      <c r="F8" s="26" t="s">
        <v>17900</v>
      </c>
      <c r="G8" s="26" t="str">
        <f t="shared" si="0"/>
        <v>B65G</v>
      </c>
      <c r="H8" s="26" t="s">
        <v>17901</v>
      </c>
      <c r="I8" s="26" t="s">
        <v>17902</v>
      </c>
      <c r="J8" s="26" t="s">
        <v>2722</v>
      </c>
      <c r="K8" s="26" t="s">
        <v>17903</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76.5">
      <c r="A9" s="26" t="s">
        <v>17904</v>
      </c>
      <c r="B9" s="27" t="s">
        <v>17905</v>
      </c>
      <c r="C9" s="26" t="s">
        <v>2909</v>
      </c>
      <c r="D9" s="26" t="s">
        <v>17906</v>
      </c>
      <c r="E9" s="26" t="s">
        <v>17907</v>
      </c>
      <c r="F9" s="26" t="s">
        <v>17908</v>
      </c>
      <c r="G9" s="26" t="str">
        <f t="shared" si="0"/>
        <v>B65G</v>
      </c>
      <c r="H9" s="26" t="s">
        <v>17909</v>
      </c>
      <c r="I9" s="26" t="s">
        <v>17910</v>
      </c>
      <c r="J9" s="26" t="s">
        <v>6315</v>
      </c>
      <c r="K9" s="26" t="s">
        <v>17911</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63.75">
      <c r="A10" s="26" t="s">
        <v>17912</v>
      </c>
      <c r="B10" s="27" t="s">
        <v>17913</v>
      </c>
      <c r="C10" s="26" t="s">
        <v>3025</v>
      </c>
      <c r="D10" s="26" t="s">
        <v>17914</v>
      </c>
      <c r="E10" s="26" t="s">
        <v>17915</v>
      </c>
      <c r="F10" s="26" t="s">
        <v>17916</v>
      </c>
      <c r="G10" s="26" t="str">
        <f t="shared" si="0"/>
        <v>G06Q</v>
      </c>
      <c r="H10" s="26" t="s">
        <v>17917</v>
      </c>
      <c r="I10" s="26" t="s">
        <v>17918</v>
      </c>
      <c r="J10" s="26" t="s">
        <v>3221</v>
      </c>
      <c r="K10" s="26" t="s">
        <v>17919</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27.5">
      <c r="A11" s="26" t="s">
        <v>17920</v>
      </c>
      <c r="B11" s="27" t="s">
        <v>17921</v>
      </c>
      <c r="C11" s="26" t="s">
        <v>3379</v>
      </c>
      <c r="D11" s="26" t="s">
        <v>17922</v>
      </c>
      <c r="E11" s="26" t="s">
        <v>17923</v>
      </c>
      <c r="F11" s="26" t="s">
        <v>17924</v>
      </c>
      <c r="G11" s="26" t="str">
        <f t="shared" si="0"/>
        <v>B60P</v>
      </c>
      <c r="H11" s="26" t="s">
        <v>17925</v>
      </c>
      <c r="I11" s="26" t="s">
        <v>17926</v>
      </c>
      <c r="J11" s="26" t="s">
        <v>2683</v>
      </c>
      <c r="K11" s="26" t="s">
        <v>17927</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204">
      <c r="A12" s="26" t="s">
        <v>17928</v>
      </c>
      <c r="B12" s="27" t="s">
        <v>17929</v>
      </c>
      <c r="C12" s="26" t="s">
        <v>8838</v>
      </c>
      <c r="D12" s="26" t="s">
        <v>17890</v>
      </c>
      <c r="E12" s="26" t="s">
        <v>17891</v>
      </c>
      <c r="F12" s="26" t="s">
        <v>17930</v>
      </c>
      <c r="G12" s="26" t="str">
        <f t="shared" si="0"/>
        <v>B25J</v>
      </c>
      <c r="H12" s="26" t="s">
        <v>17931</v>
      </c>
      <c r="I12" s="26" t="s">
        <v>17932</v>
      </c>
      <c r="J12" s="26" t="s">
        <v>4572</v>
      </c>
      <c r="K12" s="26" t="s">
        <v>17933</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38.25">
      <c r="A13" s="26" t="s">
        <v>17934</v>
      </c>
      <c r="B13" s="27" t="s">
        <v>17935</v>
      </c>
      <c r="C13" s="26" t="s">
        <v>1693</v>
      </c>
      <c r="D13" s="26" t="s">
        <v>17936</v>
      </c>
      <c r="E13" s="26" t="s">
        <v>17899</v>
      </c>
      <c r="F13" s="26" t="s">
        <v>17937</v>
      </c>
      <c r="G13" s="26" t="str">
        <f t="shared" si="0"/>
        <v>A47G</v>
      </c>
      <c r="H13" s="26" t="s">
        <v>17938</v>
      </c>
      <c r="I13" s="26" t="s">
        <v>17939</v>
      </c>
      <c r="J13" s="26" t="s">
        <v>8818</v>
      </c>
      <c r="K13" s="26" t="s">
        <v>17940</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02">
      <c r="A14" s="26" t="s">
        <v>17941</v>
      </c>
      <c r="B14" s="27" t="s">
        <v>17942</v>
      </c>
      <c r="C14" s="26" t="s">
        <v>17943</v>
      </c>
      <c r="D14" s="26" t="s">
        <v>17944</v>
      </c>
      <c r="E14" s="26" t="s">
        <v>17899</v>
      </c>
      <c r="F14" s="26" t="s">
        <v>545</v>
      </c>
      <c r="G14" s="26" t="str">
        <f t="shared" si="0"/>
        <v/>
      </c>
      <c r="H14" s="26" t="s">
        <v>17945</v>
      </c>
      <c r="I14" s="26" t="s">
        <v>17946</v>
      </c>
      <c r="J14" s="26" t="s">
        <v>17947</v>
      </c>
      <c r="K14" s="26" t="s">
        <v>17948</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51">
      <c r="A15" s="26" t="s">
        <v>17949</v>
      </c>
      <c r="B15" s="27" t="s">
        <v>17950</v>
      </c>
      <c r="C15" s="26" t="s">
        <v>13825</v>
      </c>
      <c r="D15" s="26" t="s">
        <v>17936</v>
      </c>
      <c r="E15" s="26" t="s">
        <v>17899</v>
      </c>
      <c r="F15" s="26" t="s">
        <v>17951</v>
      </c>
      <c r="G15" s="26" t="str">
        <f t="shared" si="0"/>
        <v>B60P</v>
      </c>
      <c r="H15" s="26" t="s">
        <v>17952</v>
      </c>
      <c r="I15" s="26" t="s">
        <v>17953</v>
      </c>
      <c r="J15" s="26" t="s">
        <v>17954</v>
      </c>
      <c r="K15" s="26" t="s">
        <v>17955</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178.5">
      <c r="A16" s="26" t="s">
        <v>17956</v>
      </c>
      <c r="B16" s="27" t="s">
        <v>17957</v>
      </c>
      <c r="C16" s="26" t="s">
        <v>17958</v>
      </c>
      <c r="D16" s="26" t="s">
        <v>17959</v>
      </c>
      <c r="E16" s="26" t="s">
        <v>17923</v>
      </c>
      <c r="F16" s="26" t="s">
        <v>17960</v>
      </c>
      <c r="G16" s="26" t="str">
        <f t="shared" si="0"/>
        <v>B65B</v>
      </c>
      <c r="H16" s="26" t="s">
        <v>17961</v>
      </c>
      <c r="I16" s="26" t="s">
        <v>17962</v>
      </c>
      <c r="J16" s="26" t="s">
        <v>10693</v>
      </c>
      <c r="K16" s="26" t="s">
        <v>17963</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02">
      <c r="A17" s="26" t="s">
        <v>17964</v>
      </c>
      <c r="B17" s="27" t="s">
        <v>17965</v>
      </c>
      <c r="C17" s="26" t="s">
        <v>17958</v>
      </c>
      <c r="D17" s="26" t="s">
        <v>17959</v>
      </c>
      <c r="E17" s="26" t="s">
        <v>17923</v>
      </c>
      <c r="F17" s="26" t="s">
        <v>17966</v>
      </c>
      <c r="G17" s="26" t="str">
        <f t="shared" si="0"/>
        <v>G06F</v>
      </c>
      <c r="H17" s="26" t="s">
        <v>17967</v>
      </c>
      <c r="I17" s="26" t="s">
        <v>17968</v>
      </c>
      <c r="J17" s="26" t="s">
        <v>10693</v>
      </c>
      <c r="K17" s="26" t="s">
        <v>17969</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27.5">
      <c r="A18" s="26" t="s">
        <v>17970</v>
      </c>
      <c r="B18" s="27" t="s">
        <v>17971</v>
      </c>
      <c r="C18" s="26" t="s">
        <v>17958</v>
      </c>
      <c r="D18" s="26" t="s">
        <v>17959</v>
      </c>
      <c r="E18" s="26" t="s">
        <v>17923</v>
      </c>
      <c r="F18" s="26" t="s">
        <v>4766</v>
      </c>
      <c r="G18" s="26" t="str">
        <f t="shared" si="0"/>
        <v>G06Q</v>
      </c>
      <c r="H18" s="26" t="s">
        <v>17972</v>
      </c>
      <c r="I18" s="26" t="s">
        <v>17973</v>
      </c>
      <c r="J18" s="26" t="s">
        <v>1388</v>
      </c>
      <c r="K18" s="26" t="s">
        <v>17974</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02">
      <c r="A19" s="26" t="s">
        <v>17975</v>
      </c>
      <c r="B19" s="27" t="s">
        <v>17976</v>
      </c>
      <c r="C19" s="26" t="s">
        <v>17977</v>
      </c>
      <c r="D19" s="26" t="s">
        <v>17978</v>
      </c>
      <c r="E19" s="26" t="s">
        <v>17899</v>
      </c>
      <c r="F19" s="26" t="s">
        <v>17979</v>
      </c>
      <c r="H19" s="26" t="s">
        <v>17980</v>
      </c>
      <c r="I19" s="26" t="s">
        <v>17981</v>
      </c>
      <c r="J19" s="26" t="s">
        <v>17982</v>
      </c>
      <c r="K19" s="26" t="s">
        <v>17983</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140.25">
      <c r="A20" s="26" t="s">
        <v>17984</v>
      </c>
      <c r="B20" s="27" t="s">
        <v>17985</v>
      </c>
      <c r="C20" s="26" t="s">
        <v>17986</v>
      </c>
      <c r="D20" s="26" t="s">
        <v>17987</v>
      </c>
      <c r="E20" s="26" t="s">
        <v>17899</v>
      </c>
      <c r="F20" s="26" t="s">
        <v>17988</v>
      </c>
      <c r="H20" s="26" t="s">
        <v>17989</v>
      </c>
      <c r="I20" s="26" t="s">
        <v>17990</v>
      </c>
      <c r="J20" s="26" t="s">
        <v>2188</v>
      </c>
      <c r="K20" s="26" t="s">
        <v>17991</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91.25">
      <c r="A21" s="26" t="s">
        <v>17992</v>
      </c>
      <c r="B21" s="27" t="s">
        <v>17993</v>
      </c>
      <c r="C21" s="26" t="s">
        <v>14963</v>
      </c>
      <c r="D21" s="26" t="s">
        <v>17994</v>
      </c>
      <c r="E21" s="26" t="s">
        <v>17923</v>
      </c>
      <c r="F21" s="26" t="s">
        <v>17995</v>
      </c>
      <c r="H21" s="26" t="s">
        <v>17996</v>
      </c>
      <c r="I21" s="26" t="s">
        <v>17997</v>
      </c>
      <c r="J21" s="26" t="s">
        <v>11515</v>
      </c>
      <c r="K21" s="26" t="s">
        <v>17998</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114.75">
      <c r="A22" s="26" t="s">
        <v>17999</v>
      </c>
      <c r="B22" s="27" t="s">
        <v>18000</v>
      </c>
      <c r="C22" s="26" t="s">
        <v>18001</v>
      </c>
      <c r="D22" s="26" t="s">
        <v>18002</v>
      </c>
      <c r="E22" s="26" t="s">
        <v>17899</v>
      </c>
      <c r="F22" s="26" t="s">
        <v>18003</v>
      </c>
      <c r="H22" s="26" t="s">
        <v>18004</v>
      </c>
      <c r="I22" s="26" t="s">
        <v>18005</v>
      </c>
      <c r="J22" s="26" t="s">
        <v>18006</v>
      </c>
      <c r="K22" s="26" t="s">
        <v>18007</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51">
      <c r="A23" s="26" t="s">
        <v>18008</v>
      </c>
      <c r="B23" s="27" t="s">
        <v>18009</v>
      </c>
      <c r="C23" s="26" t="s">
        <v>9840</v>
      </c>
      <c r="D23" s="26" t="s">
        <v>18010</v>
      </c>
      <c r="E23" s="26" t="s">
        <v>18011</v>
      </c>
      <c r="F23" s="26" t="s">
        <v>3687</v>
      </c>
      <c r="H23" s="26" t="s">
        <v>18012</v>
      </c>
      <c r="I23" s="26" t="s">
        <v>18013</v>
      </c>
      <c r="J23" s="26" t="s">
        <v>1388</v>
      </c>
      <c r="K23" s="26" t="s">
        <v>18014</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27.5">
      <c r="A24" s="26" t="s">
        <v>18015</v>
      </c>
      <c r="B24" s="27" t="s">
        <v>18016</v>
      </c>
      <c r="C24" s="26" t="s">
        <v>9840</v>
      </c>
      <c r="D24" s="26" t="s">
        <v>18017</v>
      </c>
      <c r="E24" s="26" t="s">
        <v>17899</v>
      </c>
      <c r="F24" s="26" t="s">
        <v>18018</v>
      </c>
      <c r="H24" s="26" t="s">
        <v>18019</v>
      </c>
      <c r="I24" s="26" t="s">
        <v>18020</v>
      </c>
      <c r="J24" s="26" t="s">
        <v>18021</v>
      </c>
      <c r="K24" s="26" t="s">
        <v>18022</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91.25">
      <c r="A25" s="26" t="s">
        <v>18023</v>
      </c>
      <c r="B25" s="27" t="s">
        <v>18024</v>
      </c>
      <c r="C25" s="26" t="s">
        <v>1511</v>
      </c>
      <c r="D25" s="26" t="s">
        <v>18025</v>
      </c>
      <c r="E25" s="26" t="s">
        <v>17923</v>
      </c>
      <c r="F25" s="26" t="s">
        <v>18026</v>
      </c>
      <c r="H25" s="26" t="s">
        <v>18027</v>
      </c>
      <c r="I25" s="26" t="s">
        <v>18028</v>
      </c>
      <c r="J25" s="26" t="s">
        <v>1477</v>
      </c>
      <c r="K25" s="26" t="s">
        <v>18029</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216.75">
      <c r="A26" s="26" t="s">
        <v>18030</v>
      </c>
      <c r="B26" s="27" t="s">
        <v>18031</v>
      </c>
      <c r="C26" s="26" t="s">
        <v>1511</v>
      </c>
      <c r="D26" s="26" t="s">
        <v>18032</v>
      </c>
      <c r="E26" s="26" t="s">
        <v>17923</v>
      </c>
      <c r="F26" s="26" t="s">
        <v>18033</v>
      </c>
      <c r="H26" s="26" t="s">
        <v>18034</v>
      </c>
      <c r="I26" s="26" t="s">
        <v>18035</v>
      </c>
      <c r="J26" s="26" t="s">
        <v>15692</v>
      </c>
      <c r="K26" s="26" t="s">
        <v>18036</v>
      </c>
      <c r="L26" s="26" t="s">
        <v>18037</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216.75">
      <c r="A27" s="26" t="s">
        <v>18038</v>
      </c>
      <c r="B27" s="27" t="s">
        <v>18039</v>
      </c>
      <c r="C27" s="26" t="s">
        <v>18040</v>
      </c>
      <c r="D27" s="26" t="s">
        <v>18041</v>
      </c>
      <c r="E27" s="26" t="s">
        <v>18042</v>
      </c>
      <c r="F27" s="26" t="s">
        <v>18043</v>
      </c>
      <c r="H27" s="26" t="s">
        <v>18044</v>
      </c>
      <c r="I27" s="26" t="s">
        <v>18045</v>
      </c>
      <c r="J27" s="26" t="s">
        <v>18046</v>
      </c>
      <c r="K27" s="26" t="s">
        <v>18047</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02">
      <c r="A28" s="26" t="s">
        <v>18048</v>
      </c>
      <c r="B28" s="27" t="s">
        <v>18049</v>
      </c>
      <c r="C28" s="26" t="s">
        <v>18050</v>
      </c>
      <c r="D28" s="26" t="s">
        <v>18051</v>
      </c>
      <c r="E28" s="26" t="s">
        <v>17923</v>
      </c>
      <c r="F28" s="26" t="s">
        <v>18052</v>
      </c>
      <c r="H28" s="26" t="s">
        <v>18053</v>
      </c>
      <c r="I28" s="26" t="s">
        <v>18054</v>
      </c>
      <c r="J28" s="26" t="s">
        <v>7558</v>
      </c>
      <c r="K28" s="26" t="s">
        <v>18055</v>
      </c>
      <c r="L28" s="26" t="s">
        <v>18056</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53">
      <c r="A29" s="26" t="s">
        <v>18057</v>
      </c>
      <c r="B29" s="27" t="s">
        <v>18058</v>
      </c>
      <c r="C29" s="26" t="s">
        <v>18059</v>
      </c>
      <c r="D29" s="26" t="s">
        <v>18060</v>
      </c>
      <c r="E29" s="26" t="s">
        <v>17899</v>
      </c>
      <c r="F29" s="26" t="s">
        <v>18061</v>
      </c>
      <c r="H29" s="26" t="s">
        <v>18062</v>
      </c>
      <c r="I29" s="26" t="s">
        <v>18063</v>
      </c>
      <c r="J29" s="26" t="s">
        <v>7558</v>
      </c>
      <c r="K29" s="26" t="s">
        <v>18064</v>
      </c>
      <c r="L29" s="26" t="s">
        <v>18065</v>
      </c>
      <c r="M29" s="26" t="s">
        <v>545</v>
      </c>
      <c r="N29" s="26" t="s">
        <v>545</v>
      </c>
      <c r="O29" s="26" t="s">
        <v>545</v>
      </c>
      <c r="P29" s="26" t="s">
        <v>545</v>
      </c>
      <c r="Q29" s="26" t="s">
        <v>545</v>
      </c>
      <c r="R29" s="26" t="s">
        <v>545</v>
      </c>
      <c r="S29" s="26" t="s">
        <v>545</v>
      </c>
      <c r="T29" s="26" t="s">
        <v>18066</v>
      </c>
      <c r="U29" s="26" t="s">
        <v>545</v>
      </c>
      <c r="V29" s="26" t="s">
        <v>545</v>
      </c>
      <c r="W29" s="26" t="s">
        <v>545</v>
      </c>
      <c r="X29" s="26" t="s">
        <v>545</v>
      </c>
      <c r="Y29" s="26" t="s">
        <v>545</v>
      </c>
    </row>
    <row r="30" spans="1:25" ht="51">
      <c r="A30" s="26" t="s">
        <v>18067</v>
      </c>
      <c r="B30" s="27" t="s">
        <v>18068</v>
      </c>
      <c r="C30" s="26" t="s">
        <v>18069</v>
      </c>
      <c r="D30" s="26" t="s">
        <v>18070</v>
      </c>
      <c r="E30" s="26" t="s">
        <v>17899</v>
      </c>
      <c r="F30" s="26" t="s">
        <v>18071</v>
      </c>
      <c r="H30" s="26" t="s">
        <v>545</v>
      </c>
      <c r="I30" s="26" t="s">
        <v>18072</v>
      </c>
      <c r="J30" s="26" t="s">
        <v>18073</v>
      </c>
      <c r="K30" s="26" t="s">
        <v>18074</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autoFilter ref="A5:Y30" xr:uid="{CA592AEA-4C26-4618-AC30-86A709952A76}"/>
  <mergeCells count="4">
    <mergeCell ref="A1:Z1"/>
    <mergeCell ref="A2:Z2"/>
    <mergeCell ref="A3:Z3"/>
    <mergeCell ref="A4:Z4"/>
  </mergeCells>
  <hyperlinks>
    <hyperlink ref="A2" r:id="rId1" display="url" xr:uid="{AEFEBB2F-6A15-4F1C-AA8A-CC22394FF5F1}"/>
    <hyperlink ref="A3" r:id="rId2" display="url" xr:uid="{A08C69DC-CAF0-4CA3-B724-5950E02BC0D1}"/>
    <hyperlink ref="A4" r:id="rId3" display="url" xr:uid="{FA6DAF94-CF90-4C8C-9B21-1660C02E9520}"/>
    <hyperlink ref="B6" r:id="rId4" display="url" xr:uid="{1A3C46B3-DBBC-4330-AC05-69350EDD6E87}"/>
    <hyperlink ref="B7" r:id="rId5" display="url" xr:uid="{27E809F0-A7CC-4C76-A15C-6286034B3F44}"/>
    <hyperlink ref="B8" r:id="rId6" display="url" xr:uid="{AF8CFF8D-475A-45EA-95A3-6241525AE1DC}"/>
    <hyperlink ref="B9" r:id="rId7" display="url" xr:uid="{5871FA84-BB1D-4488-836A-4EC20DCF97BF}"/>
    <hyperlink ref="B10" r:id="rId8" display="url" xr:uid="{82D08749-480B-4997-9F9A-897D29877F15}"/>
    <hyperlink ref="B11" r:id="rId9" display="url" xr:uid="{CC8ED1F2-E1B2-4ED1-AA36-CD14FDD68AC7}"/>
    <hyperlink ref="B12" r:id="rId10" display="url" xr:uid="{27C89D61-A475-43A7-9A28-1D4EF420C478}"/>
    <hyperlink ref="B13" r:id="rId11" display="url" xr:uid="{CAE1B01C-AED8-45D4-8DAF-3398C0D20D2F}"/>
    <hyperlink ref="B14" r:id="rId12" display="url" xr:uid="{044EC823-D8CF-4D95-B778-723EA151D739}"/>
    <hyperlink ref="B15" r:id="rId13" display="url" xr:uid="{0789EDB1-EE5F-4FB4-BB69-B6D04BD37B10}"/>
    <hyperlink ref="B16" r:id="rId14" display="url" xr:uid="{3DBE60A2-5E9F-44DA-BA84-902AFD9518E3}"/>
    <hyperlink ref="B17" r:id="rId15" display="url" xr:uid="{EC202D6C-F6DC-43BA-983E-F825BCB32EFF}"/>
    <hyperlink ref="B18" r:id="rId16" display="url" xr:uid="{EB687D00-C86A-4CDA-AC9C-F5BC31E535EB}"/>
    <hyperlink ref="B19" r:id="rId17" display="url" xr:uid="{63AB6964-FE2A-49AD-A94F-6A2FF25C1B72}"/>
    <hyperlink ref="B20" r:id="rId18" display="url" xr:uid="{DEDB7CD6-0540-461D-89C1-DEA183B39BFC}"/>
    <hyperlink ref="B21" r:id="rId19" display="url" xr:uid="{E010211A-1B71-464D-809E-2E70A40A6805}"/>
    <hyperlink ref="B22" r:id="rId20" display="url" xr:uid="{F53DEE95-6C43-4351-A66F-B3A0245F6B6A}"/>
    <hyperlink ref="B23" r:id="rId21" display="url" xr:uid="{3CDECF13-8C43-4314-B25B-C4F9B6BDF832}"/>
    <hyperlink ref="B24" r:id="rId22" display="url" xr:uid="{2488C0AC-FFAA-45BE-A65A-0BE5916875BB}"/>
    <hyperlink ref="B25" r:id="rId23" display="url" xr:uid="{3AE31FE3-EAD0-47A5-9583-5361BDEDFD35}"/>
    <hyperlink ref="B26" r:id="rId24" display="url" xr:uid="{B7E8E8FE-6695-41B9-88D9-4AF882F2A86F}"/>
    <hyperlink ref="B27" r:id="rId25" display="url" xr:uid="{1F65F903-6CF6-479A-9EBC-434B535263E1}"/>
    <hyperlink ref="B28" r:id="rId26" display="url" xr:uid="{C4175697-47F1-4581-AABC-9B3DE35C35FD}"/>
    <hyperlink ref="B29" r:id="rId27" display="url" xr:uid="{90297949-5CC2-4F23-88BA-A51054438B4B}"/>
    <hyperlink ref="B30" r:id="rId28" display="url" xr:uid="{B53FF51A-B481-4CBF-AB63-8759B227EB6B}"/>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E2763-2224-4FEB-A14D-4FBCD05D3BED}">
  <dimension ref="A1:Z55"/>
  <sheetViews>
    <sheetView zoomScale="47" workbookViewId="0">
      <selection activeCell="A7" sqref="A7"/>
    </sheetView>
  </sheetViews>
  <sheetFormatPr defaultRowHeight="14.25"/>
  <cols>
    <col min="1" max="1" width="212.1328125" customWidth="1"/>
    <col min="2" max="2" width="61.3984375" customWidth="1"/>
    <col min="3" max="3" width="16.1328125" customWidth="1"/>
    <col min="4" max="4" width="47" customWidth="1"/>
    <col min="5" max="5" width="51.5976562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12.1328125" customWidth="1"/>
    <col min="259" max="259" width="61.3984375" customWidth="1"/>
    <col min="260" max="260" width="16.1328125" customWidth="1"/>
    <col min="261" max="261" width="47" customWidth="1"/>
    <col min="262" max="262" width="51.5976562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12.1328125" customWidth="1"/>
    <col min="515" max="515" width="61.3984375" customWidth="1"/>
    <col min="516" max="516" width="16.1328125" customWidth="1"/>
    <col min="517" max="517" width="47" customWidth="1"/>
    <col min="518" max="518" width="51.5976562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12.1328125" customWidth="1"/>
    <col min="771" max="771" width="61.3984375" customWidth="1"/>
    <col min="772" max="772" width="16.1328125" customWidth="1"/>
    <col min="773" max="773" width="47" customWidth="1"/>
    <col min="774" max="774" width="51.5976562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12.1328125" customWidth="1"/>
    <col min="1027" max="1027" width="61.3984375" customWidth="1"/>
    <col min="1028" max="1028" width="16.1328125" customWidth="1"/>
    <col min="1029" max="1029" width="47" customWidth="1"/>
    <col min="1030" max="1030" width="51.5976562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12.1328125" customWidth="1"/>
    <col min="1283" max="1283" width="61.3984375" customWidth="1"/>
    <col min="1284" max="1284" width="16.1328125" customWidth="1"/>
    <col min="1285" max="1285" width="47" customWidth="1"/>
    <col min="1286" max="1286" width="51.5976562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12.1328125" customWidth="1"/>
    <col min="1539" max="1539" width="61.3984375" customWidth="1"/>
    <col min="1540" max="1540" width="16.1328125" customWidth="1"/>
    <col min="1541" max="1541" width="47" customWidth="1"/>
    <col min="1542" max="1542" width="51.5976562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12.1328125" customWidth="1"/>
    <col min="1795" max="1795" width="61.3984375" customWidth="1"/>
    <col min="1796" max="1796" width="16.1328125" customWidth="1"/>
    <col min="1797" max="1797" width="47" customWidth="1"/>
    <col min="1798" max="1798" width="51.5976562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12.1328125" customWidth="1"/>
    <col min="2051" max="2051" width="61.3984375" customWidth="1"/>
    <col min="2052" max="2052" width="16.1328125" customWidth="1"/>
    <col min="2053" max="2053" width="47" customWidth="1"/>
    <col min="2054" max="2054" width="51.5976562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12.1328125" customWidth="1"/>
    <col min="2307" max="2307" width="61.3984375" customWidth="1"/>
    <col min="2308" max="2308" width="16.1328125" customWidth="1"/>
    <col min="2309" max="2309" width="47" customWidth="1"/>
    <col min="2310" max="2310" width="51.5976562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12.1328125" customWidth="1"/>
    <col min="2563" max="2563" width="61.3984375" customWidth="1"/>
    <col min="2564" max="2564" width="16.1328125" customWidth="1"/>
    <col min="2565" max="2565" width="47" customWidth="1"/>
    <col min="2566" max="2566" width="51.5976562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12.1328125" customWidth="1"/>
    <col min="2819" max="2819" width="61.3984375" customWidth="1"/>
    <col min="2820" max="2820" width="16.1328125" customWidth="1"/>
    <col min="2821" max="2821" width="47" customWidth="1"/>
    <col min="2822" max="2822" width="51.5976562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12.1328125" customWidth="1"/>
    <col min="3075" max="3075" width="61.3984375" customWidth="1"/>
    <col min="3076" max="3076" width="16.1328125" customWidth="1"/>
    <col min="3077" max="3077" width="47" customWidth="1"/>
    <col min="3078" max="3078" width="51.5976562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12.1328125" customWidth="1"/>
    <col min="3331" max="3331" width="61.3984375" customWidth="1"/>
    <col min="3332" max="3332" width="16.1328125" customWidth="1"/>
    <col min="3333" max="3333" width="47" customWidth="1"/>
    <col min="3334" max="3334" width="51.5976562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12.1328125" customWidth="1"/>
    <col min="3587" max="3587" width="61.3984375" customWidth="1"/>
    <col min="3588" max="3588" width="16.1328125" customWidth="1"/>
    <col min="3589" max="3589" width="47" customWidth="1"/>
    <col min="3590" max="3590" width="51.5976562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12.1328125" customWidth="1"/>
    <col min="3843" max="3843" width="61.3984375" customWidth="1"/>
    <col min="3844" max="3844" width="16.1328125" customWidth="1"/>
    <col min="3845" max="3845" width="47" customWidth="1"/>
    <col min="3846" max="3846" width="51.5976562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12.1328125" customWidth="1"/>
    <col min="4099" max="4099" width="61.3984375" customWidth="1"/>
    <col min="4100" max="4100" width="16.1328125" customWidth="1"/>
    <col min="4101" max="4101" width="47" customWidth="1"/>
    <col min="4102" max="4102" width="51.5976562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12.1328125" customWidth="1"/>
    <col min="4355" max="4355" width="61.3984375" customWidth="1"/>
    <col min="4356" max="4356" width="16.1328125" customWidth="1"/>
    <col min="4357" max="4357" width="47" customWidth="1"/>
    <col min="4358" max="4358" width="51.5976562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12.1328125" customWidth="1"/>
    <col min="4611" max="4611" width="61.3984375" customWidth="1"/>
    <col min="4612" max="4612" width="16.1328125" customWidth="1"/>
    <col min="4613" max="4613" width="47" customWidth="1"/>
    <col min="4614" max="4614" width="51.5976562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12.1328125" customWidth="1"/>
    <col min="4867" max="4867" width="61.3984375" customWidth="1"/>
    <col min="4868" max="4868" width="16.1328125" customWidth="1"/>
    <col min="4869" max="4869" width="47" customWidth="1"/>
    <col min="4870" max="4870" width="51.5976562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12.1328125" customWidth="1"/>
    <col min="5123" max="5123" width="61.3984375" customWidth="1"/>
    <col min="5124" max="5124" width="16.1328125" customWidth="1"/>
    <col min="5125" max="5125" width="47" customWidth="1"/>
    <col min="5126" max="5126" width="51.5976562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12.1328125" customWidth="1"/>
    <col min="5379" max="5379" width="61.3984375" customWidth="1"/>
    <col min="5380" max="5380" width="16.1328125" customWidth="1"/>
    <col min="5381" max="5381" width="47" customWidth="1"/>
    <col min="5382" max="5382" width="51.5976562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12.1328125" customWidth="1"/>
    <col min="5635" max="5635" width="61.3984375" customWidth="1"/>
    <col min="5636" max="5636" width="16.1328125" customWidth="1"/>
    <col min="5637" max="5637" width="47" customWidth="1"/>
    <col min="5638" max="5638" width="51.5976562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12.1328125" customWidth="1"/>
    <col min="5891" max="5891" width="61.3984375" customWidth="1"/>
    <col min="5892" max="5892" width="16.1328125" customWidth="1"/>
    <col min="5893" max="5893" width="47" customWidth="1"/>
    <col min="5894" max="5894" width="51.5976562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12.1328125" customWidth="1"/>
    <col min="6147" max="6147" width="61.3984375" customWidth="1"/>
    <col min="6148" max="6148" width="16.1328125" customWidth="1"/>
    <col min="6149" max="6149" width="47" customWidth="1"/>
    <col min="6150" max="6150" width="51.5976562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12.1328125" customWidth="1"/>
    <col min="6403" max="6403" width="61.3984375" customWidth="1"/>
    <col min="6404" max="6404" width="16.1328125" customWidth="1"/>
    <col min="6405" max="6405" width="47" customWidth="1"/>
    <col min="6406" max="6406" width="51.5976562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12.1328125" customWidth="1"/>
    <col min="6659" max="6659" width="61.3984375" customWidth="1"/>
    <col min="6660" max="6660" width="16.1328125" customWidth="1"/>
    <col min="6661" max="6661" width="47" customWidth="1"/>
    <col min="6662" max="6662" width="51.5976562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12.1328125" customWidth="1"/>
    <col min="6915" max="6915" width="61.3984375" customWidth="1"/>
    <col min="6916" max="6916" width="16.1328125" customWidth="1"/>
    <col min="6917" max="6917" width="47" customWidth="1"/>
    <col min="6918" max="6918" width="51.5976562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12.1328125" customWidth="1"/>
    <col min="7171" max="7171" width="61.3984375" customWidth="1"/>
    <col min="7172" max="7172" width="16.1328125" customWidth="1"/>
    <col min="7173" max="7173" width="47" customWidth="1"/>
    <col min="7174" max="7174" width="51.5976562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12.1328125" customWidth="1"/>
    <col min="7427" max="7427" width="61.3984375" customWidth="1"/>
    <col min="7428" max="7428" width="16.1328125" customWidth="1"/>
    <col min="7429" max="7429" width="47" customWidth="1"/>
    <col min="7430" max="7430" width="51.5976562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12.1328125" customWidth="1"/>
    <col min="7683" max="7683" width="61.3984375" customWidth="1"/>
    <col min="7684" max="7684" width="16.1328125" customWidth="1"/>
    <col min="7685" max="7685" width="47" customWidth="1"/>
    <col min="7686" max="7686" width="51.5976562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12.1328125" customWidth="1"/>
    <col min="7939" max="7939" width="61.3984375" customWidth="1"/>
    <col min="7940" max="7940" width="16.1328125" customWidth="1"/>
    <col min="7941" max="7941" width="47" customWidth="1"/>
    <col min="7942" max="7942" width="51.5976562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12.1328125" customWidth="1"/>
    <col min="8195" max="8195" width="61.3984375" customWidth="1"/>
    <col min="8196" max="8196" width="16.1328125" customWidth="1"/>
    <col min="8197" max="8197" width="47" customWidth="1"/>
    <col min="8198" max="8198" width="51.5976562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12.1328125" customWidth="1"/>
    <col min="8451" max="8451" width="61.3984375" customWidth="1"/>
    <col min="8452" max="8452" width="16.1328125" customWidth="1"/>
    <col min="8453" max="8453" width="47" customWidth="1"/>
    <col min="8454" max="8454" width="51.5976562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12.1328125" customWidth="1"/>
    <col min="8707" max="8707" width="61.3984375" customWidth="1"/>
    <col min="8708" max="8708" width="16.1328125" customWidth="1"/>
    <col min="8709" max="8709" width="47" customWidth="1"/>
    <col min="8710" max="8710" width="51.5976562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12.1328125" customWidth="1"/>
    <col min="8963" max="8963" width="61.3984375" customWidth="1"/>
    <col min="8964" max="8964" width="16.1328125" customWidth="1"/>
    <col min="8965" max="8965" width="47" customWidth="1"/>
    <col min="8966" max="8966" width="51.5976562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12.1328125" customWidth="1"/>
    <col min="9219" max="9219" width="61.3984375" customWidth="1"/>
    <col min="9220" max="9220" width="16.1328125" customWidth="1"/>
    <col min="9221" max="9221" width="47" customWidth="1"/>
    <col min="9222" max="9222" width="51.5976562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12.1328125" customWidth="1"/>
    <col min="9475" max="9475" width="61.3984375" customWidth="1"/>
    <col min="9476" max="9476" width="16.1328125" customWidth="1"/>
    <col min="9477" max="9477" width="47" customWidth="1"/>
    <col min="9478" max="9478" width="51.5976562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12.1328125" customWidth="1"/>
    <col min="9731" max="9731" width="61.3984375" customWidth="1"/>
    <col min="9732" max="9732" width="16.1328125" customWidth="1"/>
    <col min="9733" max="9733" width="47" customWidth="1"/>
    <col min="9734" max="9734" width="51.5976562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12.1328125" customWidth="1"/>
    <col min="9987" max="9987" width="61.3984375" customWidth="1"/>
    <col min="9988" max="9988" width="16.1328125" customWidth="1"/>
    <col min="9989" max="9989" width="47" customWidth="1"/>
    <col min="9990" max="9990" width="51.5976562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12.1328125" customWidth="1"/>
    <col min="10243" max="10243" width="61.3984375" customWidth="1"/>
    <col min="10244" max="10244" width="16.1328125" customWidth="1"/>
    <col min="10245" max="10245" width="47" customWidth="1"/>
    <col min="10246" max="10246" width="51.5976562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12.1328125" customWidth="1"/>
    <col min="10499" max="10499" width="61.3984375" customWidth="1"/>
    <col min="10500" max="10500" width="16.1328125" customWidth="1"/>
    <col min="10501" max="10501" width="47" customWidth="1"/>
    <col min="10502" max="10502" width="51.5976562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12.1328125" customWidth="1"/>
    <col min="10755" max="10755" width="61.3984375" customWidth="1"/>
    <col min="10756" max="10756" width="16.1328125" customWidth="1"/>
    <col min="10757" max="10757" width="47" customWidth="1"/>
    <col min="10758" max="10758" width="51.5976562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12.1328125" customWidth="1"/>
    <col min="11011" max="11011" width="61.3984375" customWidth="1"/>
    <col min="11012" max="11012" width="16.1328125" customWidth="1"/>
    <col min="11013" max="11013" width="47" customWidth="1"/>
    <col min="11014" max="11014" width="51.5976562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12.1328125" customWidth="1"/>
    <col min="11267" max="11267" width="61.3984375" customWidth="1"/>
    <col min="11268" max="11268" width="16.1328125" customWidth="1"/>
    <col min="11269" max="11269" width="47" customWidth="1"/>
    <col min="11270" max="11270" width="51.5976562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12.1328125" customWidth="1"/>
    <col min="11523" max="11523" width="61.3984375" customWidth="1"/>
    <col min="11524" max="11524" width="16.1328125" customWidth="1"/>
    <col min="11525" max="11525" width="47" customWidth="1"/>
    <col min="11526" max="11526" width="51.5976562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12.1328125" customWidth="1"/>
    <col min="11779" max="11779" width="61.3984375" customWidth="1"/>
    <col min="11780" max="11780" width="16.1328125" customWidth="1"/>
    <col min="11781" max="11781" width="47" customWidth="1"/>
    <col min="11782" max="11782" width="51.5976562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12.1328125" customWidth="1"/>
    <col min="12035" max="12035" width="61.3984375" customWidth="1"/>
    <col min="12036" max="12036" width="16.1328125" customWidth="1"/>
    <col min="12037" max="12037" width="47" customWidth="1"/>
    <col min="12038" max="12038" width="51.5976562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12.1328125" customWidth="1"/>
    <col min="12291" max="12291" width="61.3984375" customWidth="1"/>
    <col min="12292" max="12292" width="16.1328125" customWidth="1"/>
    <col min="12293" max="12293" width="47" customWidth="1"/>
    <col min="12294" max="12294" width="51.5976562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12.1328125" customWidth="1"/>
    <col min="12547" max="12547" width="61.3984375" customWidth="1"/>
    <col min="12548" max="12548" width="16.1328125" customWidth="1"/>
    <col min="12549" max="12549" width="47" customWidth="1"/>
    <col min="12550" max="12550" width="51.5976562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12.1328125" customWidth="1"/>
    <col min="12803" max="12803" width="61.3984375" customWidth="1"/>
    <col min="12804" max="12804" width="16.1328125" customWidth="1"/>
    <col min="12805" max="12805" width="47" customWidth="1"/>
    <col min="12806" max="12806" width="51.5976562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12.1328125" customWidth="1"/>
    <col min="13059" max="13059" width="61.3984375" customWidth="1"/>
    <col min="13060" max="13060" width="16.1328125" customWidth="1"/>
    <col min="13061" max="13061" width="47" customWidth="1"/>
    <col min="13062" max="13062" width="51.5976562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12.1328125" customWidth="1"/>
    <col min="13315" max="13315" width="61.3984375" customWidth="1"/>
    <col min="13316" max="13316" width="16.1328125" customWidth="1"/>
    <col min="13317" max="13317" width="47" customWidth="1"/>
    <col min="13318" max="13318" width="51.5976562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12.1328125" customWidth="1"/>
    <col min="13571" max="13571" width="61.3984375" customWidth="1"/>
    <col min="13572" max="13572" width="16.1328125" customWidth="1"/>
    <col min="13573" max="13573" width="47" customWidth="1"/>
    <col min="13574" max="13574" width="51.5976562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12.1328125" customWidth="1"/>
    <col min="13827" max="13827" width="61.3984375" customWidth="1"/>
    <col min="13828" max="13828" width="16.1328125" customWidth="1"/>
    <col min="13829" max="13829" width="47" customWidth="1"/>
    <col min="13830" max="13830" width="51.5976562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12.1328125" customWidth="1"/>
    <col min="14083" max="14083" width="61.3984375" customWidth="1"/>
    <col min="14084" max="14084" width="16.1328125" customWidth="1"/>
    <col min="14085" max="14085" width="47" customWidth="1"/>
    <col min="14086" max="14086" width="51.5976562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12.1328125" customWidth="1"/>
    <col min="14339" max="14339" width="61.3984375" customWidth="1"/>
    <col min="14340" max="14340" width="16.1328125" customWidth="1"/>
    <col min="14341" max="14341" width="47" customWidth="1"/>
    <col min="14342" max="14342" width="51.5976562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12.1328125" customWidth="1"/>
    <col min="14595" max="14595" width="61.3984375" customWidth="1"/>
    <col min="14596" max="14596" width="16.1328125" customWidth="1"/>
    <col min="14597" max="14597" width="47" customWidth="1"/>
    <col min="14598" max="14598" width="51.5976562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12.1328125" customWidth="1"/>
    <col min="14851" max="14851" width="61.3984375" customWidth="1"/>
    <col min="14852" max="14852" width="16.1328125" customWidth="1"/>
    <col min="14853" max="14853" width="47" customWidth="1"/>
    <col min="14854" max="14854" width="51.5976562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12.1328125" customWidth="1"/>
    <col min="15107" max="15107" width="61.3984375" customWidth="1"/>
    <col min="15108" max="15108" width="16.1328125" customWidth="1"/>
    <col min="15109" max="15109" width="47" customWidth="1"/>
    <col min="15110" max="15110" width="51.5976562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12.1328125" customWidth="1"/>
    <col min="15363" max="15363" width="61.3984375" customWidth="1"/>
    <col min="15364" max="15364" width="16.1328125" customWidth="1"/>
    <col min="15365" max="15365" width="47" customWidth="1"/>
    <col min="15366" max="15366" width="51.5976562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12.1328125" customWidth="1"/>
    <col min="15619" max="15619" width="61.3984375" customWidth="1"/>
    <col min="15620" max="15620" width="16.1328125" customWidth="1"/>
    <col min="15621" max="15621" width="47" customWidth="1"/>
    <col min="15622" max="15622" width="51.5976562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12.1328125" customWidth="1"/>
    <col min="15875" max="15875" width="61.3984375" customWidth="1"/>
    <col min="15876" max="15876" width="16.1328125" customWidth="1"/>
    <col min="15877" max="15877" width="47" customWidth="1"/>
    <col min="15878" max="15878" width="51.5976562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12.1328125" customWidth="1"/>
    <col min="16131" max="16131" width="61.3984375" customWidth="1"/>
    <col min="16132" max="16132" width="16.1328125" customWidth="1"/>
    <col min="16133" max="16133" width="47" customWidth="1"/>
    <col min="16134" max="16134" width="51.5976562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18075</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18076</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18077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76.5">
      <c r="A6" s="26" t="s">
        <v>18078</v>
      </c>
      <c r="B6" s="27" t="s">
        <v>18079</v>
      </c>
      <c r="C6" s="26" t="s">
        <v>18080</v>
      </c>
      <c r="D6" s="26" t="s">
        <v>18081</v>
      </c>
      <c r="E6" s="26" t="s">
        <v>18082</v>
      </c>
      <c r="F6" s="26" t="s">
        <v>18083</v>
      </c>
      <c r="G6" s="26" t="str">
        <f t="shared" ref="G6:G29" si="0">LEFT(F6,4)</f>
        <v>A47B</v>
      </c>
      <c r="H6" s="26" t="s">
        <v>18084</v>
      </c>
      <c r="I6" s="26" t="s">
        <v>18085</v>
      </c>
      <c r="J6" s="26" t="s">
        <v>18086</v>
      </c>
      <c r="K6" s="26" t="s">
        <v>18087</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216.75">
      <c r="A7" s="26" t="s">
        <v>18088</v>
      </c>
      <c r="B7" s="27" t="s">
        <v>18089</v>
      </c>
      <c r="C7" s="26" t="s">
        <v>8767</v>
      </c>
      <c r="D7" s="26" t="s">
        <v>18090</v>
      </c>
      <c r="E7" s="26" t="s">
        <v>18091</v>
      </c>
      <c r="F7" s="26" t="s">
        <v>18092</v>
      </c>
      <c r="G7" s="26" t="str">
        <f t="shared" si="0"/>
        <v>G01S</v>
      </c>
      <c r="H7" s="26" t="s">
        <v>18093</v>
      </c>
      <c r="I7" s="26" t="s">
        <v>18094</v>
      </c>
      <c r="J7" s="26" t="s">
        <v>3305</v>
      </c>
      <c r="K7" s="26" t="s">
        <v>18095</v>
      </c>
      <c r="L7" s="26" t="s">
        <v>545</v>
      </c>
      <c r="M7" s="26" t="s">
        <v>545</v>
      </c>
      <c r="N7" s="26" t="s">
        <v>545</v>
      </c>
      <c r="O7" s="26" t="s">
        <v>545</v>
      </c>
      <c r="P7" s="26" t="s">
        <v>545</v>
      </c>
      <c r="Q7" s="26" t="s">
        <v>545</v>
      </c>
      <c r="R7" s="26" t="s">
        <v>545</v>
      </c>
      <c r="S7" s="26" t="s">
        <v>545</v>
      </c>
      <c r="T7" s="26" t="s">
        <v>545</v>
      </c>
      <c r="U7" s="26" t="s">
        <v>545</v>
      </c>
      <c r="V7" s="26" t="s">
        <v>18096</v>
      </c>
      <c r="W7" s="26" t="s">
        <v>545</v>
      </c>
      <c r="X7" s="26" t="s">
        <v>545</v>
      </c>
      <c r="Y7" s="26" t="s">
        <v>545</v>
      </c>
    </row>
    <row r="8" spans="1:26" ht="89.25">
      <c r="A8" s="26" t="s">
        <v>18097</v>
      </c>
      <c r="B8" s="27" t="s">
        <v>18098</v>
      </c>
      <c r="C8" s="26" t="s">
        <v>18080</v>
      </c>
      <c r="D8" s="26" t="s">
        <v>18099</v>
      </c>
      <c r="E8" s="26" t="s">
        <v>18091</v>
      </c>
      <c r="F8" s="26" t="s">
        <v>18100</v>
      </c>
      <c r="G8" s="26" t="str">
        <f t="shared" si="0"/>
        <v>A45C</v>
      </c>
      <c r="H8" s="26" t="s">
        <v>18101</v>
      </c>
      <c r="I8" s="26" t="s">
        <v>18102</v>
      </c>
      <c r="J8" s="26" t="s">
        <v>18086</v>
      </c>
      <c r="K8" s="26" t="s">
        <v>18103</v>
      </c>
      <c r="L8" s="26" t="s">
        <v>545</v>
      </c>
      <c r="M8" s="26" t="s">
        <v>545</v>
      </c>
      <c r="N8" s="26" t="s">
        <v>545</v>
      </c>
      <c r="O8" s="26" t="s">
        <v>545</v>
      </c>
      <c r="P8" s="26" t="s">
        <v>545</v>
      </c>
      <c r="Q8" s="26" t="s">
        <v>545</v>
      </c>
      <c r="R8" s="26" t="s">
        <v>545</v>
      </c>
      <c r="S8" s="26" t="s">
        <v>545</v>
      </c>
      <c r="T8" s="26" t="s">
        <v>18104</v>
      </c>
      <c r="U8" s="26" t="s">
        <v>545</v>
      </c>
      <c r="V8" s="26" t="s">
        <v>18105</v>
      </c>
      <c r="W8" s="26" t="s">
        <v>545</v>
      </c>
      <c r="X8" s="26" t="s">
        <v>545</v>
      </c>
      <c r="Y8" s="26" t="s">
        <v>545</v>
      </c>
    </row>
    <row r="9" spans="1:26" ht="216.75">
      <c r="A9" s="26" t="s">
        <v>18106</v>
      </c>
      <c r="B9" s="27" t="s">
        <v>18107</v>
      </c>
      <c r="C9" s="26" t="s">
        <v>18108</v>
      </c>
      <c r="D9" s="26" t="s">
        <v>18109</v>
      </c>
      <c r="E9" s="26" t="s">
        <v>18082</v>
      </c>
      <c r="F9" s="26" t="s">
        <v>18110</v>
      </c>
      <c r="G9" s="26" t="str">
        <f t="shared" si="0"/>
        <v>G06Q</v>
      </c>
      <c r="H9" s="26" t="s">
        <v>18111</v>
      </c>
      <c r="I9" s="26" t="s">
        <v>18112</v>
      </c>
      <c r="J9" s="26" t="s">
        <v>4318</v>
      </c>
      <c r="K9" s="26" t="s">
        <v>18113</v>
      </c>
      <c r="L9" s="26" t="s">
        <v>18114</v>
      </c>
      <c r="M9" s="26" t="s">
        <v>545</v>
      </c>
      <c r="N9" s="26" t="s">
        <v>545</v>
      </c>
      <c r="O9" s="26" t="s">
        <v>545</v>
      </c>
      <c r="P9" s="26" t="s">
        <v>545</v>
      </c>
      <c r="Q9" s="26" t="s">
        <v>545</v>
      </c>
      <c r="R9" s="26" t="s">
        <v>545</v>
      </c>
      <c r="S9" s="26" t="s">
        <v>545</v>
      </c>
      <c r="T9" s="26" t="s">
        <v>18115</v>
      </c>
      <c r="U9" s="26" t="s">
        <v>545</v>
      </c>
      <c r="V9" s="26" t="s">
        <v>545</v>
      </c>
      <c r="W9" s="26" t="s">
        <v>545</v>
      </c>
      <c r="X9" s="26" t="s">
        <v>545</v>
      </c>
      <c r="Y9" s="26" t="s">
        <v>545</v>
      </c>
    </row>
    <row r="10" spans="1:26" ht="76.5">
      <c r="A10" s="26" t="s">
        <v>18116</v>
      </c>
      <c r="B10" s="27" t="s">
        <v>18117</v>
      </c>
      <c r="C10" s="26" t="s">
        <v>18118</v>
      </c>
      <c r="D10" s="26" t="s">
        <v>18081</v>
      </c>
      <c r="E10" s="26" t="s">
        <v>18082</v>
      </c>
      <c r="F10" s="26" t="s">
        <v>18119</v>
      </c>
      <c r="G10" s="26" t="str">
        <f t="shared" si="0"/>
        <v>A47J</v>
      </c>
      <c r="H10" s="26" t="s">
        <v>18120</v>
      </c>
      <c r="I10" s="26" t="s">
        <v>18121</v>
      </c>
      <c r="J10" s="26" t="s">
        <v>18122</v>
      </c>
      <c r="K10" s="26" t="s">
        <v>18123</v>
      </c>
      <c r="L10" s="26" t="s">
        <v>18124</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63.75">
      <c r="A11" s="26" t="s">
        <v>18125</v>
      </c>
      <c r="B11" s="27" t="s">
        <v>18126</v>
      </c>
      <c r="C11" s="26" t="s">
        <v>18127</v>
      </c>
      <c r="D11" s="26" t="s">
        <v>18128</v>
      </c>
      <c r="E11" s="26" t="s">
        <v>18082</v>
      </c>
      <c r="F11" s="26" t="s">
        <v>18129</v>
      </c>
      <c r="G11" s="26" t="str">
        <f t="shared" si="0"/>
        <v>D06F</v>
      </c>
      <c r="H11" s="26" t="s">
        <v>18129</v>
      </c>
      <c r="I11" s="26" t="s">
        <v>18130</v>
      </c>
      <c r="J11" s="26" t="s">
        <v>18131</v>
      </c>
      <c r="K11" s="26" t="s">
        <v>18132</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76.5">
      <c r="A12" s="26" t="s">
        <v>18133</v>
      </c>
      <c r="B12" s="27" t="s">
        <v>18134</v>
      </c>
      <c r="C12" s="26" t="s">
        <v>18118</v>
      </c>
      <c r="D12" s="26" t="s">
        <v>18081</v>
      </c>
      <c r="E12" s="26" t="s">
        <v>18082</v>
      </c>
      <c r="F12" s="26" t="s">
        <v>18119</v>
      </c>
      <c r="G12" s="26" t="str">
        <f t="shared" si="0"/>
        <v>A47J</v>
      </c>
      <c r="H12" s="26" t="s">
        <v>18135</v>
      </c>
      <c r="I12" s="26" t="s">
        <v>18136</v>
      </c>
      <c r="J12" s="26" t="s">
        <v>18122</v>
      </c>
      <c r="K12" s="26" t="s">
        <v>18137</v>
      </c>
      <c r="L12" s="26" t="s">
        <v>18138</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02">
      <c r="A13" s="26" t="s">
        <v>18139</v>
      </c>
      <c r="B13" s="27" t="s">
        <v>18140</v>
      </c>
      <c r="C13" s="26" t="s">
        <v>15372</v>
      </c>
      <c r="D13" s="26" t="s">
        <v>18141</v>
      </c>
      <c r="E13" s="26" t="s">
        <v>18142</v>
      </c>
      <c r="F13" s="26" t="s">
        <v>18143</v>
      </c>
      <c r="G13" s="26" t="str">
        <f t="shared" si="0"/>
        <v>A62B</v>
      </c>
      <c r="H13" s="26" t="s">
        <v>18144</v>
      </c>
      <c r="I13" s="26" t="s">
        <v>18145</v>
      </c>
      <c r="J13" s="26" t="s">
        <v>3273</v>
      </c>
      <c r="K13" s="26" t="s">
        <v>18146</v>
      </c>
      <c r="L13" s="26" t="s">
        <v>545</v>
      </c>
      <c r="M13" s="26" t="s">
        <v>545</v>
      </c>
      <c r="N13" s="26" t="s">
        <v>545</v>
      </c>
      <c r="O13" s="26" t="s">
        <v>545</v>
      </c>
      <c r="P13" s="26" t="s">
        <v>545</v>
      </c>
      <c r="Q13" s="26" t="s">
        <v>545</v>
      </c>
      <c r="R13" s="26" t="s">
        <v>545</v>
      </c>
      <c r="S13" s="26" t="s">
        <v>545</v>
      </c>
      <c r="T13" s="26" t="s">
        <v>18147</v>
      </c>
      <c r="U13" s="26" t="s">
        <v>545</v>
      </c>
      <c r="V13" s="26" t="s">
        <v>18148</v>
      </c>
      <c r="W13" s="26" t="s">
        <v>545</v>
      </c>
      <c r="X13" s="26" t="s">
        <v>545</v>
      </c>
      <c r="Y13" s="26" t="s">
        <v>545</v>
      </c>
    </row>
    <row r="14" spans="1:26" ht="89.25">
      <c r="A14" s="26" t="s">
        <v>18149</v>
      </c>
      <c r="B14" s="27" t="s">
        <v>18150</v>
      </c>
      <c r="C14" s="26" t="s">
        <v>18151</v>
      </c>
      <c r="D14" s="26" t="s">
        <v>18152</v>
      </c>
      <c r="E14" s="26" t="s">
        <v>18153</v>
      </c>
      <c r="F14" s="26" t="s">
        <v>18154</v>
      </c>
      <c r="G14" s="26" t="str">
        <f t="shared" si="0"/>
        <v>F21S</v>
      </c>
      <c r="H14" s="26" t="s">
        <v>18155</v>
      </c>
      <c r="I14" s="26" t="s">
        <v>18156</v>
      </c>
      <c r="J14" s="26" t="s">
        <v>18157</v>
      </c>
      <c r="K14" s="26" t="s">
        <v>18158</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02">
      <c r="A15" s="26" t="s">
        <v>18159</v>
      </c>
      <c r="B15" s="27" t="s">
        <v>18160</v>
      </c>
      <c r="C15" s="26" t="s">
        <v>18151</v>
      </c>
      <c r="D15" s="26" t="s">
        <v>18152</v>
      </c>
      <c r="E15" s="26" t="s">
        <v>18153</v>
      </c>
      <c r="F15" s="26" t="s">
        <v>18161</v>
      </c>
      <c r="G15" s="26" t="str">
        <f t="shared" si="0"/>
        <v>F21S</v>
      </c>
      <c r="H15" s="26" t="s">
        <v>18155</v>
      </c>
      <c r="I15" s="26" t="s">
        <v>18162</v>
      </c>
      <c r="J15" s="26" t="s">
        <v>18157</v>
      </c>
      <c r="K15" s="26" t="s">
        <v>18163</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89.25">
      <c r="A16" s="26" t="s">
        <v>18164</v>
      </c>
      <c r="B16" s="27" t="s">
        <v>18165</v>
      </c>
      <c r="C16" s="26" t="s">
        <v>18151</v>
      </c>
      <c r="D16" s="26" t="s">
        <v>18152</v>
      </c>
      <c r="E16" s="26" t="s">
        <v>18153</v>
      </c>
      <c r="F16" s="26" t="s">
        <v>18166</v>
      </c>
      <c r="G16" s="26" t="str">
        <f t="shared" si="0"/>
        <v>F21S</v>
      </c>
      <c r="H16" s="26" t="s">
        <v>18155</v>
      </c>
      <c r="I16" s="26" t="s">
        <v>18167</v>
      </c>
      <c r="J16" s="26" t="s">
        <v>18157</v>
      </c>
      <c r="K16" s="26" t="s">
        <v>18168</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89.25">
      <c r="A17" s="26" t="s">
        <v>18169</v>
      </c>
      <c r="B17" s="27" t="s">
        <v>18170</v>
      </c>
      <c r="C17" s="26" t="s">
        <v>18151</v>
      </c>
      <c r="D17" s="26" t="s">
        <v>18152</v>
      </c>
      <c r="E17" s="26" t="s">
        <v>18153</v>
      </c>
      <c r="F17" s="26" t="s">
        <v>18171</v>
      </c>
      <c r="G17" s="26" t="str">
        <f t="shared" si="0"/>
        <v>F21S</v>
      </c>
      <c r="H17" s="26" t="s">
        <v>18172</v>
      </c>
      <c r="I17" s="26" t="s">
        <v>18173</v>
      </c>
      <c r="J17" s="26" t="s">
        <v>18157</v>
      </c>
      <c r="K17" s="26" t="s">
        <v>18174</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27.5">
      <c r="A18" s="26" t="s">
        <v>18175</v>
      </c>
      <c r="B18" s="27" t="s">
        <v>18176</v>
      </c>
      <c r="C18" s="26" t="s">
        <v>18177</v>
      </c>
      <c r="D18" s="26" t="s">
        <v>18152</v>
      </c>
      <c r="E18" s="26" t="s">
        <v>18153</v>
      </c>
      <c r="F18" s="26" t="s">
        <v>18178</v>
      </c>
      <c r="G18" s="26" t="str">
        <f t="shared" si="0"/>
        <v>F21S</v>
      </c>
      <c r="H18" s="26" t="s">
        <v>18155</v>
      </c>
      <c r="I18" s="26" t="s">
        <v>18179</v>
      </c>
      <c r="J18" s="26" t="s">
        <v>18157</v>
      </c>
      <c r="K18" s="26" t="s">
        <v>18180</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02">
      <c r="A19" s="26" t="s">
        <v>18181</v>
      </c>
      <c r="B19" s="27" t="s">
        <v>18182</v>
      </c>
      <c r="C19" s="26" t="s">
        <v>18177</v>
      </c>
      <c r="D19" s="26" t="s">
        <v>18152</v>
      </c>
      <c r="E19" s="26" t="s">
        <v>18153</v>
      </c>
      <c r="F19" s="26" t="s">
        <v>18183</v>
      </c>
      <c r="G19" s="26" t="str">
        <f t="shared" si="0"/>
        <v>F21S</v>
      </c>
      <c r="H19" s="26" t="s">
        <v>18155</v>
      </c>
      <c r="I19" s="26" t="s">
        <v>18184</v>
      </c>
      <c r="J19" s="26" t="s">
        <v>18157</v>
      </c>
      <c r="K19" s="26" t="s">
        <v>18185</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89.25">
      <c r="A20" s="26" t="s">
        <v>18186</v>
      </c>
      <c r="B20" s="27" t="s">
        <v>18187</v>
      </c>
      <c r="C20" s="26" t="s">
        <v>18177</v>
      </c>
      <c r="D20" s="26" t="s">
        <v>18152</v>
      </c>
      <c r="E20" s="26" t="s">
        <v>18153</v>
      </c>
      <c r="F20" s="26" t="s">
        <v>18188</v>
      </c>
      <c r="G20" s="26" t="str">
        <f t="shared" si="0"/>
        <v>F21S</v>
      </c>
      <c r="H20" s="26" t="s">
        <v>18189</v>
      </c>
      <c r="I20" s="26" t="s">
        <v>18190</v>
      </c>
      <c r="J20" s="26" t="s">
        <v>18157</v>
      </c>
      <c r="K20" s="26" t="s">
        <v>18191</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14.75">
      <c r="A21" s="26" t="s">
        <v>18192</v>
      </c>
      <c r="B21" s="27" t="s">
        <v>18193</v>
      </c>
      <c r="C21" s="26" t="s">
        <v>18194</v>
      </c>
      <c r="D21" s="26" t="s">
        <v>18195</v>
      </c>
      <c r="E21" s="26" t="s">
        <v>18082</v>
      </c>
      <c r="F21" s="26" t="s">
        <v>18196</v>
      </c>
      <c r="G21" s="26" t="str">
        <f t="shared" si="0"/>
        <v>A45C</v>
      </c>
      <c r="H21" s="26" t="s">
        <v>18197</v>
      </c>
      <c r="I21" s="26" t="s">
        <v>18198</v>
      </c>
      <c r="J21" s="26" t="s">
        <v>18199</v>
      </c>
      <c r="K21" s="26" t="s">
        <v>18200</v>
      </c>
      <c r="L21" s="26" t="s">
        <v>545</v>
      </c>
      <c r="M21" s="26" t="s">
        <v>545</v>
      </c>
      <c r="N21" s="26" t="s">
        <v>545</v>
      </c>
      <c r="O21" s="26" t="s">
        <v>545</v>
      </c>
      <c r="P21" s="26" t="s">
        <v>545</v>
      </c>
      <c r="Q21" s="26" t="s">
        <v>545</v>
      </c>
      <c r="R21" s="26" t="s">
        <v>545</v>
      </c>
      <c r="S21" s="26" t="s">
        <v>545</v>
      </c>
      <c r="T21" s="26" t="s">
        <v>18201</v>
      </c>
      <c r="U21" s="26" t="s">
        <v>545</v>
      </c>
      <c r="V21" s="26" t="s">
        <v>18202</v>
      </c>
      <c r="W21" s="26" t="s">
        <v>545</v>
      </c>
      <c r="X21" s="26" t="s">
        <v>545</v>
      </c>
      <c r="Y21" s="26" t="s">
        <v>545</v>
      </c>
    </row>
    <row r="22" spans="1:25" ht="140.25">
      <c r="A22" s="26" t="s">
        <v>18203</v>
      </c>
      <c r="B22" s="27" t="s">
        <v>18204</v>
      </c>
      <c r="C22" s="26" t="s">
        <v>18205</v>
      </c>
      <c r="D22" s="26" t="s">
        <v>18152</v>
      </c>
      <c r="E22" s="26" t="s">
        <v>18153</v>
      </c>
      <c r="F22" s="26" t="s">
        <v>18178</v>
      </c>
      <c r="G22" s="26" t="str">
        <f t="shared" si="0"/>
        <v>F21S</v>
      </c>
      <c r="H22" s="26" t="s">
        <v>18206</v>
      </c>
      <c r="I22" s="26" t="s">
        <v>18207</v>
      </c>
      <c r="J22" s="26" t="s">
        <v>18157</v>
      </c>
      <c r="K22" s="26" t="s">
        <v>18208</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53">
      <c r="A23" s="26" t="s">
        <v>18209</v>
      </c>
      <c r="B23" s="27" t="s">
        <v>18210</v>
      </c>
      <c r="C23" s="26" t="s">
        <v>18211</v>
      </c>
      <c r="D23" s="26" t="s">
        <v>18152</v>
      </c>
      <c r="E23" s="26" t="s">
        <v>18153</v>
      </c>
      <c r="F23" s="26" t="s">
        <v>18212</v>
      </c>
      <c r="G23" s="26" t="str">
        <f t="shared" si="0"/>
        <v>F21S</v>
      </c>
      <c r="H23" s="26" t="s">
        <v>18213</v>
      </c>
      <c r="I23" s="26" t="s">
        <v>18214</v>
      </c>
      <c r="J23" s="26" t="s">
        <v>18157</v>
      </c>
      <c r="K23" s="26" t="s">
        <v>18215</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02">
      <c r="A24" s="26" t="s">
        <v>18216</v>
      </c>
      <c r="B24" s="27" t="s">
        <v>18217</v>
      </c>
      <c r="C24" s="26" t="s">
        <v>18218</v>
      </c>
      <c r="D24" s="26" t="s">
        <v>18152</v>
      </c>
      <c r="E24" s="26" t="s">
        <v>18153</v>
      </c>
      <c r="F24" s="26" t="s">
        <v>18188</v>
      </c>
      <c r="G24" s="26" t="str">
        <f t="shared" si="0"/>
        <v>F21S</v>
      </c>
      <c r="H24" s="26" t="s">
        <v>18219</v>
      </c>
      <c r="I24" s="26" t="s">
        <v>18220</v>
      </c>
      <c r="J24" s="26" t="s">
        <v>18157</v>
      </c>
      <c r="K24" s="26" t="s">
        <v>18221</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14.75">
      <c r="A25" s="26" t="s">
        <v>18222</v>
      </c>
      <c r="B25" s="27" t="s">
        <v>18223</v>
      </c>
      <c r="C25" s="26" t="s">
        <v>18218</v>
      </c>
      <c r="D25" s="26" t="s">
        <v>18152</v>
      </c>
      <c r="E25" s="26" t="s">
        <v>18153</v>
      </c>
      <c r="F25" s="26" t="s">
        <v>18224</v>
      </c>
      <c r="G25" s="26" t="str">
        <f t="shared" si="0"/>
        <v>F21S</v>
      </c>
      <c r="H25" s="26" t="s">
        <v>18225</v>
      </c>
      <c r="I25" s="26" t="s">
        <v>18226</v>
      </c>
      <c r="J25" s="26" t="s">
        <v>18157</v>
      </c>
      <c r="K25" s="26" t="s">
        <v>18227</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27.5">
      <c r="A26" s="26" t="s">
        <v>18149</v>
      </c>
      <c r="B26" s="27" t="s">
        <v>18228</v>
      </c>
      <c r="C26" s="26" t="s">
        <v>18218</v>
      </c>
      <c r="D26" s="26" t="s">
        <v>18152</v>
      </c>
      <c r="E26" s="26" t="s">
        <v>18153</v>
      </c>
      <c r="F26" s="26" t="s">
        <v>18154</v>
      </c>
      <c r="G26" s="26" t="str">
        <f t="shared" si="0"/>
        <v>F21S</v>
      </c>
      <c r="H26" s="26" t="s">
        <v>18229</v>
      </c>
      <c r="I26" s="26" t="s">
        <v>18230</v>
      </c>
      <c r="J26" s="26" t="s">
        <v>18157</v>
      </c>
      <c r="K26" s="26" t="s">
        <v>18231</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27.5">
      <c r="A27" s="26" t="s">
        <v>18232</v>
      </c>
      <c r="B27" s="27" t="s">
        <v>18233</v>
      </c>
      <c r="C27" s="26" t="s">
        <v>18218</v>
      </c>
      <c r="D27" s="26" t="s">
        <v>18152</v>
      </c>
      <c r="E27" s="26" t="s">
        <v>18153</v>
      </c>
      <c r="F27" s="26" t="s">
        <v>18234</v>
      </c>
      <c r="G27" s="26" t="str">
        <f t="shared" si="0"/>
        <v>F21S</v>
      </c>
      <c r="H27" s="26" t="s">
        <v>18235</v>
      </c>
      <c r="I27" s="26" t="s">
        <v>18236</v>
      </c>
      <c r="J27" s="26" t="s">
        <v>18157</v>
      </c>
      <c r="K27" s="26" t="s">
        <v>18237</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14.75">
      <c r="A28" s="26" t="s">
        <v>18238</v>
      </c>
      <c r="B28" s="27" t="s">
        <v>18239</v>
      </c>
      <c r="C28" s="26" t="s">
        <v>18240</v>
      </c>
      <c r="D28" s="26" t="s">
        <v>18152</v>
      </c>
      <c r="E28" s="26" t="s">
        <v>18153</v>
      </c>
      <c r="F28" s="26" t="s">
        <v>18171</v>
      </c>
      <c r="G28" s="26" t="str">
        <f t="shared" si="0"/>
        <v>F21S</v>
      </c>
      <c r="H28" s="26" t="s">
        <v>18241</v>
      </c>
      <c r="I28" s="26" t="s">
        <v>18242</v>
      </c>
      <c r="J28" s="26" t="s">
        <v>18157</v>
      </c>
      <c r="K28" s="26" t="s">
        <v>18243</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114.75">
      <c r="A29" s="26" t="s">
        <v>18244</v>
      </c>
      <c r="B29" s="27" t="s">
        <v>18245</v>
      </c>
      <c r="C29" s="26" t="s">
        <v>18246</v>
      </c>
      <c r="D29" s="26" t="s">
        <v>18152</v>
      </c>
      <c r="E29" s="26" t="s">
        <v>18153</v>
      </c>
      <c r="F29" s="26" t="s">
        <v>18161</v>
      </c>
      <c r="G29" s="26" t="str">
        <f t="shared" si="0"/>
        <v>F21S</v>
      </c>
      <c r="H29" s="26" t="s">
        <v>18247</v>
      </c>
      <c r="I29" s="26" t="s">
        <v>18248</v>
      </c>
      <c r="J29" s="26" t="s">
        <v>18157</v>
      </c>
      <c r="K29" s="26" t="s">
        <v>18249</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102">
      <c r="A30" s="26" t="s">
        <v>18250</v>
      </c>
      <c r="B30" s="27" t="s">
        <v>18251</v>
      </c>
      <c r="C30" s="26" t="s">
        <v>18252</v>
      </c>
      <c r="D30" s="26" t="s">
        <v>18152</v>
      </c>
      <c r="E30" s="26" t="s">
        <v>18153</v>
      </c>
      <c r="F30" s="26" t="s">
        <v>18166</v>
      </c>
      <c r="H30" s="26" t="s">
        <v>18253</v>
      </c>
      <c r="I30" s="26" t="s">
        <v>18254</v>
      </c>
      <c r="J30" s="26" t="s">
        <v>18157</v>
      </c>
      <c r="K30" s="26" t="s">
        <v>18255</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51">
      <c r="A31" s="26" t="s">
        <v>18256</v>
      </c>
      <c r="B31" s="27" t="s">
        <v>18257</v>
      </c>
      <c r="C31" s="26" t="s">
        <v>18258</v>
      </c>
      <c r="D31" s="26" t="s">
        <v>18259</v>
      </c>
      <c r="E31" s="26" t="s">
        <v>18260</v>
      </c>
      <c r="F31" s="26" t="s">
        <v>18261</v>
      </c>
      <c r="H31" s="26" t="s">
        <v>545</v>
      </c>
      <c r="I31" s="26" t="s">
        <v>18262</v>
      </c>
      <c r="J31" s="26" t="s">
        <v>18263</v>
      </c>
      <c r="K31" s="26" t="s">
        <v>18264</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38.25">
      <c r="A32" s="26" t="s">
        <v>18265</v>
      </c>
      <c r="B32" s="27" t="s">
        <v>18266</v>
      </c>
      <c r="C32" s="26" t="s">
        <v>18258</v>
      </c>
      <c r="D32" s="26" t="s">
        <v>18259</v>
      </c>
      <c r="E32" s="26" t="s">
        <v>18260</v>
      </c>
      <c r="F32" s="26" t="s">
        <v>18267</v>
      </c>
      <c r="H32" s="26" t="s">
        <v>545</v>
      </c>
      <c r="I32" s="26" t="s">
        <v>18268</v>
      </c>
      <c r="J32" s="26" t="s">
        <v>18269</v>
      </c>
      <c r="K32" s="26" t="s">
        <v>18270</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51">
      <c r="A33" s="26" t="s">
        <v>18271</v>
      </c>
      <c r="B33" s="27" t="s">
        <v>18272</v>
      </c>
      <c r="C33" s="26" t="s">
        <v>18258</v>
      </c>
      <c r="D33" s="26" t="s">
        <v>18259</v>
      </c>
      <c r="E33" s="26" t="s">
        <v>18260</v>
      </c>
      <c r="F33" s="26" t="s">
        <v>18273</v>
      </c>
      <c r="H33" s="26" t="s">
        <v>545</v>
      </c>
      <c r="I33" s="26" t="s">
        <v>18274</v>
      </c>
      <c r="J33" s="26" t="s">
        <v>18275</v>
      </c>
      <c r="K33" s="26" t="s">
        <v>18276</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127.5">
      <c r="A34" s="26" t="s">
        <v>18277</v>
      </c>
      <c r="B34" s="27" t="s">
        <v>18278</v>
      </c>
      <c r="C34" s="26" t="s">
        <v>18258</v>
      </c>
      <c r="D34" s="26" t="s">
        <v>18152</v>
      </c>
      <c r="E34" s="26" t="s">
        <v>18153</v>
      </c>
      <c r="F34" s="26" t="s">
        <v>18183</v>
      </c>
      <c r="H34" s="26" t="s">
        <v>18279</v>
      </c>
      <c r="I34" s="26" t="s">
        <v>18280</v>
      </c>
      <c r="J34" s="26" t="s">
        <v>18157</v>
      </c>
      <c r="K34" s="26" t="s">
        <v>18281</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76.5">
      <c r="A35" s="26" t="s">
        <v>18282</v>
      </c>
      <c r="B35" s="27" t="s">
        <v>18283</v>
      </c>
      <c r="C35" s="26" t="s">
        <v>18284</v>
      </c>
      <c r="D35" s="26" t="s">
        <v>18285</v>
      </c>
      <c r="E35" s="26" t="s">
        <v>18082</v>
      </c>
      <c r="F35" s="26" t="s">
        <v>18286</v>
      </c>
      <c r="H35" s="26" t="s">
        <v>18287</v>
      </c>
      <c r="I35" s="26" t="s">
        <v>18288</v>
      </c>
      <c r="J35" s="26" t="s">
        <v>18289</v>
      </c>
      <c r="K35" s="26" t="s">
        <v>18290</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51">
      <c r="A36" s="26" t="s">
        <v>18291</v>
      </c>
      <c r="B36" s="27" t="s">
        <v>18292</v>
      </c>
      <c r="C36" s="26" t="s">
        <v>18293</v>
      </c>
      <c r="D36" s="26" t="s">
        <v>18294</v>
      </c>
      <c r="E36" s="26" t="s">
        <v>18082</v>
      </c>
      <c r="F36" s="26" t="s">
        <v>18295</v>
      </c>
      <c r="H36" s="26" t="s">
        <v>18295</v>
      </c>
      <c r="I36" s="26" t="s">
        <v>18296</v>
      </c>
      <c r="J36" s="26" t="s">
        <v>18297</v>
      </c>
      <c r="K36" s="26" t="s">
        <v>18298</v>
      </c>
      <c r="L36" s="26" t="s">
        <v>18299</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25.5">
      <c r="A37" s="26" t="s">
        <v>18300</v>
      </c>
      <c r="B37" s="27" t="s">
        <v>18301</v>
      </c>
      <c r="C37" s="26" t="s">
        <v>18302</v>
      </c>
      <c r="D37" s="26" t="s">
        <v>18303</v>
      </c>
      <c r="E37" s="26" t="s">
        <v>18304</v>
      </c>
      <c r="F37" s="26" t="s">
        <v>18305</v>
      </c>
      <c r="H37" s="26" t="s">
        <v>545</v>
      </c>
      <c r="I37" s="26" t="s">
        <v>18306</v>
      </c>
      <c r="J37" s="26" t="s">
        <v>18307</v>
      </c>
      <c r="K37" s="26" t="s">
        <v>18308</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25.5">
      <c r="A38" s="26" t="s">
        <v>18309</v>
      </c>
      <c r="B38" s="27" t="s">
        <v>18310</v>
      </c>
      <c r="C38" s="26" t="s">
        <v>18311</v>
      </c>
      <c r="D38" s="26" t="s">
        <v>18303</v>
      </c>
      <c r="E38" s="26" t="s">
        <v>18304</v>
      </c>
      <c r="F38" s="26" t="s">
        <v>18312</v>
      </c>
      <c r="H38" s="26" t="s">
        <v>18313</v>
      </c>
      <c r="I38" s="26" t="s">
        <v>18314</v>
      </c>
      <c r="J38" s="26" t="s">
        <v>18307</v>
      </c>
      <c r="K38" s="26" t="s">
        <v>18315</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140.25">
      <c r="A39" s="26" t="s">
        <v>18316</v>
      </c>
      <c r="B39" s="27" t="s">
        <v>18317</v>
      </c>
      <c r="C39" s="26" t="s">
        <v>18318</v>
      </c>
      <c r="D39" s="26" t="s">
        <v>18319</v>
      </c>
      <c r="E39" s="26" t="s">
        <v>18304</v>
      </c>
      <c r="F39" s="26" t="s">
        <v>18320</v>
      </c>
      <c r="H39" s="26" t="s">
        <v>18321</v>
      </c>
      <c r="I39" s="26" t="s">
        <v>18322</v>
      </c>
      <c r="J39" s="26" t="s">
        <v>18323</v>
      </c>
      <c r="K39" s="26" t="s">
        <v>18324</v>
      </c>
      <c r="L39" s="26" t="s">
        <v>18325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51">
      <c r="A40" s="26" t="s">
        <v>18326</v>
      </c>
      <c r="B40" s="27" t="s">
        <v>18327</v>
      </c>
      <c r="C40" s="26" t="s">
        <v>18328</v>
      </c>
      <c r="D40" s="26" t="s">
        <v>18303</v>
      </c>
      <c r="E40" s="26" t="s">
        <v>18304</v>
      </c>
      <c r="F40" s="26" t="s">
        <v>18329</v>
      </c>
      <c r="H40" s="26" t="s">
        <v>545</v>
      </c>
      <c r="I40" s="26" t="s">
        <v>18330</v>
      </c>
      <c r="J40" s="26" t="s">
        <v>18307</v>
      </c>
      <c r="K40" s="26" t="s">
        <v>18331</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51">
      <c r="A41" s="26" t="s">
        <v>18332</v>
      </c>
      <c r="B41" s="27" t="s">
        <v>18333</v>
      </c>
      <c r="C41" s="26" t="s">
        <v>18328</v>
      </c>
      <c r="D41" s="26" t="s">
        <v>18303</v>
      </c>
      <c r="E41" s="26" t="s">
        <v>18304</v>
      </c>
      <c r="F41" s="26" t="s">
        <v>18334</v>
      </c>
      <c r="H41" s="26" t="s">
        <v>545</v>
      </c>
      <c r="I41" s="26" t="s">
        <v>18335</v>
      </c>
      <c r="J41" s="26" t="s">
        <v>18307</v>
      </c>
      <c r="K41" s="26" t="s">
        <v>18336</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127.5">
      <c r="A42" s="26" t="s">
        <v>18337</v>
      </c>
      <c r="B42" s="27" t="s">
        <v>18338</v>
      </c>
      <c r="C42" s="26" t="s">
        <v>18339</v>
      </c>
      <c r="D42" s="26" t="s">
        <v>18340</v>
      </c>
      <c r="E42" s="26" t="s">
        <v>18082</v>
      </c>
      <c r="F42" s="26" t="s">
        <v>18341</v>
      </c>
      <c r="H42" s="26" t="s">
        <v>18342</v>
      </c>
      <c r="I42" s="26" t="s">
        <v>18343</v>
      </c>
      <c r="J42" s="26" t="s">
        <v>18344</v>
      </c>
      <c r="K42" s="26" t="s">
        <v>18345</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51">
      <c r="A43" s="26" t="s">
        <v>18346</v>
      </c>
      <c r="B43" s="27" t="s">
        <v>18347</v>
      </c>
      <c r="C43" s="26" t="s">
        <v>18348</v>
      </c>
      <c r="D43" s="26" t="s">
        <v>18349</v>
      </c>
      <c r="E43" s="26" t="s">
        <v>18350</v>
      </c>
      <c r="F43" s="26" t="s">
        <v>18351</v>
      </c>
      <c r="H43" s="26" t="s">
        <v>18352</v>
      </c>
      <c r="I43" s="26" t="s">
        <v>18353</v>
      </c>
      <c r="J43" s="26" t="s">
        <v>18354</v>
      </c>
      <c r="K43" s="26" t="s">
        <v>18355</v>
      </c>
      <c r="L43" s="26" t="s">
        <v>545</v>
      </c>
      <c r="M43" s="26" t="s">
        <v>545</v>
      </c>
      <c r="N43" s="26" t="s">
        <v>545</v>
      </c>
      <c r="O43" s="26" t="s">
        <v>545</v>
      </c>
      <c r="P43" s="26" t="s">
        <v>545</v>
      </c>
      <c r="Q43" s="26" t="s">
        <v>545</v>
      </c>
      <c r="R43" s="26" t="s">
        <v>545</v>
      </c>
      <c r="S43" s="26" t="s">
        <v>545</v>
      </c>
      <c r="T43" s="26" t="s">
        <v>545</v>
      </c>
      <c r="U43" s="26" t="s">
        <v>545</v>
      </c>
      <c r="V43" s="26" t="s">
        <v>18356</v>
      </c>
      <c r="W43" s="26" t="s">
        <v>545</v>
      </c>
      <c r="X43" s="26" t="s">
        <v>545</v>
      </c>
      <c r="Y43" s="26" t="s">
        <v>545</v>
      </c>
    </row>
    <row r="44" spans="1:25" ht="51">
      <c r="A44" s="26" t="s">
        <v>18357</v>
      </c>
      <c r="B44" s="27" t="s">
        <v>18358</v>
      </c>
      <c r="C44" s="26" t="s">
        <v>18359</v>
      </c>
      <c r="D44" s="26" t="s">
        <v>18340</v>
      </c>
      <c r="E44" s="26" t="s">
        <v>18082</v>
      </c>
      <c r="F44" s="26" t="s">
        <v>18360</v>
      </c>
      <c r="H44" s="26" t="s">
        <v>18361</v>
      </c>
      <c r="I44" s="26" t="s">
        <v>18362</v>
      </c>
      <c r="J44" s="26" t="s">
        <v>18363</v>
      </c>
      <c r="K44" s="26" t="s">
        <v>18364</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76.5">
      <c r="A45" s="26" t="s">
        <v>18365</v>
      </c>
      <c r="B45" s="27" t="s">
        <v>18366</v>
      </c>
      <c r="C45" s="26" t="s">
        <v>18359</v>
      </c>
      <c r="D45" s="26" t="s">
        <v>18367</v>
      </c>
      <c r="E45" s="26" t="s">
        <v>18082</v>
      </c>
      <c r="F45" s="26" t="s">
        <v>18368</v>
      </c>
      <c r="H45" s="26" t="s">
        <v>18369</v>
      </c>
      <c r="I45" s="26" t="s">
        <v>18370</v>
      </c>
      <c r="J45" s="26" t="s">
        <v>18371</v>
      </c>
      <c r="K45" s="26" t="s">
        <v>18372</v>
      </c>
      <c r="L45" s="26" t="s">
        <v>18373</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409.5">
      <c r="A46" s="26" t="s">
        <v>18374</v>
      </c>
      <c r="B46" s="27" t="s">
        <v>18375</v>
      </c>
      <c r="C46" s="26" t="s">
        <v>18376</v>
      </c>
      <c r="D46" s="26" t="s">
        <v>18377</v>
      </c>
      <c r="E46" s="26" t="s">
        <v>18378</v>
      </c>
      <c r="F46" s="26" t="s">
        <v>18379</v>
      </c>
      <c r="H46" s="26" t="s">
        <v>18380</v>
      </c>
      <c r="I46" s="26" t="s">
        <v>18381</v>
      </c>
      <c r="J46" s="26" t="s">
        <v>18382</v>
      </c>
      <c r="K46" s="26" t="s">
        <v>18383</v>
      </c>
      <c r="L46" s="26" t="s">
        <v>18384</v>
      </c>
      <c r="M46" s="26" t="s">
        <v>545</v>
      </c>
      <c r="N46" s="26" t="s">
        <v>545</v>
      </c>
      <c r="O46" s="26" t="s">
        <v>545</v>
      </c>
      <c r="P46" s="26" t="s">
        <v>545</v>
      </c>
      <c r="Q46" s="26" t="s">
        <v>545</v>
      </c>
      <c r="R46" s="26" t="s">
        <v>545</v>
      </c>
      <c r="S46" s="26" t="s">
        <v>545</v>
      </c>
      <c r="T46" s="26" t="s">
        <v>18385</v>
      </c>
      <c r="U46" s="26" t="s">
        <v>18386</v>
      </c>
      <c r="V46" s="26" t="s">
        <v>545</v>
      </c>
      <c r="W46" s="26" t="s">
        <v>545</v>
      </c>
      <c r="X46" s="26" t="s">
        <v>545</v>
      </c>
      <c r="Y46" s="26" t="s">
        <v>545</v>
      </c>
    </row>
    <row r="47" spans="1:25" ht="76.5">
      <c r="A47" s="26" t="s">
        <v>18387</v>
      </c>
      <c r="B47" s="27" t="s">
        <v>18388</v>
      </c>
      <c r="C47" s="26" t="s">
        <v>18389</v>
      </c>
      <c r="D47" s="26" t="s">
        <v>18390</v>
      </c>
      <c r="E47" s="26" t="s">
        <v>18082</v>
      </c>
      <c r="F47" s="26" t="s">
        <v>18391</v>
      </c>
      <c r="H47" s="26" t="s">
        <v>18392</v>
      </c>
      <c r="I47" s="26" t="s">
        <v>18393</v>
      </c>
      <c r="J47" s="26" t="s">
        <v>18394</v>
      </c>
      <c r="K47" s="26" t="s">
        <v>18395</v>
      </c>
      <c r="L47" s="26" t="s">
        <v>18396</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63.75">
      <c r="A48" s="26" t="s">
        <v>18397</v>
      </c>
      <c r="B48" s="27" t="s">
        <v>18398</v>
      </c>
      <c r="C48" s="26" t="s">
        <v>18399</v>
      </c>
      <c r="D48" s="26" t="s">
        <v>18400</v>
      </c>
      <c r="E48" s="26" t="s">
        <v>18401</v>
      </c>
      <c r="F48" s="26" t="s">
        <v>18402</v>
      </c>
      <c r="H48" s="26" t="s">
        <v>18403</v>
      </c>
      <c r="I48" s="26" t="s">
        <v>18404</v>
      </c>
      <c r="J48" s="26" t="s">
        <v>18405</v>
      </c>
      <c r="K48" s="26" t="s">
        <v>18406</v>
      </c>
      <c r="L48" s="26" t="s">
        <v>18407</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14.75">
      <c r="A49" s="26" t="s">
        <v>18408</v>
      </c>
      <c r="B49" s="27" t="s">
        <v>18409</v>
      </c>
      <c r="C49" s="26" t="s">
        <v>18410</v>
      </c>
      <c r="D49" s="26" t="s">
        <v>18411</v>
      </c>
      <c r="E49" s="26" t="s">
        <v>18412</v>
      </c>
      <c r="F49" s="26" t="s">
        <v>18413</v>
      </c>
      <c r="H49" s="26" t="s">
        <v>18414</v>
      </c>
      <c r="I49" s="26" t="s">
        <v>18415</v>
      </c>
      <c r="J49" s="26" t="s">
        <v>18416</v>
      </c>
      <c r="K49" s="26" t="s">
        <v>18417</v>
      </c>
      <c r="L49" s="26" t="s">
        <v>545</v>
      </c>
      <c r="M49" s="26" t="s">
        <v>545</v>
      </c>
      <c r="N49" s="26" t="s">
        <v>545</v>
      </c>
      <c r="O49" s="26" t="s">
        <v>545</v>
      </c>
      <c r="P49" s="26" t="s">
        <v>545</v>
      </c>
      <c r="Q49" s="26" t="s">
        <v>545</v>
      </c>
      <c r="R49" s="26" t="s">
        <v>545</v>
      </c>
      <c r="S49" s="26" t="s">
        <v>545</v>
      </c>
      <c r="T49" s="26" t="s">
        <v>545</v>
      </c>
      <c r="U49" s="26" t="s">
        <v>545</v>
      </c>
      <c r="V49" s="26" t="s">
        <v>18418</v>
      </c>
      <c r="W49" s="26" t="s">
        <v>545</v>
      </c>
      <c r="X49" s="26" t="s">
        <v>545</v>
      </c>
      <c r="Y49" s="26" t="s">
        <v>545</v>
      </c>
    </row>
    <row r="50" spans="1:25" ht="89.25">
      <c r="A50" s="26" t="s">
        <v>18419</v>
      </c>
      <c r="B50" s="27" t="s">
        <v>18420</v>
      </c>
      <c r="C50" s="26" t="s">
        <v>18421</v>
      </c>
      <c r="D50" s="26" t="s">
        <v>18422</v>
      </c>
      <c r="E50" s="26" t="s">
        <v>18423</v>
      </c>
      <c r="F50" s="26" t="s">
        <v>18424</v>
      </c>
      <c r="H50" s="26" t="s">
        <v>18425</v>
      </c>
      <c r="I50" s="26" t="s">
        <v>18426</v>
      </c>
      <c r="J50" s="26" t="s">
        <v>18427</v>
      </c>
      <c r="K50" s="26" t="s">
        <v>18428</v>
      </c>
      <c r="L50" s="26" t="s">
        <v>18429</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63.75">
      <c r="A51" s="26" t="s">
        <v>18430</v>
      </c>
      <c r="B51" s="27" t="s">
        <v>18431</v>
      </c>
      <c r="C51" s="26" t="s">
        <v>18432</v>
      </c>
      <c r="D51" s="26" t="s">
        <v>18433</v>
      </c>
      <c r="E51" s="26" t="s">
        <v>18434</v>
      </c>
      <c r="F51" s="26" t="s">
        <v>18435</v>
      </c>
      <c r="H51" s="26" t="s">
        <v>18436</v>
      </c>
      <c r="I51" s="26" t="s">
        <v>18437</v>
      </c>
      <c r="J51" s="26" t="s">
        <v>18438</v>
      </c>
      <c r="K51" s="26" t="s">
        <v>18439</v>
      </c>
      <c r="L51" s="26" t="s">
        <v>18440</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102">
      <c r="A52" s="26" t="s">
        <v>18441</v>
      </c>
      <c r="B52" s="27" t="s">
        <v>18442</v>
      </c>
      <c r="C52" s="26" t="s">
        <v>18443</v>
      </c>
      <c r="D52" s="26" t="s">
        <v>18444</v>
      </c>
      <c r="E52" s="26" t="s">
        <v>18445</v>
      </c>
      <c r="F52" s="26" t="s">
        <v>18446</v>
      </c>
      <c r="H52" s="26" t="s">
        <v>18447</v>
      </c>
      <c r="I52" s="26" t="s">
        <v>18448</v>
      </c>
      <c r="J52" s="26" t="s">
        <v>18449</v>
      </c>
      <c r="K52" s="26" t="s">
        <v>18450</v>
      </c>
      <c r="L52" s="26" t="s">
        <v>18451</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63.75">
      <c r="A53" s="26" t="s">
        <v>545</v>
      </c>
      <c r="B53" s="27" t="s">
        <v>18452</v>
      </c>
      <c r="C53" s="26" t="s">
        <v>18453</v>
      </c>
      <c r="D53" s="26" t="s">
        <v>545</v>
      </c>
      <c r="E53" s="26" t="s">
        <v>18454</v>
      </c>
      <c r="F53" s="26" t="s">
        <v>18455</v>
      </c>
      <c r="H53" s="26" t="s">
        <v>18456</v>
      </c>
      <c r="I53" s="26" t="s">
        <v>18457</v>
      </c>
      <c r="J53" s="26" t="s">
        <v>18458</v>
      </c>
      <c r="K53" s="26" t="s">
        <v>18459</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63.75">
      <c r="A54" s="26" t="s">
        <v>18460</v>
      </c>
      <c r="B54" s="27" t="s">
        <v>18461</v>
      </c>
      <c r="C54" s="26" t="s">
        <v>18462</v>
      </c>
      <c r="D54" s="26" t="s">
        <v>18463</v>
      </c>
      <c r="E54" s="26" t="s">
        <v>18082</v>
      </c>
      <c r="F54" s="26" t="s">
        <v>18464</v>
      </c>
      <c r="H54" s="26" t="s">
        <v>18465</v>
      </c>
      <c r="I54" s="26" t="s">
        <v>18466</v>
      </c>
      <c r="J54" s="26" t="s">
        <v>18467</v>
      </c>
      <c r="K54" s="26" t="s">
        <v>18468</v>
      </c>
      <c r="L54" s="26" t="s">
        <v>18469</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204">
      <c r="A55" s="26" t="s">
        <v>18470</v>
      </c>
      <c r="B55" s="27" t="s">
        <v>18471</v>
      </c>
      <c r="C55" s="26" t="s">
        <v>18472</v>
      </c>
      <c r="D55" s="26" t="s">
        <v>18473</v>
      </c>
      <c r="E55" s="26" t="s">
        <v>18474</v>
      </c>
      <c r="F55" s="26" t="s">
        <v>18475</v>
      </c>
      <c r="H55" s="26" t="s">
        <v>18476</v>
      </c>
      <c r="I55" s="26" t="s">
        <v>18477</v>
      </c>
      <c r="J55" s="26" t="s">
        <v>18478</v>
      </c>
      <c r="K55" s="26" t="s">
        <v>18479</v>
      </c>
      <c r="L55" s="26" t="s">
        <v>18480</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sheetData>
  <autoFilter ref="A5:Y55" xr:uid="{C76E2763-2224-4FEB-A14D-4FBCD05D3BED}"/>
  <mergeCells count="4">
    <mergeCell ref="A1:Z1"/>
    <mergeCell ref="A2:Z2"/>
    <mergeCell ref="A3:Z3"/>
    <mergeCell ref="A4:Z4"/>
  </mergeCells>
  <hyperlinks>
    <hyperlink ref="A2" r:id="rId1" display="url" xr:uid="{10CDB16E-9E90-46C7-A28B-E06F3BE8AFFF}"/>
    <hyperlink ref="A3" r:id="rId2" display="url" xr:uid="{4FDA9678-25F8-4428-B794-CE9E442F5EF2}"/>
    <hyperlink ref="A4" r:id="rId3" display="url" xr:uid="{AAAC11CB-EDCA-431D-B237-E321E16DAFB0}"/>
    <hyperlink ref="B6" r:id="rId4" display="url" xr:uid="{5AF4B581-4917-42C0-AE55-699DD2E8A0DB}"/>
    <hyperlink ref="B7" r:id="rId5" display="url" xr:uid="{1A3B1C34-9330-48A0-B27E-33DA0EC08039}"/>
    <hyperlink ref="B8" r:id="rId6" display="url" xr:uid="{84A0334C-E907-480A-A3FE-41A6A7B737F9}"/>
    <hyperlink ref="B9" r:id="rId7" display="url" xr:uid="{63A71B31-D56B-40E7-9135-D069E1B7FC94}"/>
    <hyperlink ref="B10" r:id="rId8" display="url" xr:uid="{1B4E38DA-6477-4AA1-B8A6-29F63C41623C}"/>
    <hyperlink ref="B11" r:id="rId9" display="url" xr:uid="{4DBB0CAC-F347-44AB-8454-531CA46D51F4}"/>
    <hyperlink ref="B12" r:id="rId10" display="url" xr:uid="{1336AE21-33B4-4D12-9796-089F8D5EF23D}"/>
    <hyperlink ref="B13" r:id="rId11" display="url" xr:uid="{6B7ADE46-6010-477B-B770-EBAE1DF0F4CD}"/>
    <hyperlink ref="B14" r:id="rId12" display="url" xr:uid="{88EC9C11-855E-4F42-89E2-4DA3949BACC2}"/>
    <hyperlink ref="B15" r:id="rId13" display="url" xr:uid="{B084A6EF-9A90-4962-A75E-9A92D97D0576}"/>
    <hyperlink ref="B16" r:id="rId14" display="url" xr:uid="{106BD060-BB0F-4870-A77A-39FFFC378782}"/>
    <hyperlink ref="B17" r:id="rId15" display="url" xr:uid="{DA4F42B1-9E66-48DF-81EF-9DC383075C88}"/>
    <hyperlink ref="B18" r:id="rId16" display="url" xr:uid="{BF74373F-F0F5-4196-A04E-CBABE4B45E9C}"/>
    <hyperlink ref="B19" r:id="rId17" display="url" xr:uid="{06D79B0A-741F-4162-BCDD-E9604DB04B4D}"/>
    <hyperlink ref="B20" r:id="rId18" display="url" xr:uid="{6156E2BC-F9B1-46CE-BF83-AED497ABFEAA}"/>
    <hyperlink ref="B21" r:id="rId19" display="url" xr:uid="{A4A0AAB9-2F4D-423C-8C52-CB60EFD9BD0F}"/>
    <hyperlink ref="B22" r:id="rId20" display="url" xr:uid="{01F0C512-8048-43CF-94ED-00AD45D2E353}"/>
    <hyperlink ref="B23" r:id="rId21" display="url" xr:uid="{FBCF0CBE-92B0-4CF3-B8D6-C01C473A45FF}"/>
    <hyperlink ref="B24" r:id="rId22" display="url" xr:uid="{F47E563D-75FD-4AF5-9DEF-8F96DF087142}"/>
    <hyperlink ref="B25" r:id="rId23" display="url" xr:uid="{988524F5-EAC5-497A-AE97-F2016ED7A1BA}"/>
    <hyperlink ref="B26" r:id="rId24" display="url" xr:uid="{E4C93531-1578-4961-AA18-D438C1196004}"/>
    <hyperlink ref="B27" r:id="rId25" display="url" xr:uid="{9E2234D9-EA5B-473B-AE89-96719A90522E}"/>
    <hyperlink ref="B28" r:id="rId26" display="url" xr:uid="{994D42DF-43BB-4E2F-8598-642BA8DF0423}"/>
    <hyperlink ref="B29" r:id="rId27" display="url" xr:uid="{5D9A0D57-35EC-4D13-B099-F34EE0725DB3}"/>
    <hyperlink ref="B30" r:id="rId28" display="url" xr:uid="{67CF24B0-085F-46CF-8F10-EC3B9580E012}"/>
    <hyperlink ref="B31" r:id="rId29" display="url" xr:uid="{71DF73A0-E983-42CB-9363-5BC628343949}"/>
    <hyperlink ref="B32" r:id="rId30" display="url" xr:uid="{576CE595-A0E2-4760-B8C2-111C382A407B}"/>
    <hyperlink ref="B33" r:id="rId31" display="url" xr:uid="{9D6F0ECB-8C87-4F12-9E0D-7C64F83728AD}"/>
    <hyperlink ref="B34" r:id="rId32" display="url" xr:uid="{99449B83-7507-4CC3-9888-6129E3C583D1}"/>
    <hyperlink ref="B35" r:id="rId33" display="url" xr:uid="{5A04AB29-1736-4112-902A-43A5CE292E29}"/>
    <hyperlink ref="B36" r:id="rId34" display="url" xr:uid="{C9E630E9-0633-4AC3-9C4A-8117687B56E8}"/>
    <hyperlink ref="B37" r:id="rId35" display="url" xr:uid="{211B2F09-9358-43FD-BD9F-53752ACEA731}"/>
    <hyperlink ref="B38" r:id="rId36" display="url" xr:uid="{484D875E-FE3A-43BE-98B5-D9B4C1E082FD}"/>
    <hyperlink ref="B39" r:id="rId37" display="url" xr:uid="{2A1C9E20-B0A8-4E6D-84E0-681A50736EA6}"/>
    <hyperlink ref="B40" r:id="rId38" display="url" xr:uid="{DCC532B9-47E5-467E-8374-60897C1003A0}"/>
    <hyperlink ref="B41" r:id="rId39" display="url" xr:uid="{718C9153-4BCA-464B-B246-A2F9013D4008}"/>
    <hyperlink ref="B42" r:id="rId40" display="url" xr:uid="{25EA9EA6-8EBB-48B6-9347-60A83352FBDA}"/>
    <hyperlink ref="B43" r:id="rId41" display="url" xr:uid="{968C69D7-8396-4866-9060-9EE31AB81B4E}"/>
    <hyperlink ref="B44" r:id="rId42" display="url" xr:uid="{743141A8-9786-443A-951C-17F0C4BBF8B5}"/>
    <hyperlink ref="B45" r:id="rId43" display="url" xr:uid="{483B0DB9-CAD3-4700-8EA2-710F297BB000}"/>
    <hyperlink ref="B46" r:id="rId44" display="url" xr:uid="{8869F552-89A1-40B6-B218-275FA43F4A96}"/>
    <hyperlink ref="B47" r:id="rId45" display="url" xr:uid="{0C9C6ACD-703F-414E-936A-75EDA69FADF6}"/>
    <hyperlink ref="B48" r:id="rId46" display="url" xr:uid="{06154DE7-1793-4F33-84EC-1759205ABB44}"/>
    <hyperlink ref="B49" r:id="rId47" display="url" xr:uid="{6F680303-D70F-4B6F-9DC1-19FAD1C78477}"/>
    <hyperlink ref="B50" r:id="rId48" display="url" xr:uid="{111E2102-44FB-45B4-9A51-5A9C3EF950A6}"/>
    <hyperlink ref="B51" r:id="rId49" display="url" xr:uid="{18F89E4D-C476-4831-9FB3-053413233349}"/>
    <hyperlink ref="B52" r:id="rId50" display="url" xr:uid="{206DE269-42DA-4004-A1E7-1B6E3AAB39E6}"/>
    <hyperlink ref="B53" r:id="rId51" display="url" xr:uid="{DBDEA11A-6CDA-4C0A-B344-1B5CCCDEFFFF}"/>
    <hyperlink ref="B54" r:id="rId52" display="url" xr:uid="{0EA5A12A-5FCE-48CD-A6A2-451F13800961}"/>
    <hyperlink ref="B55" r:id="rId53" display="url" xr:uid="{2DEE2C43-815A-44CE-A90B-7FF86DC20686}"/>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E54FE-D24E-44C9-A30F-17F432580FED}">
  <dimension ref="A1:Z30"/>
  <sheetViews>
    <sheetView topLeftCell="B1" zoomScale="66" workbookViewId="0">
      <selection activeCell="G6" sqref="G6:G30"/>
    </sheetView>
  </sheetViews>
  <sheetFormatPr defaultRowHeight="14.25"/>
  <cols>
    <col min="1" max="1" width="159.265625" customWidth="1"/>
    <col min="2" max="2" width="30.59765625" customWidth="1"/>
    <col min="3" max="3" width="16.1328125" customWidth="1"/>
    <col min="4" max="4" width="34.3984375" customWidth="1"/>
    <col min="5" max="5" width="28.265625" customWidth="1"/>
    <col min="6" max="7" width="25.73046875" customWidth="1"/>
    <col min="8" max="8" width="32" customWidth="1"/>
    <col min="9" max="9" width="19.1328125" customWidth="1"/>
    <col min="10" max="10" width="18.86328125" customWidth="1"/>
    <col min="11" max="11" width="31.863281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59.265625" customWidth="1"/>
    <col min="259" max="259" width="30.59765625" customWidth="1"/>
    <col min="260" max="260" width="16.1328125" customWidth="1"/>
    <col min="261" max="261" width="34.3984375" customWidth="1"/>
    <col min="262" max="262" width="28.265625" customWidth="1"/>
    <col min="263" max="263" width="25.73046875" customWidth="1"/>
    <col min="264" max="264" width="32" customWidth="1"/>
    <col min="265" max="265" width="19.1328125" customWidth="1"/>
    <col min="266" max="266" width="18.86328125" customWidth="1"/>
    <col min="267" max="267" width="31.863281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59.265625" customWidth="1"/>
    <col min="515" max="515" width="30.59765625" customWidth="1"/>
    <col min="516" max="516" width="16.1328125" customWidth="1"/>
    <col min="517" max="517" width="34.3984375" customWidth="1"/>
    <col min="518" max="518" width="28.265625" customWidth="1"/>
    <col min="519" max="519" width="25.73046875" customWidth="1"/>
    <col min="520" max="520" width="32" customWidth="1"/>
    <col min="521" max="521" width="19.1328125" customWidth="1"/>
    <col min="522" max="522" width="18.86328125" customWidth="1"/>
    <col min="523" max="523" width="31.863281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59.265625" customWidth="1"/>
    <col min="771" max="771" width="30.59765625" customWidth="1"/>
    <col min="772" max="772" width="16.1328125" customWidth="1"/>
    <col min="773" max="773" width="34.3984375" customWidth="1"/>
    <col min="774" max="774" width="28.265625" customWidth="1"/>
    <col min="775" max="775" width="25.73046875" customWidth="1"/>
    <col min="776" max="776" width="32" customWidth="1"/>
    <col min="777" max="777" width="19.1328125" customWidth="1"/>
    <col min="778" max="778" width="18.86328125" customWidth="1"/>
    <col min="779" max="779" width="31.863281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59.265625" customWidth="1"/>
    <col min="1027" max="1027" width="30.59765625" customWidth="1"/>
    <col min="1028" max="1028" width="16.1328125" customWidth="1"/>
    <col min="1029" max="1029" width="34.3984375" customWidth="1"/>
    <col min="1030" max="1030" width="28.265625" customWidth="1"/>
    <col min="1031" max="1031" width="25.73046875" customWidth="1"/>
    <col min="1032" max="1032" width="32" customWidth="1"/>
    <col min="1033" max="1033" width="19.1328125" customWidth="1"/>
    <col min="1034" max="1034" width="18.86328125" customWidth="1"/>
    <col min="1035" max="1035" width="31.863281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59.265625" customWidth="1"/>
    <col min="1283" max="1283" width="30.59765625" customWidth="1"/>
    <col min="1284" max="1284" width="16.1328125" customWidth="1"/>
    <col min="1285" max="1285" width="34.3984375" customWidth="1"/>
    <col min="1286" max="1286" width="28.265625" customWidth="1"/>
    <col min="1287" max="1287" width="25.73046875" customWidth="1"/>
    <col min="1288" max="1288" width="32" customWidth="1"/>
    <col min="1289" max="1289" width="19.1328125" customWidth="1"/>
    <col min="1290" max="1290" width="18.86328125" customWidth="1"/>
    <col min="1291" max="1291" width="31.863281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59.265625" customWidth="1"/>
    <col min="1539" max="1539" width="30.59765625" customWidth="1"/>
    <col min="1540" max="1540" width="16.1328125" customWidth="1"/>
    <col min="1541" max="1541" width="34.3984375" customWidth="1"/>
    <col min="1542" max="1542" width="28.265625" customWidth="1"/>
    <col min="1543" max="1543" width="25.73046875" customWidth="1"/>
    <col min="1544" max="1544" width="32" customWidth="1"/>
    <col min="1545" max="1545" width="19.1328125" customWidth="1"/>
    <col min="1546" max="1546" width="18.86328125" customWidth="1"/>
    <col min="1547" max="1547" width="31.863281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59.265625" customWidth="1"/>
    <col min="1795" max="1795" width="30.59765625" customWidth="1"/>
    <col min="1796" max="1796" width="16.1328125" customWidth="1"/>
    <col min="1797" max="1797" width="34.3984375" customWidth="1"/>
    <col min="1798" max="1798" width="28.265625" customWidth="1"/>
    <col min="1799" max="1799" width="25.73046875" customWidth="1"/>
    <col min="1800" max="1800" width="32" customWidth="1"/>
    <col min="1801" max="1801" width="19.1328125" customWidth="1"/>
    <col min="1802" max="1802" width="18.86328125" customWidth="1"/>
    <col min="1803" max="1803" width="31.863281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59.265625" customWidth="1"/>
    <col min="2051" max="2051" width="30.59765625" customWidth="1"/>
    <col min="2052" max="2052" width="16.1328125" customWidth="1"/>
    <col min="2053" max="2053" width="34.3984375" customWidth="1"/>
    <col min="2054" max="2054" width="28.265625" customWidth="1"/>
    <col min="2055" max="2055" width="25.73046875" customWidth="1"/>
    <col min="2056" max="2056" width="32" customWidth="1"/>
    <col min="2057" max="2057" width="19.1328125" customWidth="1"/>
    <col min="2058" max="2058" width="18.86328125" customWidth="1"/>
    <col min="2059" max="2059" width="31.863281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59.265625" customWidth="1"/>
    <col min="2307" max="2307" width="30.59765625" customWidth="1"/>
    <col min="2308" max="2308" width="16.1328125" customWidth="1"/>
    <col min="2309" max="2309" width="34.3984375" customWidth="1"/>
    <col min="2310" max="2310" width="28.265625" customWidth="1"/>
    <col min="2311" max="2311" width="25.73046875" customWidth="1"/>
    <col min="2312" max="2312" width="32" customWidth="1"/>
    <col min="2313" max="2313" width="19.1328125" customWidth="1"/>
    <col min="2314" max="2314" width="18.86328125" customWidth="1"/>
    <col min="2315" max="2315" width="31.863281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59.265625" customWidth="1"/>
    <col min="2563" max="2563" width="30.59765625" customWidth="1"/>
    <col min="2564" max="2564" width="16.1328125" customWidth="1"/>
    <col min="2565" max="2565" width="34.3984375" customWidth="1"/>
    <col min="2566" max="2566" width="28.265625" customWidth="1"/>
    <col min="2567" max="2567" width="25.73046875" customWidth="1"/>
    <col min="2568" max="2568" width="32" customWidth="1"/>
    <col min="2569" max="2569" width="19.1328125" customWidth="1"/>
    <col min="2570" max="2570" width="18.86328125" customWidth="1"/>
    <col min="2571" max="2571" width="31.863281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59.265625" customWidth="1"/>
    <col min="2819" max="2819" width="30.59765625" customWidth="1"/>
    <col min="2820" max="2820" width="16.1328125" customWidth="1"/>
    <col min="2821" max="2821" width="34.3984375" customWidth="1"/>
    <col min="2822" max="2822" width="28.265625" customWidth="1"/>
    <col min="2823" max="2823" width="25.73046875" customWidth="1"/>
    <col min="2824" max="2824" width="32" customWidth="1"/>
    <col min="2825" max="2825" width="19.1328125" customWidth="1"/>
    <col min="2826" max="2826" width="18.86328125" customWidth="1"/>
    <col min="2827" max="2827" width="31.863281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59.265625" customWidth="1"/>
    <col min="3075" max="3075" width="30.59765625" customWidth="1"/>
    <col min="3076" max="3076" width="16.1328125" customWidth="1"/>
    <col min="3077" max="3077" width="34.3984375" customWidth="1"/>
    <col min="3078" max="3078" width="28.265625" customWidth="1"/>
    <col min="3079" max="3079" width="25.73046875" customWidth="1"/>
    <col min="3080" max="3080" width="32" customWidth="1"/>
    <col min="3081" max="3081" width="19.1328125" customWidth="1"/>
    <col min="3082" max="3082" width="18.86328125" customWidth="1"/>
    <col min="3083" max="3083" width="31.863281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59.265625" customWidth="1"/>
    <col min="3331" max="3331" width="30.59765625" customWidth="1"/>
    <col min="3332" max="3332" width="16.1328125" customWidth="1"/>
    <col min="3333" max="3333" width="34.3984375" customWidth="1"/>
    <col min="3334" max="3334" width="28.265625" customWidth="1"/>
    <col min="3335" max="3335" width="25.73046875" customWidth="1"/>
    <col min="3336" max="3336" width="32" customWidth="1"/>
    <col min="3337" max="3337" width="19.1328125" customWidth="1"/>
    <col min="3338" max="3338" width="18.86328125" customWidth="1"/>
    <col min="3339" max="3339" width="31.863281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59.265625" customWidth="1"/>
    <col min="3587" max="3587" width="30.59765625" customWidth="1"/>
    <col min="3588" max="3588" width="16.1328125" customWidth="1"/>
    <col min="3589" max="3589" width="34.3984375" customWidth="1"/>
    <col min="3590" max="3590" width="28.265625" customWidth="1"/>
    <col min="3591" max="3591" width="25.73046875" customWidth="1"/>
    <col min="3592" max="3592" width="32" customWidth="1"/>
    <col min="3593" max="3593" width="19.1328125" customWidth="1"/>
    <col min="3594" max="3594" width="18.86328125" customWidth="1"/>
    <col min="3595" max="3595" width="31.863281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59.265625" customWidth="1"/>
    <col min="3843" max="3843" width="30.59765625" customWidth="1"/>
    <col min="3844" max="3844" width="16.1328125" customWidth="1"/>
    <col min="3845" max="3845" width="34.3984375" customWidth="1"/>
    <col min="3846" max="3846" width="28.265625" customWidth="1"/>
    <col min="3847" max="3847" width="25.73046875" customWidth="1"/>
    <col min="3848" max="3848" width="32" customWidth="1"/>
    <col min="3849" max="3849" width="19.1328125" customWidth="1"/>
    <col min="3850" max="3850" width="18.86328125" customWidth="1"/>
    <col min="3851" max="3851" width="31.863281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59.265625" customWidth="1"/>
    <col min="4099" max="4099" width="30.59765625" customWidth="1"/>
    <col min="4100" max="4100" width="16.1328125" customWidth="1"/>
    <col min="4101" max="4101" width="34.3984375" customWidth="1"/>
    <col min="4102" max="4102" width="28.265625" customWidth="1"/>
    <col min="4103" max="4103" width="25.73046875" customWidth="1"/>
    <col min="4104" max="4104" width="32" customWidth="1"/>
    <col min="4105" max="4105" width="19.1328125" customWidth="1"/>
    <col min="4106" max="4106" width="18.86328125" customWidth="1"/>
    <col min="4107" max="4107" width="31.863281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59.265625" customWidth="1"/>
    <col min="4355" max="4355" width="30.59765625" customWidth="1"/>
    <col min="4356" max="4356" width="16.1328125" customWidth="1"/>
    <col min="4357" max="4357" width="34.3984375" customWidth="1"/>
    <col min="4358" max="4358" width="28.265625" customWidth="1"/>
    <col min="4359" max="4359" width="25.73046875" customWidth="1"/>
    <col min="4360" max="4360" width="32" customWidth="1"/>
    <col min="4361" max="4361" width="19.1328125" customWidth="1"/>
    <col min="4362" max="4362" width="18.86328125" customWidth="1"/>
    <col min="4363" max="4363" width="31.863281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59.265625" customWidth="1"/>
    <col min="4611" max="4611" width="30.59765625" customWidth="1"/>
    <col min="4612" max="4612" width="16.1328125" customWidth="1"/>
    <col min="4613" max="4613" width="34.3984375" customWidth="1"/>
    <col min="4614" max="4614" width="28.265625" customWidth="1"/>
    <col min="4615" max="4615" width="25.73046875" customWidth="1"/>
    <col min="4616" max="4616" width="32" customWidth="1"/>
    <col min="4617" max="4617" width="19.1328125" customWidth="1"/>
    <col min="4618" max="4618" width="18.86328125" customWidth="1"/>
    <col min="4619" max="4619" width="31.863281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59.265625" customWidth="1"/>
    <col min="4867" max="4867" width="30.59765625" customWidth="1"/>
    <col min="4868" max="4868" width="16.1328125" customWidth="1"/>
    <col min="4869" max="4869" width="34.3984375" customWidth="1"/>
    <col min="4870" max="4870" width="28.265625" customWidth="1"/>
    <col min="4871" max="4871" width="25.73046875" customWidth="1"/>
    <col min="4872" max="4872" width="32" customWidth="1"/>
    <col min="4873" max="4873" width="19.1328125" customWidth="1"/>
    <col min="4874" max="4874" width="18.86328125" customWidth="1"/>
    <col min="4875" max="4875" width="31.863281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59.265625" customWidth="1"/>
    <col min="5123" max="5123" width="30.59765625" customWidth="1"/>
    <col min="5124" max="5124" width="16.1328125" customWidth="1"/>
    <col min="5125" max="5125" width="34.3984375" customWidth="1"/>
    <col min="5126" max="5126" width="28.265625" customWidth="1"/>
    <col min="5127" max="5127" width="25.73046875" customWidth="1"/>
    <col min="5128" max="5128" width="32" customWidth="1"/>
    <col min="5129" max="5129" width="19.1328125" customWidth="1"/>
    <col min="5130" max="5130" width="18.86328125" customWidth="1"/>
    <col min="5131" max="5131" width="31.863281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59.265625" customWidth="1"/>
    <col min="5379" max="5379" width="30.59765625" customWidth="1"/>
    <col min="5380" max="5380" width="16.1328125" customWidth="1"/>
    <col min="5381" max="5381" width="34.3984375" customWidth="1"/>
    <col min="5382" max="5382" width="28.265625" customWidth="1"/>
    <col min="5383" max="5383" width="25.73046875" customWidth="1"/>
    <col min="5384" max="5384" width="32" customWidth="1"/>
    <col min="5385" max="5385" width="19.1328125" customWidth="1"/>
    <col min="5386" max="5386" width="18.86328125" customWidth="1"/>
    <col min="5387" max="5387" width="31.863281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59.265625" customWidth="1"/>
    <col min="5635" max="5635" width="30.59765625" customWidth="1"/>
    <col min="5636" max="5636" width="16.1328125" customWidth="1"/>
    <col min="5637" max="5637" width="34.3984375" customWidth="1"/>
    <col min="5638" max="5638" width="28.265625" customWidth="1"/>
    <col min="5639" max="5639" width="25.73046875" customWidth="1"/>
    <col min="5640" max="5640" width="32" customWidth="1"/>
    <col min="5641" max="5641" width="19.1328125" customWidth="1"/>
    <col min="5642" max="5642" width="18.86328125" customWidth="1"/>
    <col min="5643" max="5643" width="31.863281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59.265625" customWidth="1"/>
    <col min="5891" max="5891" width="30.59765625" customWidth="1"/>
    <col min="5892" max="5892" width="16.1328125" customWidth="1"/>
    <col min="5893" max="5893" width="34.3984375" customWidth="1"/>
    <col min="5894" max="5894" width="28.265625" customWidth="1"/>
    <col min="5895" max="5895" width="25.73046875" customWidth="1"/>
    <col min="5896" max="5896" width="32" customWidth="1"/>
    <col min="5897" max="5897" width="19.1328125" customWidth="1"/>
    <col min="5898" max="5898" width="18.86328125" customWidth="1"/>
    <col min="5899" max="5899" width="31.863281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59.265625" customWidth="1"/>
    <col min="6147" max="6147" width="30.59765625" customWidth="1"/>
    <col min="6148" max="6148" width="16.1328125" customWidth="1"/>
    <col min="6149" max="6149" width="34.3984375" customWidth="1"/>
    <col min="6150" max="6150" width="28.265625" customWidth="1"/>
    <col min="6151" max="6151" width="25.73046875" customWidth="1"/>
    <col min="6152" max="6152" width="32" customWidth="1"/>
    <col min="6153" max="6153" width="19.1328125" customWidth="1"/>
    <col min="6154" max="6154" width="18.86328125" customWidth="1"/>
    <col min="6155" max="6155" width="31.863281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59.265625" customWidth="1"/>
    <col min="6403" max="6403" width="30.59765625" customWidth="1"/>
    <col min="6404" max="6404" width="16.1328125" customWidth="1"/>
    <col min="6405" max="6405" width="34.3984375" customWidth="1"/>
    <col min="6406" max="6406" width="28.265625" customWidth="1"/>
    <col min="6407" max="6407" width="25.73046875" customWidth="1"/>
    <col min="6408" max="6408" width="32" customWidth="1"/>
    <col min="6409" max="6409" width="19.1328125" customWidth="1"/>
    <col min="6410" max="6410" width="18.86328125" customWidth="1"/>
    <col min="6411" max="6411" width="31.863281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59.265625" customWidth="1"/>
    <col min="6659" max="6659" width="30.59765625" customWidth="1"/>
    <col min="6660" max="6660" width="16.1328125" customWidth="1"/>
    <col min="6661" max="6661" width="34.3984375" customWidth="1"/>
    <col min="6662" max="6662" width="28.265625" customWidth="1"/>
    <col min="6663" max="6663" width="25.73046875" customWidth="1"/>
    <col min="6664" max="6664" width="32" customWidth="1"/>
    <col min="6665" max="6665" width="19.1328125" customWidth="1"/>
    <col min="6666" max="6666" width="18.86328125" customWidth="1"/>
    <col min="6667" max="6667" width="31.863281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59.265625" customWidth="1"/>
    <col min="6915" max="6915" width="30.59765625" customWidth="1"/>
    <col min="6916" max="6916" width="16.1328125" customWidth="1"/>
    <col min="6917" max="6917" width="34.3984375" customWidth="1"/>
    <col min="6918" max="6918" width="28.265625" customWidth="1"/>
    <col min="6919" max="6919" width="25.73046875" customWidth="1"/>
    <col min="6920" max="6920" width="32" customWidth="1"/>
    <col min="6921" max="6921" width="19.1328125" customWidth="1"/>
    <col min="6922" max="6922" width="18.86328125" customWidth="1"/>
    <col min="6923" max="6923" width="31.863281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59.265625" customWidth="1"/>
    <col min="7171" max="7171" width="30.59765625" customWidth="1"/>
    <col min="7172" max="7172" width="16.1328125" customWidth="1"/>
    <col min="7173" max="7173" width="34.3984375" customWidth="1"/>
    <col min="7174" max="7174" width="28.265625" customWidth="1"/>
    <col min="7175" max="7175" width="25.73046875" customWidth="1"/>
    <col min="7176" max="7176" width="32" customWidth="1"/>
    <col min="7177" max="7177" width="19.1328125" customWidth="1"/>
    <col min="7178" max="7178" width="18.86328125" customWidth="1"/>
    <col min="7179" max="7179" width="31.863281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59.265625" customWidth="1"/>
    <col min="7427" max="7427" width="30.59765625" customWidth="1"/>
    <col min="7428" max="7428" width="16.1328125" customWidth="1"/>
    <col min="7429" max="7429" width="34.3984375" customWidth="1"/>
    <col min="7430" max="7430" width="28.265625" customWidth="1"/>
    <col min="7431" max="7431" width="25.73046875" customWidth="1"/>
    <col min="7432" max="7432" width="32" customWidth="1"/>
    <col min="7433" max="7433" width="19.1328125" customWidth="1"/>
    <col min="7434" max="7434" width="18.86328125" customWidth="1"/>
    <col min="7435" max="7435" width="31.863281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59.265625" customWidth="1"/>
    <col min="7683" max="7683" width="30.59765625" customWidth="1"/>
    <col min="7684" max="7684" width="16.1328125" customWidth="1"/>
    <col min="7685" max="7685" width="34.3984375" customWidth="1"/>
    <col min="7686" max="7686" width="28.265625" customWidth="1"/>
    <col min="7687" max="7687" width="25.73046875" customWidth="1"/>
    <col min="7688" max="7688" width="32" customWidth="1"/>
    <col min="7689" max="7689" width="19.1328125" customWidth="1"/>
    <col min="7690" max="7690" width="18.86328125" customWidth="1"/>
    <col min="7691" max="7691" width="31.863281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59.265625" customWidth="1"/>
    <col min="7939" max="7939" width="30.59765625" customWidth="1"/>
    <col min="7940" max="7940" width="16.1328125" customWidth="1"/>
    <col min="7941" max="7941" width="34.3984375" customWidth="1"/>
    <col min="7942" max="7942" width="28.265625" customWidth="1"/>
    <col min="7943" max="7943" width="25.73046875" customWidth="1"/>
    <col min="7944" max="7944" width="32" customWidth="1"/>
    <col min="7945" max="7945" width="19.1328125" customWidth="1"/>
    <col min="7946" max="7946" width="18.86328125" customWidth="1"/>
    <col min="7947" max="7947" width="31.863281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59.265625" customWidth="1"/>
    <col min="8195" max="8195" width="30.59765625" customWidth="1"/>
    <col min="8196" max="8196" width="16.1328125" customWidth="1"/>
    <col min="8197" max="8197" width="34.3984375" customWidth="1"/>
    <col min="8198" max="8198" width="28.265625" customWidth="1"/>
    <col min="8199" max="8199" width="25.73046875" customWidth="1"/>
    <col min="8200" max="8200" width="32" customWidth="1"/>
    <col min="8201" max="8201" width="19.1328125" customWidth="1"/>
    <col min="8202" max="8202" width="18.86328125" customWidth="1"/>
    <col min="8203" max="8203" width="31.863281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59.265625" customWidth="1"/>
    <col min="8451" max="8451" width="30.59765625" customWidth="1"/>
    <col min="8452" max="8452" width="16.1328125" customWidth="1"/>
    <col min="8453" max="8453" width="34.3984375" customWidth="1"/>
    <col min="8454" max="8454" width="28.265625" customWidth="1"/>
    <col min="8455" max="8455" width="25.73046875" customWidth="1"/>
    <col min="8456" max="8456" width="32" customWidth="1"/>
    <col min="8457" max="8457" width="19.1328125" customWidth="1"/>
    <col min="8458" max="8458" width="18.86328125" customWidth="1"/>
    <col min="8459" max="8459" width="31.863281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59.265625" customWidth="1"/>
    <col min="8707" max="8707" width="30.59765625" customWidth="1"/>
    <col min="8708" max="8708" width="16.1328125" customWidth="1"/>
    <col min="8709" max="8709" width="34.3984375" customWidth="1"/>
    <col min="8710" max="8710" width="28.265625" customWidth="1"/>
    <col min="8711" max="8711" width="25.73046875" customWidth="1"/>
    <col min="8712" max="8712" width="32" customWidth="1"/>
    <col min="8713" max="8713" width="19.1328125" customWidth="1"/>
    <col min="8714" max="8714" width="18.86328125" customWidth="1"/>
    <col min="8715" max="8715" width="31.863281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59.265625" customWidth="1"/>
    <col min="8963" max="8963" width="30.59765625" customWidth="1"/>
    <col min="8964" max="8964" width="16.1328125" customWidth="1"/>
    <col min="8965" max="8965" width="34.3984375" customWidth="1"/>
    <col min="8966" max="8966" width="28.265625" customWidth="1"/>
    <col min="8967" max="8967" width="25.73046875" customWidth="1"/>
    <col min="8968" max="8968" width="32" customWidth="1"/>
    <col min="8969" max="8969" width="19.1328125" customWidth="1"/>
    <col min="8970" max="8970" width="18.86328125" customWidth="1"/>
    <col min="8971" max="8971" width="31.863281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59.265625" customWidth="1"/>
    <col min="9219" max="9219" width="30.59765625" customWidth="1"/>
    <col min="9220" max="9220" width="16.1328125" customWidth="1"/>
    <col min="9221" max="9221" width="34.3984375" customWidth="1"/>
    <col min="9222" max="9222" width="28.265625" customWidth="1"/>
    <col min="9223" max="9223" width="25.73046875" customWidth="1"/>
    <col min="9224" max="9224" width="32" customWidth="1"/>
    <col min="9225" max="9225" width="19.1328125" customWidth="1"/>
    <col min="9226" max="9226" width="18.86328125" customWidth="1"/>
    <col min="9227" max="9227" width="31.863281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59.265625" customWidth="1"/>
    <col min="9475" max="9475" width="30.59765625" customWidth="1"/>
    <col min="9476" max="9476" width="16.1328125" customWidth="1"/>
    <col min="9477" max="9477" width="34.3984375" customWidth="1"/>
    <col min="9478" max="9478" width="28.265625" customWidth="1"/>
    <col min="9479" max="9479" width="25.73046875" customWidth="1"/>
    <col min="9480" max="9480" width="32" customWidth="1"/>
    <col min="9481" max="9481" width="19.1328125" customWidth="1"/>
    <col min="9482" max="9482" width="18.86328125" customWidth="1"/>
    <col min="9483" max="9483" width="31.863281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59.265625" customWidth="1"/>
    <col min="9731" max="9731" width="30.59765625" customWidth="1"/>
    <col min="9732" max="9732" width="16.1328125" customWidth="1"/>
    <col min="9733" max="9733" width="34.3984375" customWidth="1"/>
    <col min="9734" max="9734" width="28.265625" customWidth="1"/>
    <col min="9735" max="9735" width="25.73046875" customWidth="1"/>
    <col min="9736" max="9736" width="32" customWidth="1"/>
    <col min="9737" max="9737" width="19.1328125" customWidth="1"/>
    <col min="9738" max="9738" width="18.86328125" customWidth="1"/>
    <col min="9739" max="9739" width="31.863281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59.265625" customWidth="1"/>
    <col min="9987" max="9987" width="30.59765625" customWidth="1"/>
    <col min="9988" max="9988" width="16.1328125" customWidth="1"/>
    <col min="9989" max="9989" width="34.3984375" customWidth="1"/>
    <col min="9990" max="9990" width="28.265625" customWidth="1"/>
    <col min="9991" max="9991" width="25.73046875" customWidth="1"/>
    <col min="9992" max="9992" width="32" customWidth="1"/>
    <col min="9993" max="9993" width="19.1328125" customWidth="1"/>
    <col min="9994" max="9994" width="18.86328125" customWidth="1"/>
    <col min="9995" max="9995" width="31.863281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59.265625" customWidth="1"/>
    <col min="10243" max="10243" width="30.59765625" customWidth="1"/>
    <col min="10244" max="10244" width="16.1328125" customWidth="1"/>
    <col min="10245" max="10245" width="34.3984375" customWidth="1"/>
    <col min="10246" max="10246" width="28.265625" customWidth="1"/>
    <col min="10247" max="10247" width="25.73046875" customWidth="1"/>
    <col min="10248" max="10248" width="32" customWidth="1"/>
    <col min="10249" max="10249" width="19.1328125" customWidth="1"/>
    <col min="10250" max="10250" width="18.86328125" customWidth="1"/>
    <col min="10251" max="10251" width="31.863281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59.265625" customWidth="1"/>
    <col min="10499" max="10499" width="30.59765625" customWidth="1"/>
    <col min="10500" max="10500" width="16.1328125" customWidth="1"/>
    <col min="10501" max="10501" width="34.3984375" customWidth="1"/>
    <col min="10502" max="10502" width="28.265625" customWidth="1"/>
    <col min="10503" max="10503" width="25.73046875" customWidth="1"/>
    <col min="10504" max="10504" width="32" customWidth="1"/>
    <col min="10505" max="10505" width="19.1328125" customWidth="1"/>
    <col min="10506" max="10506" width="18.86328125" customWidth="1"/>
    <col min="10507" max="10507" width="31.863281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59.265625" customWidth="1"/>
    <col min="10755" max="10755" width="30.59765625" customWidth="1"/>
    <col min="10756" max="10756" width="16.1328125" customWidth="1"/>
    <col min="10757" max="10757" width="34.3984375" customWidth="1"/>
    <col min="10758" max="10758" width="28.265625" customWidth="1"/>
    <col min="10759" max="10759" width="25.73046875" customWidth="1"/>
    <col min="10760" max="10760" width="32" customWidth="1"/>
    <col min="10761" max="10761" width="19.1328125" customWidth="1"/>
    <col min="10762" max="10762" width="18.86328125" customWidth="1"/>
    <col min="10763" max="10763" width="31.863281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59.265625" customWidth="1"/>
    <col min="11011" max="11011" width="30.59765625" customWidth="1"/>
    <col min="11012" max="11012" width="16.1328125" customWidth="1"/>
    <col min="11013" max="11013" width="34.3984375" customWidth="1"/>
    <col min="11014" max="11014" width="28.265625" customWidth="1"/>
    <col min="11015" max="11015" width="25.73046875" customWidth="1"/>
    <col min="11016" max="11016" width="32" customWidth="1"/>
    <col min="11017" max="11017" width="19.1328125" customWidth="1"/>
    <col min="11018" max="11018" width="18.86328125" customWidth="1"/>
    <col min="11019" max="11019" width="31.863281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59.265625" customWidth="1"/>
    <col min="11267" max="11267" width="30.59765625" customWidth="1"/>
    <col min="11268" max="11268" width="16.1328125" customWidth="1"/>
    <col min="11269" max="11269" width="34.3984375" customWidth="1"/>
    <col min="11270" max="11270" width="28.265625" customWidth="1"/>
    <col min="11271" max="11271" width="25.73046875" customWidth="1"/>
    <col min="11272" max="11272" width="32" customWidth="1"/>
    <col min="11273" max="11273" width="19.1328125" customWidth="1"/>
    <col min="11274" max="11274" width="18.86328125" customWidth="1"/>
    <col min="11275" max="11275" width="31.863281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59.265625" customWidth="1"/>
    <col min="11523" max="11523" width="30.59765625" customWidth="1"/>
    <col min="11524" max="11524" width="16.1328125" customWidth="1"/>
    <col min="11525" max="11525" width="34.3984375" customWidth="1"/>
    <col min="11526" max="11526" width="28.265625" customWidth="1"/>
    <col min="11527" max="11527" width="25.73046875" customWidth="1"/>
    <col min="11528" max="11528" width="32" customWidth="1"/>
    <col min="11529" max="11529" width="19.1328125" customWidth="1"/>
    <col min="11530" max="11530" width="18.86328125" customWidth="1"/>
    <col min="11531" max="11531" width="31.863281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59.265625" customWidth="1"/>
    <col min="11779" max="11779" width="30.59765625" customWidth="1"/>
    <col min="11780" max="11780" width="16.1328125" customWidth="1"/>
    <col min="11781" max="11781" width="34.3984375" customWidth="1"/>
    <col min="11782" max="11782" width="28.265625" customWidth="1"/>
    <col min="11783" max="11783" width="25.73046875" customWidth="1"/>
    <col min="11784" max="11784" width="32" customWidth="1"/>
    <col min="11785" max="11785" width="19.1328125" customWidth="1"/>
    <col min="11786" max="11786" width="18.86328125" customWidth="1"/>
    <col min="11787" max="11787" width="31.863281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59.265625" customWidth="1"/>
    <col min="12035" max="12035" width="30.59765625" customWidth="1"/>
    <col min="12036" max="12036" width="16.1328125" customWidth="1"/>
    <col min="12037" max="12037" width="34.3984375" customWidth="1"/>
    <col min="12038" max="12038" width="28.265625" customWidth="1"/>
    <col min="12039" max="12039" width="25.73046875" customWidth="1"/>
    <col min="12040" max="12040" width="32" customWidth="1"/>
    <col min="12041" max="12041" width="19.1328125" customWidth="1"/>
    <col min="12042" max="12042" width="18.86328125" customWidth="1"/>
    <col min="12043" max="12043" width="31.863281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59.265625" customWidth="1"/>
    <col min="12291" max="12291" width="30.59765625" customWidth="1"/>
    <col min="12292" max="12292" width="16.1328125" customWidth="1"/>
    <col min="12293" max="12293" width="34.3984375" customWidth="1"/>
    <col min="12294" max="12294" width="28.265625" customWidth="1"/>
    <col min="12295" max="12295" width="25.73046875" customWidth="1"/>
    <col min="12296" max="12296" width="32" customWidth="1"/>
    <col min="12297" max="12297" width="19.1328125" customWidth="1"/>
    <col min="12298" max="12298" width="18.86328125" customWidth="1"/>
    <col min="12299" max="12299" width="31.863281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59.265625" customWidth="1"/>
    <col min="12547" max="12547" width="30.59765625" customWidth="1"/>
    <col min="12548" max="12548" width="16.1328125" customWidth="1"/>
    <col min="12549" max="12549" width="34.3984375" customWidth="1"/>
    <col min="12550" max="12550" width="28.265625" customWidth="1"/>
    <col min="12551" max="12551" width="25.73046875" customWidth="1"/>
    <col min="12552" max="12552" width="32" customWidth="1"/>
    <col min="12553" max="12553" width="19.1328125" customWidth="1"/>
    <col min="12554" max="12554" width="18.86328125" customWidth="1"/>
    <col min="12555" max="12555" width="31.863281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59.265625" customWidth="1"/>
    <col min="12803" max="12803" width="30.59765625" customWidth="1"/>
    <col min="12804" max="12804" width="16.1328125" customWidth="1"/>
    <col min="12805" max="12805" width="34.3984375" customWidth="1"/>
    <col min="12806" max="12806" width="28.265625" customWidth="1"/>
    <col min="12807" max="12807" width="25.73046875" customWidth="1"/>
    <col min="12808" max="12808" width="32" customWidth="1"/>
    <col min="12809" max="12809" width="19.1328125" customWidth="1"/>
    <col min="12810" max="12810" width="18.86328125" customWidth="1"/>
    <col min="12811" max="12811" width="31.863281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59.265625" customWidth="1"/>
    <col min="13059" max="13059" width="30.59765625" customWidth="1"/>
    <col min="13060" max="13060" width="16.1328125" customWidth="1"/>
    <col min="13061" max="13061" width="34.3984375" customWidth="1"/>
    <col min="13062" max="13062" width="28.265625" customWidth="1"/>
    <col min="13063" max="13063" width="25.73046875" customWidth="1"/>
    <col min="13064" max="13064" width="32" customWidth="1"/>
    <col min="13065" max="13065" width="19.1328125" customWidth="1"/>
    <col min="13066" max="13066" width="18.86328125" customWidth="1"/>
    <col min="13067" max="13067" width="31.863281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59.265625" customWidth="1"/>
    <col min="13315" max="13315" width="30.59765625" customWidth="1"/>
    <col min="13316" max="13316" width="16.1328125" customWidth="1"/>
    <col min="13317" max="13317" width="34.3984375" customWidth="1"/>
    <col min="13318" max="13318" width="28.265625" customWidth="1"/>
    <col min="13319" max="13319" width="25.73046875" customWidth="1"/>
    <col min="13320" max="13320" width="32" customWidth="1"/>
    <col min="13321" max="13321" width="19.1328125" customWidth="1"/>
    <col min="13322" max="13322" width="18.86328125" customWidth="1"/>
    <col min="13323" max="13323" width="31.863281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59.265625" customWidth="1"/>
    <col min="13571" max="13571" width="30.59765625" customWidth="1"/>
    <col min="13572" max="13572" width="16.1328125" customWidth="1"/>
    <col min="13573" max="13573" width="34.3984375" customWidth="1"/>
    <col min="13574" max="13574" width="28.265625" customWidth="1"/>
    <col min="13575" max="13575" width="25.73046875" customWidth="1"/>
    <col min="13576" max="13576" width="32" customWidth="1"/>
    <col min="13577" max="13577" width="19.1328125" customWidth="1"/>
    <col min="13578" max="13578" width="18.86328125" customWidth="1"/>
    <col min="13579" max="13579" width="31.863281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59.265625" customWidth="1"/>
    <col min="13827" max="13827" width="30.59765625" customWidth="1"/>
    <col min="13828" max="13828" width="16.1328125" customWidth="1"/>
    <col min="13829" max="13829" width="34.3984375" customWidth="1"/>
    <col min="13830" max="13830" width="28.265625" customWidth="1"/>
    <col min="13831" max="13831" width="25.73046875" customWidth="1"/>
    <col min="13832" max="13832" width="32" customWidth="1"/>
    <col min="13833" max="13833" width="19.1328125" customWidth="1"/>
    <col min="13834" max="13834" width="18.86328125" customWidth="1"/>
    <col min="13835" max="13835" width="31.863281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59.265625" customWidth="1"/>
    <col min="14083" max="14083" width="30.59765625" customWidth="1"/>
    <col min="14084" max="14084" width="16.1328125" customWidth="1"/>
    <col min="14085" max="14085" width="34.3984375" customWidth="1"/>
    <col min="14086" max="14086" width="28.265625" customWidth="1"/>
    <col min="14087" max="14087" width="25.73046875" customWidth="1"/>
    <col min="14088" max="14088" width="32" customWidth="1"/>
    <col min="14089" max="14089" width="19.1328125" customWidth="1"/>
    <col min="14090" max="14090" width="18.86328125" customWidth="1"/>
    <col min="14091" max="14091" width="31.863281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59.265625" customWidth="1"/>
    <col min="14339" max="14339" width="30.59765625" customWidth="1"/>
    <col min="14340" max="14340" width="16.1328125" customWidth="1"/>
    <col min="14341" max="14341" width="34.3984375" customWidth="1"/>
    <col min="14342" max="14342" width="28.265625" customWidth="1"/>
    <col min="14343" max="14343" width="25.73046875" customWidth="1"/>
    <col min="14344" max="14344" width="32" customWidth="1"/>
    <col min="14345" max="14345" width="19.1328125" customWidth="1"/>
    <col min="14346" max="14346" width="18.86328125" customWidth="1"/>
    <col min="14347" max="14347" width="31.863281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59.265625" customWidth="1"/>
    <col min="14595" max="14595" width="30.59765625" customWidth="1"/>
    <col min="14596" max="14596" width="16.1328125" customWidth="1"/>
    <col min="14597" max="14597" width="34.3984375" customWidth="1"/>
    <col min="14598" max="14598" width="28.265625" customWidth="1"/>
    <col min="14599" max="14599" width="25.73046875" customWidth="1"/>
    <col min="14600" max="14600" width="32" customWidth="1"/>
    <col min="14601" max="14601" width="19.1328125" customWidth="1"/>
    <col min="14602" max="14602" width="18.86328125" customWidth="1"/>
    <col min="14603" max="14603" width="31.863281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59.265625" customWidth="1"/>
    <col min="14851" max="14851" width="30.59765625" customWidth="1"/>
    <col min="14852" max="14852" width="16.1328125" customWidth="1"/>
    <col min="14853" max="14853" width="34.3984375" customWidth="1"/>
    <col min="14854" max="14854" width="28.265625" customWidth="1"/>
    <col min="14855" max="14855" width="25.73046875" customWidth="1"/>
    <col min="14856" max="14856" width="32" customWidth="1"/>
    <col min="14857" max="14857" width="19.1328125" customWidth="1"/>
    <col min="14858" max="14858" width="18.86328125" customWidth="1"/>
    <col min="14859" max="14859" width="31.863281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59.265625" customWidth="1"/>
    <col min="15107" max="15107" width="30.59765625" customWidth="1"/>
    <col min="15108" max="15108" width="16.1328125" customWidth="1"/>
    <col min="15109" max="15109" width="34.3984375" customWidth="1"/>
    <col min="15110" max="15110" width="28.265625" customWidth="1"/>
    <col min="15111" max="15111" width="25.73046875" customWidth="1"/>
    <col min="15112" max="15112" width="32" customWidth="1"/>
    <col min="15113" max="15113" width="19.1328125" customWidth="1"/>
    <col min="15114" max="15114" width="18.86328125" customWidth="1"/>
    <col min="15115" max="15115" width="31.863281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59.265625" customWidth="1"/>
    <col min="15363" max="15363" width="30.59765625" customWidth="1"/>
    <col min="15364" max="15364" width="16.1328125" customWidth="1"/>
    <col min="15365" max="15365" width="34.3984375" customWidth="1"/>
    <col min="15366" max="15366" width="28.265625" customWidth="1"/>
    <col min="15367" max="15367" width="25.73046875" customWidth="1"/>
    <col min="15368" max="15368" width="32" customWidth="1"/>
    <col min="15369" max="15369" width="19.1328125" customWidth="1"/>
    <col min="15370" max="15370" width="18.86328125" customWidth="1"/>
    <col min="15371" max="15371" width="31.863281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59.265625" customWidth="1"/>
    <col min="15619" max="15619" width="30.59765625" customWidth="1"/>
    <col min="15620" max="15620" width="16.1328125" customWidth="1"/>
    <col min="15621" max="15621" width="34.3984375" customWidth="1"/>
    <col min="15622" max="15622" width="28.265625" customWidth="1"/>
    <col min="15623" max="15623" width="25.73046875" customWidth="1"/>
    <col min="15624" max="15624" width="32" customWidth="1"/>
    <col min="15625" max="15625" width="19.1328125" customWidth="1"/>
    <col min="15626" max="15626" width="18.86328125" customWidth="1"/>
    <col min="15627" max="15627" width="31.863281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59.265625" customWidth="1"/>
    <col min="15875" max="15875" width="30.59765625" customWidth="1"/>
    <col min="15876" max="15876" width="16.1328125" customWidth="1"/>
    <col min="15877" max="15877" width="34.3984375" customWidth="1"/>
    <col min="15878" max="15878" width="28.265625" customWidth="1"/>
    <col min="15879" max="15879" width="25.73046875" customWidth="1"/>
    <col min="15880" max="15880" width="32" customWidth="1"/>
    <col min="15881" max="15881" width="19.1328125" customWidth="1"/>
    <col min="15882" max="15882" width="18.86328125" customWidth="1"/>
    <col min="15883" max="15883" width="31.863281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59.265625" customWidth="1"/>
    <col min="16131" max="16131" width="30.59765625" customWidth="1"/>
    <col min="16132" max="16132" width="16.1328125" customWidth="1"/>
    <col min="16133" max="16133" width="34.3984375" customWidth="1"/>
    <col min="16134" max="16134" width="28.265625" customWidth="1"/>
    <col min="16135" max="16135" width="25.73046875" customWidth="1"/>
    <col min="16136" max="16136" width="32" customWidth="1"/>
    <col min="16137" max="16137" width="19.1328125" customWidth="1"/>
    <col min="16138" max="16138" width="18.86328125" customWidth="1"/>
    <col min="16139" max="16139" width="31.863281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18481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18482</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17648</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91.25">
      <c r="A6" s="26" t="s">
        <v>18483</v>
      </c>
      <c r="B6" s="27" t="s">
        <v>18484</v>
      </c>
      <c r="C6" s="26" t="s">
        <v>786</v>
      </c>
      <c r="D6" s="26" t="s">
        <v>18485</v>
      </c>
      <c r="E6" s="26" t="s">
        <v>18486</v>
      </c>
      <c r="F6" s="26" t="s">
        <v>18487</v>
      </c>
      <c r="G6" s="26" t="str">
        <f t="shared" ref="G6:G18" si="0">LEFT(F6,4)</f>
        <v>G06K</v>
      </c>
      <c r="H6" s="26" t="s">
        <v>18488</v>
      </c>
      <c r="I6" s="26" t="s">
        <v>18489</v>
      </c>
      <c r="J6" s="26" t="s">
        <v>889</v>
      </c>
      <c r="K6" s="26" t="s">
        <v>18490</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38.25">
      <c r="A7" s="26" t="s">
        <v>18491</v>
      </c>
      <c r="B7" s="27" t="s">
        <v>18492</v>
      </c>
      <c r="C7" s="26" t="s">
        <v>2909</v>
      </c>
      <c r="D7" s="26" t="s">
        <v>18493</v>
      </c>
      <c r="E7" s="26" t="s">
        <v>18494</v>
      </c>
      <c r="F7" s="26" t="s">
        <v>18495</v>
      </c>
      <c r="G7" s="26" t="str">
        <f t="shared" si="0"/>
        <v>B28B</v>
      </c>
      <c r="H7" s="26" t="s">
        <v>18495</v>
      </c>
      <c r="I7" s="26" t="s">
        <v>18496</v>
      </c>
      <c r="J7" s="26" t="s">
        <v>2809</v>
      </c>
      <c r="K7" s="26" t="s">
        <v>18497</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14.75">
      <c r="A8" s="26" t="s">
        <v>18498</v>
      </c>
      <c r="B8" s="27" t="s">
        <v>18499</v>
      </c>
      <c r="C8" s="26" t="s">
        <v>2432</v>
      </c>
      <c r="D8" s="26" t="s">
        <v>18500</v>
      </c>
      <c r="E8" s="26" t="s">
        <v>18501</v>
      </c>
      <c r="F8" s="26" t="s">
        <v>18502</v>
      </c>
      <c r="G8" s="26" t="str">
        <f t="shared" si="0"/>
        <v>A41G</v>
      </c>
      <c r="H8" s="26" t="s">
        <v>545</v>
      </c>
      <c r="I8" s="26" t="s">
        <v>18503</v>
      </c>
      <c r="J8" s="26" t="s">
        <v>7062</v>
      </c>
      <c r="K8" s="26" t="s">
        <v>18504</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14.75">
      <c r="A9" s="26" t="s">
        <v>18505</v>
      </c>
      <c r="B9" s="27" t="s">
        <v>18506</v>
      </c>
      <c r="C9" s="26" t="s">
        <v>2432</v>
      </c>
      <c r="D9" s="26" t="s">
        <v>18507</v>
      </c>
      <c r="E9" s="26" t="s">
        <v>18494</v>
      </c>
      <c r="F9" s="26" t="s">
        <v>18508</v>
      </c>
      <c r="G9" s="26" t="str">
        <f t="shared" si="0"/>
        <v>A47B</v>
      </c>
      <c r="H9" s="26" t="s">
        <v>18509</v>
      </c>
      <c r="I9" s="26" t="s">
        <v>18510</v>
      </c>
      <c r="J9" s="26" t="s">
        <v>12025</v>
      </c>
      <c r="K9" s="26" t="s">
        <v>18511</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25.5">
      <c r="A10" s="26" t="s">
        <v>18512</v>
      </c>
      <c r="B10" s="27" t="s">
        <v>18513</v>
      </c>
      <c r="C10" s="26" t="s">
        <v>4825</v>
      </c>
      <c r="D10" s="26" t="s">
        <v>18514</v>
      </c>
      <c r="E10" s="26" t="s">
        <v>18494</v>
      </c>
      <c r="F10" s="26" t="s">
        <v>18515</v>
      </c>
      <c r="G10" s="26" t="str">
        <f t="shared" si="0"/>
        <v>E05F</v>
      </c>
      <c r="H10" s="26" t="s">
        <v>18515</v>
      </c>
      <c r="I10" s="26" t="s">
        <v>18516</v>
      </c>
      <c r="J10" s="26" t="s">
        <v>16287</v>
      </c>
      <c r="K10" s="26" t="s">
        <v>18517</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51">
      <c r="A11" s="26" t="s">
        <v>18518</v>
      </c>
      <c r="B11" s="27" t="s">
        <v>18519</v>
      </c>
      <c r="C11" s="26" t="s">
        <v>18520</v>
      </c>
      <c r="D11" s="26" t="s">
        <v>18521</v>
      </c>
      <c r="E11" s="26" t="s">
        <v>18494</v>
      </c>
      <c r="F11" s="26" t="s">
        <v>18522</v>
      </c>
      <c r="G11" s="26" t="str">
        <f t="shared" si="0"/>
        <v>F21V</v>
      </c>
      <c r="H11" s="26" t="s">
        <v>18522</v>
      </c>
      <c r="I11" s="26" t="s">
        <v>18523</v>
      </c>
      <c r="J11" s="26" t="s">
        <v>2784</v>
      </c>
      <c r="K11" s="26" t="s">
        <v>18524</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51">
      <c r="A12" s="26" t="s">
        <v>18525</v>
      </c>
      <c r="B12" s="27" t="s">
        <v>18526</v>
      </c>
      <c r="C12" s="26" t="s">
        <v>908</v>
      </c>
      <c r="D12" s="26" t="s">
        <v>18527</v>
      </c>
      <c r="E12" s="26" t="s">
        <v>18528</v>
      </c>
      <c r="F12" s="26" t="s">
        <v>18529</v>
      </c>
      <c r="G12" s="26" t="str">
        <f t="shared" si="0"/>
        <v>F16B</v>
      </c>
      <c r="H12" s="26" t="s">
        <v>18529</v>
      </c>
      <c r="I12" s="26" t="s">
        <v>18530</v>
      </c>
      <c r="J12" s="26" t="s">
        <v>4612</v>
      </c>
      <c r="K12" s="26" t="s">
        <v>18531</v>
      </c>
      <c r="L12" s="26" t="s">
        <v>545</v>
      </c>
      <c r="M12" s="26" t="s">
        <v>545</v>
      </c>
      <c r="N12" s="26" t="s">
        <v>545</v>
      </c>
      <c r="O12" s="26" t="s">
        <v>545</v>
      </c>
      <c r="P12" s="26" t="s">
        <v>545</v>
      </c>
      <c r="Q12" s="26" t="s">
        <v>545</v>
      </c>
      <c r="R12" s="26" t="s">
        <v>545</v>
      </c>
      <c r="S12" s="26" t="s">
        <v>545</v>
      </c>
      <c r="T12" s="26" t="s">
        <v>545</v>
      </c>
      <c r="U12" s="26" t="s">
        <v>545</v>
      </c>
      <c r="V12" s="26" t="s">
        <v>18532</v>
      </c>
      <c r="W12" s="26" t="s">
        <v>545</v>
      </c>
      <c r="X12" s="26" t="s">
        <v>545</v>
      </c>
      <c r="Y12" s="26" t="s">
        <v>545</v>
      </c>
    </row>
    <row r="13" spans="1:26" ht="89.25">
      <c r="A13" s="26" t="s">
        <v>18533</v>
      </c>
      <c r="B13" s="27" t="s">
        <v>18534</v>
      </c>
      <c r="C13" s="26" t="s">
        <v>2773</v>
      </c>
      <c r="D13" s="26" t="s">
        <v>18535</v>
      </c>
      <c r="E13" s="26" t="s">
        <v>18536</v>
      </c>
      <c r="F13" s="26" t="s">
        <v>18537</v>
      </c>
      <c r="G13" s="26" t="str">
        <f t="shared" si="0"/>
        <v>A47B</v>
      </c>
      <c r="H13" s="26" t="s">
        <v>18538</v>
      </c>
      <c r="I13" s="26" t="s">
        <v>18539</v>
      </c>
      <c r="J13" s="26" t="s">
        <v>2050</v>
      </c>
      <c r="K13" s="26" t="s">
        <v>18540</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409.5">
      <c r="A14" s="26" t="s">
        <v>18541</v>
      </c>
      <c r="B14" s="27" t="s">
        <v>18542</v>
      </c>
      <c r="C14" s="26" t="s">
        <v>18543</v>
      </c>
      <c r="D14" s="26" t="s">
        <v>18544</v>
      </c>
      <c r="E14" s="26" t="s">
        <v>18545</v>
      </c>
      <c r="F14" s="26" t="s">
        <v>545</v>
      </c>
      <c r="G14" s="26" t="str">
        <f t="shared" si="0"/>
        <v/>
      </c>
      <c r="H14" s="26" t="s">
        <v>18546</v>
      </c>
      <c r="I14" s="26" t="s">
        <v>18547</v>
      </c>
      <c r="J14" s="26" t="s">
        <v>18548</v>
      </c>
      <c r="K14" s="26" t="s">
        <v>18549</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91.25">
      <c r="A15" s="26" t="s">
        <v>18550</v>
      </c>
      <c r="B15" s="27" t="s">
        <v>18551</v>
      </c>
      <c r="C15" s="26" t="s">
        <v>2773</v>
      </c>
      <c r="D15" s="26" t="s">
        <v>18552</v>
      </c>
      <c r="E15" s="26" t="s">
        <v>18494</v>
      </c>
      <c r="F15" s="26" t="s">
        <v>18553</v>
      </c>
      <c r="G15" s="26" t="str">
        <f t="shared" si="0"/>
        <v>A47B</v>
      </c>
      <c r="H15" s="26" t="s">
        <v>18554</v>
      </c>
      <c r="I15" s="26" t="s">
        <v>18555</v>
      </c>
      <c r="J15" s="26" t="s">
        <v>5397</v>
      </c>
      <c r="K15" s="26" t="s">
        <v>18556</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102">
      <c r="A16" s="26" t="s">
        <v>18557</v>
      </c>
      <c r="B16" s="27" t="s">
        <v>18558</v>
      </c>
      <c r="C16" s="26" t="s">
        <v>3034</v>
      </c>
      <c r="D16" s="26" t="s">
        <v>18559</v>
      </c>
      <c r="E16" s="26" t="s">
        <v>18560</v>
      </c>
      <c r="F16" s="26" t="s">
        <v>18561</v>
      </c>
      <c r="G16" s="26" t="str">
        <f t="shared" si="0"/>
        <v>F16B</v>
      </c>
      <c r="H16" s="26" t="s">
        <v>18561</v>
      </c>
      <c r="I16" s="26" t="s">
        <v>18562</v>
      </c>
      <c r="J16" s="26" t="s">
        <v>16287</v>
      </c>
      <c r="K16" s="26" t="s">
        <v>18563</v>
      </c>
      <c r="L16" s="26" t="s">
        <v>545</v>
      </c>
      <c r="M16" s="26" t="s">
        <v>545</v>
      </c>
      <c r="N16" s="26" t="s">
        <v>545</v>
      </c>
      <c r="O16" s="26" t="s">
        <v>545</v>
      </c>
      <c r="P16" s="26" t="s">
        <v>545</v>
      </c>
      <c r="Q16" s="26" t="s">
        <v>545</v>
      </c>
      <c r="R16" s="26" t="s">
        <v>545</v>
      </c>
      <c r="S16" s="26" t="s">
        <v>545</v>
      </c>
      <c r="T16" s="26" t="s">
        <v>545</v>
      </c>
      <c r="U16" s="26" t="s">
        <v>545</v>
      </c>
      <c r="V16" s="26" t="s">
        <v>18564</v>
      </c>
      <c r="W16" s="26" t="s">
        <v>545</v>
      </c>
      <c r="X16" s="26" t="s">
        <v>545</v>
      </c>
      <c r="Y16" s="26" t="s">
        <v>545</v>
      </c>
    </row>
    <row r="17" spans="1:25" ht="140.25">
      <c r="A17" s="26" t="s">
        <v>18557</v>
      </c>
      <c r="B17" s="27" t="s">
        <v>18565</v>
      </c>
      <c r="C17" s="26" t="s">
        <v>3034</v>
      </c>
      <c r="D17" s="26" t="s">
        <v>18566</v>
      </c>
      <c r="E17" s="26" t="s">
        <v>18560</v>
      </c>
      <c r="F17" s="26" t="s">
        <v>18567</v>
      </c>
      <c r="G17" s="26" t="str">
        <f t="shared" si="0"/>
        <v>F16B</v>
      </c>
      <c r="H17" s="26" t="s">
        <v>18568</v>
      </c>
      <c r="I17" s="26" t="s">
        <v>18569</v>
      </c>
      <c r="J17" s="26" t="s">
        <v>2722</v>
      </c>
      <c r="K17" s="26" t="s">
        <v>18570</v>
      </c>
      <c r="L17" s="26" t="s">
        <v>545</v>
      </c>
      <c r="M17" s="26" t="s">
        <v>545</v>
      </c>
      <c r="N17" s="26" t="s">
        <v>545</v>
      </c>
      <c r="O17" s="26" t="s">
        <v>545</v>
      </c>
      <c r="P17" s="26" t="s">
        <v>545</v>
      </c>
      <c r="Q17" s="26" t="s">
        <v>545</v>
      </c>
      <c r="R17" s="26" t="s">
        <v>545</v>
      </c>
      <c r="S17" s="26" t="s">
        <v>545</v>
      </c>
      <c r="T17" s="26" t="s">
        <v>545</v>
      </c>
      <c r="U17" s="26" t="s">
        <v>545</v>
      </c>
      <c r="V17" s="26" t="s">
        <v>18571</v>
      </c>
      <c r="W17" s="26" t="s">
        <v>545</v>
      </c>
      <c r="X17" s="26" t="s">
        <v>545</v>
      </c>
      <c r="Y17" s="26" t="s">
        <v>545</v>
      </c>
    </row>
    <row r="18" spans="1:25" ht="178.5">
      <c r="A18" s="26" t="s">
        <v>18572</v>
      </c>
      <c r="B18" s="27" t="s">
        <v>18573</v>
      </c>
      <c r="C18" s="26" t="s">
        <v>4825</v>
      </c>
      <c r="D18" s="26" t="s">
        <v>18574</v>
      </c>
      <c r="E18" s="26" t="s">
        <v>18486</v>
      </c>
      <c r="F18" s="26" t="s">
        <v>545</v>
      </c>
      <c r="G18" s="26" t="str">
        <f t="shared" si="0"/>
        <v/>
      </c>
      <c r="H18" s="26" t="s">
        <v>545</v>
      </c>
      <c r="I18" s="26" t="s">
        <v>18575</v>
      </c>
      <c r="J18" s="26" t="s">
        <v>18576</v>
      </c>
      <c r="K18" s="26" t="s">
        <v>18577</v>
      </c>
      <c r="L18" s="26" t="s">
        <v>18578</v>
      </c>
      <c r="M18" s="26" t="s">
        <v>545</v>
      </c>
      <c r="N18" s="26" t="s">
        <v>545</v>
      </c>
      <c r="O18" s="26" t="s">
        <v>545</v>
      </c>
      <c r="P18" s="26" t="s">
        <v>545</v>
      </c>
      <c r="Q18" s="26" t="s">
        <v>545</v>
      </c>
      <c r="R18" s="26" t="s">
        <v>545</v>
      </c>
      <c r="S18" s="26" t="s">
        <v>545</v>
      </c>
      <c r="T18" s="26" t="s">
        <v>18579</v>
      </c>
      <c r="U18" s="26" t="s">
        <v>545</v>
      </c>
      <c r="V18" s="26" t="s">
        <v>545</v>
      </c>
      <c r="W18" s="26" t="s">
        <v>545</v>
      </c>
      <c r="X18" s="26" t="s">
        <v>545</v>
      </c>
      <c r="Y18" s="26" t="s">
        <v>545</v>
      </c>
    </row>
    <row r="19" spans="1:25" ht="229.5">
      <c r="A19" s="26" t="s">
        <v>18580</v>
      </c>
      <c r="B19" s="27" t="s">
        <v>18581</v>
      </c>
      <c r="C19" s="26" t="s">
        <v>4825</v>
      </c>
      <c r="D19" s="26" t="s">
        <v>18582</v>
      </c>
      <c r="E19" s="26" t="s">
        <v>18486</v>
      </c>
      <c r="F19" s="26" t="s">
        <v>545</v>
      </c>
      <c r="H19" s="26" t="s">
        <v>545</v>
      </c>
      <c r="I19" s="26" t="s">
        <v>18583</v>
      </c>
      <c r="J19" s="26" t="s">
        <v>10899</v>
      </c>
      <c r="K19" s="26" t="s">
        <v>18584</v>
      </c>
      <c r="L19" s="26" t="s">
        <v>18585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409.5">
      <c r="A20" s="26" t="s">
        <v>18586</v>
      </c>
      <c r="B20" s="27" t="s">
        <v>18587</v>
      </c>
      <c r="C20" s="26" t="s">
        <v>1836</v>
      </c>
      <c r="D20" s="26" t="s">
        <v>18588</v>
      </c>
      <c r="E20" s="26" t="s">
        <v>18494</v>
      </c>
      <c r="F20" s="26" t="s">
        <v>18589</v>
      </c>
      <c r="H20" s="26" t="s">
        <v>18590</v>
      </c>
      <c r="I20" s="26" t="s">
        <v>18591</v>
      </c>
      <c r="J20" s="26" t="s">
        <v>1842</v>
      </c>
      <c r="K20" s="26" t="s">
        <v>18592</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25.5">
      <c r="A21" s="26" t="s">
        <v>18593</v>
      </c>
      <c r="B21" s="27" t="s">
        <v>18594</v>
      </c>
      <c r="C21" s="26" t="s">
        <v>16446</v>
      </c>
      <c r="D21" s="26" t="s">
        <v>18595</v>
      </c>
      <c r="E21" s="26" t="s">
        <v>18494</v>
      </c>
      <c r="F21" s="26" t="s">
        <v>18596</v>
      </c>
      <c r="H21" s="26" t="s">
        <v>545</v>
      </c>
      <c r="I21" s="26" t="s">
        <v>18597</v>
      </c>
      <c r="J21" s="26" t="s">
        <v>10807</v>
      </c>
      <c r="K21" s="26" t="s">
        <v>18598</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140.25">
      <c r="A22" s="26" t="s">
        <v>18599</v>
      </c>
      <c r="B22" s="27" t="s">
        <v>18600</v>
      </c>
      <c r="C22" s="26" t="s">
        <v>3025</v>
      </c>
      <c r="D22" s="26" t="s">
        <v>18552</v>
      </c>
      <c r="E22" s="26" t="s">
        <v>18494</v>
      </c>
      <c r="F22" s="26" t="s">
        <v>18601</v>
      </c>
      <c r="H22" s="26" t="s">
        <v>18602</v>
      </c>
      <c r="I22" s="26" t="s">
        <v>18603</v>
      </c>
      <c r="J22" s="26" t="s">
        <v>18604</v>
      </c>
      <c r="K22" s="26" t="s">
        <v>18605</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395.25">
      <c r="A23" s="26" t="s">
        <v>18606</v>
      </c>
      <c r="B23" s="27" t="s">
        <v>18607</v>
      </c>
      <c r="C23" s="26" t="s">
        <v>3025</v>
      </c>
      <c r="D23" s="26" t="s">
        <v>18608</v>
      </c>
      <c r="E23" s="26" t="s">
        <v>18494</v>
      </c>
      <c r="F23" s="26" t="s">
        <v>18609</v>
      </c>
      <c r="H23" s="26" t="s">
        <v>18610</v>
      </c>
      <c r="I23" s="26" t="s">
        <v>18611</v>
      </c>
      <c r="J23" s="26" t="s">
        <v>8244</v>
      </c>
      <c r="K23" s="26" t="s">
        <v>18612</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51">
      <c r="A24" s="26" t="s">
        <v>18613</v>
      </c>
      <c r="B24" s="27" t="s">
        <v>18614</v>
      </c>
      <c r="C24" s="26" t="s">
        <v>1676</v>
      </c>
      <c r="D24" s="26" t="s">
        <v>18615</v>
      </c>
      <c r="E24" s="26" t="s">
        <v>18494</v>
      </c>
      <c r="F24" s="26" t="s">
        <v>18616</v>
      </c>
      <c r="H24" s="26" t="s">
        <v>545</v>
      </c>
      <c r="I24" s="26" t="s">
        <v>18617</v>
      </c>
      <c r="J24" s="26" t="s">
        <v>10735</v>
      </c>
      <c r="K24" s="26" t="s">
        <v>18618</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27.5">
      <c r="A25" s="26" t="s">
        <v>18619</v>
      </c>
      <c r="B25" s="27" t="s">
        <v>18620</v>
      </c>
      <c r="C25" s="26" t="s">
        <v>3584</v>
      </c>
      <c r="D25" s="26" t="s">
        <v>18621</v>
      </c>
      <c r="E25" s="26" t="s">
        <v>18494</v>
      </c>
      <c r="F25" s="26" t="s">
        <v>18622</v>
      </c>
      <c r="H25" s="26" t="s">
        <v>18623</v>
      </c>
      <c r="I25" s="26" t="s">
        <v>18624</v>
      </c>
      <c r="J25" s="26" t="s">
        <v>7343</v>
      </c>
      <c r="K25" s="26" t="s">
        <v>18625</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27.5">
      <c r="A26" s="26" t="s">
        <v>18626</v>
      </c>
      <c r="B26" s="27" t="s">
        <v>18627</v>
      </c>
      <c r="C26" s="26" t="s">
        <v>3678</v>
      </c>
      <c r="D26" s="26" t="s">
        <v>18628</v>
      </c>
      <c r="E26" s="26" t="s">
        <v>18494</v>
      </c>
      <c r="F26" s="26" t="s">
        <v>18629</v>
      </c>
      <c r="H26" s="26" t="s">
        <v>18630</v>
      </c>
      <c r="I26" s="26" t="s">
        <v>18631</v>
      </c>
      <c r="J26" s="26" t="s">
        <v>18632</v>
      </c>
      <c r="K26" s="26" t="s">
        <v>18633</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14.75">
      <c r="A27" s="26" t="s">
        <v>18634</v>
      </c>
      <c r="B27" s="27" t="s">
        <v>18635</v>
      </c>
      <c r="C27" s="26" t="s">
        <v>3678</v>
      </c>
      <c r="D27" s="26" t="s">
        <v>18636</v>
      </c>
      <c r="E27" s="26" t="s">
        <v>18494</v>
      </c>
      <c r="F27" s="26" t="s">
        <v>18637</v>
      </c>
      <c r="H27" s="26" t="s">
        <v>18638</v>
      </c>
      <c r="I27" s="26" t="s">
        <v>18639</v>
      </c>
      <c r="J27" s="26" t="s">
        <v>18640</v>
      </c>
      <c r="K27" s="26" t="s">
        <v>18641</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229.5">
      <c r="A28" s="26" t="s">
        <v>18642</v>
      </c>
      <c r="B28" s="27" t="s">
        <v>18643</v>
      </c>
      <c r="C28" s="26" t="s">
        <v>18644</v>
      </c>
      <c r="D28" s="26" t="s">
        <v>18645</v>
      </c>
      <c r="E28" s="26" t="s">
        <v>18494</v>
      </c>
      <c r="F28" s="26" t="s">
        <v>18646</v>
      </c>
      <c r="H28" s="26" t="s">
        <v>18647</v>
      </c>
      <c r="I28" s="26" t="s">
        <v>18648</v>
      </c>
      <c r="J28" s="26" t="s">
        <v>18649</v>
      </c>
      <c r="K28" s="26" t="s">
        <v>18650</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38.25">
      <c r="A29" s="26" t="s">
        <v>18651</v>
      </c>
      <c r="B29" s="27" t="s">
        <v>18652</v>
      </c>
      <c r="C29" s="26" t="s">
        <v>18653</v>
      </c>
      <c r="D29" s="26" t="s">
        <v>545</v>
      </c>
      <c r="E29" s="26" t="s">
        <v>18494</v>
      </c>
      <c r="F29" s="26" t="s">
        <v>18654</v>
      </c>
      <c r="H29" s="26" t="s">
        <v>18655</v>
      </c>
      <c r="I29" s="26" t="s">
        <v>18656</v>
      </c>
      <c r="J29" s="26" t="s">
        <v>913</v>
      </c>
      <c r="K29" s="26" t="s">
        <v>18657</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89.25">
      <c r="A30" s="26" t="s">
        <v>18658</v>
      </c>
      <c r="B30" s="27" t="s">
        <v>18659</v>
      </c>
      <c r="C30" s="26" t="s">
        <v>1374</v>
      </c>
      <c r="D30" s="26" t="s">
        <v>18660</v>
      </c>
      <c r="E30" s="26" t="s">
        <v>18661</v>
      </c>
      <c r="F30" s="26" t="s">
        <v>18662</v>
      </c>
      <c r="H30" s="26" t="s">
        <v>18663</v>
      </c>
      <c r="I30" s="26" t="s">
        <v>18664</v>
      </c>
      <c r="J30" s="26" t="s">
        <v>5108</v>
      </c>
      <c r="K30" s="26" t="s">
        <v>18665</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sheetData>
  <autoFilter ref="A5:Y30" xr:uid="{CC0E54FE-D24E-44C9-A30F-17F432580FED}"/>
  <mergeCells count="4">
    <mergeCell ref="A1:Z1"/>
    <mergeCell ref="A2:Z2"/>
    <mergeCell ref="A3:Z3"/>
    <mergeCell ref="A4:Z4"/>
  </mergeCells>
  <hyperlinks>
    <hyperlink ref="A2" r:id="rId1" display="url" xr:uid="{1B68C83E-3F5D-43DF-A089-B5BD0D6E368E}"/>
    <hyperlink ref="A3" r:id="rId2" display="url" xr:uid="{18EE6BA5-A264-49C8-B560-783CB60898D4}"/>
    <hyperlink ref="A4" r:id="rId3" display="url" xr:uid="{BDC1F98E-C41D-4855-8DFB-44987E284823}"/>
    <hyperlink ref="B6" r:id="rId4" display="url" xr:uid="{8368845C-4D15-4DC6-9DA7-DB600B22E29B}"/>
    <hyperlink ref="B7" r:id="rId5" display="url" xr:uid="{474C6DEB-90BC-412A-8B88-99B6F9AFE7E6}"/>
    <hyperlink ref="B8" r:id="rId6" display="url" xr:uid="{C17AEDA6-2A27-461E-9E5A-D3BE34FE33E6}"/>
    <hyperlink ref="B9" r:id="rId7" display="url" xr:uid="{0596F23D-562C-4840-9725-768943A90821}"/>
    <hyperlink ref="B10" r:id="rId8" display="url" xr:uid="{03A6E75A-310D-43DB-8CAE-0A807DC7E9F8}"/>
    <hyperlink ref="B11" r:id="rId9" display="url" xr:uid="{2E003DA3-D39B-4CFB-8C1F-A5C03C734AB4}"/>
    <hyperlink ref="B12" r:id="rId10" display="url" xr:uid="{20523735-0A82-45AF-A923-00B4D5332B40}"/>
    <hyperlink ref="B13" r:id="rId11" display="url" xr:uid="{D8D8F178-15DC-4E91-BAE0-74C93104DAC6}"/>
    <hyperlink ref="B14" r:id="rId12" display="url" xr:uid="{00E6F2B0-C9CE-4DBC-867F-683FEE4EC556}"/>
    <hyperlink ref="B15" r:id="rId13" display="url" xr:uid="{B7052591-7DCC-4BE2-931D-534D85E47A86}"/>
    <hyperlink ref="B16" r:id="rId14" display="url" xr:uid="{2CC82B3A-16E6-4735-9B62-E41B5E3D9044}"/>
    <hyperlink ref="B17" r:id="rId15" display="url" xr:uid="{19D22B42-9F1E-46BA-921F-194DDD2B718C}"/>
    <hyperlink ref="B18" r:id="rId16" display="url" xr:uid="{D55DD92E-02F1-4D4D-B805-22150264B3F0}"/>
    <hyperlink ref="B19" r:id="rId17" display="url" xr:uid="{9C64A15C-7957-45D9-B06A-527BB210F8BB}"/>
    <hyperlink ref="B20" r:id="rId18" display="url" xr:uid="{ABD4D7E5-7662-48D3-B0F3-E8C47CBD328B}"/>
    <hyperlink ref="B21" r:id="rId19" display="url" xr:uid="{EC725ADE-AA7F-4F7C-B649-4467363F24A5}"/>
    <hyperlink ref="B22" r:id="rId20" display="url" xr:uid="{20C3D9AE-C65F-4793-B9AC-0263C8E4CBC0}"/>
    <hyperlink ref="B23" r:id="rId21" display="url" xr:uid="{0841FBF0-BF95-4105-8909-B79F57F67B42}"/>
    <hyperlink ref="B24" r:id="rId22" display="url" xr:uid="{61360260-5E8B-4882-96BC-71072AC09F2B}"/>
    <hyperlink ref="B25" r:id="rId23" display="url" xr:uid="{87B437C3-104A-452D-8D80-79D965E16100}"/>
    <hyperlink ref="B26" r:id="rId24" display="url" xr:uid="{B0A966A9-A647-49DE-87FE-8341F890715E}"/>
    <hyperlink ref="B27" r:id="rId25" display="url" xr:uid="{466431BA-E05B-41BC-A774-1D7A6899373E}"/>
    <hyperlink ref="B28" r:id="rId26" display="url" xr:uid="{436E411A-8E60-4C3E-B883-00B48E3441C2}"/>
    <hyperlink ref="B29" r:id="rId27" display="url" xr:uid="{4149DCB8-01DE-4758-8021-BEBDE3AC2AA0}"/>
    <hyperlink ref="B30" r:id="rId28" display="url" xr:uid="{4FECEAE7-4584-40B3-85C1-EBBB2DAD74D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0E974-2AA9-464D-88CF-052F7B4EE624}">
  <dimension ref="A1:Z255"/>
  <sheetViews>
    <sheetView topLeftCell="B60" zoomScale="55" zoomScaleNormal="55" workbookViewId="0">
      <selection activeCell="G6" sqref="G6:G63"/>
    </sheetView>
  </sheetViews>
  <sheetFormatPr defaultRowHeight="14.25"/>
  <cols>
    <col min="1" max="1" width="177.86328125" customWidth="1"/>
    <col min="2" max="2" width="20.59765625" customWidth="1"/>
    <col min="3" max="3" width="16.1328125" customWidth="1"/>
    <col min="4" max="4" width="48.265625" customWidth="1"/>
    <col min="5" max="5" width="62.597656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77.86328125" customWidth="1"/>
    <col min="259" max="259" width="20.59765625" customWidth="1"/>
    <col min="260" max="260" width="16.1328125" customWidth="1"/>
    <col min="261" max="261" width="48.265625" customWidth="1"/>
    <col min="262" max="262" width="62.597656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77.86328125" customWidth="1"/>
    <col min="515" max="515" width="20.59765625" customWidth="1"/>
    <col min="516" max="516" width="16.1328125" customWidth="1"/>
    <col min="517" max="517" width="48.265625" customWidth="1"/>
    <col min="518" max="518" width="62.597656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77.86328125" customWidth="1"/>
    <col min="771" max="771" width="20.59765625" customWidth="1"/>
    <col min="772" max="772" width="16.1328125" customWidth="1"/>
    <col min="773" max="773" width="48.265625" customWidth="1"/>
    <col min="774" max="774" width="62.597656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77.86328125" customWidth="1"/>
    <col min="1027" max="1027" width="20.59765625" customWidth="1"/>
    <col min="1028" max="1028" width="16.1328125" customWidth="1"/>
    <col min="1029" max="1029" width="48.265625" customWidth="1"/>
    <col min="1030" max="1030" width="62.597656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77.86328125" customWidth="1"/>
    <col min="1283" max="1283" width="20.59765625" customWidth="1"/>
    <col min="1284" max="1284" width="16.1328125" customWidth="1"/>
    <col min="1285" max="1285" width="48.265625" customWidth="1"/>
    <col min="1286" max="1286" width="62.597656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77.86328125" customWidth="1"/>
    <col min="1539" max="1539" width="20.59765625" customWidth="1"/>
    <col min="1540" max="1540" width="16.1328125" customWidth="1"/>
    <col min="1541" max="1541" width="48.265625" customWidth="1"/>
    <col min="1542" max="1542" width="62.597656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77.86328125" customWidth="1"/>
    <col min="1795" max="1795" width="20.59765625" customWidth="1"/>
    <col min="1796" max="1796" width="16.1328125" customWidth="1"/>
    <col min="1797" max="1797" width="48.265625" customWidth="1"/>
    <col min="1798" max="1798" width="62.597656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77.86328125" customWidth="1"/>
    <col min="2051" max="2051" width="20.59765625" customWidth="1"/>
    <col min="2052" max="2052" width="16.1328125" customWidth="1"/>
    <col min="2053" max="2053" width="48.265625" customWidth="1"/>
    <col min="2054" max="2054" width="62.597656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77.86328125" customWidth="1"/>
    <col min="2307" max="2307" width="20.59765625" customWidth="1"/>
    <col min="2308" max="2308" width="16.1328125" customWidth="1"/>
    <col min="2309" max="2309" width="48.265625" customWidth="1"/>
    <col min="2310" max="2310" width="62.597656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77.86328125" customWidth="1"/>
    <col min="2563" max="2563" width="20.59765625" customWidth="1"/>
    <col min="2564" max="2564" width="16.1328125" customWidth="1"/>
    <col min="2565" max="2565" width="48.265625" customWidth="1"/>
    <col min="2566" max="2566" width="62.597656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77.86328125" customWidth="1"/>
    <col min="2819" max="2819" width="20.59765625" customWidth="1"/>
    <col min="2820" max="2820" width="16.1328125" customWidth="1"/>
    <col min="2821" max="2821" width="48.265625" customWidth="1"/>
    <col min="2822" max="2822" width="62.597656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77.86328125" customWidth="1"/>
    <col min="3075" max="3075" width="20.59765625" customWidth="1"/>
    <col min="3076" max="3076" width="16.1328125" customWidth="1"/>
    <col min="3077" max="3077" width="48.265625" customWidth="1"/>
    <col min="3078" max="3078" width="62.597656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77.86328125" customWidth="1"/>
    <col min="3331" max="3331" width="20.59765625" customWidth="1"/>
    <col min="3332" max="3332" width="16.1328125" customWidth="1"/>
    <col min="3333" max="3333" width="48.265625" customWidth="1"/>
    <col min="3334" max="3334" width="62.597656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77.86328125" customWidth="1"/>
    <col min="3587" max="3587" width="20.59765625" customWidth="1"/>
    <col min="3588" max="3588" width="16.1328125" customWidth="1"/>
    <col min="3589" max="3589" width="48.265625" customWidth="1"/>
    <col min="3590" max="3590" width="62.597656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77.86328125" customWidth="1"/>
    <col min="3843" max="3843" width="20.59765625" customWidth="1"/>
    <col min="3844" max="3844" width="16.1328125" customWidth="1"/>
    <col min="3845" max="3845" width="48.265625" customWidth="1"/>
    <col min="3846" max="3846" width="62.597656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77.86328125" customWidth="1"/>
    <col min="4099" max="4099" width="20.59765625" customWidth="1"/>
    <col min="4100" max="4100" width="16.1328125" customWidth="1"/>
    <col min="4101" max="4101" width="48.265625" customWidth="1"/>
    <col min="4102" max="4102" width="62.597656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77.86328125" customWidth="1"/>
    <col min="4355" max="4355" width="20.59765625" customWidth="1"/>
    <col min="4356" max="4356" width="16.1328125" customWidth="1"/>
    <col min="4357" max="4357" width="48.265625" customWidth="1"/>
    <col min="4358" max="4358" width="62.597656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77.86328125" customWidth="1"/>
    <col min="4611" max="4611" width="20.59765625" customWidth="1"/>
    <col min="4612" max="4612" width="16.1328125" customWidth="1"/>
    <col min="4613" max="4613" width="48.265625" customWidth="1"/>
    <col min="4614" max="4614" width="62.597656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77.86328125" customWidth="1"/>
    <col min="4867" max="4867" width="20.59765625" customWidth="1"/>
    <col min="4868" max="4868" width="16.1328125" customWidth="1"/>
    <col min="4869" max="4869" width="48.265625" customWidth="1"/>
    <col min="4870" max="4870" width="62.597656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77.86328125" customWidth="1"/>
    <col min="5123" max="5123" width="20.59765625" customWidth="1"/>
    <col min="5124" max="5124" width="16.1328125" customWidth="1"/>
    <col min="5125" max="5125" width="48.265625" customWidth="1"/>
    <col min="5126" max="5126" width="62.597656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77.86328125" customWidth="1"/>
    <col min="5379" max="5379" width="20.59765625" customWidth="1"/>
    <col min="5380" max="5380" width="16.1328125" customWidth="1"/>
    <col min="5381" max="5381" width="48.265625" customWidth="1"/>
    <col min="5382" max="5382" width="62.597656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77.86328125" customWidth="1"/>
    <col min="5635" max="5635" width="20.59765625" customWidth="1"/>
    <col min="5636" max="5636" width="16.1328125" customWidth="1"/>
    <col min="5637" max="5637" width="48.265625" customWidth="1"/>
    <col min="5638" max="5638" width="62.597656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77.86328125" customWidth="1"/>
    <col min="5891" max="5891" width="20.59765625" customWidth="1"/>
    <col min="5892" max="5892" width="16.1328125" customWidth="1"/>
    <col min="5893" max="5893" width="48.265625" customWidth="1"/>
    <col min="5894" max="5894" width="62.597656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77.86328125" customWidth="1"/>
    <col min="6147" max="6147" width="20.59765625" customWidth="1"/>
    <col min="6148" max="6148" width="16.1328125" customWidth="1"/>
    <col min="6149" max="6149" width="48.265625" customWidth="1"/>
    <col min="6150" max="6150" width="62.597656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77.86328125" customWidth="1"/>
    <col min="6403" max="6403" width="20.59765625" customWidth="1"/>
    <col min="6404" max="6404" width="16.1328125" customWidth="1"/>
    <col min="6405" max="6405" width="48.265625" customWidth="1"/>
    <col min="6406" max="6406" width="62.597656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77.86328125" customWidth="1"/>
    <col min="6659" max="6659" width="20.59765625" customWidth="1"/>
    <col min="6660" max="6660" width="16.1328125" customWidth="1"/>
    <col min="6661" max="6661" width="48.265625" customWidth="1"/>
    <col min="6662" max="6662" width="62.597656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77.86328125" customWidth="1"/>
    <col min="6915" max="6915" width="20.59765625" customWidth="1"/>
    <col min="6916" max="6916" width="16.1328125" customWidth="1"/>
    <col min="6917" max="6917" width="48.265625" customWidth="1"/>
    <col min="6918" max="6918" width="62.597656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77.86328125" customWidth="1"/>
    <col min="7171" max="7171" width="20.59765625" customWidth="1"/>
    <col min="7172" max="7172" width="16.1328125" customWidth="1"/>
    <col min="7173" max="7173" width="48.265625" customWidth="1"/>
    <col min="7174" max="7174" width="62.597656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77.86328125" customWidth="1"/>
    <col min="7427" max="7427" width="20.59765625" customWidth="1"/>
    <col min="7428" max="7428" width="16.1328125" customWidth="1"/>
    <col min="7429" max="7429" width="48.265625" customWidth="1"/>
    <col min="7430" max="7430" width="62.597656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77.86328125" customWidth="1"/>
    <col min="7683" max="7683" width="20.59765625" customWidth="1"/>
    <col min="7684" max="7684" width="16.1328125" customWidth="1"/>
    <col min="7685" max="7685" width="48.265625" customWidth="1"/>
    <col min="7686" max="7686" width="62.597656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77.86328125" customWidth="1"/>
    <col min="7939" max="7939" width="20.59765625" customWidth="1"/>
    <col min="7940" max="7940" width="16.1328125" customWidth="1"/>
    <col min="7941" max="7941" width="48.265625" customWidth="1"/>
    <col min="7942" max="7942" width="62.597656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77.86328125" customWidth="1"/>
    <col min="8195" max="8195" width="20.59765625" customWidth="1"/>
    <col min="8196" max="8196" width="16.1328125" customWidth="1"/>
    <col min="8197" max="8197" width="48.265625" customWidth="1"/>
    <col min="8198" max="8198" width="62.597656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77.86328125" customWidth="1"/>
    <col min="8451" max="8451" width="20.59765625" customWidth="1"/>
    <col min="8452" max="8452" width="16.1328125" customWidth="1"/>
    <col min="8453" max="8453" width="48.265625" customWidth="1"/>
    <col min="8454" max="8454" width="62.597656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77.86328125" customWidth="1"/>
    <col min="8707" max="8707" width="20.59765625" customWidth="1"/>
    <col min="8708" max="8708" width="16.1328125" customWidth="1"/>
    <col min="8709" max="8709" width="48.265625" customWidth="1"/>
    <col min="8710" max="8710" width="62.597656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77.86328125" customWidth="1"/>
    <col min="8963" max="8963" width="20.59765625" customWidth="1"/>
    <col min="8964" max="8964" width="16.1328125" customWidth="1"/>
    <col min="8965" max="8965" width="48.265625" customWidth="1"/>
    <col min="8966" max="8966" width="62.597656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77.86328125" customWidth="1"/>
    <col min="9219" max="9219" width="20.59765625" customWidth="1"/>
    <col min="9220" max="9220" width="16.1328125" customWidth="1"/>
    <col min="9221" max="9221" width="48.265625" customWidth="1"/>
    <col min="9222" max="9222" width="62.597656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77.86328125" customWidth="1"/>
    <col min="9475" max="9475" width="20.59765625" customWidth="1"/>
    <col min="9476" max="9476" width="16.1328125" customWidth="1"/>
    <col min="9477" max="9477" width="48.265625" customWidth="1"/>
    <col min="9478" max="9478" width="62.597656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77.86328125" customWidth="1"/>
    <col min="9731" max="9731" width="20.59765625" customWidth="1"/>
    <col min="9732" max="9732" width="16.1328125" customWidth="1"/>
    <col min="9733" max="9733" width="48.265625" customWidth="1"/>
    <col min="9734" max="9734" width="62.597656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77.86328125" customWidth="1"/>
    <col min="9987" max="9987" width="20.59765625" customWidth="1"/>
    <col min="9988" max="9988" width="16.1328125" customWidth="1"/>
    <col min="9989" max="9989" width="48.265625" customWidth="1"/>
    <col min="9990" max="9990" width="62.597656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77.86328125" customWidth="1"/>
    <col min="10243" max="10243" width="20.59765625" customWidth="1"/>
    <col min="10244" max="10244" width="16.1328125" customWidth="1"/>
    <col min="10245" max="10245" width="48.265625" customWidth="1"/>
    <col min="10246" max="10246" width="62.597656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77.86328125" customWidth="1"/>
    <col min="10499" max="10499" width="20.59765625" customWidth="1"/>
    <col min="10500" max="10500" width="16.1328125" customWidth="1"/>
    <col min="10501" max="10501" width="48.265625" customWidth="1"/>
    <col min="10502" max="10502" width="62.597656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77.86328125" customWidth="1"/>
    <col min="10755" max="10755" width="20.59765625" customWidth="1"/>
    <col min="10756" max="10756" width="16.1328125" customWidth="1"/>
    <col min="10757" max="10757" width="48.265625" customWidth="1"/>
    <col min="10758" max="10758" width="62.597656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77.86328125" customWidth="1"/>
    <col min="11011" max="11011" width="20.59765625" customWidth="1"/>
    <col min="11012" max="11012" width="16.1328125" customWidth="1"/>
    <col min="11013" max="11013" width="48.265625" customWidth="1"/>
    <col min="11014" max="11014" width="62.597656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77.86328125" customWidth="1"/>
    <col min="11267" max="11267" width="20.59765625" customWidth="1"/>
    <col min="11268" max="11268" width="16.1328125" customWidth="1"/>
    <col min="11269" max="11269" width="48.265625" customWidth="1"/>
    <col min="11270" max="11270" width="62.597656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77.86328125" customWidth="1"/>
    <col min="11523" max="11523" width="20.59765625" customWidth="1"/>
    <col min="11524" max="11524" width="16.1328125" customWidth="1"/>
    <col min="11525" max="11525" width="48.265625" customWidth="1"/>
    <col min="11526" max="11526" width="62.597656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77.86328125" customWidth="1"/>
    <col min="11779" max="11779" width="20.59765625" customWidth="1"/>
    <col min="11780" max="11780" width="16.1328125" customWidth="1"/>
    <col min="11781" max="11781" width="48.265625" customWidth="1"/>
    <col min="11782" max="11782" width="62.597656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77.86328125" customWidth="1"/>
    <col min="12035" max="12035" width="20.59765625" customWidth="1"/>
    <col min="12036" max="12036" width="16.1328125" customWidth="1"/>
    <col min="12037" max="12037" width="48.265625" customWidth="1"/>
    <col min="12038" max="12038" width="62.597656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77.86328125" customWidth="1"/>
    <col min="12291" max="12291" width="20.59765625" customWidth="1"/>
    <col min="12292" max="12292" width="16.1328125" customWidth="1"/>
    <col min="12293" max="12293" width="48.265625" customWidth="1"/>
    <col min="12294" max="12294" width="62.597656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77.86328125" customWidth="1"/>
    <col min="12547" max="12547" width="20.59765625" customWidth="1"/>
    <col min="12548" max="12548" width="16.1328125" customWidth="1"/>
    <col min="12549" max="12549" width="48.265625" customWidth="1"/>
    <col min="12550" max="12550" width="62.597656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77.86328125" customWidth="1"/>
    <col min="12803" max="12803" width="20.59765625" customWidth="1"/>
    <col min="12804" max="12804" width="16.1328125" customWidth="1"/>
    <col min="12805" max="12805" width="48.265625" customWidth="1"/>
    <col min="12806" max="12806" width="62.597656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77.86328125" customWidth="1"/>
    <col min="13059" max="13059" width="20.59765625" customWidth="1"/>
    <col min="13060" max="13060" width="16.1328125" customWidth="1"/>
    <col min="13061" max="13061" width="48.265625" customWidth="1"/>
    <col min="13062" max="13062" width="62.597656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77.86328125" customWidth="1"/>
    <col min="13315" max="13315" width="20.59765625" customWidth="1"/>
    <col min="13316" max="13316" width="16.1328125" customWidth="1"/>
    <col min="13317" max="13317" width="48.265625" customWidth="1"/>
    <col min="13318" max="13318" width="62.597656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77.86328125" customWidth="1"/>
    <col min="13571" max="13571" width="20.59765625" customWidth="1"/>
    <col min="13572" max="13572" width="16.1328125" customWidth="1"/>
    <col min="13573" max="13573" width="48.265625" customWidth="1"/>
    <col min="13574" max="13574" width="62.597656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77.86328125" customWidth="1"/>
    <col min="13827" max="13827" width="20.59765625" customWidth="1"/>
    <col min="13828" max="13828" width="16.1328125" customWidth="1"/>
    <col min="13829" max="13829" width="48.265625" customWidth="1"/>
    <col min="13830" max="13830" width="62.597656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77.86328125" customWidth="1"/>
    <col min="14083" max="14083" width="20.59765625" customWidth="1"/>
    <col min="14084" max="14084" width="16.1328125" customWidth="1"/>
    <col min="14085" max="14085" width="48.265625" customWidth="1"/>
    <col min="14086" max="14086" width="62.597656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77.86328125" customWidth="1"/>
    <col min="14339" max="14339" width="20.59765625" customWidth="1"/>
    <col min="14340" max="14340" width="16.1328125" customWidth="1"/>
    <col min="14341" max="14341" width="48.265625" customWidth="1"/>
    <col min="14342" max="14342" width="62.597656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77.86328125" customWidth="1"/>
    <col min="14595" max="14595" width="20.59765625" customWidth="1"/>
    <col min="14596" max="14596" width="16.1328125" customWidth="1"/>
    <col min="14597" max="14597" width="48.265625" customWidth="1"/>
    <col min="14598" max="14598" width="62.597656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77.86328125" customWidth="1"/>
    <col min="14851" max="14851" width="20.59765625" customWidth="1"/>
    <col min="14852" max="14852" width="16.1328125" customWidth="1"/>
    <col min="14853" max="14853" width="48.265625" customWidth="1"/>
    <col min="14854" max="14854" width="62.597656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77.86328125" customWidth="1"/>
    <col min="15107" max="15107" width="20.59765625" customWidth="1"/>
    <col min="15108" max="15108" width="16.1328125" customWidth="1"/>
    <col min="15109" max="15109" width="48.265625" customWidth="1"/>
    <col min="15110" max="15110" width="62.597656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77.86328125" customWidth="1"/>
    <col min="15363" max="15363" width="20.59765625" customWidth="1"/>
    <col min="15364" max="15364" width="16.1328125" customWidth="1"/>
    <col min="15365" max="15365" width="48.265625" customWidth="1"/>
    <col min="15366" max="15366" width="62.597656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77.86328125" customWidth="1"/>
    <col min="15619" max="15619" width="20.59765625" customWidth="1"/>
    <col min="15620" max="15620" width="16.1328125" customWidth="1"/>
    <col min="15621" max="15621" width="48.265625" customWidth="1"/>
    <col min="15622" max="15622" width="62.597656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77.86328125" customWidth="1"/>
    <col min="15875" max="15875" width="20.59765625" customWidth="1"/>
    <col min="15876" max="15876" width="16.1328125" customWidth="1"/>
    <col min="15877" max="15877" width="48.265625" customWidth="1"/>
    <col min="15878" max="15878" width="62.597656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77.86328125" customWidth="1"/>
    <col min="16131" max="16131" width="20.59765625" customWidth="1"/>
    <col min="16132" max="16132" width="16.1328125" customWidth="1"/>
    <col min="16133" max="16133" width="48.265625" customWidth="1"/>
    <col min="16134" max="16134" width="62.597656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18666</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153">
      <c r="A6" s="59" t="s">
        <v>18668</v>
      </c>
      <c r="B6" s="60" t="s">
        <v>18669</v>
      </c>
      <c r="C6" s="59" t="s">
        <v>1846</v>
      </c>
      <c r="D6" s="59" t="s">
        <v>18670</v>
      </c>
      <c r="E6" s="59" t="s">
        <v>18671</v>
      </c>
      <c r="F6" s="59" t="s">
        <v>18672</v>
      </c>
      <c r="G6" s="59" t="str">
        <f t="shared" ref="G6:G37" si="0">LEFT(F6,4)</f>
        <v>G09G</v>
      </c>
      <c r="H6" s="59" t="s">
        <v>18673</v>
      </c>
      <c r="I6" s="59" t="s">
        <v>18674</v>
      </c>
      <c r="J6" s="59" t="s">
        <v>9860</v>
      </c>
      <c r="K6" s="59" t="s">
        <v>18675</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102">
      <c r="A7" s="59" t="s">
        <v>18676</v>
      </c>
      <c r="B7" s="60" t="s">
        <v>18677</v>
      </c>
      <c r="C7" s="59" t="s">
        <v>908</v>
      </c>
      <c r="D7" s="59" t="s">
        <v>18678</v>
      </c>
      <c r="E7" s="59" t="s">
        <v>18679</v>
      </c>
      <c r="F7" s="59" t="s">
        <v>18680</v>
      </c>
      <c r="G7" s="59" t="str">
        <f t="shared" si="0"/>
        <v>G01R</v>
      </c>
      <c r="H7" s="59" t="s">
        <v>545</v>
      </c>
      <c r="I7" s="59" t="s">
        <v>18681</v>
      </c>
      <c r="J7" s="59" t="s">
        <v>2204</v>
      </c>
      <c r="K7" s="59" t="s">
        <v>18682</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76.5">
      <c r="A8" s="59" t="s">
        <v>18683</v>
      </c>
      <c r="B8" s="60" t="s">
        <v>18684</v>
      </c>
      <c r="C8" s="59" t="s">
        <v>908</v>
      </c>
      <c r="D8" s="59" t="s">
        <v>18685</v>
      </c>
      <c r="E8" s="59" t="s">
        <v>18679</v>
      </c>
      <c r="F8" s="59" t="s">
        <v>18686</v>
      </c>
      <c r="G8" s="59" t="str">
        <f t="shared" si="0"/>
        <v>G06T</v>
      </c>
      <c r="H8" s="59" t="s">
        <v>545</v>
      </c>
      <c r="I8" s="59" t="s">
        <v>18687</v>
      </c>
      <c r="J8" s="59" t="s">
        <v>4836</v>
      </c>
      <c r="K8" s="59" t="s">
        <v>18688</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76.5">
      <c r="A9" s="59" t="s">
        <v>18689</v>
      </c>
      <c r="B9" s="60" t="s">
        <v>18690</v>
      </c>
      <c r="C9" s="59" t="s">
        <v>908</v>
      </c>
      <c r="D9" s="59" t="s">
        <v>18691</v>
      </c>
      <c r="E9" s="59" t="s">
        <v>18679</v>
      </c>
      <c r="F9" s="59" t="s">
        <v>18692</v>
      </c>
      <c r="G9" s="59" t="str">
        <f t="shared" si="0"/>
        <v>H04W</v>
      </c>
      <c r="H9" s="59" t="s">
        <v>18693</v>
      </c>
      <c r="I9" s="59" t="s">
        <v>18694</v>
      </c>
      <c r="J9" s="59" t="s">
        <v>4612</v>
      </c>
      <c r="K9" s="59" t="s">
        <v>18695</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63.75">
      <c r="A10" s="59" t="s">
        <v>18696</v>
      </c>
      <c r="B10" s="60" t="s">
        <v>18697</v>
      </c>
      <c r="C10" s="59" t="s">
        <v>908</v>
      </c>
      <c r="D10" s="59" t="s">
        <v>18698</v>
      </c>
      <c r="E10" s="59" t="s">
        <v>18679</v>
      </c>
      <c r="F10" s="59" t="s">
        <v>18699</v>
      </c>
      <c r="G10" s="59" t="str">
        <f t="shared" si="0"/>
        <v>H04W</v>
      </c>
      <c r="H10" s="59" t="s">
        <v>18700</v>
      </c>
      <c r="I10" s="59" t="s">
        <v>18701</v>
      </c>
      <c r="J10" s="59" t="s">
        <v>2179</v>
      </c>
      <c r="K10" s="59" t="s">
        <v>18702</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89.25">
      <c r="A11" s="59" t="s">
        <v>18703</v>
      </c>
      <c r="B11" s="60" t="s">
        <v>18704</v>
      </c>
      <c r="C11" s="59" t="s">
        <v>908</v>
      </c>
      <c r="D11" s="59" t="s">
        <v>18705</v>
      </c>
      <c r="E11" s="59" t="s">
        <v>18679</v>
      </c>
      <c r="F11" s="59" t="s">
        <v>545</v>
      </c>
      <c r="G11" s="59" t="str">
        <f t="shared" si="0"/>
        <v/>
      </c>
      <c r="H11" s="59" t="s">
        <v>545</v>
      </c>
      <c r="I11" s="59" t="s">
        <v>18706</v>
      </c>
      <c r="J11" s="59" t="s">
        <v>2179</v>
      </c>
      <c r="K11" s="59" t="s">
        <v>18707</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63.75">
      <c r="A12" s="59" t="s">
        <v>18708</v>
      </c>
      <c r="B12" s="60" t="s">
        <v>18709</v>
      </c>
      <c r="C12" s="59" t="s">
        <v>908</v>
      </c>
      <c r="D12" s="59" t="s">
        <v>18710</v>
      </c>
      <c r="E12" s="59" t="s">
        <v>18679</v>
      </c>
      <c r="F12" s="59" t="s">
        <v>545</v>
      </c>
      <c r="G12" s="59" t="str">
        <f t="shared" si="0"/>
        <v/>
      </c>
      <c r="H12" s="59" t="s">
        <v>18711</v>
      </c>
      <c r="I12" s="59" t="s">
        <v>18712</v>
      </c>
      <c r="J12" s="59" t="s">
        <v>2179</v>
      </c>
      <c r="K12" s="59" t="s">
        <v>18713</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51">
      <c r="A13" s="59" t="s">
        <v>18714</v>
      </c>
      <c r="B13" s="60" t="s">
        <v>18715</v>
      </c>
      <c r="C13" s="59" t="s">
        <v>908</v>
      </c>
      <c r="D13" s="59" t="s">
        <v>18716</v>
      </c>
      <c r="E13" s="59" t="s">
        <v>18679</v>
      </c>
      <c r="F13" s="59" t="s">
        <v>18717</v>
      </c>
      <c r="G13" s="59" t="str">
        <f t="shared" si="0"/>
        <v>H04W</v>
      </c>
      <c r="H13" s="59" t="s">
        <v>545</v>
      </c>
      <c r="I13" s="59" t="s">
        <v>18718</v>
      </c>
      <c r="J13" s="59" t="s">
        <v>2179</v>
      </c>
      <c r="K13" s="59" t="s">
        <v>18719</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102">
      <c r="A14" s="59" t="s">
        <v>18720</v>
      </c>
      <c r="B14" s="60" t="s">
        <v>18721</v>
      </c>
      <c r="C14" s="59" t="s">
        <v>908</v>
      </c>
      <c r="D14" s="59" t="s">
        <v>18722</v>
      </c>
      <c r="E14" s="59" t="s">
        <v>18679</v>
      </c>
      <c r="F14" s="59" t="s">
        <v>18723</v>
      </c>
      <c r="G14" s="59" t="str">
        <f t="shared" si="0"/>
        <v>G06K</v>
      </c>
      <c r="H14" s="59" t="s">
        <v>545</v>
      </c>
      <c r="I14" s="59" t="s">
        <v>18724</v>
      </c>
      <c r="J14" s="59" t="s">
        <v>4612</v>
      </c>
      <c r="K14" s="59" t="s">
        <v>18725</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76.5">
      <c r="A15" s="59" t="s">
        <v>18726</v>
      </c>
      <c r="B15" s="60" t="s">
        <v>18727</v>
      </c>
      <c r="C15" s="59" t="s">
        <v>908</v>
      </c>
      <c r="D15" s="59" t="s">
        <v>18728</v>
      </c>
      <c r="E15" s="59" t="s">
        <v>18679</v>
      </c>
      <c r="F15" s="59" t="s">
        <v>18729</v>
      </c>
      <c r="G15" s="59" t="str">
        <f t="shared" si="0"/>
        <v>H04W</v>
      </c>
      <c r="H15" s="59" t="s">
        <v>545</v>
      </c>
      <c r="I15" s="59" t="s">
        <v>18730</v>
      </c>
      <c r="J15" s="59" t="s">
        <v>4612</v>
      </c>
      <c r="K15" s="59" t="s">
        <v>18731</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63.75">
      <c r="A16" s="59" t="s">
        <v>18732</v>
      </c>
      <c r="B16" s="60" t="s">
        <v>18733</v>
      </c>
      <c r="C16" s="59" t="s">
        <v>908</v>
      </c>
      <c r="D16" s="59" t="s">
        <v>18734</v>
      </c>
      <c r="E16" s="59" t="s">
        <v>18679</v>
      </c>
      <c r="F16" s="59" t="s">
        <v>18735</v>
      </c>
      <c r="G16" s="59" t="str">
        <f t="shared" si="0"/>
        <v>H04W</v>
      </c>
      <c r="H16" s="59" t="s">
        <v>545</v>
      </c>
      <c r="I16" s="59" t="s">
        <v>18736</v>
      </c>
      <c r="J16" s="59" t="s">
        <v>4070</v>
      </c>
      <c r="K16" s="59" t="s">
        <v>18737</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89.25">
      <c r="A17" s="59" t="s">
        <v>18738</v>
      </c>
      <c r="B17" s="60" t="s">
        <v>18739</v>
      </c>
      <c r="C17" s="59" t="s">
        <v>908</v>
      </c>
      <c r="D17" s="59" t="s">
        <v>18740</v>
      </c>
      <c r="E17" s="59" t="s">
        <v>18679</v>
      </c>
      <c r="F17" s="59" t="s">
        <v>18741</v>
      </c>
      <c r="G17" s="59" t="str">
        <f t="shared" si="0"/>
        <v>G02B</v>
      </c>
      <c r="H17" s="59" t="s">
        <v>545</v>
      </c>
      <c r="I17" s="59" t="s">
        <v>18742</v>
      </c>
      <c r="J17" s="59" t="s">
        <v>4612</v>
      </c>
      <c r="K17" s="59" t="s">
        <v>18743</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63.75">
      <c r="A18" s="59" t="s">
        <v>18744</v>
      </c>
      <c r="B18" s="60" t="s">
        <v>18745</v>
      </c>
      <c r="C18" s="59" t="s">
        <v>908</v>
      </c>
      <c r="D18" s="59" t="s">
        <v>18746</v>
      </c>
      <c r="E18" s="59" t="s">
        <v>18679</v>
      </c>
      <c r="F18" s="59" t="s">
        <v>18747</v>
      </c>
      <c r="G18" s="59" t="str">
        <f t="shared" si="0"/>
        <v>H04B</v>
      </c>
      <c r="H18" s="59" t="s">
        <v>18748</v>
      </c>
      <c r="I18" s="59" t="s">
        <v>18749</v>
      </c>
      <c r="J18" s="59" t="s">
        <v>4612</v>
      </c>
      <c r="K18" s="59" t="s">
        <v>18750</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63.75">
      <c r="A19" s="59" t="s">
        <v>18751</v>
      </c>
      <c r="B19" s="60" t="s">
        <v>18752</v>
      </c>
      <c r="C19" s="59" t="s">
        <v>908</v>
      </c>
      <c r="D19" s="59" t="s">
        <v>18753</v>
      </c>
      <c r="E19" s="59" t="s">
        <v>18679</v>
      </c>
      <c r="F19" s="59" t="s">
        <v>18754</v>
      </c>
      <c r="G19" s="59" t="str">
        <f t="shared" si="0"/>
        <v>H04L</v>
      </c>
      <c r="H19" s="59" t="s">
        <v>18755</v>
      </c>
      <c r="I19" s="59" t="s">
        <v>18756</v>
      </c>
      <c r="J19" s="59" t="s">
        <v>4612</v>
      </c>
      <c r="K19" s="59" t="s">
        <v>18757</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89.25">
      <c r="A20" s="59" t="s">
        <v>18758</v>
      </c>
      <c r="B20" s="60" t="s">
        <v>18759</v>
      </c>
      <c r="C20" s="59" t="s">
        <v>908</v>
      </c>
      <c r="D20" s="59" t="s">
        <v>18760</v>
      </c>
      <c r="E20" s="59" t="s">
        <v>18679</v>
      </c>
      <c r="F20" s="59" t="s">
        <v>18761</v>
      </c>
      <c r="G20" s="59" t="str">
        <f t="shared" si="0"/>
        <v>H04W</v>
      </c>
      <c r="H20" s="59" t="s">
        <v>18762</v>
      </c>
      <c r="I20" s="59" t="s">
        <v>18763</v>
      </c>
      <c r="J20" s="59" t="s">
        <v>4070</v>
      </c>
      <c r="K20" s="59" t="s">
        <v>18764</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63.75">
      <c r="A21" s="59" t="s">
        <v>18765</v>
      </c>
      <c r="B21" s="60" t="s">
        <v>18766</v>
      </c>
      <c r="C21" s="59" t="s">
        <v>908</v>
      </c>
      <c r="D21" s="59" t="s">
        <v>18767</v>
      </c>
      <c r="E21" s="59" t="s">
        <v>18679</v>
      </c>
      <c r="F21" s="59" t="s">
        <v>18768</v>
      </c>
      <c r="G21" s="59" t="str">
        <f t="shared" si="0"/>
        <v>H04W</v>
      </c>
      <c r="H21" s="59" t="s">
        <v>545</v>
      </c>
      <c r="I21" s="59" t="s">
        <v>18769</v>
      </c>
      <c r="J21" s="59" t="s">
        <v>4070</v>
      </c>
      <c r="K21" s="59" t="s">
        <v>18770</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51">
      <c r="A22" s="59" t="s">
        <v>18771</v>
      </c>
      <c r="B22" s="60" t="s">
        <v>18772</v>
      </c>
      <c r="C22" s="59" t="s">
        <v>908</v>
      </c>
      <c r="D22" s="59" t="s">
        <v>18773</v>
      </c>
      <c r="E22" s="59" t="s">
        <v>18679</v>
      </c>
      <c r="F22" s="59" t="s">
        <v>18774</v>
      </c>
      <c r="G22" s="59" t="str">
        <f t="shared" si="0"/>
        <v>G06T</v>
      </c>
      <c r="H22" s="59" t="s">
        <v>545</v>
      </c>
      <c r="I22" s="59" t="s">
        <v>18775</v>
      </c>
      <c r="J22" s="59" t="s">
        <v>4836</v>
      </c>
      <c r="K22" s="59" t="s">
        <v>18776</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76.5">
      <c r="A23" s="59" t="s">
        <v>18777</v>
      </c>
      <c r="B23" s="60" t="s">
        <v>18778</v>
      </c>
      <c r="C23" s="59" t="s">
        <v>908</v>
      </c>
      <c r="D23" s="59" t="s">
        <v>18779</v>
      </c>
      <c r="E23" s="59" t="s">
        <v>18679</v>
      </c>
      <c r="F23" s="59" t="s">
        <v>18780</v>
      </c>
      <c r="G23" s="59" t="str">
        <f t="shared" si="0"/>
        <v>G01S</v>
      </c>
      <c r="H23" s="59" t="s">
        <v>545</v>
      </c>
      <c r="I23" s="59" t="s">
        <v>18781</v>
      </c>
      <c r="J23" s="59" t="s">
        <v>4070</v>
      </c>
      <c r="K23" s="59" t="s">
        <v>18782</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25.5">
      <c r="A24" s="59" t="s">
        <v>18783</v>
      </c>
      <c r="B24" s="60" t="s">
        <v>18784</v>
      </c>
      <c r="C24" s="59" t="s">
        <v>908</v>
      </c>
      <c r="D24" s="59" t="s">
        <v>18785</v>
      </c>
      <c r="E24" s="59" t="s">
        <v>18679</v>
      </c>
      <c r="F24" s="59" t="s">
        <v>18786</v>
      </c>
      <c r="G24" s="59" t="str">
        <f t="shared" si="0"/>
        <v>A61B</v>
      </c>
      <c r="H24" s="59" t="s">
        <v>545</v>
      </c>
      <c r="I24" s="59" t="s">
        <v>18787</v>
      </c>
      <c r="J24" s="59" t="s">
        <v>4070</v>
      </c>
      <c r="K24" s="59" t="s">
        <v>18788</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89.25">
      <c r="A25" s="59" t="s">
        <v>18789</v>
      </c>
      <c r="B25" s="60" t="s">
        <v>18790</v>
      </c>
      <c r="C25" s="59" t="s">
        <v>908</v>
      </c>
      <c r="D25" s="59" t="s">
        <v>18791</v>
      </c>
      <c r="E25" s="59" t="s">
        <v>18679</v>
      </c>
      <c r="F25" s="59" t="s">
        <v>18792</v>
      </c>
      <c r="G25" s="59" t="str">
        <f t="shared" si="0"/>
        <v>H04L</v>
      </c>
      <c r="H25" s="59" t="s">
        <v>545</v>
      </c>
      <c r="I25" s="59" t="s">
        <v>18793</v>
      </c>
      <c r="J25" s="59" t="s">
        <v>4836</v>
      </c>
      <c r="K25" s="59" t="s">
        <v>18794</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89.25">
      <c r="A26" s="59" t="s">
        <v>18795</v>
      </c>
      <c r="B26" s="60" t="s">
        <v>18796</v>
      </c>
      <c r="C26" s="59" t="s">
        <v>908</v>
      </c>
      <c r="D26" s="59" t="s">
        <v>18797</v>
      </c>
      <c r="E26" s="59" t="s">
        <v>18679</v>
      </c>
      <c r="F26" s="59" t="s">
        <v>18798</v>
      </c>
      <c r="G26" s="59" t="str">
        <f t="shared" si="0"/>
        <v>H04B</v>
      </c>
      <c r="H26" s="59" t="s">
        <v>18799</v>
      </c>
      <c r="I26" s="59" t="s">
        <v>18800</v>
      </c>
      <c r="J26" s="59" t="s">
        <v>2179</v>
      </c>
      <c r="K26" s="59" t="s">
        <v>18801</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102">
      <c r="A27" s="59" t="s">
        <v>18802</v>
      </c>
      <c r="B27" s="60" t="s">
        <v>18803</v>
      </c>
      <c r="C27" s="59" t="s">
        <v>908</v>
      </c>
      <c r="D27" s="59" t="s">
        <v>18804</v>
      </c>
      <c r="E27" s="59" t="s">
        <v>18679</v>
      </c>
      <c r="F27" s="59" t="s">
        <v>18805</v>
      </c>
      <c r="G27" s="59" t="str">
        <f t="shared" si="0"/>
        <v>G06N</v>
      </c>
      <c r="H27" s="59" t="s">
        <v>18806</v>
      </c>
      <c r="I27" s="59" t="s">
        <v>18807</v>
      </c>
      <c r="J27" s="59" t="s">
        <v>4070</v>
      </c>
      <c r="K27" s="59" t="s">
        <v>18808</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191.25">
      <c r="A28" s="59" t="s">
        <v>18809</v>
      </c>
      <c r="B28" s="60" t="s">
        <v>18810</v>
      </c>
      <c r="C28" s="59" t="s">
        <v>908</v>
      </c>
      <c r="D28" s="59" t="s">
        <v>18811</v>
      </c>
      <c r="E28" s="59" t="s">
        <v>18679</v>
      </c>
      <c r="F28" s="59" t="s">
        <v>18812</v>
      </c>
      <c r="G28" s="59" t="str">
        <f t="shared" si="0"/>
        <v>H04L</v>
      </c>
      <c r="H28" s="59" t="s">
        <v>545</v>
      </c>
      <c r="I28" s="59" t="s">
        <v>18813</v>
      </c>
      <c r="J28" s="59" t="s">
        <v>4070</v>
      </c>
      <c r="K28" s="59" t="s">
        <v>18814</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63.75">
      <c r="A29" s="59" t="s">
        <v>18815</v>
      </c>
      <c r="B29" s="60" t="s">
        <v>18816</v>
      </c>
      <c r="C29" s="59" t="s">
        <v>908</v>
      </c>
      <c r="D29" s="59" t="s">
        <v>18817</v>
      </c>
      <c r="E29" s="59" t="s">
        <v>18679</v>
      </c>
      <c r="F29" s="59" t="s">
        <v>18818</v>
      </c>
      <c r="G29" s="59" t="str">
        <f t="shared" si="0"/>
        <v>H04L</v>
      </c>
      <c r="H29" s="59" t="s">
        <v>18755</v>
      </c>
      <c r="I29" s="59" t="s">
        <v>18819</v>
      </c>
      <c r="J29" s="59" t="s">
        <v>4070</v>
      </c>
      <c r="K29" s="59" t="s">
        <v>18820</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51">
      <c r="A30" s="59" t="s">
        <v>18821</v>
      </c>
      <c r="B30" s="60" t="s">
        <v>18822</v>
      </c>
      <c r="C30" s="59" t="s">
        <v>908</v>
      </c>
      <c r="D30" s="59" t="s">
        <v>18823</v>
      </c>
      <c r="E30" s="59" t="s">
        <v>18679</v>
      </c>
      <c r="F30" s="59" t="s">
        <v>18824</v>
      </c>
      <c r="G30" s="59" t="str">
        <f t="shared" si="0"/>
        <v>H04J</v>
      </c>
      <c r="H30" s="59" t="s">
        <v>545</v>
      </c>
      <c r="I30" s="59" t="s">
        <v>18825</v>
      </c>
      <c r="J30" s="59" t="s">
        <v>4070</v>
      </c>
      <c r="K30" s="59" t="s">
        <v>18826</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76.5">
      <c r="A31" s="59" t="s">
        <v>18827</v>
      </c>
      <c r="B31" s="60" t="s">
        <v>18828</v>
      </c>
      <c r="C31" s="59" t="s">
        <v>908</v>
      </c>
      <c r="D31" s="59" t="s">
        <v>18829</v>
      </c>
      <c r="E31" s="59" t="s">
        <v>18679</v>
      </c>
      <c r="F31" s="59" t="s">
        <v>18830</v>
      </c>
      <c r="G31" s="59" t="str">
        <f t="shared" si="0"/>
        <v>H04L</v>
      </c>
      <c r="H31" s="59" t="s">
        <v>545</v>
      </c>
      <c r="I31" s="59" t="s">
        <v>18831</v>
      </c>
      <c r="J31" s="59" t="s">
        <v>4070</v>
      </c>
      <c r="K31" s="59" t="s">
        <v>18832</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51">
      <c r="A32" s="59" t="s">
        <v>18833</v>
      </c>
      <c r="B32" s="60" t="s">
        <v>18834</v>
      </c>
      <c r="C32" s="59" t="s">
        <v>908</v>
      </c>
      <c r="D32" s="59" t="s">
        <v>18835</v>
      </c>
      <c r="E32" s="59" t="s">
        <v>18679</v>
      </c>
      <c r="F32" s="59" t="s">
        <v>18836</v>
      </c>
      <c r="G32" s="59" t="str">
        <f t="shared" si="0"/>
        <v>G02F</v>
      </c>
      <c r="H32" s="59" t="s">
        <v>545</v>
      </c>
      <c r="I32" s="59" t="s">
        <v>18837</v>
      </c>
      <c r="J32" s="59" t="s">
        <v>2179</v>
      </c>
      <c r="K32" s="59" t="s">
        <v>18838</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102">
      <c r="A33" s="59" t="s">
        <v>18839</v>
      </c>
      <c r="B33" s="60" t="s">
        <v>18840</v>
      </c>
      <c r="C33" s="59" t="s">
        <v>908</v>
      </c>
      <c r="D33" s="59" t="s">
        <v>18841</v>
      </c>
      <c r="E33" s="59" t="s">
        <v>18679</v>
      </c>
      <c r="F33" s="59" t="s">
        <v>18842</v>
      </c>
      <c r="G33" s="59" t="str">
        <f t="shared" si="0"/>
        <v>H01Q</v>
      </c>
      <c r="H33" s="59" t="s">
        <v>545</v>
      </c>
      <c r="I33" s="59" t="s">
        <v>18843</v>
      </c>
      <c r="J33" s="59" t="s">
        <v>8787</v>
      </c>
      <c r="K33" s="59" t="s">
        <v>18844</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76.5">
      <c r="A34" s="59" t="s">
        <v>18845</v>
      </c>
      <c r="B34" s="60" t="s">
        <v>18846</v>
      </c>
      <c r="C34" s="59" t="s">
        <v>908</v>
      </c>
      <c r="D34" s="59" t="s">
        <v>18847</v>
      </c>
      <c r="E34" s="59" t="s">
        <v>18679</v>
      </c>
      <c r="F34" s="59" t="s">
        <v>18848</v>
      </c>
      <c r="G34" s="59" t="str">
        <f t="shared" si="0"/>
        <v>G06F</v>
      </c>
      <c r="H34" s="59" t="s">
        <v>545</v>
      </c>
      <c r="I34" s="59" t="s">
        <v>18849</v>
      </c>
      <c r="J34" s="59" t="s">
        <v>1493</v>
      </c>
      <c r="K34" s="59" t="s">
        <v>18850</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51">
      <c r="A35" s="59" t="s">
        <v>18851</v>
      </c>
      <c r="B35" s="60" t="s">
        <v>18852</v>
      </c>
      <c r="C35" s="59" t="s">
        <v>908</v>
      </c>
      <c r="D35" s="59" t="s">
        <v>18853</v>
      </c>
      <c r="E35" s="59" t="s">
        <v>18679</v>
      </c>
      <c r="F35" s="59" t="s">
        <v>18854</v>
      </c>
      <c r="G35" s="59" t="str">
        <f t="shared" si="0"/>
        <v>A61B</v>
      </c>
      <c r="H35" s="59" t="s">
        <v>545</v>
      </c>
      <c r="I35" s="59" t="s">
        <v>18855</v>
      </c>
      <c r="J35" s="59" t="s">
        <v>6141</v>
      </c>
      <c r="K35" s="59" t="s">
        <v>18856</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89.25">
      <c r="A36" s="59" t="s">
        <v>18857</v>
      </c>
      <c r="B36" s="60" t="s">
        <v>18858</v>
      </c>
      <c r="C36" s="59" t="s">
        <v>908</v>
      </c>
      <c r="D36" s="59" t="s">
        <v>18859</v>
      </c>
      <c r="E36" s="59" t="s">
        <v>18679</v>
      </c>
      <c r="F36" s="59" t="s">
        <v>18860</v>
      </c>
      <c r="G36" s="59" t="str">
        <f t="shared" si="0"/>
        <v>G06F</v>
      </c>
      <c r="H36" s="59" t="s">
        <v>545</v>
      </c>
      <c r="I36" s="59" t="s">
        <v>18861</v>
      </c>
      <c r="J36" s="59" t="s">
        <v>13470</v>
      </c>
      <c r="K36" s="59" t="s">
        <v>18862</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89.25">
      <c r="A37" s="59" t="s">
        <v>18789</v>
      </c>
      <c r="B37" s="60" t="s">
        <v>18863</v>
      </c>
      <c r="C37" s="59" t="s">
        <v>908</v>
      </c>
      <c r="D37" s="59" t="s">
        <v>18864</v>
      </c>
      <c r="E37" s="59" t="s">
        <v>18679</v>
      </c>
      <c r="F37" s="59" t="s">
        <v>18865</v>
      </c>
      <c r="G37" s="59" t="str">
        <f t="shared" si="0"/>
        <v>G06N</v>
      </c>
      <c r="H37" s="59" t="s">
        <v>545</v>
      </c>
      <c r="I37" s="59" t="s">
        <v>18866</v>
      </c>
      <c r="J37" s="59" t="s">
        <v>3865</v>
      </c>
      <c r="K37" s="59" t="s">
        <v>18867</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02">
      <c r="A38" s="59" t="s">
        <v>18868</v>
      </c>
      <c r="B38" s="60" t="s">
        <v>18869</v>
      </c>
      <c r="C38" s="59" t="s">
        <v>908</v>
      </c>
      <c r="D38" s="59" t="s">
        <v>18870</v>
      </c>
      <c r="E38" s="59" t="s">
        <v>18679</v>
      </c>
      <c r="F38" s="59" t="s">
        <v>18871</v>
      </c>
      <c r="G38" s="59" t="str">
        <f t="shared" ref="G38:G63" si="1">LEFT(F38,4)</f>
        <v>F24C</v>
      </c>
      <c r="H38" s="59" t="s">
        <v>18872</v>
      </c>
      <c r="I38" s="59" t="s">
        <v>18873</v>
      </c>
      <c r="J38" s="59" t="s">
        <v>2188</v>
      </c>
      <c r="K38" s="59" t="s">
        <v>18874</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89.25">
      <c r="A39" s="59" t="s">
        <v>18839</v>
      </c>
      <c r="B39" s="60" t="s">
        <v>18875</v>
      </c>
      <c r="C39" s="59" t="s">
        <v>908</v>
      </c>
      <c r="D39" s="59" t="s">
        <v>18876</v>
      </c>
      <c r="E39" s="59" t="s">
        <v>18679</v>
      </c>
      <c r="F39" s="59" t="s">
        <v>18842</v>
      </c>
      <c r="G39" s="59" t="str">
        <f t="shared" si="1"/>
        <v>H01Q</v>
      </c>
      <c r="H39" s="59" t="s">
        <v>545</v>
      </c>
      <c r="I39" s="59" t="s">
        <v>18877</v>
      </c>
      <c r="J39" s="59" t="s">
        <v>2188</v>
      </c>
      <c r="K39" s="59" t="s">
        <v>18878</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63.75">
      <c r="A40" s="59" t="s">
        <v>18879</v>
      </c>
      <c r="B40" s="60" t="s">
        <v>18880</v>
      </c>
      <c r="C40" s="59" t="s">
        <v>908</v>
      </c>
      <c r="D40" s="59" t="s">
        <v>18881</v>
      </c>
      <c r="E40" s="59" t="s">
        <v>18679</v>
      </c>
      <c r="F40" s="59" t="s">
        <v>18882</v>
      </c>
      <c r="G40" s="59" t="str">
        <f t="shared" si="1"/>
        <v>A01K</v>
      </c>
      <c r="H40" s="59" t="s">
        <v>545</v>
      </c>
      <c r="I40" s="59" t="s">
        <v>18883</v>
      </c>
      <c r="J40" s="59" t="s">
        <v>2063</v>
      </c>
      <c r="K40" s="59" t="s">
        <v>18884</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89.25">
      <c r="A41" s="59" t="s">
        <v>18885</v>
      </c>
      <c r="B41" s="60" t="s">
        <v>18886</v>
      </c>
      <c r="C41" s="59" t="s">
        <v>908</v>
      </c>
      <c r="D41" s="59" t="s">
        <v>18887</v>
      </c>
      <c r="E41" s="59" t="s">
        <v>18679</v>
      </c>
      <c r="F41" s="59" t="s">
        <v>18888</v>
      </c>
      <c r="G41" s="59" t="str">
        <f t="shared" si="1"/>
        <v>A61L</v>
      </c>
      <c r="H41" s="59" t="s">
        <v>545</v>
      </c>
      <c r="I41" s="59" t="s">
        <v>18889</v>
      </c>
      <c r="J41" s="59" t="s">
        <v>2063</v>
      </c>
      <c r="K41" s="59" t="s">
        <v>18890</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127.5">
      <c r="A42" s="59" t="s">
        <v>18891</v>
      </c>
      <c r="B42" s="60" t="s">
        <v>18892</v>
      </c>
      <c r="C42" s="59" t="s">
        <v>908</v>
      </c>
      <c r="D42" s="59" t="s">
        <v>18893</v>
      </c>
      <c r="E42" s="59" t="s">
        <v>18894</v>
      </c>
      <c r="F42" s="59" t="s">
        <v>18895</v>
      </c>
      <c r="G42" s="59" t="str">
        <f t="shared" si="1"/>
        <v>G06F</v>
      </c>
      <c r="H42" s="59" t="s">
        <v>545</v>
      </c>
      <c r="I42" s="59" t="s">
        <v>18896</v>
      </c>
      <c r="J42" s="59" t="s">
        <v>2188</v>
      </c>
      <c r="K42" s="59" t="s">
        <v>18897</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114.75">
      <c r="A43" s="59" t="s">
        <v>18802</v>
      </c>
      <c r="B43" s="60" t="s">
        <v>18898</v>
      </c>
      <c r="C43" s="59" t="s">
        <v>908</v>
      </c>
      <c r="D43" s="59" t="s">
        <v>18899</v>
      </c>
      <c r="E43" s="59" t="s">
        <v>18679</v>
      </c>
      <c r="F43" s="59" t="s">
        <v>18900</v>
      </c>
      <c r="G43" s="59" t="str">
        <f t="shared" si="1"/>
        <v>G06F</v>
      </c>
      <c r="H43" s="59" t="s">
        <v>545</v>
      </c>
      <c r="I43" s="59" t="s">
        <v>18901</v>
      </c>
      <c r="J43" s="59" t="s">
        <v>1987</v>
      </c>
      <c r="K43" s="59" t="s">
        <v>18902</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63.75">
      <c r="A44" s="59" t="s">
        <v>18903</v>
      </c>
      <c r="B44" s="60" t="s">
        <v>18904</v>
      </c>
      <c r="C44" s="59" t="s">
        <v>908</v>
      </c>
      <c r="D44" s="59" t="s">
        <v>18905</v>
      </c>
      <c r="E44" s="59" t="s">
        <v>18679</v>
      </c>
      <c r="F44" s="59" t="s">
        <v>18906</v>
      </c>
      <c r="G44" s="59" t="str">
        <f t="shared" si="1"/>
        <v>G06F</v>
      </c>
      <c r="H44" s="59" t="s">
        <v>545</v>
      </c>
      <c r="I44" s="59" t="s">
        <v>18907</v>
      </c>
      <c r="J44" s="59" t="s">
        <v>3836</v>
      </c>
      <c r="K44" s="59" t="s">
        <v>18908</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63.75">
      <c r="A45" s="59" t="s">
        <v>18909</v>
      </c>
      <c r="B45" s="60" t="s">
        <v>18910</v>
      </c>
      <c r="C45" s="59" t="s">
        <v>908</v>
      </c>
      <c r="D45" s="59" t="s">
        <v>18911</v>
      </c>
      <c r="E45" s="59" t="s">
        <v>18679</v>
      </c>
      <c r="F45" s="59" t="s">
        <v>18912</v>
      </c>
      <c r="G45" s="59" t="str">
        <f t="shared" si="1"/>
        <v>H04W</v>
      </c>
      <c r="H45" s="59" t="s">
        <v>545</v>
      </c>
      <c r="I45" s="59" t="s">
        <v>18913</v>
      </c>
      <c r="J45" s="59" t="s">
        <v>6365</v>
      </c>
      <c r="K45" s="59" t="s">
        <v>18914</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63.75">
      <c r="A46" s="59" t="s">
        <v>18915</v>
      </c>
      <c r="B46" s="60" t="s">
        <v>18916</v>
      </c>
      <c r="C46" s="59" t="s">
        <v>908</v>
      </c>
      <c r="D46" s="59" t="s">
        <v>18917</v>
      </c>
      <c r="E46" s="59" t="s">
        <v>18679</v>
      </c>
      <c r="F46" s="59" t="s">
        <v>18918</v>
      </c>
      <c r="G46" s="59" t="str">
        <f t="shared" si="1"/>
        <v>B25J</v>
      </c>
      <c r="H46" s="59" t="s">
        <v>545</v>
      </c>
      <c r="I46" s="59" t="s">
        <v>18919</v>
      </c>
      <c r="J46" s="59" t="s">
        <v>13470</v>
      </c>
      <c r="K46" s="59" t="s">
        <v>18920</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51">
      <c r="A47" s="59" t="s">
        <v>18921</v>
      </c>
      <c r="B47" s="60" t="s">
        <v>18922</v>
      </c>
      <c r="C47" s="59" t="s">
        <v>908</v>
      </c>
      <c r="D47" s="59" t="s">
        <v>18923</v>
      </c>
      <c r="E47" s="59" t="s">
        <v>18679</v>
      </c>
      <c r="F47" s="59" t="s">
        <v>18865</v>
      </c>
      <c r="G47" s="59" t="str">
        <f t="shared" si="1"/>
        <v>G06N</v>
      </c>
      <c r="H47" s="59" t="s">
        <v>545</v>
      </c>
      <c r="I47" s="59" t="s">
        <v>18924</v>
      </c>
      <c r="J47" s="59" t="s">
        <v>5078</v>
      </c>
      <c r="K47" s="59" t="s">
        <v>18925</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76.5">
      <c r="A48" s="59" t="s">
        <v>18926</v>
      </c>
      <c r="B48" s="60" t="s">
        <v>18927</v>
      </c>
      <c r="C48" s="59" t="s">
        <v>908</v>
      </c>
      <c r="D48" s="59" t="s">
        <v>18928</v>
      </c>
      <c r="E48" s="59" t="s">
        <v>18679</v>
      </c>
      <c r="F48" s="59" t="s">
        <v>18929</v>
      </c>
      <c r="G48" s="59" t="str">
        <f t="shared" si="1"/>
        <v>G06F</v>
      </c>
      <c r="H48" s="59" t="s">
        <v>545</v>
      </c>
      <c r="I48" s="59" t="s">
        <v>18930</v>
      </c>
      <c r="J48" s="59" t="s">
        <v>1995</v>
      </c>
      <c r="K48" s="59" t="s">
        <v>18931</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89.25">
      <c r="A49" s="59" t="s">
        <v>18932</v>
      </c>
      <c r="B49" s="60" t="s">
        <v>18933</v>
      </c>
      <c r="C49" s="59" t="s">
        <v>908</v>
      </c>
      <c r="D49" s="59" t="s">
        <v>18934</v>
      </c>
      <c r="E49" s="59" t="s">
        <v>18679</v>
      </c>
      <c r="F49" s="59" t="s">
        <v>18935</v>
      </c>
      <c r="G49" s="59" t="str">
        <f t="shared" si="1"/>
        <v>B25J</v>
      </c>
      <c r="H49" s="59" t="s">
        <v>545</v>
      </c>
      <c r="I49" s="59" t="s">
        <v>18936</v>
      </c>
      <c r="J49" s="59" t="s">
        <v>1493</v>
      </c>
      <c r="K49" s="59" t="s">
        <v>18937</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76.5">
      <c r="A50" s="59" t="s">
        <v>18938</v>
      </c>
      <c r="B50" s="60" t="s">
        <v>18939</v>
      </c>
      <c r="C50" s="59" t="s">
        <v>908</v>
      </c>
      <c r="D50" s="59" t="s">
        <v>18940</v>
      </c>
      <c r="E50" s="59" t="s">
        <v>18671</v>
      </c>
      <c r="F50" s="59" t="s">
        <v>18941</v>
      </c>
      <c r="G50" s="59" t="str">
        <f t="shared" si="1"/>
        <v>G02B</v>
      </c>
      <c r="H50" s="59" t="s">
        <v>545</v>
      </c>
      <c r="I50" s="59" t="s">
        <v>18942</v>
      </c>
      <c r="J50" s="59" t="s">
        <v>18943</v>
      </c>
      <c r="K50" s="59" t="s">
        <v>18944</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76.5">
      <c r="A51" s="59" t="s">
        <v>18945</v>
      </c>
      <c r="B51" s="60" t="s">
        <v>18946</v>
      </c>
      <c r="C51" s="59" t="s">
        <v>908</v>
      </c>
      <c r="D51" s="59" t="s">
        <v>18947</v>
      </c>
      <c r="E51" s="59" t="s">
        <v>18679</v>
      </c>
      <c r="F51" s="59" t="s">
        <v>18948</v>
      </c>
      <c r="G51" s="59" t="str">
        <f t="shared" si="1"/>
        <v>G06F</v>
      </c>
      <c r="H51" s="59" t="s">
        <v>18949</v>
      </c>
      <c r="I51" s="59" t="s">
        <v>18950</v>
      </c>
      <c r="J51" s="59" t="s">
        <v>13102</v>
      </c>
      <c r="K51" s="59" t="s">
        <v>18951</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76.5">
      <c r="A52" s="59" t="s">
        <v>18952</v>
      </c>
      <c r="B52" s="60" t="s">
        <v>18953</v>
      </c>
      <c r="C52" s="59" t="s">
        <v>908</v>
      </c>
      <c r="D52" s="59" t="s">
        <v>18954</v>
      </c>
      <c r="E52" s="59" t="s">
        <v>18679</v>
      </c>
      <c r="F52" s="59" t="s">
        <v>18955</v>
      </c>
      <c r="G52" s="59" t="str">
        <f t="shared" si="1"/>
        <v>G06F</v>
      </c>
      <c r="H52" s="59" t="s">
        <v>18956</v>
      </c>
      <c r="I52" s="59" t="s">
        <v>18957</v>
      </c>
      <c r="J52" s="59" t="s">
        <v>4612</v>
      </c>
      <c r="K52" s="59" t="s">
        <v>18958</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63.75">
      <c r="A53" s="59" t="s">
        <v>18959</v>
      </c>
      <c r="B53" s="60" t="s">
        <v>18960</v>
      </c>
      <c r="C53" s="59" t="s">
        <v>908</v>
      </c>
      <c r="D53" s="59" t="s">
        <v>18961</v>
      </c>
      <c r="E53" s="59" t="s">
        <v>18679</v>
      </c>
      <c r="F53" s="59" t="s">
        <v>18962</v>
      </c>
      <c r="G53" s="59" t="str">
        <f t="shared" si="1"/>
        <v>H04W</v>
      </c>
      <c r="H53" s="59" t="s">
        <v>18963</v>
      </c>
      <c r="I53" s="59" t="s">
        <v>18964</v>
      </c>
      <c r="J53" s="59" t="s">
        <v>4612</v>
      </c>
      <c r="K53" s="59" t="s">
        <v>18965</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114.75">
      <c r="A54" s="59" t="s">
        <v>18966</v>
      </c>
      <c r="B54" s="60" t="s">
        <v>18967</v>
      </c>
      <c r="C54" s="59" t="s">
        <v>908</v>
      </c>
      <c r="D54" s="59" t="s">
        <v>18968</v>
      </c>
      <c r="E54" s="59" t="s">
        <v>18679</v>
      </c>
      <c r="F54" s="59" t="s">
        <v>18969</v>
      </c>
      <c r="G54" s="59" t="str">
        <f t="shared" si="1"/>
        <v>H01Q</v>
      </c>
      <c r="H54" s="59" t="s">
        <v>545</v>
      </c>
      <c r="I54" s="59" t="s">
        <v>18970</v>
      </c>
      <c r="J54" s="59" t="s">
        <v>4836</v>
      </c>
      <c r="K54" s="59" t="s">
        <v>18971</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89.25">
      <c r="A55" s="59" t="s">
        <v>18972</v>
      </c>
      <c r="B55" s="60" t="s">
        <v>18973</v>
      </c>
      <c r="C55" s="59" t="s">
        <v>908</v>
      </c>
      <c r="D55" s="59" t="s">
        <v>18974</v>
      </c>
      <c r="E55" s="59" t="s">
        <v>18679</v>
      </c>
      <c r="F55" s="59" t="s">
        <v>18975</v>
      </c>
      <c r="G55" s="59" t="str">
        <f t="shared" si="1"/>
        <v>G06F</v>
      </c>
      <c r="H55" s="59" t="s">
        <v>545</v>
      </c>
      <c r="I55" s="59" t="s">
        <v>18976</v>
      </c>
      <c r="J55" s="59" t="s">
        <v>4070</v>
      </c>
      <c r="K55" s="59" t="s">
        <v>18977</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102">
      <c r="A56" s="59" t="s">
        <v>18978</v>
      </c>
      <c r="B56" s="60" t="s">
        <v>18979</v>
      </c>
      <c r="C56" s="59" t="s">
        <v>908</v>
      </c>
      <c r="D56" s="59" t="s">
        <v>18980</v>
      </c>
      <c r="E56" s="59" t="s">
        <v>18679</v>
      </c>
      <c r="F56" s="59" t="s">
        <v>18981</v>
      </c>
      <c r="G56" s="59" t="str">
        <f t="shared" si="1"/>
        <v>G06F</v>
      </c>
      <c r="H56" s="59" t="s">
        <v>545</v>
      </c>
      <c r="I56" s="59" t="s">
        <v>18982</v>
      </c>
      <c r="J56" s="59" t="s">
        <v>4070</v>
      </c>
      <c r="K56" s="59" t="s">
        <v>18983</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63.75">
      <c r="A57" s="59" t="s">
        <v>18984</v>
      </c>
      <c r="B57" s="60" t="s">
        <v>18985</v>
      </c>
      <c r="C57" s="59" t="s">
        <v>908</v>
      </c>
      <c r="D57" s="59" t="s">
        <v>18986</v>
      </c>
      <c r="E57" s="59" t="s">
        <v>18679</v>
      </c>
      <c r="F57" s="59" t="s">
        <v>18987</v>
      </c>
      <c r="G57" s="59" t="str">
        <f t="shared" si="1"/>
        <v>H04W</v>
      </c>
      <c r="H57" s="59" t="s">
        <v>545</v>
      </c>
      <c r="I57" s="59" t="s">
        <v>18988</v>
      </c>
      <c r="J57" s="59" t="s">
        <v>4070</v>
      </c>
      <c r="K57" s="59" t="s">
        <v>18989</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38.25">
      <c r="A58" s="59" t="s">
        <v>18789</v>
      </c>
      <c r="B58" s="60" t="s">
        <v>18990</v>
      </c>
      <c r="C58" s="59" t="s">
        <v>908</v>
      </c>
      <c r="D58" s="59" t="s">
        <v>18991</v>
      </c>
      <c r="E58" s="59" t="s">
        <v>18679</v>
      </c>
      <c r="F58" s="59" t="s">
        <v>18992</v>
      </c>
      <c r="G58" s="59" t="str">
        <f t="shared" si="1"/>
        <v>G09G</v>
      </c>
      <c r="H58" s="59" t="s">
        <v>545</v>
      </c>
      <c r="I58" s="59" t="s">
        <v>18993</v>
      </c>
      <c r="J58" s="59" t="s">
        <v>4070</v>
      </c>
      <c r="K58" s="59" t="s">
        <v>18994</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127.5">
      <c r="A59" s="59" t="s">
        <v>18995</v>
      </c>
      <c r="B59" s="60" t="s">
        <v>18996</v>
      </c>
      <c r="C59" s="59" t="s">
        <v>908</v>
      </c>
      <c r="D59" s="59" t="s">
        <v>18997</v>
      </c>
      <c r="E59" s="59" t="s">
        <v>18679</v>
      </c>
      <c r="F59" s="59" t="s">
        <v>18998</v>
      </c>
      <c r="G59" s="59" t="str">
        <f t="shared" si="1"/>
        <v>H04M</v>
      </c>
      <c r="H59" s="59" t="s">
        <v>545</v>
      </c>
      <c r="I59" s="59" t="s">
        <v>18999</v>
      </c>
      <c r="J59" s="59" t="s">
        <v>19000</v>
      </c>
      <c r="K59" s="59" t="s">
        <v>19001</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127.5">
      <c r="A60" s="59" t="s">
        <v>19002</v>
      </c>
      <c r="B60" s="60" t="s">
        <v>19003</v>
      </c>
      <c r="C60" s="59" t="s">
        <v>908</v>
      </c>
      <c r="D60" s="59" t="s">
        <v>19004</v>
      </c>
      <c r="E60" s="59" t="s">
        <v>18679</v>
      </c>
      <c r="F60" s="59" t="s">
        <v>19005</v>
      </c>
      <c r="G60" s="59" t="str">
        <f t="shared" si="1"/>
        <v>G01S</v>
      </c>
      <c r="H60" s="59" t="s">
        <v>19006</v>
      </c>
      <c r="I60" s="59" t="s">
        <v>19007</v>
      </c>
      <c r="J60" s="59" t="s">
        <v>15201</v>
      </c>
      <c r="K60" s="59" t="s">
        <v>19008</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51">
      <c r="A61" s="59" t="s">
        <v>19009</v>
      </c>
      <c r="B61" s="60" t="s">
        <v>19010</v>
      </c>
      <c r="C61" s="59" t="s">
        <v>908</v>
      </c>
      <c r="D61" s="59" t="s">
        <v>19011</v>
      </c>
      <c r="E61" s="59" t="s">
        <v>18679</v>
      </c>
      <c r="F61" s="59" t="s">
        <v>19012</v>
      </c>
      <c r="G61" s="59" t="str">
        <f t="shared" si="1"/>
        <v>G06F</v>
      </c>
      <c r="H61" s="59" t="s">
        <v>545</v>
      </c>
      <c r="I61" s="59" t="s">
        <v>19013</v>
      </c>
      <c r="J61" s="59" t="s">
        <v>12902</v>
      </c>
      <c r="K61" s="59" t="s">
        <v>19014</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76.5">
      <c r="A62" s="59" t="s">
        <v>19015</v>
      </c>
      <c r="B62" s="60" t="s">
        <v>19016</v>
      </c>
      <c r="C62" s="59" t="s">
        <v>908</v>
      </c>
      <c r="D62" s="59" t="s">
        <v>19017</v>
      </c>
      <c r="E62" s="59" t="s">
        <v>18679</v>
      </c>
      <c r="F62" s="59" t="s">
        <v>19018</v>
      </c>
      <c r="G62" s="59" t="str">
        <f t="shared" si="1"/>
        <v>G03B</v>
      </c>
      <c r="H62" s="59" t="s">
        <v>545</v>
      </c>
      <c r="I62" s="59" t="s">
        <v>19019</v>
      </c>
      <c r="J62" s="59" t="s">
        <v>4612</v>
      </c>
      <c r="K62" s="59" t="s">
        <v>19020</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89.25">
      <c r="A63" s="59" t="s">
        <v>19021</v>
      </c>
      <c r="B63" s="60" t="s">
        <v>19022</v>
      </c>
      <c r="C63" s="59" t="s">
        <v>908</v>
      </c>
      <c r="D63" s="59" t="s">
        <v>19023</v>
      </c>
      <c r="E63" s="59" t="s">
        <v>18679</v>
      </c>
      <c r="F63" s="59" t="s">
        <v>2419</v>
      </c>
      <c r="G63" s="59" t="str">
        <f t="shared" si="1"/>
        <v>H04L</v>
      </c>
      <c r="H63" s="59" t="s">
        <v>19024</v>
      </c>
      <c r="I63" s="59" t="s">
        <v>19025</v>
      </c>
      <c r="J63" s="59" t="s">
        <v>4612</v>
      </c>
      <c r="K63" s="59" t="s">
        <v>19026</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89.25">
      <c r="A64" s="59" t="s">
        <v>19027</v>
      </c>
      <c r="B64" s="60" t="s">
        <v>19028</v>
      </c>
      <c r="C64" s="59" t="s">
        <v>908</v>
      </c>
      <c r="D64" s="59" t="s">
        <v>19029</v>
      </c>
      <c r="E64" s="59" t="s">
        <v>18679</v>
      </c>
      <c r="F64" s="59" t="s">
        <v>19030</v>
      </c>
      <c r="H64" s="59" t="s">
        <v>545</v>
      </c>
      <c r="I64" s="59" t="s">
        <v>19031</v>
      </c>
      <c r="J64" s="59" t="s">
        <v>4836</v>
      </c>
      <c r="K64" s="59" t="s">
        <v>19032</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51">
      <c r="A65" s="59" t="s">
        <v>19033</v>
      </c>
      <c r="B65" s="60" t="s">
        <v>19034</v>
      </c>
      <c r="C65" s="59" t="s">
        <v>908</v>
      </c>
      <c r="D65" s="59" t="s">
        <v>19035</v>
      </c>
      <c r="E65" s="59" t="s">
        <v>18679</v>
      </c>
      <c r="F65" s="59" t="s">
        <v>19036</v>
      </c>
      <c r="H65" s="59" t="s">
        <v>545</v>
      </c>
      <c r="I65" s="59" t="s">
        <v>19037</v>
      </c>
      <c r="J65" s="59" t="s">
        <v>2179</v>
      </c>
      <c r="K65" s="59" t="s">
        <v>19038</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63.75">
      <c r="A66" s="59" t="s">
        <v>19039</v>
      </c>
      <c r="B66" s="60" t="s">
        <v>19040</v>
      </c>
      <c r="C66" s="59" t="s">
        <v>908</v>
      </c>
      <c r="D66" s="59" t="s">
        <v>19041</v>
      </c>
      <c r="E66" s="59" t="s">
        <v>18679</v>
      </c>
      <c r="F66" s="59" t="s">
        <v>19042</v>
      </c>
      <c r="H66" s="59" t="s">
        <v>19042</v>
      </c>
      <c r="I66" s="59" t="s">
        <v>19043</v>
      </c>
      <c r="J66" s="59" t="s">
        <v>2179</v>
      </c>
      <c r="K66" s="59" t="s">
        <v>19044</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63.75">
      <c r="A67" s="59" t="s">
        <v>18845</v>
      </c>
      <c r="B67" s="60" t="s">
        <v>19045</v>
      </c>
      <c r="C67" s="59" t="s">
        <v>908</v>
      </c>
      <c r="D67" s="59" t="s">
        <v>19046</v>
      </c>
      <c r="E67" s="59" t="s">
        <v>18679</v>
      </c>
      <c r="F67" s="59" t="s">
        <v>19047</v>
      </c>
      <c r="H67" s="59" t="s">
        <v>545</v>
      </c>
      <c r="I67" s="59" t="s">
        <v>19048</v>
      </c>
      <c r="J67" s="59" t="s">
        <v>4612</v>
      </c>
      <c r="K67" s="59" t="s">
        <v>19049</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76.5">
      <c r="A68" s="59" t="s">
        <v>19050</v>
      </c>
      <c r="B68" s="60" t="s">
        <v>19051</v>
      </c>
      <c r="C68" s="59" t="s">
        <v>908</v>
      </c>
      <c r="D68" s="59" t="s">
        <v>19052</v>
      </c>
      <c r="E68" s="59" t="s">
        <v>18679</v>
      </c>
      <c r="F68" s="59" t="s">
        <v>19053</v>
      </c>
      <c r="H68" s="59" t="s">
        <v>545</v>
      </c>
      <c r="I68" s="59" t="s">
        <v>19054</v>
      </c>
      <c r="J68" s="59" t="s">
        <v>2204</v>
      </c>
      <c r="K68" s="59" t="s">
        <v>19055</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102">
      <c r="A69" s="59" t="s">
        <v>19056</v>
      </c>
      <c r="B69" s="60" t="s">
        <v>19057</v>
      </c>
      <c r="C69" s="59" t="s">
        <v>908</v>
      </c>
      <c r="D69" s="59" t="s">
        <v>19058</v>
      </c>
      <c r="E69" s="59" t="s">
        <v>19059</v>
      </c>
      <c r="F69" s="59" t="s">
        <v>19060</v>
      </c>
      <c r="H69" s="59" t="s">
        <v>545</v>
      </c>
      <c r="I69" s="59" t="s">
        <v>19061</v>
      </c>
      <c r="J69" s="59" t="s">
        <v>2204</v>
      </c>
      <c r="K69" s="59" t="s">
        <v>19062</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76.5">
      <c r="A70" s="59" t="s">
        <v>18789</v>
      </c>
      <c r="B70" s="60" t="s">
        <v>19063</v>
      </c>
      <c r="C70" s="59" t="s">
        <v>908</v>
      </c>
      <c r="D70" s="59" t="s">
        <v>19064</v>
      </c>
      <c r="E70" s="59" t="s">
        <v>18679</v>
      </c>
      <c r="F70" s="59" t="s">
        <v>19065</v>
      </c>
      <c r="H70" s="59" t="s">
        <v>545</v>
      </c>
      <c r="I70" s="59" t="s">
        <v>19066</v>
      </c>
      <c r="J70" s="59" t="s">
        <v>1379</v>
      </c>
      <c r="K70" s="59" t="s">
        <v>19067</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63.75">
      <c r="A71" s="59" t="s">
        <v>19068</v>
      </c>
      <c r="B71" s="60" t="s">
        <v>19069</v>
      </c>
      <c r="C71" s="59" t="s">
        <v>908</v>
      </c>
      <c r="D71" s="59" t="s">
        <v>19070</v>
      </c>
      <c r="E71" s="59" t="s">
        <v>18679</v>
      </c>
      <c r="F71" s="59" t="s">
        <v>19071</v>
      </c>
      <c r="H71" s="59" t="s">
        <v>545</v>
      </c>
      <c r="I71" s="59" t="s">
        <v>19072</v>
      </c>
      <c r="J71" s="59" t="s">
        <v>8787</v>
      </c>
      <c r="K71" s="59" t="s">
        <v>19073</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127.5">
      <c r="A72" s="59" t="s">
        <v>19074</v>
      </c>
      <c r="B72" s="60" t="s">
        <v>19075</v>
      </c>
      <c r="C72" s="59" t="s">
        <v>908</v>
      </c>
      <c r="D72" s="59" t="s">
        <v>19076</v>
      </c>
      <c r="E72" s="59" t="s">
        <v>18679</v>
      </c>
      <c r="F72" s="59" t="s">
        <v>19077</v>
      </c>
      <c r="H72" s="59" t="s">
        <v>545</v>
      </c>
      <c r="I72" s="59" t="s">
        <v>19078</v>
      </c>
      <c r="J72" s="59" t="s">
        <v>8787</v>
      </c>
      <c r="K72" s="59" t="s">
        <v>19079</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63.75">
      <c r="A73" s="59" t="s">
        <v>19080</v>
      </c>
      <c r="B73" s="60" t="s">
        <v>19081</v>
      </c>
      <c r="C73" s="59" t="s">
        <v>908</v>
      </c>
      <c r="D73" s="59" t="s">
        <v>19082</v>
      </c>
      <c r="E73" s="59" t="s">
        <v>18679</v>
      </c>
      <c r="F73" s="59" t="s">
        <v>19083</v>
      </c>
      <c r="H73" s="59" t="s">
        <v>545</v>
      </c>
      <c r="I73" s="59" t="s">
        <v>19084</v>
      </c>
      <c r="J73" s="59" t="s">
        <v>8787</v>
      </c>
      <c r="K73" s="59" t="s">
        <v>19085</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114.75">
      <c r="A74" s="59" t="s">
        <v>18839</v>
      </c>
      <c r="B74" s="60" t="s">
        <v>19086</v>
      </c>
      <c r="C74" s="59" t="s">
        <v>908</v>
      </c>
      <c r="D74" s="59" t="s">
        <v>19087</v>
      </c>
      <c r="E74" s="59" t="s">
        <v>18679</v>
      </c>
      <c r="F74" s="59" t="s">
        <v>19088</v>
      </c>
      <c r="H74" s="59" t="s">
        <v>545</v>
      </c>
      <c r="I74" s="59" t="s">
        <v>19089</v>
      </c>
      <c r="J74" s="59" t="s">
        <v>1995</v>
      </c>
      <c r="K74" s="59" t="s">
        <v>19090</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51">
      <c r="A75" s="59" t="s">
        <v>19091</v>
      </c>
      <c r="B75" s="60" t="s">
        <v>19092</v>
      </c>
      <c r="C75" s="59" t="s">
        <v>908</v>
      </c>
      <c r="D75" s="59" t="s">
        <v>19093</v>
      </c>
      <c r="E75" s="59" t="s">
        <v>18679</v>
      </c>
      <c r="F75" s="59" t="s">
        <v>19094</v>
      </c>
      <c r="H75" s="59" t="s">
        <v>545</v>
      </c>
      <c r="I75" s="59" t="s">
        <v>19095</v>
      </c>
      <c r="J75" s="59" t="s">
        <v>8787</v>
      </c>
      <c r="K75" s="59" t="s">
        <v>19096</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76.5">
      <c r="A76" s="59" t="s">
        <v>19097</v>
      </c>
      <c r="B76" s="60" t="s">
        <v>19098</v>
      </c>
      <c r="C76" s="59" t="s">
        <v>908</v>
      </c>
      <c r="D76" s="59" t="s">
        <v>19099</v>
      </c>
      <c r="E76" s="59" t="s">
        <v>19100</v>
      </c>
      <c r="F76" s="59" t="s">
        <v>19101</v>
      </c>
      <c r="H76" s="59" t="s">
        <v>545</v>
      </c>
      <c r="I76" s="59" t="s">
        <v>19102</v>
      </c>
      <c r="J76" s="59" t="s">
        <v>1435</v>
      </c>
      <c r="K76" s="59" t="s">
        <v>19103</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76.5">
      <c r="A77" s="59" t="s">
        <v>18833</v>
      </c>
      <c r="B77" s="60" t="s">
        <v>19104</v>
      </c>
      <c r="C77" s="59" t="s">
        <v>908</v>
      </c>
      <c r="D77" s="59" t="s">
        <v>19099</v>
      </c>
      <c r="E77" s="59" t="s">
        <v>19100</v>
      </c>
      <c r="F77" s="59" t="s">
        <v>19105</v>
      </c>
      <c r="H77" s="59" t="s">
        <v>545</v>
      </c>
      <c r="I77" s="59" t="s">
        <v>19106</v>
      </c>
      <c r="J77" s="59" t="s">
        <v>1435</v>
      </c>
      <c r="K77" s="59" t="s">
        <v>19107</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114.75">
      <c r="A78" s="59" t="s">
        <v>19108</v>
      </c>
      <c r="B78" s="60" t="s">
        <v>19109</v>
      </c>
      <c r="C78" s="59" t="s">
        <v>908</v>
      </c>
      <c r="D78" s="59" t="s">
        <v>19110</v>
      </c>
      <c r="E78" s="59" t="s">
        <v>18679</v>
      </c>
      <c r="F78" s="59" t="s">
        <v>19111</v>
      </c>
      <c r="H78" s="59" t="s">
        <v>545</v>
      </c>
      <c r="I78" s="59" t="s">
        <v>19112</v>
      </c>
      <c r="J78" s="59" t="s">
        <v>3125</v>
      </c>
      <c r="K78" s="59" t="s">
        <v>19113</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38.25">
      <c r="A79" s="59" t="s">
        <v>18833</v>
      </c>
      <c r="B79" s="60" t="s">
        <v>19114</v>
      </c>
      <c r="C79" s="59" t="s">
        <v>908</v>
      </c>
      <c r="D79" s="59" t="s">
        <v>19115</v>
      </c>
      <c r="E79" s="59" t="s">
        <v>18679</v>
      </c>
      <c r="F79" s="59" t="s">
        <v>19116</v>
      </c>
      <c r="H79" s="59" t="s">
        <v>545</v>
      </c>
      <c r="I79" s="59" t="s">
        <v>19117</v>
      </c>
      <c r="J79" s="59" t="s">
        <v>4153</v>
      </c>
      <c r="K79" s="59" t="s">
        <v>19118</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76.5">
      <c r="A80" s="59" t="s">
        <v>19119</v>
      </c>
      <c r="B80" s="60" t="s">
        <v>19120</v>
      </c>
      <c r="C80" s="59" t="s">
        <v>908</v>
      </c>
      <c r="D80" s="59" t="s">
        <v>19121</v>
      </c>
      <c r="E80" s="59" t="s">
        <v>18679</v>
      </c>
      <c r="F80" s="59" t="s">
        <v>19122</v>
      </c>
      <c r="H80" s="59" t="s">
        <v>19123</v>
      </c>
      <c r="I80" s="59" t="s">
        <v>19124</v>
      </c>
      <c r="J80" s="59" t="s">
        <v>2179</v>
      </c>
      <c r="K80" s="59" t="s">
        <v>19125</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63.75">
      <c r="A81" s="59" t="s">
        <v>19126</v>
      </c>
      <c r="B81" s="60" t="s">
        <v>19127</v>
      </c>
      <c r="C81" s="59" t="s">
        <v>908</v>
      </c>
      <c r="D81" s="59" t="s">
        <v>19128</v>
      </c>
      <c r="E81" s="59" t="s">
        <v>18679</v>
      </c>
      <c r="F81" s="59" t="s">
        <v>19129</v>
      </c>
      <c r="H81" s="59" t="s">
        <v>545</v>
      </c>
      <c r="I81" s="59" t="s">
        <v>19130</v>
      </c>
      <c r="J81" s="59" t="s">
        <v>5447</v>
      </c>
      <c r="K81" s="59" t="s">
        <v>19131</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51">
      <c r="A82" s="59" t="s">
        <v>19132</v>
      </c>
      <c r="B82" s="60" t="s">
        <v>19133</v>
      </c>
      <c r="C82" s="59" t="s">
        <v>908</v>
      </c>
      <c r="D82" s="59" t="s">
        <v>19134</v>
      </c>
      <c r="E82" s="59" t="s">
        <v>18679</v>
      </c>
      <c r="F82" s="59" t="s">
        <v>19135</v>
      </c>
      <c r="H82" s="59" t="s">
        <v>545</v>
      </c>
      <c r="I82" s="59" t="s">
        <v>19136</v>
      </c>
      <c r="J82" s="59" t="s">
        <v>5447</v>
      </c>
      <c r="K82" s="59" t="s">
        <v>19137</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38.25">
      <c r="A83" s="59" t="s">
        <v>19138</v>
      </c>
      <c r="B83" s="60" t="s">
        <v>19139</v>
      </c>
      <c r="C83" s="59" t="s">
        <v>908</v>
      </c>
      <c r="D83" s="59" t="s">
        <v>19140</v>
      </c>
      <c r="E83" s="59" t="s">
        <v>18679</v>
      </c>
      <c r="F83" s="59" t="s">
        <v>2711</v>
      </c>
      <c r="H83" s="59" t="s">
        <v>545</v>
      </c>
      <c r="I83" s="59" t="s">
        <v>19141</v>
      </c>
      <c r="J83" s="59" t="s">
        <v>2050</v>
      </c>
      <c r="K83" s="59" t="s">
        <v>19142</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76.5">
      <c r="A84" s="59" t="s">
        <v>19143</v>
      </c>
      <c r="B84" s="60" t="s">
        <v>19144</v>
      </c>
      <c r="C84" s="59" t="s">
        <v>908</v>
      </c>
      <c r="D84" s="59" t="s">
        <v>19145</v>
      </c>
      <c r="E84" s="59" t="s">
        <v>18679</v>
      </c>
      <c r="F84" s="59" t="s">
        <v>19146</v>
      </c>
      <c r="H84" s="59" t="s">
        <v>545</v>
      </c>
      <c r="I84" s="59" t="s">
        <v>19147</v>
      </c>
      <c r="J84" s="59" t="s">
        <v>5447</v>
      </c>
      <c r="K84" s="59" t="s">
        <v>19148</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102">
      <c r="A85" s="59" t="s">
        <v>19149</v>
      </c>
      <c r="B85" s="60" t="s">
        <v>19150</v>
      </c>
      <c r="C85" s="59" t="s">
        <v>908</v>
      </c>
      <c r="D85" s="59" t="s">
        <v>19151</v>
      </c>
      <c r="E85" s="59" t="s">
        <v>18679</v>
      </c>
      <c r="F85" s="59" t="s">
        <v>19152</v>
      </c>
      <c r="H85" s="59" t="s">
        <v>19153</v>
      </c>
      <c r="I85" s="59" t="s">
        <v>19154</v>
      </c>
      <c r="J85" s="59" t="s">
        <v>2050</v>
      </c>
      <c r="K85" s="59" t="s">
        <v>19155</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76.5">
      <c r="A86" s="59" t="s">
        <v>19156</v>
      </c>
      <c r="B86" s="60" t="s">
        <v>19157</v>
      </c>
      <c r="C86" s="59" t="s">
        <v>908</v>
      </c>
      <c r="D86" s="59" t="s">
        <v>19158</v>
      </c>
      <c r="E86" s="59" t="s">
        <v>18679</v>
      </c>
      <c r="F86" s="59" t="s">
        <v>19159</v>
      </c>
      <c r="H86" s="59" t="s">
        <v>545</v>
      </c>
      <c r="I86" s="59" t="s">
        <v>19160</v>
      </c>
      <c r="J86" s="59" t="s">
        <v>3968</v>
      </c>
      <c r="K86" s="59" t="s">
        <v>19161</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76.5">
      <c r="A87" s="59" t="s">
        <v>19162</v>
      </c>
      <c r="B87" s="60" t="s">
        <v>19163</v>
      </c>
      <c r="C87" s="59" t="s">
        <v>2606</v>
      </c>
      <c r="D87" s="59" t="s">
        <v>19164</v>
      </c>
      <c r="E87" s="59" t="s">
        <v>18679</v>
      </c>
      <c r="F87" s="59" t="s">
        <v>19165</v>
      </c>
      <c r="H87" s="59" t="s">
        <v>19166</v>
      </c>
      <c r="I87" s="59" t="s">
        <v>19167</v>
      </c>
      <c r="J87" s="59" t="s">
        <v>12130</v>
      </c>
      <c r="K87" s="59" t="s">
        <v>19168</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63.75">
      <c r="A88" s="59" t="s">
        <v>19169</v>
      </c>
      <c r="B88" s="60" t="s">
        <v>19170</v>
      </c>
      <c r="C88" s="59" t="s">
        <v>908</v>
      </c>
      <c r="D88" s="59" t="s">
        <v>19171</v>
      </c>
      <c r="E88" s="59" t="s">
        <v>18679</v>
      </c>
      <c r="F88" s="59" t="s">
        <v>19172</v>
      </c>
      <c r="H88" s="59" t="s">
        <v>19173</v>
      </c>
      <c r="I88" s="59" t="s">
        <v>19174</v>
      </c>
      <c r="J88" s="59" t="s">
        <v>2737</v>
      </c>
      <c r="K88" s="59" t="s">
        <v>19175</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63.75">
      <c r="A89" s="59" t="s">
        <v>19176</v>
      </c>
      <c r="B89" s="60" t="s">
        <v>19177</v>
      </c>
      <c r="C89" s="59" t="s">
        <v>908</v>
      </c>
      <c r="D89" s="59" t="s">
        <v>19178</v>
      </c>
      <c r="E89" s="59" t="s">
        <v>18679</v>
      </c>
      <c r="F89" s="59" t="s">
        <v>19179</v>
      </c>
      <c r="H89" s="59" t="s">
        <v>19180</v>
      </c>
      <c r="I89" s="59" t="s">
        <v>19181</v>
      </c>
      <c r="J89" s="59" t="s">
        <v>3493</v>
      </c>
      <c r="K89" s="59" t="s">
        <v>19182</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242.25">
      <c r="A90" s="59" t="s">
        <v>19183</v>
      </c>
      <c r="B90" s="60" t="s">
        <v>19184</v>
      </c>
      <c r="C90" s="59" t="s">
        <v>908</v>
      </c>
      <c r="D90" s="59" t="s">
        <v>19185</v>
      </c>
      <c r="E90" s="59" t="s">
        <v>18679</v>
      </c>
      <c r="F90" s="59" t="s">
        <v>19186</v>
      </c>
      <c r="H90" s="59" t="s">
        <v>19187</v>
      </c>
      <c r="I90" s="59" t="s">
        <v>19188</v>
      </c>
      <c r="J90" s="59" t="s">
        <v>11858</v>
      </c>
      <c r="K90" s="59" t="s">
        <v>19189</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114.75">
      <c r="A91" s="59" t="s">
        <v>19190</v>
      </c>
      <c r="B91" s="60" t="s">
        <v>19191</v>
      </c>
      <c r="C91" s="59" t="s">
        <v>908</v>
      </c>
      <c r="D91" s="59" t="s">
        <v>19192</v>
      </c>
      <c r="E91" s="59" t="s">
        <v>18679</v>
      </c>
      <c r="F91" s="59" t="s">
        <v>19193</v>
      </c>
      <c r="H91" s="59" t="s">
        <v>19194</v>
      </c>
      <c r="I91" s="59" t="s">
        <v>19195</v>
      </c>
      <c r="J91" s="59" t="s">
        <v>2004</v>
      </c>
      <c r="K91" s="59" t="s">
        <v>19196</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127.5">
      <c r="A92" s="59" t="s">
        <v>18720</v>
      </c>
      <c r="B92" s="60" t="s">
        <v>19197</v>
      </c>
      <c r="C92" s="59" t="s">
        <v>908</v>
      </c>
      <c r="D92" s="59" t="s">
        <v>18722</v>
      </c>
      <c r="E92" s="59" t="s">
        <v>18679</v>
      </c>
      <c r="F92" s="59" t="s">
        <v>19198</v>
      </c>
      <c r="H92" s="59" t="s">
        <v>19199</v>
      </c>
      <c r="I92" s="59" t="s">
        <v>19200</v>
      </c>
      <c r="J92" s="59" t="s">
        <v>8121</v>
      </c>
      <c r="K92" s="59" t="s">
        <v>19201</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89.25">
      <c r="A93" s="59" t="s">
        <v>19202</v>
      </c>
      <c r="B93" s="60" t="s">
        <v>19203</v>
      </c>
      <c r="C93" s="59" t="s">
        <v>908</v>
      </c>
      <c r="D93" s="59" t="s">
        <v>19204</v>
      </c>
      <c r="E93" s="59" t="s">
        <v>18679</v>
      </c>
      <c r="F93" s="59" t="s">
        <v>19205</v>
      </c>
      <c r="H93" s="59" t="s">
        <v>19206</v>
      </c>
      <c r="I93" s="59" t="s">
        <v>19207</v>
      </c>
      <c r="J93" s="59" t="s">
        <v>3714</v>
      </c>
      <c r="K93" s="59" t="s">
        <v>19208</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63.75">
      <c r="A94" s="59" t="s">
        <v>19209</v>
      </c>
      <c r="B94" s="60" t="s">
        <v>19210</v>
      </c>
      <c r="C94" s="59" t="s">
        <v>908</v>
      </c>
      <c r="D94" s="59" t="s">
        <v>19211</v>
      </c>
      <c r="E94" s="59" t="s">
        <v>19212</v>
      </c>
      <c r="F94" s="59" t="s">
        <v>19213</v>
      </c>
      <c r="H94" s="59" t="s">
        <v>19213</v>
      </c>
      <c r="I94" s="59" t="s">
        <v>19214</v>
      </c>
      <c r="J94" s="59" t="s">
        <v>2896</v>
      </c>
      <c r="K94" s="59" t="s">
        <v>19215</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51">
      <c r="A95" s="59" t="s">
        <v>18845</v>
      </c>
      <c r="B95" s="60" t="s">
        <v>19216</v>
      </c>
      <c r="C95" s="59" t="s">
        <v>908</v>
      </c>
      <c r="D95" s="59" t="s">
        <v>18991</v>
      </c>
      <c r="E95" s="59" t="s">
        <v>18679</v>
      </c>
      <c r="F95" s="59" t="s">
        <v>18992</v>
      </c>
      <c r="H95" s="59" t="s">
        <v>19217</v>
      </c>
      <c r="I95" s="59" t="s">
        <v>19218</v>
      </c>
      <c r="J95" s="59" t="s">
        <v>8244</v>
      </c>
      <c r="K95" s="59" t="s">
        <v>19219</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63.75">
      <c r="A96" s="59" t="s">
        <v>19220</v>
      </c>
      <c r="B96" s="60" t="s">
        <v>19221</v>
      </c>
      <c r="C96" s="59" t="s">
        <v>908</v>
      </c>
      <c r="D96" s="59" t="s">
        <v>19222</v>
      </c>
      <c r="E96" s="59" t="s">
        <v>18671</v>
      </c>
      <c r="F96" s="59" t="s">
        <v>19223</v>
      </c>
      <c r="H96" s="59" t="s">
        <v>19224</v>
      </c>
      <c r="I96" s="59" t="s">
        <v>19225</v>
      </c>
      <c r="J96" s="59" t="s">
        <v>3266</v>
      </c>
      <c r="K96" s="59" t="s">
        <v>19226</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102">
      <c r="A97" s="59" t="s">
        <v>19227</v>
      </c>
      <c r="B97" s="60" t="s">
        <v>19228</v>
      </c>
      <c r="C97" s="59" t="s">
        <v>908</v>
      </c>
      <c r="D97" s="59" t="s">
        <v>19229</v>
      </c>
      <c r="E97" s="59" t="s">
        <v>18679</v>
      </c>
      <c r="F97" s="59" t="s">
        <v>19230</v>
      </c>
      <c r="H97" s="59" t="s">
        <v>19231</v>
      </c>
      <c r="I97" s="59" t="s">
        <v>19232</v>
      </c>
      <c r="J97" s="59" t="s">
        <v>19233</v>
      </c>
      <c r="K97" s="59" t="s">
        <v>19234</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127.5">
      <c r="A98" s="59" t="s">
        <v>19235</v>
      </c>
      <c r="B98" s="60" t="s">
        <v>19236</v>
      </c>
      <c r="C98" s="59" t="s">
        <v>908</v>
      </c>
      <c r="D98" s="59" t="s">
        <v>19237</v>
      </c>
      <c r="E98" s="59" t="s">
        <v>18679</v>
      </c>
      <c r="F98" s="59" t="s">
        <v>19238</v>
      </c>
      <c r="H98" s="59" t="s">
        <v>19239</v>
      </c>
      <c r="I98" s="59" t="s">
        <v>19240</v>
      </c>
      <c r="J98" s="59" t="s">
        <v>11494</v>
      </c>
      <c r="K98" s="59" t="s">
        <v>19241</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89.25">
      <c r="A99" s="59" t="s">
        <v>19242</v>
      </c>
      <c r="B99" s="60" t="s">
        <v>19243</v>
      </c>
      <c r="C99" s="59" t="s">
        <v>908</v>
      </c>
      <c r="D99" s="59" t="s">
        <v>19244</v>
      </c>
      <c r="E99" s="59" t="s">
        <v>18679</v>
      </c>
      <c r="F99" s="59" t="s">
        <v>19238</v>
      </c>
      <c r="H99" s="59" t="s">
        <v>19245</v>
      </c>
      <c r="I99" s="59" t="s">
        <v>19246</v>
      </c>
      <c r="J99" s="59" t="s">
        <v>2544</v>
      </c>
      <c r="K99" s="59" t="s">
        <v>19247</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153">
      <c r="A100" s="59" t="s">
        <v>18833</v>
      </c>
      <c r="B100" s="60" t="s">
        <v>19248</v>
      </c>
      <c r="C100" s="59" t="s">
        <v>908</v>
      </c>
      <c r="D100" s="59" t="s">
        <v>19249</v>
      </c>
      <c r="E100" s="59" t="s">
        <v>18671</v>
      </c>
      <c r="F100" s="59" t="s">
        <v>19250</v>
      </c>
      <c r="H100" s="59" t="s">
        <v>19251</v>
      </c>
      <c r="I100" s="59" t="s">
        <v>19252</v>
      </c>
      <c r="J100" s="59" t="s">
        <v>5389</v>
      </c>
      <c r="K100" s="59" t="s">
        <v>19253</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51">
      <c r="A101" s="59" t="s">
        <v>19254</v>
      </c>
      <c r="B101" s="60" t="s">
        <v>19255</v>
      </c>
      <c r="C101" s="59" t="s">
        <v>908</v>
      </c>
      <c r="D101" s="59" t="s">
        <v>19256</v>
      </c>
      <c r="E101" s="59" t="s">
        <v>18671</v>
      </c>
      <c r="F101" s="59" t="s">
        <v>19257</v>
      </c>
      <c r="H101" s="59" t="s">
        <v>19258</v>
      </c>
      <c r="I101" s="59" t="s">
        <v>19259</v>
      </c>
      <c r="J101" s="59" t="s">
        <v>3161</v>
      </c>
      <c r="K101" s="59" t="s">
        <v>19260</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102">
      <c r="A102" s="59" t="s">
        <v>19261</v>
      </c>
      <c r="B102" s="60" t="s">
        <v>19262</v>
      </c>
      <c r="C102" s="59" t="s">
        <v>908</v>
      </c>
      <c r="D102" s="59" t="s">
        <v>19263</v>
      </c>
      <c r="E102" s="59" t="s">
        <v>18679</v>
      </c>
      <c r="F102" s="59" t="s">
        <v>18992</v>
      </c>
      <c r="H102" s="59" t="s">
        <v>19264</v>
      </c>
      <c r="I102" s="59" t="s">
        <v>19265</v>
      </c>
      <c r="J102" s="59" t="s">
        <v>2714</v>
      </c>
      <c r="K102" s="59" t="s">
        <v>19266</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114.75">
      <c r="A103" s="59" t="s">
        <v>19267</v>
      </c>
      <c r="B103" s="60" t="s">
        <v>19268</v>
      </c>
      <c r="C103" s="59" t="s">
        <v>908</v>
      </c>
      <c r="D103" s="59" t="s">
        <v>19269</v>
      </c>
      <c r="E103" s="59" t="s">
        <v>18679</v>
      </c>
      <c r="F103" s="59" t="s">
        <v>19270</v>
      </c>
      <c r="H103" s="59" t="s">
        <v>19271</v>
      </c>
      <c r="I103" s="59" t="s">
        <v>19272</v>
      </c>
      <c r="J103" s="59" t="s">
        <v>2692</v>
      </c>
      <c r="K103" s="59" t="s">
        <v>19273</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89.25">
      <c r="A104" s="59" t="s">
        <v>19274</v>
      </c>
      <c r="B104" s="60" t="s">
        <v>19275</v>
      </c>
      <c r="C104" s="59" t="s">
        <v>908</v>
      </c>
      <c r="D104" s="59" t="s">
        <v>19276</v>
      </c>
      <c r="E104" s="59" t="s">
        <v>18671</v>
      </c>
      <c r="F104" s="59" t="s">
        <v>19277</v>
      </c>
      <c r="H104" s="59" t="s">
        <v>19278</v>
      </c>
      <c r="I104" s="59" t="s">
        <v>19279</v>
      </c>
      <c r="J104" s="59" t="s">
        <v>15201</v>
      </c>
      <c r="K104" s="59" t="s">
        <v>19280</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63.75">
      <c r="A105" s="59" t="s">
        <v>19281</v>
      </c>
      <c r="B105" s="60" t="s">
        <v>19282</v>
      </c>
      <c r="C105" s="59" t="s">
        <v>908</v>
      </c>
      <c r="D105" s="59" t="s">
        <v>19283</v>
      </c>
      <c r="E105" s="59" t="s">
        <v>18679</v>
      </c>
      <c r="F105" s="59" t="s">
        <v>19284</v>
      </c>
      <c r="H105" s="59" t="s">
        <v>19285</v>
      </c>
      <c r="I105" s="59" t="s">
        <v>19286</v>
      </c>
      <c r="J105" s="59" t="s">
        <v>1987</v>
      </c>
      <c r="K105" s="59" t="s">
        <v>19287</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76.5">
      <c r="A106" s="59" t="s">
        <v>19288</v>
      </c>
      <c r="B106" s="60" t="s">
        <v>19289</v>
      </c>
      <c r="C106" s="59" t="s">
        <v>908</v>
      </c>
      <c r="D106" s="59" t="s">
        <v>19290</v>
      </c>
      <c r="E106" s="59" t="s">
        <v>18679</v>
      </c>
      <c r="F106" s="59" t="s">
        <v>19291</v>
      </c>
      <c r="H106" s="59" t="s">
        <v>19292</v>
      </c>
      <c r="I106" s="59" t="s">
        <v>19293</v>
      </c>
      <c r="J106" s="59" t="s">
        <v>3898</v>
      </c>
      <c r="K106" s="59" t="s">
        <v>19294</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51">
      <c r="A107" s="59" t="s">
        <v>19295</v>
      </c>
      <c r="B107" s="60" t="s">
        <v>19296</v>
      </c>
      <c r="C107" s="59" t="s">
        <v>908</v>
      </c>
      <c r="D107" s="59" t="s">
        <v>19297</v>
      </c>
      <c r="E107" s="59" t="s">
        <v>18679</v>
      </c>
      <c r="F107" s="59" t="s">
        <v>19298</v>
      </c>
      <c r="H107" s="59" t="s">
        <v>19299</v>
      </c>
      <c r="I107" s="59" t="s">
        <v>19300</v>
      </c>
      <c r="J107" s="59" t="s">
        <v>866</v>
      </c>
      <c r="K107" s="59" t="s">
        <v>19301</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140.25">
      <c r="A108" s="59" t="s">
        <v>19302</v>
      </c>
      <c r="B108" s="60" t="s">
        <v>19303</v>
      </c>
      <c r="C108" s="59" t="s">
        <v>908</v>
      </c>
      <c r="D108" s="59" t="s">
        <v>19304</v>
      </c>
      <c r="E108" s="59" t="s">
        <v>18679</v>
      </c>
      <c r="F108" s="59" t="s">
        <v>19305</v>
      </c>
      <c r="H108" s="59" t="s">
        <v>19306</v>
      </c>
      <c r="I108" s="59" t="s">
        <v>19307</v>
      </c>
      <c r="J108" s="59" t="s">
        <v>2737</v>
      </c>
      <c r="K108" s="59" t="s">
        <v>19308</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280.5">
      <c r="A109" s="59" t="s">
        <v>19309</v>
      </c>
      <c r="B109" s="60" t="s">
        <v>19310</v>
      </c>
      <c r="C109" s="59" t="s">
        <v>908</v>
      </c>
      <c r="D109" s="59" t="s">
        <v>19311</v>
      </c>
      <c r="E109" s="59" t="s">
        <v>18679</v>
      </c>
      <c r="F109" s="59" t="s">
        <v>19312</v>
      </c>
      <c r="H109" s="59" t="s">
        <v>19313</v>
      </c>
      <c r="I109" s="59" t="s">
        <v>19314</v>
      </c>
      <c r="J109" s="59" t="s">
        <v>5093</v>
      </c>
      <c r="K109" s="59" t="s">
        <v>19315</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114.75">
      <c r="A110" s="59" t="s">
        <v>19316</v>
      </c>
      <c r="B110" s="60" t="s">
        <v>19317</v>
      </c>
      <c r="C110" s="59" t="s">
        <v>908</v>
      </c>
      <c r="D110" s="59" t="s">
        <v>19318</v>
      </c>
      <c r="E110" s="59" t="s">
        <v>18671</v>
      </c>
      <c r="F110" s="59" t="s">
        <v>19319</v>
      </c>
      <c r="H110" s="59" t="s">
        <v>19320</v>
      </c>
      <c r="I110" s="59" t="s">
        <v>19321</v>
      </c>
      <c r="J110" s="59" t="s">
        <v>2981</v>
      </c>
      <c r="K110" s="59" t="s">
        <v>19322</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63.75">
      <c r="A111" s="59" t="s">
        <v>19323</v>
      </c>
      <c r="B111" s="60" t="s">
        <v>19324</v>
      </c>
      <c r="C111" s="59" t="s">
        <v>908</v>
      </c>
      <c r="D111" s="59" t="s">
        <v>19325</v>
      </c>
      <c r="E111" s="59" t="s">
        <v>18679</v>
      </c>
      <c r="F111" s="59" t="s">
        <v>19326</v>
      </c>
      <c r="H111" s="59" t="s">
        <v>19327</v>
      </c>
      <c r="I111" s="59" t="s">
        <v>19328</v>
      </c>
      <c r="J111" s="59" t="s">
        <v>2706</v>
      </c>
      <c r="K111" s="59" t="s">
        <v>19329</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178.5">
      <c r="A112" s="59" t="s">
        <v>19330</v>
      </c>
      <c r="B112" s="60" t="s">
        <v>19331</v>
      </c>
      <c r="C112" s="59" t="s">
        <v>908</v>
      </c>
      <c r="D112" s="59" t="s">
        <v>19332</v>
      </c>
      <c r="E112" s="59" t="s">
        <v>18679</v>
      </c>
      <c r="F112" s="59" t="s">
        <v>19333</v>
      </c>
      <c r="H112" s="59" t="s">
        <v>19334</v>
      </c>
      <c r="I112" s="59" t="s">
        <v>19335</v>
      </c>
      <c r="J112" s="59" t="s">
        <v>19336</v>
      </c>
      <c r="K112" s="59" t="s">
        <v>19337</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293.25">
      <c r="A113" s="59" t="s">
        <v>19338</v>
      </c>
      <c r="B113" s="60" t="s">
        <v>19339</v>
      </c>
      <c r="C113" s="59" t="s">
        <v>908</v>
      </c>
      <c r="D113" s="59" t="s">
        <v>19340</v>
      </c>
      <c r="E113" s="59" t="s">
        <v>18671</v>
      </c>
      <c r="F113" s="59" t="s">
        <v>19341</v>
      </c>
      <c r="H113" s="59" t="s">
        <v>19342</v>
      </c>
      <c r="I113" s="59" t="s">
        <v>19343</v>
      </c>
      <c r="J113" s="59" t="s">
        <v>2692</v>
      </c>
      <c r="K113" s="59" t="s">
        <v>19344</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242.25">
      <c r="A114" s="59" t="s">
        <v>19345</v>
      </c>
      <c r="B114" s="60" t="s">
        <v>19346</v>
      </c>
      <c r="C114" s="59" t="s">
        <v>908</v>
      </c>
      <c r="D114" s="59" t="s">
        <v>19347</v>
      </c>
      <c r="E114" s="59" t="s">
        <v>18679</v>
      </c>
      <c r="F114" s="59" t="s">
        <v>19348</v>
      </c>
      <c r="H114" s="59" t="s">
        <v>19349</v>
      </c>
      <c r="I114" s="59" t="s">
        <v>19350</v>
      </c>
      <c r="J114" s="59" t="s">
        <v>2692</v>
      </c>
      <c r="K114" s="59" t="s">
        <v>19351</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114.75">
      <c r="A115" s="59" t="s">
        <v>19352</v>
      </c>
      <c r="B115" s="60" t="s">
        <v>19353</v>
      </c>
      <c r="C115" s="59" t="s">
        <v>908</v>
      </c>
      <c r="D115" s="59" t="s">
        <v>19354</v>
      </c>
      <c r="E115" s="59" t="s">
        <v>18671</v>
      </c>
      <c r="F115" s="59" t="s">
        <v>19355</v>
      </c>
      <c r="H115" s="59" t="s">
        <v>19356</v>
      </c>
      <c r="I115" s="59" t="s">
        <v>19357</v>
      </c>
      <c r="J115" s="59" t="s">
        <v>4070</v>
      </c>
      <c r="K115" s="59" t="s">
        <v>19358</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51">
      <c r="A116" s="59" t="s">
        <v>19359</v>
      </c>
      <c r="B116" s="60" t="s">
        <v>19360</v>
      </c>
      <c r="C116" s="59" t="s">
        <v>908</v>
      </c>
      <c r="D116" s="59" t="s">
        <v>19361</v>
      </c>
      <c r="E116" s="59" t="s">
        <v>18679</v>
      </c>
      <c r="F116" s="59" t="s">
        <v>2703</v>
      </c>
      <c r="H116" s="59" t="s">
        <v>19362</v>
      </c>
      <c r="I116" s="59" t="s">
        <v>19363</v>
      </c>
      <c r="J116" s="59" t="s">
        <v>12188</v>
      </c>
      <c r="K116" s="59" t="s">
        <v>19364</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63.75">
      <c r="A117" s="59" t="s">
        <v>19365</v>
      </c>
      <c r="B117" s="60" t="s">
        <v>19366</v>
      </c>
      <c r="C117" s="59" t="s">
        <v>908</v>
      </c>
      <c r="D117" s="59" t="s">
        <v>18923</v>
      </c>
      <c r="E117" s="59" t="s">
        <v>18679</v>
      </c>
      <c r="F117" s="59" t="s">
        <v>19367</v>
      </c>
      <c r="H117" s="59" t="s">
        <v>19368</v>
      </c>
      <c r="I117" s="59" t="s">
        <v>19369</v>
      </c>
      <c r="J117" s="59" t="s">
        <v>1754</v>
      </c>
      <c r="K117" s="59" t="s">
        <v>19370</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51">
      <c r="A118" s="59" t="s">
        <v>19371</v>
      </c>
      <c r="B118" s="60" t="s">
        <v>19372</v>
      </c>
      <c r="C118" s="59" t="s">
        <v>908</v>
      </c>
      <c r="D118" s="59" t="s">
        <v>19373</v>
      </c>
      <c r="E118" s="59" t="s">
        <v>19374</v>
      </c>
      <c r="F118" s="59" t="s">
        <v>19375</v>
      </c>
      <c r="H118" s="59" t="s">
        <v>19376</v>
      </c>
      <c r="I118" s="59" t="s">
        <v>19377</v>
      </c>
      <c r="J118" s="59" t="s">
        <v>13076</v>
      </c>
      <c r="K118" s="59" t="s">
        <v>19378</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89.25">
      <c r="A119" s="59" t="s">
        <v>19379</v>
      </c>
      <c r="B119" s="60" t="s">
        <v>19380</v>
      </c>
      <c r="C119" s="59" t="s">
        <v>908</v>
      </c>
      <c r="D119" s="59" t="s">
        <v>19381</v>
      </c>
      <c r="E119" s="59" t="s">
        <v>18679</v>
      </c>
      <c r="F119" s="59" t="s">
        <v>19382</v>
      </c>
      <c r="H119" s="59" t="s">
        <v>19383</v>
      </c>
      <c r="I119" s="59" t="s">
        <v>19384</v>
      </c>
      <c r="J119" s="59" t="s">
        <v>19385</v>
      </c>
      <c r="K119" s="59" t="s">
        <v>19386</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51">
      <c r="A120" s="59" t="s">
        <v>19387</v>
      </c>
      <c r="B120" s="60" t="s">
        <v>19388</v>
      </c>
      <c r="C120" s="59" t="s">
        <v>908</v>
      </c>
      <c r="D120" s="59" t="s">
        <v>19389</v>
      </c>
      <c r="E120" s="59" t="s">
        <v>18679</v>
      </c>
      <c r="F120" s="59" t="s">
        <v>19390</v>
      </c>
      <c r="H120" s="59" t="s">
        <v>19391</v>
      </c>
      <c r="I120" s="59" t="s">
        <v>19392</v>
      </c>
      <c r="J120" s="59" t="s">
        <v>6554</v>
      </c>
      <c r="K120" s="59" t="s">
        <v>19393</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51">
      <c r="A121" s="59" t="s">
        <v>19394</v>
      </c>
      <c r="B121" s="60" t="s">
        <v>19395</v>
      </c>
      <c r="C121" s="59" t="s">
        <v>908</v>
      </c>
      <c r="D121" s="59" t="s">
        <v>19396</v>
      </c>
      <c r="E121" s="59" t="s">
        <v>19374</v>
      </c>
      <c r="F121" s="59" t="s">
        <v>11750</v>
      </c>
      <c r="H121" s="59" t="s">
        <v>11750</v>
      </c>
      <c r="I121" s="59" t="s">
        <v>19397</v>
      </c>
      <c r="J121" s="59" t="s">
        <v>13076</v>
      </c>
      <c r="K121" s="59" t="s">
        <v>19398</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63.75">
      <c r="A122" s="59" t="s">
        <v>19399</v>
      </c>
      <c r="B122" s="60" t="s">
        <v>19400</v>
      </c>
      <c r="C122" s="59" t="s">
        <v>908</v>
      </c>
      <c r="D122" s="59" t="s">
        <v>19401</v>
      </c>
      <c r="E122" s="59" t="s">
        <v>19374</v>
      </c>
      <c r="F122" s="59" t="s">
        <v>6652</v>
      </c>
      <c r="H122" s="59" t="s">
        <v>6652</v>
      </c>
      <c r="I122" s="59" t="s">
        <v>19402</v>
      </c>
      <c r="J122" s="59" t="s">
        <v>881</v>
      </c>
      <c r="K122" s="59" t="s">
        <v>19403</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114.75">
      <c r="A123" s="59" t="s">
        <v>19404</v>
      </c>
      <c r="B123" s="60" t="s">
        <v>19405</v>
      </c>
      <c r="C123" s="59" t="s">
        <v>908</v>
      </c>
      <c r="D123" s="59" t="s">
        <v>19406</v>
      </c>
      <c r="E123" s="59" t="s">
        <v>18679</v>
      </c>
      <c r="F123" s="59" t="s">
        <v>19407</v>
      </c>
      <c r="H123" s="59" t="s">
        <v>19408</v>
      </c>
      <c r="I123" s="59" t="s">
        <v>19409</v>
      </c>
      <c r="J123" s="59" t="s">
        <v>5093</v>
      </c>
      <c r="K123" s="59" t="s">
        <v>19410</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89.25">
      <c r="A124" s="59" t="s">
        <v>19411</v>
      </c>
      <c r="B124" s="60" t="s">
        <v>19412</v>
      </c>
      <c r="C124" s="59" t="s">
        <v>908</v>
      </c>
      <c r="D124" s="59" t="s">
        <v>19413</v>
      </c>
      <c r="E124" s="59" t="s">
        <v>18679</v>
      </c>
      <c r="F124" s="59" t="s">
        <v>19414</v>
      </c>
      <c r="H124" s="59" t="s">
        <v>19415</v>
      </c>
      <c r="I124" s="59" t="s">
        <v>19416</v>
      </c>
      <c r="J124" s="59" t="s">
        <v>2122</v>
      </c>
      <c r="K124" s="59" t="s">
        <v>19417</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89.25">
      <c r="A125" s="59" t="s">
        <v>19418</v>
      </c>
      <c r="B125" s="60" t="s">
        <v>19419</v>
      </c>
      <c r="C125" s="59" t="s">
        <v>908</v>
      </c>
      <c r="D125" s="59" t="s">
        <v>19420</v>
      </c>
      <c r="E125" s="59" t="s">
        <v>19374</v>
      </c>
      <c r="F125" s="59" t="s">
        <v>19421</v>
      </c>
      <c r="H125" s="59" t="s">
        <v>19422</v>
      </c>
      <c r="I125" s="59" t="s">
        <v>19423</v>
      </c>
      <c r="J125" s="59" t="s">
        <v>6201</v>
      </c>
      <c r="K125" s="59" t="s">
        <v>19424</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51">
      <c r="A126" s="59" t="s">
        <v>19425</v>
      </c>
      <c r="B126" s="60" t="s">
        <v>19426</v>
      </c>
      <c r="C126" s="59" t="s">
        <v>908</v>
      </c>
      <c r="D126" s="59" t="s">
        <v>19427</v>
      </c>
      <c r="E126" s="59" t="s">
        <v>18679</v>
      </c>
      <c r="F126" s="59" t="s">
        <v>19428</v>
      </c>
      <c r="H126" s="59" t="s">
        <v>19429</v>
      </c>
      <c r="I126" s="59" t="s">
        <v>19430</v>
      </c>
      <c r="J126" s="59" t="s">
        <v>2737</v>
      </c>
      <c r="K126" s="59" t="s">
        <v>19431</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127.5">
      <c r="A127" s="59" t="s">
        <v>19432</v>
      </c>
      <c r="B127" s="60" t="s">
        <v>19433</v>
      </c>
      <c r="C127" s="59" t="s">
        <v>908</v>
      </c>
      <c r="D127" s="59" t="s">
        <v>19434</v>
      </c>
      <c r="E127" s="59" t="s">
        <v>18679</v>
      </c>
      <c r="F127" s="59" t="s">
        <v>3130</v>
      </c>
      <c r="H127" s="59" t="s">
        <v>19435</v>
      </c>
      <c r="I127" s="59" t="s">
        <v>19436</v>
      </c>
      <c r="J127" s="59" t="s">
        <v>10916</v>
      </c>
      <c r="K127" s="59" t="s">
        <v>19437</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127.5">
      <c r="A128" s="59" t="s">
        <v>19438</v>
      </c>
      <c r="B128" s="60" t="s">
        <v>19439</v>
      </c>
      <c r="C128" s="59" t="s">
        <v>908</v>
      </c>
      <c r="D128" s="59" t="s">
        <v>19440</v>
      </c>
      <c r="E128" s="59" t="s">
        <v>18679</v>
      </c>
      <c r="F128" s="59" t="s">
        <v>3130</v>
      </c>
      <c r="H128" s="59" t="s">
        <v>19441</v>
      </c>
      <c r="I128" s="59" t="s">
        <v>19442</v>
      </c>
      <c r="J128" s="59" t="s">
        <v>12639</v>
      </c>
      <c r="K128" s="59" t="s">
        <v>19443</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89.25">
      <c r="A129" s="59" t="s">
        <v>19444</v>
      </c>
      <c r="B129" s="60" t="s">
        <v>19445</v>
      </c>
      <c r="C129" s="59" t="s">
        <v>908</v>
      </c>
      <c r="D129" s="59" t="s">
        <v>19446</v>
      </c>
      <c r="E129" s="59" t="s">
        <v>18679</v>
      </c>
      <c r="F129" s="59" t="s">
        <v>3130</v>
      </c>
      <c r="H129" s="59" t="s">
        <v>19447</v>
      </c>
      <c r="I129" s="59" t="s">
        <v>19448</v>
      </c>
      <c r="J129" s="59" t="s">
        <v>19449</v>
      </c>
      <c r="K129" s="59" t="s">
        <v>19450</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51">
      <c r="A130" s="59" t="s">
        <v>19451</v>
      </c>
      <c r="B130" s="60" t="s">
        <v>19452</v>
      </c>
      <c r="C130" s="59" t="s">
        <v>908</v>
      </c>
      <c r="D130" s="59" t="s">
        <v>19453</v>
      </c>
      <c r="E130" s="59" t="s">
        <v>18679</v>
      </c>
      <c r="F130" s="59" t="s">
        <v>3130</v>
      </c>
      <c r="H130" s="59" t="s">
        <v>19454</v>
      </c>
      <c r="I130" s="59" t="s">
        <v>19455</v>
      </c>
      <c r="J130" s="59" t="s">
        <v>3359</v>
      </c>
      <c r="K130" s="59" t="s">
        <v>19456</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331.5">
      <c r="A131" s="59" t="s">
        <v>19457</v>
      </c>
      <c r="B131" s="60" t="s">
        <v>19458</v>
      </c>
      <c r="C131" s="59" t="s">
        <v>908</v>
      </c>
      <c r="D131" s="59" t="s">
        <v>19459</v>
      </c>
      <c r="E131" s="59" t="s">
        <v>18679</v>
      </c>
      <c r="F131" s="59" t="s">
        <v>19460</v>
      </c>
      <c r="H131" s="59" t="s">
        <v>19461</v>
      </c>
      <c r="I131" s="59" t="s">
        <v>19462</v>
      </c>
      <c r="J131" s="59" t="s">
        <v>3399</v>
      </c>
      <c r="K131" s="59" t="s">
        <v>19463</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102">
      <c r="A132" s="59" t="s">
        <v>19464</v>
      </c>
      <c r="B132" s="60" t="s">
        <v>19465</v>
      </c>
      <c r="C132" s="59" t="s">
        <v>908</v>
      </c>
      <c r="D132" s="59" t="s">
        <v>19466</v>
      </c>
      <c r="E132" s="59" t="s">
        <v>18679</v>
      </c>
      <c r="F132" s="59" t="s">
        <v>19467</v>
      </c>
      <c r="H132" s="59" t="s">
        <v>19468</v>
      </c>
      <c r="I132" s="59" t="s">
        <v>19469</v>
      </c>
      <c r="J132" s="59" t="s">
        <v>2107</v>
      </c>
      <c r="K132" s="59" t="s">
        <v>19470</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63.75">
      <c r="A133" s="59" t="s">
        <v>19471</v>
      </c>
      <c r="B133" s="60" t="s">
        <v>19472</v>
      </c>
      <c r="C133" s="59" t="s">
        <v>908</v>
      </c>
      <c r="D133" s="59" t="s">
        <v>19473</v>
      </c>
      <c r="E133" s="59" t="s">
        <v>18679</v>
      </c>
      <c r="F133" s="59" t="s">
        <v>19474</v>
      </c>
      <c r="H133" s="59" t="s">
        <v>19475</v>
      </c>
      <c r="I133" s="59" t="s">
        <v>19476</v>
      </c>
      <c r="J133" s="59" t="s">
        <v>3797</v>
      </c>
      <c r="K133" s="59" t="s">
        <v>19477</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89.25">
      <c r="A134" s="59" t="s">
        <v>19478</v>
      </c>
      <c r="B134" s="60" t="s">
        <v>19479</v>
      </c>
      <c r="C134" s="59" t="s">
        <v>908</v>
      </c>
      <c r="D134" s="59" t="s">
        <v>19480</v>
      </c>
      <c r="E134" s="59" t="s">
        <v>18679</v>
      </c>
      <c r="F134" s="59" t="s">
        <v>10738</v>
      </c>
      <c r="H134" s="59" t="s">
        <v>19481</v>
      </c>
      <c r="I134" s="59" t="s">
        <v>19482</v>
      </c>
      <c r="J134" s="59" t="s">
        <v>5129</v>
      </c>
      <c r="K134" s="59" t="s">
        <v>19483</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165.75">
      <c r="A135" s="59" t="s">
        <v>19484</v>
      </c>
      <c r="B135" s="60" t="s">
        <v>19485</v>
      </c>
      <c r="C135" s="59" t="s">
        <v>908</v>
      </c>
      <c r="D135" s="59" t="s">
        <v>19486</v>
      </c>
      <c r="E135" s="59" t="s">
        <v>18679</v>
      </c>
      <c r="F135" s="59" t="s">
        <v>19487</v>
      </c>
      <c r="H135" s="59" t="s">
        <v>19488</v>
      </c>
      <c r="I135" s="59" t="s">
        <v>19489</v>
      </c>
      <c r="J135" s="59" t="s">
        <v>2692</v>
      </c>
      <c r="K135" s="59" t="s">
        <v>19490</v>
      </c>
      <c r="L135" s="59" t="s">
        <v>545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409.5">
      <c r="A136" s="59" t="s">
        <v>19491</v>
      </c>
      <c r="B136" s="60" t="s">
        <v>19492</v>
      </c>
      <c r="C136" s="59" t="s">
        <v>908</v>
      </c>
      <c r="D136" s="59" t="s">
        <v>19493</v>
      </c>
      <c r="E136" s="59" t="s">
        <v>18671</v>
      </c>
      <c r="F136" s="59" t="s">
        <v>19494</v>
      </c>
      <c r="H136" s="59" t="s">
        <v>19495</v>
      </c>
      <c r="I136" s="59" t="s">
        <v>19496</v>
      </c>
      <c r="J136" s="59" t="s">
        <v>2692</v>
      </c>
      <c r="K136" s="59" t="s">
        <v>19497</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38.25">
      <c r="A137" s="59" t="s">
        <v>19498</v>
      </c>
      <c r="B137" s="60" t="s">
        <v>19499</v>
      </c>
      <c r="C137" s="59" t="s">
        <v>908</v>
      </c>
      <c r="D137" s="59" t="s">
        <v>19500</v>
      </c>
      <c r="E137" s="59" t="s">
        <v>18671</v>
      </c>
      <c r="F137" s="59" t="s">
        <v>19501</v>
      </c>
      <c r="H137" s="59" t="s">
        <v>19502</v>
      </c>
      <c r="I137" s="59" t="s">
        <v>19503</v>
      </c>
      <c r="J137" s="59" t="s">
        <v>2234</v>
      </c>
      <c r="K137" s="59" t="s">
        <v>19504</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165.75">
      <c r="A138" s="59" t="s">
        <v>19505</v>
      </c>
      <c r="B138" s="60" t="s">
        <v>19506</v>
      </c>
      <c r="C138" s="59" t="s">
        <v>908</v>
      </c>
      <c r="D138" s="59" t="s">
        <v>19507</v>
      </c>
      <c r="E138" s="59" t="s">
        <v>18679</v>
      </c>
      <c r="F138" s="59" t="s">
        <v>19508</v>
      </c>
      <c r="H138" s="59" t="s">
        <v>19509</v>
      </c>
      <c r="I138" s="59" t="s">
        <v>19510</v>
      </c>
      <c r="J138" s="59" t="s">
        <v>2692</v>
      </c>
      <c r="K138" s="59" t="s">
        <v>19511</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89.25">
      <c r="A139" s="59" t="s">
        <v>19512</v>
      </c>
      <c r="B139" s="60" t="s">
        <v>19513</v>
      </c>
      <c r="C139" s="59" t="s">
        <v>908</v>
      </c>
      <c r="D139" s="59" t="s">
        <v>19514</v>
      </c>
      <c r="E139" s="59" t="s">
        <v>19515</v>
      </c>
      <c r="F139" s="59" t="s">
        <v>19516</v>
      </c>
      <c r="H139" s="59" t="s">
        <v>19517</v>
      </c>
      <c r="I139" s="59" t="s">
        <v>19518</v>
      </c>
      <c r="J139" s="59" t="s">
        <v>19519</v>
      </c>
      <c r="K139" s="59" t="s">
        <v>19520</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216.75">
      <c r="A140" s="59" t="s">
        <v>19521</v>
      </c>
      <c r="B140" s="60" t="s">
        <v>19522</v>
      </c>
      <c r="C140" s="59" t="s">
        <v>908</v>
      </c>
      <c r="D140" s="59" t="s">
        <v>19523</v>
      </c>
      <c r="E140" s="59" t="s">
        <v>18679</v>
      </c>
      <c r="F140" s="59" t="s">
        <v>19524</v>
      </c>
      <c r="H140" s="59" t="s">
        <v>19525</v>
      </c>
      <c r="I140" s="59" t="s">
        <v>19526</v>
      </c>
      <c r="J140" s="59" t="s">
        <v>1664</v>
      </c>
      <c r="K140" s="59" t="s">
        <v>19527</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89.25">
      <c r="A141" s="59" t="s">
        <v>19528</v>
      </c>
      <c r="B141" s="60" t="s">
        <v>19529</v>
      </c>
      <c r="C141" s="59" t="s">
        <v>908</v>
      </c>
      <c r="D141" s="59" t="s">
        <v>19530</v>
      </c>
      <c r="E141" s="59" t="s">
        <v>18679</v>
      </c>
      <c r="F141" s="59" t="s">
        <v>19531</v>
      </c>
      <c r="H141" s="59" t="s">
        <v>19532</v>
      </c>
      <c r="I141" s="59" t="s">
        <v>19533</v>
      </c>
      <c r="J141" s="59" t="s">
        <v>19534</v>
      </c>
      <c r="K141" s="59" t="s">
        <v>19535</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65.75">
      <c r="A142" s="59" t="s">
        <v>19536</v>
      </c>
      <c r="B142" s="60" t="s">
        <v>19537</v>
      </c>
      <c r="C142" s="59" t="s">
        <v>908</v>
      </c>
      <c r="D142" s="59" t="s">
        <v>19538</v>
      </c>
      <c r="E142" s="59" t="s">
        <v>19539</v>
      </c>
      <c r="F142" s="59" t="s">
        <v>19540</v>
      </c>
      <c r="H142" s="59" t="s">
        <v>19541</v>
      </c>
      <c r="I142" s="59" t="s">
        <v>19542</v>
      </c>
      <c r="J142" s="59" t="s">
        <v>7975</v>
      </c>
      <c r="K142" s="59" t="s">
        <v>19543</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51">
      <c r="A143" s="59" t="s">
        <v>19544</v>
      </c>
      <c r="B143" s="60" t="s">
        <v>19545</v>
      </c>
      <c r="C143" s="59" t="s">
        <v>908</v>
      </c>
      <c r="D143" s="59" t="s">
        <v>19546</v>
      </c>
      <c r="E143" s="59" t="s">
        <v>18679</v>
      </c>
      <c r="F143" s="59" t="s">
        <v>2370</v>
      </c>
      <c r="H143" s="59" t="s">
        <v>19547</v>
      </c>
      <c r="I143" s="59" t="s">
        <v>19548</v>
      </c>
      <c r="J143" s="59" t="s">
        <v>10056</v>
      </c>
      <c r="K143" s="59" t="s">
        <v>19549</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89.25">
      <c r="A144" s="59" t="s">
        <v>19550</v>
      </c>
      <c r="B144" s="60" t="s">
        <v>19551</v>
      </c>
      <c r="C144" s="59" t="s">
        <v>908</v>
      </c>
      <c r="D144" s="59" t="s">
        <v>19552</v>
      </c>
      <c r="E144" s="59" t="s">
        <v>18679</v>
      </c>
      <c r="F144" s="59" t="s">
        <v>19553</v>
      </c>
      <c r="H144" s="59" t="s">
        <v>19554</v>
      </c>
      <c r="I144" s="59" t="s">
        <v>19555</v>
      </c>
      <c r="J144" s="59" t="s">
        <v>7975</v>
      </c>
      <c r="K144" s="59" t="s">
        <v>19556</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306">
      <c r="A145" s="59" t="s">
        <v>19557</v>
      </c>
      <c r="B145" s="60" t="s">
        <v>19558</v>
      </c>
      <c r="C145" s="59" t="s">
        <v>908</v>
      </c>
      <c r="D145" s="59" t="s">
        <v>19559</v>
      </c>
      <c r="E145" s="59" t="s">
        <v>18679</v>
      </c>
      <c r="F145" s="59" t="s">
        <v>19560</v>
      </c>
      <c r="H145" s="59" t="s">
        <v>19561</v>
      </c>
      <c r="I145" s="59" t="s">
        <v>19562</v>
      </c>
      <c r="J145" s="59" t="s">
        <v>2692</v>
      </c>
      <c r="K145" s="59" t="s">
        <v>19563</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38.25">
      <c r="A146" s="59" t="s">
        <v>19564</v>
      </c>
      <c r="B146" s="60" t="s">
        <v>19565</v>
      </c>
      <c r="C146" s="59" t="s">
        <v>908</v>
      </c>
      <c r="D146" s="59" t="s">
        <v>19566</v>
      </c>
      <c r="E146" s="59" t="s">
        <v>18679</v>
      </c>
      <c r="F146" s="59" t="s">
        <v>19567</v>
      </c>
      <c r="H146" s="59" t="s">
        <v>19568</v>
      </c>
      <c r="I146" s="59" t="s">
        <v>19569</v>
      </c>
      <c r="J146" s="59" t="s">
        <v>7062</v>
      </c>
      <c r="K146" s="59" t="s">
        <v>19570</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165.75">
      <c r="A147" s="59" t="s">
        <v>19571</v>
      </c>
      <c r="B147" s="60" t="s">
        <v>19572</v>
      </c>
      <c r="C147" s="59" t="s">
        <v>908</v>
      </c>
      <c r="D147" s="59" t="s">
        <v>19573</v>
      </c>
      <c r="E147" s="59" t="s">
        <v>18679</v>
      </c>
      <c r="F147" s="59" t="s">
        <v>19574</v>
      </c>
      <c r="H147" s="59" t="s">
        <v>19575</v>
      </c>
      <c r="I147" s="59" t="s">
        <v>19576</v>
      </c>
      <c r="J147" s="59" t="s">
        <v>2692</v>
      </c>
      <c r="K147" s="59" t="s">
        <v>19577</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102">
      <c r="A148" s="59" t="s">
        <v>12618</v>
      </c>
      <c r="B148" s="60" t="s">
        <v>19578</v>
      </c>
      <c r="C148" s="59" t="s">
        <v>908</v>
      </c>
      <c r="D148" s="59" t="s">
        <v>19579</v>
      </c>
      <c r="E148" s="59" t="s">
        <v>18671</v>
      </c>
      <c r="F148" s="59" t="s">
        <v>19580</v>
      </c>
      <c r="H148" s="59" t="s">
        <v>19581</v>
      </c>
      <c r="I148" s="59" t="s">
        <v>19582</v>
      </c>
      <c r="J148" s="59" t="s">
        <v>3391</v>
      </c>
      <c r="K148" s="59" t="s">
        <v>19583</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76.5">
      <c r="A149" s="59" t="s">
        <v>19584</v>
      </c>
      <c r="B149" s="60" t="s">
        <v>19585</v>
      </c>
      <c r="C149" s="59" t="s">
        <v>908</v>
      </c>
      <c r="D149" s="59" t="s">
        <v>19586</v>
      </c>
      <c r="E149" s="59" t="s">
        <v>18679</v>
      </c>
      <c r="F149" s="59" t="s">
        <v>19587</v>
      </c>
      <c r="H149" s="59" t="s">
        <v>19588</v>
      </c>
      <c r="I149" s="59" t="s">
        <v>19589</v>
      </c>
      <c r="J149" s="59" t="s">
        <v>14710</v>
      </c>
      <c r="K149" s="59" t="s">
        <v>19590</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165.75">
      <c r="A150" s="59" t="s">
        <v>19591</v>
      </c>
      <c r="B150" s="60" t="s">
        <v>19592</v>
      </c>
      <c r="C150" s="59" t="s">
        <v>908</v>
      </c>
      <c r="D150" s="59" t="s">
        <v>19593</v>
      </c>
      <c r="E150" s="59" t="s">
        <v>18679</v>
      </c>
      <c r="F150" s="59" t="s">
        <v>16088</v>
      </c>
      <c r="H150" s="59" t="s">
        <v>19594</v>
      </c>
      <c r="I150" s="59" t="s">
        <v>19595</v>
      </c>
      <c r="J150" s="59" t="s">
        <v>5093</v>
      </c>
      <c r="K150" s="59" t="s">
        <v>19596</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165.75">
      <c r="A151" s="59" t="s">
        <v>19597</v>
      </c>
      <c r="B151" s="60" t="s">
        <v>19598</v>
      </c>
      <c r="C151" s="59" t="s">
        <v>908</v>
      </c>
      <c r="D151" s="59" t="s">
        <v>19599</v>
      </c>
      <c r="E151" s="59" t="s">
        <v>18679</v>
      </c>
      <c r="F151" s="59" t="s">
        <v>19600</v>
      </c>
      <c r="H151" s="59" t="s">
        <v>19601</v>
      </c>
      <c r="I151" s="59" t="s">
        <v>19602</v>
      </c>
      <c r="J151" s="59" t="s">
        <v>2737</v>
      </c>
      <c r="K151" s="59" t="s">
        <v>19603</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140.25">
      <c r="A152" s="59" t="s">
        <v>19604</v>
      </c>
      <c r="B152" s="60" t="s">
        <v>19605</v>
      </c>
      <c r="C152" s="59" t="s">
        <v>908</v>
      </c>
      <c r="D152" s="59" t="s">
        <v>19606</v>
      </c>
      <c r="E152" s="59" t="s">
        <v>18679</v>
      </c>
      <c r="F152" s="59" t="s">
        <v>19607</v>
      </c>
      <c r="H152" s="59" t="s">
        <v>19608</v>
      </c>
      <c r="I152" s="59" t="s">
        <v>19609</v>
      </c>
      <c r="J152" s="59" t="s">
        <v>3836</v>
      </c>
      <c r="K152" s="59" t="s">
        <v>19610</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89.25">
      <c r="A153" s="59" t="s">
        <v>19611</v>
      </c>
      <c r="B153" s="60" t="s">
        <v>19612</v>
      </c>
      <c r="C153" s="59" t="s">
        <v>908</v>
      </c>
      <c r="D153" s="59" t="s">
        <v>19613</v>
      </c>
      <c r="E153" s="59" t="s">
        <v>18679</v>
      </c>
      <c r="F153" s="59" t="s">
        <v>19614</v>
      </c>
      <c r="H153" s="59" t="s">
        <v>19615</v>
      </c>
      <c r="I153" s="59" t="s">
        <v>19616</v>
      </c>
      <c r="J153" s="59" t="s">
        <v>7062</v>
      </c>
      <c r="K153" s="59" t="s">
        <v>19617</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51">
      <c r="A154" s="59" t="s">
        <v>19618</v>
      </c>
      <c r="B154" s="60" t="s">
        <v>19619</v>
      </c>
      <c r="C154" s="59" t="s">
        <v>908</v>
      </c>
      <c r="D154" s="59" t="s">
        <v>19620</v>
      </c>
      <c r="E154" s="59" t="s">
        <v>18679</v>
      </c>
      <c r="F154" s="59" t="s">
        <v>19621</v>
      </c>
      <c r="H154" s="59" t="s">
        <v>19622</v>
      </c>
      <c r="I154" s="59" t="s">
        <v>19623</v>
      </c>
      <c r="J154" s="59" t="s">
        <v>808</v>
      </c>
      <c r="K154" s="59" t="s">
        <v>19624</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127.5">
      <c r="A155" s="59" t="s">
        <v>19625</v>
      </c>
      <c r="B155" s="60" t="s">
        <v>19626</v>
      </c>
      <c r="C155" s="59" t="s">
        <v>908</v>
      </c>
      <c r="D155" s="59" t="s">
        <v>19627</v>
      </c>
      <c r="E155" s="59" t="s">
        <v>18679</v>
      </c>
      <c r="F155" s="59" t="s">
        <v>19628</v>
      </c>
      <c r="H155" s="59" t="s">
        <v>19629</v>
      </c>
      <c r="I155" s="59" t="s">
        <v>19630</v>
      </c>
      <c r="J155" s="59" t="s">
        <v>2692</v>
      </c>
      <c r="K155" s="59" t="s">
        <v>19631</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204">
      <c r="A156" s="59" t="s">
        <v>19604</v>
      </c>
      <c r="B156" s="60" t="s">
        <v>19632</v>
      </c>
      <c r="C156" s="59" t="s">
        <v>908</v>
      </c>
      <c r="D156" s="59" t="s">
        <v>19606</v>
      </c>
      <c r="E156" s="59" t="s">
        <v>18679</v>
      </c>
      <c r="F156" s="59" t="s">
        <v>19633</v>
      </c>
      <c r="H156" s="59" t="s">
        <v>19634</v>
      </c>
      <c r="I156" s="59" t="s">
        <v>19635</v>
      </c>
      <c r="J156" s="59" t="s">
        <v>3836</v>
      </c>
      <c r="K156" s="59" t="s">
        <v>19636</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242.25">
      <c r="A157" s="59" t="s">
        <v>19637</v>
      </c>
      <c r="B157" s="60" t="s">
        <v>19638</v>
      </c>
      <c r="C157" s="59" t="s">
        <v>908</v>
      </c>
      <c r="D157" s="59" t="s">
        <v>19639</v>
      </c>
      <c r="E157" s="59" t="s">
        <v>18679</v>
      </c>
      <c r="F157" s="59" t="s">
        <v>19640</v>
      </c>
      <c r="H157" s="59" t="s">
        <v>19641</v>
      </c>
      <c r="I157" s="59" t="s">
        <v>19642</v>
      </c>
      <c r="J157" s="59" t="s">
        <v>2042</v>
      </c>
      <c r="K157" s="59" t="s">
        <v>19643</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216.75">
      <c r="A158" s="59" t="s">
        <v>19644</v>
      </c>
      <c r="B158" s="60" t="s">
        <v>19645</v>
      </c>
      <c r="C158" s="59" t="s">
        <v>908</v>
      </c>
      <c r="D158" s="59" t="s">
        <v>19646</v>
      </c>
      <c r="E158" s="59" t="s">
        <v>18679</v>
      </c>
      <c r="F158" s="59" t="s">
        <v>19647</v>
      </c>
      <c r="H158" s="59" t="s">
        <v>19648</v>
      </c>
      <c r="I158" s="59" t="s">
        <v>19649</v>
      </c>
      <c r="J158" s="59" t="s">
        <v>2737</v>
      </c>
      <c r="K158" s="59" t="s">
        <v>19650</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153">
      <c r="A159" s="59" t="s">
        <v>19651</v>
      </c>
      <c r="B159" s="60" t="s">
        <v>19652</v>
      </c>
      <c r="C159" s="59" t="s">
        <v>908</v>
      </c>
      <c r="D159" s="59" t="s">
        <v>19653</v>
      </c>
      <c r="E159" s="59" t="s">
        <v>18679</v>
      </c>
      <c r="F159" s="59" t="s">
        <v>19654</v>
      </c>
      <c r="H159" s="59" t="s">
        <v>19655</v>
      </c>
      <c r="I159" s="59" t="s">
        <v>19656</v>
      </c>
      <c r="J159" s="59" t="s">
        <v>2737</v>
      </c>
      <c r="K159" s="59" t="s">
        <v>19657</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76.5">
      <c r="A160" s="59" t="s">
        <v>19658</v>
      </c>
      <c r="B160" s="60" t="s">
        <v>19659</v>
      </c>
      <c r="C160" s="59" t="s">
        <v>908</v>
      </c>
      <c r="D160" s="59" t="s">
        <v>19660</v>
      </c>
      <c r="E160" s="59" t="s">
        <v>18679</v>
      </c>
      <c r="F160" s="59" t="s">
        <v>19661</v>
      </c>
      <c r="H160" s="59" t="s">
        <v>19662</v>
      </c>
      <c r="I160" s="59" t="s">
        <v>19663</v>
      </c>
      <c r="J160" s="59" t="s">
        <v>2234</v>
      </c>
      <c r="K160" s="59" t="s">
        <v>19664</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51">
      <c r="A161" s="59" t="s">
        <v>19665</v>
      </c>
      <c r="B161" s="60" t="s">
        <v>19666</v>
      </c>
      <c r="C161" s="59" t="s">
        <v>908</v>
      </c>
      <c r="D161" s="59" t="s">
        <v>19667</v>
      </c>
      <c r="E161" s="59" t="s">
        <v>18679</v>
      </c>
      <c r="F161" s="59" t="s">
        <v>19668</v>
      </c>
      <c r="H161" s="59" t="s">
        <v>19669</v>
      </c>
      <c r="I161" s="59" t="s">
        <v>19670</v>
      </c>
      <c r="J161" s="59" t="s">
        <v>4070</v>
      </c>
      <c r="K161" s="59" t="s">
        <v>19671</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76.5">
      <c r="A162" s="59" t="s">
        <v>19672</v>
      </c>
      <c r="B162" s="60" t="s">
        <v>19673</v>
      </c>
      <c r="C162" s="59" t="s">
        <v>908</v>
      </c>
      <c r="D162" s="59" t="s">
        <v>19674</v>
      </c>
      <c r="E162" s="59" t="s">
        <v>18679</v>
      </c>
      <c r="F162" s="59" t="s">
        <v>19675</v>
      </c>
      <c r="H162" s="59" t="s">
        <v>19676</v>
      </c>
      <c r="I162" s="59" t="s">
        <v>19677</v>
      </c>
      <c r="J162" s="59" t="s">
        <v>3603</v>
      </c>
      <c r="K162" s="59" t="s">
        <v>19678</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165.75">
      <c r="A163" s="59" t="s">
        <v>19679</v>
      </c>
      <c r="B163" s="60" t="s">
        <v>19680</v>
      </c>
      <c r="C163" s="59" t="s">
        <v>908</v>
      </c>
      <c r="D163" s="59" t="s">
        <v>19681</v>
      </c>
      <c r="E163" s="59" t="s">
        <v>18679</v>
      </c>
      <c r="F163" s="59" t="s">
        <v>19682</v>
      </c>
      <c r="H163" s="59" t="s">
        <v>19683</v>
      </c>
      <c r="I163" s="59" t="s">
        <v>19684</v>
      </c>
      <c r="J163" s="59" t="s">
        <v>2737</v>
      </c>
      <c r="K163" s="59" t="s">
        <v>19685</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89.25">
      <c r="A164" s="59" t="s">
        <v>19686</v>
      </c>
      <c r="B164" s="60" t="s">
        <v>19687</v>
      </c>
      <c r="C164" s="59" t="s">
        <v>908</v>
      </c>
      <c r="D164" s="59" t="s">
        <v>19688</v>
      </c>
      <c r="E164" s="59" t="s">
        <v>18671</v>
      </c>
      <c r="F164" s="59" t="s">
        <v>19689</v>
      </c>
      <c r="H164" s="59" t="s">
        <v>19690</v>
      </c>
      <c r="I164" s="59" t="s">
        <v>19691</v>
      </c>
      <c r="J164" s="59" t="s">
        <v>2234</v>
      </c>
      <c r="K164" s="59" t="s">
        <v>19692</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127.5">
      <c r="A165" s="59" t="s">
        <v>19693</v>
      </c>
      <c r="B165" s="60" t="s">
        <v>19694</v>
      </c>
      <c r="C165" s="59" t="s">
        <v>908</v>
      </c>
      <c r="D165" s="59" t="s">
        <v>19695</v>
      </c>
      <c r="E165" s="59" t="s">
        <v>18679</v>
      </c>
      <c r="F165" s="59" t="s">
        <v>19696</v>
      </c>
      <c r="H165" s="59" t="s">
        <v>19697</v>
      </c>
      <c r="I165" s="59" t="s">
        <v>19698</v>
      </c>
      <c r="J165" s="59" t="s">
        <v>7975</v>
      </c>
      <c r="K165" s="59" t="s">
        <v>19699</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76.5">
      <c r="A166" s="59" t="s">
        <v>19700</v>
      </c>
      <c r="B166" s="60" t="s">
        <v>19701</v>
      </c>
      <c r="C166" s="59" t="s">
        <v>908</v>
      </c>
      <c r="D166" s="59" t="s">
        <v>19702</v>
      </c>
      <c r="E166" s="59" t="s">
        <v>18679</v>
      </c>
      <c r="F166" s="59" t="s">
        <v>19703</v>
      </c>
      <c r="H166" s="59" t="s">
        <v>19704</v>
      </c>
      <c r="I166" s="59" t="s">
        <v>19705</v>
      </c>
      <c r="J166" s="59" t="s">
        <v>3836</v>
      </c>
      <c r="K166" s="59" t="s">
        <v>19706</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114.75">
      <c r="A167" s="59" t="s">
        <v>19707</v>
      </c>
      <c r="B167" s="60" t="s">
        <v>19708</v>
      </c>
      <c r="C167" s="59" t="s">
        <v>908</v>
      </c>
      <c r="D167" s="59" t="s">
        <v>19709</v>
      </c>
      <c r="E167" s="59" t="s">
        <v>18679</v>
      </c>
      <c r="F167" s="59" t="s">
        <v>19710</v>
      </c>
      <c r="H167" s="59" t="s">
        <v>19711</v>
      </c>
      <c r="I167" s="59" t="s">
        <v>19712</v>
      </c>
      <c r="J167" s="59" t="s">
        <v>5389</v>
      </c>
      <c r="K167" s="59" t="s">
        <v>19713</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140.25">
      <c r="A168" s="59" t="s">
        <v>19714</v>
      </c>
      <c r="B168" s="60" t="s">
        <v>19715</v>
      </c>
      <c r="C168" s="59" t="s">
        <v>908</v>
      </c>
      <c r="D168" s="59" t="s">
        <v>19716</v>
      </c>
      <c r="E168" s="59" t="s">
        <v>18679</v>
      </c>
      <c r="F168" s="59" t="s">
        <v>19717</v>
      </c>
      <c r="H168" s="59" t="s">
        <v>19718</v>
      </c>
      <c r="I168" s="59" t="s">
        <v>19719</v>
      </c>
      <c r="J168" s="59" t="s">
        <v>2737</v>
      </c>
      <c r="K168" s="59" t="s">
        <v>19720</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102">
      <c r="A169" s="59" t="s">
        <v>19721</v>
      </c>
      <c r="B169" s="60" t="s">
        <v>19722</v>
      </c>
      <c r="C169" s="59" t="s">
        <v>908</v>
      </c>
      <c r="D169" s="59" t="s">
        <v>19723</v>
      </c>
      <c r="E169" s="59" t="s">
        <v>18679</v>
      </c>
      <c r="F169" s="59" t="s">
        <v>19724</v>
      </c>
      <c r="H169" s="59" t="s">
        <v>19725</v>
      </c>
      <c r="I169" s="59" t="s">
        <v>19726</v>
      </c>
      <c r="J169" s="59" t="s">
        <v>4070</v>
      </c>
      <c r="K169" s="59" t="s">
        <v>19727</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165.75">
      <c r="A170" s="59" t="s">
        <v>19728</v>
      </c>
      <c r="B170" s="60" t="s">
        <v>19729</v>
      </c>
      <c r="C170" s="59" t="s">
        <v>908</v>
      </c>
      <c r="D170" s="59" t="s">
        <v>19730</v>
      </c>
      <c r="E170" s="59" t="s">
        <v>18679</v>
      </c>
      <c r="F170" s="59" t="s">
        <v>11371</v>
      </c>
      <c r="H170" s="59" t="s">
        <v>19731</v>
      </c>
      <c r="I170" s="59" t="s">
        <v>19732</v>
      </c>
      <c r="J170" s="59" t="s">
        <v>13485</v>
      </c>
      <c r="K170" s="59" t="s">
        <v>19733</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102">
      <c r="A171" s="59" t="s">
        <v>19734</v>
      </c>
      <c r="B171" s="60" t="s">
        <v>19735</v>
      </c>
      <c r="C171" s="59" t="s">
        <v>908</v>
      </c>
      <c r="D171" s="59" t="s">
        <v>19736</v>
      </c>
      <c r="E171" s="59" t="s">
        <v>18679</v>
      </c>
      <c r="F171" s="59" t="s">
        <v>11371</v>
      </c>
      <c r="H171" s="59" t="s">
        <v>19737</v>
      </c>
      <c r="I171" s="59" t="s">
        <v>19738</v>
      </c>
      <c r="J171" s="59" t="s">
        <v>6268</v>
      </c>
      <c r="K171" s="59" t="s">
        <v>19739</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242.25">
      <c r="A172" s="59" t="s">
        <v>19740</v>
      </c>
      <c r="B172" s="60" t="s">
        <v>19741</v>
      </c>
      <c r="C172" s="59" t="s">
        <v>908</v>
      </c>
      <c r="D172" s="59" t="s">
        <v>19742</v>
      </c>
      <c r="E172" s="59" t="s">
        <v>18679</v>
      </c>
      <c r="F172" s="59" t="s">
        <v>19743</v>
      </c>
      <c r="H172" s="59" t="s">
        <v>19744</v>
      </c>
      <c r="I172" s="59" t="s">
        <v>19745</v>
      </c>
      <c r="J172" s="59" t="s">
        <v>7975</v>
      </c>
      <c r="K172" s="59" t="s">
        <v>19746</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102">
      <c r="A173" s="59" t="s">
        <v>19747</v>
      </c>
      <c r="B173" s="60" t="s">
        <v>19748</v>
      </c>
      <c r="C173" s="59" t="s">
        <v>908</v>
      </c>
      <c r="D173" s="59" t="s">
        <v>19749</v>
      </c>
      <c r="E173" s="59" t="s">
        <v>19374</v>
      </c>
      <c r="F173" s="59" t="s">
        <v>19750</v>
      </c>
      <c r="H173" s="59" t="s">
        <v>19751</v>
      </c>
      <c r="I173" s="59" t="s">
        <v>19752</v>
      </c>
      <c r="J173" s="59" t="s">
        <v>6268</v>
      </c>
      <c r="K173" s="59" t="s">
        <v>19753</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76.5">
      <c r="A174" s="59" t="s">
        <v>19754</v>
      </c>
      <c r="B174" s="60" t="s">
        <v>19755</v>
      </c>
      <c r="C174" s="59" t="s">
        <v>908</v>
      </c>
      <c r="D174" s="59" t="s">
        <v>19756</v>
      </c>
      <c r="E174" s="59" t="s">
        <v>18679</v>
      </c>
      <c r="F174" s="59" t="s">
        <v>19757</v>
      </c>
      <c r="H174" s="59" t="s">
        <v>19758</v>
      </c>
      <c r="I174" s="59" t="s">
        <v>19759</v>
      </c>
      <c r="J174" s="59" t="s">
        <v>3236</v>
      </c>
      <c r="K174" s="59" t="s">
        <v>19760</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78.5">
      <c r="A175" s="59" t="s">
        <v>19761</v>
      </c>
      <c r="B175" s="60" t="s">
        <v>19762</v>
      </c>
      <c r="C175" s="59" t="s">
        <v>908</v>
      </c>
      <c r="D175" s="59" t="s">
        <v>19763</v>
      </c>
      <c r="E175" s="59" t="s">
        <v>18679</v>
      </c>
      <c r="F175" s="59" t="s">
        <v>19764</v>
      </c>
      <c r="H175" s="59" t="s">
        <v>19765</v>
      </c>
      <c r="I175" s="59" t="s">
        <v>19766</v>
      </c>
      <c r="J175" s="59" t="s">
        <v>19767</v>
      </c>
      <c r="K175" s="59" t="s">
        <v>19768</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153">
      <c r="A176" s="59" t="s">
        <v>12618</v>
      </c>
      <c r="B176" s="60" t="s">
        <v>19769</v>
      </c>
      <c r="C176" s="59" t="s">
        <v>908</v>
      </c>
      <c r="D176" s="59" t="s">
        <v>19770</v>
      </c>
      <c r="E176" s="59" t="s">
        <v>18671</v>
      </c>
      <c r="F176" s="59" t="s">
        <v>19771</v>
      </c>
      <c r="H176" s="59" t="s">
        <v>19772</v>
      </c>
      <c r="I176" s="59" t="s">
        <v>19773</v>
      </c>
      <c r="J176" s="59" t="s">
        <v>15201</v>
      </c>
      <c r="K176" s="59" t="s">
        <v>19774</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89.25">
      <c r="A177" s="59" t="s">
        <v>19775</v>
      </c>
      <c r="B177" s="60" t="s">
        <v>19776</v>
      </c>
      <c r="C177" s="59" t="s">
        <v>908</v>
      </c>
      <c r="D177" s="59" t="s">
        <v>18767</v>
      </c>
      <c r="E177" s="59" t="s">
        <v>18679</v>
      </c>
      <c r="F177" s="59" t="s">
        <v>19777</v>
      </c>
      <c r="H177" s="59" t="s">
        <v>19778</v>
      </c>
      <c r="I177" s="59" t="s">
        <v>19779</v>
      </c>
      <c r="J177" s="59" t="s">
        <v>3806</v>
      </c>
      <c r="K177" s="59" t="s">
        <v>19780</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267.75">
      <c r="A178" s="59" t="s">
        <v>19781</v>
      </c>
      <c r="B178" s="60" t="s">
        <v>19782</v>
      </c>
      <c r="C178" s="59" t="s">
        <v>908</v>
      </c>
      <c r="D178" s="59" t="s">
        <v>19783</v>
      </c>
      <c r="E178" s="59" t="s">
        <v>18679</v>
      </c>
      <c r="F178" s="59" t="s">
        <v>18818</v>
      </c>
      <c r="H178" s="59" t="s">
        <v>19784</v>
      </c>
      <c r="I178" s="59" t="s">
        <v>19785</v>
      </c>
      <c r="J178" s="59" t="s">
        <v>2737</v>
      </c>
      <c r="K178" s="59" t="s">
        <v>19786</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127.5">
      <c r="A179" s="59" t="s">
        <v>19787</v>
      </c>
      <c r="B179" s="60" t="s">
        <v>19788</v>
      </c>
      <c r="C179" s="59" t="s">
        <v>908</v>
      </c>
      <c r="D179" s="59" t="s">
        <v>19789</v>
      </c>
      <c r="E179" s="59" t="s">
        <v>18679</v>
      </c>
      <c r="F179" s="59" t="s">
        <v>19790</v>
      </c>
      <c r="H179" s="59" t="s">
        <v>19791</v>
      </c>
      <c r="I179" s="59" t="s">
        <v>19792</v>
      </c>
      <c r="J179" s="59" t="s">
        <v>13485</v>
      </c>
      <c r="K179" s="59" t="s">
        <v>19793</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76.5">
      <c r="A180" s="59" t="s">
        <v>19794</v>
      </c>
      <c r="B180" s="60" t="s">
        <v>19795</v>
      </c>
      <c r="C180" s="59" t="s">
        <v>908</v>
      </c>
      <c r="D180" s="59" t="s">
        <v>18829</v>
      </c>
      <c r="E180" s="59" t="s">
        <v>18679</v>
      </c>
      <c r="F180" s="59" t="s">
        <v>19796</v>
      </c>
      <c r="H180" s="59" t="s">
        <v>19796</v>
      </c>
      <c r="I180" s="59" t="s">
        <v>19797</v>
      </c>
      <c r="J180" s="59" t="s">
        <v>4612</v>
      </c>
      <c r="K180" s="59" t="s">
        <v>19798</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140.25">
      <c r="A181" s="59" t="s">
        <v>19799</v>
      </c>
      <c r="B181" s="60" t="s">
        <v>19800</v>
      </c>
      <c r="C181" s="59" t="s">
        <v>908</v>
      </c>
      <c r="D181" s="59" t="s">
        <v>19801</v>
      </c>
      <c r="E181" s="59" t="s">
        <v>19802</v>
      </c>
      <c r="F181" s="59" t="s">
        <v>19803</v>
      </c>
      <c r="H181" s="59" t="s">
        <v>19804</v>
      </c>
      <c r="I181" s="59" t="s">
        <v>19805</v>
      </c>
      <c r="J181" s="59" t="s">
        <v>11807</v>
      </c>
      <c r="K181" s="59" t="s">
        <v>19806</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40.25">
      <c r="A182" s="59" t="s">
        <v>19799</v>
      </c>
      <c r="B182" s="60" t="s">
        <v>19807</v>
      </c>
      <c r="C182" s="59" t="s">
        <v>908</v>
      </c>
      <c r="D182" s="59" t="s">
        <v>19808</v>
      </c>
      <c r="E182" s="59" t="s">
        <v>19802</v>
      </c>
      <c r="F182" s="59" t="s">
        <v>19809</v>
      </c>
      <c r="H182" s="59" t="s">
        <v>19810</v>
      </c>
      <c r="I182" s="59" t="s">
        <v>19811</v>
      </c>
      <c r="J182" s="59" t="s">
        <v>823</v>
      </c>
      <c r="K182" s="59" t="s">
        <v>19812</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38.25">
      <c r="A183" s="59" t="s">
        <v>19813</v>
      </c>
      <c r="B183" s="60" t="s">
        <v>19814</v>
      </c>
      <c r="C183" s="59" t="s">
        <v>908</v>
      </c>
      <c r="D183" s="59" t="s">
        <v>19815</v>
      </c>
      <c r="E183" s="59" t="s">
        <v>19802</v>
      </c>
      <c r="F183" s="59" t="s">
        <v>19816</v>
      </c>
      <c r="H183" s="59" t="s">
        <v>19817</v>
      </c>
      <c r="I183" s="59" t="s">
        <v>19818</v>
      </c>
      <c r="J183" s="59" t="s">
        <v>4612</v>
      </c>
      <c r="K183" s="59" t="s">
        <v>19819</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165.75">
      <c r="A184" s="59" t="s">
        <v>19820</v>
      </c>
      <c r="B184" s="60" t="s">
        <v>19821</v>
      </c>
      <c r="C184" s="59" t="s">
        <v>908</v>
      </c>
      <c r="D184" s="59" t="s">
        <v>19822</v>
      </c>
      <c r="E184" s="59" t="s">
        <v>18679</v>
      </c>
      <c r="F184" s="59" t="s">
        <v>19823</v>
      </c>
      <c r="H184" s="59" t="s">
        <v>19824</v>
      </c>
      <c r="I184" s="59" t="s">
        <v>19825</v>
      </c>
      <c r="J184" s="59" t="s">
        <v>5093</v>
      </c>
      <c r="K184" s="59" t="s">
        <v>19826</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204">
      <c r="A185" s="59" t="s">
        <v>19827</v>
      </c>
      <c r="B185" s="60" t="s">
        <v>19828</v>
      </c>
      <c r="C185" s="59" t="s">
        <v>908</v>
      </c>
      <c r="D185" s="59" t="s">
        <v>19829</v>
      </c>
      <c r="E185" s="59" t="s">
        <v>18679</v>
      </c>
      <c r="F185" s="59" t="s">
        <v>19830</v>
      </c>
      <c r="H185" s="59" t="s">
        <v>19831</v>
      </c>
      <c r="I185" s="59" t="s">
        <v>19832</v>
      </c>
      <c r="J185" s="59" t="s">
        <v>3580</v>
      </c>
      <c r="K185" s="59" t="s">
        <v>19833</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76.5">
      <c r="A186" s="59" t="s">
        <v>19834</v>
      </c>
      <c r="B186" s="60" t="s">
        <v>19835</v>
      </c>
      <c r="C186" s="59" t="s">
        <v>908</v>
      </c>
      <c r="D186" s="59" t="s">
        <v>19836</v>
      </c>
      <c r="E186" s="59" t="s">
        <v>18679</v>
      </c>
      <c r="F186" s="59" t="s">
        <v>19837</v>
      </c>
      <c r="H186" s="59" t="s">
        <v>19838</v>
      </c>
      <c r="I186" s="59" t="s">
        <v>19839</v>
      </c>
      <c r="J186" s="59" t="s">
        <v>4070</v>
      </c>
      <c r="K186" s="59" t="s">
        <v>19840</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255">
      <c r="A187" s="59" t="s">
        <v>19841</v>
      </c>
      <c r="B187" s="60" t="s">
        <v>19842</v>
      </c>
      <c r="C187" s="59" t="s">
        <v>908</v>
      </c>
      <c r="D187" s="59" t="s">
        <v>19843</v>
      </c>
      <c r="E187" s="59" t="s">
        <v>18679</v>
      </c>
      <c r="F187" s="59" t="s">
        <v>19844</v>
      </c>
      <c r="H187" s="59" t="s">
        <v>19845</v>
      </c>
      <c r="I187" s="59" t="s">
        <v>19846</v>
      </c>
      <c r="J187" s="59" t="s">
        <v>2737</v>
      </c>
      <c r="K187" s="59" t="s">
        <v>19847</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89.25">
      <c r="A188" s="59" t="s">
        <v>19848</v>
      </c>
      <c r="B188" s="60" t="s">
        <v>19849</v>
      </c>
      <c r="C188" s="59" t="s">
        <v>908</v>
      </c>
      <c r="D188" s="59" t="s">
        <v>19850</v>
      </c>
      <c r="E188" s="59" t="s">
        <v>18679</v>
      </c>
      <c r="F188" s="59" t="s">
        <v>19851</v>
      </c>
      <c r="H188" s="59" t="s">
        <v>19852</v>
      </c>
      <c r="I188" s="59" t="s">
        <v>19853</v>
      </c>
      <c r="J188" s="59" t="s">
        <v>6261</v>
      </c>
      <c r="K188" s="59" t="s">
        <v>19854</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102">
      <c r="A189" s="59" t="s">
        <v>19855</v>
      </c>
      <c r="B189" s="60" t="s">
        <v>19856</v>
      </c>
      <c r="C189" s="59" t="s">
        <v>908</v>
      </c>
      <c r="D189" s="59" t="s">
        <v>19857</v>
      </c>
      <c r="E189" s="59" t="s">
        <v>18679</v>
      </c>
      <c r="F189" s="59" t="s">
        <v>19858</v>
      </c>
      <c r="H189" s="59" t="s">
        <v>19859</v>
      </c>
      <c r="I189" s="59" t="s">
        <v>19860</v>
      </c>
      <c r="J189" s="59" t="s">
        <v>2737</v>
      </c>
      <c r="K189" s="59" t="s">
        <v>19861</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127.5">
      <c r="A190" s="59" t="s">
        <v>19862</v>
      </c>
      <c r="B190" s="60" t="s">
        <v>19863</v>
      </c>
      <c r="C190" s="59" t="s">
        <v>908</v>
      </c>
      <c r="D190" s="59" t="s">
        <v>19864</v>
      </c>
      <c r="E190" s="59" t="s">
        <v>19802</v>
      </c>
      <c r="F190" s="59" t="s">
        <v>19865</v>
      </c>
      <c r="H190" s="59" t="s">
        <v>19866</v>
      </c>
      <c r="I190" s="59" t="s">
        <v>19867</v>
      </c>
      <c r="J190" s="59" t="s">
        <v>11807</v>
      </c>
      <c r="K190" s="59" t="s">
        <v>19868</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63.75">
      <c r="A191" s="59" t="s">
        <v>19869</v>
      </c>
      <c r="B191" s="60" t="s">
        <v>19870</v>
      </c>
      <c r="C191" s="59" t="s">
        <v>908</v>
      </c>
      <c r="D191" s="59" t="s">
        <v>19871</v>
      </c>
      <c r="E191" s="59" t="s">
        <v>18679</v>
      </c>
      <c r="F191" s="59" t="s">
        <v>19872</v>
      </c>
      <c r="H191" s="59" t="s">
        <v>19873</v>
      </c>
      <c r="I191" s="59" t="s">
        <v>19874</v>
      </c>
      <c r="J191" s="59" t="s">
        <v>2042</v>
      </c>
      <c r="K191" s="59" t="s">
        <v>19875</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191.25">
      <c r="A192" s="59" t="s">
        <v>19876</v>
      </c>
      <c r="B192" s="60" t="s">
        <v>19877</v>
      </c>
      <c r="C192" s="59" t="s">
        <v>908</v>
      </c>
      <c r="D192" s="59" t="s">
        <v>19878</v>
      </c>
      <c r="E192" s="59" t="s">
        <v>18679</v>
      </c>
      <c r="F192" s="59" t="s">
        <v>19879</v>
      </c>
      <c r="H192" s="59" t="s">
        <v>19880</v>
      </c>
      <c r="I192" s="59" t="s">
        <v>19881</v>
      </c>
      <c r="J192" s="59" t="s">
        <v>2737</v>
      </c>
      <c r="K192" s="59" t="s">
        <v>19882</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216.75">
      <c r="A193" s="59" t="s">
        <v>19883</v>
      </c>
      <c r="B193" s="60" t="s">
        <v>19884</v>
      </c>
      <c r="C193" s="59" t="s">
        <v>908</v>
      </c>
      <c r="D193" s="59" t="s">
        <v>19885</v>
      </c>
      <c r="E193" s="59" t="s">
        <v>19802</v>
      </c>
      <c r="F193" s="59" t="s">
        <v>19886</v>
      </c>
      <c r="H193" s="59" t="s">
        <v>19887</v>
      </c>
      <c r="I193" s="59" t="s">
        <v>19888</v>
      </c>
      <c r="J193" s="59" t="s">
        <v>2179</v>
      </c>
      <c r="K193" s="59" t="s">
        <v>19889</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178.5">
      <c r="A194" s="59" t="s">
        <v>19890</v>
      </c>
      <c r="B194" s="60" t="s">
        <v>19891</v>
      </c>
      <c r="C194" s="59" t="s">
        <v>908</v>
      </c>
      <c r="D194" s="59" t="s">
        <v>19892</v>
      </c>
      <c r="E194" s="59" t="s">
        <v>18679</v>
      </c>
      <c r="F194" s="59" t="s">
        <v>19893</v>
      </c>
      <c r="H194" s="59" t="s">
        <v>19894</v>
      </c>
      <c r="I194" s="59" t="s">
        <v>19895</v>
      </c>
      <c r="J194" s="59" t="s">
        <v>5093</v>
      </c>
      <c r="K194" s="59" t="s">
        <v>19896</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153">
      <c r="A195" s="59" t="s">
        <v>19897</v>
      </c>
      <c r="B195" s="60" t="s">
        <v>19898</v>
      </c>
      <c r="C195" s="59" t="s">
        <v>908</v>
      </c>
      <c r="D195" s="59" t="s">
        <v>19899</v>
      </c>
      <c r="E195" s="59" t="s">
        <v>18679</v>
      </c>
      <c r="F195" s="59" t="s">
        <v>19900</v>
      </c>
      <c r="H195" s="59" t="s">
        <v>19901</v>
      </c>
      <c r="I195" s="59" t="s">
        <v>19902</v>
      </c>
      <c r="J195" s="59" t="s">
        <v>2737</v>
      </c>
      <c r="K195" s="59" t="s">
        <v>19903</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51">
      <c r="A196" s="59" t="s">
        <v>19904</v>
      </c>
      <c r="B196" s="60" t="s">
        <v>19905</v>
      </c>
      <c r="C196" s="59" t="s">
        <v>908</v>
      </c>
      <c r="D196" s="59" t="s">
        <v>19906</v>
      </c>
      <c r="E196" s="59" t="s">
        <v>19907</v>
      </c>
      <c r="F196" s="59" t="s">
        <v>19908</v>
      </c>
      <c r="H196" s="59" t="s">
        <v>19908</v>
      </c>
      <c r="I196" s="59" t="s">
        <v>19909</v>
      </c>
      <c r="J196" s="59" t="s">
        <v>2188</v>
      </c>
      <c r="K196" s="59" t="s">
        <v>19910</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89.25">
      <c r="A197" s="59" t="s">
        <v>19911</v>
      </c>
      <c r="B197" s="60" t="s">
        <v>19912</v>
      </c>
      <c r="C197" s="59" t="s">
        <v>908</v>
      </c>
      <c r="D197" s="59" t="s">
        <v>19913</v>
      </c>
      <c r="E197" s="59" t="s">
        <v>18679</v>
      </c>
      <c r="F197" s="59" t="s">
        <v>19914</v>
      </c>
      <c r="H197" s="59" t="s">
        <v>19915</v>
      </c>
      <c r="I197" s="59" t="s">
        <v>19916</v>
      </c>
      <c r="J197" s="59" t="s">
        <v>6954</v>
      </c>
      <c r="K197" s="59" t="s">
        <v>19917</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267.75">
      <c r="A198" s="59" t="s">
        <v>19918</v>
      </c>
      <c r="B198" s="60" t="s">
        <v>19919</v>
      </c>
      <c r="C198" s="59" t="s">
        <v>908</v>
      </c>
      <c r="D198" s="59" t="s">
        <v>19920</v>
      </c>
      <c r="E198" s="59" t="s">
        <v>18679</v>
      </c>
      <c r="F198" s="59" t="s">
        <v>19921</v>
      </c>
      <c r="H198" s="59" t="s">
        <v>19922</v>
      </c>
      <c r="I198" s="59" t="s">
        <v>19923</v>
      </c>
      <c r="J198" s="59" t="s">
        <v>2572</v>
      </c>
      <c r="K198" s="59" t="s">
        <v>19924</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255">
      <c r="A199" s="59" t="s">
        <v>18833</v>
      </c>
      <c r="B199" s="60" t="s">
        <v>19925</v>
      </c>
      <c r="C199" s="59" t="s">
        <v>908</v>
      </c>
      <c r="D199" s="59" t="s">
        <v>19926</v>
      </c>
      <c r="E199" s="59" t="s">
        <v>18671</v>
      </c>
      <c r="F199" s="59" t="s">
        <v>19927</v>
      </c>
      <c r="H199" s="59" t="s">
        <v>19928</v>
      </c>
      <c r="I199" s="59" t="s">
        <v>19929</v>
      </c>
      <c r="J199" s="59" t="s">
        <v>7975</v>
      </c>
      <c r="K199" s="59" t="s">
        <v>19930</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204">
      <c r="A200" s="59" t="s">
        <v>19931</v>
      </c>
      <c r="B200" s="60" t="s">
        <v>19932</v>
      </c>
      <c r="C200" s="59" t="s">
        <v>908</v>
      </c>
      <c r="D200" s="59" t="s">
        <v>19933</v>
      </c>
      <c r="E200" s="59" t="s">
        <v>18671</v>
      </c>
      <c r="F200" s="59" t="s">
        <v>19934</v>
      </c>
      <c r="H200" s="59" t="s">
        <v>19935</v>
      </c>
      <c r="I200" s="59" t="s">
        <v>19936</v>
      </c>
      <c r="J200" s="59" t="s">
        <v>5078</v>
      </c>
      <c r="K200" s="59" t="s">
        <v>19937</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114.75">
      <c r="A201" s="59" t="s">
        <v>19938</v>
      </c>
      <c r="B201" s="60" t="s">
        <v>19939</v>
      </c>
      <c r="C201" s="59" t="s">
        <v>908</v>
      </c>
      <c r="D201" s="59" t="s">
        <v>19940</v>
      </c>
      <c r="E201" s="59" t="s">
        <v>18671</v>
      </c>
      <c r="F201" s="59" t="s">
        <v>19941</v>
      </c>
      <c r="H201" s="59" t="s">
        <v>19942</v>
      </c>
      <c r="I201" s="59" t="s">
        <v>19943</v>
      </c>
      <c r="J201" s="59" t="s">
        <v>1979</v>
      </c>
      <c r="K201" s="59" t="s">
        <v>19944</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114.75">
      <c r="A202" s="59" t="s">
        <v>19945</v>
      </c>
      <c r="B202" s="60" t="s">
        <v>19946</v>
      </c>
      <c r="C202" s="59" t="s">
        <v>908</v>
      </c>
      <c r="D202" s="59" t="s">
        <v>19947</v>
      </c>
      <c r="E202" s="59" t="s">
        <v>18671</v>
      </c>
      <c r="F202" s="59" t="s">
        <v>3958</v>
      </c>
      <c r="H202" s="59" t="s">
        <v>19948</v>
      </c>
      <c r="I202" s="59" t="s">
        <v>19949</v>
      </c>
      <c r="J202" s="59" t="s">
        <v>15201</v>
      </c>
      <c r="K202" s="59" t="s">
        <v>19950</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89.25">
      <c r="A203" s="59" t="s">
        <v>19951</v>
      </c>
      <c r="B203" s="60" t="s">
        <v>19952</v>
      </c>
      <c r="C203" s="59" t="s">
        <v>908</v>
      </c>
      <c r="D203" s="59" t="s">
        <v>19953</v>
      </c>
      <c r="E203" s="59" t="s">
        <v>18671</v>
      </c>
      <c r="F203" s="59" t="s">
        <v>3958</v>
      </c>
      <c r="H203" s="59" t="s">
        <v>19954</v>
      </c>
      <c r="I203" s="59" t="s">
        <v>19955</v>
      </c>
      <c r="J203" s="59" t="s">
        <v>2212</v>
      </c>
      <c r="K203" s="59" t="s">
        <v>19956</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114.75">
      <c r="A204" s="59" t="s">
        <v>19957</v>
      </c>
      <c r="B204" s="60" t="s">
        <v>19958</v>
      </c>
      <c r="C204" s="59" t="s">
        <v>908</v>
      </c>
      <c r="D204" s="59" t="s">
        <v>19959</v>
      </c>
      <c r="E204" s="59" t="s">
        <v>18671</v>
      </c>
      <c r="F204" s="59" t="s">
        <v>19960</v>
      </c>
      <c r="H204" s="59" t="s">
        <v>19961</v>
      </c>
      <c r="I204" s="59" t="s">
        <v>19962</v>
      </c>
      <c r="J204" s="59" t="s">
        <v>1379</v>
      </c>
      <c r="K204" s="59" t="s">
        <v>19963</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89.25">
      <c r="A205" s="59" t="s">
        <v>19964</v>
      </c>
      <c r="B205" s="60" t="s">
        <v>19965</v>
      </c>
      <c r="C205" s="59" t="s">
        <v>908</v>
      </c>
      <c r="D205" s="59" t="s">
        <v>19606</v>
      </c>
      <c r="E205" s="59" t="s">
        <v>18679</v>
      </c>
      <c r="F205" s="59" t="s">
        <v>19966</v>
      </c>
      <c r="H205" s="59" t="s">
        <v>19967</v>
      </c>
      <c r="I205" s="59" t="s">
        <v>19968</v>
      </c>
      <c r="J205" s="59" t="s">
        <v>6315</v>
      </c>
      <c r="K205" s="59" t="s">
        <v>19969</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178.5">
      <c r="A206" s="59" t="s">
        <v>19970</v>
      </c>
      <c r="B206" s="60" t="s">
        <v>19971</v>
      </c>
      <c r="C206" s="59" t="s">
        <v>908</v>
      </c>
      <c r="D206" s="59" t="s">
        <v>19972</v>
      </c>
      <c r="E206" s="59" t="s">
        <v>18671</v>
      </c>
      <c r="F206" s="59" t="s">
        <v>19973</v>
      </c>
      <c r="H206" s="59" t="s">
        <v>19974</v>
      </c>
      <c r="I206" s="59" t="s">
        <v>19975</v>
      </c>
      <c r="J206" s="59" t="s">
        <v>7139</v>
      </c>
      <c r="K206" s="59" t="s">
        <v>19976</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102">
      <c r="A207" s="59" t="s">
        <v>19977</v>
      </c>
      <c r="B207" s="60" t="s">
        <v>19978</v>
      </c>
      <c r="C207" s="59" t="s">
        <v>908</v>
      </c>
      <c r="D207" s="59" t="s">
        <v>19979</v>
      </c>
      <c r="E207" s="59" t="s">
        <v>18679</v>
      </c>
      <c r="F207" s="59" t="s">
        <v>19980</v>
      </c>
      <c r="H207" s="59" t="s">
        <v>19981</v>
      </c>
      <c r="I207" s="59" t="s">
        <v>19982</v>
      </c>
      <c r="J207" s="59" t="s">
        <v>3486</v>
      </c>
      <c r="K207" s="59" t="s">
        <v>19983</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89.25">
      <c r="A208" s="59" t="s">
        <v>19984</v>
      </c>
      <c r="B208" s="60" t="s">
        <v>19985</v>
      </c>
      <c r="C208" s="59" t="s">
        <v>908</v>
      </c>
      <c r="D208" s="59" t="s">
        <v>19986</v>
      </c>
      <c r="E208" s="59" t="s">
        <v>18679</v>
      </c>
      <c r="F208" s="59" t="s">
        <v>19987</v>
      </c>
      <c r="H208" s="59" t="s">
        <v>19988</v>
      </c>
      <c r="I208" s="59" t="s">
        <v>19989</v>
      </c>
      <c r="J208" s="59" t="s">
        <v>19990</v>
      </c>
      <c r="K208" s="59" t="s">
        <v>19991</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114.75">
      <c r="A209" s="59" t="s">
        <v>19992</v>
      </c>
      <c r="B209" s="60" t="s">
        <v>19993</v>
      </c>
      <c r="C209" s="59" t="s">
        <v>908</v>
      </c>
      <c r="D209" s="59" t="s">
        <v>19994</v>
      </c>
      <c r="E209" s="59" t="s">
        <v>18679</v>
      </c>
      <c r="F209" s="59" t="s">
        <v>19995</v>
      </c>
      <c r="H209" s="59" t="s">
        <v>19996</v>
      </c>
      <c r="I209" s="59" t="s">
        <v>19997</v>
      </c>
      <c r="J209" s="59" t="s">
        <v>19998</v>
      </c>
      <c r="K209" s="59" t="s">
        <v>19999</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114.75">
      <c r="A210" s="59" t="s">
        <v>19464</v>
      </c>
      <c r="B210" s="60" t="s">
        <v>20000</v>
      </c>
      <c r="C210" s="59" t="s">
        <v>908</v>
      </c>
      <c r="D210" s="59" t="s">
        <v>20001</v>
      </c>
      <c r="E210" s="59" t="s">
        <v>18679</v>
      </c>
      <c r="F210" s="59" t="s">
        <v>20002</v>
      </c>
      <c r="H210" s="59" t="s">
        <v>20003</v>
      </c>
      <c r="I210" s="59" t="s">
        <v>20004</v>
      </c>
      <c r="J210" s="59" t="s">
        <v>4612</v>
      </c>
      <c r="K210" s="59" t="s">
        <v>20005</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216.75">
      <c r="A211" s="59" t="s">
        <v>20006</v>
      </c>
      <c r="B211" s="60" t="s">
        <v>20007</v>
      </c>
      <c r="C211" s="59" t="s">
        <v>908</v>
      </c>
      <c r="D211" s="59" t="s">
        <v>20008</v>
      </c>
      <c r="E211" s="59" t="s">
        <v>18679</v>
      </c>
      <c r="F211" s="59" t="s">
        <v>20009</v>
      </c>
      <c r="H211" s="59" t="s">
        <v>20010</v>
      </c>
      <c r="I211" s="59" t="s">
        <v>20011</v>
      </c>
      <c r="J211" s="59" t="s">
        <v>2692</v>
      </c>
      <c r="K211" s="59" t="s">
        <v>20012</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140.25">
      <c r="A212" s="59" t="s">
        <v>20013</v>
      </c>
      <c r="B212" s="60" t="s">
        <v>20014</v>
      </c>
      <c r="C212" s="59" t="s">
        <v>908</v>
      </c>
      <c r="D212" s="59" t="s">
        <v>20015</v>
      </c>
      <c r="E212" s="59" t="s">
        <v>18679</v>
      </c>
      <c r="F212" s="59" t="s">
        <v>20016</v>
      </c>
      <c r="H212" s="59" t="s">
        <v>20017</v>
      </c>
      <c r="I212" s="59" t="s">
        <v>20018</v>
      </c>
      <c r="J212" s="59" t="s">
        <v>2737</v>
      </c>
      <c r="K212" s="59" t="s">
        <v>20019</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89.25">
      <c r="A213" s="59" t="s">
        <v>20020</v>
      </c>
      <c r="B213" s="60" t="s">
        <v>20021</v>
      </c>
      <c r="C213" s="59" t="s">
        <v>908</v>
      </c>
      <c r="D213" s="59" t="s">
        <v>20022</v>
      </c>
      <c r="E213" s="59" t="s">
        <v>18679</v>
      </c>
      <c r="F213" s="59" t="s">
        <v>2455</v>
      </c>
      <c r="H213" s="59" t="s">
        <v>20023</v>
      </c>
      <c r="I213" s="59" t="s">
        <v>20024</v>
      </c>
      <c r="J213" s="59" t="s">
        <v>2234</v>
      </c>
      <c r="K213" s="59" t="s">
        <v>20025</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153">
      <c r="A214" s="59" t="s">
        <v>20026</v>
      </c>
      <c r="B214" s="60" t="s">
        <v>20027</v>
      </c>
      <c r="C214" s="59" t="s">
        <v>908</v>
      </c>
      <c r="D214" s="59" t="s">
        <v>20028</v>
      </c>
      <c r="E214" s="59" t="s">
        <v>18679</v>
      </c>
      <c r="F214" s="59" t="s">
        <v>20029</v>
      </c>
      <c r="H214" s="59" t="s">
        <v>20030</v>
      </c>
      <c r="I214" s="59" t="s">
        <v>20031</v>
      </c>
      <c r="J214" s="59" t="s">
        <v>5093</v>
      </c>
      <c r="K214" s="59" t="s">
        <v>20032</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280.5">
      <c r="A215" s="59" t="s">
        <v>20033</v>
      </c>
      <c r="B215" s="60" t="s">
        <v>20034</v>
      </c>
      <c r="C215" s="59" t="s">
        <v>908</v>
      </c>
      <c r="D215" s="59" t="s">
        <v>20035</v>
      </c>
      <c r="E215" s="59" t="s">
        <v>18679</v>
      </c>
      <c r="F215" s="59" t="s">
        <v>20036</v>
      </c>
      <c r="H215" s="59" t="s">
        <v>20037</v>
      </c>
      <c r="I215" s="59" t="s">
        <v>20038</v>
      </c>
      <c r="J215" s="59" t="s">
        <v>5093</v>
      </c>
      <c r="K215" s="59" t="s">
        <v>20039</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318.75">
      <c r="A216" s="59" t="s">
        <v>20040</v>
      </c>
      <c r="B216" s="60" t="s">
        <v>20041</v>
      </c>
      <c r="C216" s="59" t="s">
        <v>908</v>
      </c>
      <c r="D216" s="59" t="s">
        <v>20042</v>
      </c>
      <c r="E216" s="59" t="s">
        <v>18679</v>
      </c>
      <c r="F216" s="59" t="s">
        <v>20043</v>
      </c>
      <c r="H216" s="59" t="s">
        <v>20044</v>
      </c>
      <c r="I216" s="59" t="s">
        <v>20045</v>
      </c>
      <c r="J216" s="59" t="s">
        <v>2692</v>
      </c>
      <c r="K216" s="59" t="s">
        <v>20046</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191.25">
      <c r="A217" s="59" t="s">
        <v>20047</v>
      </c>
      <c r="B217" s="60" t="s">
        <v>20048</v>
      </c>
      <c r="C217" s="59" t="s">
        <v>908</v>
      </c>
      <c r="D217" s="59" t="s">
        <v>20049</v>
      </c>
      <c r="E217" s="59" t="s">
        <v>18679</v>
      </c>
      <c r="F217" s="59" t="s">
        <v>2455</v>
      </c>
      <c r="H217" s="59" t="s">
        <v>20050</v>
      </c>
      <c r="I217" s="59" t="s">
        <v>20051</v>
      </c>
      <c r="J217" s="59" t="s">
        <v>20052</v>
      </c>
      <c r="K217" s="59" t="s">
        <v>20053</v>
      </c>
      <c r="L217" s="59" t="s">
        <v>545</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89.25">
      <c r="A218" s="59" t="s">
        <v>20054</v>
      </c>
      <c r="B218" s="60" t="s">
        <v>20055</v>
      </c>
      <c r="C218" s="59" t="s">
        <v>908</v>
      </c>
      <c r="D218" s="59" t="s">
        <v>20056</v>
      </c>
      <c r="E218" s="59" t="s">
        <v>19212</v>
      </c>
      <c r="F218" s="59" t="s">
        <v>20057</v>
      </c>
      <c r="H218" s="59" t="s">
        <v>20057</v>
      </c>
      <c r="I218" s="59" t="s">
        <v>20058</v>
      </c>
      <c r="J218" s="59" t="s">
        <v>15673</v>
      </c>
      <c r="K218" s="59" t="s">
        <v>20059</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204">
      <c r="A219" s="59" t="s">
        <v>20060</v>
      </c>
      <c r="B219" s="60" t="s">
        <v>20061</v>
      </c>
      <c r="C219" s="59" t="s">
        <v>908</v>
      </c>
      <c r="D219" s="59" t="s">
        <v>20062</v>
      </c>
      <c r="E219" s="59" t="s">
        <v>18679</v>
      </c>
      <c r="F219" s="59" t="s">
        <v>20063</v>
      </c>
      <c r="H219" s="59" t="s">
        <v>20064</v>
      </c>
      <c r="I219" s="59" t="s">
        <v>20065</v>
      </c>
      <c r="J219" s="59" t="s">
        <v>10178</v>
      </c>
      <c r="K219" s="59" t="s">
        <v>20066</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178.5">
      <c r="A220" s="59" t="s">
        <v>19464</v>
      </c>
      <c r="B220" s="60" t="s">
        <v>20067</v>
      </c>
      <c r="C220" s="59" t="s">
        <v>908</v>
      </c>
      <c r="D220" s="59" t="s">
        <v>20068</v>
      </c>
      <c r="E220" s="59" t="s">
        <v>18679</v>
      </c>
      <c r="F220" s="59" t="s">
        <v>20069</v>
      </c>
      <c r="H220" s="59" t="s">
        <v>20070</v>
      </c>
      <c r="I220" s="59" t="s">
        <v>20071</v>
      </c>
      <c r="J220" s="59" t="s">
        <v>2212</v>
      </c>
      <c r="K220" s="59" t="s">
        <v>20072</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63.75">
      <c r="A221" s="59" t="s">
        <v>20073</v>
      </c>
      <c r="B221" s="60" t="s">
        <v>20074</v>
      </c>
      <c r="C221" s="59" t="s">
        <v>908</v>
      </c>
      <c r="D221" s="59" t="s">
        <v>20075</v>
      </c>
      <c r="E221" s="59" t="s">
        <v>18679</v>
      </c>
      <c r="F221" s="59" t="s">
        <v>3344</v>
      </c>
      <c r="H221" s="59" t="s">
        <v>20076</v>
      </c>
      <c r="I221" s="59" t="s">
        <v>20077</v>
      </c>
      <c r="J221" s="59" t="s">
        <v>7062</v>
      </c>
      <c r="K221" s="59" t="s">
        <v>20078</v>
      </c>
      <c r="L221" s="59" t="s">
        <v>545</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63.75">
      <c r="A222" s="59" t="s">
        <v>20079</v>
      </c>
      <c r="B222" s="60" t="s">
        <v>20080</v>
      </c>
      <c r="C222" s="59" t="s">
        <v>908</v>
      </c>
      <c r="D222" s="59" t="s">
        <v>20081</v>
      </c>
      <c r="E222" s="59" t="s">
        <v>18679</v>
      </c>
      <c r="F222" s="59" t="s">
        <v>20082</v>
      </c>
      <c r="H222" s="59" t="s">
        <v>20083</v>
      </c>
      <c r="I222" s="59" t="s">
        <v>20084</v>
      </c>
      <c r="J222" s="59" t="s">
        <v>7062</v>
      </c>
      <c r="K222" s="59" t="s">
        <v>20085</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318.75">
      <c r="A223" s="59" t="s">
        <v>18833</v>
      </c>
      <c r="B223" s="60" t="s">
        <v>20086</v>
      </c>
      <c r="C223" s="59" t="s">
        <v>908</v>
      </c>
      <c r="D223" s="59" t="s">
        <v>20087</v>
      </c>
      <c r="E223" s="59" t="s">
        <v>18671</v>
      </c>
      <c r="F223" s="59" t="s">
        <v>20088</v>
      </c>
      <c r="H223" s="59" t="s">
        <v>20089</v>
      </c>
      <c r="I223" s="59" t="s">
        <v>20090</v>
      </c>
      <c r="J223" s="59" t="s">
        <v>5389</v>
      </c>
      <c r="K223" s="59" t="s">
        <v>20091</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153">
      <c r="A224" s="59" t="s">
        <v>20092</v>
      </c>
      <c r="B224" s="60" t="s">
        <v>20093</v>
      </c>
      <c r="C224" s="59" t="s">
        <v>908</v>
      </c>
      <c r="D224" s="59" t="s">
        <v>20094</v>
      </c>
      <c r="E224" s="59" t="s">
        <v>18679</v>
      </c>
      <c r="F224" s="59" t="s">
        <v>20095</v>
      </c>
      <c r="H224" s="59" t="s">
        <v>20096</v>
      </c>
      <c r="I224" s="59" t="s">
        <v>20097</v>
      </c>
      <c r="J224" s="59" t="s">
        <v>2737</v>
      </c>
      <c r="K224" s="59" t="s">
        <v>20098</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76.5">
      <c r="A225" s="59" t="s">
        <v>20099</v>
      </c>
      <c r="B225" s="60" t="s">
        <v>20100</v>
      </c>
      <c r="C225" s="59" t="s">
        <v>908</v>
      </c>
      <c r="D225" s="59" t="s">
        <v>20101</v>
      </c>
      <c r="E225" s="59" t="s">
        <v>18679</v>
      </c>
      <c r="F225" s="59" t="s">
        <v>20102</v>
      </c>
      <c r="H225" s="59" t="s">
        <v>20103</v>
      </c>
      <c r="I225" s="59" t="s">
        <v>20104</v>
      </c>
      <c r="J225" s="59" t="s">
        <v>12639</v>
      </c>
      <c r="K225" s="59" t="s">
        <v>20105</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280.5">
      <c r="A226" s="59" t="s">
        <v>20106</v>
      </c>
      <c r="B226" s="60" t="s">
        <v>20107</v>
      </c>
      <c r="C226" s="59" t="s">
        <v>908</v>
      </c>
      <c r="D226" s="59" t="s">
        <v>20108</v>
      </c>
      <c r="E226" s="59" t="s">
        <v>18679</v>
      </c>
      <c r="F226" s="59" t="s">
        <v>20109</v>
      </c>
      <c r="H226" s="59" t="s">
        <v>20110</v>
      </c>
      <c r="I226" s="59" t="s">
        <v>20111</v>
      </c>
      <c r="J226" s="59" t="s">
        <v>7392</v>
      </c>
      <c r="K226" s="59" t="s">
        <v>20112</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102">
      <c r="A227" s="59" t="s">
        <v>20113</v>
      </c>
      <c r="B227" s="60" t="s">
        <v>20114</v>
      </c>
      <c r="C227" s="59" t="s">
        <v>908</v>
      </c>
      <c r="D227" s="59" t="s">
        <v>20115</v>
      </c>
      <c r="E227" s="59" t="s">
        <v>18679</v>
      </c>
      <c r="F227" s="59" t="s">
        <v>20116</v>
      </c>
      <c r="H227" s="59" t="s">
        <v>20117</v>
      </c>
      <c r="I227" s="59" t="s">
        <v>20118</v>
      </c>
      <c r="J227" s="59" t="s">
        <v>5129</v>
      </c>
      <c r="K227" s="59" t="s">
        <v>20119</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165.75">
      <c r="A228" s="59" t="s">
        <v>20120</v>
      </c>
      <c r="B228" s="60" t="s">
        <v>20121</v>
      </c>
      <c r="C228" s="59" t="s">
        <v>908</v>
      </c>
      <c r="D228" s="59" t="s">
        <v>20122</v>
      </c>
      <c r="E228" s="59" t="s">
        <v>18679</v>
      </c>
      <c r="F228" s="59" t="s">
        <v>20123</v>
      </c>
      <c r="H228" s="59" t="s">
        <v>20124</v>
      </c>
      <c r="I228" s="59" t="s">
        <v>20125</v>
      </c>
      <c r="J228" s="59" t="s">
        <v>4712</v>
      </c>
      <c r="K228" s="59" t="s">
        <v>20126</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102">
      <c r="A229" s="59" t="s">
        <v>20127</v>
      </c>
      <c r="B229" s="60" t="s">
        <v>20128</v>
      </c>
      <c r="C229" s="59" t="s">
        <v>908</v>
      </c>
      <c r="D229" s="59" t="s">
        <v>20129</v>
      </c>
      <c r="E229" s="59" t="s">
        <v>18679</v>
      </c>
      <c r="F229" s="59" t="s">
        <v>20130</v>
      </c>
      <c r="H229" s="59" t="s">
        <v>20130</v>
      </c>
      <c r="I229" s="59" t="s">
        <v>20131</v>
      </c>
      <c r="J229" s="59" t="s">
        <v>17389</v>
      </c>
      <c r="K229" s="59" t="s">
        <v>20132</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127.5">
      <c r="A230" s="59" t="s">
        <v>20133</v>
      </c>
      <c r="B230" s="60" t="s">
        <v>20134</v>
      </c>
      <c r="C230" s="59" t="s">
        <v>908</v>
      </c>
      <c r="D230" s="59" t="s">
        <v>20135</v>
      </c>
      <c r="E230" s="59" t="s">
        <v>18679</v>
      </c>
      <c r="F230" s="59" t="s">
        <v>20136</v>
      </c>
      <c r="H230" s="59" t="s">
        <v>20137</v>
      </c>
      <c r="I230" s="59" t="s">
        <v>20138</v>
      </c>
      <c r="J230" s="59" t="s">
        <v>5129</v>
      </c>
      <c r="K230" s="59" t="s">
        <v>20139</v>
      </c>
      <c r="L230" s="59" t="s">
        <v>545</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89.25">
      <c r="A231" s="59" t="s">
        <v>20140</v>
      </c>
      <c r="B231" s="60" t="s">
        <v>20141</v>
      </c>
      <c r="C231" s="59" t="s">
        <v>908</v>
      </c>
      <c r="D231" s="59" t="s">
        <v>20142</v>
      </c>
      <c r="E231" s="59" t="s">
        <v>18679</v>
      </c>
      <c r="F231" s="59" t="s">
        <v>20143</v>
      </c>
      <c r="H231" s="59" t="s">
        <v>20144</v>
      </c>
      <c r="I231" s="59" t="s">
        <v>20145</v>
      </c>
      <c r="J231" s="59" t="s">
        <v>19000</v>
      </c>
      <c r="K231" s="59" t="s">
        <v>20146</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114.75">
      <c r="A232" s="59" t="s">
        <v>20147</v>
      </c>
      <c r="B232" s="60" t="s">
        <v>20148</v>
      </c>
      <c r="C232" s="59" t="s">
        <v>908</v>
      </c>
      <c r="D232" s="59" t="s">
        <v>20149</v>
      </c>
      <c r="E232" s="59" t="s">
        <v>18679</v>
      </c>
      <c r="F232" s="59" t="s">
        <v>20150</v>
      </c>
      <c r="H232" s="59" t="s">
        <v>20151</v>
      </c>
      <c r="I232" s="59" t="s">
        <v>20152</v>
      </c>
      <c r="J232" s="59" t="s">
        <v>3094</v>
      </c>
      <c r="K232" s="59" t="s">
        <v>20153</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140.25">
      <c r="A233" s="59" t="s">
        <v>20154</v>
      </c>
      <c r="B233" s="60" t="s">
        <v>20155</v>
      </c>
      <c r="C233" s="59" t="s">
        <v>908</v>
      </c>
      <c r="D233" s="59" t="s">
        <v>20156</v>
      </c>
      <c r="E233" s="59" t="s">
        <v>18679</v>
      </c>
      <c r="F233" s="59" t="s">
        <v>20157</v>
      </c>
      <c r="H233" s="59" t="s">
        <v>20158</v>
      </c>
      <c r="I233" s="59" t="s">
        <v>20159</v>
      </c>
      <c r="J233" s="59" t="s">
        <v>3751</v>
      </c>
      <c r="K233" s="59" t="s">
        <v>20160</v>
      </c>
      <c r="L233" s="59" t="s">
        <v>545</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140.25">
      <c r="A234" s="59" t="s">
        <v>20161</v>
      </c>
      <c r="B234" s="60" t="s">
        <v>20162</v>
      </c>
      <c r="C234" s="59" t="s">
        <v>908</v>
      </c>
      <c r="D234" s="59" t="s">
        <v>20163</v>
      </c>
      <c r="E234" s="59" t="s">
        <v>18679</v>
      </c>
      <c r="F234" s="59" t="s">
        <v>20164</v>
      </c>
      <c r="H234" s="59" t="s">
        <v>20165</v>
      </c>
      <c r="I234" s="59" t="s">
        <v>20166</v>
      </c>
      <c r="J234" s="59" t="s">
        <v>7975</v>
      </c>
      <c r="K234" s="59" t="s">
        <v>20167</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102">
      <c r="A235" s="59" t="s">
        <v>20033</v>
      </c>
      <c r="B235" s="60" t="s">
        <v>20168</v>
      </c>
      <c r="C235" s="59" t="s">
        <v>908</v>
      </c>
      <c r="D235" s="59" t="s">
        <v>20169</v>
      </c>
      <c r="E235" s="59" t="s">
        <v>18679</v>
      </c>
      <c r="F235" s="59" t="s">
        <v>20170</v>
      </c>
      <c r="H235" s="59" t="s">
        <v>20171</v>
      </c>
      <c r="I235" s="59" t="s">
        <v>20172</v>
      </c>
      <c r="J235" s="59" t="s">
        <v>17345</v>
      </c>
      <c r="K235" s="59" t="s">
        <v>20173</v>
      </c>
      <c r="L235" s="59" t="s">
        <v>545</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178.5">
      <c r="A236" s="59" t="s">
        <v>20174</v>
      </c>
      <c r="B236" s="60" t="s">
        <v>20175</v>
      </c>
      <c r="C236" s="59" t="s">
        <v>908</v>
      </c>
      <c r="D236" s="59" t="s">
        <v>20176</v>
      </c>
      <c r="E236" s="59" t="s">
        <v>18679</v>
      </c>
      <c r="F236" s="59" t="s">
        <v>20177</v>
      </c>
      <c r="H236" s="59" t="s">
        <v>20178</v>
      </c>
      <c r="I236" s="59" t="s">
        <v>20179</v>
      </c>
      <c r="J236" s="59" t="s">
        <v>5228</v>
      </c>
      <c r="K236" s="59" t="s">
        <v>20180</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140.25">
      <c r="A237" s="59" t="s">
        <v>20181</v>
      </c>
      <c r="B237" s="60" t="s">
        <v>20182</v>
      </c>
      <c r="C237" s="59" t="s">
        <v>908</v>
      </c>
      <c r="D237" s="59" t="s">
        <v>20183</v>
      </c>
      <c r="E237" s="59" t="s">
        <v>18679</v>
      </c>
      <c r="F237" s="59" t="s">
        <v>20177</v>
      </c>
      <c r="H237" s="59" t="s">
        <v>20184</v>
      </c>
      <c r="I237" s="59" t="s">
        <v>20185</v>
      </c>
      <c r="J237" s="59" t="s">
        <v>3690</v>
      </c>
      <c r="K237" s="59" t="s">
        <v>20186</v>
      </c>
      <c r="L237" s="59" t="s">
        <v>545</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191.25">
      <c r="A238" s="59" t="s">
        <v>20187</v>
      </c>
      <c r="B238" s="60" t="s">
        <v>20188</v>
      </c>
      <c r="C238" s="59" t="s">
        <v>908</v>
      </c>
      <c r="D238" s="59" t="s">
        <v>20189</v>
      </c>
      <c r="E238" s="59" t="s">
        <v>18679</v>
      </c>
      <c r="F238" s="59" t="s">
        <v>20190</v>
      </c>
      <c r="H238" s="59" t="s">
        <v>20191</v>
      </c>
      <c r="I238" s="59" t="s">
        <v>20192</v>
      </c>
      <c r="J238" s="59" t="s">
        <v>2737</v>
      </c>
      <c r="K238" s="59" t="s">
        <v>20193</v>
      </c>
      <c r="L238" s="59" t="s">
        <v>545</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63.75">
      <c r="A239" s="59" t="s">
        <v>20033</v>
      </c>
      <c r="B239" s="60" t="s">
        <v>20194</v>
      </c>
      <c r="C239" s="59" t="s">
        <v>908</v>
      </c>
      <c r="D239" s="59" t="s">
        <v>20195</v>
      </c>
      <c r="E239" s="59" t="s">
        <v>18679</v>
      </c>
      <c r="F239" s="59" t="s">
        <v>20196</v>
      </c>
      <c r="H239" s="59" t="s">
        <v>20197</v>
      </c>
      <c r="I239" s="59" t="s">
        <v>20198</v>
      </c>
      <c r="J239" s="59" t="s">
        <v>3624</v>
      </c>
      <c r="K239" s="59" t="s">
        <v>20199</v>
      </c>
      <c r="L239" s="59" t="s">
        <v>545</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51">
      <c r="A240" s="59" t="s">
        <v>20174</v>
      </c>
      <c r="B240" s="60" t="s">
        <v>20200</v>
      </c>
      <c r="C240" s="59" t="s">
        <v>908</v>
      </c>
      <c r="D240" s="59" t="s">
        <v>20201</v>
      </c>
      <c r="E240" s="59" t="s">
        <v>18679</v>
      </c>
      <c r="F240" s="59" t="s">
        <v>20202</v>
      </c>
      <c r="H240" s="59" t="s">
        <v>20203</v>
      </c>
      <c r="I240" s="59" t="s">
        <v>20204</v>
      </c>
      <c r="J240" s="59" t="s">
        <v>20205</v>
      </c>
      <c r="K240" s="59" t="s">
        <v>20206</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178.5">
      <c r="A241" s="59" t="s">
        <v>20207</v>
      </c>
      <c r="B241" s="60" t="s">
        <v>20208</v>
      </c>
      <c r="C241" s="59" t="s">
        <v>908</v>
      </c>
      <c r="D241" s="59" t="s">
        <v>20209</v>
      </c>
      <c r="E241" s="59" t="s">
        <v>18679</v>
      </c>
      <c r="F241" s="59" t="s">
        <v>20143</v>
      </c>
      <c r="H241" s="59" t="s">
        <v>20210</v>
      </c>
      <c r="I241" s="59" t="s">
        <v>20211</v>
      </c>
      <c r="J241" s="59" t="s">
        <v>4612</v>
      </c>
      <c r="K241" s="59" t="s">
        <v>20212</v>
      </c>
      <c r="L241" s="59" t="s">
        <v>545</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255">
      <c r="A242" s="59" t="s">
        <v>20213</v>
      </c>
      <c r="B242" s="60" t="s">
        <v>20214</v>
      </c>
      <c r="C242" s="59" t="s">
        <v>908</v>
      </c>
      <c r="D242" s="59" t="s">
        <v>20215</v>
      </c>
      <c r="E242" s="59" t="s">
        <v>18679</v>
      </c>
      <c r="F242" s="59" t="s">
        <v>20216</v>
      </c>
      <c r="H242" s="59" t="s">
        <v>20217</v>
      </c>
      <c r="I242" s="59" t="s">
        <v>20218</v>
      </c>
      <c r="J242" s="59" t="s">
        <v>5093</v>
      </c>
      <c r="K242" s="59" t="s">
        <v>20219</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127.5">
      <c r="A243" s="59" t="s">
        <v>20220</v>
      </c>
      <c r="B243" s="60" t="s">
        <v>20221</v>
      </c>
      <c r="C243" s="59" t="s">
        <v>908</v>
      </c>
      <c r="D243" s="59" t="s">
        <v>20222</v>
      </c>
      <c r="E243" s="59" t="s">
        <v>18679</v>
      </c>
      <c r="F243" s="59" t="s">
        <v>20223</v>
      </c>
      <c r="H243" s="59" t="s">
        <v>20224</v>
      </c>
      <c r="I243" s="59" t="s">
        <v>20225</v>
      </c>
      <c r="J243" s="59" t="s">
        <v>2737</v>
      </c>
      <c r="K243" s="59" t="s">
        <v>20226</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89.25">
      <c r="A244" s="59" t="s">
        <v>20227</v>
      </c>
      <c r="B244" s="60" t="s">
        <v>20228</v>
      </c>
      <c r="C244" s="59" t="s">
        <v>908</v>
      </c>
      <c r="D244" s="59" t="s">
        <v>20229</v>
      </c>
      <c r="E244" s="59" t="s">
        <v>18679</v>
      </c>
      <c r="F244" s="59" t="s">
        <v>20230</v>
      </c>
      <c r="H244" s="59" t="s">
        <v>20231</v>
      </c>
      <c r="I244" s="59" t="s">
        <v>20232</v>
      </c>
      <c r="J244" s="59" t="s">
        <v>3624</v>
      </c>
      <c r="K244" s="59" t="s">
        <v>20233</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63.75">
      <c r="A245" s="59" t="s">
        <v>20234</v>
      </c>
      <c r="B245" s="60" t="s">
        <v>20235</v>
      </c>
      <c r="C245" s="59" t="s">
        <v>908</v>
      </c>
      <c r="D245" s="59" t="s">
        <v>18986</v>
      </c>
      <c r="E245" s="59" t="s">
        <v>18679</v>
      </c>
      <c r="F245" s="59" t="s">
        <v>20236</v>
      </c>
      <c r="H245" s="59" t="s">
        <v>20237</v>
      </c>
      <c r="I245" s="59" t="s">
        <v>20238</v>
      </c>
      <c r="J245" s="59" t="s">
        <v>791</v>
      </c>
      <c r="K245" s="59" t="s">
        <v>20239</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127.5">
      <c r="A246" s="59" t="s">
        <v>20240</v>
      </c>
      <c r="B246" s="60" t="s">
        <v>20241</v>
      </c>
      <c r="C246" s="59" t="s">
        <v>908</v>
      </c>
      <c r="D246" s="59" t="s">
        <v>20242</v>
      </c>
      <c r="E246" s="59" t="s">
        <v>18679</v>
      </c>
      <c r="F246" s="59" t="s">
        <v>20243</v>
      </c>
      <c r="H246" s="59" t="s">
        <v>20244</v>
      </c>
      <c r="I246" s="59" t="s">
        <v>20245</v>
      </c>
      <c r="J246" s="59" t="s">
        <v>3333</v>
      </c>
      <c r="K246" s="59" t="s">
        <v>20246</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89.25">
      <c r="A247" s="59" t="s">
        <v>20247</v>
      </c>
      <c r="B247" s="60" t="s">
        <v>20248</v>
      </c>
      <c r="C247" s="59" t="s">
        <v>908</v>
      </c>
      <c r="D247" s="59" t="s">
        <v>20249</v>
      </c>
      <c r="E247" s="59" t="s">
        <v>18679</v>
      </c>
      <c r="F247" s="59" t="s">
        <v>20250</v>
      </c>
      <c r="H247" s="59" t="s">
        <v>20251</v>
      </c>
      <c r="I247" s="59" t="s">
        <v>20252</v>
      </c>
      <c r="J247" s="59" t="s">
        <v>5093</v>
      </c>
      <c r="K247" s="59" t="s">
        <v>20253</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216.75">
      <c r="A248" s="59" t="s">
        <v>20254</v>
      </c>
      <c r="B248" s="60" t="s">
        <v>20255</v>
      </c>
      <c r="C248" s="59" t="s">
        <v>908</v>
      </c>
      <c r="D248" s="59" t="s">
        <v>20256</v>
      </c>
      <c r="E248" s="59" t="s">
        <v>18679</v>
      </c>
      <c r="F248" s="59" t="s">
        <v>20257</v>
      </c>
      <c r="H248" s="59" t="s">
        <v>20258</v>
      </c>
      <c r="I248" s="59" t="s">
        <v>20259</v>
      </c>
      <c r="J248" s="59" t="s">
        <v>7975</v>
      </c>
      <c r="K248" s="59" t="s">
        <v>20260</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89.25">
      <c r="A249" s="59" t="s">
        <v>20261</v>
      </c>
      <c r="B249" s="60" t="s">
        <v>20262</v>
      </c>
      <c r="C249" s="59" t="s">
        <v>908</v>
      </c>
      <c r="D249" s="59" t="s">
        <v>20263</v>
      </c>
      <c r="E249" s="59" t="s">
        <v>18679</v>
      </c>
      <c r="F249" s="59" t="s">
        <v>20264</v>
      </c>
      <c r="H249" s="59" t="s">
        <v>20265</v>
      </c>
      <c r="I249" s="59" t="s">
        <v>20266</v>
      </c>
      <c r="J249" s="59" t="s">
        <v>5093</v>
      </c>
      <c r="K249" s="59" t="s">
        <v>20267</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63.75">
      <c r="A250" s="59" t="s">
        <v>20268</v>
      </c>
      <c r="B250" s="60" t="s">
        <v>20269</v>
      </c>
      <c r="C250" s="59" t="s">
        <v>908</v>
      </c>
      <c r="D250" s="59" t="s">
        <v>20270</v>
      </c>
      <c r="E250" s="59" t="s">
        <v>18679</v>
      </c>
      <c r="F250" s="59" t="s">
        <v>20271</v>
      </c>
      <c r="H250" s="59" t="s">
        <v>20272</v>
      </c>
      <c r="I250" s="59" t="s">
        <v>20273</v>
      </c>
      <c r="J250" s="59" t="s">
        <v>3729</v>
      </c>
      <c r="K250" s="59" t="s">
        <v>20274</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153">
      <c r="A251" s="59" t="s">
        <v>20275</v>
      </c>
      <c r="B251" s="60" t="s">
        <v>20276</v>
      </c>
      <c r="C251" s="59" t="s">
        <v>908</v>
      </c>
      <c r="D251" s="59" t="s">
        <v>20277</v>
      </c>
      <c r="E251" s="59" t="s">
        <v>18679</v>
      </c>
      <c r="F251" s="59" t="s">
        <v>20278</v>
      </c>
      <c r="H251" s="59" t="s">
        <v>20279</v>
      </c>
      <c r="I251" s="59" t="s">
        <v>20280</v>
      </c>
      <c r="J251" s="59" t="s">
        <v>2737</v>
      </c>
      <c r="K251" s="59" t="s">
        <v>20281</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153">
      <c r="A252" s="59" t="s">
        <v>20282</v>
      </c>
      <c r="B252" s="60" t="s">
        <v>20283</v>
      </c>
      <c r="C252" s="59" t="s">
        <v>908</v>
      </c>
      <c r="D252" s="59" t="s">
        <v>20284</v>
      </c>
      <c r="E252" s="59" t="s">
        <v>18679</v>
      </c>
      <c r="F252" s="59" t="s">
        <v>20285</v>
      </c>
      <c r="H252" s="59" t="s">
        <v>20286</v>
      </c>
      <c r="I252" s="59" t="s">
        <v>20287</v>
      </c>
      <c r="J252" s="59" t="s">
        <v>5093</v>
      </c>
      <c r="K252" s="59" t="s">
        <v>20288</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127.5">
      <c r="A253" s="59" t="s">
        <v>20289</v>
      </c>
      <c r="B253" s="60" t="s">
        <v>20290</v>
      </c>
      <c r="C253" s="59" t="s">
        <v>908</v>
      </c>
      <c r="D253" s="59" t="s">
        <v>20291</v>
      </c>
      <c r="E253" s="59" t="s">
        <v>18679</v>
      </c>
      <c r="F253" s="59" t="s">
        <v>20292</v>
      </c>
      <c r="H253" s="59" t="s">
        <v>20293</v>
      </c>
      <c r="I253" s="59" t="s">
        <v>20294</v>
      </c>
      <c r="J253" s="59" t="s">
        <v>3516</v>
      </c>
      <c r="K253" s="59" t="s">
        <v>20295</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63.75">
      <c r="A254" s="59" t="s">
        <v>20296</v>
      </c>
      <c r="B254" s="60" t="s">
        <v>20297</v>
      </c>
      <c r="C254" s="59" t="s">
        <v>908</v>
      </c>
      <c r="D254" s="59" t="s">
        <v>20298</v>
      </c>
      <c r="E254" s="59" t="s">
        <v>18679</v>
      </c>
      <c r="F254" s="59" t="s">
        <v>545</v>
      </c>
      <c r="H254" s="59" t="s">
        <v>20299</v>
      </c>
      <c r="I254" s="59" t="s">
        <v>20300</v>
      </c>
      <c r="J254" s="59" t="s">
        <v>2544</v>
      </c>
      <c r="K254" s="59" t="s">
        <v>20301</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102">
      <c r="A255" s="59" t="s">
        <v>20302</v>
      </c>
      <c r="B255" s="60" t="s">
        <v>20303</v>
      </c>
      <c r="C255" s="59" t="s">
        <v>908</v>
      </c>
      <c r="D255" s="59" t="s">
        <v>20304</v>
      </c>
      <c r="E255" s="59" t="s">
        <v>18679</v>
      </c>
      <c r="F255" s="59" t="s">
        <v>20305</v>
      </c>
      <c r="H255" s="59" t="s">
        <v>20306</v>
      </c>
      <c r="I255" s="59" t="s">
        <v>20307</v>
      </c>
      <c r="J255" s="59" t="s">
        <v>5093</v>
      </c>
      <c r="K255" s="59" t="s">
        <v>20308</v>
      </c>
      <c r="L255" s="59" t="s">
        <v>545</v>
      </c>
      <c r="M255" s="59" t="s">
        <v>545</v>
      </c>
      <c r="N255" s="59" t="s">
        <v>545</v>
      </c>
      <c r="O255" s="59" t="s">
        <v>545</v>
      </c>
      <c r="P255" s="59" t="s">
        <v>545</v>
      </c>
      <c r="Q255" s="59" t="s">
        <v>545</v>
      </c>
      <c r="R255" s="59" t="s">
        <v>545</v>
      </c>
      <c r="S255" s="59" t="s">
        <v>545</v>
      </c>
      <c r="T255" s="59" t="s">
        <v>545</v>
      </c>
      <c r="U255" s="59" t="s">
        <v>545</v>
      </c>
      <c r="V255" s="59" t="s">
        <v>545</v>
      </c>
      <c r="W255" s="59" t="s">
        <v>545</v>
      </c>
      <c r="X255" s="59" t="s">
        <v>545</v>
      </c>
      <c r="Y255" s="59" t="s">
        <v>545</v>
      </c>
    </row>
  </sheetData>
  <autoFilter ref="A5:Y255" xr:uid="{9730E974-2AA9-464D-88CF-052F7B4EE624}"/>
  <mergeCells count="4">
    <mergeCell ref="A1:Z1"/>
    <mergeCell ref="A2:Z2"/>
    <mergeCell ref="A3:Z3"/>
    <mergeCell ref="A4:Z4"/>
  </mergeCells>
  <hyperlinks>
    <hyperlink ref="A2" r:id="rId1" display="url" xr:uid="{D0BA5323-9C07-488C-AD5A-88E7DAE1D2A8}"/>
    <hyperlink ref="A3" r:id="rId2" display="url" xr:uid="{7D431A2B-F2B3-47F0-9E5A-6EBA4E5633D4}"/>
    <hyperlink ref="A4" r:id="rId3" display="url" xr:uid="{82BC7A3F-9370-4B61-9FA0-7DE9C4E03469}"/>
    <hyperlink ref="B6" r:id="rId4" display="url" xr:uid="{E7A6914B-7051-4D83-92C1-97EF85CBDAD0}"/>
    <hyperlink ref="B7" r:id="rId5" display="url" xr:uid="{F553AF87-667C-48C1-A747-51EAFA77491A}"/>
    <hyperlink ref="B8" r:id="rId6" display="url" xr:uid="{47733AED-2714-4FD7-9535-3C3716DB6D7D}"/>
    <hyperlink ref="B9" r:id="rId7" display="url" xr:uid="{41DBBADC-C21E-47E9-96AA-86601EC35A90}"/>
    <hyperlink ref="B10" r:id="rId8" display="url" xr:uid="{C194891E-0676-4C60-B9F2-80968D9776D0}"/>
    <hyperlink ref="B11" r:id="rId9" display="url" xr:uid="{F1B69539-E1E3-492A-9847-604B0E17630B}"/>
    <hyperlink ref="B12" r:id="rId10" display="url" xr:uid="{E5860023-16E2-4448-AD72-EF6A16A48FA7}"/>
    <hyperlink ref="B13" r:id="rId11" display="url" xr:uid="{1C3EA181-3B9A-46FE-9CBC-028876E0A725}"/>
    <hyperlink ref="B14" r:id="rId12" display="url" xr:uid="{23804DAB-34AB-48AB-8E5B-637D2C990059}"/>
    <hyperlink ref="B15" r:id="rId13" display="url" xr:uid="{4E942F20-3B2B-4FCC-9090-8B9BDCF91E64}"/>
    <hyperlink ref="B16" r:id="rId14" display="url" xr:uid="{972CCDD7-3704-4D59-8228-DD41AC100E14}"/>
    <hyperlink ref="B17" r:id="rId15" display="url" xr:uid="{55ECC6F6-C4B5-421A-B171-C90E4186D0F4}"/>
    <hyperlink ref="B18" r:id="rId16" display="url" xr:uid="{F7073235-3D0C-4671-B230-4922824F3376}"/>
    <hyperlink ref="B19" r:id="rId17" display="url" xr:uid="{FBDE406D-95EB-4CDB-B7CE-B3CD6E572080}"/>
    <hyperlink ref="B20" r:id="rId18" display="url" xr:uid="{DC96C190-F21A-47CB-A730-A6E281F11091}"/>
    <hyperlink ref="B21" r:id="rId19" display="url" xr:uid="{2AB0CE71-795D-45F9-9604-2B35A79C0414}"/>
    <hyperlink ref="B22" r:id="rId20" display="url" xr:uid="{AE34B1A1-379D-467C-8368-0F43B80DB41B}"/>
    <hyperlink ref="B23" r:id="rId21" display="url" xr:uid="{C89998DC-4235-4BCE-B8D3-CE16F2FD4968}"/>
    <hyperlink ref="B24" r:id="rId22" display="url" xr:uid="{3CBA5016-222D-428E-A9BE-883DDE28135A}"/>
    <hyperlink ref="B25" r:id="rId23" display="url" xr:uid="{FD2197CD-E974-4486-B0A4-FE790F8466A5}"/>
    <hyperlink ref="B26" r:id="rId24" display="url" xr:uid="{77B057BE-F368-46B2-BBE2-837FEE6C6FF3}"/>
    <hyperlink ref="B27" r:id="rId25" display="url" xr:uid="{831F8558-281C-43E3-9426-490863B54EC6}"/>
    <hyperlink ref="B28" r:id="rId26" display="url" xr:uid="{BCC1359B-0402-4BA9-A40D-933C99B3202E}"/>
    <hyperlink ref="B29" r:id="rId27" display="url" xr:uid="{BCD68B2D-C124-4202-99B5-1F3C3AFD07E1}"/>
    <hyperlink ref="B30" r:id="rId28" display="url" xr:uid="{6F80624F-9769-49CB-B49A-CC9A086116AA}"/>
    <hyperlink ref="B31" r:id="rId29" display="url" xr:uid="{D22418EA-9DF5-4F95-9634-52B2C84CB150}"/>
    <hyperlink ref="B32" r:id="rId30" display="url" xr:uid="{259252B1-CFC2-4E72-81BD-DA8E7F9D121F}"/>
    <hyperlink ref="B33" r:id="rId31" display="url" xr:uid="{DA41CB0D-5075-4ACE-AB8E-41B230F07592}"/>
    <hyperlink ref="B34" r:id="rId32" display="url" xr:uid="{DC55663F-8BDE-46FF-B829-7A35E26C9E13}"/>
    <hyperlink ref="B35" r:id="rId33" display="url" xr:uid="{4BA8F2E2-CA7A-42D4-A7BE-058BDBD92E83}"/>
    <hyperlink ref="B36" r:id="rId34" display="url" xr:uid="{D12BF087-1178-4CC6-A098-99BACAFF2813}"/>
    <hyperlink ref="B37" r:id="rId35" display="url" xr:uid="{EE7DB636-81B8-4B80-B643-A079807BBB94}"/>
    <hyperlink ref="B38" r:id="rId36" display="url" xr:uid="{4B3A84B9-6FB1-49E5-B7E2-780DEED948DE}"/>
    <hyperlink ref="B39" r:id="rId37" display="url" xr:uid="{C615866A-5C10-4915-B1D1-AC50B9C84758}"/>
    <hyperlink ref="B40" r:id="rId38" display="url" xr:uid="{3AB9B890-3E1B-48C7-81D1-28D4ACBD444B}"/>
    <hyperlink ref="B41" r:id="rId39" display="url" xr:uid="{0A6B488A-33A6-4545-90C8-ACDD04B0BEBA}"/>
    <hyperlink ref="B42" r:id="rId40" display="url" xr:uid="{1F9F2A79-6E7E-4CAC-9E0E-90C33AD92B54}"/>
    <hyperlink ref="B43" r:id="rId41" display="url" xr:uid="{D3E15510-27B4-4809-8AAB-8604EB82927F}"/>
    <hyperlink ref="B44" r:id="rId42" display="url" xr:uid="{24E9B13A-3901-48BE-BB2A-2C3CF6EA391C}"/>
    <hyperlink ref="B45" r:id="rId43" display="url" xr:uid="{0BE2AA97-70C5-4655-A20C-DB11B80AF204}"/>
    <hyperlink ref="B46" r:id="rId44" display="url" xr:uid="{5494D242-CDA8-4852-A3CA-2AB2FA85A5ED}"/>
    <hyperlink ref="B47" r:id="rId45" display="url" xr:uid="{ADED6227-A637-4B06-B894-D7AF10916627}"/>
    <hyperlink ref="B48" r:id="rId46" display="url" xr:uid="{C56DE755-5D58-4D56-AB24-0009E8417BF1}"/>
    <hyperlink ref="B49" r:id="rId47" display="url" xr:uid="{71D44CC2-B757-4F6C-B80B-FABD578B70DC}"/>
    <hyperlink ref="B50" r:id="rId48" display="url" xr:uid="{6AFF8610-74BB-4384-83B3-573E6DA5F7C6}"/>
    <hyperlink ref="B51" r:id="rId49" display="url" xr:uid="{18201FD9-D833-455C-BA63-BA67F7224C42}"/>
    <hyperlink ref="B52" r:id="rId50" display="url" xr:uid="{F9E4DC96-A3B4-4AD1-97C6-593EBA8705F2}"/>
    <hyperlink ref="B53" r:id="rId51" display="url" xr:uid="{E9D22D15-0D81-4879-9C64-2DE7E85B2F50}"/>
    <hyperlink ref="B54" r:id="rId52" display="url" xr:uid="{219B92A0-24B5-47A8-B8DB-210ADA452B6F}"/>
    <hyperlink ref="B55" r:id="rId53" display="url" xr:uid="{703734DA-1521-48D5-93CC-BE9D6B2446F5}"/>
    <hyperlink ref="B56" r:id="rId54" display="url" xr:uid="{335099A2-AF8B-4181-9215-2803F1F534E1}"/>
    <hyperlink ref="B57" r:id="rId55" display="url" xr:uid="{E4E8A55C-E8AA-4BDE-B098-B824F0F68282}"/>
    <hyperlink ref="B58" r:id="rId56" display="url" xr:uid="{C6C1FA88-B475-4A26-B1C1-BA61DA0E6525}"/>
    <hyperlink ref="B59" r:id="rId57" display="url" xr:uid="{D565C715-C65C-49C5-883D-E91A45AB172D}"/>
    <hyperlink ref="B60" r:id="rId58" display="url" xr:uid="{A909106D-B063-46E2-B93E-C31F003081D8}"/>
    <hyperlink ref="B61" r:id="rId59" display="url" xr:uid="{D8CD8302-7245-4C8A-B092-35E4D22B3B89}"/>
    <hyperlink ref="B62" r:id="rId60" display="url" xr:uid="{75AF4BB6-5651-4E86-91DF-2AD144CEE9EA}"/>
    <hyperlink ref="B63" r:id="rId61" display="url" xr:uid="{4F726271-8412-465A-9FC1-52959F25F586}"/>
    <hyperlink ref="B64" r:id="rId62" display="url" xr:uid="{FE1F8FEA-949F-433D-A09A-A05428FC805F}"/>
    <hyperlink ref="B65" r:id="rId63" display="url" xr:uid="{5B85CEE3-CE69-4E88-91F5-5A35341FAFFB}"/>
    <hyperlink ref="B66" r:id="rId64" display="url" xr:uid="{BE3981E5-359A-491A-8F00-E24F7055547B}"/>
    <hyperlink ref="B67" r:id="rId65" display="url" xr:uid="{5FB74A89-43B3-4153-8576-12ABEB3DA85F}"/>
    <hyperlink ref="B68" r:id="rId66" display="url" xr:uid="{B45124FD-D5B2-4A39-A3F7-DE560319591D}"/>
    <hyperlink ref="B69" r:id="rId67" display="url" xr:uid="{2D8B5139-2AB2-42DB-B256-B0203F7E6D58}"/>
    <hyperlink ref="B70" r:id="rId68" display="url" xr:uid="{27F17F0F-1F4B-4EF2-9C0F-CBF9C4738EAC}"/>
    <hyperlink ref="B71" r:id="rId69" display="url" xr:uid="{1C420482-10FD-46DB-8171-747894C5609B}"/>
    <hyperlink ref="B72" r:id="rId70" display="url" xr:uid="{7659E6DA-B0C0-4196-938D-B751940AE9DE}"/>
    <hyperlink ref="B73" r:id="rId71" display="url" xr:uid="{27E1D8DF-C5A7-4FD9-9468-AB2DB9986057}"/>
    <hyperlink ref="B74" r:id="rId72" display="url" xr:uid="{AFFCA8A5-A48B-4D41-9A3C-1B5A4E6C03B7}"/>
    <hyperlink ref="B75" r:id="rId73" display="url" xr:uid="{A844C80C-95EC-474B-ABE1-8EECA5FF5D21}"/>
    <hyperlink ref="B76" r:id="rId74" display="url" xr:uid="{91AE9DF1-8E5F-4B0D-958B-7B83943C230E}"/>
    <hyperlink ref="B77" r:id="rId75" display="url" xr:uid="{5BE8E4E4-F1D0-42E0-90C5-F0A41E34A0A3}"/>
    <hyperlink ref="B78" r:id="rId76" display="url" xr:uid="{D700CD86-30B9-46C7-AD42-E12517F5D94D}"/>
    <hyperlink ref="B79" r:id="rId77" display="url" xr:uid="{E2249954-7ED1-47CF-AD58-DF550902956F}"/>
    <hyperlink ref="B80" r:id="rId78" display="url" xr:uid="{206A9922-438D-47D6-A8EA-09BEB94080CF}"/>
    <hyperlink ref="B81" r:id="rId79" display="url" xr:uid="{8D84ACFF-8E11-44E6-A95F-449D752A8E5A}"/>
    <hyperlink ref="B82" r:id="rId80" display="url" xr:uid="{AC968C9F-F0F7-46BD-BB0A-069A52ADA71F}"/>
    <hyperlink ref="B83" r:id="rId81" display="url" xr:uid="{E1B0413E-3CA7-4CB3-B5A1-3D0811E67DCC}"/>
    <hyperlink ref="B84" r:id="rId82" display="url" xr:uid="{09BE2ABA-3916-4A61-A909-B6685857D513}"/>
    <hyperlink ref="B85" r:id="rId83" display="url" xr:uid="{ECF2CC57-E790-4838-9A7D-C95BBBC67704}"/>
    <hyperlink ref="B86" r:id="rId84" display="url" xr:uid="{C038551A-295C-4507-B6DD-49A0E7F0DA78}"/>
    <hyperlink ref="B87" r:id="rId85" display="url" xr:uid="{12D61A0C-6356-4F8D-B2A7-5006D7CC30F0}"/>
    <hyperlink ref="B88" r:id="rId86" display="url" xr:uid="{D6A47D76-E6B8-4DA9-97D1-9E13014E4846}"/>
    <hyperlink ref="B89" r:id="rId87" display="url" xr:uid="{F59F75E8-3EAC-4C96-BF04-4DBFA5128F40}"/>
    <hyperlink ref="B90" r:id="rId88" display="url" xr:uid="{E594C52A-EC8D-489C-A7DB-16ED07929930}"/>
    <hyperlink ref="B91" r:id="rId89" display="url" xr:uid="{182CD949-0A96-41DF-9BA5-D90C71292762}"/>
    <hyperlink ref="B92" r:id="rId90" display="url" xr:uid="{B4CADFC6-31D8-40F3-82D3-E1B37B347439}"/>
    <hyperlink ref="B93" r:id="rId91" display="url" xr:uid="{E7EAB968-A51F-494C-9394-89B09FD47FDC}"/>
    <hyperlink ref="B94" r:id="rId92" display="url" xr:uid="{D81732D6-C69B-45BB-83D0-9B5509DC954B}"/>
    <hyperlink ref="B95" r:id="rId93" display="url" xr:uid="{F09F5743-0E18-4C45-AC41-74631C2F7AE5}"/>
    <hyperlink ref="B96" r:id="rId94" display="url" xr:uid="{A66B27DA-DC12-4FA6-95B5-F5188B3F36E3}"/>
    <hyperlink ref="B97" r:id="rId95" display="url" xr:uid="{3C4EDC09-BADA-47CA-A68A-01F6D2A83DFB}"/>
    <hyperlink ref="B98" r:id="rId96" display="url" xr:uid="{26840124-E547-41B6-AECA-6A2002B69195}"/>
    <hyperlink ref="B99" r:id="rId97" display="url" xr:uid="{5A8E3A6C-3230-4CC8-9876-15B680F16A86}"/>
    <hyperlink ref="B100" r:id="rId98" display="url" xr:uid="{22D61321-39BE-4768-B9C9-4516FEF6CDEA}"/>
    <hyperlink ref="B101" r:id="rId99" display="url" xr:uid="{1B9E15F4-0E60-42E5-97D9-1D379BC9E58F}"/>
    <hyperlink ref="B102" r:id="rId100" display="url" xr:uid="{BC09FC95-FC59-4173-A4EA-3FDBE17FF3DC}"/>
    <hyperlink ref="B103" r:id="rId101" display="url" xr:uid="{5F978A10-ABA7-4EBE-9D28-613D0C20EB92}"/>
    <hyperlink ref="B104" r:id="rId102" display="url" xr:uid="{F7CBEBD3-94B0-4584-833C-21EA639E6DCB}"/>
    <hyperlink ref="B105" r:id="rId103" display="url" xr:uid="{5F868B05-86B7-4AF0-9E66-2FC36196B8B2}"/>
    <hyperlink ref="B106" r:id="rId104" display="url" xr:uid="{596C25C2-99B3-41CE-A155-7BE5DE445387}"/>
    <hyperlink ref="B107" r:id="rId105" display="url" xr:uid="{88D88F5A-02F6-417A-9C72-26D2E0996FA2}"/>
    <hyperlink ref="B108" r:id="rId106" display="url" xr:uid="{A367CA6F-CAC4-49B3-9AD0-919AD682FB79}"/>
    <hyperlink ref="B109" r:id="rId107" display="url" xr:uid="{EEFCC16C-1CE5-4432-B936-5B80A2C75662}"/>
    <hyperlink ref="B110" r:id="rId108" display="url" xr:uid="{218F35D1-A7E7-40F6-88B8-238638D1F2D5}"/>
    <hyperlink ref="B111" r:id="rId109" display="url" xr:uid="{66BA4774-F040-46D9-9E14-0E74A599364A}"/>
    <hyperlink ref="B112" r:id="rId110" display="url" xr:uid="{3C5AB35E-1FF8-42D2-9200-625424085AA6}"/>
    <hyperlink ref="B113" r:id="rId111" display="url" xr:uid="{C0184864-CB6A-48DA-B2BA-F0383D2AA017}"/>
    <hyperlink ref="B114" r:id="rId112" display="url" xr:uid="{24B650F0-CD6D-4F0B-8DF6-FE2A2ACB3E56}"/>
    <hyperlink ref="B115" r:id="rId113" display="url" xr:uid="{1F31A253-6711-480B-8552-CE3AA1AE5806}"/>
    <hyperlink ref="B116" r:id="rId114" display="url" xr:uid="{B5C1BE57-2FB2-4466-8333-7FE14266F492}"/>
    <hyperlink ref="B117" r:id="rId115" display="url" xr:uid="{B57E497E-424D-4A64-BEBD-CB2F5CA27906}"/>
    <hyperlink ref="B118" r:id="rId116" display="url" xr:uid="{E2C99F9C-459A-43FF-A6B7-EF77512A8552}"/>
    <hyperlink ref="B119" r:id="rId117" display="url" xr:uid="{6EE14524-B048-494A-B8DA-3918A546FD6C}"/>
    <hyperlink ref="B120" r:id="rId118" display="url" xr:uid="{C162C939-28D1-43A5-932C-B566F5A205DF}"/>
    <hyperlink ref="B121" r:id="rId119" display="url" xr:uid="{20B854B6-F5FA-416D-9743-6266BB4B4A38}"/>
    <hyperlink ref="B122" r:id="rId120" display="url" xr:uid="{45AB3279-4B0A-42A8-861F-05F9C3D4E64B}"/>
    <hyperlink ref="B123" r:id="rId121" display="url" xr:uid="{37C837F9-B110-4526-B1F7-D8333489F249}"/>
    <hyperlink ref="B124" r:id="rId122" display="url" xr:uid="{0780CB0D-680F-40E4-9663-281C18715B7B}"/>
    <hyperlink ref="B125" r:id="rId123" display="url" xr:uid="{79119E62-0088-4B17-B9A6-40EF0BBF3FBA}"/>
    <hyperlink ref="B126" r:id="rId124" display="url" xr:uid="{79378EA1-09EF-4576-B5A9-FB80BC04C047}"/>
    <hyperlink ref="B127" r:id="rId125" display="url" xr:uid="{92FA596A-43FC-422F-8E98-B3093CB35912}"/>
    <hyperlink ref="B128" r:id="rId126" display="url" xr:uid="{5B18B3EA-68BB-4342-89A4-59DD5C12F103}"/>
    <hyperlink ref="B129" r:id="rId127" display="url" xr:uid="{EEDD730C-8F74-47D1-9A30-9EC04B384630}"/>
    <hyperlink ref="B130" r:id="rId128" display="url" xr:uid="{607CFF58-C20B-4DF4-B5B9-B18485E8B17A}"/>
    <hyperlink ref="B131" r:id="rId129" display="url" xr:uid="{E4B6D059-C369-4AE5-9083-AF5D27898BB0}"/>
    <hyperlink ref="B132" r:id="rId130" display="url" xr:uid="{A4694C48-2C2A-468D-A52A-B3B20D7D3014}"/>
    <hyperlink ref="B133" r:id="rId131" display="url" xr:uid="{7B874B2F-E836-4696-BC35-2A7F421E4D9B}"/>
    <hyperlink ref="B134" r:id="rId132" display="url" xr:uid="{8C7F07E1-B28D-423C-B47B-B955C4DED4C6}"/>
    <hyperlink ref="B135" r:id="rId133" display="url" xr:uid="{DD878633-12CC-4F46-847C-2F32A3D42247}"/>
    <hyperlink ref="B136" r:id="rId134" display="url" xr:uid="{9CEEB8D4-178D-49A5-954F-2A7338B25035}"/>
    <hyperlink ref="B137" r:id="rId135" display="url" xr:uid="{9EBA5A4A-EEAE-4D12-A313-44763A84052A}"/>
    <hyperlink ref="B138" r:id="rId136" display="url" xr:uid="{5E819B30-6804-4312-BDD7-A34A25FD654A}"/>
    <hyperlink ref="B139" r:id="rId137" display="url" xr:uid="{95107E7F-FAC6-40DC-BEBC-520C030A0C3D}"/>
    <hyperlink ref="B140" r:id="rId138" display="url" xr:uid="{E1574605-9252-421F-A35A-E7F070B6B1BE}"/>
    <hyperlink ref="B141" r:id="rId139" display="url" xr:uid="{DDF71657-0F0C-4084-AEB4-05B22C416632}"/>
    <hyperlink ref="B142" r:id="rId140" display="url" xr:uid="{B4664B43-579B-46BA-BBE6-10D1970336E1}"/>
    <hyperlink ref="B143" r:id="rId141" display="url" xr:uid="{A222B8F1-E2C1-442D-8ABB-F89C2635D737}"/>
    <hyperlink ref="B144" r:id="rId142" display="url" xr:uid="{75448D31-F368-48BC-9F25-36FA06947574}"/>
    <hyperlink ref="B145" r:id="rId143" display="url" xr:uid="{A87622DA-F2F8-45EB-B927-0F2DACAAA6D2}"/>
    <hyperlink ref="B146" r:id="rId144" display="url" xr:uid="{7A679C0F-8F14-4D9E-B48A-6C2A12070A10}"/>
    <hyperlink ref="B147" r:id="rId145" display="url" xr:uid="{1626F312-A0E2-4C3A-9605-39E9794F5D77}"/>
    <hyperlink ref="B148" r:id="rId146" display="url" xr:uid="{4644B913-220A-4B07-A486-96B93FE24C55}"/>
    <hyperlink ref="B149" r:id="rId147" display="url" xr:uid="{E57F4CB5-336E-48DF-B48C-A1A684B4FD3A}"/>
    <hyperlink ref="B150" r:id="rId148" display="url" xr:uid="{2585DA2C-96E4-4EF3-90C0-DCF22DCAA917}"/>
    <hyperlink ref="B151" r:id="rId149" display="url" xr:uid="{5536FF13-7AFA-43CD-A9B7-311154A76FA3}"/>
    <hyperlink ref="B152" r:id="rId150" display="url" xr:uid="{F0F32440-064B-477E-92BC-3C5F3B2A4F7D}"/>
    <hyperlink ref="B153" r:id="rId151" display="url" xr:uid="{0D7DBC1B-1502-47B3-A34F-E21C0BE9734D}"/>
    <hyperlink ref="B154" r:id="rId152" display="url" xr:uid="{49B38C3C-4E91-44F2-A44E-716EA429D0F3}"/>
    <hyperlink ref="B155" r:id="rId153" display="url" xr:uid="{7B72E3EF-7D80-4322-99AA-504E37F9ECD6}"/>
    <hyperlink ref="B156" r:id="rId154" display="url" xr:uid="{797FF509-4AC9-4B24-BC01-C016E29912C9}"/>
    <hyperlink ref="B157" r:id="rId155" display="url" xr:uid="{25ACB021-2436-477F-A4D7-EF2E479D74FC}"/>
    <hyperlink ref="B158" r:id="rId156" display="url" xr:uid="{2353F42B-A298-4135-92E7-66D413F4FC74}"/>
    <hyperlink ref="B159" r:id="rId157" display="url" xr:uid="{A284DF1A-CFD7-47E3-B9A9-D7425EB7998E}"/>
    <hyperlink ref="B160" r:id="rId158" display="url" xr:uid="{2794F78A-BA42-4561-A522-02AA3F8A1A32}"/>
    <hyperlink ref="B161" r:id="rId159" display="url" xr:uid="{B9A1F801-7031-480B-A4A7-3E74ED516F6D}"/>
    <hyperlink ref="B162" r:id="rId160" display="url" xr:uid="{5F7863C0-00A9-41CC-A530-A86CE5D678CE}"/>
    <hyperlink ref="B163" r:id="rId161" display="url" xr:uid="{539C290F-92B2-4215-893A-C39B86FDA152}"/>
    <hyperlink ref="B164" r:id="rId162" display="url" xr:uid="{054CADF3-4565-4CB7-9ECA-FA5EDF82E2BF}"/>
    <hyperlink ref="B165" r:id="rId163" display="url" xr:uid="{1D7188BF-8AAC-472D-8332-FD6FB213F30F}"/>
    <hyperlink ref="B166" r:id="rId164" display="url" xr:uid="{EDF956A1-C334-4AD7-8B1B-55CDEF865BFA}"/>
    <hyperlink ref="B167" r:id="rId165" display="url" xr:uid="{0BB5F118-8237-422A-8517-1C5945E49915}"/>
    <hyperlink ref="B168" r:id="rId166" display="url" xr:uid="{52DC09E4-43C6-49EE-8189-114AB6E18F96}"/>
    <hyperlink ref="B169" r:id="rId167" display="url" xr:uid="{B574DCDC-30BE-4F66-B9D5-4FD2BFFFA3A1}"/>
    <hyperlink ref="B170" r:id="rId168" display="url" xr:uid="{98568CCC-B33D-438A-84E4-07AC9686C896}"/>
    <hyperlink ref="B171" r:id="rId169" display="url" xr:uid="{0E8C750B-18AC-472C-89CF-A73021422A5C}"/>
    <hyperlink ref="B172" r:id="rId170" display="url" xr:uid="{0D393B95-94E3-46FD-B10F-4603C9B29062}"/>
    <hyperlink ref="B173" r:id="rId171" display="url" xr:uid="{8CC97628-BB3B-4B20-A91B-69974E26992A}"/>
    <hyperlink ref="B174" r:id="rId172" display="url" xr:uid="{B0DE61FE-6F15-4FD2-A05E-62962F0BBD9B}"/>
    <hyperlink ref="B175" r:id="rId173" display="url" xr:uid="{105BF58D-153E-49D7-BA2B-99615F4A16D5}"/>
    <hyperlink ref="B176" r:id="rId174" display="url" xr:uid="{DFAF2257-E561-4810-A492-A8A967768CCB}"/>
    <hyperlink ref="B177" r:id="rId175" display="url" xr:uid="{63F3678B-B613-4A55-B170-D170E4D4DAEB}"/>
    <hyperlink ref="B178" r:id="rId176" display="url" xr:uid="{0159F8C9-249D-4C77-A5B8-07ED4AC79A18}"/>
    <hyperlink ref="B179" r:id="rId177" display="url" xr:uid="{A5354609-49F2-4D7E-8553-6A7AEC413BC9}"/>
    <hyperlink ref="B180" r:id="rId178" display="url" xr:uid="{5A5BF31D-B4CF-495D-B7C5-8CF5C9353800}"/>
    <hyperlink ref="B181" r:id="rId179" display="url" xr:uid="{9E1EF9B4-6602-45C9-8CD3-879C00ACEE25}"/>
    <hyperlink ref="B182" r:id="rId180" display="url" xr:uid="{D0EF4D60-601E-4A10-9158-476CE88EBCCA}"/>
    <hyperlink ref="B183" r:id="rId181" display="url" xr:uid="{B3204C94-DD40-4767-8C96-170EA4B10D06}"/>
    <hyperlink ref="B184" r:id="rId182" display="url" xr:uid="{ADC01F28-33F8-46E7-963A-E6FEFB08881E}"/>
    <hyperlink ref="B185" r:id="rId183" display="url" xr:uid="{57F8F3C0-A1C6-4DE6-816D-C92655567F18}"/>
    <hyperlink ref="B186" r:id="rId184" display="url" xr:uid="{0BFBE44F-BA52-40F9-BAF7-5AF2B3979578}"/>
    <hyperlink ref="B187" r:id="rId185" display="url" xr:uid="{05139E47-0A88-4B0D-92D1-5611388C90A6}"/>
    <hyperlink ref="B188" r:id="rId186" display="url" xr:uid="{8BC7F860-CBE6-46EE-9B77-2DF7882FDFFB}"/>
    <hyperlink ref="B189" r:id="rId187" display="url" xr:uid="{4FA4B17F-A54C-48D9-B15D-AEE8BF4A3064}"/>
    <hyperlink ref="B190" r:id="rId188" display="url" xr:uid="{0E93E383-84B3-434C-832D-FB569EAA193C}"/>
    <hyperlink ref="B191" r:id="rId189" display="url" xr:uid="{4E24C686-2505-49B4-ABB2-005B163A54CF}"/>
    <hyperlink ref="B192" r:id="rId190" display="url" xr:uid="{CBE8427B-DCD8-4F2A-976C-F5EF223CB4B7}"/>
    <hyperlink ref="B193" r:id="rId191" display="url" xr:uid="{F943A625-45AE-4A96-A24C-CB3514481699}"/>
    <hyperlink ref="B194" r:id="rId192" display="url" xr:uid="{672270A3-6C26-4792-911C-0906480AB377}"/>
    <hyperlink ref="B195" r:id="rId193" display="url" xr:uid="{D7F70D85-E150-462D-94D1-BD773C1C9A4A}"/>
    <hyperlink ref="B196" r:id="rId194" display="url" xr:uid="{7B323616-5490-4580-B833-22DD0318DE2B}"/>
    <hyperlink ref="B197" r:id="rId195" display="url" xr:uid="{1CDFFAB5-6091-4984-859A-BEBBA61C9906}"/>
    <hyperlink ref="B198" r:id="rId196" display="url" xr:uid="{D118A4F0-B222-4A90-9A4C-8A16AADF4D51}"/>
    <hyperlink ref="B199" r:id="rId197" display="url" xr:uid="{AE4BD875-AD66-418C-B88B-C7D1A38E56BF}"/>
    <hyperlink ref="B200" r:id="rId198" display="url" xr:uid="{48F49A09-812D-4234-BE30-20D367B773AB}"/>
    <hyperlink ref="B201" r:id="rId199" display="url" xr:uid="{D5613593-B2DD-45F9-B5A7-C21A04A65C2B}"/>
    <hyperlink ref="B202" r:id="rId200" display="url" xr:uid="{2D3BC097-65F0-417E-B7A7-180C26A81A96}"/>
    <hyperlink ref="B203" r:id="rId201" display="url" xr:uid="{31FB8C3D-9F0E-492D-AC75-E806F3582519}"/>
    <hyperlink ref="B204" r:id="rId202" display="url" xr:uid="{6B3EC7A9-6B5C-4807-BC6E-2857B49314CA}"/>
    <hyperlink ref="B205" r:id="rId203" display="url" xr:uid="{1912C077-F339-41C6-977D-5FC90302822F}"/>
    <hyperlink ref="B206" r:id="rId204" display="url" xr:uid="{02EF96A1-ED1D-4162-8A45-8C928952F2CF}"/>
    <hyperlink ref="B207" r:id="rId205" display="url" xr:uid="{F3BD4870-90F1-4EA9-8142-A7C5F650AA7A}"/>
    <hyperlink ref="B208" r:id="rId206" display="url" xr:uid="{61E373ED-9F39-464D-BB5C-33A253E23E1B}"/>
    <hyperlink ref="B209" r:id="rId207" display="url" xr:uid="{2E5A1253-D316-4720-8072-1AA4F1A12DC5}"/>
    <hyperlink ref="B210" r:id="rId208" display="url" xr:uid="{07B5416A-4A6A-4F7D-824C-7B1DC218F548}"/>
    <hyperlink ref="B211" r:id="rId209" display="url" xr:uid="{AEA319F3-EA27-42A7-BCA0-2F32FF06E8BA}"/>
    <hyperlink ref="B212" r:id="rId210" display="url" xr:uid="{7FF2FC82-938D-4084-8C11-6D9E24A25DB7}"/>
    <hyperlink ref="B213" r:id="rId211" display="url" xr:uid="{FB6A69F3-96F4-4EC0-9715-EC87FB4857FC}"/>
    <hyperlink ref="B214" r:id="rId212" display="url" xr:uid="{EF361B95-C3D4-49A9-B4EF-CAD8C75B0A39}"/>
    <hyperlink ref="B215" r:id="rId213" display="url" xr:uid="{242B3A46-8FDC-4351-8840-51312A091992}"/>
    <hyperlink ref="B216" r:id="rId214" display="url" xr:uid="{0D4AA99F-226F-41F7-9AFE-9A41E385ED76}"/>
    <hyperlink ref="B217" r:id="rId215" display="url" xr:uid="{A7C6CDA6-FC2D-42FB-A922-196E863328DC}"/>
    <hyperlink ref="B218" r:id="rId216" display="url" xr:uid="{4DE1404B-B3B2-4D84-983E-2F8C49B65D3A}"/>
    <hyperlink ref="B219" r:id="rId217" display="url" xr:uid="{D5FEF396-5219-4800-BB06-4E8E1B5AC60F}"/>
    <hyperlink ref="B220" r:id="rId218" display="url" xr:uid="{5C63D947-CFD7-4464-9718-8D2707EB2119}"/>
    <hyperlink ref="B221" r:id="rId219" display="url" xr:uid="{5083AB25-B4EC-48C4-B379-57598BAA2DEE}"/>
    <hyperlink ref="B222" r:id="rId220" display="url" xr:uid="{08C740DF-AA9D-47A6-9A4B-F3CB988BE8A8}"/>
    <hyperlink ref="B223" r:id="rId221" display="url" xr:uid="{9B83A89B-604B-40FC-848E-70B54AC1FD8F}"/>
    <hyperlink ref="B224" r:id="rId222" display="url" xr:uid="{68C41E51-66AE-4112-B814-BD84C5E86C7D}"/>
    <hyperlink ref="B225" r:id="rId223" display="url" xr:uid="{696FFB62-56FA-4589-800F-88F87D36ACD8}"/>
    <hyperlink ref="B226" r:id="rId224" display="url" xr:uid="{0754EF9A-C32F-498F-B071-AC8CBB729964}"/>
    <hyperlink ref="B227" r:id="rId225" display="url" xr:uid="{0B55CA51-18D9-4D1C-8552-9476F53CD412}"/>
    <hyperlink ref="B228" r:id="rId226" display="url" xr:uid="{908A002A-2F63-47CD-BB95-3BBD782FCDA3}"/>
    <hyperlink ref="B229" r:id="rId227" display="url" xr:uid="{0CE5111E-CAC4-4BE6-A390-F6E291B220B4}"/>
    <hyperlink ref="B230" r:id="rId228" display="url" xr:uid="{5D305076-5BB6-495C-A246-2D36756743AB}"/>
    <hyperlink ref="B231" r:id="rId229" display="url" xr:uid="{C5A5AE04-5A76-4F12-ACCF-C0072FD1C0D9}"/>
    <hyperlink ref="B232" r:id="rId230" display="url" xr:uid="{5DEB3C3F-16EC-49F7-A24C-09FB6B5A8ACE}"/>
    <hyperlink ref="B233" r:id="rId231" display="url" xr:uid="{227D38A8-A7C7-4EB6-90ED-9F25FACEC99C}"/>
    <hyperlink ref="B234" r:id="rId232" display="url" xr:uid="{0921C3BC-411E-444D-921B-C54CB08242A4}"/>
    <hyperlink ref="B235" r:id="rId233" display="url" xr:uid="{3F27F0A8-1D7C-4E4C-B21C-0635A512D871}"/>
    <hyperlink ref="B236" r:id="rId234" display="url" xr:uid="{800A6AC8-55A1-4075-A5F4-48589E2EAB97}"/>
    <hyperlink ref="B237" r:id="rId235" display="url" xr:uid="{0ED5C40C-FA55-4978-AF6F-FB21A1DE52E6}"/>
    <hyperlink ref="B238" r:id="rId236" display="url" xr:uid="{5845EDAA-D119-4653-BE47-6A276679130E}"/>
    <hyperlink ref="B239" r:id="rId237" display="url" xr:uid="{64922767-09E0-424B-9D8B-64E5210F8864}"/>
    <hyperlink ref="B240" r:id="rId238" display="url" xr:uid="{A082565A-C595-4751-B7EC-DDE3D5DD26F1}"/>
    <hyperlink ref="B241" r:id="rId239" display="url" xr:uid="{C4E0FA1E-1B79-4DF4-BECD-741A148A94FD}"/>
    <hyperlink ref="B242" r:id="rId240" display="url" xr:uid="{BFC4AC46-8FE3-4C9F-841C-EC49FBA9D428}"/>
    <hyperlink ref="B243" r:id="rId241" display="url" xr:uid="{73D77900-72E8-4D99-AD58-7F6B7277B587}"/>
    <hyperlink ref="B244" r:id="rId242" display="url" xr:uid="{0078B0F0-0E26-4E00-96D7-1ECBD604798F}"/>
    <hyperlink ref="B245" r:id="rId243" display="url" xr:uid="{3B59F1E1-B0B5-4FEA-BBB2-268B0AAE3D74}"/>
    <hyperlink ref="B246" r:id="rId244" display="url" xr:uid="{02FD359B-3871-4128-8E63-737B068188CD}"/>
    <hyperlink ref="B247" r:id="rId245" display="url" xr:uid="{FF77F5ED-054A-45D0-9EC3-D03B6E662B14}"/>
    <hyperlink ref="B248" r:id="rId246" display="url" xr:uid="{5C60FA65-860A-4C6E-8CCD-AA6AD156A018}"/>
    <hyperlink ref="B249" r:id="rId247" display="url" xr:uid="{A75DE1EE-ED78-40A3-92B9-CE8A6042C6E7}"/>
    <hyperlink ref="B250" r:id="rId248" display="url" xr:uid="{44B3C9B6-D2AA-42B7-A5EA-CBC3605D0DD1}"/>
    <hyperlink ref="B251" r:id="rId249" display="url" xr:uid="{4D55C961-33E1-449B-9014-F12AA0A2CE41}"/>
    <hyperlink ref="B252" r:id="rId250" display="url" xr:uid="{1DA22685-E209-44C2-BF9E-B430A3562EF4}"/>
    <hyperlink ref="B253" r:id="rId251" display="url" xr:uid="{588B385F-5A75-4C55-A316-8796122E1270}"/>
    <hyperlink ref="B254" r:id="rId252" display="url" xr:uid="{0D1E765D-804A-4A07-AD69-B3B672C47728}"/>
    <hyperlink ref="B255" r:id="rId253" display="url" xr:uid="{D2E6D256-5767-47F9-800B-DCF73A298C59}"/>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46CF4-C427-4DD7-A192-5E2308D6E722}">
  <sheetPr filterMode="1"/>
  <dimension ref="A1:Z255"/>
  <sheetViews>
    <sheetView topLeftCell="A1048536" zoomScale="40" zoomScaleNormal="40" workbookViewId="0">
      <selection activeCell="G6" sqref="G6:G255"/>
    </sheetView>
  </sheetViews>
  <sheetFormatPr defaultRowHeight="14.25"/>
  <cols>
    <col min="1" max="1" width="143.1328125" customWidth="1"/>
    <col min="2" max="2" width="39.265625" customWidth="1"/>
    <col min="3" max="3" width="16.1328125" customWidth="1"/>
    <col min="4" max="4" width="37" customWidth="1"/>
    <col min="5" max="5" width="45.398437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43.1328125" customWidth="1"/>
    <col min="259" max="259" width="39.265625" customWidth="1"/>
    <col min="260" max="260" width="16.1328125" customWidth="1"/>
    <col min="261" max="261" width="37" customWidth="1"/>
    <col min="262" max="262" width="45.398437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43.1328125" customWidth="1"/>
    <col min="515" max="515" width="39.265625" customWidth="1"/>
    <col min="516" max="516" width="16.1328125" customWidth="1"/>
    <col min="517" max="517" width="37" customWidth="1"/>
    <col min="518" max="518" width="45.398437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43.1328125" customWidth="1"/>
    <col min="771" max="771" width="39.265625" customWidth="1"/>
    <col min="772" max="772" width="16.1328125" customWidth="1"/>
    <col min="773" max="773" width="37" customWidth="1"/>
    <col min="774" max="774" width="45.398437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43.1328125" customWidth="1"/>
    <col min="1027" max="1027" width="39.265625" customWidth="1"/>
    <col min="1028" max="1028" width="16.1328125" customWidth="1"/>
    <col min="1029" max="1029" width="37" customWidth="1"/>
    <col min="1030" max="1030" width="45.398437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43.1328125" customWidth="1"/>
    <col min="1283" max="1283" width="39.265625" customWidth="1"/>
    <col min="1284" max="1284" width="16.1328125" customWidth="1"/>
    <col min="1285" max="1285" width="37" customWidth="1"/>
    <col min="1286" max="1286" width="45.398437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43.1328125" customWidth="1"/>
    <col min="1539" max="1539" width="39.265625" customWidth="1"/>
    <col min="1540" max="1540" width="16.1328125" customWidth="1"/>
    <col min="1541" max="1541" width="37" customWidth="1"/>
    <col min="1542" max="1542" width="45.398437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43.1328125" customWidth="1"/>
    <col min="1795" max="1795" width="39.265625" customWidth="1"/>
    <col min="1796" max="1796" width="16.1328125" customWidth="1"/>
    <col min="1797" max="1797" width="37" customWidth="1"/>
    <col min="1798" max="1798" width="45.398437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43.1328125" customWidth="1"/>
    <col min="2051" max="2051" width="39.265625" customWidth="1"/>
    <col min="2052" max="2052" width="16.1328125" customWidth="1"/>
    <col min="2053" max="2053" width="37" customWidth="1"/>
    <col min="2054" max="2054" width="45.398437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43.1328125" customWidth="1"/>
    <col min="2307" max="2307" width="39.265625" customWidth="1"/>
    <col min="2308" max="2308" width="16.1328125" customWidth="1"/>
    <col min="2309" max="2309" width="37" customWidth="1"/>
    <col min="2310" max="2310" width="45.398437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43.1328125" customWidth="1"/>
    <col min="2563" max="2563" width="39.265625" customWidth="1"/>
    <col min="2564" max="2564" width="16.1328125" customWidth="1"/>
    <col min="2565" max="2565" width="37" customWidth="1"/>
    <col min="2566" max="2566" width="45.398437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43.1328125" customWidth="1"/>
    <col min="2819" max="2819" width="39.265625" customWidth="1"/>
    <col min="2820" max="2820" width="16.1328125" customWidth="1"/>
    <col min="2821" max="2821" width="37" customWidth="1"/>
    <col min="2822" max="2822" width="45.398437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43.1328125" customWidth="1"/>
    <col min="3075" max="3075" width="39.265625" customWidth="1"/>
    <col min="3076" max="3076" width="16.1328125" customWidth="1"/>
    <col min="3077" max="3077" width="37" customWidth="1"/>
    <col min="3078" max="3078" width="45.398437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43.1328125" customWidth="1"/>
    <col min="3331" max="3331" width="39.265625" customWidth="1"/>
    <col min="3332" max="3332" width="16.1328125" customWidth="1"/>
    <col min="3333" max="3333" width="37" customWidth="1"/>
    <col min="3334" max="3334" width="45.398437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43.1328125" customWidth="1"/>
    <col min="3587" max="3587" width="39.265625" customWidth="1"/>
    <col min="3588" max="3588" width="16.1328125" customWidth="1"/>
    <col min="3589" max="3589" width="37" customWidth="1"/>
    <col min="3590" max="3590" width="45.398437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43.1328125" customWidth="1"/>
    <col min="3843" max="3843" width="39.265625" customWidth="1"/>
    <col min="3844" max="3844" width="16.1328125" customWidth="1"/>
    <col min="3845" max="3845" width="37" customWidth="1"/>
    <col min="3846" max="3846" width="45.398437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43.1328125" customWidth="1"/>
    <col min="4099" max="4099" width="39.265625" customWidth="1"/>
    <col min="4100" max="4100" width="16.1328125" customWidth="1"/>
    <col min="4101" max="4101" width="37" customWidth="1"/>
    <col min="4102" max="4102" width="45.398437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43.1328125" customWidth="1"/>
    <col min="4355" max="4355" width="39.265625" customWidth="1"/>
    <col min="4356" max="4356" width="16.1328125" customWidth="1"/>
    <col min="4357" max="4357" width="37" customWidth="1"/>
    <col min="4358" max="4358" width="45.398437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43.1328125" customWidth="1"/>
    <col min="4611" max="4611" width="39.265625" customWidth="1"/>
    <col min="4612" max="4612" width="16.1328125" customWidth="1"/>
    <col min="4613" max="4613" width="37" customWidth="1"/>
    <col min="4614" max="4614" width="45.398437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43.1328125" customWidth="1"/>
    <col min="4867" max="4867" width="39.265625" customWidth="1"/>
    <col min="4868" max="4868" width="16.1328125" customWidth="1"/>
    <col min="4869" max="4869" width="37" customWidth="1"/>
    <col min="4870" max="4870" width="45.398437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43.1328125" customWidth="1"/>
    <col min="5123" max="5123" width="39.265625" customWidth="1"/>
    <col min="5124" max="5124" width="16.1328125" customWidth="1"/>
    <col min="5125" max="5125" width="37" customWidth="1"/>
    <col min="5126" max="5126" width="45.398437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43.1328125" customWidth="1"/>
    <col min="5379" max="5379" width="39.265625" customWidth="1"/>
    <col min="5380" max="5380" width="16.1328125" customWidth="1"/>
    <col min="5381" max="5381" width="37" customWidth="1"/>
    <col min="5382" max="5382" width="45.398437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43.1328125" customWidth="1"/>
    <col min="5635" max="5635" width="39.265625" customWidth="1"/>
    <col min="5636" max="5636" width="16.1328125" customWidth="1"/>
    <col min="5637" max="5637" width="37" customWidth="1"/>
    <col min="5638" max="5638" width="45.398437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43.1328125" customWidth="1"/>
    <col min="5891" max="5891" width="39.265625" customWidth="1"/>
    <col min="5892" max="5892" width="16.1328125" customWidth="1"/>
    <col min="5893" max="5893" width="37" customWidth="1"/>
    <col min="5894" max="5894" width="45.398437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43.1328125" customWidth="1"/>
    <col min="6147" max="6147" width="39.265625" customWidth="1"/>
    <col min="6148" max="6148" width="16.1328125" customWidth="1"/>
    <col min="6149" max="6149" width="37" customWidth="1"/>
    <col min="6150" max="6150" width="45.398437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43.1328125" customWidth="1"/>
    <col min="6403" max="6403" width="39.265625" customWidth="1"/>
    <col min="6404" max="6404" width="16.1328125" customWidth="1"/>
    <col min="6405" max="6405" width="37" customWidth="1"/>
    <col min="6406" max="6406" width="45.398437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43.1328125" customWidth="1"/>
    <col min="6659" max="6659" width="39.265625" customWidth="1"/>
    <col min="6660" max="6660" width="16.1328125" customWidth="1"/>
    <col min="6661" max="6661" width="37" customWidth="1"/>
    <col min="6662" max="6662" width="45.398437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43.1328125" customWidth="1"/>
    <col min="6915" max="6915" width="39.265625" customWidth="1"/>
    <col min="6916" max="6916" width="16.1328125" customWidth="1"/>
    <col min="6917" max="6917" width="37" customWidth="1"/>
    <col min="6918" max="6918" width="45.398437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43.1328125" customWidth="1"/>
    <col min="7171" max="7171" width="39.265625" customWidth="1"/>
    <col min="7172" max="7172" width="16.1328125" customWidth="1"/>
    <col min="7173" max="7173" width="37" customWidth="1"/>
    <col min="7174" max="7174" width="45.398437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43.1328125" customWidth="1"/>
    <col min="7427" max="7427" width="39.265625" customWidth="1"/>
    <col min="7428" max="7428" width="16.1328125" customWidth="1"/>
    <col min="7429" max="7429" width="37" customWidth="1"/>
    <col min="7430" max="7430" width="45.398437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43.1328125" customWidth="1"/>
    <col min="7683" max="7683" width="39.265625" customWidth="1"/>
    <col min="7684" max="7684" width="16.1328125" customWidth="1"/>
    <col min="7685" max="7685" width="37" customWidth="1"/>
    <col min="7686" max="7686" width="45.398437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43.1328125" customWidth="1"/>
    <col min="7939" max="7939" width="39.265625" customWidth="1"/>
    <col min="7940" max="7940" width="16.1328125" customWidth="1"/>
    <col min="7941" max="7941" width="37" customWidth="1"/>
    <col min="7942" max="7942" width="45.398437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43.1328125" customWidth="1"/>
    <col min="8195" max="8195" width="39.265625" customWidth="1"/>
    <col min="8196" max="8196" width="16.1328125" customWidth="1"/>
    <col min="8197" max="8197" width="37" customWidth="1"/>
    <col min="8198" max="8198" width="45.398437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43.1328125" customWidth="1"/>
    <col min="8451" max="8451" width="39.265625" customWidth="1"/>
    <col min="8452" max="8452" width="16.1328125" customWidth="1"/>
    <col min="8453" max="8453" width="37" customWidth="1"/>
    <col min="8454" max="8454" width="45.398437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43.1328125" customWidth="1"/>
    <col min="8707" max="8707" width="39.265625" customWidth="1"/>
    <col min="8708" max="8708" width="16.1328125" customWidth="1"/>
    <col min="8709" max="8709" width="37" customWidth="1"/>
    <col min="8710" max="8710" width="45.398437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43.1328125" customWidth="1"/>
    <col min="8963" max="8963" width="39.265625" customWidth="1"/>
    <col min="8964" max="8964" width="16.1328125" customWidth="1"/>
    <col min="8965" max="8965" width="37" customWidth="1"/>
    <col min="8966" max="8966" width="45.398437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43.1328125" customWidth="1"/>
    <col min="9219" max="9219" width="39.265625" customWidth="1"/>
    <col min="9220" max="9220" width="16.1328125" customWidth="1"/>
    <col min="9221" max="9221" width="37" customWidth="1"/>
    <col min="9222" max="9222" width="45.398437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43.1328125" customWidth="1"/>
    <col min="9475" max="9475" width="39.265625" customWidth="1"/>
    <col min="9476" max="9476" width="16.1328125" customWidth="1"/>
    <col min="9477" max="9477" width="37" customWidth="1"/>
    <col min="9478" max="9478" width="45.398437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43.1328125" customWidth="1"/>
    <col min="9731" max="9731" width="39.265625" customWidth="1"/>
    <col min="9732" max="9732" width="16.1328125" customWidth="1"/>
    <col min="9733" max="9733" width="37" customWidth="1"/>
    <col min="9734" max="9734" width="45.398437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43.1328125" customWidth="1"/>
    <col min="9987" max="9987" width="39.265625" customWidth="1"/>
    <col min="9988" max="9988" width="16.1328125" customWidth="1"/>
    <col min="9989" max="9989" width="37" customWidth="1"/>
    <col min="9990" max="9990" width="45.398437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43.1328125" customWidth="1"/>
    <col min="10243" max="10243" width="39.265625" customWidth="1"/>
    <col min="10244" max="10244" width="16.1328125" customWidth="1"/>
    <col min="10245" max="10245" width="37" customWidth="1"/>
    <col min="10246" max="10246" width="45.398437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43.1328125" customWidth="1"/>
    <col min="10499" max="10499" width="39.265625" customWidth="1"/>
    <col min="10500" max="10500" width="16.1328125" customWidth="1"/>
    <col min="10501" max="10501" width="37" customWidth="1"/>
    <col min="10502" max="10502" width="45.398437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43.1328125" customWidth="1"/>
    <col min="10755" max="10755" width="39.265625" customWidth="1"/>
    <col min="10756" max="10756" width="16.1328125" customWidth="1"/>
    <col min="10757" max="10757" width="37" customWidth="1"/>
    <col min="10758" max="10758" width="45.398437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43.1328125" customWidth="1"/>
    <col min="11011" max="11011" width="39.265625" customWidth="1"/>
    <col min="11012" max="11012" width="16.1328125" customWidth="1"/>
    <col min="11013" max="11013" width="37" customWidth="1"/>
    <col min="11014" max="11014" width="45.398437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43.1328125" customWidth="1"/>
    <col min="11267" max="11267" width="39.265625" customWidth="1"/>
    <col min="11268" max="11268" width="16.1328125" customWidth="1"/>
    <col min="11269" max="11269" width="37" customWidth="1"/>
    <col min="11270" max="11270" width="45.398437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43.1328125" customWidth="1"/>
    <col min="11523" max="11523" width="39.265625" customWidth="1"/>
    <col min="11524" max="11524" width="16.1328125" customWidth="1"/>
    <col min="11525" max="11525" width="37" customWidth="1"/>
    <col min="11526" max="11526" width="45.398437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43.1328125" customWidth="1"/>
    <col min="11779" max="11779" width="39.265625" customWidth="1"/>
    <col min="11780" max="11780" width="16.1328125" customWidth="1"/>
    <col min="11781" max="11781" width="37" customWidth="1"/>
    <col min="11782" max="11782" width="45.398437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43.1328125" customWidth="1"/>
    <col min="12035" max="12035" width="39.265625" customWidth="1"/>
    <col min="12036" max="12036" width="16.1328125" customWidth="1"/>
    <col min="12037" max="12037" width="37" customWidth="1"/>
    <col min="12038" max="12038" width="45.398437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43.1328125" customWidth="1"/>
    <col min="12291" max="12291" width="39.265625" customWidth="1"/>
    <col min="12292" max="12292" width="16.1328125" customWidth="1"/>
    <col min="12293" max="12293" width="37" customWidth="1"/>
    <col min="12294" max="12294" width="45.398437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43.1328125" customWidth="1"/>
    <col min="12547" max="12547" width="39.265625" customWidth="1"/>
    <col min="12548" max="12548" width="16.1328125" customWidth="1"/>
    <col min="12549" max="12549" width="37" customWidth="1"/>
    <col min="12550" max="12550" width="45.398437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43.1328125" customWidth="1"/>
    <col min="12803" max="12803" width="39.265625" customWidth="1"/>
    <col min="12804" max="12804" width="16.1328125" customWidth="1"/>
    <col min="12805" max="12805" width="37" customWidth="1"/>
    <col min="12806" max="12806" width="45.398437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43.1328125" customWidth="1"/>
    <col min="13059" max="13059" width="39.265625" customWidth="1"/>
    <col min="13060" max="13060" width="16.1328125" customWidth="1"/>
    <col min="13061" max="13061" width="37" customWidth="1"/>
    <col min="13062" max="13062" width="45.398437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43.1328125" customWidth="1"/>
    <col min="13315" max="13315" width="39.265625" customWidth="1"/>
    <col min="13316" max="13316" width="16.1328125" customWidth="1"/>
    <col min="13317" max="13317" width="37" customWidth="1"/>
    <col min="13318" max="13318" width="45.398437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43.1328125" customWidth="1"/>
    <col min="13571" max="13571" width="39.265625" customWidth="1"/>
    <col min="13572" max="13572" width="16.1328125" customWidth="1"/>
    <col min="13573" max="13573" width="37" customWidth="1"/>
    <col min="13574" max="13574" width="45.398437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43.1328125" customWidth="1"/>
    <col min="13827" max="13827" width="39.265625" customWidth="1"/>
    <col min="13828" max="13828" width="16.1328125" customWidth="1"/>
    <col min="13829" max="13829" width="37" customWidth="1"/>
    <col min="13830" max="13830" width="45.398437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43.1328125" customWidth="1"/>
    <col min="14083" max="14083" width="39.265625" customWidth="1"/>
    <col min="14084" max="14084" width="16.1328125" customWidth="1"/>
    <col min="14085" max="14085" width="37" customWidth="1"/>
    <col min="14086" max="14086" width="45.398437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43.1328125" customWidth="1"/>
    <col min="14339" max="14339" width="39.265625" customWidth="1"/>
    <col min="14340" max="14340" width="16.1328125" customWidth="1"/>
    <col min="14341" max="14341" width="37" customWidth="1"/>
    <col min="14342" max="14342" width="45.398437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43.1328125" customWidth="1"/>
    <col min="14595" max="14595" width="39.265625" customWidth="1"/>
    <col min="14596" max="14596" width="16.1328125" customWidth="1"/>
    <col min="14597" max="14597" width="37" customWidth="1"/>
    <col min="14598" max="14598" width="45.398437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43.1328125" customWidth="1"/>
    <col min="14851" max="14851" width="39.265625" customWidth="1"/>
    <col min="14852" max="14852" width="16.1328125" customWidth="1"/>
    <col min="14853" max="14853" width="37" customWidth="1"/>
    <col min="14854" max="14854" width="45.398437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43.1328125" customWidth="1"/>
    <col min="15107" max="15107" width="39.265625" customWidth="1"/>
    <col min="15108" max="15108" width="16.1328125" customWidth="1"/>
    <col min="15109" max="15109" width="37" customWidth="1"/>
    <col min="15110" max="15110" width="45.398437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43.1328125" customWidth="1"/>
    <col min="15363" max="15363" width="39.265625" customWidth="1"/>
    <col min="15364" max="15364" width="16.1328125" customWidth="1"/>
    <col min="15365" max="15365" width="37" customWidth="1"/>
    <col min="15366" max="15366" width="45.398437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43.1328125" customWidth="1"/>
    <col min="15619" max="15619" width="39.265625" customWidth="1"/>
    <col min="15620" max="15620" width="16.1328125" customWidth="1"/>
    <col min="15621" max="15621" width="37" customWidth="1"/>
    <col min="15622" max="15622" width="45.398437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43.1328125" customWidth="1"/>
    <col min="15875" max="15875" width="39.265625" customWidth="1"/>
    <col min="15876" max="15876" width="16.1328125" customWidth="1"/>
    <col min="15877" max="15877" width="37" customWidth="1"/>
    <col min="15878" max="15878" width="45.398437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43.1328125" customWidth="1"/>
    <col min="16131" max="16131" width="39.265625" customWidth="1"/>
    <col min="16132" max="16132" width="16.1328125" customWidth="1"/>
    <col min="16133" max="16133" width="37" customWidth="1"/>
    <col min="16134" max="16134" width="45.398437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20309</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20310</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89.25">
      <c r="A6" s="59" t="s">
        <v>20311</v>
      </c>
      <c r="B6" s="60" t="s">
        <v>20312</v>
      </c>
      <c r="C6" s="59" t="s">
        <v>2773</v>
      </c>
      <c r="D6" s="59" t="s">
        <v>20313</v>
      </c>
      <c r="E6" s="59" t="s">
        <v>20314</v>
      </c>
      <c r="F6" s="59" t="s">
        <v>20315</v>
      </c>
      <c r="G6" s="59" t="str">
        <f t="shared" ref="G6:G15" si="0">LEFT(F6,4)</f>
        <v>A21C</v>
      </c>
      <c r="H6" s="59" t="s">
        <v>20316</v>
      </c>
      <c r="I6" s="59" t="s">
        <v>20317</v>
      </c>
      <c r="J6" s="59" t="s">
        <v>3898</v>
      </c>
      <c r="K6" s="59" t="s">
        <v>20318</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63.75">
      <c r="A7" s="59" t="s">
        <v>20319</v>
      </c>
      <c r="B7" s="60" t="s">
        <v>20320</v>
      </c>
      <c r="C7" s="59" t="s">
        <v>2773</v>
      </c>
      <c r="D7" s="59" t="s">
        <v>20321</v>
      </c>
      <c r="E7" s="59" t="s">
        <v>20314</v>
      </c>
      <c r="F7" s="59" t="s">
        <v>20322</v>
      </c>
      <c r="G7" s="59" t="str">
        <f t="shared" si="0"/>
        <v>A21C</v>
      </c>
      <c r="H7" s="59" t="s">
        <v>20323</v>
      </c>
      <c r="I7" s="59" t="s">
        <v>20324</v>
      </c>
      <c r="J7" s="59" t="s">
        <v>8787</v>
      </c>
      <c r="K7" s="59" t="s">
        <v>20325</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127.5">
      <c r="A8" s="59" t="s">
        <v>20326</v>
      </c>
      <c r="B8" s="60" t="s">
        <v>20327</v>
      </c>
      <c r="C8" s="59" t="s">
        <v>12606</v>
      </c>
      <c r="D8" s="59" t="s">
        <v>20328</v>
      </c>
      <c r="E8" s="59" t="s">
        <v>20329</v>
      </c>
      <c r="F8" s="59" t="s">
        <v>20330</v>
      </c>
      <c r="G8" s="59" t="str">
        <f t="shared" si="0"/>
        <v>A23L</v>
      </c>
      <c r="H8" s="59" t="s">
        <v>20331</v>
      </c>
      <c r="I8" s="59" t="s">
        <v>20332</v>
      </c>
      <c r="J8" s="59" t="s">
        <v>13918</v>
      </c>
      <c r="K8" s="59" t="s">
        <v>20333</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114.75">
      <c r="A9" s="59" t="s">
        <v>20334</v>
      </c>
      <c r="B9" s="60" t="s">
        <v>20335</v>
      </c>
      <c r="C9" s="59" t="s">
        <v>5358</v>
      </c>
      <c r="D9" s="59" t="s">
        <v>20336</v>
      </c>
      <c r="E9" s="59" t="s">
        <v>20314</v>
      </c>
      <c r="F9" s="59" t="s">
        <v>20337</v>
      </c>
      <c r="G9" s="59" t="str">
        <f t="shared" si="0"/>
        <v>B65D</v>
      </c>
      <c r="H9" s="59" t="s">
        <v>20338</v>
      </c>
      <c r="I9" s="59" t="s">
        <v>20339</v>
      </c>
      <c r="J9" s="59" t="s">
        <v>20340</v>
      </c>
      <c r="K9" s="59" t="s">
        <v>20341</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229.5">
      <c r="A10" s="59" t="s">
        <v>20342</v>
      </c>
      <c r="B10" s="60" t="s">
        <v>20343</v>
      </c>
      <c r="C10" s="59" t="s">
        <v>2909</v>
      </c>
      <c r="D10" s="59" t="s">
        <v>20344</v>
      </c>
      <c r="E10" s="59" t="s">
        <v>20314</v>
      </c>
      <c r="F10" s="59" t="s">
        <v>20345</v>
      </c>
      <c r="G10" s="59" t="str">
        <f t="shared" si="0"/>
        <v>A23C</v>
      </c>
      <c r="H10" s="59" t="s">
        <v>20346</v>
      </c>
      <c r="I10" s="59" t="s">
        <v>20347</v>
      </c>
      <c r="J10" s="59" t="s">
        <v>2722</v>
      </c>
      <c r="K10" s="59" t="s">
        <v>20348</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114.75">
      <c r="A11" s="59" t="s">
        <v>20349</v>
      </c>
      <c r="B11" s="60" t="s">
        <v>20350</v>
      </c>
      <c r="C11" s="59" t="s">
        <v>1826</v>
      </c>
      <c r="D11" s="59" t="s">
        <v>20351</v>
      </c>
      <c r="E11" s="59" t="s">
        <v>20314</v>
      </c>
      <c r="F11" s="59" t="s">
        <v>20352</v>
      </c>
      <c r="G11" s="59" t="str">
        <f t="shared" si="0"/>
        <v>A23B</v>
      </c>
      <c r="H11" s="59" t="s">
        <v>20353</v>
      </c>
      <c r="I11" s="59" t="s">
        <v>20354</v>
      </c>
      <c r="J11" s="59" t="s">
        <v>2668</v>
      </c>
      <c r="K11" s="59" t="s">
        <v>20355</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63.75">
      <c r="A12" s="59" t="s">
        <v>20356</v>
      </c>
      <c r="B12" s="60" t="s">
        <v>20357</v>
      </c>
      <c r="C12" s="59" t="s">
        <v>8578</v>
      </c>
      <c r="D12" s="59" t="s">
        <v>20358</v>
      </c>
      <c r="E12" s="59" t="s">
        <v>20314</v>
      </c>
      <c r="F12" s="59" t="s">
        <v>20359</v>
      </c>
      <c r="G12" s="59" t="str">
        <f t="shared" si="0"/>
        <v>B65B</v>
      </c>
      <c r="H12" s="59" t="s">
        <v>20360</v>
      </c>
      <c r="I12" s="59" t="s">
        <v>20361</v>
      </c>
      <c r="J12" s="59" t="s">
        <v>8604</v>
      </c>
      <c r="K12" s="59" t="s">
        <v>20362</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89.25">
      <c r="A13" s="59" t="s">
        <v>20363</v>
      </c>
      <c r="B13" s="60" t="s">
        <v>20364</v>
      </c>
      <c r="C13" s="59" t="s">
        <v>8578</v>
      </c>
      <c r="D13" s="59" t="s">
        <v>20365</v>
      </c>
      <c r="E13" s="59" t="s">
        <v>20314</v>
      </c>
      <c r="F13" s="59" t="s">
        <v>20366</v>
      </c>
      <c r="G13" s="59" t="str">
        <f t="shared" si="0"/>
        <v>A21D</v>
      </c>
      <c r="H13" s="59" t="s">
        <v>20367</v>
      </c>
      <c r="I13" s="59" t="s">
        <v>20368</v>
      </c>
      <c r="J13" s="59" t="s">
        <v>6268</v>
      </c>
      <c r="K13" s="59" t="s">
        <v>20369</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165.75">
      <c r="A14" s="59" t="s">
        <v>20370</v>
      </c>
      <c r="B14" s="60" t="s">
        <v>20371</v>
      </c>
      <c r="C14" s="59" t="s">
        <v>20372</v>
      </c>
      <c r="D14" s="59" t="s">
        <v>20373</v>
      </c>
      <c r="E14" s="59" t="s">
        <v>20314</v>
      </c>
      <c r="F14" s="59" t="s">
        <v>20374</v>
      </c>
      <c r="G14" s="59" t="str">
        <f t="shared" si="0"/>
        <v>A23J</v>
      </c>
      <c r="H14" s="59" t="s">
        <v>20375</v>
      </c>
      <c r="I14" s="59" t="s">
        <v>20376</v>
      </c>
      <c r="J14" s="59" t="s">
        <v>20377</v>
      </c>
      <c r="K14" s="59" t="s">
        <v>20378</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178.5">
      <c r="A15" s="59" t="s">
        <v>20379</v>
      </c>
      <c r="B15" s="60" t="s">
        <v>20380</v>
      </c>
      <c r="C15" s="59" t="s">
        <v>6934</v>
      </c>
      <c r="D15" s="59" t="s">
        <v>20381</v>
      </c>
      <c r="E15" s="59" t="s">
        <v>20314</v>
      </c>
      <c r="F15" s="59" t="s">
        <v>545</v>
      </c>
      <c r="G15" s="59" t="str">
        <f t="shared" si="0"/>
        <v/>
      </c>
      <c r="H15" s="59" t="s">
        <v>545</v>
      </c>
      <c r="I15" s="59" t="s">
        <v>20382</v>
      </c>
      <c r="J15" s="59" t="s">
        <v>3463</v>
      </c>
      <c r="K15" s="59" t="s">
        <v>20383</v>
      </c>
      <c r="L15" s="59" t="s">
        <v>20384</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178.5">
      <c r="A16" s="59" t="s">
        <v>20385</v>
      </c>
      <c r="B16" s="60" t="s">
        <v>20386</v>
      </c>
      <c r="C16" s="59" t="s">
        <v>8714</v>
      </c>
      <c r="D16" s="59" t="s">
        <v>20387</v>
      </c>
      <c r="E16" s="59" t="s">
        <v>20388</v>
      </c>
      <c r="F16" s="59" t="s">
        <v>20389</v>
      </c>
      <c r="G16" s="59"/>
      <c r="H16" s="59" t="s">
        <v>20390</v>
      </c>
      <c r="I16" s="59" t="s">
        <v>20391</v>
      </c>
      <c r="J16" s="59" t="s">
        <v>20392</v>
      </c>
      <c r="K16" s="59" t="s">
        <v>20393</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89.25">
      <c r="A17" s="59" t="s">
        <v>20394</v>
      </c>
      <c r="B17" s="60" t="s">
        <v>20395</v>
      </c>
      <c r="C17" s="59" t="s">
        <v>20396</v>
      </c>
      <c r="D17" s="59" t="s">
        <v>20397</v>
      </c>
      <c r="E17" s="59" t="s">
        <v>20314</v>
      </c>
      <c r="F17" s="59" t="s">
        <v>20398</v>
      </c>
      <c r="G17" s="59" t="str">
        <f t="shared" ref="G17:G25" si="1">LEFT(F17,4)</f>
        <v>A23L</v>
      </c>
      <c r="H17" s="59" t="s">
        <v>20399</v>
      </c>
      <c r="I17" s="59" t="s">
        <v>20400</v>
      </c>
      <c r="J17" s="59" t="s">
        <v>20401</v>
      </c>
      <c r="K17" s="59" t="s">
        <v>20402</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89.25">
      <c r="A18" s="59" t="s">
        <v>20403</v>
      </c>
      <c r="B18" s="60" t="s">
        <v>20404</v>
      </c>
      <c r="C18" s="59" t="s">
        <v>8838</v>
      </c>
      <c r="D18" s="59" t="s">
        <v>20405</v>
      </c>
      <c r="E18" s="59" t="s">
        <v>20314</v>
      </c>
      <c r="F18" s="59" t="s">
        <v>20406</v>
      </c>
      <c r="G18" s="59" t="str">
        <f t="shared" si="1"/>
        <v>A23L</v>
      </c>
      <c r="H18" s="59" t="s">
        <v>20407</v>
      </c>
      <c r="I18" s="59" t="s">
        <v>20408</v>
      </c>
      <c r="J18" s="59" t="s">
        <v>4572</v>
      </c>
      <c r="K18" s="59" t="s">
        <v>20409</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178.5">
      <c r="A19" s="59" t="s">
        <v>20379</v>
      </c>
      <c r="B19" s="60" t="s">
        <v>20410</v>
      </c>
      <c r="C19" s="59" t="s">
        <v>20411</v>
      </c>
      <c r="D19" s="59" t="s">
        <v>20381</v>
      </c>
      <c r="E19" s="59" t="s">
        <v>20314</v>
      </c>
      <c r="F19" s="59" t="s">
        <v>545</v>
      </c>
      <c r="G19" s="59" t="str">
        <f t="shared" si="1"/>
        <v/>
      </c>
      <c r="H19" s="59" t="s">
        <v>545</v>
      </c>
      <c r="I19" s="59" t="s">
        <v>20412</v>
      </c>
      <c r="J19" s="59" t="s">
        <v>3463</v>
      </c>
      <c r="K19" s="59" t="s">
        <v>20413</v>
      </c>
      <c r="L19" s="59" t="s">
        <v>20414</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229.5">
      <c r="A20" s="59" t="s">
        <v>20415</v>
      </c>
      <c r="B20" s="60" t="s">
        <v>20416</v>
      </c>
      <c r="C20" s="59" t="s">
        <v>3015</v>
      </c>
      <c r="D20" s="59" t="s">
        <v>20417</v>
      </c>
      <c r="E20" s="59" t="s">
        <v>20314</v>
      </c>
      <c r="F20" s="59" t="s">
        <v>20418</v>
      </c>
      <c r="G20" s="59" t="str">
        <f t="shared" si="1"/>
        <v>B65B</v>
      </c>
      <c r="H20" s="59" t="s">
        <v>20419</v>
      </c>
      <c r="I20" s="59" t="s">
        <v>20420</v>
      </c>
      <c r="J20" s="59" t="s">
        <v>20421</v>
      </c>
      <c r="K20" s="59" t="s">
        <v>20422</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51">
      <c r="A21" s="59" t="s">
        <v>20423</v>
      </c>
      <c r="B21" s="60" t="s">
        <v>20424</v>
      </c>
      <c r="C21" s="59" t="s">
        <v>14518</v>
      </c>
      <c r="D21" s="59" t="s">
        <v>20425</v>
      </c>
      <c r="E21" s="59" t="s">
        <v>20329</v>
      </c>
      <c r="F21" s="59" t="s">
        <v>20366</v>
      </c>
      <c r="G21" s="59" t="str">
        <f t="shared" si="1"/>
        <v>A21D</v>
      </c>
      <c r="H21" s="59" t="s">
        <v>20366</v>
      </c>
      <c r="I21" s="59" t="s">
        <v>20426</v>
      </c>
      <c r="J21" s="59" t="s">
        <v>20427</v>
      </c>
      <c r="K21" s="59" t="s">
        <v>20428</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25.5">
      <c r="A22" s="59" t="s">
        <v>20429</v>
      </c>
      <c r="B22" s="60" t="s">
        <v>20430</v>
      </c>
      <c r="C22" s="59" t="s">
        <v>14882</v>
      </c>
      <c r="D22" s="59" t="s">
        <v>545</v>
      </c>
      <c r="E22" s="59" t="s">
        <v>20314</v>
      </c>
      <c r="F22" s="59" t="s">
        <v>545</v>
      </c>
      <c r="G22" s="59" t="str">
        <f t="shared" si="1"/>
        <v/>
      </c>
      <c r="H22" s="59" t="s">
        <v>545</v>
      </c>
      <c r="I22" s="59" t="s">
        <v>20431</v>
      </c>
      <c r="J22" s="59" t="s">
        <v>11177</v>
      </c>
      <c r="K22" s="59" t="s">
        <v>20432</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127.5">
      <c r="A23" s="59" t="s">
        <v>20433</v>
      </c>
      <c r="B23" s="60" t="s">
        <v>20434</v>
      </c>
      <c r="C23" s="59" t="s">
        <v>9093</v>
      </c>
      <c r="D23" s="59" t="s">
        <v>20435</v>
      </c>
      <c r="E23" s="59" t="s">
        <v>20314</v>
      </c>
      <c r="F23" s="59" t="s">
        <v>20436</v>
      </c>
      <c r="G23" s="59" t="str">
        <f t="shared" si="1"/>
        <v>A23L</v>
      </c>
      <c r="H23" s="59" t="s">
        <v>20437</v>
      </c>
      <c r="I23" s="59" t="s">
        <v>20438</v>
      </c>
      <c r="J23" s="59" t="s">
        <v>3698</v>
      </c>
      <c r="K23" s="59" t="s">
        <v>20439</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165.75">
      <c r="A24" s="59" t="s">
        <v>20440</v>
      </c>
      <c r="B24" s="60" t="s">
        <v>20441</v>
      </c>
      <c r="C24" s="59" t="s">
        <v>9093</v>
      </c>
      <c r="D24" s="59" t="s">
        <v>20442</v>
      </c>
      <c r="E24" s="59" t="s">
        <v>20314</v>
      </c>
      <c r="F24" s="59" t="s">
        <v>20443</v>
      </c>
      <c r="G24" s="59" t="str">
        <f t="shared" si="1"/>
        <v>A23C</v>
      </c>
      <c r="H24" s="59" t="s">
        <v>20444</v>
      </c>
      <c r="I24" s="59" t="s">
        <v>20445</v>
      </c>
      <c r="J24" s="59" t="s">
        <v>5165</v>
      </c>
      <c r="K24" s="59" t="s">
        <v>20446</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76.5">
      <c r="A25" s="59" t="s">
        <v>20447</v>
      </c>
      <c r="B25" s="60" t="s">
        <v>20448</v>
      </c>
      <c r="C25" s="59" t="s">
        <v>9181</v>
      </c>
      <c r="D25" s="59" t="s">
        <v>20449</v>
      </c>
      <c r="E25" s="59" t="s">
        <v>20314</v>
      </c>
      <c r="F25" s="59" t="s">
        <v>20450</v>
      </c>
      <c r="G25" s="59" t="str">
        <f t="shared" si="1"/>
        <v>A23G</v>
      </c>
      <c r="H25" s="59" t="s">
        <v>20451</v>
      </c>
      <c r="I25" s="59" t="s">
        <v>20452</v>
      </c>
      <c r="J25" s="59" t="s">
        <v>20453</v>
      </c>
      <c r="K25" s="59" t="s">
        <v>20454</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89.25" hidden="1">
      <c r="A26" s="59" t="s">
        <v>20455</v>
      </c>
      <c r="B26" s="60" t="s">
        <v>20456</v>
      </c>
      <c r="C26" s="59" t="s">
        <v>6839</v>
      </c>
      <c r="D26" s="59" t="s">
        <v>20457</v>
      </c>
      <c r="E26" s="59" t="s">
        <v>20314</v>
      </c>
      <c r="F26" s="59" t="s">
        <v>20458</v>
      </c>
      <c r="H26" s="59" t="s">
        <v>20459</v>
      </c>
      <c r="I26" s="59" t="s">
        <v>20460</v>
      </c>
      <c r="J26" s="59" t="s">
        <v>20461</v>
      </c>
      <c r="K26" s="59" t="s">
        <v>20462</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63.75" hidden="1">
      <c r="A27" s="59" t="s">
        <v>20463</v>
      </c>
      <c r="B27" s="60" t="s">
        <v>20464</v>
      </c>
      <c r="C27" s="59" t="s">
        <v>4462</v>
      </c>
      <c r="D27" s="59" t="s">
        <v>20465</v>
      </c>
      <c r="E27" s="59" t="s">
        <v>20314</v>
      </c>
      <c r="F27" s="59" t="s">
        <v>545</v>
      </c>
      <c r="H27" s="59" t="s">
        <v>545</v>
      </c>
      <c r="I27" s="59" t="s">
        <v>20466</v>
      </c>
      <c r="J27" s="59" t="s">
        <v>20467</v>
      </c>
      <c r="K27" s="59" t="s">
        <v>20468</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165.75">
      <c r="A28" s="59" t="s">
        <v>20469</v>
      </c>
      <c r="B28" s="60" t="s">
        <v>20470</v>
      </c>
      <c r="C28" s="59" t="s">
        <v>20471</v>
      </c>
      <c r="D28" s="59" t="s">
        <v>20472</v>
      </c>
      <c r="E28" s="59" t="s">
        <v>20314</v>
      </c>
      <c r="F28" s="59" t="s">
        <v>20473</v>
      </c>
      <c r="H28" s="59" t="s">
        <v>20474</v>
      </c>
      <c r="I28" s="59" t="s">
        <v>20475</v>
      </c>
      <c r="J28" s="59" t="s">
        <v>20476</v>
      </c>
      <c r="K28" s="59" t="s">
        <v>20477</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51">
      <c r="A29" s="59" t="s">
        <v>20478</v>
      </c>
      <c r="B29" s="60" t="s">
        <v>20479</v>
      </c>
      <c r="C29" s="59" t="s">
        <v>20471</v>
      </c>
      <c r="D29" s="59" t="s">
        <v>20472</v>
      </c>
      <c r="E29" s="59" t="s">
        <v>20314</v>
      </c>
      <c r="F29" s="59" t="s">
        <v>20480</v>
      </c>
      <c r="H29" s="59" t="s">
        <v>20481</v>
      </c>
      <c r="I29" s="59" t="s">
        <v>20482</v>
      </c>
      <c r="J29" s="59" t="s">
        <v>20476</v>
      </c>
      <c r="K29" s="59" t="s">
        <v>20483</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89.25">
      <c r="A30" s="59" t="s">
        <v>20484</v>
      </c>
      <c r="B30" s="60" t="s">
        <v>20485</v>
      </c>
      <c r="C30" s="59" t="s">
        <v>20486</v>
      </c>
      <c r="D30" s="59" t="s">
        <v>20487</v>
      </c>
      <c r="E30" s="59" t="s">
        <v>20314</v>
      </c>
      <c r="F30" s="59" t="s">
        <v>20488</v>
      </c>
      <c r="H30" s="59" t="s">
        <v>20489</v>
      </c>
      <c r="I30" s="59" t="s">
        <v>20490</v>
      </c>
      <c r="J30" s="59" t="s">
        <v>11286</v>
      </c>
      <c r="K30" s="59" t="s">
        <v>20491</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76.5">
      <c r="A31" s="59" t="s">
        <v>20492</v>
      </c>
      <c r="B31" s="60" t="s">
        <v>20493</v>
      </c>
      <c r="C31" s="59" t="s">
        <v>17977</v>
      </c>
      <c r="D31" s="59" t="s">
        <v>20494</v>
      </c>
      <c r="E31" s="59" t="s">
        <v>20314</v>
      </c>
      <c r="F31" s="59" t="s">
        <v>20495</v>
      </c>
      <c r="H31" s="59" t="s">
        <v>20496</v>
      </c>
      <c r="I31" s="59" t="s">
        <v>20497</v>
      </c>
      <c r="J31" s="59" t="s">
        <v>6662</v>
      </c>
      <c r="K31" s="59" t="s">
        <v>20498</v>
      </c>
      <c r="L31" s="59" t="s">
        <v>545</v>
      </c>
      <c r="M31" s="59" t="s">
        <v>545</v>
      </c>
      <c r="N31" s="59" t="s">
        <v>545</v>
      </c>
      <c r="O31" s="59" t="s">
        <v>545</v>
      </c>
      <c r="P31" s="59" t="s">
        <v>545</v>
      </c>
      <c r="Q31" s="59" t="s">
        <v>545</v>
      </c>
      <c r="R31" s="59" t="s">
        <v>545</v>
      </c>
      <c r="S31" s="59" t="s">
        <v>545</v>
      </c>
      <c r="T31" s="59" t="s">
        <v>545</v>
      </c>
      <c r="U31" s="59" t="s">
        <v>545</v>
      </c>
      <c r="V31" s="59" t="s">
        <v>20499</v>
      </c>
      <c r="W31" s="59" t="s">
        <v>545</v>
      </c>
      <c r="X31" s="59" t="s">
        <v>545</v>
      </c>
      <c r="Y31" s="59" t="s">
        <v>545</v>
      </c>
    </row>
    <row r="32" spans="1:25" ht="51">
      <c r="A32" s="59" t="s">
        <v>20500</v>
      </c>
      <c r="B32" s="60" t="s">
        <v>20501</v>
      </c>
      <c r="C32" s="59" t="s">
        <v>20502</v>
      </c>
      <c r="D32" s="59" t="s">
        <v>20503</v>
      </c>
      <c r="E32" s="59" t="s">
        <v>20314</v>
      </c>
      <c r="F32" s="59" t="s">
        <v>20504</v>
      </c>
      <c r="H32" s="59" t="s">
        <v>20505</v>
      </c>
      <c r="I32" s="59" t="s">
        <v>20506</v>
      </c>
      <c r="J32" s="59" t="s">
        <v>20507</v>
      </c>
      <c r="K32" s="59" t="s">
        <v>20508</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191.25">
      <c r="A33" s="59" t="s">
        <v>20509</v>
      </c>
      <c r="B33" s="60" t="s">
        <v>20510</v>
      </c>
      <c r="C33" s="59" t="s">
        <v>17986</v>
      </c>
      <c r="D33" s="59" t="s">
        <v>20511</v>
      </c>
      <c r="E33" s="59" t="s">
        <v>20314</v>
      </c>
      <c r="F33" s="59" t="s">
        <v>20512</v>
      </c>
      <c r="H33" s="59" t="s">
        <v>20513</v>
      </c>
      <c r="I33" s="59" t="s">
        <v>20514</v>
      </c>
      <c r="J33" s="59" t="s">
        <v>20515</v>
      </c>
      <c r="K33" s="59" t="s">
        <v>20516</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165.75">
      <c r="A34" s="59" t="s">
        <v>20517</v>
      </c>
      <c r="B34" s="60" t="s">
        <v>20518</v>
      </c>
      <c r="C34" s="59" t="s">
        <v>17986</v>
      </c>
      <c r="D34" s="59" t="s">
        <v>20519</v>
      </c>
      <c r="E34" s="59" t="s">
        <v>20314</v>
      </c>
      <c r="F34" s="59" t="s">
        <v>20520</v>
      </c>
      <c r="H34" s="59" t="s">
        <v>20521</v>
      </c>
      <c r="I34" s="59" t="s">
        <v>20522</v>
      </c>
      <c r="J34" s="59" t="s">
        <v>12632</v>
      </c>
      <c r="K34" s="59" t="s">
        <v>20523</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114.75">
      <c r="A35" s="59" t="s">
        <v>20524</v>
      </c>
      <c r="B35" s="60" t="s">
        <v>20525</v>
      </c>
      <c r="C35" s="59" t="s">
        <v>17986</v>
      </c>
      <c r="D35" s="59" t="s">
        <v>20526</v>
      </c>
      <c r="E35" s="59" t="s">
        <v>20314</v>
      </c>
      <c r="F35" s="59" t="s">
        <v>20527</v>
      </c>
      <c r="H35" s="59" t="s">
        <v>20528</v>
      </c>
      <c r="I35" s="59" t="s">
        <v>20529</v>
      </c>
      <c r="J35" s="59" t="s">
        <v>20530</v>
      </c>
      <c r="K35" s="59" t="s">
        <v>20531</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165.75">
      <c r="A36" s="59" t="s">
        <v>20532</v>
      </c>
      <c r="B36" s="60" t="s">
        <v>20533</v>
      </c>
      <c r="C36" s="59" t="s">
        <v>20534</v>
      </c>
      <c r="D36" s="59" t="s">
        <v>20535</v>
      </c>
      <c r="E36" s="59" t="s">
        <v>20314</v>
      </c>
      <c r="F36" s="59" t="s">
        <v>20536</v>
      </c>
      <c r="H36" s="59" t="s">
        <v>20537</v>
      </c>
      <c r="I36" s="59" t="s">
        <v>20538</v>
      </c>
      <c r="J36" s="59" t="s">
        <v>20539</v>
      </c>
      <c r="K36" s="59" t="s">
        <v>20540</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178.5">
      <c r="A37" s="59" t="s">
        <v>20541</v>
      </c>
      <c r="B37" s="60" t="s">
        <v>20542</v>
      </c>
      <c r="C37" s="59" t="s">
        <v>20543</v>
      </c>
      <c r="D37" s="59" t="s">
        <v>20544</v>
      </c>
      <c r="E37" s="59" t="s">
        <v>20314</v>
      </c>
      <c r="F37" s="59" t="s">
        <v>20545</v>
      </c>
      <c r="H37" s="59" t="s">
        <v>20546</v>
      </c>
      <c r="I37" s="59" t="s">
        <v>20547</v>
      </c>
      <c r="J37" s="59" t="s">
        <v>15673</v>
      </c>
      <c r="K37" s="59" t="s">
        <v>20548</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02">
      <c r="A38" s="59" t="s">
        <v>20549</v>
      </c>
      <c r="B38" s="60" t="s">
        <v>20550</v>
      </c>
      <c r="C38" s="59" t="s">
        <v>18080</v>
      </c>
      <c r="D38" s="59" t="s">
        <v>20551</v>
      </c>
      <c r="E38" s="59" t="s">
        <v>20314</v>
      </c>
      <c r="F38" s="59" t="s">
        <v>20552</v>
      </c>
      <c r="H38" s="59" t="s">
        <v>20553</v>
      </c>
      <c r="I38" s="59" t="s">
        <v>20554</v>
      </c>
      <c r="J38" s="59" t="s">
        <v>5766</v>
      </c>
      <c r="K38" s="59" t="s">
        <v>20555</v>
      </c>
      <c r="L38" s="59" t="s">
        <v>545</v>
      </c>
      <c r="M38" s="59" t="s">
        <v>545</v>
      </c>
      <c r="N38" s="59" t="s">
        <v>545</v>
      </c>
      <c r="O38" s="59" t="s">
        <v>545</v>
      </c>
      <c r="P38" s="59" t="s">
        <v>545</v>
      </c>
      <c r="Q38" s="59" t="s">
        <v>545</v>
      </c>
      <c r="R38" s="59" t="s">
        <v>545</v>
      </c>
      <c r="S38" s="59" t="s">
        <v>545</v>
      </c>
      <c r="T38" s="59" t="s">
        <v>545</v>
      </c>
      <c r="U38" s="59" t="s">
        <v>545</v>
      </c>
      <c r="V38" s="59" t="s">
        <v>20556</v>
      </c>
      <c r="W38" s="59" t="s">
        <v>545</v>
      </c>
      <c r="X38" s="59" t="s">
        <v>545</v>
      </c>
      <c r="Y38" s="59" t="s">
        <v>545</v>
      </c>
    </row>
    <row r="39" spans="1:25" ht="25.5" hidden="1">
      <c r="A39" s="59" t="s">
        <v>20557</v>
      </c>
      <c r="B39" s="60" t="s">
        <v>20558</v>
      </c>
      <c r="C39" s="59" t="s">
        <v>20559</v>
      </c>
      <c r="D39" s="59" t="s">
        <v>545</v>
      </c>
      <c r="E39" s="59" t="s">
        <v>20560</v>
      </c>
      <c r="F39" s="59" t="s">
        <v>545</v>
      </c>
      <c r="H39" s="59" t="s">
        <v>545</v>
      </c>
      <c r="I39" s="59" t="s">
        <v>20561</v>
      </c>
      <c r="J39" s="59" t="s">
        <v>20562</v>
      </c>
      <c r="K39" s="59" t="s">
        <v>20563</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153">
      <c r="A40" s="59" t="s">
        <v>20564</v>
      </c>
      <c r="B40" s="60" t="s">
        <v>20565</v>
      </c>
      <c r="C40" s="59" t="s">
        <v>20566</v>
      </c>
      <c r="D40" s="59" t="s">
        <v>20567</v>
      </c>
      <c r="E40" s="59" t="s">
        <v>20314</v>
      </c>
      <c r="F40" s="59" t="s">
        <v>20568</v>
      </c>
      <c r="H40" s="59" t="s">
        <v>20569</v>
      </c>
      <c r="I40" s="59" t="s">
        <v>20570</v>
      </c>
      <c r="J40" s="59" t="s">
        <v>11494</v>
      </c>
      <c r="K40" s="59" t="s">
        <v>20571</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102">
      <c r="A41" s="59" t="s">
        <v>20572</v>
      </c>
      <c r="B41" s="60" t="s">
        <v>20573</v>
      </c>
      <c r="C41" s="59" t="s">
        <v>5281</v>
      </c>
      <c r="D41" s="59" t="s">
        <v>20574</v>
      </c>
      <c r="E41" s="59" t="s">
        <v>20314</v>
      </c>
      <c r="F41" s="59" t="s">
        <v>20575</v>
      </c>
      <c r="H41" s="59" t="s">
        <v>20576</v>
      </c>
      <c r="I41" s="59" t="s">
        <v>20577</v>
      </c>
      <c r="J41" s="59" t="s">
        <v>6128</v>
      </c>
      <c r="K41" s="59" t="s">
        <v>20578</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178.5">
      <c r="A42" s="59" t="s">
        <v>20579</v>
      </c>
      <c r="B42" s="60" t="s">
        <v>20580</v>
      </c>
      <c r="C42" s="59" t="s">
        <v>5281</v>
      </c>
      <c r="D42" s="59" t="s">
        <v>20581</v>
      </c>
      <c r="E42" s="59" t="s">
        <v>20314</v>
      </c>
      <c r="F42" s="59" t="s">
        <v>20582</v>
      </c>
      <c r="H42" s="59" t="s">
        <v>20583</v>
      </c>
      <c r="I42" s="59" t="s">
        <v>20584</v>
      </c>
      <c r="J42" s="59" t="s">
        <v>20530</v>
      </c>
      <c r="K42" s="59" t="s">
        <v>20585</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191.25">
      <c r="A43" s="59" t="s">
        <v>20572</v>
      </c>
      <c r="B43" s="60" t="s">
        <v>20586</v>
      </c>
      <c r="C43" s="59" t="s">
        <v>5281</v>
      </c>
      <c r="D43" s="59" t="s">
        <v>20587</v>
      </c>
      <c r="E43" s="59" t="s">
        <v>20314</v>
      </c>
      <c r="F43" s="59" t="s">
        <v>20588</v>
      </c>
      <c r="H43" s="59" t="s">
        <v>20589</v>
      </c>
      <c r="I43" s="59" t="s">
        <v>20590</v>
      </c>
      <c r="J43" s="59" t="s">
        <v>6128</v>
      </c>
      <c r="K43" s="59" t="s">
        <v>20591</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89.25">
      <c r="A44" s="59" t="s">
        <v>20592</v>
      </c>
      <c r="B44" s="60" t="s">
        <v>20593</v>
      </c>
      <c r="C44" s="59" t="s">
        <v>5281</v>
      </c>
      <c r="D44" s="59" t="s">
        <v>20594</v>
      </c>
      <c r="E44" s="59" t="s">
        <v>20314</v>
      </c>
      <c r="F44" s="59" t="s">
        <v>20595</v>
      </c>
      <c r="H44" s="59" t="s">
        <v>20596</v>
      </c>
      <c r="I44" s="59" t="s">
        <v>20597</v>
      </c>
      <c r="J44" s="59" t="s">
        <v>3690</v>
      </c>
      <c r="K44" s="59" t="s">
        <v>20598</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114.75">
      <c r="A45" s="59" t="s">
        <v>20599</v>
      </c>
      <c r="B45" s="60" t="s">
        <v>20600</v>
      </c>
      <c r="C45" s="59" t="s">
        <v>20566</v>
      </c>
      <c r="D45" s="59" t="s">
        <v>20601</v>
      </c>
      <c r="E45" s="59" t="s">
        <v>20314</v>
      </c>
      <c r="F45" s="59" t="s">
        <v>20602</v>
      </c>
      <c r="H45" s="59" t="s">
        <v>20603</v>
      </c>
      <c r="I45" s="59" t="s">
        <v>20604</v>
      </c>
      <c r="J45" s="59" t="s">
        <v>6508</v>
      </c>
      <c r="K45" s="59" t="s">
        <v>20605</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114.75">
      <c r="A46" s="59" t="s">
        <v>20599</v>
      </c>
      <c r="B46" s="60" t="s">
        <v>20606</v>
      </c>
      <c r="C46" s="59" t="s">
        <v>20566</v>
      </c>
      <c r="D46" s="59" t="s">
        <v>20607</v>
      </c>
      <c r="E46" s="59" t="s">
        <v>20314</v>
      </c>
      <c r="F46" s="59" t="s">
        <v>20608</v>
      </c>
      <c r="H46" s="59" t="s">
        <v>20609</v>
      </c>
      <c r="I46" s="59" t="s">
        <v>20610</v>
      </c>
      <c r="J46" s="59" t="s">
        <v>6508</v>
      </c>
      <c r="K46" s="59" t="s">
        <v>20611</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127.5">
      <c r="A47" s="59" t="s">
        <v>20612</v>
      </c>
      <c r="B47" s="60" t="s">
        <v>20613</v>
      </c>
      <c r="C47" s="59" t="s">
        <v>20614</v>
      </c>
      <c r="D47" s="59" t="s">
        <v>20615</v>
      </c>
      <c r="E47" s="59" t="s">
        <v>20314</v>
      </c>
      <c r="F47" s="59" t="s">
        <v>20616</v>
      </c>
      <c r="H47" s="59" t="s">
        <v>20617</v>
      </c>
      <c r="I47" s="59" t="s">
        <v>20618</v>
      </c>
      <c r="J47" s="59" t="s">
        <v>20619</v>
      </c>
      <c r="K47" s="59" t="s">
        <v>20620</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63.75">
      <c r="A48" s="59" t="s">
        <v>20621</v>
      </c>
      <c r="B48" s="60" t="s">
        <v>20622</v>
      </c>
      <c r="C48" s="59" t="s">
        <v>20623</v>
      </c>
      <c r="D48" s="59" t="s">
        <v>20624</v>
      </c>
      <c r="E48" s="59" t="s">
        <v>20314</v>
      </c>
      <c r="F48" s="59" t="s">
        <v>20625</v>
      </c>
      <c r="H48" s="59" t="s">
        <v>20626</v>
      </c>
      <c r="I48" s="59" t="s">
        <v>20627</v>
      </c>
      <c r="J48" s="59" t="s">
        <v>20628</v>
      </c>
      <c r="K48" s="59" t="s">
        <v>20629</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267.75">
      <c r="A49" s="59" t="s">
        <v>20630</v>
      </c>
      <c r="B49" s="60" t="s">
        <v>20631</v>
      </c>
      <c r="C49" s="59" t="s">
        <v>20632</v>
      </c>
      <c r="D49" s="59" t="s">
        <v>20633</v>
      </c>
      <c r="E49" s="59" t="s">
        <v>20314</v>
      </c>
      <c r="F49" s="59" t="s">
        <v>20634</v>
      </c>
      <c r="H49" s="59" t="s">
        <v>20635</v>
      </c>
      <c r="I49" s="59" t="s">
        <v>20636</v>
      </c>
      <c r="J49" s="59" t="s">
        <v>17039</v>
      </c>
      <c r="K49" s="59" t="s">
        <v>20637</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165.75">
      <c r="A50" s="59" t="s">
        <v>20638</v>
      </c>
      <c r="B50" s="60" t="s">
        <v>20639</v>
      </c>
      <c r="C50" s="59" t="s">
        <v>20640</v>
      </c>
      <c r="D50" s="59" t="s">
        <v>20641</v>
      </c>
      <c r="E50" s="59" t="s">
        <v>20314</v>
      </c>
      <c r="F50" s="59" t="s">
        <v>20642</v>
      </c>
      <c r="H50" s="59" t="s">
        <v>20643</v>
      </c>
      <c r="I50" s="59" t="s">
        <v>20644</v>
      </c>
      <c r="J50" s="59" t="s">
        <v>20645</v>
      </c>
      <c r="K50" s="59" t="s">
        <v>20646</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78.5">
      <c r="A51" s="59" t="s">
        <v>20647</v>
      </c>
      <c r="B51" s="60" t="s">
        <v>20648</v>
      </c>
      <c r="C51" s="59" t="s">
        <v>20649</v>
      </c>
      <c r="D51" s="59" t="s">
        <v>20650</v>
      </c>
      <c r="E51" s="59" t="s">
        <v>20314</v>
      </c>
      <c r="F51" s="59" t="s">
        <v>545</v>
      </c>
      <c r="H51" s="59" t="s">
        <v>545</v>
      </c>
      <c r="I51" s="59" t="s">
        <v>20651</v>
      </c>
      <c r="J51" s="59" t="s">
        <v>20652</v>
      </c>
      <c r="K51" s="59" t="s">
        <v>20653</v>
      </c>
      <c r="L51" s="59" t="s">
        <v>20654</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204">
      <c r="A52" s="59" t="s">
        <v>20655</v>
      </c>
      <c r="B52" s="60" t="s">
        <v>20656</v>
      </c>
      <c r="C52" s="59" t="s">
        <v>9093</v>
      </c>
      <c r="D52" s="59" t="s">
        <v>20657</v>
      </c>
      <c r="E52" s="59" t="s">
        <v>20314</v>
      </c>
      <c r="F52" s="59" t="s">
        <v>20658</v>
      </c>
      <c r="H52" s="59" t="s">
        <v>20659</v>
      </c>
      <c r="I52" s="59" t="s">
        <v>20660</v>
      </c>
      <c r="J52" s="59" t="s">
        <v>3729</v>
      </c>
      <c r="K52" s="59" t="s">
        <v>20661</v>
      </c>
      <c r="L52" s="59" t="s">
        <v>545</v>
      </c>
      <c r="M52" s="59" t="s">
        <v>545</v>
      </c>
      <c r="N52" s="59" t="s">
        <v>545</v>
      </c>
      <c r="O52" s="59" t="s">
        <v>545</v>
      </c>
      <c r="P52" s="59" t="s">
        <v>545</v>
      </c>
      <c r="Q52" s="59" t="s">
        <v>545</v>
      </c>
      <c r="R52" s="59" t="s">
        <v>545</v>
      </c>
      <c r="S52" s="59" t="s">
        <v>545</v>
      </c>
      <c r="T52" s="59" t="s">
        <v>545</v>
      </c>
      <c r="U52" s="59" t="s">
        <v>545</v>
      </c>
      <c r="V52" s="59" t="s">
        <v>20662</v>
      </c>
      <c r="W52" s="59" t="s">
        <v>20663</v>
      </c>
      <c r="X52" s="59" t="s">
        <v>545</v>
      </c>
      <c r="Y52" s="59" t="s">
        <v>545</v>
      </c>
    </row>
    <row r="53" spans="1:25" ht="127.5">
      <c r="A53" s="59" t="s">
        <v>20664</v>
      </c>
      <c r="B53" s="60" t="s">
        <v>20665</v>
      </c>
      <c r="C53" s="59" t="s">
        <v>12686</v>
      </c>
      <c r="D53" s="59" t="s">
        <v>20666</v>
      </c>
      <c r="E53" s="59" t="s">
        <v>20314</v>
      </c>
      <c r="F53" s="59" t="s">
        <v>20667</v>
      </c>
      <c r="H53" s="59" t="s">
        <v>20668</v>
      </c>
      <c r="I53" s="59" t="s">
        <v>20669</v>
      </c>
      <c r="J53" s="59" t="s">
        <v>7754</v>
      </c>
      <c r="K53" s="59" t="s">
        <v>20670</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140.25">
      <c r="A54" s="59" t="s">
        <v>20671</v>
      </c>
      <c r="B54" s="60" t="s">
        <v>20672</v>
      </c>
      <c r="C54" s="59" t="s">
        <v>5358</v>
      </c>
      <c r="D54" s="59" t="s">
        <v>20673</v>
      </c>
      <c r="E54" s="59" t="s">
        <v>20314</v>
      </c>
      <c r="F54" s="59" t="s">
        <v>20674</v>
      </c>
      <c r="H54" s="59" t="s">
        <v>20675</v>
      </c>
      <c r="I54" s="59" t="s">
        <v>20676</v>
      </c>
      <c r="J54" s="59" t="s">
        <v>20677</v>
      </c>
      <c r="K54" s="59" t="s">
        <v>20678</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89.25">
      <c r="A55" s="59" t="s">
        <v>20679</v>
      </c>
      <c r="B55" s="60" t="s">
        <v>20680</v>
      </c>
      <c r="C55" s="59" t="s">
        <v>9455</v>
      </c>
      <c r="D55" s="59" t="s">
        <v>20681</v>
      </c>
      <c r="E55" s="59" t="s">
        <v>20314</v>
      </c>
      <c r="F55" s="59" t="s">
        <v>20682</v>
      </c>
      <c r="H55" s="59" t="s">
        <v>20683</v>
      </c>
      <c r="I55" s="59" t="s">
        <v>20684</v>
      </c>
      <c r="J55" s="59" t="s">
        <v>904</v>
      </c>
      <c r="K55" s="59" t="s">
        <v>20685</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89.25">
      <c r="A56" s="59" t="s">
        <v>20686</v>
      </c>
      <c r="B56" s="60" t="s">
        <v>20687</v>
      </c>
      <c r="C56" s="59" t="s">
        <v>20688</v>
      </c>
      <c r="D56" s="59" t="s">
        <v>20689</v>
      </c>
      <c r="E56" s="59" t="s">
        <v>20690</v>
      </c>
      <c r="F56" s="59" t="s">
        <v>20691</v>
      </c>
      <c r="H56" s="59" t="s">
        <v>20692</v>
      </c>
      <c r="I56" s="59" t="s">
        <v>20693</v>
      </c>
      <c r="J56" s="59" t="s">
        <v>1462</v>
      </c>
      <c r="K56" s="59" t="s">
        <v>20694</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165.75">
      <c r="A57" s="59" t="s">
        <v>20695</v>
      </c>
      <c r="B57" s="60" t="s">
        <v>20696</v>
      </c>
      <c r="C57" s="59" t="s">
        <v>1836</v>
      </c>
      <c r="D57" s="59" t="s">
        <v>20697</v>
      </c>
      <c r="E57" s="59" t="s">
        <v>20314</v>
      </c>
      <c r="F57" s="59" t="s">
        <v>20698</v>
      </c>
      <c r="H57" s="59" t="s">
        <v>20699</v>
      </c>
      <c r="I57" s="59" t="s">
        <v>20700</v>
      </c>
      <c r="J57" s="59" t="s">
        <v>20701</v>
      </c>
      <c r="K57" s="59" t="s">
        <v>20702</v>
      </c>
      <c r="L57" s="59" t="s">
        <v>20703</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40.25">
      <c r="A58" s="59" t="s">
        <v>20704</v>
      </c>
      <c r="B58" s="60" t="s">
        <v>20705</v>
      </c>
      <c r="C58" s="59" t="s">
        <v>13859</v>
      </c>
      <c r="D58" s="59" t="s">
        <v>20706</v>
      </c>
      <c r="E58" s="59" t="s">
        <v>20314</v>
      </c>
      <c r="F58" s="59" t="s">
        <v>20707</v>
      </c>
      <c r="H58" s="59" t="s">
        <v>20708</v>
      </c>
      <c r="I58" s="59" t="s">
        <v>20709</v>
      </c>
      <c r="J58" s="59" t="s">
        <v>20710</v>
      </c>
      <c r="K58" s="59" t="s">
        <v>20711</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153">
      <c r="A59" s="59" t="s">
        <v>20712</v>
      </c>
      <c r="B59" s="60" t="s">
        <v>20713</v>
      </c>
      <c r="C59" s="59" t="s">
        <v>20714</v>
      </c>
      <c r="D59" s="59" t="s">
        <v>20715</v>
      </c>
      <c r="E59" s="59" t="s">
        <v>20314</v>
      </c>
      <c r="F59" s="59" t="s">
        <v>20716</v>
      </c>
      <c r="H59" s="59" t="s">
        <v>20717</v>
      </c>
      <c r="I59" s="59" t="s">
        <v>20718</v>
      </c>
      <c r="J59" s="59" t="s">
        <v>20719</v>
      </c>
      <c r="K59" s="59" t="s">
        <v>20720</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76.5">
      <c r="A60" s="59" t="s">
        <v>20721</v>
      </c>
      <c r="B60" s="60" t="s">
        <v>20722</v>
      </c>
      <c r="C60" s="59" t="s">
        <v>20723</v>
      </c>
      <c r="D60" s="59" t="s">
        <v>20724</v>
      </c>
      <c r="E60" s="59" t="s">
        <v>20314</v>
      </c>
      <c r="F60" s="59" t="s">
        <v>20725</v>
      </c>
      <c r="H60" s="59" t="s">
        <v>20726</v>
      </c>
      <c r="I60" s="59" t="s">
        <v>20727</v>
      </c>
      <c r="J60" s="59" t="s">
        <v>20728</v>
      </c>
      <c r="K60" s="59" t="s">
        <v>20729</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76.5">
      <c r="A61" s="59" t="s">
        <v>20730</v>
      </c>
      <c r="B61" s="60" t="s">
        <v>20731</v>
      </c>
      <c r="C61" s="59" t="s">
        <v>20732</v>
      </c>
      <c r="D61" s="59" t="s">
        <v>20733</v>
      </c>
      <c r="E61" s="59" t="s">
        <v>20314</v>
      </c>
      <c r="F61" s="59" t="s">
        <v>20734</v>
      </c>
      <c r="H61" s="59" t="s">
        <v>20735</v>
      </c>
      <c r="I61" s="59" t="s">
        <v>20736</v>
      </c>
      <c r="J61" s="59" t="s">
        <v>14148</v>
      </c>
      <c r="K61" s="59" t="s">
        <v>20737</v>
      </c>
      <c r="L61" s="59" t="s">
        <v>545</v>
      </c>
      <c r="M61" s="59" t="s">
        <v>545</v>
      </c>
      <c r="N61" s="59" t="s">
        <v>545</v>
      </c>
      <c r="O61" s="59" t="s">
        <v>545</v>
      </c>
      <c r="P61" s="59" t="s">
        <v>545</v>
      </c>
      <c r="Q61" s="59" t="s">
        <v>545</v>
      </c>
      <c r="R61" s="59" t="s">
        <v>545</v>
      </c>
      <c r="S61" s="59" t="s">
        <v>545</v>
      </c>
      <c r="T61" s="59" t="s">
        <v>545</v>
      </c>
      <c r="U61" s="59" t="s">
        <v>545</v>
      </c>
      <c r="V61" s="59" t="s">
        <v>20738</v>
      </c>
      <c r="W61" s="59" t="s">
        <v>20739</v>
      </c>
      <c r="X61" s="59" t="s">
        <v>545</v>
      </c>
      <c r="Y61" s="59" t="s">
        <v>545</v>
      </c>
    </row>
    <row r="62" spans="1:25" ht="216.75">
      <c r="A62" s="59" t="s">
        <v>20740</v>
      </c>
      <c r="B62" s="60" t="s">
        <v>20741</v>
      </c>
      <c r="C62" s="59" t="s">
        <v>13859</v>
      </c>
      <c r="D62" s="59" t="s">
        <v>20742</v>
      </c>
      <c r="E62" s="59" t="s">
        <v>20314</v>
      </c>
      <c r="F62" s="59" t="s">
        <v>545</v>
      </c>
      <c r="H62" s="59" t="s">
        <v>545</v>
      </c>
      <c r="I62" s="59" t="s">
        <v>20743</v>
      </c>
      <c r="J62" s="59" t="s">
        <v>20744</v>
      </c>
      <c r="K62" s="59" t="s">
        <v>20745</v>
      </c>
      <c r="L62" s="59" t="s">
        <v>20746</v>
      </c>
      <c r="M62" s="59" t="s">
        <v>545</v>
      </c>
      <c r="N62" s="59" t="s">
        <v>545</v>
      </c>
      <c r="O62" s="59" t="s">
        <v>545</v>
      </c>
      <c r="P62" s="59" t="s">
        <v>545</v>
      </c>
      <c r="Q62" s="59" t="s">
        <v>545</v>
      </c>
      <c r="R62" s="59" t="s">
        <v>545</v>
      </c>
      <c r="S62" s="59" t="s">
        <v>545</v>
      </c>
      <c r="T62" s="59" t="s">
        <v>20747</v>
      </c>
      <c r="U62" s="59" t="s">
        <v>545</v>
      </c>
      <c r="V62" s="59" t="s">
        <v>545</v>
      </c>
      <c r="W62" s="59" t="s">
        <v>545</v>
      </c>
      <c r="X62" s="59" t="s">
        <v>545</v>
      </c>
      <c r="Y62" s="59" t="s">
        <v>545</v>
      </c>
    </row>
    <row r="63" spans="1:25" ht="216.75">
      <c r="A63" s="59" t="s">
        <v>20740</v>
      </c>
      <c r="B63" s="60" t="s">
        <v>20748</v>
      </c>
      <c r="C63" s="59" t="s">
        <v>13859</v>
      </c>
      <c r="D63" s="59" t="s">
        <v>20742</v>
      </c>
      <c r="E63" s="59" t="s">
        <v>20314</v>
      </c>
      <c r="F63" s="59" t="s">
        <v>545</v>
      </c>
      <c r="H63" s="59" t="s">
        <v>545</v>
      </c>
      <c r="I63" s="59" t="s">
        <v>20749</v>
      </c>
      <c r="J63" s="59" t="s">
        <v>20744</v>
      </c>
      <c r="K63" s="59" t="s">
        <v>20750</v>
      </c>
      <c r="L63" s="59" t="s">
        <v>20746</v>
      </c>
      <c r="M63" s="59" t="s">
        <v>545</v>
      </c>
      <c r="N63" s="59" t="s">
        <v>545</v>
      </c>
      <c r="O63" s="59" t="s">
        <v>545</v>
      </c>
      <c r="P63" s="59" t="s">
        <v>545</v>
      </c>
      <c r="Q63" s="59" t="s">
        <v>545</v>
      </c>
      <c r="R63" s="59" t="s">
        <v>545</v>
      </c>
      <c r="S63" s="59" t="s">
        <v>545</v>
      </c>
      <c r="T63" s="59" t="s">
        <v>20747</v>
      </c>
      <c r="U63" s="59" t="s">
        <v>545</v>
      </c>
      <c r="V63" s="59" t="s">
        <v>545</v>
      </c>
      <c r="W63" s="59" t="s">
        <v>545</v>
      </c>
      <c r="X63" s="59" t="s">
        <v>545</v>
      </c>
      <c r="Y63" s="59" t="s">
        <v>545</v>
      </c>
    </row>
    <row r="64" spans="1:25" ht="216.75">
      <c r="A64" s="59" t="s">
        <v>20740</v>
      </c>
      <c r="B64" s="60" t="s">
        <v>20751</v>
      </c>
      <c r="C64" s="59" t="s">
        <v>13859</v>
      </c>
      <c r="D64" s="59" t="s">
        <v>20742</v>
      </c>
      <c r="E64" s="59" t="s">
        <v>20314</v>
      </c>
      <c r="F64" s="59" t="s">
        <v>545</v>
      </c>
      <c r="H64" s="59" t="s">
        <v>545</v>
      </c>
      <c r="I64" s="59" t="s">
        <v>20752</v>
      </c>
      <c r="J64" s="59" t="s">
        <v>20744</v>
      </c>
      <c r="K64" s="59" t="s">
        <v>20753</v>
      </c>
      <c r="L64" s="59" t="s">
        <v>20746</v>
      </c>
      <c r="M64" s="59" t="s">
        <v>545</v>
      </c>
      <c r="N64" s="59" t="s">
        <v>545</v>
      </c>
      <c r="O64" s="59" t="s">
        <v>545</v>
      </c>
      <c r="P64" s="59" t="s">
        <v>545</v>
      </c>
      <c r="Q64" s="59" t="s">
        <v>545</v>
      </c>
      <c r="R64" s="59" t="s">
        <v>545</v>
      </c>
      <c r="S64" s="59" t="s">
        <v>545</v>
      </c>
      <c r="T64" s="59" t="s">
        <v>20747</v>
      </c>
      <c r="U64" s="59" t="s">
        <v>545</v>
      </c>
      <c r="V64" s="59" t="s">
        <v>545</v>
      </c>
      <c r="W64" s="59" t="s">
        <v>545</v>
      </c>
      <c r="X64" s="59" t="s">
        <v>545</v>
      </c>
      <c r="Y64" s="59" t="s">
        <v>545</v>
      </c>
    </row>
    <row r="65" spans="1:25" ht="114.75">
      <c r="A65" s="59" t="s">
        <v>20754</v>
      </c>
      <c r="B65" s="60" t="s">
        <v>20755</v>
      </c>
      <c r="C65" s="59" t="s">
        <v>17730</v>
      </c>
      <c r="D65" s="59" t="s">
        <v>20756</v>
      </c>
      <c r="E65" s="59" t="s">
        <v>20314</v>
      </c>
      <c r="F65" s="59" t="s">
        <v>20757</v>
      </c>
      <c r="H65" s="59" t="s">
        <v>20758</v>
      </c>
      <c r="I65" s="59" t="s">
        <v>20759</v>
      </c>
      <c r="J65" s="59" t="s">
        <v>2784</v>
      </c>
      <c r="K65" s="59" t="s">
        <v>20760</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102">
      <c r="A66" s="59" t="s">
        <v>20761</v>
      </c>
      <c r="B66" s="60" t="s">
        <v>20762</v>
      </c>
      <c r="C66" s="59" t="s">
        <v>20763</v>
      </c>
      <c r="D66" s="59" t="s">
        <v>20764</v>
      </c>
      <c r="E66" s="59" t="s">
        <v>20314</v>
      </c>
      <c r="F66" s="59" t="s">
        <v>20765</v>
      </c>
      <c r="H66" s="59" t="s">
        <v>20766</v>
      </c>
      <c r="I66" s="59" t="s">
        <v>20767</v>
      </c>
      <c r="J66" s="59" t="s">
        <v>20768</v>
      </c>
      <c r="K66" s="59" t="s">
        <v>20769</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409.5">
      <c r="A67" s="59" t="s">
        <v>20770</v>
      </c>
      <c r="B67" s="60" t="s">
        <v>20771</v>
      </c>
      <c r="C67" s="59" t="s">
        <v>20714</v>
      </c>
      <c r="D67" s="59" t="s">
        <v>20772</v>
      </c>
      <c r="E67" s="59" t="s">
        <v>20314</v>
      </c>
      <c r="F67" s="59" t="s">
        <v>545</v>
      </c>
      <c r="H67" s="59" t="s">
        <v>545</v>
      </c>
      <c r="I67" s="59" t="s">
        <v>20773</v>
      </c>
      <c r="J67" s="59" t="s">
        <v>20774</v>
      </c>
      <c r="K67" s="59" t="s">
        <v>20775</v>
      </c>
      <c r="L67" s="59" t="s">
        <v>20776</v>
      </c>
      <c r="M67" s="59" t="s">
        <v>545</v>
      </c>
      <c r="N67" s="59" t="s">
        <v>545</v>
      </c>
      <c r="O67" s="59" t="s">
        <v>545</v>
      </c>
      <c r="P67" s="59" t="s">
        <v>545</v>
      </c>
      <c r="Q67" s="59" t="s">
        <v>545</v>
      </c>
      <c r="R67" s="59" t="s">
        <v>545</v>
      </c>
      <c r="S67" s="59" t="s">
        <v>545</v>
      </c>
      <c r="T67" s="59" t="s">
        <v>20777</v>
      </c>
      <c r="U67" s="59" t="s">
        <v>545</v>
      </c>
      <c r="V67" s="59" t="s">
        <v>545</v>
      </c>
      <c r="W67" s="59" t="s">
        <v>545</v>
      </c>
      <c r="X67" s="59" t="s">
        <v>545</v>
      </c>
      <c r="Y67" s="59" t="s">
        <v>545</v>
      </c>
    </row>
    <row r="68" spans="1:25" ht="409.5">
      <c r="A68" s="59" t="s">
        <v>20740</v>
      </c>
      <c r="B68" s="60" t="s">
        <v>20778</v>
      </c>
      <c r="C68" s="59" t="s">
        <v>17739</v>
      </c>
      <c r="D68" s="59" t="s">
        <v>20742</v>
      </c>
      <c r="E68" s="59" t="s">
        <v>20314</v>
      </c>
      <c r="F68" s="59" t="s">
        <v>545</v>
      </c>
      <c r="H68" s="59" t="s">
        <v>545</v>
      </c>
      <c r="I68" s="59" t="s">
        <v>20779</v>
      </c>
      <c r="J68" s="59" t="s">
        <v>14514</v>
      </c>
      <c r="K68" s="59" t="s">
        <v>20780</v>
      </c>
      <c r="L68" s="59" t="s">
        <v>20781</v>
      </c>
      <c r="M68" s="59" t="s">
        <v>545</v>
      </c>
      <c r="N68" s="59" t="s">
        <v>545</v>
      </c>
      <c r="O68" s="59" t="s">
        <v>545</v>
      </c>
      <c r="P68" s="59" t="s">
        <v>545</v>
      </c>
      <c r="Q68" s="59" t="s">
        <v>545</v>
      </c>
      <c r="R68" s="59" t="s">
        <v>545</v>
      </c>
      <c r="S68" s="59" t="s">
        <v>545</v>
      </c>
      <c r="T68" s="59" t="s">
        <v>20782</v>
      </c>
      <c r="U68" s="59" t="s">
        <v>545</v>
      </c>
      <c r="V68" s="59" t="s">
        <v>545</v>
      </c>
      <c r="W68" s="59" t="s">
        <v>545</v>
      </c>
      <c r="X68" s="59" t="s">
        <v>545</v>
      </c>
      <c r="Y68" s="59" t="s">
        <v>545</v>
      </c>
    </row>
    <row r="69" spans="1:25" ht="331.5">
      <c r="A69" s="59" t="s">
        <v>20740</v>
      </c>
      <c r="B69" s="60" t="s">
        <v>20783</v>
      </c>
      <c r="C69" s="59" t="s">
        <v>17739</v>
      </c>
      <c r="D69" s="59" t="s">
        <v>20742</v>
      </c>
      <c r="E69" s="59" t="s">
        <v>20314</v>
      </c>
      <c r="F69" s="59" t="s">
        <v>545</v>
      </c>
      <c r="H69" s="59" t="s">
        <v>545</v>
      </c>
      <c r="I69" s="59" t="s">
        <v>20784</v>
      </c>
      <c r="J69" s="59" t="s">
        <v>14514</v>
      </c>
      <c r="K69" s="59" t="s">
        <v>20785</v>
      </c>
      <c r="L69" s="59" t="s">
        <v>20786</v>
      </c>
      <c r="M69" s="59" t="s">
        <v>545</v>
      </c>
      <c r="N69" s="59" t="s">
        <v>545</v>
      </c>
      <c r="O69" s="59" t="s">
        <v>545</v>
      </c>
      <c r="P69" s="59" t="s">
        <v>545</v>
      </c>
      <c r="Q69" s="59" t="s">
        <v>545</v>
      </c>
      <c r="R69" s="59" t="s">
        <v>545</v>
      </c>
      <c r="S69" s="59" t="s">
        <v>545</v>
      </c>
      <c r="T69" s="59" t="s">
        <v>20787</v>
      </c>
      <c r="U69" s="59" t="s">
        <v>545</v>
      </c>
      <c r="V69" s="59" t="s">
        <v>545</v>
      </c>
      <c r="W69" s="59" t="s">
        <v>545</v>
      </c>
      <c r="X69" s="59" t="s">
        <v>545</v>
      </c>
      <c r="Y69" s="59" t="s">
        <v>545</v>
      </c>
    </row>
    <row r="70" spans="1:25" ht="76.5">
      <c r="A70" s="59" t="s">
        <v>20788</v>
      </c>
      <c r="B70" s="60" t="s">
        <v>20789</v>
      </c>
      <c r="C70" s="59" t="s">
        <v>20790</v>
      </c>
      <c r="D70" s="59" t="s">
        <v>20791</v>
      </c>
      <c r="E70" s="59" t="s">
        <v>20314</v>
      </c>
      <c r="F70" s="59" t="s">
        <v>20792</v>
      </c>
      <c r="H70" s="59" t="s">
        <v>20792</v>
      </c>
      <c r="I70" s="59" t="s">
        <v>20793</v>
      </c>
      <c r="J70" s="59" t="s">
        <v>11930</v>
      </c>
      <c r="K70" s="59" t="s">
        <v>20794</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409.5">
      <c r="A71" s="59" t="s">
        <v>20795</v>
      </c>
      <c r="B71" s="60" t="s">
        <v>20796</v>
      </c>
      <c r="C71" s="59" t="s">
        <v>9849</v>
      </c>
      <c r="D71" s="59" t="s">
        <v>20797</v>
      </c>
      <c r="E71" s="59" t="s">
        <v>20314</v>
      </c>
      <c r="F71" s="59" t="s">
        <v>545</v>
      </c>
      <c r="H71" s="59" t="s">
        <v>545</v>
      </c>
      <c r="I71" s="59" t="s">
        <v>20798</v>
      </c>
      <c r="J71" s="59" t="s">
        <v>20799</v>
      </c>
      <c r="K71" s="59" t="s">
        <v>20800</v>
      </c>
      <c r="L71" s="59" t="s">
        <v>20801</v>
      </c>
      <c r="M71" s="59" t="s">
        <v>545</v>
      </c>
      <c r="N71" s="59" t="s">
        <v>545</v>
      </c>
      <c r="O71" s="59" t="s">
        <v>545</v>
      </c>
      <c r="P71" s="59" t="s">
        <v>545</v>
      </c>
      <c r="Q71" s="59" t="s">
        <v>545</v>
      </c>
      <c r="R71" s="59" t="s">
        <v>545</v>
      </c>
      <c r="S71" s="59" t="s">
        <v>545</v>
      </c>
      <c r="T71" s="59" t="s">
        <v>20802</v>
      </c>
      <c r="U71" s="59" t="s">
        <v>545</v>
      </c>
      <c r="V71" s="59" t="s">
        <v>545</v>
      </c>
      <c r="W71" s="59" t="s">
        <v>545</v>
      </c>
      <c r="X71" s="59" t="s">
        <v>545</v>
      </c>
      <c r="Y71" s="59" t="s">
        <v>545</v>
      </c>
    </row>
    <row r="72" spans="1:25" ht="114.75">
      <c r="A72" s="59" t="s">
        <v>20803</v>
      </c>
      <c r="B72" s="60" t="s">
        <v>20804</v>
      </c>
      <c r="C72" s="59" t="s">
        <v>20805</v>
      </c>
      <c r="D72" s="59" t="s">
        <v>20806</v>
      </c>
      <c r="E72" s="59" t="s">
        <v>20314</v>
      </c>
      <c r="F72" s="59" t="s">
        <v>20807</v>
      </c>
      <c r="H72" s="59" t="s">
        <v>20808</v>
      </c>
      <c r="I72" s="59" t="s">
        <v>20809</v>
      </c>
      <c r="J72" s="59" t="s">
        <v>8462</v>
      </c>
      <c r="K72" s="59" t="s">
        <v>20810</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127.5">
      <c r="A73" s="59" t="s">
        <v>20811</v>
      </c>
      <c r="B73" s="60" t="s">
        <v>20812</v>
      </c>
      <c r="C73" s="59" t="s">
        <v>20813</v>
      </c>
      <c r="D73" s="59" t="s">
        <v>20814</v>
      </c>
      <c r="E73" s="59" t="s">
        <v>20314</v>
      </c>
      <c r="F73" s="59" t="s">
        <v>20815</v>
      </c>
      <c r="H73" s="59" t="s">
        <v>20816</v>
      </c>
      <c r="I73" s="59" t="s">
        <v>20817</v>
      </c>
      <c r="J73" s="59" t="s">
        <v>20818</v>
      </c>
      <c r="K73" s="59" t="s">
        <v>20819</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102">
      <c r="A74" s="59" t="s">
        <v>20820</v>
      </c>
      <c r="B74" s="60" t="s">
        <v>20821</v>
      </c>
      <c r="C74" s="59" t="s">
        <v>20822</v>
      </c>
      <c r="D74" s="59" t="s">
        <v>20823</v>
      </c>
      <c r="E74" s="59" t="s">
        <v>20314</v>
      </c>
      <c r="F74" s="59" t="s">
        <v>20824</v>
      </c>
      <c r="H74" s="59" t="s">
        <v>20825</v>
      </c>
      <c r="I74" s="59" t="s">
        <v>20826</v>
      </c>
      <c r="J74" s="59" t="s">
        <v>8877</v>
      </c>
      <c r="K74" s="59" t="s">
        <v>20827</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76.5">
      <c r="A75" s="59" t="s">
        <v>20828</v>
      </c>
      <c r="B75" s="60" t="s">
        <v>20829</v>
      </c>
      <c r="C75" s="59" t="s">
        <v>20822</v>
      </c>
      <c r="D75" s="59" t="s">
        <v>20830</v>
      </c>
      <c r="E75" s="59" t="s">
        <v>20314</v>
      </c>
      <c r="F75" s="59" t="s">
        <v>20831</v>
      </c>
      <c r="H75" s="59" t="s">
        <v>20831</v>
      </c>
      <c r="I75" s="59" t="s">
        <v>20832</v>
      </c>
      <c r="J75" s="59" t="s">
        <v>8857</v>
      </c>
      <c r="K75" s="59" t="s">
        <v>20833</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63.75">
      <c r="A76" s="59" t="s">
        <v>20834</v>
      </c>
      <c r="B76" s="60" t="s">
        <v>20835</v>
      </c>
      <c r="C76" s="59" t="s">
        <v>20471</v>
      </c>
      <c r="D76" s="59" t="s">
        <v>20836</v>
      </c>
      <c r="E76" s="59" t="s">
        <v>20314</v>
      </c>
      <c r="F76" s="59" t="s">
        <v>20837</v>
      </c>
      <c r="H76" s="59" t="s">
        <v>20838</v>
      </c>
      <c r="I76" s="59" t="s">
        <v>20839</v>
      </c>
      <c r="J76" s="59" t="s">
        <v>2619</v>
      </c>
      <c r="K76" s="59" t="s">
        <v>20840</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191.25">
      <c r="A77" s="59" t="s">
        <v>20841</v>
      </c>
      <c r="B77" s="60" t="s">
        <v>20842</v>
      </c>
      <c r="C77" s="59" t="s">
        <v>20843</v>
      </c>
      <c r="D77" s="59" t="s">
        <v>20844</v>
      </c>
      <c r="E77" s="59" t="s">
        <v>20314</v>
      </c>
      <c r="F77" s="59" t="s">
        <v>545</v>
      </c>
      <c r="H77" s="59" t="s">
        <v>20845</v>
      </c>
      <c r="I77" s="59" t="s">
        <v>20846</v>
      </c>
      <c r="J77" s="59" t="s">
        <v>7343</v>
      </c>
      <c r="K77" s="59" t="s">
        <v>20847</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51">
      <c r="A78" s="59" t="s">
        <v>20848</v>
      </c>
      <c r="B78" s="60" t="s">
        <v>20849</v>
      </c>
      <c r="C78" s="59" t="s">
        <v>17754</v>
      </c>
      <c r="D78" s="59" t="s">
        <v>20850</v>
      </c>
      <c r="E78" s="59" t="s">
        <v>20314</v>
      </c>
      <c r="F78" s="59" t="s">
        <v>20851</v>
      </c>
      <c r="H78" s="59" t="s">
        <v>20852</v>
      </c>
      <c r="I78" s="59" t="s">
        <v>20853</v>
      </c>
      <c r="J78" s="59" t="s">
        <v>10899</v>
      </c>
      <c r="K78" s="59" t="s">
        <v>20854</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76.5">
      <c r="A79" s="59" t="s">
        <v>20855</v>
      </c>
      <c r="B79" s="60" t="s">
        <v>20856</v>
      </c>
      <c r="C79" s="59" t="s">
        <v>17754</v>
      </c>
      <c r="D79" s="59" t="s">
        <v>20857</v>
      </c>
      <c r="E79" s="59" t="s">
        <v>20314</v>
      </c>
      <c r="F79" s="59" t="s">
        <v>20858</v>
      </c>
      <c r="H79" s="59" t="s">
        <v>20859</v>
      </c>
      <c r="I79" s="59" t="s">
        <v>20860</v>
      </c>
      <c r="J79" s="59" t="s">
        <v>20861</v>
      </c>
      <c r="K79" s="59" t="s">
        <v>20862</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267.75">
      <c r="A80" s="59" t="s">
        <v>20863</v>
      </c>
      <c r="B80" s="60" t="s">
        <v>20864</v>
      </c>
      <c r="C80" s="59" t="s">
        <v>17754</v>
      </c>
      <c r="D80" s="59" t="s">
        <v>20865</v>
      </c>
      <c r="E80" s="59" t="s">
        <v>20314</v>
      </c>
      <c r="F80" s="59" t="s">
        <v>20866</v>
      </c>
      <c r="H80" s="59" t="s">
        <v>20867</v>
      </c>
      <c r="I80" s="59" t="s">
        <v>20868</v>
      </c>
      <c r="J80" s="59" t="s">
        <v>10899</v>
      </c>
      <c r="K80" s="59" t="s">
        <v>20869</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102">
      <c r="A81" s="59" t="s">
        <v>20870</v>
      </c>
      <c r="B81" s="60" t="s">
        <v>20871</v>
      </c>
      <c r="C81" s="59" t="s">
        <v>17754</v>
      </c>
      <c r="D81" s="59" t="s">
        <v>20872</v>
      </c>
      <c r="E81" s="59" t="s">
        <v>20314</v>
      </c>
      <c r="F81" s="59" t="s">
        <v>20873</v>
      </c>
      <c r="H81" s="59" t="s">
        <v>20874</v>
      </c>
      <c r="I81" s="59" t="s">
        <v>20875</v>
      </c>
      <c r="J81" s="59" t="s">
        <v>10899</v>
      </c>
      <c r="K81" s="59" t="s">
        <v>20876</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51">
      <c r="A82" s="59" t="s">
        <v>20877</v>
      </c>
      <c r="B82" s="60" t="s">
        <v>20878</v>
      </c>
      <c r="C82" s="59" t="s">
        <v>8578</v>
      </c>
      <c r="D82" s="59" t="s">
        <v>20358</v>
      </c>
      <c r="E82" s="59" t="s">
        <v>20314</v>
      </c>
      <c r="F82" s="59" t="s">
        <v>20879</v>
      </c>
      <c r="H82" s="59" t="s">
        <v>20880</v>
      </c>
      <c r="I82" s="59" t="s">
        <v>20881</v>
      </c>
      <c r="J82" s="59" t="s">
        <v>8604</v>
      </c>
      <c r="K82" s="59" t="s">
        <v>20882</v>
      </c>
      <c r="L82" s="59" t="s">
        <v>545</v>
      </c>
      <c r="M82" s="59" t="s">
        <v>545</v>
      </c>
      <c r="N82" s="59" t="s">
        <v>545</v>
      </c>
      <c r="O82" s="59" t="s">
        <v>545</v>
      </c>
      <c r="P82" s="59" t="s">
        <v>545</v>
      </c>
      <c r="Q82" s="59" t="s">
        <v>545</v>
      </c>
      <c r="R82" s="59" t="s">
        <v>545</v>
      </c>
      <c r="S82" s="59" t="s">
        <v>545</v>
      </c>
      <c r="T82" s="59" t="s">
        <v>545</v>
      </c>
      <c r="U82" s="59" t="s">
        <v>545</v>
      </c>
      <c r="V82" s="59" t="s">
        <v>20883</v>
      </c>
      <c r="W82" s="59" t="s">
        <v>545</v>
      </c>
      <c r="X82" s="59" t="s">
        <v>545</v>
      </c>
      <c r="Y82" s="59" t="s">
        <v>545</v>
      </c>
    </row>
    <row r="83" spans="1:25" ht="204">
      <c r="A83" s="59" t="s">
        <v>20884</v>
      </c>
      <c r="B83" s="60" t="s">
        <v>20885</v>
      </c>
      <c r="C83" s="59" t="s">
        <v>20886</v>
      </c>
      <c r="D83" s="59" t="s">
        <v>20887</v>
      </c>
      <c r="E83" s="59" t="s">
        <v>20314</v>
      </c>
      <c r="F83" s="59" t="s">
        <v>20888</v>
      </c>
      <c r="H83" s="59" t="s">
        <v>20889</v>
      </c>
      <c r="I83" s="59" t="s">
        <v>20890</v>
      </c>
      <c r="J83" s="59" t="s">
        <v>20891</v>
      </c>
      <c r="K83" s="59" t="s">
        <v>20892</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25.5">
      <c r="A84" s="59" t="s">
        <v>20893</v>
      </c>
      <c r="B84" s="60" t="s">
        <v>20894</v>
      </c>
      <c r="C84" s="59" t="s">
        <v>20895</v>
      </c>
      <c r="D84" s="59" t="s">
        <v>545</v>
      </c>
      <c r="E84" s="59" t="s">
        <v>20314</v>
      </c>
      <c r="F84" s="59" t="s">
        <v>545</v>
      </c>
      <c r="H84" s="59" t="s">
        <v>545</v>
      </c>
      <c r="I84" s="59" t="s">
        <v>20896</v>
      </c>
      <c r="J84" s="59" t="s">
        <v>20897</v>
      </c>
      <c r="K84" s="59" t="s">
        <v>20898</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25.5">
      <c r="A85" s="59" t="s">
        <v>20893</v>
      </c>
      <c r="B85" s="60" t="s">
        <v>20899</v>
      </c>
      <c r="C85" s="59" t="s">
        <v>20895</v>
      </c>
      <c r="D85" s="59" t="s">
        <v>545</v>
      </c>
      <c r="E85" s="59" t="s">
        <v>20314</v>
      </c>
      <c r="F85" s="59" t="s">
        <v>545</v>
      </c>
      <c r="H85" s="59" t="s">
        <v>545</v>
      </c>
      <c r="I85" s="59" t="s">
        <v>20900</v>
      </c>
      <c r="J85" s="59" t="s">
        <v>20897</v>
      </c>
      <c r="K85" s="59" t="s">
        <v>20901</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25.5">
      <c r="A86" s="59" t="s">
        <v>20893</v>
      </c>
      <c r="B86" s="60" t="s">
        <v>20902</v>
      </c>
      <c r="C86" s="59" t="s">
        <v>20895</v>
      </c>
      <c r="D86" s="59" t="s">
        <v>545</v>
      </c>
      <c r="E86" s="59" t="s">
        <v>20314</v>
      </c>
      <c r="F86" s="59" t="s">
        <v>545</v>
      </c>
      <c r="H86" s="59" t="s">
        <v>545</v>
      </c>
      <c r="I86" s="59" t="s">
        <v>20903</v>
      </c>
      <c r="J86" s="59" t="s">
        <v>20897</v>
      </c>
      <c r="K86" s="59" t="s">
        <v>20904</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25.5">
      <c r="A87" s="59" t="s">
        <v>20893</v>
      </c>
      <c r="B87" s="60" t="s">
        <v>20905</v>
      </c>
      <c r="C87" s="59" t="s">
        <v>20895</v>
      </c>
      <c r="D87" s="59" t="s">
        <v>545</v>
      </c>
      <c r="E87" s="59" t="s">
        <v>20314</v>
      </c>
      <c r="F87" s="59" t="s">
        <v>545</v>
      </c>
      <c r="H87" s="59" t="s">
        <v>545</v>
      </c>
      <c r="I87" s="59" t="s">
        <v>20906</v>
      </c>
      <c r="J87" s="59" t="s">
        <v>20897</v>
      </c>
      <c r="K87" s="59" t="s">
        <v>20907</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25.5">
      <c r="A88" s="59" t="s">
        <v>20893</v>
      </c>
      <c r="B88" s="60" t="s">
        <v>20908</v>
      </c>
      <c r="C88" s="59" t="s">
        <v>20909</v>
      </c>
      <c r="D88" s="59" t="s">
        <v>545</v>
      </c>
      <c r="E88" s="59" t="s">
        <v>20314</v>
      </c>
      <c r="F88" s="59" t="s">
        <v>545</v>
      </c>
      <c r="H88" s="59" t="s">
        <v>545</v>
      </c>
      <c r="I88" s="59" t="s">
        <v>20910</v>
      </c>
      <c r="J88" s="59" t="s">
        <v>20897</v>
      </c>
      <c r="K88" s="59" t="s">
        <v>20911</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293.25">
      <c r="A89" s="59" t="s">
        <v>20912</v>
      </c>
      <c r="B89" s="60" t="s">
        <v>20913</v>
      </c>
      <c r="C89" s="59" t="s">
        <v>20886</v>
      </c>
      <c r="D89" s="59" t="s">
        <v>20914</v>
      </c>
      <c r="E89" s="59" t="s">
        <v>20314</v>
      </c>
      <c r="F89" s="59" t="s">
        <v>545</v>
      </c>
      <c r="H89" s="59" t="s">
        <v>545</v>
      </c>
      <c r="I89" s="59" t="s">
        <v>20915</v>
      </c>
      <c r="J89" s="59" t="s">
        <v>20916</v>
      </c>
      <c r="K89" s="59" t="s">
        <v>20917</v>
      </c>
      <c r="L89" s="59" t="s">
        <v>20918</v>
      </c>
      <c r="M89" s="59" t="s">
        <v>545</v>
      </c>
      <c r="N89" s="59" t="s">
        <v>545</v>
      </c>
      <c r="O89" s="59" t="s">
        <v>545</v>
      </c>
      <c r="P89" s="59" t="s">
        <v>545</v>
      </c>
      <c r="Q89" s="59" t="s">
        <v>545</v>
      </c>
      <c r="R89" s="59" t="s">
        <v>545</v>
      </c>
      <c r="S89" s="59" t="s">
        <v>545</v>
      </c>
      <c r="T89" s="59" t="s">
        <v>20919</v>
      </c>
      <c r="U89" s="59" t="s">
        <v>545</v>
      </c>
      <c r="V89" s="59" t="s">
        <v>545</v>
      </c>
      <c r="W89" s="59" t="s">
        <v>545</v>
      </c>
      <c r="X89" s="59" t="s">
        <v>545</v>
      </c>
      <c r="Y89" s="59" t="s">
        <v>545</v>
      </c>
    </row>
    <row r="90" spans="1:25" ht="267.75">
      <c r="A90" s="59" t="s">
        <v>20920</v>
      </c>
      <c r="B90" s="60" t="s">
        <v>20921</v>
      </c>
      <c r="C90" s="59" t="s">
        <v>20922</v>
      </c>
      <c r="D90" s="59" t="s">
        <v>20923</v>
      </c>
      <c r="E90" s="59" t="s">
        <v>20314</v>
      </c>
      <c r="F90" s="59" t="s">
        <v>20924</v>
      </c>
      <c r="H90" s="59" t="s">
        <v>20925</v>
      </c>
      <c r="I90" s="59" t="s">
        <v>20926</v>
      </c>
      <c r="J90" s="59" t="s">
        <v>17954</v>
      </c>
      <c r="K90" s="59" t="s">
        <v>20927</v>
      </c>
      <c r="L90" s="59" t="s">
        <v>20928</v>
      </c>
      <c r="M90" s="59" t="s">
        <v>545</v>
      </c>
      <c r="N90" s="59" t="s">
        <v>545</v>
      </c>
      <c r="O90" s="59" t="s">
        <v>545</v>
      </c>
      <c r="P90" s="59" t="s">
        <v>545</v>
      </c>
      <c r="Q90" s="59" t="s">
        <v>545</v>
      </c>
      <c r="R90" s="59" t="s">
        <v>545</v>
      </c>
      <c r="S90" s="59" t="s">
        <v>545</v>
      </c>
      <c r="T90" s="59" t="s">
        <v>20929</v>
      </c>
      <c r="U90" s="59" t="s">
        <v>545</v>
      </c>
      <c r="V90" s="59" t="s">
        <v>545</v>
      </c>
      <c r="W90" s="59" t="s">
        <v>545</v>
      </c>
      <c r="X90" s="59" t="s">
        <v>545</v>
      </c>
      <c r="Y90" s="59" t="s">
        <v>545</v>
      </c>
    </row>
    <row r="91" spans="1:25" ht="153">
      <c r="A91" s="59" t="s">
        <v>20930</v>
      </c>
      <c r="B91" s="60" t="s">
        <v>20931</v>
      </c>
      <c r="C91" s="59" t="s">
        <v>20922</v>
      </c>
      <c r="D91" s="59" t="s">
        <v>20932</v>
      </c>
      <c r="E91" s="59" t="s">
        <v>20314</v>
      </c>
      <c r="F91" s="59" t="s">
        <v>20933</v>
      </c>
      <c r="H91" s="59" t="s">
        <v>20934</v>
      </c>
      <c r="I91" s="59" t="s">
        <v>20935</v>
      </c>
      <c r="J91" s="59" t="s">
        <v>17750</v>
      </c>
      <c r="K91" s="59" t="s">
        <v>20936</v>
      </c>
      <c r="L91" s="59" t="s">
        <v>20937</v>
      </c>
      <c r="M91" s="59" t="s">
        <v>545</v>
      </c>
      <c r="N91" s="59" t="s">
        <v>545</v>
      </c>
      <c r="O91" s="59" t="s">
        <v>545</v>
      </c>
      <c r="P91" s="59" t="s">
        <v>545</v>
      </c>
      <c r="Q91" s="59" t="s">
        <v>545</v>
      </c>
      <c r="R91" s="59" t="s">
        <v>545</v>
      </c>
      <c r="S91" s="59" t="s">
        <v>545</v>
      </c>
      <c r="T91" s="59" t="s">
        <v>20938</v>
      </c>
      <c r="U91" s="59" t="s">
        <v>545</v>
      </c>
      <c r="V91" s="59" t="s">
        <v>545</v>
      </c>
      <c r="W91" s="59" t="s">
        <v>545</v>
      </c>
      <c r="X91" s="59" t="s">
        <v>545</v>
      </c>
      <c r="Y91" s="59" t="s">
        <v>545</v>
      </c>
    </row>
    <row r="92" spans="1:25" ht="267.75">
      <c r="A92" s="59" t="s">
        <v>20939</v>
      </c>
      <c r="B92" s="60" t="s">
        <v>20940</v>
      </c>
      <c r="C92" s="59" t="s">
        <v>20922</v>
      </c>
      <c r="D92" s="59" t="s">
        <v>20941</v>
      </c>
      <c r="E92" s="59" t="s">
        <v>20314</v>
      </c>
      <c r="F92" s="59" t="s">
        <v>20942</v>
      </c>
      <c r="H92" s="59" t="s">
        <v>20943</v>
      </c>
      <c r="I92" s="59" t="s">
        <v>20944</v>
      </c>
      <c r="J92" s="59" t="s">
        <v>20945</v>
      </c>
      <c r="K92" s="59" t="s">
        <v>20946</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409.5" hidden="1">
      <c r="A93" s="59" t="s">
        <v>20947</v>
      </c>
      <c r="B93" s="60" t="s">
        <v>20948</v>
      </c>
      <c r="C93" s="59" t="s">
        <v>20949</v>
      </c>
      <c r="D93" s="59" t="s">
        <v>20950</v>
      </c>
      <c r="E93" s="59" t="s">
        <v>20329</v>
      </c>
      <c r="F93" s="59" t="s">
        <v>545</v>
      </c>
      <c r="H93" s="59" t="s">
        <v>545</v>
      </c>
      <c r="I93" s="59" t="s">
        <v>20951</v>
      </c>
      <c r="J93" s="59" t="s">
        <v>20952</v>
      </c>
      <c r="K93" s="59" t="s">
        <v>20953</v>
      </c>
      <c r="L93" s="59" t="s">
        <v>20954</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153">
      <c r="A94" s="59" t="s">
        <v>20955</v>
      </c>
      <c r="B94" s="60" t="s">
        <v>20956</v>
      </c>
      <c r="C94" s="59" t="s">
        <v>17762</v>
      </c>
      <c r="D94" s="59" t="s">
        <v>20957</v>
      </c>
      <c r="E94" s="59" t="s">
        <v>20958</v>
      </c>
      <c r="F94" s="59" t="s">
        <v>20959</v>
      </c>
      <c r="H94" s="59" t="s">
        <v>20960</v>
      </c>
      <c r="I94" s="59" t="s">
        <v>20961</v>
      </c>
      <c r="J94" s="59" t="s">
        <v>20962</v>
      </c>
      <c r="K94" s="59" t="s">
        <v>20963</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102" hidden="1">
      <c r="A95" s="59" t="s">
        <v>20964</v>
      </c>
      <c r="B95" s="60" t="s">
        <v>20965</v>
      </c>
      <c r="C95" s="59" t="s">
        <v>20966</v>
      </c>
      <c r="D95" s="59" t="s">
        <v>20967</v>
      </c>
      <c r="E95" s="59" t="s">
        <v>20329</v>
      </c>
      <c r="F95" s="59" t="s">
        <v>545</v>
      </c>
      <c r="H95" s="59" t="s">
        <v>545</v>
      </c>
      <c r="I95" s="59" t="s">
        <v>20968</v>
      </c>
      <c r="J95" s="59" t="s">
        <v>20969</v>
      </c>
      <c r="K95" s="59" t="s">
        <v>20970</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76.5" hidden="1">
      <c r="A96" s="59" t="s">
        <v>20964</v>
      </c>
      <c r="B96" s="60" t="s">
        <v>20971</v>
      </c>
      <c r="C96" s="59" t="s">
        <v>20972</v>
      </c>
      <c r="D96" s="59" t="s">
        <v>20973</v>
      </c>
      <c r="E96" s="59" t="s">
        <v>20329</v>
      </c>
      <c r="F96" s="59" t="s">
        <v>545</v>
      </c>
      <c r="H96" s="59" t="s">
        <v>545</v>
      </c>
      <c r="I96" s="59" t="s">
        <v>20974</v>
      </c>
      <c r="J96" s="59" t="s">
        <v>20969</v>
      </c>
      <c r="K96" s="59" t="s">
        <v>20975</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89.25" hidden="1">
      <c r="A97" s="59" t="s">
        <v>20976</v>
      </c>
      <c r="B97" s="60" t="s">
        <v>20977</v>
      </c>
      <c r="C97" s="59" t="s">
        <v>20978</v>
      </c>
      <c r="D97" s="59" t="s">
        <v>20979</v>
      </c>
      <c r="E97" s="59" t="s">
        <v>20329</v>
      </c>
      <c r="F97" s="59" t="s">
        <v>545</v>
      </c>
      <c r="H97" s="59" t="s">
        <v>545</v>
      </c>
      <c r="I97" s="59" t="s">
        <v>20980</v>
      </c>
      <c r="J97" s="59" t="s">
        <v>20981</v>
      </c>
      <c r="K97" s="59" t="s">
        <v>20982</v>
      </c>
      <c r="L97" s="59" t="s">
        <v>20983</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25.5" hidden="1">
      <c r="A98" s="59" t="s">
        <v>20984</v>
      </c>
      <c r="B98" s="60" t="s">
        <v>20985</v>
      </c>
      <c r="C98" s="59" t="s">
        <v>20986</v>
      </c>
      <c r="D98" s="59" t="s">
        <v>545</v>
      </c>
      <c r="E98" s="59" t="s">
        <v>20329</v>
      </c>
      <c r="F98" s="59" t="s">
        <v>545</v>
      </c>
      <c r="H98" s="59" t="s">
        <v>545</v>
      </c>
      <c r="I98" s="59" t="s">
        <v>20987</v>
      </c>
      <c r="J98" s="59" t="s">
        <v>20988</v>
      </c>
      <c r="K98" s="59" t="s">
        <v>20989</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25.5" hidden="1">
      <c r="A99" s="59" t="s">
        <v>20984</v>
      </c>
      <c r="B99" s="60" t="s">
        <v>20990</v>
      </c>
      <c r="C99" s="59" t="s">
        <v>20991</v>
      </c>
      <c r="D99" s="59" t="s">
        <v>545</v>
      </c>
      <c r="E99" s="59" t="s">
        <v>20329</v>
      </c>
      <c r="F99" s="59" t="s">
        <v>545</v>
      </c>
      <c r="H99" s="59" t="s">
        <v>545</v>
      </c>
      <c r="I99" s="59" t="s">
        <v>20992</v>
      </c>
      <c r="J99" s="59" t="s">
        <v>20993</v>
      </c>
      <c r="K99" s="59" t="s">
        <v>20994</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25.5" hidden="1">
      <c r="A100" s="59" t="s">
        <v>20995</v>
      </c>
      <c r="B100" s="60" t="s">
        <v>20996</v>
      </c>
      <c r="C100" s="59" t="s">
        <v>20997</v>
      </c>
      <c r="D100" s="59" t="s">
        <v>545</v>
      </c>
      <c r="E100" s="59" t="s">
        <v>20329</v>
      </c>
      <c r="F100" s="59" t="s">
        <v>545</v>
      </c>
      <c r="H100" s="59" t="s">
        <v>545</v>
      </c>
      <c r="I100" s="59" t="s">
        <v>20998</v>
      </c>
      <c r="J100" s="59" t="s">
        <v>14449</v>
      </c>
      <c r="K100" s="59" t="s">
        <v>20999</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127.5" hidden="1">
      <c r="A101" s="59" t="s">
        <v>20964</v>
      </c>
      <c r="B101" s="60" t="s">
        <v>21000</v>
      </c>
      <c r="C101" s="59" t="s">
        <v>21001</v>
      </c>
      <c r="D101" s="59" t="s">
        <v>21002</v>
      </c>
      <c r="E101" s="59" t="s">
        <v>20329</v>
      </c>
      <c r="F101" s="59" t="s">
        <v>545</v>
      </c>
      <c r="H101" s="59" t="s">
        <v>545</v>
      </c>
      <c r="I101" s="59" t="s">
        <v>21003</v>
      </c>
      <c r="J101" s="59" t="s">
        <v>20969</v>
      </c>
      <c r="K101" s="59" t="s">
        <v>21004</v>
      </c>
      <c r="L101" s="59" t="s">
        <v>21005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127.5" hidden="1">
      <c r="A102" s="59" t="s">
        <v>20964</v>
      </c>
      <c r="B102" s="60" t="s">
        <v>21006</v>
      </c>
      <c r="C102" s="59" t="s">
        <v>21007</v>
      </c>
      <c r="D102" s="59" t="s">
        <v>21008</v>
      </c>
      <c r="E102" s="59" t="s">
        <v>20329</v>
      </c>
      <c r="F102" s="59" t="s">
        <v>545</v>
      </c>
      <c r="H102" s="59" t="s">
        <v>545</v>
      </c>
      <c r="I102" s="59" t="s">
        <v>21009</v>
      </c>
      <c r="J102" s="59" t="s">
        <v>20969</v>
      </c>
      <c r="K102" s="59" t="s">
        <v>21010</v>
      </c>
      <c r="L102" s="59" t="s">
        <v>21011</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25.5" hidden="1">
      <c r="A103" s="59" t="s">
        <v>21012</v>
      </c>
      <c r="B103" s="60" t="s">
        <v>21013</v>
      </c>
      <c r="C103" s="59" t="s">
        <v>21014</v>
      </c>
      <c r="D103" s="59" t="s">
        <v>545</v>
      </c>
      <c r="E103" s="59" t="s">
        <v>20329</v>
      </c>
      <c r="F103" s="59" t="s">
        <v>545</v>
      </c>
      <c r="H103" s="59" t="s">
        <v>545</v>
      </c>
      <c r="I103" s="59" t="s">
        <v>21015</v>
      </c>
      <c r="J103" s="59" t="s">
        <v>21016</v>
      </c>
      <c r="K103" s="59" t="s">
        <v>21017</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25.5" hidden="1">
      <c r="A104" s="59" t="s">
        <v>20995</v>
      </c>
      <c r="B104" s="60" t="s">
        <v>21018</v>
      </c>
      <c r="C104" s="59" t="s">
        <v>21019</v>
      </c>
      <c r="D104" s="59" t="s">
        <v>545</v>
      </c>
      <c r="E104" s="59" t="s">
        <v>20329</v>
      </c>
      <c r="F104" s="59" t="s">
        <v>545</v>
      </c>
      <c r="H104" s="59" t="s">
        <v>545</v>
      </c>
      <c r="I104" s="59" t="s">
        <v>21020</v>
      </c>
      <c r="J104" s="59" t="s">
        <v>17766</v>
      </c>
      <c r="K104" s="59" t="s">
        <v>21021</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25.5" hidden="1">
      <c r="A105" s="59" t="s">
        <v>21022</v>
      </c>
      <c r="B105" s="60" t="s">
        <v>21023</v>
      </c>
      <c r="C105" s="59" t="s">
        <v>21014</v>
      </c>
      <c r="D105" s="59" t="s">
        <v>545</v>
      </c>
      <c r="E105" s="59" t="s">
        <v>20329</v>
      </c>
      <c r="F105" s="59" t="s">
        <v>545</v>
      </c>
      <c r="H105" s="59" t="s">
        <v>545</v>
      </c>
      <c r="I105" s="59" t="s">
        <v>21024</v>
      </c>
      <c r="J105" s="59" t="s">
        <v>21016</v>
      </c>
      <c r="K105" s="59" t="s">
        <v>21025</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25.5" hidden="1">
      <c r="A106" s="59" t="s">
        <v>21026</v>
      </c>
      <c r="B106" s="60" t="s">
        <v>21027</v>
      </c>
      <c r="C106" s="59" t="s">
        <v>21028</v>
      </c>
      <c r="D106" s="59" t="s">
        <v>545</v>
      </c>
      <c r="E106" s="59" t="s">
        <v>20329</v>
      </c>
      <c r="F106" s="59" t="s">
        <v>545</v>
      </c>
      <c r="H106" s="59" t="s">
        <v>545</v>
      </c>
      <c r="I106" s="59" t="s">
        <v>21029</v>
      </c>
      <c r="J106" s="59" t="s">
        <v>21030</v>
      </c>
      <c r="K106" s="59" t="s">
        <v>21031</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25.5" hidden="1">
      <c r="A107" s="59" t="s">
        <v>21032</v>
      </c>
      <c r="B107" s="60" t="s">
        <v>21033</v>
      </c>
      <c r="C107" s="59" t="s">
        <v>21034</v>
      </c>
      <c r="D107" s="59" t="s">
        <v>21035</v>
      </c>
      <c r="E107" s="59" t="s">
        <v>20329</v>
      </c>
      <c r="F107" s="59" t="s">
        <v>545</v>
      </c>
      <c r="H107" s="59" t="s">
        <v>545</v>
      </c>
      <c r="I107" s="59" t="s">
        <v>21036</v>
      </c>
      <c r="J107" s="59" t="s">
        <v>21037</v>
      </c>
      <c r="K107" s="59" t="s">
        <v>21038</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38.25" hidden="1">
      <c r="A108" s="59" t="s">
        <v>16967</v>
      </c>
      <c r="B108" s="60" t="s">
        <v>21039</v>
      </c>
      <c r="C108" s="59" t="s">
        <v>21040</v>
      </c>
      <c r="D108" s="59" t="s">
        <v>21041</v>
      </c>
      <c r="E108" s="59" t="s">
        <v>20329</v>
      </c>
      <c r="F108" s="59" t="s">
        <v>545</v>
      </c>
      <c r="H108" s="59" t="s">
        <v>545</v>
      </c>
      <c r="I108" s="59" t="s">
        <v>21042</v>
      </c>
      <c r="J108" s="59" t="s">
        <v>21043</v>
      </c>
      <c r="K108" s="59" t="s">
        <v>21044</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38.25" hidden="1">
      <c r="A109" s="59" t="s">
        <v>21045</v>
      </c>
      <c r="B109" s="60" t="s">
        <v>21046</v>
      </c>
      <c r="C109" s="59" t="s">
        <v>21047</v>
      </c>
      <c r="D109" s="59" t="s">
        <v>21048</v>
      </c>
      <c r="E109" s="59" t="s">
        <v>20329</v>
      </c>
      <c r="F109" s="59" t="s">
        <v>545</v>
      </c>
      <c r="H109" s="59" t="s">
        <v>545</v>
      </c>
      <c r="I109" s="59" t="s">
        <v>21049</v>
      </c>
      <c r="J109" s="59" t="s">
        <v>21050</v>
      </c>
      <c r="K109" s="59" t="s">
        <v>21051</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25.5" hidden="1">
      <c r="A110" s="59" t="s">
        <v>21052</v>
      </c>
      <c r="B110" s="60" t="s">
        <v>21053</v>
      </c>
      <c r="C110" s="59" t="s">
        <v>21054</v>
      </c>
      <c r="D110" s="59" t="s">
        <v>21055</v>
      </c>
      <c r="E110" s="59" t="s">
        <v>20329</v>
      </c>
      <c r="F110" s="59" t="s">
        <v>545</v>
      </c>
      <c r="H110" s="59" t="s">
        <v>545</v>
      </c>
      <c r="I110" s="59" t="s">
        <v>21056</v>
      </c>
      <c r="J110" s="59" t="s">
        <v>21057</v>
      </c>
      <c r="K110" s="59" t="s">
        <v>21058</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38.25" hidden="1">
      <c r="A111" s="59" t="s">
        <v>21059</v>
      </c>
      <c r="B111" s="60" t="s">
        <v>21060</v>
      </c>
      <c r="C111" s="59" t="s">
        <v>21061</v>
      </c>
      <c r="D111" s="59" t="s">
        <v>21062</v>
      </c>
      <c r="E111" s="59" t="s">
        <v>20329</v>
      </c>
      <c r="F111" s="59" t="s">
        <v>545</v>
      </c>
      <c r="H111" s="59" t="s">
        <v>545</v>
      </c>
      <c r="I111" s="59" t="s">
        <v>21063</v>
      </c>
      <c r="J111" s="59" t="s">
        <v>21064</v>
      </c>
      <c r="K111" s="59" t="s">
        <v>21065</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63.75" hidden="1">
      <c r="A112" s="59" t="s">
        <v>20976</v>
      </c>
      <c r="B112" s="60" t="s">
        <v>21066</v>
      </c>
      <c r="C112" s="59" t="s">
        <v>21067</v>
      </c>
      <c r="D112" s="59" t="s">
        <v>21068</v>
      </c>
      <c r="E112" s="59" t="s">
        <v>20329</v>
      </c>
      <c r="F112" s="59" t="s">
        <v>545</v>
      </c>
      <c r="H112" s="59" t="s">
        <v>545</v>
      </c>
      <c r="I112" s="59" t="s">
        <v>21069</v>
      </c>
      <c r="J112" s="59" t="s">
        <v>21070</v>
      </c>
      <c r="K112" s="59" t="s">
        <v>21071</v>
      </c>
      <c r="L112" s="59" t="s">
        <v>21072</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216.75">
      <c r="A113" s="59" t="s">
        <v>21073</v>
      </c>
      <c r="B113" s="60" t="s">
        <v>21074</v>
      </c>
      <c r="C113" s="59" t="s">
        <v>21075</v>
      </c>
      <c r="D113" s="59" t="s">
        <v>21076</v>
      </c>
      <c r="E113" s="59" t="s">
        <v>20314</v>
      </c>
      <c r="F113" s="59" t="s">
        <v>21077</v>
      </c>
      <c r="H113" s="59" t="s">
        <v>21078</v>
      </c>
      <c r="I113" s="59" t="s">
        <v>21079</v>
      </c>
      <c r="J113" s="59" t="s">
        <v>13929</v>
      </c>
      <c r="K113" s="59" t="s">
        <v>21080</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89.25" hidden="1">
      <c r="A114" s="59" t="s">
        <v>21032</v>
      </c>
      <c r="B114" s="60" t="s">
        <v>21081</v>
      </c>
      <c r="C114" s="59" t="s">
        <v>21082</v>
      </c>
      <c r="D114" s="59" t="s">
        <v>21035</v>
      </c>
      <c r="E114" s="59" t="s">
        <v>20329</v>
      </c>
      <c r="F114" s="59" t="s">
        <v>545</v>
      </c>
      <c r="H114" s="59" t="s">
        <v>545</v>
      </c>
      <c r="I114" s="59" t="s">
        <v>21083</v>
      </c>
      <c r="J114" s="59" t="s">
        <v>21084</v>
      </c>
      <c r="K114" s="59" t="s">
        <v>21085</v>
      </c>
      <c r="L114" s="59" t="s">
        <v>21086</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114.75" hidden="1">
      <c r="A115" s="59" t="s">
        <v>20976</v>
      </c>
      <c r="B115" s="60" t="s">
        <v>21087</v>
      </c>
      <c r="C115" s="59" t="s">
        <v>21082</v>
      </c>
      <c r="D115" s="59" t="s">
        <v>21088</v>
      </c>
      <c r="E115" s="59" t="s">
        <v>20329</v>
      </c>
      <c r="F115" s="59" t="s">
        <v>545</v>
      </c>
      <c r="H115" s="59" t="s">
        <v>545</v>
      </c>
      <c r="I115" s="59" t="s">
        <v>21089</v>
      </c>
      <c r="J115" s="59" t="s">
        <v>21090</v>
      </c>
      <c r="K115" s="59" t="s">
        <v>21091</v>
      </c>
      <c r="L115" s="59" t="s">
        <v>21092</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51" hidden="1">
      <c r="A116" s="59" t="s">
        <v>20976</v>
      </c>
      <c r="B116" s="60" t="s">
        <v>21093</v>
      </c>
      <c r="C116" s="59" t="s">
        <v>21094</v>
      </c>
      <c r="D116" s="59" t="s">
        <v>21068</v>
      </c>
      <c r="E116" s="59" t="s">
        <v>20329</v>
      </c>
      <c r="F116" s="59" t="s">
        <v>545</v>
      </c>
      <c r="H116" s="59" t="s">
        <v>545</v>
      </c>
      <c r="I116" s="59" t="s">
        <v>21095</v>
      </c>
      <c r="J116" s="59" t="s">
        <v>21096</v>
      </c>
      <c r="K116" s="59" t="s">
        <v>21097</v>
      </c>
      <c r="L116" s="59" t="s">
        <v>21098</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63.75" hidden="1">
      <c r="A117" s="59" t="s">
        <v>20976</v>
      </c>
      <c r="B117" s="60" t="s">
        <v>21099</v>
      </c>
      <c r="C117" s="59" t="s">
        <v>21100</v>
      </c>
      <c r="D117" s="59" t="s">
        <v>21068</v>
      </c>
      <c r="E117" s="59" t="s">
        <v>20329</v>
      </c>
      <c r="F117" s="59" t="s">
        <v>545</v>
      </c>
      <c r="H117" s="59" t="s">
        <v>545</v>
      </c>
      <c r="I117" s="59" t="s">
        <v>21101</v>
      </c>
      <c r="J117" s="59" t="s">
        <v>21070</v>
      </c>
      <c r="K117" s="59" t="s">
        <v>21102</v>
      </c>
      <c r="L117" s="59" t="s">
        <v>21072</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102">
      <c r="A118" s="59" t="s">
        <v>21103</v>
      </c>
      <c r="B118" s="60" t="s">
        <v>21104</v>
      </c>
      <c r="C118" s="59" t="s">
        <v>1645</v>
      </c>
      <c r="D118" s="59" t="s">
        <v>21105</v>
      </c>
      <c r="E118" s="59" t="s">
        <v>20314</v>
      </c>
      <c r="F118" s="59" t="s">
        <v>21106</v>
      </c>
      <c r="H118" s="59" t="s">
        <v>21107</v>
      </c>
      <c r="I118" s="59" t="s">
        <v>21108</v>
      </c>
      <c r="J118" s="59" t="s">
        <v>14506</v>
      </c>
      <c r="K118" s="59" t="s">
        <v>21109</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38.25" hidden="1">
      <c r="A119" s="59" t="s">
        <v>21110</v>
      </c>
      <c r="B119" s="60" t="s">
        <v>21111</v>
      </c>
      <c r="C119" s="59" t="s">
        <v>21112</v>
      </c>
      <c r="D119" s="59" t="s">
        <v>21113</v>
      </c>
      <c r="E119" s="59" t="s">
        <v>20329</v>
      </c>
      <c r="F119" s="59" t="s">
        <v>545</v>
      </c>
      <c r="H119" s="59" t="s">
        <v>545</v>
      </c>
      <c r="I119" s="59" t="s">
        <v>21114</v>
      </c>
      <c r="J119" s="59" t="s">
        <v>21115</v>
      </c>
      <c r="K119" s="59" t="s">
        <v>21116</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38.25" hidden="1">
      <c r="A120" s="59" t="s">
        <v>21110</v>
      </c>
      <c r="B120" s="60" t="s">
        <v>21117</v>
      </c>
      <c r="C120" s="59" t="s">
        <v>21118</v>
      </c>
      <c r="D120" s="59" t="s">
        <v>21113</v>
      </c>
      <c r="E120" s="59" t="s">
        <v>20329</v>
      </c>
      <c r="F120" s="59" t="s">
        <v>545</v>
      </c>
      <c r="H120" s="59" t="s">
        <v>545</v>
      </c>
      <c r="I120" s="59" t="s">
        <v>21119</v>
      </c>
      <c r="J120" s="59" t="s">
        <v>21120</v>
      </c>
      <c r="K120" s="59" t="s">
        <v>21121</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38.25" hidden="1">
      <c r="A121" s="59" t="s">
        <v>21110</v>
      </c>
      <c r="B121" s="60" t="s">
        <v>21122</v>
      </c>
      <c r="C121" s="59" t="s">
        <v>21118</v>
      </c>
      <c r="D121" s="59" t="s">
        <v>21113</v>
      </c>
      <c r="E121" s="59" t="s">
        <v>20329</v>
      </c>
      <c r="F121" s="59" t="s">
        <v>545</v>
      </c>
      <c r="H121" s="59" t="s">
        <v>545</v>
      </c>
      <c r="I121" s="59" t="s">
        <v>21123</v>
      </c>
      <c r="J121" s="59" t="s">
        <v>21120</v>
      </c>
      <c r="K121" s="59" t="s">
        <v>21124</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38.25" hidden="1">
      <c r="A122" s="59" t="s">
        <v>21110</v>
      </c>
      <c r="B122" s="60" t="s">
        <v>21125</v>
      </c>
      <c r="C122" s="59" t="s">
        <v>21118</v>
      </c>
      <c r="D122" s="59" t="s">
        <v>21113</v>
      </c>
      <c r="E122" s="59" t="s">
        <v>20329</v>
      </c>
      <c r="F122" s="59" t="s">
        <v>545</v>
      </c>
      <c r="H122" s="59" t="s">
        <v>545</v>
      </c>
      <c r="I122" s="59" t="s">
        <v>21126</v>
      </c>
      <c r="J122" s="59" t="s">
        <v>21120</v>
      </c>
      <c r="K122" s="59" t="s">
        <v>21127</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38.25" hidden="1">
      <c r="A123" s="59" t="s">
        <v>21128</v>
      </c>
      <c r="B123" s="60" t="s">
        <v>21129</v>
      </c>
      <c r="C123" s="59" t="s">
        <v>21130</v>
      </c>
      <c r="D123" s="59" t="s">
        <v>21131</v>
      </c>
      <c r="E123" s="59" t="s">
        <v>20329</v>
      </c>
      <c r="F123" s="59" t="s">
        <v>545</v>
      </c>
      <c r="H123" s="59" t="s">
        <v>545</v>
      </c>
      <c r="I123" s="59" t="s">
        <v>21132</v>
      </c>
      <c r="J123" s="59" t="s">
        <v>21133</v>
      </c>
      <c r="K123" s="59" t="s">
        <v>21134</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25.5" hidden="1">
      <c r="A124" s="59" t="s">
        <v>20976</v>
      </c>
      <c r="B124" s="60" t="s">
        <v>21135</v>
      </c>
      <c r="C124" s="59" t="s">
        <v>21136</v>
      </c>
      <c r="D124" s="59" t="s">
        <v>21088</v>
      </c>
      <c r="E124" s="59" t="s">
        <v>20329</v>
      </c>
      <c r="F124" s="59" t="s">
        <v>545</v>
      </c>
      <c r="H124" s="59" t="s">
        <v>545</v>
      </c>
      <c r="I124" s="59" t="s">
        <v>21137</v>
      </c>
      <c r="J124" s="59" t="s">
        <v>21138</v>
      </c>
      <c r="K124" s="59" t="s">
        <v>21139</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25.5">
      <c r="A125" s="59" t="s">
        <v>21140</v>
      </c>
      <c r="B125" s="60" t="s">
        <v>21141</v>
      </c>
      <c r="C125" s="59" t="s">
        <v>21142</v>
      </c>
      <c r="D125" s="59" t="s">
        <v>545</v>
      </c>
      <c r="E125" s="59" t="s">
        <v>20314</v>
      </c>
      <c r="F125" s="59" t="s">
        <v>545</v>
      </c>
      <c r="H125" s="59" t="s">
        <v>545</v>
      </c>
      <c r="I125" s="59" t="s">
        <v>21143</v>
      </c>
      <c r="J125" s="59" t="s">
        <v>21144</v>
      </c>
      <c r="K125" s="59" t="s">
        <v>21145</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38.25" hidden="1">
      <c r="A126" s="59" t="s">
        <v>21110</v>
      </c>
      <c r="B126" s="60" t="s">
        <v>21146</v>
      </c>
      <c r="C126" s="59" t="s">
        <v>21147</v>
      </c>
      <c r="D126" s="59" t="s">
        <v>21113</v>
      </c>
      <c r="E126" s="59" t="s">
        <v>20329</v>
      </c>
      <c r="F126" s="59" t="s">
        <v>545</v>
      </c>
      <c r="H126" s="59" t="s">
        <v>545</v>
      </c>
      <c r="I126" s="59" t="s">
        <v>21148</v>
      </c>
      <c r="J126" s="59" t="s">
        <v>21115</v>
      </c>
      <c r="K126" s="59" t="s">
        <v>21149</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25.5" hidden="1">
      <c r="A127" s="59" t="s">
        <v>20976</v>
      </c>
      <c r="B127" s="60" t="s">
        <v>21150</v>
      </c>
      <c r="C127" s="59" t="s">
        <v>21147</v>
      </c>
      <c r="D127" s="59" t="s">
        <v>21151</v>
      </c>
      <c r="E127" s="59" t="s">
        <v>20329</v>
      </c>
      <c r="F127" s="59" t="s">
        <v>545</v>
      </c>
      <c r="H127" s="59" t="s">
        <v>545</v>
      </c>
      <c r="I127" s="59" t="s">
        <v>21152</v>
      </c>
      <c r="J127" s="59" t="s">
        <v>21153</v>
      </c>
      <c r="K127" s="59" t="s">
        <v>21154</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102">
      <c r="A128" s="59" t="s">
        <v>20679</v>
      </c>
      <c r="B128" s="60" t="s">
        <v>21155</v>
      </c>
      <c r="C128" s="59" t="s">
        <v>21156</v>
      </c>
      <c r="D128" s="59" t="s">
        <v>20681</v>
      </c>
      <c r="E128" s="59" t="s">
        <v>20314</v>
      </c>
      <c r="F128" s="59" t="s">
        <v>21157</v>
      </c>
      <c r="H128" s="59" t="s">
        <v>21158</v>
      </c>
      <c r="I128" s="59" t="s">
        <v>21159</v>
      </c>
      <c r="J128" s="59" t="s">
        <v>874</v>
      </c>
      <c r="K128" s="59" t="s">
        <v>21160</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38.25" hidden="1">
      <c r="A129" s="59" t="s">
        <v>21161</v>
      </c>
      <c r="B129" s="60" t="s">
        <v>21162</v>
      </c>
      <c r="C129" s="59" t="s">
        <v>21163</v>
      </c>
      <c r="D129" s="59" t="s">
        <v>21164</v>
      </c>
      <c r="E129" s="59" t="s">
        <v>20314</v>
      </c>
      <c r="F129" s="59" t="s">
        <v>545</v>
      </c>
      <c r="H129" s="59" t="s">
        <v>545</v>
      </c>
      <c r="I129" s="59" t="s">
        <v>21165</v>
      </c>
      <c r="J129" s="59" t="s">
        <v>21166</v>
      </c>
      <c r="K129" s="59" t="s">
        <v>21167</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38.25" hidden="1">
      <c r="A130" s="59" t="s">
        <v>21110</v>
      </c>
      <c r="B130" s="60" t="s">
        <v>21168</v>
      </c>
      <c r="C130" s="59" t="s">
        <v>21169</v>
      </c>
      <c r="D130" s="59" t="s">
        <v>21170</v>
      </c>
      <c r="E130" s="59" t="s">
        <v>20329</v>
      </c>
      <c r="F130" s="59" t="s">
        <v>545</v>
      </c>
      <c r="H130" s="59" t="s">
        <v>545</v>
      </c>
      <c r="I130" s="59" t="s">
        <v>21171</v>
      </c>
      <c r="J130" s="59" t="s">
        <v>21115</v>
      </c>
      <c r="K130" s="59" t="s">
        <v>21172</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38.25" hidden="1">
      <c r="A131" s="59" t="s">
        <v>21110</v>
      </c>
      <c r="B131" s="60" t="s">
        <v>21173</v>
      </c>
      <c r="C131" s="59" t="s">
        <v>21174</v>
      </c>
      <c r="D131" s="59" t="s">
        <v>21113</v>
      </c>
      <c r="E131" s="59" t="s">
        <v>20329</v>
      </c>
      <c r="F131" s="59" t="s">
        <v>545</v>
      </c>
      <c r="H131" s="59" t="s">
        <v>545</v>
      </c>
      <c r="I131" s="59" t="s">
        <v>21175</v>
      </c>
      <c r="J131" s="59" t="s">
        <v>21115</v>
      </c>
      <c r="K131" s="59" t="s">
        <v>21176</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38.25" hidden="1">
      <c r="A132" s="59" t="s">
        <v>21177</v>
      </c>
      <c r="B132" s="60" t="s">
        <v>21178</v>
      </c>
      <c r="C132" s="59" t="s">
        <v>21163</v>
      </c>
      <c r="D132" s="59" t="s">
        <v>21179</v>
      </c>
      <c r="E132" s="59" t="s">
        <v>20314</v>
      </c>
      <c r="F132" s="59" t="s">
        <v>21180</v>
      </c>
      <c r="H132" s="59" t="s">
        <v>21181</v>
      </c>
      <c r="I132" s="59" t="s">
        <v>21182</v>
      </c>
      <c r="J132" s="59" t="s">
        <v>21183</v>
      </c>
      <c r="K132" s="59" t="s">
        <v>21184</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25.5" hidden="1">
      <c r="A133" s="59" t="s">
        <v>20976</v>
      </c>
      <c r="B133" s="60" t="s">
        <v>21185</v>
      </c>
      <c r="C133" s="59" t="s">
        <v>21186</v>
      </c>
      <c r="D133" s="59" t="s">
        <v>21088</v>
      </c>
      <c r="E133" s="59" t="s">
        <v>20329</v>
      </c>
      <c r="F133" s="59" t="s">
        <v>545</v>
      </c>
      <c r="H133" s="59" t="s">
        <v>545</v>
      </c>
      <c r="I133" s="59" t="s">
        <v>21187</v>
      </c>
      <c r="J133" s="59" t="s">
        <v>21090</v>
      </c>
      <c r="K133" s="59" t="s">
        <v>21188</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38.25" hidden="1">
      <c r="A134" s="59" t="s">
        <v>20976</v>
      </c>
      <c r="B134" s="60" t="s">
        <v>21189</v>
      </c>
      <c r="C134" s="59" t="s">
        <v>21190</v>
      </c>
      <c r="D134" s="59" t="s">
        <v>21191</v>
      </c>
      <c r="E134" s="59" t="s">
        <v>20329</v>
      </c>
      <c r="F134" s="59" t="s">
        <v>545</v>
      </c>
      <c r="H134" s="59" t="s">
        <v>545</v>
      </c>
      <c r="I134" s="59" t="s">
        <v>21192</v>
      </c>
      <c r="J134" s="59" t="s">
        <v>21193</v>
      </c>
      <c r="K134" s="59" t="s">
        <v>21194</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25.5" hidden="1">
      <c r="A135" s="59" t="s">
        <v>21195</v>
      </c>
      <c r="B135" s="60" t="s">
        <v>21196</v>
      </c>
      <c r="C135" s="59" t="s">
        <v>21197</v>
      </c>
      <c r="D135" s="59" t="s">
        <v>21198</v>
      </c>
      <c r="E135" s="59" t="s">
        <v>20329</v>
      </c>
      <c r="F135" s="59" t="s">
        <v>545</v>
      </c>
      <c r="H135" s="59" t="s">
        <v>545</v>
      </c>
      <c r="I135" s="59" t="s">
        <v>21199</v>
      </c>
      <c r="J135" s="59" t="s">
        <v>21200</v>
      </c>
      <c r="K135" s="59" t="s">
        <v>21201</v>
      </c>
      <c r="L135" s="59" t="s">
        <v>545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140.25">
      <c r="A136" s="59" t="s">
        <v>21202</v>
      </c>
      <c r="B136" s="60" t="s">
        <v>21203</v>
      </c>
      <c r="C136" s="59" t="s">
        <v>9093</v>
      </c>
      <c r="D136" s="59" t="s">
        <v>20449</v>
      </c>
      <c r="E136" s="59" t="s">
        <v>20314</v>
      </c>
      <c r="F136" s="59" t="s">
        <v>21204</v>
      </c>
      <c r="H136" s="59" t="s">
        <v>21205</v>
      </c>
      <c r="I136" s="59" t="s">
        <v>21206</v>
      </c>
      <c r="J136" s="59" t="s">
        <v>21207</v>
      </c>
      <c r="K136" s="59" t="s">
        <v>21208</v>
      </c>
      <c r="L136" s="59" t="s">
        <v>545</v>
      </c>
      <c r="M136" s="59" t="s">
        <v>545</v>
      </c>
      <c r="N136" s="59" t="s">
        <v>545</v>
      </c>
      <c r="O136" s="59" t="s">
        <v>545</v>
      </c>
      <c r="P136" s="59" t="s">
        <v>545</v>
      </c>
      <c r="Q136" s="59" t="s">
        <v>545</v>
      </c>
      <c r="R136" s="59" t="s">
        <v>545</v>
      </c>
      <c r="S136" s="59" t="s">
        <v>545</v>
      </c>
      <c r="T136" s="59" t="s">
        <v>545</v>
      </c>
      <c r="U136" s="59" t="s">
        <v>545</v>
      </c>
      <c r="V136" s="59" t="s">
        <v>21209</v>
      </c>
      <c r="W136" s="59" t="s">
        <v>545</v>
      </c>
      <c r="X136" s="59" t="s">
        <v>545</v>
      </c>
      <c r="Y136" s="59" t="s">
        <v>545</v>
      </c>
    </row>
    <row r="137" spans="1:25" ht="76.5" hidden="1">
      <c r="A137" s="59" t="s">
        <v>21210</v>
      </c>
      <c r="B137" s="60" t="s">
        <v>21211</v>
      </c>
      <c r="C137" s="59" t="s">
        <v>21212</v>
      </c>
      <c r="D137" s="59" t="s">
        <v>21213</v>
      </c>
      <c r="E137" s="59" t="s">
        <v>20329</v>
      </c>
      <c r="F137" s="59" t="s">
        <v>545</v>
      </c>
      <c r="H137" s="59" t="s">
        <v>545</v>
      </c>
      <c r="I137" s="59" t="s">
        <v>21214</v>
      </c>
      <c r="J137" s="59" t="s">
        <v>21215</v>
      </c>
      <c r="K137" s="59" t="s">
        <v>21216</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38.25" hidden="1">
      <c r="A138" s="59" t="s">
        <v>21217</v>
      </c>
      <c r="B138" s="60" t="s">
        <v>21218</v>
      </c>
      <c r="C138" s="59" t="s">
        <v>21219</v>
      </c>
      <c r="D138" s="59" t="s">
        <v>21220</v>
      </c>
      <c r="E138" s="59" t="s">
        <v>20329</v>
      </c>
      <c r="F138" s="59" t="s">
        <v>545</v>
      </c>
      <c r="H138" s="59" t="s">
        <v>545</v>
      </c>
      <c r="I138" s="59" t="s">
        <v>21221</v>
      </c>
      <c r="J138" s="59" t="s">
        <v>21222</v>
      </c>
      <c r="K138" s="59" t="s">
        <v>21223</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76.5">
      <c r="A139" s="59" t="s">
        <v>21224</v>
      </c>
      <c r="B139" s="60" t="s">
        <v>21225</v>
      </c>
      <c r="C139" s="59" t="s">
        <v>21226</v>
      </c>
      <c r="D139" s="59" t="s">
        <v>21227</v>
      </c>
      <c r="E139" s="59" t="s">
        <v>20314</v>
      </c>
      <c r="F139" s="59" t="s">
        <v>21228</v>
      </c>
      <c r="H139" s="59" t="s">
        <v>21229</v>
      </c>
      <c r="I139" s="59" t="s">
        <v>21230</v>
      </c>
      <c r="J139" s="59" t="s">
        <v>10187</v>
      </c>
      <c r="K139" s="59" t="s">
        <v>21231</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51" hidden="1">
      <c r="A140" s="59" t="s">
        <v>21232</v>
      </c>
      <c r="B140" s="60" t="s">
        <v>21233</v>
      </c>
      <c r="C140" s="59" t="s">
        <v>21234</v>
      </c>
      <c r="D140" s="59" t="s">
        <v>21235</v>
      </c>
      <c r="E140" s="59" t="s">
        <v>20329</v>
      </c>
      <c r="F140" s="59" t="s">
        <v>545</v>
      </c>
      <c r="H140" s="59" t="s">
        <v>545</v>
      </c>
      <c r="I140" s="59" t="s">
        <v>21236</v>
      </c>
      <c r="J140" s="59" t="s">
        <v>21237</v>
      </c>
      <c r="K140" s="59" t="s">
        <v>21238</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38.25" hidden="1">
      <c r="A141" s="59" t="s">
        <v>21239</v>
      </c>
      <c r="B141" s="60" t="s">
        <v>21240</v>
      </c>
      <c r="C141" s="59" t="s">
        <v>21241</v>
      </c>
      <c r="D141" s="59" t="s">
        <v>21242</v>
      </c>
      <c r="E141" s="59" t="s">
        <v>20329</v>
      </c>
      <c r="F141" s="59" t="s">
        <v>545</v>
      </c>
      <c r="H141" s="59" t="s">
        <v>545</v>
      </c>
      <c r="I141" s="59" t="s">
        <v>21243</v>
      </c>
      <c r="J141" s="59" t="s">
        <v>21244</v>
      </c>
      <c r="K141" s="59" t="s">
        <v>21245</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25.5" hidden="1">
      <c r="A142" s="59" t="s">
        <v>21246</v>
      </c>
      <c r="B142" s="60" t="s">
        <v>21247</v>
      </c>
      <c r="C142" s="59" t="s">
        <v>21248</v>
      </c>
      <c r="D142" s="59" t="s">
        <v>21249</v>
      </c>
      <c r="E142" s="59" t="s">
        <v>20329</v>
      </c>
      <c r="F142" s="59" t="s">
        <v>545</v>
      </c>
      <c r="H142" s="59" t="s">
        <v>545</v>
      </c>
      <c r="I142" s="59" t="s">
        <v>21250</v>
      </c>
      <c r="J142" s="59" t="s">
        <v>21251</v>
      </c>
      <c r="K142" s="59" t="s">
        <v>21252</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76.5" hidden="1">
      <c r="A143" s="59" t="s">
        <v>20976</v>
      </c>
      <c r="B143" s="60" t="s">
        <v>21253</v>
      </c>
      <c r="C143" s="59" t="s">
        <v>21248</v>
      </c>
      <c r="D143" s="59" t="s">
        <v>21254</v>
      </c>
      <c r="E143" s="59" t="s">
        <v>20329</v>
      </c>
      <c r="F143" s="59" t="s">
        <v>545</v>
      </c>
      <c r="H143" s="59" t="s">
        <v>545</v>
      </c>
      <c r="I143" s="59" t="s">
        <v>21255</v>
      </c>
      <c r="J143" s="59" t="s">
        <v>21256</v>
      </c>
      <c r="K143" s="59" t="s">
        <v>21257</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51" hidden="1">
      <c r="A144" s="59" t="s">
        <v>20976</v>
      </c>
      <c r="B144" s="60" t="s">
        <v>21258</v>
      </c>
      <c r="C144" s="59" t="s">
        <v>21248</v>
      </c>
      <c r="D144" s="59" t="s">
        <v>21259</v>
      </c>
      <c r="E144" s="59" t="s">
        <v>20329</v>
      </c>
      <c r="F144" s="59" t="s">
        <v>545</v>
      </c>
      <c r="H144" s="59" t="s">
        <v>545</v>
      </c>
      <c r="I144" s="59" t="s">
        <v>21260</v>
      </c>
      <c r="J144" s="59" t="s">
        <v>21256</v>
      </c>
      <c r="K144" s="59" t="s">
        <v>21261</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51" hidden="1">
      <c r="A145" s="59" t="s">
        <v>20976</v>
      </c>
      <c r="B145" s="60" t="s">
        <v>21262</v>
      </c>
      <c r="C145" s="59" t="s">
        <v>21263</v>
      </c>
      <c r="D145" s="59" t="s">
        <v>21264</v>
      </c>
      <c r="E145" s="59" t="s">
        <v>20329</v>
      </c>
      <c r="F145" s="59" t="s">
        <v>545</v>
      </c>
      <c r="H145" s="59" t="s">
        <v>545</v>
      </c>
      <c r="I145" s="59" t="s">
        <v>21265</v>
      </c>
      <c r="J145" s="59" t="s">
        <v>21266</v>
      </c>
      <c r="K145" s="59" t="s">
        <v>21267</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38.25" hidden="1">
      <c r="A146" s="59" t="s">
        <v>21217</v>
      </c>
      <c r="B146" s="60" t="s">
        <v>21268</v>
      </c>
      <c r="C146" s="59" t="s">
        <v>21269</v>
      </c>
      <c r="D146" s="59" t="s">
        <v>21220</v>
      </c>
      <c r="E146" s="59" t="s">
        <v>20329</v>
      </c>
      <c r="F146" s="59" t="s">
        <v>545</v>
      </c>
      <c r="H146" s="59" t="s">
        <v>545</v>
      </c>
      <c r="I146" s="59" t="s">
        <v>21270</v>
      </c>
      <c r="J146" s="59" t="s">
        <v>21222</v>
      </c>
      <c r="K146" s="59" t="s">
        <v>21271</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38.25" hidden="1">
      <c r="A147" s="59" t="s">
        <v>20976</v>
      </c>
      <c r="B147" s="60" t="s">
        <v>21272</v>
      </c>
      <c r="C147" s="59" t="s">
        <v>21273</v>
      </c>
      <c r="D147" s="59" t="s">
        <v>21274</v>
      </c>
      <c r="E147" s="59" t="s">
        <v>20329</v>
      </c>
      <c r="F147" s="59" t="s">
        <v>545</v>
      </c>
      <c r="H147" s="59" t="s">
        <v>545</v>
      </c>
      <c r="I147" s="59" t="s">
        <v>21275</v>
      </c>
      <c r="J147" s="59" t="s">
        <v>21276</v>
      </c>
      <c r="K147" s="59" t="s">
        <v>21277</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51" hidden="1">
      <c r="A148" s="59" t="s">
        <v>21278</v>
      </c>
      <c r="B148" s="60" t="s">
        <v>21279</v>
      </c>
      <c r="C148" s="59" t="s">
        <v>21280</v>
      </c>
      <c r="D148" s="59" t="s">
        <v>21281</v>
      </c>
      <c r="E148" s="59" t="s">
        <v>20329</v>
      </c>
      <c r="F148" s="59" t="s">
        <v>545</v>
      </c>
      <c r="H148" s="59" t="s">
        <v>545</v>
      </c>
      <c r="I148" s="59" t="s">
        <v>21282</v>
      </c>
      <c r="J148" s="59" t="s">
        <v>21283</v>
      </c>
      <c r="K148" s="59" t="s">
        <v>21284</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51" hidden="1">
      <c r="A149" s="59" t="s">
        <v>20976</v>
      </c>
      <c r="B149" s="60" t="s">
        <v>21285</v>
      </c>
      <c r="C149" s="59" t="s">
        <v>21280</v>
      </c>
      <c r="D149" s="59" t="s">
        <v>21264</v>
      </c>
      <c r="E149" s="59" t="s">
        <v>20329</v>
      </c>
      <c r="F149" s="59" t="s">
        <v>545</v>
      </c>
      <c r="H149" s="59" t="s">
        <v>545</v>
      </c>
      <c r="I149" s="59" t="s">
        <v>21286</v>
      </c>
      <c r="J149" s="59" t="s">
        <v>21266</v>
      </c>
      <c r="K149" s="59" t="s">
        <v>21287</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51" hidden="1">
      <c r="A150" s="59" t="s">
        <v>20976</v>
      </c>
      <c r="B150" s="60" t="s">
        <v>21288</v>
      </c>
      <c r="C150" s="59" t="s">
        <v>21280</v>
      </c>
      <c r="D150" s="59" t="s">
        <v>21264</v>
      </c>
      <c r="E150" s="59" t="s">
        <v>20329</v>
      </c>
      <c r="F150" s="59" t="s">
        <v>545</v>
      </c>
      <c r="H150" s="59" t="s">
        <v>545</v>
      </c>
      <c r="I150" s="59" t="s">
        <v>21289</v>
      </c>
      <c r="J150" s="59" t="s">
        <v>21266</v>
      </c>
      <c r="K150" s="59" t="s">
        <v>21290</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102">
      <c r="A151" s="59" t="s">
        <v>21291</v>
      </c>
      <c r="B151" s="60" t="s">
        <v>21292</v>
      </c>
      <c r="C151" s="59" t="s">
        <v>21293</v>
      </c>
      <c r="D151" s="59" t="s">
        <v>21294</v>
      </c>
      <c r="E151" s="59" t="s">
        <v>20314</v>
      </c>
      <c r="F151" s="59" t="s">
        <v>21295</v>
      </c>
      <c r="H151" s="59" t="s">
        <v>21296</v>
      </c>
      <c r="I151" s="59" t="s">
        <v>21297</v>
      </c>
      <c r="J151" s="59" t="s">
        <v>21298</v>
      </c>
      <c r="K151" s="59" t="s">
        <v>21299</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89.25" hidden="1">
      <c r="A152" s="59" t="s">
        <v>20964</v>
      </c>
      <c r="B152" s="60" t="s">
        <v>21300</v>
      </c>
      <c r="C152" s="59" t="s">
        <v>21301</v>
      </c>
      <c r="D152" s="59" t="s">
        <v>21302</v>
      </c>
      <c r="E152" s="59" t="s">
        <v>20329</v>
      </c>
      <c r="F152" s="59" t="s">
        <v>545</v>
      </c>
      <c r="H152" s="59" t="s">
        <v>545</v>
      </c>
      <c r="I152" s="59" t="s">
        <v>21303</v>
      </c>
      <c r="J152" s="59" t="s">
        <v>21304</v>
      </c>
      <c r="K152" s="59" t="s">
        <v>21305</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76.5" hidden="1">
      <c r="A153" s="59" t="s">
        <v>21306</v>
      </c>
      <c r="B153" s="60" t="s">
        <v>21307</v>
      </c>
      <c r="C153" s="59" t="s">
        <v>21308</v>
      </c>
      <c r="D153" s="59" t="s">
        <v>21309</v>
      </c>
      <c r="E153" s="59" t="s">
        <v>20329</v>
      </c>
      <c r="F153" s="59" t="s">
        <v>545</v>
      </c>
      <c r="H153" s="59" t="s">
        <v>545</v>
      </c>
      <c r="I153" s="59" t="s">
        <v>21310</v>
      </c>
      <c r="J153" s="59" t="s">
        <v>21304</v>
      </c>
      <c r="K153" s="59" t="s">
        <v>21311</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89.25" hidden="1">
      <c r="A154" s="59" t="s">
        <v>21306</v>
      </c>
      <c r="B154" s="60" t="s">
        <v>21312</v>
      </c>
      <c r="C154" s="59" t="s">
        <v>21308</v>
      </c>
      <c r="D154" s="59" t="s">
        <v>21302</v>
      </c>
      <c r="E154" s="59" t="s">
        <v>20329</v>
      </c>
      <c r="F154" s="59" t="s">
        <v>545</v>
      </c>
      <c r="H154" s="59" t="s">
        <v>545</v>
      </c>
      <c r="I154" s="59" t="s">
        <v>21313</v>
      </c>
      <c r="J154" s="59" t="s">
        <v>21304</v>
      </c>
      <c r="K154" s="59" t="s">
        <v>21314</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63.75" hidden="1">
      <c r="A155" s="59" t="s">
        <v>21306</v>
      </c>
      <c r="B155" s="60" t="s">
        <v>21315</v>
      </c>
      <c r="C155" s="59" t="s">
        <v>21308</v>
      </c>
      <c r="D155" s="59" t="s">
        <v>21316</v>
      </c>
      <c r="E155" s="59" t="s">
        <v>20329</v>
      </c>
      <c r="F155" s="59" t="s">
        <v>545</v>
      </c>
      <c r="H155" s="59" t="s">
        <v>545</v>
      </c>
      <c r="I155" s="59" t="s">
        <v>21317</v>
      </c>
      <c r="J155" s="59" t="s">
        <v>21304</v>
      </c>
      <c r="K155" s="59" t="s">
        <v>21318</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76.5" hidden="1">
      <c r="A156" s="59" t="s">
        <v>21306</v>
      </c>
      <c r="B156" s="60" t="s">
        <v>21319</v>
      </c>
      <c r="C156" s="59" t="s">
        <v>21320</v>
      </c>
      <c r="D156" s="59" t="s">
        <v>21321</v>
      </c>
      <c r="E156" s="59" t="s">
        <v>20329</v>
      </c>
      <c r="F156" s="59" t="s">
        <v>545</v>
      </c>
      <c r="H156" s="59" t="s">
        <v>545</v>
      </c>
      <c r="I156" s="59" t="s">
        <v>21322</v>
      </c>
      <c r="J156" s="59" t="s">
        <v>21304</v>
      </c>
      <c r="K156" s="59" t="s">
        <v>21323</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51" hidden="1">
      <c r="A157" s="59" t="s">
        <v>21278</v>
      </c>
      <c r="B157" s="60" t="s">
        <v>21324</v>
      </c>
      <c r="C157" s="59" t="s">
        <v>21325</v>
      </c>
      <c r="D157" s="59" t="s">
        <v>21281</v>
      </c>
      <c r="E157" s="59" t="s">
        <v>20329</v>
      </c>
      <c r="F157" s="59" t="s">
        <v>545</v>
      </c>
      <c r="H157" s="59" t="s">
        <v>545</v>
      </c>
      <c r="I157" s="59" t="s">
        <v>21326</v>
      </c>
      <c r="J157" s="59" t="s">
        <v>21283</v>
      </c>
      <c r="K157" s="59" t="s">
        <v>21327</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25.5" hidden="1">
      <c r="A158" s="59" t="s">
        <v>21239</v>
      </c>
      <c r="B158" s="60" t="s">
        <v>21328</v>
      </c>
      <c r="C158" s="59" t="s">
        <v>21329</v>
      </c>
      <c r="D158" s="59" t="s">
        <v>21330</v>
      </c>
      <c r="E158" s="59" t="s">
        <v>20329</v>
      </c>
      <c r="F158" s="59" t="s">
        <v>545</v>
      </c>
      <c r="H158" s="59" t="s">
        <v>545</v>
      </c>
      <c r="I158" s="59" t="s">
        <v>21331</v>
      </c>
      <c r="J158" s="59" t="s">
        <v>21332</v>
      </c>
      <c r="K158" s="59" t="s">
        <v>21333</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38.25" hidden="1">
      <c r="A159" s="59" t="s">
        <v>21239</v>
      </c>
      <c r="B159" s="60" t="s">
        <v>21334</v>
      </c>
      <c r="C159" s="59" t="s">
        <v>21329</v>
      </c>
      <c r="D159" s="59" t="s">
        <v>21335</v>
      </c>
      <c r="E159" s="59" t="s">
        <v>20329</v>
      </c>
      <c r="F159" s="59" t="s">
        <v>545</v>
      </c>
      <c r="H159" s="59" t="s">
        <v>545</v>
      </c>
      <c r="I159" s="59" t="s">
        <v>21336</v>
      </c>
      <c r="J159" s="59" t="s">
        <v>21332</v>
      </c>
      <c r="K159" s="59" t="s">
        <v>21337</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63.75" hidden="1">
      <c r="A160" s="59" t="s">
        <v>20964</v>
      </c>
      <c r="B160" s="60" t="s">
        <v>21338</v>
      </c>
      <c r="C160" s="59" t="s">
        <v>21339</v>
      </c>
      <c r="D160" s="59" t="s">
        <v>21316</v>
      </c>
      <c r="E160" s="59" t="s">
        <v>20329</v>
      </c>
      <c r="F160" s="59" t="s">
        <v>545</v>
      </c>
      <c r="H160" s="59" t="s">
        <v>545</v>
      </c>
      <c r="I160" s="59" t="s">
        <v>21340</v>
      </c>
      <c r="J160" s="59" t="s">
        <v>21304</v>
      </c>
      <c r="K160" s="59" t="s">
        <v>21341</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25.5" hidden="1">
      <c r="A161" s="59" t="s">
        <v>21052</v>
      </c>
      <c r="B161" s="60" t="s">
        <v>21342</v>
      </c>
      <c r="C161" s="59" t="s">
        <v>21343</v>
      </c>
      <c r="D161" s="59" t="s">
        <v>21344</v>
      </c>
      <c r="E161" s="59" t="s">
        <v>20329</v>
      </c>
      <c r="F161" s="59" t="s">
        <v>545</v>
      </c>
      <c r="H161" s="59" t="s">
        <v>545</v>
      </c>
      <c r="I161" s="59" t="s">
        <v>21345</v>
      </c>
      <c r="J161" s="59" t="s">
        <v>21346</v>
      </c>
      <c r="K161" s="59" t="s">
        <v>21347</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51" hidden="1">
      <c r="A162" s="59" t="s">
        <v>20976</v>
      </c>
      <c r="B162" s="60" t="s">
        <v>21348</v>
      </c>
      <c r="C162" s="59" t="s">
        <v>21349</v>
      </c>
      <c r="D162" s="59" t="s">
        <v>21350</v>
      </c>
      <c r="E162" s="59" t="s">
        <v>20329</v>
      </c>
      <c r="F162" s="59" t="s">
        <v>545</v>
      </c>
      <c r="H162" s="59" t="s">
        <v>545</v>
      </c>
      <c r="I162" s="59" t="s">
        <v>21351</v>
      </c>
      <c r="J162" s="59" t="s">
        <v>21352</v>
      </c>
      <c r="K162" s="59" t="s">
        <v>21353</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51" hidden="1">
      <c r="A163" s="59" t="s">
        <v>20976</v>
      </c>
      <c r="B163" s="60" t="s">
        <v>21354</v>
      </c>
      <c r="C163" s="59" t="s">
        <v>21349</v>
      </c>
      <c r="D163" s="59" t="s">
        <v>21350</v>
      </c>
      <c r="E163" s="59" t="s">
        <v>20329</v>
      </c>
      <c r="F163" s="59" t="s">
        <v>545</v>
      </c>
      <c r="H163" s="59" t="s">
        <v>545</v>
      </c>
      <c r="I163" s="59" t="s">
        <v>21355</v>
      </c>
      <c r="J163" s="59" t="s">
        <v>21352</v>
      </c>
      <c r="K163" s="59" t="s">
        <v>21356</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38.25" hidden="1">
      <c r="A164" s="59" t="s">
        <v>21052</v>
      </c>
      <c r="B164" s="60" t="s">
        <v>21357</v>
      </c>
      <c r="C164" s="59" t="s">
        <v>21358</v>
      </c>
      <c r="D164" s="59" t="s">
        <v>21359</v>
      </c>
      <c r="E164" s="59" t="s">
        <v>20329</v>
      </c>
      <c r="F164" s="59" t="s">
        <v>545</v>
      </c>
      <c r="H164" s="59" t="s">
        <v>545</v>
      </c>
      <c r="I164" s="59" t="s">
        <v>21360</v>
      </c>
      <c r="J164" s="59" t="s">
        <v>21361</v>
      </c>
      <c r="K164" s="59" t="s">
        <v>21362</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38.25" hidden="1">
      <c r="A165" s="59" t="s">
        <v>21052</v>
      </c>
      <c r="B165" s="60" t="s">
        <v>21363</v>
      </c>
      <c r="C165" s="59" t="s">
        <v>21364</v>
      </c>
      <c r="D165" s="59" t="s">
        <v>21365</v>
      </c>
      <c r="E165" s="59" t="s">
        <v>20329</v>
      </c>
      <c r="F165" s="59" t="s">
        <v>545</v>
      </c>
      <c r="H165" s="59" t="s">
        <v>545</v>
      </c>
      <c r="I165" s="59" t="s">
        <v>21366</v>
      </c>
      <c r="J165" s="59" t="s">
        <v>21367</v>
      </c>
      <c r="K165" s="59" t="s">
        <v>21368</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38.25" hidden="1">
      <c r="A166" s="59" t="s">
        <v>21052</v>
      </c>
      <c r="B166" s="60" t="s">
        <v>21369</v>
      </c>
      <c r="C166" s="59" t="s">
        <v>21364</v>
      </c>
      <c r="D166" s="59" t="s">
        <v>21359</v>
      </c>
      <c r="E166" s="59" t="s">
        <v>20329</v>
      </c>
      <c r="F166" s="59" t="s">
        <v>545</v>
      </c>
      <c r="H166" s="59" t="s">
        <v>545</v>
      </c>
      <c r="I166" s="59" t="s">
        <v>21370</v>
      </c>
      <c r="J166" s="59" t="s">
        <v>21361</v>
      </c>
      <c r="K166" s="59" t="s">
        <v>21371</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38.25" hidden="1">
      <c r="A167" s="59" t="s">
        <v>21052</v>
      </c>
      <c r="B167" s="60" t="s">
        <v>21372</v>
      </c>
      <c r="C167" s="59" t="s">
        <v>21364</v>
      </c>
      <c r="D167" s="59" t="s">
        <v>21359</v>
      </c>
      <c r="E167" s="59" t="s">
        <v>20329</v>
      </c>
      <c r="F167" s="59" t="s">
        <v>545</v>
      </c>
      <c r="H167" s="59" t="s">
        <v>545</v>
      </c>
      <c r="I167" s="59" t="s">
        <v>21373</v>
      </c>
      <c r="J167" s="59" t="s">
        <v>21361</v>
      </c>
      <c r="K167" s="59" t="s">
        <v>21374</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38.25" hidden="1">
      <c r="A168" s="59" t="s">
        <v>21052</v>
      </c>
      <c r="B168" s="60" t="s">
        <v>21375</v>
      </c>
      <c r="C168" s="59" t="s">
        <v>21364</v>
      </c>
      <c r="D168" s="59" t="s">
        <v>21359</v>
      </c>
      <c r="E168" s="59" t="s">
        <v>20329</v>
      </c>
      <c r="F168" s="59" t="s">
        <v>545</v>
      </c>
      <c r="H168" s="59" t="s">
        <v>545</v>
      </c>
      <c r="I168" s="59" t="s">
        <v>21376</v>
      </c>
      <c r="J168" s="59" t="s">
        <v>21361</v>
      </c>
      <c r="K168" s="59" t="s">
        <v>21377</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38.25" hidden="1">
      <c r="A169" s="59" t="s">
        <v>21052</v>
      </c>
      <c r="B169" s="60" t="s">
        <v>21378</v>
      </c>
      <c r="C169" s="59" t="s">
        <v>21364</v>
      </c>
      <c r="D169" s="59" t="s">
        <v>21359</v>
      </c>
      <c r="E169" s="59" t="s">
        <v>20329</v>
      </c>
      <c r="F169" s="59" t="s">
        <v>545</v>
      </c>
      <c r="H169" s="59" t="s">
        <v>545</v>
      </c>
      <c r="I169" s="59" t="s">
        <v>21379</v>
      </c>
      <c r="J169" s="59" t="s">
        <v>21361</v>
      </c>
      <c r="K169" s="59" t="s">
        <v>21380</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38.25" hidden="1">
      <c r="A170" s="59" t="s">
        <v>21052</v>
      </c>
      <c r="B170" s="60" t="s">
        <v>21381</v>
      </c>
      <c r="C170" s="59" t="s">
        <v>21364</v>
      </c>
      <c r="D170" s="59" t="s">
        <v>21359</v>
      </c>
      <c r="E170" s="59" t="s">
        <v>20329</v>
      </c>
      <c r="F170" s="59" t="s">
        <v>545</v>
      </c>
      <c r="H170" s="59" t="s">
        <v>545</v>
      </c>
      <c r="I170" s="59" t="s">
        <v>21382</v>
      </c>
      <c r="J170" s="59" t="s">
        <v>21361</v>
      </c>
      <c r="K170" s="59" t="s">
        <v>21383</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38.25" hidden="1">
      <c r="A171" s="59" t="s">
        <v>21052</v>
      </c>
      <c r="B171" s="60" t="s">
        <v>21384</v>
      </c>
      <c r="C171" s="59" t="s">
        <v>21385</v>
      </c>
      <c r="D171" s="59" t="s">
        <v>21359</v>
      </c>
      <c r="E171" s="59" t="s">
        <v>20329</v>
      </c>
      <c r="F171" s="59" t="s">
        <v>545</v>
      </c>
      <c r="H171" s="59" t="s">
        <v>545</v>
      </c>
      <c r="I171" s="59" t="s">
        <v>21386</v>
      </c>
      <c r="J171" s="59" t="s">
        <v>21361</v>
      </c>
      <c r="K171" s="59" t="s">
        <v>21387</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25.5" hidden="1">
      <c r="A172" s="59" t="s">
        <v>20976</v>
      </c>
      <c r="B172" s="60" t="s">
        <v>21388</v>
      </c>
      <c r="C172" s="59" t="s">
        <v>21389</v>
      </c>
      <c r="D172" s="59" t="s">
        <v>21390</v>
      </c>
      <c r="E172" s="59" t="s">
        <v>20329</v>
      </c>
      <c r="F172" s="59" t="s">
        <v>545</v>
      </c>
      <c r="H172" s="59" t="s">
        <v>545</v>
      </c>
      <c r="I172" s="59" t="s">
        <v>21391</v>
      </c>
      <c r="J172" s="59" t="s">
        <v>21392</v>
      </c>
      <c r="K172" s="59" t="s">
        <v>21393</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25.5" hidden="1">
      <c r="A173" s="59" t="s">
        <v>20976</v>
      </c>
      <c r="B173" s="60" t="s">
        <v>21394</v>
      </c>
      <c r="C173" s="59" t="s">
        <v>21389</v>
      </c>
      <c r="D173" s="59" t="s">
        <v>21390</v>
      </c>
      <c r="E173" s="59" t="s">
        <v>20329</v>
      </c>
      <c r="F173" s="59" t="s">
        <v>545</v>
      </c>
      <c r="H173" s="59" t="s">
        <v>545</v>
      </c>
      <c r="I173" s="59" t="s">
        <v>21395</v>
      </c>
      <c r="J173" s="59" t="s">
        <v>21392</v>
      </c>
      <c r="K173" s="59" t="s">
        <v>21396</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25.5" hidden="1">
      <c r="A174" s="59" t="s">
        <v>20976</v>
      </c>
      <c r="B174" s="60" t="s">
        <v>21397</v>
      </c>
      <c r="C174" s="59" t="s">
        <v>21389</v>
      </c>
      <c r="D174" s="59" t="s">
        <v>21390</v>
      </c>
      <c r="E174" s="59" t="s">
        <v>20329</v>
      </c>
      <c r="F174" s="59" t="s">
        <v>545</v>
      </c>
      <c r="H174" s="59" t="s">
        <v>545</v>
      </c>
      <c r="I174" s="59" t="s">
        <v>21398</v>
      </c>
      <c r="J174" s="59" t="s">
        <v>21392</v>
      </c>
      <c r="K174" s="59" t="s">
        <v>21399</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25.5" hidden="1">
      <c r="A175" s="59" t="s">
        <v>20976</v>
      </c>
      <c r="B175" s="60" t="s">
        <v>21400</v>
      </c>
      <c r="C175" s="59" t="s">
        <v>21389</v>
      </c>
      <c r="D175" s="59" t="s">
        <v>21390</v>
      </c>
      <c r="E175" s="59" t="s">
        <v>20329</v>
      </c>
      <c r="F175" s="59" t="s">
        <v>545</v>
      </c>
      <c r="H175" s="59" t="s">
        <v>545</v>
      </c>
      <c r="I175" s="59" t="s">
        <v>21401</v>
      </c>
      <c r="J175" s="59" t="s">
        <v>21392</v>
      </c>
      <c r="K175" s="59" t="s">
        <v>21402</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25.5" hidden="1">
      <c r="A176" s="59" t="s">
        <v>21052</v>
      </c>
      <c r="B176" s="60" t="s">
        <v>21403</v>
      </c>
      <c r="C176" s="59" t="s">
        <v>21404</v>
      </c>
      <c r="D176" s="59" t="s">
        <v>21405</v>
      </c>
      <c r="E176" s="59" t="s">
        <v>20329</v>
      </c>
      <c r="F176" s="59" t="s">
        <v>545</v>
      </c>
      <c r="H176" s="59" t="s">
        <v>545</v>
      </c>
      <c r="I176" s="59" t="s">
        <v>21406</v>
      </c>
      <c r="J176" s="59" t="s">
        <v>21407</v>
      </c>
      <c r="K176" s="59" t="s">
        <v>21408</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38.25" hidden="1">
      <c r="A177" s="59" t="s">
        <v>21052</v>
      </c>
      <c r="B177" s="60" t="s">
        <v>21409</v>
      </c>
      <c r="C177" s="59" t="s">
        <v>21410</v>
      </c>
      <c r="D177" s="59" t="s">
        <v>21411</v>
      </c>
      <c r="E177" s="59" t="s">
        <v>20329</v>
      </c>
      <c r="F177" s="59" t="s">
        <v>545</v>
      </c>
      <c r="H177" s="59" t="s">
        <v>545</v>
      </c>
      <c r="I177" s="59" t="s">
        <v>21412</v>
      </c>
      <c r="J177" s="59" t="s">
        <v>21413</v>
      </c>
      <c r="K177" s="59" t="s">
        <v>21414</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38.25" hidden="1">
      <c r="A178" s="59" t="s">
        <v>21052</v>
      </c>
      <c r="B178" s="60" t="s">
        <v>21415</v>
      </c>
      <c r="C178" s="59" t="s">
        <v>21410</v>
      </c>
      <c r="D178" s="59" t="s">
        <v>21411</v>
      </c>
      <c r="E178" s="59" t="s">
        <v>20329</v>
      </c>
      <c r="F178" s="59" t="s">
        <v>545</v>
      </c>
      <c r="H178" s="59" t="s">
        <v>545</v>
      </c>
      <c r="I178" s="59" t="s">
        <v>21416</v>
      </c>
      <c r="J178" s="59" t="s">
        <v>21413</v>
      </c>
      <c r="K178" s="59" t="s">
        <v>21417</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38.25" hidden="1">
      <c r="A179" s="59" t="s">
        <v>21052</v>
      </c>
      <c r="B179" s="60" t="s">
        <v>21418</v>
      </c>
      <c r="C179" s="59" t="s">
        <v>21410</v>
      </c>
      <c r="D179" s="59" t="s">
        <v>21411</v>
      </c>
      <c r="E179" s="59" t="s">
        <v>20329</v>
      </c>
      <c r="F179" s="59" t="s">
        <v>545</v>
      </c>
      <c r="H179" s="59" t="s">
        <v>545</v>
      </c>
      <c r="I179" s="59" t="s">
        <v>21419</v>
      </c>
      <c r="J179" s="59" t="s">
        <v>21413</v>
      </c>
      <c r="K179" s="59" t="s">
        <v>21420</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89.25">
      <c r="A180" s="59" t="s">
        <v>21421</v>
      </c>
      <c r="B180" s="60" t="s">
        <v>21422</v>
      </c>
      <c r="C180" s="59" t="s">
        <v>21423</v>
      </c>
      <c r="D180" s="59" t="s">
        <v>21424</v>
      </c>
      <c r="E180" s="59" t="s">
        <v>20314</v>
      </c>
      <c r="F180" s="59" t="s">
        <v>21425</v>
      </c>
      <c r="H180" s="59" t="s">
        <v>21426</v>
      </c>
      <c r="I180" s="59" t="s">
        <v>21427</v>
      </c>
      <c r="J180" s="59" t="s">
        <v>21428</v>
      </c>
      <c r="K180" s="59" t="s">
        <v>21429</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51" hidden="1">
      <c r="A181" s="59" t="s">
        <v>21052</v>
      </c>
      <c r="B181" s="60" t="s">
        <v>21430</v>
      </c>
      <c r="C181" s="59" t="s">
        <v>21431</v>
      </c>
      <c r="D181" s="59" t="s">
        <v>21432</v>
      </c>
      <c r="E181" s="59" t="s">
        <v>20329</v>
      </c>
      <c r="F181" s="59" t="s">
        <v>545</v>
      </c>
      <c r="H181" s="59" t="s">
        <v>545</v>
      </c>
      <c r="I181" s="59" t="s">
        <v>21433</v>
      </c>
      <c r="J181" s="59" t="s">
        <v>21434</v>
      </c>
      <c r="K181" s="59" t="s">
        <v>21435</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51" hidden="1">
      <c r="A182" s="59" t="s">
        <v>21052</v>
      </c>
      <c r="B182" s="60" t="s">
        <v>21436</v>
      </c>
      <c r="C182" s="59" t="s">
        <v>21431</v>
      </c>
      <c r="D182" s="59" t="s">
        <v>21432</v>
      </c>
      <c r="E182" s="59" t="s">
        <v>20329</v>
      </c>
      <c r="F182" s="59" t="s">
        <v>545</v>
      </c>
      <c r="H182" s="59" t="s">
        <v>545</v>
      </c>
      <c r="I182" s="59" t="s">
        <v>21437</v>
      </c>
      <c r="J182" s="59" t="s">
        <v>21434</v>
      </c>
      <c r="K182" s="59" t="s">
        <v>21438</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51" hidden="1">
      <c r="A183" s="59" t="s">
        <v>21052</v>
      </c>
      <c r="B183" s="60" t="s">
        <v>21439</v>
      </c>
      <c r="C183" s="59" t="s">
        <v>21431</v>
      </c>
      <c r="D183" s="59" t="s">
        <v>21432</v>
      </c>
      <c r="E183" s="59" t="s">
        <v>20329</v>
      </c>
      <c r="F183" s="59" t="s">
        <v>545</v>
      </c>
      <c r="H183" s="59" t="s">
        <v>545</v>
      </c>
      <c r="I183" s="59" t="s">
        <v>21440</v>
      </c>
      <c r="J183" s="59" t="s">
        <v>21434</v>
      </c>
      <c r="K183" s="59" t="s">
        <v>21441</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51" hidden="1">
      <c r="A184" s="59" t="s">
        <v>21052</v>
      </c>
      <c r="B184" s="60" t="s">
        <v>21442</v>
      </c>
      <c r="C184" s="59" t="s">
        <v>21431</v>
      </c>
      <c r="D184" s="59" t="s">
        <v>21432</v>
      </c>
      <c r="E184" s="59" t="s">
        <v>20329</v>
      </c>
      <c r="F184" s="59" t="s">
        <v>545</v>
      </c>
      <c r="H184" s="59" t="s">
        <v>545</v>
      </c>
      <c r="I184" s="59" t="s">
        <v>21443</v>
      </c>
      <c r="J184" s="59" t="s">
        <v>21434</v>
      </c>
      <c r="K184" s="59" t="s">
        <v>21444</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127.5">
      <c r="A185" s="59" t="s">
        <v>21232</v>
      </c>
      <c r="B185" s="60" t="s">
        <v>21445</v>
      </c>
      <c r="C185" s="59" t="s">
        <v>21446</v>
      </c>
      <c r="D185" s="59" t="s">
        <v>21447</v>
      </c>
      <c r="E185" s="59" t="s">
        <v>21448</v>
      </c>
      <c r="F185" s="59" t="s">
        <v>545</v>
      </c>
      <c r="H185" s="59" t="s">
        <v>545</v>
      </c>
      <c r="I185" s="59" t="s">
        <v>21449</v>
      </c>
      <c r="J185" s="59" t="s">
        <v>21450</v>
      </c>
      <c r="K185" s="59" t="s">
        <v>21451</v>
      </c>
      <c r="L185" s="59" t="s">
        <v>21452</v>
      </c>
      <c r="M185" s="59" t="s">
        <v>545</v>
      </c>
      <c r="N185" s="59" t="s">
        <v>545</v>
      </c>
      <c r="O185" s="59" t="s">
        <v>545</v>
      </c>
      <c r="P185" s="59" t="s">
        <v>545</v>
      </c>
      <c r="Q185" s="59" t="s">
        <v>545</v>
      </c>
      <c r="R185" s="59" t="s">
        <v>545</v>
      </c>
      <c r="S185" s="59" t="s">
        <v>545</v>
      </c>
      <c r="T185" s="59" t="s">
        <v>21453</v>
      </c>
      <c r="U185" s="59" t="s">
        <v>545</v>
      </c>
      <c r="V185" s="59" t="s">
        <v>545</v>
      </c>
      <c r="W185" s="59" t="s">
        <v>545</v>
      </c>
      <c r="X185" s="59" t="s">
        <v>545</v>
      </c>
      <c r="Y185" s="59" t="s">
        <v>545</v>
      </c>
    </row>
    <row r="186" spans="1:25" ht="89.25">
      <c r="A186" s="59" t="s">
        <v>21454</v>
      </c>
      <c r="B186" s="60" t="s">
        <v>21455</v>
      </c>
      <c r="C186" s="59" t="s">
        <v>21456</v>
      </c>
      <c r="D186" s="59" t="s">
        <v>21457</v>
      </c>
      <c r="E186" s="59" t="s">
        <v>20314</v>
      </c>
      <c r="F186" s="59" t="s">
        <v>21458</v>
      </c>
      <c r="H186" s="59" t="s">
        <v>21459</v>
      </c>
      <c r="I186" s="59" t="s">
        <v>21460</v>
      </c>
      <c r="J186" s="59" t="s">
        <v>21461</v>
      </c>
      <c r="K186" s="59" t="s">
        <v>21462</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76.5" hidden="1">
      <c r="A187" s="59" t="s">
        <v>21239</v>
      </c>
      <c r="B187" s="60" t="s">
        <v>21463</v>
      </c>
      <c r="C187" s="59" t="s">
        <v>21464</v>
      </c>
      <c r="D187" s="59" t="s">
        <v>21465</v>
      </c>
      <c r="E187" s="59" t="s">
        <v>20329</v>
      </c>
      <c r="F187" s="59" t="s">
        <v>545</v>
      </c>
      <c r="H187" s="59" t="s">
        <v>545</v>
      </c>
      <c r="I187" s="59" t="s">
        <v>21466</v>
      </c>
      <c r="J187" s="59" t="s">
        <v>21467</v>
      </c>
      <c r="K187" s="59" t="s">
        <v>21468</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38.25" hidden="1">
      <c r="A188" s="59" t="s">
        <v>21239</v>
      </c>
      <c r="B188" s="60" t="s">
        <v>21469</v>
      </c>
      <c r="C188" s="59" t="s">
        <v>21464</v>
      </c>
      <c r="D188" s="59" t="s">
        <v>21470</v>
      </c>
      <c r="E188" s="59" t="s">
        <v>20329</v>
      </c>
      <c r="F188" s="59" t="s">
        <v>545</v>
      </c>
      <c r="H188" s="59" t="s">
        <v>545</v>
      </c>
      <c r="I188" s="59" t="s">
        <v>21471</v>
      </c>
      <c r="J188" s="59" t="s">
        <v>21467</v>
      </c>
      <c r="K188" s="59" t="s">
        <v>21472</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38.25" hidden="1">
      <c r="A189" s="59" t="s">
        <v>21239</v>
      </c>
      <c r="B189" s="60" t="s">
        <v>21473</v>
      </c>
      <c r="C189" s="59" t="s">
        <v>21464</v>
      </c>
      <c r="D189" s="59" t="s">
        <v>21470</v>
      </c>
      <c r="E189" s="59" t="s">
        <v>20329</v>
      </c>
      <c r="F189" s="59" t="s">
        <v>545</v>
      </c>
      <c r="H189" s="59" t="s">
        <v>545</v>
      </c>
      <c r="I189" s="59" t="s">
        <v>21474</v>
      </c>
      <c r="J189" s="59" t="s">
        <v>21467</v>
      </c>
      <c r="K189" s="59" t="s">
        <v>21475</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51" hidden="1">
      <c r="A190" s="59" t="s">
        <v>21052</v>
      </c>
      <c r="B190" s="60" t="s">
        <v>21476</v>
      </c>
      <c r="C190" s="59" t="s">
        <v>21464</v>
      </c>
      <c r="D190" s="59" t="s">
        <v>21432</v>
      </c>
      <c r="E190" s="59" t="s">
        <v>20329</v>
      </c>
      <c r="F190" s="59" t="s">
        <v>545</v>
      </c>
      <c r="H190" s="59" t="s">
        <v>545</v>
      </c>
      <c r="I190" s="59" t="s">
        <v>21477</v>
      </c>
      <c r="J190" s="59" t="s">
        <v>21434</v>
      </c>
      <c r="K190" s="59" t="s">
        <v>21478</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76.5" hidden="1">
      <c r="A191" s="59" t="s">
        <v>21239</v>
      </c>
      <c r="B191" s="60" t="s">
        <v>21479</v>
      </c>
      <c r="C191" s="59" t="s">
        <v>21480</v>
      </c>
      <c r="D191" s="59" t="s">
        <v>21465</v>
      </c>
      <c r="E191" s="59" t="s">
        <v>20329</v>
      </c>
      <c r="F191" s="59" t="s">
        <v>545</v>
      </c>
      <c r="H191" s="59" t="s">
        <v>545</v>
      </c>
      <c r="I191" s="59" t="s">
        <v>21481</v>
      </c>
      <c r="J191" s="59" t="s">
        <v>21467</v>
      </c>
      <c r="K191" s="59" t="s">
        <v>21482</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38.25" hidden="1">
      <c r="A192" s="59" t="s">
        <v>21052</v>
      </c>
      <c r="B192" s="60" t="s">
        <v>21483</v>
      </c>
      <c r="C192" s="59" t="s">
        <v>21484</v>
      </c>
      <c r="D192" s="59" t="s">
        <v>21411</v>
      </c>
      <c r="E192" s="59" t="s">
        <v>20329</v>
      </c>
      <c r="F192" s="59" t="s">
        <v>545</v>
      </c>
      <c r="H192" s="59" t="s">
        <v>545</v>
      </c>
      <c r="I192" s="59" t="s">
        <v>21485</v>
      </c>
      <c r="J192" s="59" t="s">
        <v>21413</v>
      </c>
      <c r="K192" s="59" t="s">
        <v>21486</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102">
      <c r="A193" s="59" t="s">
        <v>21487</v>
      </c>
      <c r="B193" s="60" t="s">
        <v>21488</v>
      </c>
      <c r="C193" s="59" t="s">
        <v>21489</v>
      </c>
      <c r="D193" s="59" t="s">
        <v>21490</v>
      </c>
      <c r="E193" s="59" t="s">
        <v>20314</v>
      </c>
      <c r="F193" s="59" t="s">
        <v>21491</v>
      </c>
      <c r="H193" s="59" t="s">
        <v>21491</v>
      </c>
      <c r="I193" s="59" t="s">
        <v>21492</v>
      </c>
      <c r="J193" s="59" t="s">
        <v>913</v>
      </c>
      <c r="K193" s="59" t="s">
        <v>21493</v>
      </c>
      <c r="L193" s="59" t="s">
        <v>545</v>
      </c>
      <c r="M193" s="59" t="s">
        <v>545</v>
      </c>
      <c r="N193" s="59" t="s">
        <v>545</v>
      </c>
      <c r="O193" s="59" t="s">
        <v>545</v>
      </c>
      <c r="P193" s="59" t="s">
        <v>545</v>
      </c>
      <c r="Q193" s="59" t="s">
        <v>545</v>
      </c>
      <c r="R193" s="59" t="s">
        <v>545</v>
      </c>
      <c r="S193" s="59" t="s">
        <v>545</v>
      </c>
      <c r="T193" s="59" t="s">
        <v>545</v>
      </c>
      <c r="U193" s="59" t="s">
        <v>545</v>
      </c>
      <c r="V193" s="59" t="s">
        <v>21494</v>
      </c>
      <c r="W193" s="59" t="s">
        <v>545</v>
      </c>
      <c r="X193" s="59" t="s">
        <v>545</v>
      </c>
      <c r="Y193" s="59" t="s">
        <v>545</v>
      </c>
    </row>
    <row r="194" spans="1:25" ht="76.5" hidden="1">
      <c r="A194" s="59" t="s">
        <v>21239</v>
      </c>
      <c r="B194" s="60" t="s">
        <v>21495</v>
      </c>
      <c r="C194" s="59" t="s">
        <v>21496</v>
      </c>
      <c r="D194" s="59" t="s">
        <v>21465</v>
      </c>
      <c r="E194" s="59" t="s">
        <v>20329</v>
      </c>
      <c r="F194" s="59" t="s">
        <v>545</v>
      </c>
      <c r="H194" s="59" t="s">
        <v>545</v>
      </c>
      <c r="I194" s="59" t="s">
        <v>21497</v>
      </c>
      <c r="J194" s="59" t="s">
        <v>21467</v>
      </c>
      <c r="K194" s="59" t="s">
        <v>21498</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153">
      <c r="A195" s="59" t="s">
        <v>21499</v>
      </c>
      <c r="B195" s="60" t="s">
        <v>21500</v>
      </c>
      <c r="C195" s="59" t="s">
        <v>21501</v>
      </c>
      <c r="D195" s="59" t="s">
        <v>21502</v>
      </c>
      <c r="E195" s="59" t="s">
        <v>20314</v>
      </c>
      <c r="F195" s="59" t="s">
        <v>21503</v>
      </c>
      <c r="H195" s="59" t="s">
        <v>21504</v>
      </c>
      <c r="I195" s="59" t="s">
        <v>21505</v>
      </c>
      <c r="J195" s="59" t="s">
        <v>21506</v>
      </c>
      <c r="K195" s="59" t="s">
        <v>21507</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38.25" hidden="1">
      <c r="A196" s="59" t="s">
        <v>21508</v>
      </c>
      <c r="B196" s="60" t="s">
        <v>21509</v>
      </c>
      <c r="C196" s="59" t="s">
        <v>21510</v>
      </c>
      <c r="D196" s="59" t="s">
        <v>21511</v>
      </c>
      <c r="E196" s="59" t="s">
        <v>20329</v>
      </c>
      <c r="F196" s="59" t="s">
        <v>545</v>
      </c>
      <c r="H196" s="59" t="s">
        <v>545</v>
      </c>
      <c r="I196" s="59" t="s">
        <v>21512</v>
      </c>
      <c r="J196" s="59" t="s">
        <v>21513</v>
      </c>
      <c r="K196" s="59" t="s">
        <v>21514</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165.75">
      <c r="A197" s="59" t="s">
        <v>21515</v>
      </c>
      <c r="B197" s="60" t="s">
        <v>21516</v>
      </c>
      <c r="C197" s="59" t="s">
        <v>1668</v>
      </c>
      <c r="D197" s="59" t="s">
        <v>21517</v>
      </c>
      <c r="E197" s="59" t="s">
        <v>20314</v>
      </c>
      <c r="F197" s="59" t="s">
        <v>545</v>
      </c>
      <c r="H197" s="59" t="s">
        <v>545</v>
      </c>
      <c r="I197" s="59" t="s">
        <v>21518</v>
      </c>
      <c r="J197" s="59" t="s">
        <v>13637</v>
      </c>
      <c r="K197" s="59" t="s">
        <v>21519</v>
      </c>
      <c r="L197" s="59" t="s">
        <v>21520</v>
      </c>
      <c r="M197" s="59" t="s">
        <v>545</v>
      </c>
      <c r="N197" s="59" t="s">
        <v>545</v>
      </c>
      <c r="O197" s="59" t="s">
        <v>545</v>
      </c>
      <c r="P197" s="59" t="s">
        <v>545</v>
      </c>
      <c r="Q197" s="59" t="s">
        <v>545</v>
      </c>
      <c r="R197" s="59" t="s">
        <v>545</v>
      </c>
      <c r="S197" s="59" t="s">
        <v>545</v>
      </c>
      <c r="T197" s="59" t="s">
        <v>21521</v>
      </c>
      <c r="U197" s="59" t="s">
        <v>545</v>
      </c>
      <c r="V197" s="59" t="s">
        <v>545</v>
      </c>
      <c r="W197" s="59" t="s">
        <v>545</v>
      </c>
      <c r="X197" s="59" t="s">
        <v>545</v>
      </c>
      <c r="Y197" s="59" t="s">
        <v>545</v>
      </c>
    </row>
    <row r="198" spans="1:25" ht="25.5" hidden="1">
      <c r="A198" s="59" t="s">
        <v>21522</v>
      </c>
      <c r="B198" s="60" t="s">
        <v>21523</v>
      </c>
      <c r="C198" s="59" t="s">
        <v>21524</v>
      </c>
      <c r="D198" s="59" t="s">
        <v>21525</v>
      </c>
      <c r="E198" s="59" t="s">
        <v>20329</v>
      </c>
      <c r="F198" s="59" t="s">
        <v>545</v>
      </c>
      <c r="H198" s="59" t="s">
        <v>545</v>
      </c>
      <c r="I198" s="59" t="s">
        <v>21526</v>
      </c>
      <c r="J198" s="59" t="s">
        <v>21527</v>
      </c>
      <c r="K198" s="59" t="s">
        <v>21528</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38.25" hidden="1">
      <c r="A199" s="59" t="s">
        <v>21529</v>
      </c>
      <c r="B199" s="60" t="s">
        <v>21530</v>
      </c>
      <c r="C199" s="59" t="s">
        <v>21531</v>
      </c>
      <c r="D199" s="59" t="s">
        <v>21532</v>
      </c>
      <c r="E199" s="59" t="s">
        <v>21533</v>
      </c>
      <c r="F199" s="59" t="s">
        <v>545</v>
      </c>
      <c r="H199" s="59" t="s">
        <v>545</v>
      </c>
      <c r="I199" s="59" t="s">
        <v>21534</v>
      </c>
      <c r="J199" s="59" t="s">
        <v>21535</v>
      </c>
      <c r="K199" s="59" t="s">
        <v>21536</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25.5" hidden="1">
      <c r="A200" s="59" t="s">
        <v>21522</v>
      </c>
      <c r="B200" s="60" t="s">
        <v>21537</v>
      </c>
      <c r="C200" s="59" t="s">
        <v>21538</v>
      </c>
      <c r="D200" s="59" t="s">
        <v>21525</v>
      </c>
      <c r="E200" s="59" t="s">
        <v>20329</v>
      </c>
      <c r="F200" s="59" t="s">
        <v>545</v>
      </c>
      <c r="H200" s="59" t="s">
        <v>545</v>
      </c>
      <c r="I200" s="59" t="s">
        <v>21539</v>
      </c>
      <c r="J200" s="59" t="s">
        <v>21540</v>
      </c>
      <c r="K200" s="59" t="s">
        <v>21541</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25.5" hidden="1">
      <c r="A201" s="59" t="s">
        <v>21522</v>
      </c>
      <c r="B201" s="60" t="s">
        <v>21542</v>
      </c>
      <c r="C201" s="59" t="s">
        <v>21538</v>
      </c>
      <c r="D201" s="59" t="s">
        <v>21543</v>
      </c>
      <c r="E201" s="59" t="s">
        <v>20329</v>
      </c>
      <c r="F201" s="59" t="s">
        <v>545</v>
      </c>
      <c r="H201" s="59" t="s">
        <v>545</v>
      </c>
      <c r="I201" s="59" t="s">
        <v>21544</v>
      </c>
      <c r="J201" s="59" t="s">
        <v>21540</v>
      </c>
      <c r="K201" s="59" t="s">
        <v>21545</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25.5" hidden="1">
      <c r="A202" s="59" t="s">
        <v>21546</v>
      </c>
      <c r="B202" s="60" t="s">
        <v>21547</v>
      </c>
      <c r="C202" s="59" t="s">
        <v>21548</v>
      </c>
      <c r="D202" s="59" t="s">
        <v>21549</v>
      </c>
      <c r="E202" s="59" t="s">
        <v>20329</v>
      </c>
      <c r="F202" s="59" t="s">
        <v>545</v>
      </c>
      <c r="H202" s="59" t="s">
        <v>545</v>
      </c>
      <c r="I202" s="59" t="s">
        <v>21550</v>
      </c>
      <c r="J202" s="59" t="s">
        <v>21551</v>
      </c>
      <c r="K202" s="59" t="s">
        <v>21552</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140.25">
      <c r="A203" s="59" t="s">
        <v>21553</v>
      </c>
      <c r="B203" s="60" t="s">
        <v>21554</v>
      </c>
      <c r="C203" s="59" t="s">
        <v>11904</v>
      </c>
      <c r="D203" s="59" t="s">
        <v>21555</v>
      </c>
      <c r="E203" s="59" t="s">
        <v>20314</v>
      </c>
      <c r="F203" s="59" t="s">
        <v>21556</v>
      </c>
      <c r="H203" s="59" t="s">
        <v>21557</v>
      </c>
      <c r="I203" s="59" t="s">
        <v>21558</v>
      </c>
      <c r="J203" s="59" t="s">
        <v>5718</v>
      </c>
      <c r="K203" s="59" t="s">
        <v>21559</v>
      </c>
      <c r="L203" s="59" t="s">
        <v>545</v>
      </c>
      <c r="M203" s="59" t="s">
        <v>545</v>
      </c>
      <c r="N203" s="59" t="s">
        <v>545</v>
      </c>
      <c r="O203" s="59" t="s">
        <v>545</v>
      </c>
      <c r="P203" s="59" t="s">
        <v>545</v>
      </c>
      <c r="Q203" s="59" t="s">
        <v>545</v>
      </c>
      <c r="R203" s="59" t="s">
        <v>545</v>
      </c>
      <c r="S203" s="59" t="s">
        <v>545</v>
      </c>
      <c r="T203" s="59" t="s">
        <v>545</v>
      </c>
      <c r="U203" s="59" t="s">
        <v>545</v>
      </c>
      <c r="V203" s="59" t="s">
        <v>21560</v>
      </c>
      <c r="W203" s="59" t="s">
        <v>545</v>
      </c>
      <c r="X203" s="59" t="s">
        <v>545</v>
      </c>
      <c r="Y203" s="59" t="s">
        <v>545</v>
      </c>
    </row>
    <row r="204" spans="1:25" ht="25.5" hidden="1">
      <c r="A204" s="59" t="s">
        <v>21522</v>
      </c>
      <c r="B204" s="60" t="s">
        <v>21561</v>
      </c>
      <c r="C204" s="59" t="s">
        <v>21562</v>
      </c>
      <c r="D204" s="59" t="s">
        <v>21543</v>
      </c>
      <c r="E204" s="59" t="s">
        <v>20329</v>
      </c>
      <c r="F204" s="59" t="s">
        <v>545</v>
      </c>
      <c r="H204" s="59" t="s">
        <v>545</v>
      </c>
      <c r="I204" s="59" t="s">
        <v>21563</v>
      </c>
      <c r="J204" s="59" t="s">
        <v>21564</v>
      </c>
      <c r="K204" s="59" t="s">
        <v>21565</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38.25" hidden="1">
      <c r="A205" s="59" t="s">
        <v>21566</v>
      </c>
      <c r="B205" s="60" t="s">
        <v>21567</v>
      </c>
      <c r="C205" s="59" t="s">
        <v>21568</v>
      </c>
      <c r="D205" s="59" t="s">
        <v>21569</v>
      </c>
      <c r="E205" s="59" t="s">
        <v>20329</v>
      </c>
      <c r="F205" s="59" t="s">
        <v>545</v>
      </c>
      <c r="H205" s="59" t="s">
        <v>545</v>
      </c>
      <c r="I205" s="59" t="s">
        <v>21570</v>
      </c>
      <c r="J205" s="59" t="s">
        <v>21571</v>
      </c>
      <c r="K205" s="59" t="s">
        <v>21572</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38.25" hidden="1">
      <c r="A206" s="59" t="s">
        <v>21573</v>
      </c>
      <c r="B206" s="60" t="s">
        <v>21574</v>
      </c>
      <c r="C206" s="59" t="s">
        <v>21575</v>
      </c>
      <c r="D206" s="59" t="s">
        <v>21576</v>
      </c>
      <c r="E206" s="59" t="s">
        <v>21533</v>
      </c>
      <c r="F206" s="59" t="s">
        <v>545</v>
      </c>
      <c r="H206" s="59" t="s">
        <v>545</v>
      </c>
      <c r="I206" s="59" t="s">
        <v>21577</v>
      </c>
      <c r="J206" s="59" t="s">
        <v>21578</v>
      </c>
      <c r="K206" s="59" t="s">
        <v>21579</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25.5" hidden="1">
      <c r="A207" s="59" t="s">
        <v>21580</v>
      </c>
      <c r="B207" s="60" t="s">
        <v>21581</v>
      </c>
      <c r="C207" s="59" t="s">
        <v>21582</v>
      </c>
      <c r="D207" s="59" t="s">
        <v>21583</v>
      </c>
      <c r="E207" s="59" t="s">
        <v>21533</v>
      </c>
      <c r="F207" s="59" t="s">
        <v>545</v>
      </c>
      <c r="H207" s="59" t="s">
        <v>545</v>
      </c>
      <c r="I207" s="59" t="s">
        <v>21584</v>
      </c>
      <c r="J207" s="59" t="s">
        <v>21585</v>
      </c>
      <c r="K207" s="59" t="s">
        <v>21586</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38.25" hidden="1">
      <c r="A208" s="59" t="s">
        <v>21587</v>
      </c>
      <c r="B208" s="60" t="s">
        <v>21588</v>
      </c>
      <c r="C208" s="59" t="s">
        <v>21589</v>
      </c>
      <c r="D208" s="59" t="s">
        <v>21569</v>
      </c>
      <c r="E208" s="59" t="s">
        <v>20329</v>
      </c>
      <c r="F208" s="59" t="s">
        <v>545</v>
      </c>
      <c r="H208" s="59" t="s">
        <v>545</v>
      </c>
      <c r="I208" s="59" t="s">
        <v>21590</v>
      </c>
      <c r="J208" s="59" t="s">
        <v>21571</v>
      </c>
      <c r="K208" s="59" t="s">
        <v>21591</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38.25" hidden="1">
      <c r="A209" s="59" t="s">
        <v>21592</v>
      </c>
      <c r="B209" s="60" t="s">
        <v>21593</v>
      </c>
      <c r="C209" s="59" t="s">
        <v>21589</v>
      </c>
      <c r="D209" s="59" t="s">
        <v>21569</v>
      </c>
      <c r="E209" s="59" t="s">
        <v>20329</v>
      </c>
      <c r="F209" s="59" t="s">
        <v>545</v>
      </c>
      <c r="H209" s="59" t="s">
        <v>545</v>
      </c>
      <c r="I209" s="59" t="s">
        <v>21594</v>
      </c>
      <c r="J209" s="59" t="s">
        <v>21571</v>
      </c>
      <c r="K209" s="59" t="s">
        <v>21595</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25.5" hidden="1">
      <c r="A210" s="59" t="s">
        <v>21522</v>
      </c>
      <c r="B210" s="60" t="s">
        <v>21596</v>
      </c>
      <c r="C210" s="59" t="s">
        <v>21597</v>
      </c>
      <c r="D210" s="59" t="s">
        <v>21525</v>
      </c>
      <c r="E210" s="59" t="s">
        <v>20329</v>
      </c>
      <c r="F210" s="59" t="s">
        <v>545</v>
      </c>
      <c r="H210" s="59" t="s">
        <v>545</v>
      </c>
      <c r="I210" s="59" t="s">
        <v>21598</v>
      </c>
      <c r="J210" s="59" t="s">
        <v>21599</v>
      </c>
      <c r="K210" s="59" t="s">
        <v>21600</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25.5" hidden="1">
      <c r="A211" s="59" t="s">
        <v>21601</v>
      </c>
      <c r="B211" s="60" t="s">
        <v>21602</v>
      </c>
      <c r="C211" s="59" t="s">
        <v>21603</v>
      </c>
      <c r="D211" s="59" t="s">
        <v>21543</v>
      </c>
      <c r="E211" s="59" t="s">
        <v>20329</v>
      </c>
      <c r="F211" s="59" t="s">
        <v>545</v>
      </c>
      <c r="H211" s="59" t="s">
        <v>545</v>
      </c>
      <c r="I211" s="59" t="s">
        <v>21604</v>
      </c>
      <c r="J211" s="59" t="s">
        <v>21605</v>
      </c>
      <c r="K211" s="59" t="s">
        <v>21606</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25.5" hidden="1">
      <c r="A212" s="59" t="s">
        <v>21522</v>
      </c>
      <c r="B212" s="60" t="s">
        <v>21607</v>
      </c>
      <c r="C212" s="59" t="s">
        <v>21603</v>
      </c>
      <c r="D212" s="59" t="s">
        <v>21543</v>
      </c>
      <c r="E212" s="59" t="s">
        <v>20329</v>
      </c>
      <c r="F212" s="59" t="s">
        <v>545</v>
      </c>
      <c r="H212" s="59" t="s">
        <v>545</v>
      </c>
      <c r="I212" s="59" t="s">
        <v>21608</v>
      </c>
      <c r="J212" s="59" t="s">
        <v>21605</v>
      </c>
      <c r="K212" s="59" t="s">
        <v>21609</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25.5" hidden="1">
      <c r="A213" s="59" t="s">
        <v>21610</v>
      </c>
      <c r="B213" s="60" t="s">
        <v>21611</v>
      </c>
      <c r="C213" s="59" t="s">
        <v>21612</v>
      </c>
      <c r="D213" s="59" t="s">
        <v>21613</v>
      </c>
      <c r="E213" s="59" t="s">
        <v>21614</v>
      </c>
      <c r="F213" s="59" t="s">
        <v>545</v>
      </c>
      <c r="H213" s="59" t="s">
        <v>545</v>
      </c>
      <c r="I213" s="59" t="s">
        <v>21615</v>
      </c>
      <c r="J213" s="59" t="s">
        <v>21616</v>
      </c>
      <c r="K213" s="59" t="s">
        <v>21617</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25.5" hidden="1">
      <c r="A214" s="59" t="s">
        <v>21610</v>
      </c>
      <c r="B214" s="60" t="s">
        <v>21618</v>
      </c>
      <c r="C214" s="59" t="s">
        <v>21612</v>
      </c>
      <c r="D214" s="59" t="s">
        <v>21613</v>
      </c>
      <c r="E214" s="59" t="s">
        <v>21614</v>
      </c>
      <c r="F214" s="59" t="s">
        <v>545</v>
      </c>
      <c r="H214" s="59" t="s">
        <v>545</v>
      </c>
      <c r="I214" s="59" t="s">
        <v>21619</v>
      </c>
      <c r="J214" s="59" t="s">
        <v>21616</v>
      </c>
      <c r="K214" s="59" t="s">
        <v>21620</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25.5" hidden="1">
      <c r="A215" s="59" t="s">
        <v>21610</v>
      </c>
      <c r="B215" s="60" t="s">
        <v>21621</v>
      </c>
      <c r="C215" s="59" t="s">
        <v>21622</v>
      </c>
      <c r="D215" s="59" t="s">
        <v>21613</v>
      </c>
      <c r="E215" s="59" t="s">
        <v>21623</v>
      </c>
      <c r="F215" s="59" t="s">
        <v>545</v>
      </c>
      <c r="H215" s="59" t="s">
        <v>545</v>
      </c>
      <c r="I215" s="59" t="s">
        <v>21624</v>
      </c>
      <c r="J215" s="59" t="s">
        <v>21616</v>
      </c>
      <c r="K215" s="59" t="s">
        <v>21625</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63.75">
      <c r="A216" s="59" t="s">
        <v>21626</v>
      </c>
      <c r="B216" s="60" t="s">
        <v>21627</v>
      </c>
      <c r="C216" s="59" t="s">
        <v>13570</v>
      </c>
      <c r="D216" s="59" t="s">
        <v>21628</v>
      </c>
      <c r="E216" s="59" t="s">
        <v>20314</v>
      </c>
      <c r="F216" s="59" t="s">
        <v>21629</v>
      </c>
      <c r="H216" s="59" t="s">
        <v>21630</v>
      </c>
      <c r="I216" s="59" t="s">
        <v>21631</v>
      </c>
      <c r="J216" s="59" t="s">
        <v>18640</v>
      </c>
      <c r="K216" s="59" t="s">
        <v>21632</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25.5" hidden="1">
      <c r="A217" s="59" t="s">
        <v>21633</v>
      </c>
      <c r="B217" s="60" t="s">
        <v>21634</v>
      </c>
      <c r="C217" s="59" t="s">
        <v>21635</v>
      </c>
      <c r="D217" s="59" t="s">
        <v>21636</v>
      </c>
      <c r="E217" s="59" t="s">
        <v>21614</v>
      </c>
      <c r="F217" s="59" t="s">
        <v>545</v>
      </c>
      <c r="H217" s="59" t="s">
        <v>545</v>
      </c>
      <c r="I217" s="59" t="s">
        <v>21637</v>
      </c>
      <c r="J217" s="59" t="s">
        <v>21638</v>
      </c>
      <c r="K217" s="59" t="s">
        <v>21639</v>
      </c>
      <c r="L217" s="59" t="s">
        <v>545</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76.5">
      <c r="A218" s="59" t="s">
        <v>21640</v>
      </c>
      <c r="B218" s="60" t="s">
        <v>21641</v>
      </c>
      <c r="C218" s="59" t="s">
        <v>13924</v>
      </c>
      <c r="D218" s="59" t="s">
        <v>21642</v>
      </c>
      <c r="E218" s="59" t="s">
        <v>20314</v>
      </c>
      <c r="F218" s="59" t="s">
        <v>21643</v>
      </c>
      <c r="H218" s="59" t="s">
        <v>21644</v>
      </c>
      <c r="I218" s="59" t="s">
        <v>21645</v>
      </c>
      <c r="J218" s="59" t="s">
        <v>20818</v>
      </c>
      <c r="K218" s="59" t="s">
        <v>21646</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89.25">
      <c r="A219" s="59" t="s">
        <v>21647</v>
      </c>
      <c r="B219" s="60" t="s">
        <v>21648</v>
      </c>
      <c r="C219" s="59" t="s">
        <v>21649</v>
      </c>
      <c r="D219" s="59" t="s">
        <v>21650</v>
      </c>
      <c r="E219" s="59" t="s">
        <v>20314</v>
      </c>
      <c r="F219" s="59" t="s">
        <v>21651</v>
      </c>
      <c r="H219" s="59" t="s">
        <v>21652</v>
      </c>
      <c r="I219" s="59" t="s">
        <v>21653</v>
      </c>
      <c r="J219" s="59" t="s">
        <v>21654</v>
      </c>
      <c r="K219" s="59" t="s">
        <v>21655</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267.75">
      <c r="A220" s="59" t="s">
        <v>21656</v>
      </c>
      <c r="B220" s="60" t="s">
        <v>21657</v>
      </c>
      <c r="C220" s="59" t="s">
        <v>21649</v>
      </c>
      <c r="D220" s="59" t="s">
        <v>21658</v>
      </c>
      <c r="E220" s="59" t="s">
        <v>20314</v>
      </c>
      <c r="F220" s="59" t="s">
        <v>21659</v>
      </c>
      <c r="H220" s="59" t="s">
        <v>21660</v>
      </c>
      <c r="I220" s="59" t="s">
        <v>21661</v>
      </c>
      <c r="J220" s="59" t="s">
        <v>21662</v>
      </c>
      <c r="K220" s="59" t="s">
        <v>21663</v>
      </c>
      <c r="L220" s="59" t="s">
        <v>21664</v>
      </c>
      <c r="M220" s="59" t="s">
        <v>545</v>
      </c>
      <c r="N220" s="59" t="s">
        <v>545</v>
      </c>
      <c r="O220" s="59" t="s">
        <v>545</v>
      </c>
      <c r="P220" s="59" t="s">
        <v>545</v>
      </c>
      <c r="Q220" s="59" t="s">
        <v>545</v>
      </c>
      <c r="R220" s="59" t="s">
        <v>545</v>
      </c>
      <c r="S220" s="59" t="s">
        <v>545</v>
      </c>
      <c r="T220" s="59" t="s">
        <v>21665</v>
      </c>
      <c r="U220" s="59" t="s">
        <v>545</v>
      </c>
      <c r="V220" s="59" t="s">
        <v>545</v>
      </c>
      <c r="W220" s="59" t="s">
        <v>545</v>
      </c>
      <c r="X220" s="59" t="s">
        <v>545</v>
      </c>
      <c r="Y220" s="59" t="s">
        <v>545</v>
      </c>
    </row>
    <row r="221" spans="1:25" ht="76.5">
      <c r="A221" s="59" t="s">
        <v>21666</v>
      </c>
      <c r="B221" s="60" t="s">
        <v>21667</v>
      </c>
      <c r="C221" s="59" t="s">
        <v>21668</v>
      </c>
      <c r="D221" s="59" t="s">
        <v>21669</v>
      </c>
      <c r="E221" s="59" t="s">
        <v>20314</v>
      </c>
      <c r="F221" s="59" t="s">
        <v>21670</v>
      </c>
      <c r="H221" s="59" t="s">
        <v>21671</v>
      </c>
      <c r="I221" s="59" t="s">
        <v>21672</v>
      </c>
      <c r="J221" s="59" t="s">
        <v>6647</v>
      </c>
      <c r="K221" s="59" t="s">
        <v>21673</v>
      </c>
      <c r="L221" s="59" t="s">
        <v>545</v>
      </c>
      <c r="M221" s="59" t="s">
        <v>545</v>
      </c>
      <c r="N221" s="59" t="s">
        <v>545</v>
      </c>
      <c r="O221" s="59" t="s">
        <v>545</v>
      </c>
      <c r="P221" s="59" t="s">
        <v>545</v>
      </c>
      <c r="Q221" s="59" t="s">
        <v>545</v>
      </c>
      <c r="R221" s="59" t="s">
        <v>545</v>
      </c>
      <c r="S221" s="59" t="s">
        <v>545</v>
      </c>
      <c r="T221" s="59" t="s">
        <v>545</v>
      </c>
      <c r="U221" s="59" t="s">
        <v>545</v>
      </c>
      <c r="V221" s="59" t="s">
        <v>21674</v>
      </c>
      <c r="W221" s="59" t="s">
        <v>21675</v>
      </c>
      <c r="X221" s="59" t="s">
        <v>545</v>
      </c>
      <c r="Y221" s="59" t="s">
        <v>545</v>
      </c>
    </row>
    <row r="222" spans="1:25" ht="357">
      <c r="A222" s="59" t="s">
        <v>21676</v>
      </c>
      <c r="B222" s="60" t="s">
        <v>21677</v>
      </c>
      <c r="C222" s="59" t="s">
        <v>13924</v>
      </c>
      <c r="D222" s="59" t="s">
        <v>21678</v>
      </c>
      <c r="E222" s="59" t="s">
        <v>20314</v>
      </c>
      <c r="F222" s="59" t="s">
        <v>545</v>
      </c>
      <c r="H222" s="59" t="s">
        <v>545</v>
      </c>
      <c r="I222" s="59" t="s">
        <v>21679</v>
      </c>
      <c r="J222" s="59" t="s">
        <v>21680</v>
      </c>
      <c r="K222" s="59" t="s">
        <v>21681</v>
      </c>
      <c r="L222" s="59" t="s">
        <v>21682</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25.5" hidden="1">
      <c r="A223" s="59" t="s">
        <v>21683</v>
      </c>
      <c r="B223" s="60" t="s">
        <v>21684</v>
      </c>
      <c r="C223" s="59" t="s">
        <v>21685</v>
      </c>
      <c r="D223" s="59" t="s">
        <v>545</v>
      </c>
      <c r="E223" s="59" t="s">
        <v>20329</v>
      </c>
      <c r="F223" s="59" t="s">
        <v>545</v>
      </c>
      <c r="H223" s="59" t="s">
        <v>545</v>
      </c>
      <c r="I223" s="59" t="s">
        <v>21686</v>
      </c>
      <c r="J223" s="59" t="s">
        <v>21687</v>
      </c>
      <c r="K223" s="59" t="s">
        <v>21688</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395.25">
      <c r="A224" s="59" t="s">
        <v>21689</v>
      </c>
      <c r="B224" s="60" t="s">
        <v>21690</v>
      </c>
      <c r="C224" s="59" t="s">
        <v>13934</v>
      </c>
      <c r="D224" s="59" t="s">
        <v>21691</v>
      </c>
      <c r="E224" s="59" t="s">
        <v>20314</v>
      </c>
      <c r="F224" s="59" t="s">
        <v>545</v>
      </c>
      <c r="H224" s="59" t="s">
        <v>545</v>
      </c>
      <c r="I224" s="59" t="s">
        <v>21692</v>
      </c>
      <c r="J224" s="59" t="s">
        <v>21693</v>
      </c>
      <c r="K224" s="59" t="s">
        <v>21694</v>
      </c>
      <c r="L224" s="59" t="s">
        <v>21695</v>
      </c>
      <c r="M224" s="59" t="s">
        <v>545</v>
      </c>
      <c r="N224" s="59" t="s">
        <v>545</v>
      </c>
      <c r="O224" s="59" t="s">
        <v>545</v>
      </c>
      <c r="P224" s="59" t="s">
        <v>545</v>
      </c>
      <c r="Q224" s="59" t="s">
        <v>545</v>
      </c>
      <c r="R224" s="59" t="s">
        <v>545</v>
      </c>
      <c r="S224" s="59" t="s">
        <v>545</v>
      </c>
      <c r="T224" s="59" t="s">
        <v>21696</v>
      </c>
      <c r="U224" s="59" t="s">
        <v>545</v>
      </c>
      <c r="V224" s="59" t="s">
        <v>545</v>
      </c>
      <c r="W224" s="59" t="s">
        <v>545</v>
      </c>
      <c r="X224" s="59" t="s">
        <v>545</v>
      </c>
      <c r="Y224" s="59" t="s">
        <v>545</v>
      </c>
    </row>
    <row r="225" spans="1:25" ht="409.5">
      <c r="A225" s="59" t="s">
        <v>21697</v>
      </c>
      <c r="B225" s="60" t="s">
        <v>21698</v>
      </c>
      <c r="C225" s="59" t="s">
        <v>20763</v>
      </c>
      <c r="D225" s="59" t="s">
        <v>21699</v>
      </c>
      <c r="E225" s="59" t="s">
        <v>20314</v>
      </c>
      <c r="F225" s="59" t="s">
        <v>21700</v>
      </c>
      <c r="H225" s="59" t="s">
        <v>21701</v>
      </c>
      <c r="I225" s="59" t="s">
        <v>21702</v>
      </c>
      <c r="J225" s="59" t="s">
        <v>16451</v>
      </c>
      <c r="K225" s="59" t="s">
        <v>21703</v>
      </c>
      <c r="L225" s="59" t="s">
        <v>21704</v>
      </c>
      <c r="M225" s="59" t="s">
        <v>545</v>
      </c>
      <c r="N225" s="59" t="s">
        <v>545</v>
      </c>
      <c r="O225" s="59" t="s">
        <v>545</v>
      </c>
      <c r="P225" s="59" t="s">
        <v>545</v>
      </c>
      <c r="Q225" s="59" t="s">
        <v>545</v>
      </c>
      <c r="R225" s="59" t="s">
        <v>545</v>
      </c>
      <c r="S225" s="59" t="s">
        <v>545</v>
      </c>
      <c r="T225" s="59" t="s">
        <v>21705</v>
      </c>
      <c r="U225" s="59" t="s">
        <v>545</v>
      </c>
      <c r="V225" s="59" t="s">
        <v>545</v>
      </c>
      <c r="W225" s="59" t="s">
        <v>545</v>
      </c>
      <c r="X225" s="59" t="s">
        <v>545</v>
      </c>
      <c r="Y225" s="59" t="s">
        <v>545</v>
      </c>
    </row>
    <row r="226" spans="1:25" ht="114.75" hidden="1">
      <c r="A226" s="59" t="s">
        <v>21706</v>
      </c>
      <c r="B226" s="60" t="s">
        <v>21707</v>
      </c>
      <c r="C226" s="59" t="s">
        <v>21708</v>
      </c>
      <c r="D226" s="59" t="s">
        <v>21709</v>
      </c>
      <c r="E226" s="59" t="s">
        <v>20314</v>
      </c>
      <c r="F226" s="59" t="s">
        <v>545</v>
      </c>
      <c r="H226" s="59" t="s">
        <v>21710</v>
      </c>
      <c r="I226" s="59" t="s">
        <v>21711</v>
      </c>
      <c r="J226" s="59" t="s">
        <v>21712</v>
      </c>
      <c r="K226" s="59" t="s">
        <v>21713</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76.5">
      <c r="A227" s="59" t="s">
        <v>21714</v>
      </c>
      <c r="B227" s="60" t="s">
        <v>21715</v>
      </c>
      <c r="C227" s="59" t="s">
        <v>12686</v>
      </c>
      <c r="D227" s="59" t="s">
        <v>21716</v>
      </c>
      <c r="E227" s="59" t="s">
        <v>20314</v>
      </c>
      <c r="F227" s="59" t="s">
        <v>21717</v>
      </c>
      <c r="H227" s="59" t="s">
        <v>21717</v>
      </c>
      <c r="I227" s="59" t="s">
        <v>21718</v>
      </c>
      <c r="J227" s="59" t="s">
        <v>21719</v>
      </c>
      <c r="K227" s="59" t="s">
        <v>21720</v>
      </c>
      <c r="L227" s="59" t="s">
        <v>545</v>
      </c>
      <c r="M227" s="59" t="s">
        <v>545</v>
      </c>
      <c r="N227" s="59" t="s">
        <v>545</v>
      </c>
      <c r="O227" s="59" t="s">
        <v>545</v>
      </c>
      <c r="P227" s="59" t="s">
        <v>545</v>
      </c>
      <c r="Q227" s="59" t="s">
        <v>545</v>
      </c>
      <c r="R227" s="59" t="s">
        <v>545</v>
      </c>
      <c r="S227" s="59" t="s">
        <v>545</v>
      </c>
      <c r="T227" s="59" t="s">
        <v>545</v>
      </c>
      <c r="U227" s="59" t="s">
        <v>545</v>
      </c>
      <c r="V227" s="59" t="s">
        <v>21721</v>
      </c>
      <c r="W227" s="59" t="s">
        <v>21722</v>
      </c>
      <c r="X227" s="59" t="s">
        <v>545</v>
      </c>
      <c r="Y227" s="59" t="s">
        <v>545</v>
      </c>
    </row>
    <row r="228" spans="1:25" ht="63.75">
      <c r="A228" s="59" t="s">
        <v>21723</v>
      </c>
      <c r="B228" s="60" t="s">
        <v>21724</v>
      </c>
      <c r="C228" s="59" t="s">
        <v>12686</v>
      </c>
      <c r="D228" s="59" t="s">
        <v>21725</v>
      </c>
      <c r="E228" s="59" t="s">
        <v>20314</v>
      </c>
      <c r="F228" s="59" t="s">
        <v>21717</v>
      </c>
      <c r="H228" s="59" t="s">
        <v>21717</v>
      </c>
      <c r="I228" s="59" t="s">
        <v>21726</v>
      </c>
      <c r="J228" s="59" t="s">
        <v>21719</v>
      </c>
      <c r="K228" s="59" t="s">
        <v>21727</v>
      </c>
      <c r="L228" s="59" t="s">
        <v>545</v>
      </c>
      <c r="M228" s="59" t="s">
        <v>545</v>
      </c>
      <c r="N228" s="59" t="s">
        <v>545</v>
      </c>
      <c r="O228" s="59" t="s">
        <v>545</v>
      </c>
      <c r="P228" s="59" t="s">
        <v>545</v>
      </c>
      <c r="Q228" s="59" t="s">
        <v>545</v>
      </c>
      <c r="R228" s="59" t="s">
        <v>545</v>
      </c>
      <c r="S228" s="59" t="s">
        <v>545</v>
      </c>
      <c r="T228" s="59" t="s">
        <v>545</v>
      </c>
      <c r="U228" s="59" t="s">
        <v>545</v>
      </c>
      <c r="V228" s="59" t="s">
        <v>21728</v>
      </c>
      <c r="W228" s="59" t="s">
        <v>21729</v>
      </c>
      <c r="X228" s="59" t="s">
        <v>545</v>
      </c>
      <c r="Y228" s="59" t="s">
        <v>545</v>
      </c>
    </row>
    <row r="229" spans="1:25" ht="395.25" hidden="1">
      <c r="A229" s="59" t="s">
        <v>21689</v>
      </c>
      <c r="B229" s="60" t="s">
        <v>21730</v>
      </c>
      <c r="C229" s="59" t="s">
        <v>21731</v>
      </c>
      <c r="D229" s="59" t="s">
        <v>21691</v>
      </c>
      <c r="E229" s="59" t="s">
        <v>20314</v>
      </c>
      <c r="F229" s="59" t="s">
        <v>545</v>
      </c>
      <c r="H229" s="59" t="s">
        <v>545</v>
      </c>
      <c r="I229" s="59" t="s">
        <v>21732</v>
      </c>
      <c r="J229" s="59" t="s">
        <v>21693</v>
      </c>
      <c r="K229" s="59" t="s">
        <v>21733</v>
      </c>
      <c r="L229" s="59" t="s">
        <v>21695</v>
      </c>
      <c r="M229" s="59" t="s">
        <v>545</v>
      </c>
      <c r="N229" s="59" t="s">
        <v>545</v>
      </c>
      <c r="O229" s="59" t="s">
        <v>545</v>
      </c>
      <c r="P229" s="59" t="s">
        <v>545</v>
      </c>
      <c r="Q229" s="59" t="s">
        <v>545</v>
      </c>
      <c r="R229" s="59" t="s">
        <v>545</v>
      </c>
      <c r="S229" s="59" t="s">
        <v>545</v>
      </c>
      <c r="T229" s="59" t="s">
        <v>21696</v>
      </c>
      <c r="U229" s="59" t="s">
        <v>545</v>
      </c>
      <c r="V229" s="59" t="s">
        <v>545</v>
      </c>
      <c r="W229" s="59" t="s">
        <v>545</v>
      </c>
      <c r="X229" s="59" t="s">
        <v>545</v>
      </c>
      <c r="Y229" s="59" t="s">
        <v>545</v>
      </c>
    </row>
    <row r="230" spans="1:25" ht="395.25" hidden="1">
      <c r="A230" s="59" t="s">
        <v>21689</v>
      </c>
      <c r="B230" s="60" t="s">
        <v>21734</v>
      </c>
      <c r="C230" s="59" t="s">
        <v>21731</v>
      </c>
      <c r="D230" s="59" t="s">
        <v>21691</v>
      </c>
      <c r="E230" s="59" t="s">
        <v>20314</v>
      </c>
      <c r="F230" s="59" t="s">
        <v>545</v>
      </c>
      <c r="H230" s="59" t="s">
        <v>545</v>
      </c>
      <c r="I230" s="59" t="s">
        <v>21735</v>
      </c>
      <c r="J230" s="59" t="s">
        <v>21693</v>
      </c>
      <c r="K230" s="59" t="s">
        <v>21736</v>
      </c>
      <c r="L230" s="59" t="s">
        <v>21737</v>
      </c>
      <c r="M230" s="59" t="s">
        <v>545</v>
      </c>
      <c r="N230" s="59" t="s">
        <v>545</v>
      </c>
      <c r="O230" s="59" t="s">
        <v>545</v>
      </c>
      <c r="P230" s="59" t="s">
        <v>545</v>
      </c>
      <c r="Q230" s="59" t="s">
        <v>545</v>
      </c>
      <c r="R230" s="59" t="s">
        <v>545</v>
      </c>
      <c r="S230" s="59" t="s">
        <v>545</v>
      </c>
      <c r="T230" s="59" t="s">
        <v>21738</v>
      </c>
      <c r="U230" s="59" t="s">
        <v>545</v>
      </c>
      <c r="V230" s="59" t="s">
        <v>545</v>
      </c>
      <c r="W230" s="59" t="s">
        <v>545</v>
      </c>
      <c r="X230" s="59" t="s">
        <v>545</v>
      </c>
      <c r="Y230" s="59" t="s">
        <v>545</v>
      </c>
    </row>
    <row r="231" spans="1:25" ht="395.25" hidden="1">
      <c r="A231" s="59" t="s">
        <v>21689</v>
      </c>
      <c r="B231" s="60" t="s">
        <v>21739</v>
      </c>
      <c r="C231" s="59" t="s">
        <v>21731</v>
      </c>
      <c r="D231" s="59" t="s">
        <v>21691</v>
      </c>
      <c r="E231" s="59" t="s">
        <v>20314</v>
      </c>
      <c r="F231" s="59" t="s">
        <v>545</v>
      </c>
      <c r="H231" s="59" t="s">
        <v>545</v>
      </c>
      <c r="I231" s="59" t="s">
        <v>21740</v>
      </c>
      <c r="J231" s="59" t="s">
        <v>21693</v>
      </c>
      <c r="K231" s="59" t="s">
        <v>21741</v>
      </c>
      <c r="L231" s="59" t="s">
        <v>21742</v>
      </c>
      <c r="M231" s="59" t="s">
        <v>545</v>
      </c>
      <c r="N231" s="59" t="s">
        <v>545</v>
      </c>
      <c r="O231" s="59" t="s">
        <v>545</v>
      </c>
      <c r="P231" s="59" t="s">
        <v>545</v>
      </c>
      <c r="Q231" s="59" t="s">
        <v>545</v>
      </c>
      <c r="R231" s="59" t="s">
        <v>545</v>
      </c>
      <c r="S231" s="59" t="s">
        <v>545</v>
      </c>
      <c r="T231" s="59" t="s">
        <v>21743</v>
      </c>
      <c r="U231" s="59" t="s">
        <v>545</v>
      </c>
      <c r="V231" s="59" t="s">
        <v>545</v>
      </c>
      <c r="W231" s="59" t="s">
        <v>545</v>
      </c>
      <c r="X231" s="59" t="s">
        <v>545</v>
      </c>
      <c r="Y231" s="59" t="s">
        <v>545</v>
      </c>
    </row>
    <row r="232" spans="1:25" ht="153" hidden="1">
      <c r="A232" s="59" t="s">
        <v>20517</v>
      </c>
      <c r="B232" s="60" t="s">
        <v>21744</v>
      </c>
      <c r="C232" s="59" t="s">
        <v>21745</v>
      </c>
      <c r="D232" s="59" t="s">
        <v>21746</v>
      </c>
      <c r="E232" s="59" t="s">
        <v>20314</v>
      </c>
      <c r="F232" s="59" t="s">
        <v>21747</v>
      </c>
      <c r="H232" s="59" t="s">
        <v>21748</v>
      </c>
      <c r="I232" s="59" t="s">
        <v>21749</v>
      </c>
      <c r="J232" s="59" t="s">
        <v>21750</v>
      </c>
      <c r="K232" s="59" t="s">
        <v>21751</v>
      </c>
      <c r="L232" s="59" t="s">
        <v>21752</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178.5" hidden="1">
      <c r="A233" s="59" t="s">
        <v>21753</v>
      </c>
      <c r="B233" s="60" t="s">
        <v>21754</v>
      </c>
      <c r="C233" s="59" t="s">
        <v>21755</v>
      </c>
      <c r="D233" s="59" t="s">
        <v>21756</v>
      </c>
      <c r="E233" s="59" t="s">
        <v>20314</v>
      </c>
      <c r="F233" s="59" t="s">
        <v>545</v>
      </c>
      <c r="H233" s="59" t="s">
        <v>545</v>
      </c>
      <c r="I233" s="59" t="s">
        <v>21757</v>
      </c>
      <c r="J233" s="59" t="s">
        <v>21758</v>
      </c>
      <c r="K233" s="59" t="s">
        <v>21759</v>
      </c>
      <c r="L233" s="59" t="s">
        <v>21760</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89.25" hidden="1">
      <c r="A234" s="59" t="s">
        <v>21761</v>
      </c>
      <c r="B234" s="60" t="s">
        <v>21762</v>
      </c>
      <c r="C234" s="59" t="s">
        <v>15156</v>
      </c>
      <c r="D234" s="59" t="s">
        <v>21763</v>
      </c>
      <c r="E234" s="59" t="s">
        <v>20314</v>
      </c>
      <c r="F234" s="59" t="s">
        <v>21764</v>
      </c>
      <c r="H234" s="59" t="s">
        <v>21765</v>
      </c>
      <c r="I234" s="59" t="s">
        <v>21766</v>
      </c>
      <c r="J234" s="59" t="s">
        <v>21767</v>
      </c>
      <c r="K234" s="59" t="s">
        <v>21768</v>
      </c>
      <c r="L234" s="59" t="s">
        <v>545</v>
      </c>
      <c r="M234" s="59" t="s">
        <v>545</v>
      </c>
      <c r="N234" s="59" t="s">
        <v>545</v>
      </c>
      <c r="O234" s="59" t="s">
        <v>545</v>
      </c>
      <c r="P234" s="59" t="s">
        <v>545</v>
      </c>
      <c r="Q234" s="59" t="s">
        <v>545</v>
      </c>
      <c r="R234" s="59" t="s">
        <v>545</v>
      </c>
      <c r="S234" s="59" t="s">
        <v>545</v>
      </c>
      <c r="T234" s="59" t="s">
        <v>545</v>
      </c>
      <c r="U234" s="59" t="s">
        <v>545</v>
      </c>
      <c r="V234" s="59" t="s">
        <v>21769</v>
      </c>
      <c r="W234" s="59" t="s">
        <v>545</v>
      </c>
      <c r="X234" s="59" t="s">
        <v>545</v>
      </c>
      <c r="Y234" s="59" t="s">
        <v>545</v>
      </c>
    </row>
    <row r="235" spans="1:25" ht="102" hidden="1">
      <c r="A235" s="59" t="s">
        <v>21770</v>
      </c>
      <c r="B235" s="60" t="s">
        <v>21771</v>
      </c>
      <c r="C235" s="59" t="s">
        <v>21772</v>
      </c>
      <c r="D235" s="59" t="s">
        <v>21773</v>
      </c>
      <c r="E235" s="59" t="s">
        <v>20314</v>
      </c>
      <c r="F235" s="59" t="s">
        <v>21774</v>
      </c>
      <c r="H235" s="59" t="s">
        <v>21775</v>
      </c>
      <c r="I235" s="59" t="s">
        <v>21776</v>
      </c>
      <c r="J235" s="59" t="s">
        <v>21777</v>
      </c>
      <c r="K235" s="59" t="s">
        <v>21778</v>
      </c>
      <c r="L235" s="59" t="s">
        <v>21779</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229.5" hidden="1">
      <c r="A236" s="59" t="s">
        <v>21780</v>
      </c>
      <c r="B236" s="60" t="s">
        <v>21781</v>
      </c>
      <c r="C236" s="59" t="s">
        <v>21782</v>
      </c>
      <c r="D236" s="59" t="s">
        <v>21783</v>
      </c>
      <c r="E236" s="59" t="s">
        <v>20314</v>
      </c>
      <c r="F236" s="59" t="s">
        <v>21784</v>
      </c>
      <c r="H236" s="59" t="s">
        <v>21785</v>
      </c>
      <c r="I236" s="59" t="s">
        <v>21786</v>
      </c>
      <c r="J236" s="59" t="s">
        <v>21787</v>
      </c>
      <c r="K236" s="59" t="s">
        <v>21788</v>
      </c>
      <c r="L236" s="59" t="s">
        <v>21789</v>
      </c>
      <c r="M236" s="59" t="s">
        <v>545</v>
      </c>
      <c r="N236" s="59" t="s">
        <v>545</v>
      </c>
      <c r="O236" s="59" t="s">
        <v>545</v>
      </c>
      <c r="P236" s="59" t="s">
        <v>545</v>
      </c>
      <c r="Q236" s="59" t="s">
        <v>545</v>
      </c>
      <c r="R236" s="59" t="s">
        <v>545</v>
      </c>
      <c r="S236" s="59" t="s">
        <v>545</v>
      </c>
      <c r="T236" s="59" t="s">
        <v>21790</v>
      </c>
      <c r="U236" s="59" t="s">
        <v>545</v>
      </c>
      <c r="V236" s="59" t="s">
        <v>545</v>
      </c>
      <c r="W236" s="59" t="s">
        <v>545</v>
      </c>
      <c r="X236" s="59" t="s">
        <v>545</v>
      </c>
      <c r="Y236" s="59" t="s">
        <v>545</v>
      </c>
    </row>
    <row r="237" spans="1:25" ht="255" hidden="1">
      <c r="A237" s="59" t="s">
        <v>20379</v>
      </c>
      <c r="B237" s="60" t="s">
        <v>21791</v>
      </c>
      <c r="C237" s="59" t="s">
        <v>21792</v>
      </c>
      <c r="D237" s="59" t="s">
        <v>21793</v>
      </c>
      <c r="E237" s="59" t="s">
        <v>20314</v>
      </c>
      <c r="F237" s="59" t="s">
        <v>545</v>
      </c>
      <c r="H237" s="59" t="s">
        <v>545</v>
      </c>
      <c r="I237" s="59" t="s">
        <v>21794</v>
      </c>
      <c r="J237" s="59" t="s">
        <v>17672</v>
      </c>
      <c r="K237" s="59" t="s">
        <v>21795</v>
      </c>
      <c r="L237" s="59" t="s">
        <v>21796</v>
      </c>
      <c r="M237" s="59" t="s">
        <v>545</v>
      </c>
      <c r="N237" s="59" t="s">
        <v>545</v>
      </c>
      <c r="O237" s="59" t="s">
        <v>545</v>
      </c>
      <c r="P237" s="59" t="s">
        <v>545</v>
      </c>
      <c r="Q237" s="59" t="s">
        <v>545</v>
      </c>
      <c r="R237" s="59" t="s">
        <v>545</v>
      </c>
      <c r="S237" s="59" t="s">
        <v>545</v>
      </c>
      <c r="T237" s="59" t="s">
        <v>21797</v>
      </c>
      <c r="U237" s="59" t="s">
        <v>545</v>
      </c>
      <c r="V237" s="59" t="s">
        <v>545</v>
      </c>
      <c r="W237" s="59" t="s">
        <v>545</v>
      </c>
      <c r="X237" s="59" t="s">
        <v>545</v>
      </c>
      <c r="Y237" s="59" t="s">
        <v>545</v>
      </c>
    </row>
    <row r="238" spans="1:25" ht="25.5" hidden="1">
      <c r="A238" s="59" t="s">
        <v>20429</v>
      </c>
      <c r="B238" s="60" t="s">
        <v>21798</v>
      </c>
      <c r="C238" s="59" t="s">
        <v>21799</v>
      </c>
      <c r="D238" s="59" t="s">
        <v>545</v>
      </c>
      <c r="E238" s="59" t="s">
        <v>20329</v>
      </c>
      <c r="F238" s="59" t="s">
        <v>545</v>
      </c>
      <c r="H238" s="59" t="s">
        <v>545</v>
      </c>
      <c r="I238" s="59" t="s">
        <v>21800</v>
      </c>
      <c r="J238" s="59" t="s">
        <v>12762</v>
      </c>
      <c r="K238" s="59" t="s">
        <v>21801</v>
      </c>
      <c r="L238" s="59" t="s">
        <v>545</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25.5" hidden="1">
      <c r="A239" s="59" t="s">
        <v>21802</v>
      </c>
      <c r="B239" s="60" t="s">
        <v>21803</v>
      </c>
      <c r="C239" s="59" t="s">
        <v>21804</v>
      </c>
      <c r="D239" s="59" t="s">
        <v>545</v>
      </c>
      <c r="E239" s="59" t="s">
        <v>20329</v>
      </c>
      <c r="F239" s="59" t="s">
        <v>545</v>
      </c>
      <c r="H239" s="59" t="s">
        <v>545</v>
      </c>
      <c r="I239" s="59" t="s">
        <v>21805</v>
      </c>
      <c r="J239" s="59" t="s">
        <v>21806</v>
      </c>
      <c r="K239" s="59" t="s">
        <v>21807</v>
      </c>
      <c r="L239" s="59" t="s">
        <v>545</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25.5" hidden="1">
      <c r="A240" s="59" t="s">
        <v>20379</v>
      </c>
      <c r="B240" s="60" t="s">
        <v>21808</v>
      </c>
      <c r="C240" s="59" t="s">
        <v>21809</v>
      </c>
      <c r="D240" s="59" t="s">
        <v>545</v>
      </c>
      <c r="E240" s="59" t="s">
        <v>20329</v>
      </c>
      <c r="F240" s="59" t="s">
        <v>545</v>
      </c>
      <c r="H240" s="59" t="s">
        <v>545</v>
      </c>
      <c r="I240" s="59" t="s">
        <v>21810</v>
      </c>
      <c r="J240" s="59" t="s">
        <v>21811</v>
      </c>
      <c r="K240" s="59" t="s">
        <v>21812</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25.5" hidden="1">
      <c r="A241" s="59" t="s">
        <v>20984</v>
      </c>
      <c r="B241" s="60" t="s">
        <v>21813</v>
      </c>
      <c r="C241" s="59" t="s">
        <v>21814</v>
      </c>
      <c r="D241" s="59" t="s">
        <v>545</v>
      </c>
      <c r="E241" s="59" t="s">
        <v>20329</v>
      </c>
      <c r="F241" s="59" t="s">
        <v>545</v>
      </c>
      <c r="H241" s="59" t="s">
        <v>545</v>
      </c>
      <c r="I241" s="59" t="s">
        <v>21815</v>
      </c>
      <c r="J241" s="59" t="s">
        <v>21816</v>
      </c>
      <c r="K241" s="59" t="s">
        <v>21817</v>
      </c>
      <c r="L241" s="59" t="s">
        <v>545</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25.5" hidden="1">
      <c r="A242" s="59" t="s">
        <v>21818</v>
      </c>
      <c r="B242" s="60" t="s">
        <v>21819</v>
      </c>
      <c r="C242" s="59" t="s">
        <v>21820</v>
      </c>
      <c r="D242" s="59" t="s">
        <v>545</v>
      </c>
      <c r="E242" s="59" t="s">
        <v>20329</v>
      </c>
      <c r="F242" s="59" t="s">
        <v>545</v>
      </c>
      <c r="H242" s="59" t="s">
        <v>545</v>
      </c>
      <c r="I242" s="59" t="s">
        <v>21821</v>
      </c>
      <c r="J242" s="59" t="s">
        <v>21822</v>
      </c>
      <c r="K242" s="59" t="s">
        <v>21823</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25.5" hidden="1">
      <c r="A243" s="59" t="s">
        <v>21818</v>
      </c>
      <c r="B243" s="60" t="s">
        <v>21824</v>
      </c>
      <c r="C243" s="59" t="s">
        <v>21820</v>
      </c>
      <c r="D243" s="59" t="s">
        <v>545</v>
      </c>
      <c r="E243" s="59" t="s">
        <v>20329</v>
      </c>
      <c r="F243" s="59" t="s">
        <v>545</v>
      </c>
      <c r="H243" s="59" t="s">
        <v>545</v>
      </c>
      <c r="I243" s="59" t="s">
        <v>21825</v>
      </c>
      <c r="J243" s="59" t="s">
        <v>21822</v>
      </c>
      <c r="K243" s="59" t="s">
        <v>21826</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25.5" hidden="1">
      <c r="A244" s="59" t="s">
        <v>21818</v>
      </c>
      <c r="B244" s="60" t="s">
        <v>21827</v>
      </c>
      <c r="C244" s="59" t="s">
        <v>21820</v>
      </c>
      <c r="D244" s="59" t="s">
        <v>545</v>
      </c>
      <c r="E244" s="59" t="s">
        <v>20329</v>
      </c>
      <c r="F244" s="59" t="s">
        <v>545</v>
      </c>
      <c r="H244" s="59" t="s">
        <v>545</v>
      </c>
      <c r="I244" s="59" t="s">
        <v>21828</v>
      </c>
      <c r="J244" s="59" t="s">
        <v>21822</v>
      </c>
      <c r="K244" s="59" t="s">
        <v>21829</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25.5" hidden="1">
      <c r="A245" s="59" t="s">
        <v>21818</v>
      </c>
      <c r="B245" s="60" t="s">
        <v>21830</v>
      </c>
      <c r="C245" s="59" t="s">
        <v>21820</v>
      </c>
      <c r="D245" s="59" t="s">
        <v>545</v>
      </c>
      <c r="E245" s="59" t="s">
        <v>20329</v>
      </c>
      <c r="F245" s="59" t="s">
        <v>545</v>
      </c>
      <c r="H245" s="59" t="s">
        <v>545</v>
      </c>
      <c r="I245" s="59" t="s">
        <v>21831</v>
      </c>
      <c r="J245" s="59" t="s">
        <v>21822</v>
      </c>
      <c r="K245" s="59" t="s">
        <v>21832</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25.5" hidden="1">
      <c r="A246" s="59" t="s">
        <v>21818</v>
      </c>
      <c r="B246" s="60" t="s">
        <v>21833</v>
      </c>
      <c r="C246" s="59" t="s">
        <v>21820</v>
      </c>
      <c r="D246" s="59" t="s">
        <v>545</v>
      </c>
      <c r="E246" s="59" t="s">
        <v>20329</v>
      </c>
      <c r="F246" s="59" t="s">
        <v>545</v>
      </c>
      <c r="H246" s="59" t="s">
        <v>545</v>
      </c>
      <c r="I246" s="59" t="s">
        <v>21834</v>
      </c>
      <c r="J246" s="59" t="s">
        <v>21822</v>
      </c>
      <c r="K246" s="59" t="s">
        <v>21835</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25.5" hidden="1">
      <c r="A247" s="59" t="s">
        <v>21818</v>
      </c>
      <c r="B247" s="60" t="s">
        <v>21836</v>
      </c>
      <c r="C247" s="59" t="s">
        <v>21820</v>
      </c>
      <c r="D247" s="59" t="s">
        <v>545</v>
      </c>
      <c r="E247" s="59" t="s">
        <v>20329</v>
      </c>
      <c r="F247" s="59" t="s">
        <v>545</v>
      </c>
      <c r="H247" s="59" t="s">
        <v>545</v>
      </c>
      <c r="I247" s="59" t="s">
        <v>21837</v>
      </c>
      <c r="J247" s="59" t="s">
        <v>21822</v>
      </c>
      <c r="K247" s="59" t="s">
        <v>21838</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25.5" hidden="1">
      <c r="A248" s="59" t="s">
        <v>21818</v>
      </c>
      <c r="B248" s="60" t="s">
        <v>21839</v>
      </c>
      <c r="C248" s="59" t="s">
        <v>21820</v>
      </c>
      <c r="D248" s="59" t="s">
        <v>545</v>
      </c>
      <c r="E248" s="59" t="s">
        <v>20329</v>
      </c>
      <c r="F248" s="59" t="s">
        <v>545</v>
      </c>
      <c r="H248" s="59" t="s">
        <v>545</v>
      </c>
      <c r="I248" s="59" t="s">
        <v>21840</v>
      </c>
      <c r="J248" s="59" t="s">
        <v>21822</v>
      </c>
      <c r="K248" s="59" t="s">
        <v>21841</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25.5" hidden="1">
      <c r="A249" s="59" t="s">
        <v>21818</v>
      </c>
      <c r="B249" s="60" t="s">
        <v>21842</v>
      </c>
      <c r="C249" s="59" t="s">
        <v>21820</v>
      </c>
      <c r="D249" s="59" t="s">
        <v>545</v>
      </c>
      <c r="E249" s="59" t="s">
        <v>20329</v>
      </c>
      <c r="F249" s="59" t="s">
        <v>545</v>
      </c>
      <c r="H249" s="59" t="s">
        <v>545</v>
      </c>
      <c r="I249" s="59" t="s">
        <v>21843</v>
      </c>
      <c r="J249" s="59" t="s">
        <v>21822</v>
      </c>
      <c r="K249" s="59" t="s">
        <v>21844</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25.5" hidden="1">
      <c r="A250" s="59" t="s">
        <v>21818</v>
      </c>
      <c r="B250" s="60" t="s">
        <v>21845</v>
      </c>
      <c r="C250" s="59" t="s">
        <v>21820</v>
      </c>
      <c r="D250" s="59" t="s">
        <v>545</v>
      </c>
      <c r="E250" s="59" t="s">
        <v>20329</v>
      </c>
      <c r="F250" s="59" t="s">
        <v>545</v>
      </c>
      <c r="H250" s="59" t="s">
        <v>545</v>
      </c>
      <c r="I250" s="59" t="s">
        <v>21846</v>
      </c>
      <c r="J250" s="59" t="s">
        <v>21822</v>
      </c>
      <c r="K250" s="59" t="s">
        <v>21847</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76.5" hidden="1">
      <c r="A251" s="59" t="s">
        <v>21848</v>
      </c>
      <c r="B251" s="60" t="s">
        <v>21849</v>
      </c>
      <c r="C251" s="59" t="s">
        <v>21850</v>
      </c>
      <c r="D251" s="59" t="s">
        <v>21851</v>
      </c>
      <c r="E251" s="59" t="s">
        <v>20314</v>
      </c>
      <c r="F251" s="59" t="s">
        <v>21852</v>
      </c>
      <c r="H251" s="59" t="s">
        <v>21853</v>
      </c>
      <c r="I251" s="59" t="s">
        <v>21854</v>
      </c>
      <c r="J251" s="59" t="s">
        <v>21855</v>
      </c>
      <c r="K251" s="59" t="s">
        <v>21856</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25.5" hidden="1">
      <c r="A252" s="59" t="s">
        <v>21683</v>
      </c>
      <c r="B252" s="60" t="s">
        <v>21857</v>
      </c>
      <c r="C252" s="59" t="s">
        <v>21858</v>
      </c>
      <c r="D252" s="59" t="s">
        <v>545</v>
      </c>
      <c r="E252" s="59" t="s">
        <v>20329</v>
      </c>
      <c r="F252" s="59" t="s">
        <v>545</v>
      </c>
      <c r="H252" s="59" t="s">
        <v>545</v>
      </c>
      <c r="I252" s="59" t="s">
        <v>21859</v>
      </c>
      <c r="J252" s="59" t="s">
        <v>6912</v>
      </c>
      <c r="K252" s="59" t="s">
        <v>21860</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25.5" hidden="1">
      <c r="A253" s="59" t="s">
        <v>21683</v>
      </c>
      <c r="B253" s="60" t="s">
        <v>21861</v>
      </c>
      <c r="C253" s="59" t="s">
        <v>21858</v>
      </c>
      <c r="D253" s="59" t="s">
        <v>545</v>
      </c>
      <c r="E253" s="59" t="s">
        <v>20329</v>
      </c>
      <c r="F253" s="59" t="s">
        <v>545</v>
      </c>
      <c r="H253" s="59" t="s">
        <v>545</v>
      </c>
      <c r="I253" s="59" t="s">
        <v>21862</v>
      </c>
      <c r="J253" s="59" t="s">
        <v>6912</v>
      </c>
      <c r="K253" s="59" t="s">
        <v>21863</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25.5" hidden="1">
      <c r="A254" s="59" t="s">
        <v>21864</v>
      </c>
      <c r="B254" s="60" t="s">
        <v>21865</v>
      </c>
      <c r="C254" s="59" t="s">
        <v>21866</v>
      </c>
      <c r="D254" s="59" t="s">
        <v>545</v>
      </c>
      <c r="E254" s="59" t="s">
        <v>20329</v>
      </c>
      <c r="F254" s="59" t="s">
        <v>545</v>
      </c>
      <c r="H254" s="59" t="s">
        <v>545</v>
      </c>
      <c r="I254" s="59" t="s">
        <v>21867</v>
      </c>
      <c r="J254" s="59" t="s">
        <v>21868</v>
      </c>
      <c r="K254" s="59" t="s">
        <v>21869</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25.5" hidden="1">
      <c r="A255" s="59" t="s">
        <v>21864</v>
      </c>
      <c r="B255" s="60" t="s">
        <v>21870</v>
      </c>
      <c r="C255" s="59" t="s">
        <v>21871</v>
      </c>
      <c r="D255" s="59" t="s">
        <v>545</v>
      </c>
      <c r="E255" s="59" t="s">
        <v>20329</v>
      </c>
      <c r="F255" s="59" t="s">
        <v>545</v>
      </c>
      <c r="H255" s="59" t="s">
        <v>545</v>
      </c>
      <c r="I255" s="59" t="s">
        <v>21872</v>
      </c>
      <c r="J255" s="59" t="s">
        <v>21873</v>
      </c>
      <c r="K255" s="59" t="s">
        <v>21874</v>
      </c>
      <c r="L255" s="59" t="s">
        <v>545</v>
      </c>
      <c r="M255" s="59" t="s">
        <v>545</v>
      </c>
      <c r="N255" s="59" t="s">
        <v>545</v>
      </c>
      <c r="O255" s="59" t="s">
        <v>545</v>
      </c>
      <c r="P255" s="59" t="s">
        <v>545</v>
      </c>
      <c r="Q255" s="59" t="s">
        <v>545</v>
      </c>
      <c r="R255" s="59" t="s">
        <v>545</v>
      </c>
      <c r="S255" s="59" t="s">
        <v>545</v>
      </c>
      <c r="T255" s="59" t="s">
        <v>545</v>
      </c>
      <c r="U255" s="59" t="s">
        <v>545</v>
      </c>
      <c r="V255" s="59" t="s">
        <v>545</v>
      </c>
      <c r="W255" s="59" t="s">
        <v>545</v>
      </c>
      <c r="X255" s="59" t="s">
        <v>545</v>
      </c>
      <c r="Y255" s="59" t="s">
        <v>545</v>
      </c>
    </row>
  </sheetData>
  <autoFilter ref="A5:Y255" xr:uid="{4F146CF4-C427-4DD7-A192-5E2308D6E722}">
    <filterColumn colId="2">
      <filters>
        <filter val="2020-01-02_x000a_"/>
        <filter val="2020-01-28_x000a_"/>
        <filter val="2020-02-05_x000a_"/>
        <filter val="2020-02-18_x000a_"/>
        <filter val="2020-02-27_x000a_"/>
        <filter val="2020-03-05_x000a_"/>
        <filter val="2020-03-12_x000a_"/>
        <filter val="2020-04-14_x000a_"/>
        <filter val="2020-04-23_x000a_"/>
        <filter val="2020-04-30_x000a_"/>
        <filter val="2020-05-05_x000a_"/>
        <filter val="2020-05-07_x000a_"/>
        <filter val="2020-05-28_x000a_"/>
        <filter val="2020-05-29_x000a_"/>
        <filter val="2020-06-11_x000a_"/>
        <filter val="2020-06-25_x000a_"/>
        <filter val="2020-06-30_x000a_"/>
        <filter val="2020-07-16_x000a_"/>
        <filter val="2020-07-23_x000a_"/>
        <filter val="2020-07-30_x000a_"/>
        <filter val="2020-07-31_x000a_"/>
        <filter val="2020-08-05_x000a_"/>
        <filter val="2020-08-06_x000a_"/>
        <filter val="2020-08-11_x000a_"/>
        <filter val="2020-08-20_x000a_"/>
        <filter val="2020-08-28_x000a_"/>
        <filter val="2020-09-17_x000a_"/>
        <filter val="2020-10-08_x000a_"/>
        <filter val="2020-10-15_x000a_"/>
        <filter val="2020-11-13_x000a_"/>
        <filter val="2020-12-03_x000a_"/>
        <filter val="2020-12-24_x000a_"/>
        <filter val="2021-01-05_x000a_"/>
        <filter val="2021-01-12_x000a_"/>
        <filter val="2021-01-21_x000a_"/>
        <filter val="2021-01-26_x000a_"/>
        <filter val="2021-02-11_x000a_"/>
        <filter val="2021-02-23_x000a_"/>
        <filter val="2021-04-01_x000a_"/>
        <filter val="2021-04-15_x000a_"/>
        <filter val="2021-04-29_x000a_"/>
        <filter val="2021-05-01_x000a_"/>
        <filter val="2021-05-06_x000a_"/>
        <filter val="2021-05-17_x000a_"/>
        <filter val="2021-05-20_x000a_"/>
        <filter val="2021-05-27_x000a_"/>
        <filter val="2021-06-07_x000a_"/>
        <filter val="2021-06-08_x000a_"/>
        <filter val="2021-07-01_x000a_"/>
        <filter val="2021-07-15_x000a_"/>
        <filter val="2021-08-05_x000a_"/>
        <filter val="2021-08-12_x000a_"/>
        <filter val="2021-09-10_x000a_"/>
        <filter val="2021-09-16_x000a_"/>
        <filter val="2021-09-23_x000a_"/>
        <filter val="2021-10-07_x000a_"/>
        <filter val="2021-10-14_x000a_"/>
        <filter val="2021-10-15_x000a_"/>
        <filter val="2021-10-21_x000a_"/>
        <filter val="2021-11-18_x000a_"/>
        <filter val="2021-11-29_x000a_"/>
        <filter val="2021-12-02_x000a_"/>
        <filter val="2021-12-06_x000a_"/>
        <filter val="2021-12-15_x000a_"/>
        <filter val="2021-12-16_x000a_"/>
        <filter val="2021-12-28_x000a_"/>
        <filter val="2021-12-30_x000a_"/>
        <filter val="2022-01-20_x000a_"/>
        <filter val="2022-02-01_x000a_"/>
        <filter val="2022-02-03_x000a_"/>
        <filter val="2022-03-31_x000a_"/>
        <filter val="2022-04-06_x000a_"/>
        <filter val="2022-04-07_x000a_"/>
      </filters>
    </filterColumn>
  </autoFilter>
  <mergeCells count="4">
    <mergeCell ref="A1:Z1"/>
    <mergeCell ref="A2:Z2"/>
    <mergeCell ref="A3:Z3"/>
    <mergeCell ref="A4:Z4"/>
  </mergeCells>
  <hyperlinks>
    <hyperlink ref="A2" r:id="rId1" display="url" xr:uid="{9C2F6029-7B1F-4173-97DB-977D6AAE5274}"/>
    <hyperlink ref="A3" r:id="rId2" display="url" xr:uid="{859EF577-BFF1-428A-8325-28CCD266D8D8}"/>
    <hyperlink ref="A4" r:id="rId3" display="url" xr:uid="{A2BC3028-DDD2-4CE9-8D7A-F62E349F7259}"/>
    <hyperlink ref="B6" r:id="rId4" display="url" xr:uid="{3F348602-AB1D-4264-87E3-C8D9112363FB}"/>
    <hyperlink ref="B7" r:id="rId5" display="url" xr:uid="{9B9C6948-64D0-48BA-B049-31EAED52F338}"/>
    <hyperlink ref="B8" r:id="rId6" display="url" xr:uid="{62542078-FEDD-4992-B99F-CDF7477AEC51}"/>
    <hyperlink ref="B9" r:id="rId7" display="url" xr:uid="{F52B2D62-135B-4F30-A5B1-04B74E80E808}"/>
    <hyperlink ref="B10" r:id="rId8" display="url" xr:uid="{FF1D4435-2124-46BD-B857-B2124E72187E}"/>
    <hyperlink ref="B11" r:id="rId9" display="url" xr:uid="{B2FE7A40-1CA1-4A89-AD7E-98986112AEB3}"/>
    <hyperlink ref="B12" r:id="rId10" display="url" xr:uid="{99CE5DF2-8D51-4C71-AF0A-39233654A88F}"/>
    <hyperlink ref="B13" r:id="rId11" display="url" xr:uid="{88FFCD8F-26CA-452D-A1B0-752CD4359F50}"/>
    <hyperlink ref="B14" r:id="rId12" display="url" xr:uid="{94E4B7D5-5064-4E70-8D9D-60B5C7896310}"/>
    <hyperlink ref="B15" r:id="rId13" display="url" xr:uid="{777908B4-3CB1-4AD1-B384-CD5BEC20553A}"/>
    <hyperlink ref="B16" r:id="rId14" display="url" xr:uid="{9B238D22-96BD-46B3-ADEC-0BACF666FD3E}"/>
    <hyperlink ref="B17" r:id="rId15" display="url" xr:uid="{3580C7A3-CFC8-4D8F-AB8F-DEF50D9C58F4}"/>
    <hyperlink ref="B18" r:id="rId16" display="url" xr:uid="{BB427330-8821-499B-9693-299F20500B03}"/>
    <hyperlink ref="B19" r:id="rId17" display="url" xr:uid="{94CE111D-F36C-4001-A7BF-F8F524AC1587}"/>
    <hyperlink ref="B20" r:id="rId18" display="url" xr:uid="{FFA9E8C2-B0C5-4E0A-9C39-9593BCDE6000}"/>
    <hyperlink ref="B21" r:id="rId19" display="url" xr:uid="{8AA03570-5A61-4AB5-B65C-ECFA8F91CDAC}"/>
    <hyperlink ref="B22" r:id="rId20" display="url" xr:uid="{52E9B8EE-C51A-4E76-8F61-A8647777E988}"/>
    <hyperlink ref="B23" r:id="rId21" display="url" xr:uid="{17A71E44-9ABE-4746-AE4D-C3888727E702}"/>
    <hyperlink ref="B24" r:id="rId22" display="url" xr:uid="{53539DAF-294C-4AA9-A1D3-28CF5AAB842A}"/>
    <hyperlink ref="B25" r:id="rId23" display="url" xr:uid="{B1A5C2D0-CD5A-47F7-8B62-2FF6A57A36E8}"/>
    <hyperlink ref="B26" r:id="rId24" display="url" xr:uid="{5E616C9B-4C35-45EF-9295-D118CC147EBE}"/>
    <hyperlink ref="B27" r:id="rId25" display="url" xr:uid="{8E296C62-39D7-43BE-98BC-2C65C7F8252B}"/>
    <hyperlink ref="B28" r:id="rId26" display="url" xr:uid="{8D646E90-B6C5-4367-9FA0-C83461687751}"/>
    <hyperlink ref="B29" r:id="rId27" display="url" xr:uid="{4D477545-B9E2-42F3-87A6-68F6978153F1}"/>
    <hyperlink ref="B30" r:id="rId28" display="url" xr:uid="{BD2310D6-0141-4138-8CD2-1DBAA36EED3D}"/>
    <hyperlink ref="B31" r:id="rId29" display="url" xr:uid="{C5A619D5-F785-460C-8F3A-10587CD9A246}"/>
    <hyperlink ref="B32" r:id="rId30" display="url" xr:uid="{70B191AD-BA3B-4930-99D7-DDEC13D87D5B}"/>
    <hyperlink ref="B33" r:id="rId31" display="url" xr:uid="{BD84B828-F559-4A1D-A9B2-A79E32751A83}"/>
    <hyperlink ref="B34" r:id="rId32" display="url" xr:uid="{9419C38C-5C3A-49BB-B17E-149A218C8BDC}"/>
    <hyperlink ref="B35" r:id="rId33" display="url" xr:uid="{10FF3759-2E37-4E35-BD38-DB3B6D16A7F5}"/>
    <hyperlink ref="B36" r:id="rId34" display="url" xr:uid="{C6A38DF6-E516-40EF-8530-D7E0A4164B2D}"/>
    <hyperlink ref="B37" r:id="rId35" display="url" xr:uid="{B7EEEF7A-873A-4F96-A098-5E1BAA502AAD}"/>
    <hyperlink ref="B38" r:id="rId36" display="url" xr:uid="{41BDB535-E3EF-4688-A71D-288F5C75BADC}"/>
    <hyperlink ref="B39" r:id="rId37" display="url" xr:uid="{0D6C88E5-55DF-409D-B510-952764795B0A}"/>
    <hyperlink ref="B40" r:id="rId38" display="url" xr:uid="{4CC3EA47-7FF7-417D-B0D5-1614F0300E3C}"/>
    <hyperlink ref="B41" r:id="rId39" display="url" xr:uid="{8D17DA66-60A6-4977-B352-2846A07E4513}"/>
    <hyperlink ref="B42" r:id="rId40" display="url" xr:uid="{38B2B021-F15A-49C3-9389-4F859DF3B617}"/>
    <hyperlink ref="B43" r:id="rId41" display="url" xr:uid="{005A1611-49BA-4CC5-8CDA-CACAA74C6EBE}"/>
    <hyperlink ref="B44" r:id="rId42" display="url" xr:uid="{52820AF1-CBF2-4F94-981E-0A5F7CA7A35F}"/>
    <hyperlink ref="B45" r:id="rId43" display="url" xr:uid="{3992E343-9749-410A-8A84-2A66AF22E5B0}"/>
    <hyperlink ref="B46" r:id="rId44" display="url" xr:uid="{0BE4BA7E-0D11-414F-83C9-138058F7BC6B}"/>
    <hyperlink ref="B47" r:id="rId45" display="url" xr:uid="{CC2D311F-29DC-45B6-A436-E0DC524F23BB}"/>
    <hyperlink ref="B48" r:id="rId46" display="url" xr:uid="{4A2101D7-D87D-4FCA-818B-A7B786140C21}"/>
    <hyperlink ref="B49" r:id="rId47" display="url" xr:uid="{7DAB830B-5B82-4D48-95EE-8910F53470E8}"/>
    <hyperlink ref="B50" r:id="rId48" display="url" xr:uid="{CD036CA2-B910-4A09-8626-7D317EACB7A0}"/>
    <hyperlink ref="B51" r:id="rId49" display="url" xr:uid="{10A28077-83D4-4EEA-82A5-EF5FF9EBD364}"/>
    <hyperlink ref="B52" r:id="rId50" display="url" xr:uid="{434A386B-7BFF-4CC1-84FF-530A3426E8AF}"/>
    <hyperlink ref="B53" r:id="rId51" display="url" xr:uid="{C467618F-F2D4-4621-BC1F-F53197BBEEB7}"/>
    <hyperlink ref="B54" r:id="rId52" display="url" xr:uid="{B55CE7EF-6A62-4722-8777-73B8618DB055}"/>
    <hyperlink ref="B55" r:id="rId53" display="url" xr:uid="{38925647-1CF9-4B91-A6A5-21C41D097543}"/>
    <hyperlink ref="B56" r:id="rId54" display="url" xr:uid="{CEA3E528-1FC6-4B38-B9E1-93B79332C5ED}"/>
    <hyperlink ref="B57" r:id="rId55" display="url" xr:uid="{2F86293E-A358-4129-8201-51B0F0BBB4EE}"/>
    <hyperlink ref="B58" r:id="rId56" display="url" xr:uid="{D4CB87E8-7CE4-4DCA-86CE-1D55A4DDA3F0}"/>
    <hyperlink ref="B59" r:id="rId57" display="url" xr:uid="{60FAE74B-32FE-43CB-A841-40B730EC8C34}"/>
    <hyperlink ref="B60" r:id="rId58" display="url" xr:uid="{37F1D757-6525-4FED-9478-4299D32937B8}"/>
    <hyperlink ref="B61" r:id="rId59" display="url" xr:uid="{B1038018-9354-4109-B553-2465AAEE598F}"/>
    <hyperlink ref="B62" r:id="rId60" display="url" xr:uid="{0F6CC5BA-65D7-47E3-AABF-CBEEA7CDBF86}"/>
    <hyperlink ref="B63" r:id="rId61" display="url" xr:uid="{B8B54F0F-1A33-46CA-A0EB-28C8FD11F295}"/>
    <hyperlink ref="B64" r:id="rId62" display="url" xr:uid="{2F3E0171-2A2E-4A32-AE2B-5A241BD34E79}"/>
    <hyperlink ref="B65" r:id="rId63" display="url" xr:uid="{7C496291-0129-4EFA-A33B-B1B4C516EB44}"/>
    <hyperlink ref="B66" r:id="rId64" display="url" xr:uid="{4107DF63-48FD-4B94-BAD2-B2B9A94F0B37}"/>
    <hyperlink ref="B67" r:id="rId65" display="url" xr:uid="{A49CB381-FD75-410F-865C-746B710481B8}"/>
    <hyperlink ref="B68" r:id="rId66" display="url" xr:uid="{33EFE5C1-1439-48A9-92E6-F94C8B2D19D3}"/>
    <hyperlink ref="B69" r:id="rId67" display="url" xr:uid="{80620594-52D9-4137-A166-A1B39A25D0DC}"/>
    <hyperlink ref="B70" r:id="rId68" display="url" xr:uid="{C47326EB-ED32-41DE-9A14-88BF97EFD262}"/>
    <hyperlink ref="B71" r:id="rId69" display="url" xr:uid="{42CAFD6A-D76A-4BBC-B037-52B9541D24AE}"/>
    <hyperlink ref="B72" r:id="rId70" display="url" xr:uid="{E5AC05AC-82A4-46A9-8393-758F203D19EF}"/>
    <hyperlink ref="B73" r:id="rId71" display="url" xr:uid="{4E377741-00DF-4E5C-9D3E-B829D098336B}"/>
    <hyperlink ref="B74" r:id="rId72" display="url" xr:uid="{56BB2B67-76CF-462E-AD7E-260E00007F00}"/>
    <hyperlink ref="B75" r:id="rId73" display="url" xr:uid="{A0501625-BE6F-4684-AB9E-8A030AB8B9C9}"/>
    <hyperlink ref="B76" r:id="rId74" display="url" xr:uid="{E179CB96-F216-4E27-B09E-450CD01354D2}"/>
    <hyperlink ref="B77" r:id="rId75" display="url" xr:uid="{B32B30CC-A4BE-4F0E-A14B-387227694083}"/>
    <hyperlink ref="B78" r:id="rId76" display="url" xr:uid="{3ADFEB12-27DE-4649-949D-6325396550C3}"/>
    <hyperlink ref="B79" r:id="rId77" display="url" xr:uid="{7D809619-1F1B-47A8-B2DC-D954BFEE60C0}"/>
    <hyperlink ref="B80" r:id="rId78" display="url" xr:uid="{EB112E8A-29DB-4048-9086-CF92131748B4}"/>
    <hyperlink ref="B81" r:id="rId79" display="url" xr:uid="{533F5728-EB7C-4923-B39B-1B0F28EA80A3}"/>
    <hyperlink ref="B82" r:id="rId80" display="url" xr:uid="{31E77AC2-DDF6-4E74-B2C2-DFE9A03396B2}"/>
    <hyperlink ref="B83" r:id="rId81" display="url" xr:uid="{D131FF62-D67B-4F58-8C31-2488BE9FD7F5}"/>
    <hyperlink ref="B84" r:id="rId82" display="url" xr:uid="{BDCDD1B9-E8AB-4016-8560-248CDBA82095}"/>
    <hyperlink ref="B85" r:id="rId83" display="url" xr:uid="{56F748A7-5905-4F64-8BE9-4AEB66CC93A8}"/>
    <hyperlink ref="B86" r:id="rId84" display="url" xr:uid="{CFF6AFAA-8736-4409-BE0B-02628D4DD55A}"/>
    <hyperlink ref="B87" r:id="rId85" display="url" xr:uid="{470F6C99-67A5-41C1-A581-87538E41E4FC}"/>
    <hyperlink ref="B88" r:id="rId86" display="url" xr:uid="{6228F55C-6B48-4D5F-A56C-800C1F998BC5}"/>
    <hyperlink ref="B89" r:id="rId87" display="url" xr:uid="{8E5DC28B-D5C7-4BE4-AA82-D04EF21E6E52}"/>
    <hyperlink ref="B90" r:id="rId88" display="url" xr:uid="{006E9890-C398-4B99-8B1A-EEFAF1FF8241}"/>
    <hyperlink ref="B91" r:id="rId89" display="url" xr:uid="{BE2526ED-1FBB-4BA5-8970-032F93F5E9A7}"/>
    <hyperlink ref="B92" r:id="rId90" display="url" xr:uid="{008616AC-AD5E-4527-9991-BE899A2875CF}"/>
    <hyperlink ref="B93" r:id="rId91" display="url" xr:uid="{E13DD283-2588-49E7-9843-9E57416E18D5}"/>
    <hyperlink ref="B94" r:id="rId92" display="url" xr:uid="{F5CF404E-132A-4DC5-8CA7-EA02F2960C7D}"/>
    <hyperlink ref="B95" r:id="rId93" display="url" xr:uid="{AA1F5F3C-0D86-4804-910D-2F95C82FEB71}"/>
    <hyperlink ref="B96" r:id="rId94" display="url" xr:uid="{A503B7F1-D745-46C9-897F-15BBF8E1F50C}"/>
    <hyperlink ref="B97" r:id="rId95" display="url" xr:uid="{3553B458-53F1-44AD-96F1-62EEE0EF6788}"/>
    <hyperlink ref="B98" r:id="rId96" display="url" xr:uid="{1FA213B7-5C90-488B-84F9-5CB6F3F41BA6}"/>
    <hyperlink ref="B99" r:id="rId97" display="url" xr:uid="{6C5A9DDE-4DED-41CB-B391-748CCBC6FEE1}"/>
    <hyperlink ref="B100" r:id="rId98" display="url" xr:uid="{DBF47E23-0020-4C04-AFD8-FE029A211CEB}"/>
    <hyperlink ref="B101" r:id="rId99" display="url" xr:uid="{9062EC96-157B-447D-AF9C-E3D132AFEECA}"/>
    <hyperlink ref="B102" r:id="rId100" display="url" xr:uid="{FB3F1C32-6362-4C6E-812A-732419AABBDC}"/>
    <hyperlink ref="B103" r:id="rId101" display="url" xr:uid="{EA7C5CFF-6AB6-407B-858C-572306CB0165}"/>
    <hyperlink ref="B104" r:id="rId102" display="url" xr:uid="{20992585-2234-4586-8068-AD406B8925BD}"/>
    <hyperlink ref="B105" r:id="rId103" display="url" xr:uid="{8E3D4EE1-4AEB-474B-9A6F-2EFA40A0E8CC}"/>
    <hyperlink ref="B106" r:id="rId104" display="url" xr:uid="{21E5782B-092E-4689-8F21-43487B1CAB39}"/>
    <hyperlink ref="B107" r:id="rId105" display="url" xr:uid="{ED0DBE79-2440-4403-97D4-2421F8FAE723}"/>
    <hyperlink ref="B108" r:id="rId106" display="url" xr:uid="{4461AD30-1485-4567-B338-F0B168A4918A}"/>
    <hyperlink ref="B109" r:id="rId107" display="url" xr:uid="{6F15340B-1350-4BCD-A9F1-77769E701F49}"/>
    <hyperlink ref="B110" r:id="rId108" display="url" xr:uid="{835BBFAA-E27D-4D5D-935B-18868AD91144}"/>
    <hyperlink ref="B111" r:id="rId109" display="url" xr:uid="{D4820ED1-0311-42CD-A7E2-1789F2EAD111}"/>
    <hyperlink ref="B112" r:id="rId110" display="url" xr:uid="{6EAC0C06-1657-41EE-AD75-3F066E140E44}"/>
    <hyperlink ref="B113" r:id="rId111" display="url" xr:uid="{FD906CB2-23AC-4695-9319-A6E86ADFC980}"/>
    <hyperlink ref="B114" r:id="rId112" display="url" xr:uid="{9E3AD684-2FA6-427D-AF97-3EA4BB970405}"/>
    <hyperlink ref="B115" r:id="rId113" display="url" xr:uid="{742213AF-F94A-4374-BB19-5DB065AF6DBA}"/>
    <hyperlink ref="B116" r:id="rId114" display="url" xr:uid="{F8CB52A2-035C-4981-85D6-47A15F2F13DA}"/>
    <hyperlink ref="B117" r:id="rId115" display="url" xr:uid="{290C4598-A3DC-4B0E-8827-ECEF1490AD05}"/>
    <hyperlink ref="B118" r:id="rId116" display="url" xr:uid="{C22BE121-B1BA-4D70-9015-212C8FEC8642}"/>
    <hyperlink ref="B119" r:id="rId117" display="url" xr:uid="{74F6E382-0066-41FA-A217-D0EAC0A26373}"/>
    <hyperlink ref="B120" r:id="rId118" display="url" xr:uid="{6C960AE1-AAD2-44BF-BFD4-0A15DC7CDC90}"/>
    <hyperlink ref="B121" r:id="rId119" display="url" xr:uid="{1C239A59-3C08-42EC-A19B-587F5D64436F}"/>
    <hyperlink ref="B122" r:id="rId120" display="url" xr:uid="{C3449268-DE1D-4A0F-BA4C-02225CAAEF76}"/>
    <hyperlink ref="B123" r:id="rId121" display="url" xr:uid="{0083E1CE-E166-46DE-8508-074964F2D124}"/>
    <hyperlink ref="B124" r:id="rId122" display="url" xr:uid="{477E60C1-0C28-46EA-BB00-BAFF9E12FB2B}"/>
    <hyperlink ref="B125" r:id="rId123" display="url" xr:uid="{4D482C52-5221-480E-9EA6-FF99EBFB7760}"/>
    <hyperlink ref="B126" r:id="rId124" display="url" xr:uid="{3C756F19-29A5-4D23-8614-6EB3FB0A389F}"/>
    <hyperlink ref="B127" r:id="rId125" display="url" xr:uid="{CE95D6AF-D382-4181-B88F-0A23A3999432}"/>
    <hyperlink ref="B128" r:id="rId126" display="url" xr:uid="{28A51FDF-5374-4943-A394-2AC3F659398D}"/>
    <hyperlink ref="B129" r:id="rId127" display="url" xr:uid="{056E0DB8-1A73-48E2-81CB-D9666F02BB7A}"/>
    <hyperlink ref="B130" r:id="rId128" display="url" xr:uid="{76AF9F41-1D84-4EEB-84A1-51042594319D}"/>
    <hyperlink ref="B131" r:id="rId129" display="url" xr:uid="{824F6D00-A70F-4A21-857E-BDC416AE61D1}"/>
    <hyperlink ref="B132" r:id="rId130" display="url" xr:uid="{24E14807-7B95-4698-83ED-594C72ACD30F}"/>
    <hyperlink ref="B133" r:id="rId131" display="url" xr:uid="{CE653E74-4F97-4174-B9F0-4F4E6E7F7112}"/>
    <hyperlink ref="B134" r:id="rId132" display="url" xr:uid="{F671DC3B-E763-4E0A-A9ED-928DC807B2E9}"/>
    <hyperlink ref="B135" r:id="rId133" display="url" xr:uid="{C4860E2D-4AFC-426F-B2CA-25F8BC16E6BA}"/>
    <hyperlink ref="B136" r:id="rId134" display="url" xr:uid="{187C8792-A638-4D06-A4A0-AF5F88983EC1}"/>
    <hyperlink ref="B137" r:id="rId135" display="url" xr:uid="{3E216CF8-35F8-44C8-B86E-26949D6A3289}"/>
    <hyperlink ref="B138" r:id="rId136" display="url" xr:uid="{6269B99F-5414-4497-BE9B-3C55847D36BF}"/>
    <hyperlink ref="B139" r:id="rId137" display="url" xr:uid="{31D80A78-B151-49D7-B727-0B985CDA5B38}"/>
    <hyperlink ref="B140" r:id="rId138" display="url" xr:uid="{356FC858-ED62-4497-A1CB-00AA9E998BE4}"/>
    <hyperlink ref="B141" r:id="rId139" display="url" xr:uid="{3D43E10F-12B4-43EC-9EDE-2F0544D71517}"/>
    <hyperlink ref="B142" r:id="rId140" display="url" xr:uid="{EEB462DB-62D9-47B8-92B7-6BE1D69B613E}"/>
    <hyperlink ref="B143" r:id="rId141" display="url" xr:uid="{445B3CD4-2330-480C-8032-7C54EEBDF877}"/>
    <hyperlink ref="B144" r:id="rId142" display="url" xr:uid="{22386068-2A00-447B-82F5-F1C0721E4CAB}"/>
    <hyperlink ref="B145" r:id="rId143" display="url" xr:uid="{F634E5B7-A20E-4602-AD96-5E93F2F52B2E}"/>
    <hyperlink ref="B146" r:id="rId144" display="url" xr:uid="{A0809EE0-6A8C-4F32-9276-30885D4DCC12}"/>
    <hyperlink ref="B147" r:id="rId145" display="url" xr:uid="{2B382EF3-EEDD-42E7-8BD3-0C9D273543E8}"/>
    <hyperlink ref="B148" r:id="rId146" display="url" xr:uid="{CE1494CE-B6D1-4B5C-BBE7-A883B003E5F3}"/>
    <hyperlink ref="B149" r:id="rId147" display="url" xr:uid="{101DE154-A09C-49C6-A068-B8FA71F0662A}"/>
    <hyperlink ref="B150" r:id="rId148" display="url" xr:uid="{C77B3836-252B-4D83-A81F-ECDF6FA65AE1}"/>
    <hyperlink ref="B151" r:id="rId149" display="url" xr:uid="{C4B351DC-BBF2-4741-99E2-6712F0183F45}"/>
    <hyperlink ref="B152" r:id="rId150" display="url" xr:uid="{4DD45B87-A1D4-43D1-A759-7A7D1A2907D5}"/>
    <hyperlink ref="B153" r:id="rId151" display="url" xr:uid="{AEF0B46A-E073-4AD5-8251-040FC8E1F52D}"/>
    <hyperlink ref="B154" r:id="rId152" display="url" xr:uid="{1726EE91-2A0A-4FEF-A6C1-3C04B6B669CF}"/>
    <hyperlink ref="B155" r:id="rId153" display="url" xr:uid="{8F7A993D-922A-441C-831C-C2AE113EE47A}"/>
    <hyperlink ref="B156" r:id="rId154" display="url" xr:uid="{8BB0A1B9-D6A6-44FF-B944-189756133176}"/>
    <hyperlink ref="B157" r:id="rId155" display="url" xr:uid="{9796C7C8-7FD9-477D-B658-23AB9A7EBA42}"/>
    <hyperlink ref="B158" r:id="rId156" display="url" xr:uid="{ED538FE1-F473-4A40-A714-53872D670C29}"/>
    <hyperlink ref="B159" r:id="rId157" display="url" xr:uid="{DFBAAC14-C7DE-4C4D-91C5-E7EDACF481E6}"/>
    <hyperlink ref="B160" r:id="rId158" display="url" xr:uid="{FDE9033C-95EF-436F-9FFC-7A7D13502EBC}"/>
    <hyperlink ref="B161" r:id="rId159" display="url" xr:uid="{7A1FC3E1-3112-4D12-B158-DE0ED5270E82}"/>
    <hyperlink ref="B162" r:id="rId160" display="url" xr:uid="{15B3AB2A-FD95-45EA-8390-23C60A11A120}"/>
    <hyperlink ref="B163" r:id="rId161" display="url" xr:uid="{C33A9016-2DAF-4D29-9E43-60DA9788A377}"/>
    <hyperlink ref="B164" r:id="rId162" display="url" xr:uid="{E44BCD23-6A7D-46C1-8D01-E5F38A85D128}"/>
    <hyperlink ref="B165" r:id="rId163" display="url" xr:uid="{74E14267-3415-4D89-A39E-E3B3B95AE58E}"/>
    <hyperlink ref="B166" r:id="rId164" display="url" xr:uid="{C223663C-DC69-4E60-B5D1-F24AC1F163DA}"/>
    <hyperlink ref="B167" r:id="rId165" display="url" xr:uid="{32DE9423-0853-47FB-8FEC-BDB257973230}"/>
    <hyperlink ref="B168" r:id="rId166" display="url" xr:uid="{FD42A0B4-34B5-412A-B935-47714654110C}"/>
    <hyperlink ref="B169" r:id="rId167" display="url" xr:uid="{4C1743FA-5C8C-41FF-8519-ABDE65B28A2B}"/>
    <hyperlink ref="B170" r:id="rId168" display="url" xr:uid="{A2219ACB-58FD-433D-82E9-53D3EDA36A80}"/>
    <hyperlink ref="B171" r:id="rId169" display="url" xr:uid="{B43E9A62-A5CE-4FBD-ABE1-D5535444E126}"/>
    <hyperlink ref="B172" r:id="rId170" display="url" xr:uid="{F7191A47-EA36-4E34-8251-C12F26EC5282}"/>
    <hyperlink ref="B173" r:id="rId171" display="url" xr:uid="{A5A75929-A75A-4020-90DD-860B455C6098}"/>
    <hyperlink ref="B174" r:id="rId172" display="url" xr:uid="{A88CBD06-DB8C-4925-B52A-21F44A985F40}"/>
    <hyperlink ref="B175" r:id="rId173" display="url" xr:uid="{EA86AD72-5079-4BD8-977B-306C4E438E39}"/>
    <hyperlink ref="B176" r:id="rId174" display="url" xr:uid="{4D5B788D-7696-4282-9B0C-ACDE6092FE23}"/>
    <hyperlink ref="B177" r:id="rId175" display="url" xr:uid="{2AD4CD2D-F079-4359-8D25-F78C7AC8792F}"/>
    <hyperlink ref="B178" r:id="rId176" display="url" xr:uid="{9C7CEE0D-A609-45D9-B643-090C67985F5A}"/>
    <hyperlink ref="B179" r:id="rId177" display="url" xr:uid="{BE843D31-5973-4A1B-9AD1-095A22DDF9E7}"/>
    <hyperlink ref="B180" r:id="rId178" display="url" xr:uid="{EB55448E-A3F7-4554-8B89-042B7705106A}"/>
    <hyperlink ref="B181" r:id="rId179" display="url" xr:uid="{92B84BFB-141C-4E00-A4AC-61E88092D739}"/>
    <hyperlink ref="B182" r:id="rId180" display="url" xr:uid="{14F9267A-12E1-4BBC-8C94-7B5D64B34E2B}"/>
    <hyperlink ref="B183" r:id="rId181" display="url" xr:uid="{40B150CF-0203-43EB-9718-8FD75F6D1D14}"/>
    <hyperlink ref="B184" r:id="rId182" display="url" xr:uid="{E9877EF7-C409-4FA9-B48A-A6F2C1F97B1A}"/>
    <hyperlink ref="B185" r:id="rId183" display="url" xr:uid="{CBA85ACB-A641-420B-B72F-3308414637E8}"/>
    <hyperlink ref="B186" r:id="rId184" display="url" xr:uid="{F4AE2D16-97B5-44DA-BF90-AF08BDED23ED}"/>
    <hyperlink ref="B187" r:id="rId185" display="url" xr:uid="{0FB99818-F18A-4EE2-8569-196F71DF8016}"/>
    <hyperlink ref="B188" r:id="rId186" display="url" xr:uid="{0CC696F2-D46E-49A5-9F40-85ED1C0309C5}"/>
    <hyperlink ref="B189" r:id="rId187" display="url" xr:uid="{418259BE-FB8F-4F04-98CD-7BF044245C78}"/>
    <hyperlink ref="B190" r:id="rId188" display="url" xr:uid="{972863DB-4976-403F-AC82-DC00BD81BD88}"/>
    <hyperlink ref="B191" r:id="rId189" display="url" xr:uid="{ED6ECE71-2235-4CB1-BA30-A32F6A4CFA00}"/>
    <hyperlink ref="B192" r:id="rId190" display="url" xr:uid="{BA1A6219-8D5C-4E75-B252-57E723C9079C}"/>
    <hyperlink ref="B193" r:id="rId191" display="url" xr:uid="{48A145AD-B445-4242-B52D-1E3E22EDEA65}"/>
    <hyperlink ref="B194" r:id="rId192" display="url" xr:uid="{131BE735-DBC2-473D-AFCE-662CA7B1A61A}"/>
    <hyperlink ref="B195" r:id="rId193" display="url" xr:uid="{46958A15-8C17-4740-B9F6-394E1F1F11C0}"/>
    <hyperlink ref="B196" r:id="rId194" display="url" xr:uid="{1A2CFA3E-9437-4F1C-836C-59AEEFDB838D}"/>
    <hyperlink ref="B197" r:id="rId195" display="url" xr:uid="{5AE08A67-4985-4F58-AA0D-1AB9CB81DCD2}"/>
    <hyperlink ref="B198" r:id="rId196" display="url" xr:uid="{CBDA60B1-9380-471A-990B-273048C0A59B}"/>
    <hyperlink ref="B199" r:id="rId197" display="url" xr:uid="{1E373C6E-BEDC-46EF-AFC4-F15B0343D811}"/>
    <hyperlink ref="B200" r:id="rId198" display="url" xr:uid="{D3D244C4-1C7C-48C4-876D-AA422B6CD314}"/>
    <hyperlink ref="B201" r:id="rId199" display="url" xr:uid="{4F8595CF-2057-40BB-A8AA-BDDD6A0D6382}"/>
    <hyperlink ref="B202" r:id="rId200" display="url" xr:uid="{D26CC04E-7EA2-4BB3-A965-C47FA5B1725E}"/>
    <hyperlink ref="B203" r:id="rId201" display="url" xr:uid="{542CB7CF-3B1C-4AF4-BCF6-ED072040AB52}"/>
    <hyperlink ref="B204" r:id="rId202" display="url" xr:uid="{113A6581-42A7-4B5B-97AF-7D351D014B02}"/>
    <hyperlink ref="B205" r:id="rId203" display="url" xr:uid="{67D9B134-D98F-415F-B2E1-9D0EE4A0BE65}"/>
    <hyperlink ref="B206" r:id="rId204" display="url" xr:uid="{3D5880D5-6DF7-47B0-B285-19CA50A36636}"/>
    <hyperlink ref="B207" r:id="rId205" display="url" xr:uid="{BC958376-821D-4307-8483-6B860203C256}"/>
    <hyperlink ref="B208" r:id="rId206" display="url" xr:uid="{F5C8D56F-5576-45B1-B717-98A5F815855F}"/>
    <hyperlink ref="B209" r:id="rId207" display="url" xr:uid="{E5BB02F6-C6B6-4672-ACC1-2C3637EF9C1D}"/>
    <hyperlink ref="B210" r:id="rId208" display="url" xr:uid="{1A32AF39-1BF7-4032-ACD5-2E953606DE90}"/>
    <hyperlink ref="B211" r:id="rId209" display="url" xr:uid="{82316E3D-A7DC-4430-A53A-AD5475DA30FD}"/>
    <hyperlink ref="B212" r:id="rId210" display="url" xr:uid="{7FC63315-8C19-433D-8BA9-983851A51578}"/>
    <hyperlink ref="B213" r:id="rId211" display="url" xr:uid="{781B50CF-350D-440A-ACC3-72E8243A15DD}"/>
    <hyperlink ref="B214" r:id="rId212" display="url" xr:uid="{5CD82540-B608-4637-B171-C5194777044A}"/>
    <hyperlink ref="B215" r:id="rId213" display="url" xr:uid="{9A5F2BC0-0A06-41E3-ABB2-0D20E6FD4E77}"/>
    <hyperlink ref="B216" r:id="rId214" display="url" xr:uid="{B4CA96B2-8B28-488C-8DBF-171B27ADD061}"/>
    <hyperlink ref="B217" r:id="rId215" display="url" xr:uid="{5047D01E-8A85-4E1E-9747-471A7BE67A56}"/>
    <hyperlink ref="B218" r:id="rId216" display="url" xr:uid="{8B877E65-C256-4F85-BE00-DDBDF2665C71}"/>
    <hyperlink ref="B219" r:id="rId217" display="url" xr:uid="{E1713895-72AE-4679-A427-EDBE60C30D8E}"/>
    <hyperlink ref="B220" r:id="rId218" display="url" xr:uid="{3DC4FEFD-0D51-4FB9-B380-E2D180930FE4}"/>
    <hyperlink ref="B221" r:id="rId219" display="url" xr:uid="{6FA59B4A-B372-4BEA-A0D0-314768739F40}"/>
    <hyperlink ref="B222" r:id="rId220" display="url" xr:uid="{336C5A94-2C6B-4755-97B2-526EABF4DD1D}"/>
    <hyperlink ref="B223" r:id="rId221" display="url" xr:uid="{79254620-CBFB-4030-B7A7-127BD3ACD1F4}"/>
    <hyperlink ref="B224" r:id="rId222" display="url" xr:uid="{A325D6D6-7722-4665-90C9-88084DF13746}"/>
    <hyperlink ref="B225" r:id="rId223" display="url" xr:uid="{619D0F0C-5439-4C18-96FA-B123CD077927}"/>
    <hyperlink ref="B226" r:id="rId224" display="url" xr:uid="{85B0CAFC-7F6C-4D57-AFFE-FF2AB3580E17}"/>
    <hyperlink ref="B227" r:id="rId225" display="url" xr:uid="{EE976611-CABF-461F-B0DD-A2AAEA957EB8}"/>
    <hyperlink ref="B228" r:id="rId226" display="url" xr:uid="{6158DFDC-6A33-4133-9C87-EB584896C94B}"/>
    <hyperlink ref="B229" r:id="rId227" display="url" xr:uid="{21EA6312-5A47-4F14-A79B-36F9256642FF}"/>
    <hyperlink ref="B230" r:id="rId228" display="url" xr:uid="{871CB1EA-E236-43A9-9524-FE7AAC6A1029}"/>
    <hyperlink ref="B231" r:id="rId229" display="url" xr:uid="{22D21FDC-EE7E-46F4-8D09-7D08C8DB3A10}"/>
    <hyperlink ref="B232" r:id="rId230" display="url" xr:uid="{0FAA09F5-9CB9-45E1-91E1-127DF39B3CE9}"/>
    <hyperlink ref="B233" r:id="rId231" display="url" xr:uid="{D54974FE-1F85-43A4-8D8B-CFE12E7D5F19}"/>
    <hyperlink ref="B234" r:id="rId232" display="url" xr:uid="{A13C5B73-F968-4414-A4A6-ED4857A6AFF9}"/>
    <hyperlink ref="B235" r:id="rId233" display="url" xr:uid="{33ADB62B-3716-4271-93D5-772A7BC3B037}"/>
    <hyperlink ref="B236" r:id="rId234" display="url" xr:uid="{D1C36DE0-F72D-400A-A537-F6F6D7342762}"/>
    <hyperlink ref="B237" r:id="rId235" display="url" xr:uid="{4EE4EA45-B190-4D21-BF39-6BBC67CD5ED2}"/>
    <hyperlink ref="B238" r:id="rId236" display="url" xr:uid="{F97CEBF2-9246-4C56-9B6F-84DBEAA83BEA}"/>
    <hyperlink ref="B239" r:id="rId237" display="url" xr:uid="{9A02D3D2-DAE2-4701-9890-1C6C466E2BBA}"/>
    <hyperlink ref="B240" r:id="rId238" display="url" xr:uid="{A0BE2B8D-8720-4FFD-95B0-AD6C11F8FDBF}"/>
    <hyperlink ref="B241" r:id="rId239" display="url" xr:uid="{9146D08C-FE8F-4221-9F2A-80B65984C3B2}"/>
    <hyperlink ref="B242" r:id="rId240" display="url" xr:uid="{A05B4897-8EA0-4E17-8CA9-A0ACC32417BF}"/>
    <hyperlink ref="B243" r:id="rId241" display="url" xr:uid="{60B14AA5-053A-4AB5-A70C-32BE02356921}"/>
    <hyperlink ref="B244" r:id="rId242" display="url" xr:uid="{F1E54488-92C0-48FA-AEC9-1DB0EDFD8E46}"/>
    <hyperlink ref="B245" r:id="rId243" display="url" xr:uid="{E8E45C49-6497-4DE2-AD01-38060E726E56}"/>
    <hyperlink ref="B246" r:id="rId244" display="url" xr:uid="{8E518D9A-92B7-4D08-A360-32339363B44F}"/>
    <hyperlink ref="B247" r:id="rId245" display="url" xr:uid="{4452A0D5-E86B-4B5A-AE8B-3F14131DDDE0}"/>
    <hyperlink ref="B248" r:id="rId246" display="url" xr:uid="{17383BDF-F3C3-4F21-A1FE-40A72AF176BE}"/>
    <hyperlink ref="B249" r:id="rId247" display="url" xr:uid="{6DFE2A56-9440-4909-8F25-341601CCDD33}"/>
    <hyperlink ref="B250" r:id="rId248" display="url" xr:uid="{C4EABBC9-AB29-4934-B4B9-5337514BC119}"/>
    <hyperlink ref="B251" r:id="rId249" display="url" xr:uid="{19A8377E-40BA-448A-AE8E-6D11D2B665DA}"/>
    <hyperlink ref="B252" r:id="rId250" display="url" xr:uid="{F94E7DE9-FAE2-4714-9059-452D22A70175}"/>
    <hyperlink ref="B253" r:id="rId251" display="url" xr:uid="{A0C512D8-FCE9-492A-A34A-F0AE2BFB5702}"/>
    <hyperlink ref="B254" r:id="rId252" display="url" xr:uid="{38EB7A8D-8509-4FFA-93B2-8B8CB7D8647E}"/>
    <hyperlink ref="B255" r:id="rId253" display="url" xr:uid="{F758B1AB-6068-4E49-B8B0-560AE6B28E06}"/>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421DB-32DC-42D2-8BD2-1E1536F22A37}">
  <sheetPr filterMode="1"/>
  <dimension ref="A1:Z255"/>
  <sheetViews>
    <sheetView topLeftCell="A1048536" zoomScale="40" zoomScaleNormal="40" workbookViewId="0">
      <selection activeCell="G6" sqref="G6:G169"/>
    </sheetView>
  </sheetViews>
  <sheetFormatPr defaultRowHeight="14.25"/>
  <cols>
    <col min="1" max="1" width="194.1328125" customWidth="1"/>
    <col min="2" max="2" width="65.1328125" customWidth="1"/>
    <col min="3" max="3" width="16.1328125" customWidth="1"/>
    <col min="4" max="4" width="41.1328125" customWidth="1"/>
    <col min="5" max="5" width="44.2656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94.1328125" customWidth="1"/>
    <col min="259" max="259" width="65.1328125" customWidth="1"/>
    <col min="260" max="260" width="16.1328125" customWidth="1"/>
    <col min="261" max="261" width="41.1328125" customWidth="1"/>
    <col min="262" max="262" width="44.2656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94.1328125" customWidth="1"/>
    <col min="515" max="515" width="65.1328125" customWidth="1"/>
    <col min="516" max="516" width="16.1328125" customWidth="1"/>
    <col min="517" max="517" width="41.1328125" customWidth="1"/>
    <col min="518" max="518" width="44.2656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94.1328125" customWidth="1"/>
    <col min="771" max="771" width="65.1328125" customWidth="1"/>
    <col min="772" max="772" width="16.1328125" customWidth="1"/>
    <col min="773" max="773" width="41.1328125" customWidth="1"/>
    <col min="774" max="774" width="44.2656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94.1328125" customWidth="1"/>
    <col min="1027" max="1027" width="65.1328125" customWidth="1"/>
    <col min="1028" max="1028" width="16.1328125" customWidth="1"/>
    <col min="1029" max="1029" width="41.1328125" customWidth="1"/>
    <col min="1030" max="1030" width="44.2656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94.1328125" customWidth="1"/>
    <col min="1283" max="1283" width="65.1328125" customWidth="1"/>
    <col min="1284" max="1284" width="16.1328125" customWidth="1"/>
    <col min="1285" max="1285" width="41.1328125" customWidth="1"/>
    <col min="1286" max="1286" width="44.2656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94.1328125" customWidth="1"/>
    <col min="1539" max="1539" width="65.1328125" customWidth="1"/>
    <col min="1540" max="1540" width="16.1328125" customWidth="1"/>
    <col min="1541" max="1541" width="41.1328125" customWidth="1"/>
    <col min="1542" max="1542" width="44.2656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94.1328125" customWidth="1"/>
    <col min="1795" max="1795" width="65.1328125" customWidth="1"/>
    <col min="1796" max="1796" width="16.1328125" customWidth="1"/>
    <col min="1797" max="1797" width="41.1328125" customWidth="1"/>
    <col min="1798" max="1798" width="44.2656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94.1328125" customWidth="1"/>
    <col min="2051" max="2051" width="65.1328125" customWidth="1"/>
    <col min="2052" max="2052" width="16.1328125" customWidth="1"/>
    <col min="2053" max="2053" width="41.1328125" customWidth="1"/>
    <col min="2054" max="2054" width="44.2656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94.1328125" customWidth="1"/>
    <col min="2307" max="2307" width="65.1328125" customWidth="1"/>
    <col min="2308" max="2308" width="16.1328125" customWidth="1"/>
    <col min="2309" max="2309" width="41.1328125" customWidth="1"/>
    <col min="2310" max="2310" width="44.2656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94.1328125" customWidth="1"/>
    <col min="2563" max="2563" width="65.1328125" customWidth="1"/>
    <col min="2564" max="2564" width="16.1328125" customWidth="1"/>
    <col min="2565" max="2565" width="41.1328125" customWidth="1"/>
    <col min="2566" max="2566" width="44.2656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94.1328125" customWidth="1"/>
    <col min="2819" max="2819" width="65.1328125" customWidth="1"/>
    <col min="2820" max="2820" width="16.1328125" customWidth="1"/>
    <col min="2821" max="2821" width="41.1328125" customWidth="1"/>
    <col min="2822" max="2822" width="44.2656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94.1328125" customWidth="1"/>
    <col min="3075" max="3075" width="65.1328125" customWidth="1"/>
    <col min="3076" max="3076" width="16.1328125" customWidth="1"/>
    <col min="3077" max="3077" width="41.1328125" customWidth="1"/>
    <col min="3078" max="3078" width="44.2656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94.1328125" customWidth="1"/>
    <col min="3331" max="3331" width="65.1328125" customWidth="1"/>
    <col min="3332" max="3332" width="16.1328125" customWidth="1"/>
    <col min="3333" max="3333" width="41.1328125" customWidth="1"/>
    <col min="3334" max="3334" width="44.2656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94.1328125" customWidth="1"/>
    <col min="3587" max="3587" width="65.1328125" customWidth="1"/>
    <col min="3588" max="3588" width="16.1328125" customWidth="1"/>
    <col min="3589" max="3589" width="41.1328125" customWidth="1"/>
    <col min="3590" max="3590" width="44.2656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94.1328125" customWidth="1"/>
    <col min="3843" max="3843" width="65.1328125" customWidth="1"/>
    <col min="3844" max="3844" width="16.1328125" customWidth="1"/>
    <col min="3845" max="3845" width="41.1328125" customWidth="1"/>
    <col min="3846" max="3846" width="44.2656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94.1328125" customWidth="1"/>
    <col min="4099" max="4099" width="65.1328125" customWidth="1"/>
    <col min="4100" max="4100" width="16.1328125" customWidth="1"/>
    <col min="4101" max="4101" width="41.1328125" customWidth="1"/>
    <col min="4102" max="4102" width="44.2656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94.1328125" customWidth="1"/>
    <col min="4355" max="4355" width="65.1328125" customWidth="1"/>
    <col min="4356" max="4356" width="16.1328125" customWidth="1"/>
    <col min="4357" max="4357" width="41.1328125" customWidth="1"/>
    <col min="4358" max="4358" width="44.2656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94.1328125" customWidth="1"/>
    <col min="4611" max="4611" width="65.1328125" customWidth="1"/>
    <col min="4612" max="4612" width="16.1328125" customWidth="1"/>
    <col min="4613" max="4613" width="41.1328125" customWidth="1"/>
    <col min="4614" max="4614" width="44.2656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94.1328125" customWidth="1"/>
    <col min="4867" max="4867" width="65.1328125" customWidth="1"/>
    <col min="4868" max="4868" width="16.1328125" customWidth="1"/>
    <col min="4869" max="4869" width="41.1328125" customWidth="1"/>
    <col min="4870" max="4870" width="44.2656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94.1328125" customWidth="1"/>
    <col min="5123" max="5123" width="65.1328125" customWidth="1"/>
    <col min="5124" max="5124" width="16.1328125" customWidth="1"/>
    <col min="5125" max="5125" width="41.1328125" customWidth="1"/>
    <col min="5126" max="5126" width="44.2656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94.1328125" customWidth="1"/>
    <col min="5379" max="5379" width="65.1328125" customWidth="1"/>
    <col min="5380" max="5380" width="16.1328125" customWidth="1"/>
    <col min="5381" max="5381" width="41.1328125" customWidth="1"/>
    <col min="5382" max="5382" width="44.2656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94.1328125" customWidth="1"/>
    <col min="5635" max="5635" width="65.1328125" customWidth="1"/>
    <col min="5636" max="5636" width="16.1328125" customWidth="1"/>
    <col min="5637" max="5637" width="41.1328125" customWidth="1"/>
    <col min="5638" max="5638" width="44.2656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94.1328125" customWidth="1"/>
    <col min="5891" max="5891" width="65.1328125" customWidth="1"/>
    <col min="5892" max="5892" width="16.1328125" customWidth="1"/>
    <col min="5893" max="5893" width="41.1328125" customWidth="1"/>
    <col min="5894" max="5894" width="44.2656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94.1328125" customWidth="1"/>
    <col min="6147" max="6147" width="65.1328125" customWidth="1"/>
    <col min="6148" max="6148" width="16.1328125" customWidth="1"/>
    <col min="6149" max="6149" width="41.1328125" customWidth="1"/>
    <col min="6150" max="6150" width="44.2656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94.1328125" customWidth="1"/>
    <col min="6403" max="6403" width="65.1328125" customWidth="1"/>
    <col min="6404" max="6404" width="16.1328125" customWidth="1"/>
    <col min="6405" max="6405" width="41.1328125" customWidth="1"/>
    <col min="6406" max="6406" width="44.2656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94.1328125" customWidth="1"/>
    <col min="6659" max="6659" width="65.1328125" customWidth="1"/>
    <col min="6660" max="6660" width="16.1328125" customWidth="1"/>
    <col min="6661" max="6661" width="41.1328125" customWidth="1"/>
    <col min="6662" max="6662" width="44.2656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94.1328125" customWidth="1"/>
    <col min="6915" max="6915" width="65.1328125" customWidth="1"/>
    <col min="6916" max="6916" width="16.1328125" customWidth="1"/>
    <col min="6917" max="6917" width="41.1328125" customWidth="1"/>
    <col min="6918" max="6918" width="44.2656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94.1328125" customWidth="1"/>
    <col min="7171" max="7171" width="65.1328125" customWidth="1"/>
    <col min="7172" max="7172" width="16.1328125" customWidth="1"/>
    <col min="7173" max="7173" width="41.1328125" customWidth="1"/>
    <col min="7174" max="7174" width="44.2656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94.1328125" customWidth="1"/>
    <col min="7427" max="7427" width="65.1328125" customWidth="1"/>
    <col min="7428" max="7428" width="16.1328125" customWidth="1"/>
    <col min="7429" max="7429" width="41.1328125" customWidth="1"/>
    <col min="7430" max="7430" width="44.2656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94.1328125" customWidth="1"/>
    <col min="7683" max="7683" width="65.1328125" customWidth="1"/>
    <col min="7684" max="7684" width="16.1328125" customWidth="1"/>
    <col min="7685" max="7685" width="41.1328125" customWidth="1"/>
    <col min="7686" max="7686" width="44.2656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94.1328125" customWidth="1"/>
    <col min="7939" max="7939" width="65.1328125" customWidth="1"/>
    <col min="7940" max="7940" width="16.1328125" customWidth="1"/>
    <col min="7941" max="7941" width="41.1328125" customWidth="1"/>
    <col min="7942" max="7942" width="44.2656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94.1328125" customWidth="1"/>
    <col min="8195" max="8195" width="65.1328125" customWidth="1"/>
    <col min="8196" max="8196" width="16.1328125" customWidth="1"/>
    <col min="8197" max="8197" width="41.1328125" customWidth="1"/>
    <col min="8198" max="8198" width="44.2656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94.1328125" customWidth="1"/>
    <col min="8451" max="8451" width="65.1328125" customWidth="1"/>
    <col min="8452" max="8452" width="16.1328125" customWidth="1"/>
    <col min="8453" max="8453" width="41.1328125" customWidth="1"/>
    <col min="8454" max="8454" width="44.2656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94.1328125" customWidth="1"/>
    <col min="8707" max="8707" width="65.1328125" customWidth="1"/>
    <col min="8708" max="8708" width="16.1328125" customWidth="1"/>
    <col min="8709" max="8709" width="41.1328125" customWidth="1"/>
    <col min="8710" max="8710" width="44.2656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94.1328125" customWidth="1"/>
    <col min="8963" max="8963" width="65.1328125" customWidth="1"/>
    <col min="8964" max="8964" width="16.1328125" customWidth="1"/>
    <col min="8965" max="8965" width="41.1328125" customWidth="1"/>
    <col min="8966" max="8966" width="44.2656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94.1328125" customWidth="1"/>
    <col min="9219" max="9219" width="65.1328125" customWidth="1"/>
    <col min="9220" max="9220" width="16.1328125" customWidth="1"/>
    <col min="9221" max="9221" width="41.1328125" customWidth="1"/>
    <col min="9222" max="9222" width="44.2656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94.1328125" customWidth="1"/>
    <col min="9475" max="9475" width="65.1328125" customWidth="1"/>
    <col min="9476" max="9476" width="16.1328125" customWidth="1"/>
    <col min="9477" max="9477" width="41.1328125" customWidth="1"/>
    <col min="9478" max="9478" width="44.2656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94.1328125" customWidth="1"/>
    <col min="9731" max="9731" width="65.1328125" customWidth="1"/>
    <col min="9732" max="9732" width="16.1328125" customWidth="1"/>
    <col min="9733" max="9733" width="41.1328125" customWidth="1"/>
    <col min="9734" max="9734" width="44.2656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94.1328125" customWidth="1"/>
    <col min="9987" max="9987" width="65.1328125" customWidth="1"/>
    <col min="9988" max="9988" width="16.1328125" customWidth="1"/>
    <col min="9989" max="9989" width="41.1328125" customWidth="1"/>
    <col min="9990" max="9990" width="44.2656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94.1328125" customWidth="1"/>
    <col min="10243" max="10243" width="65.1328125" customWidth="1"/>
    <col min="10244" max="10244" width="16.1328125" customWidth="1"/>
    <col min="10245" max="10245" width="41.1328125" customWidth="1"/>
    <col min="10246" max="10246" width="44.2656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94.1328125" customWidth="1"/>
    <col min="10499" max="10499" width="65.1328125" customWidth="1"/>
    <col min="10500" max="10500" width="16.1328125" customWidth="1"/>
    <col min="10501" max="10501" width="41.1328125" customWidth="1"/>
    <col min="10502" max="10502" width="44.2656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94.1328125" customWidth="1"/>
    <col min="10755" max="10755" width="65.1328125" customWidth="1"/>
    <col min="10756" max="10756" width="16.1328125" customWidth="1"/>
    <col min="10757" max="10757" width="41.1328125" customWidth="1"/>
    <col min="10758" max="10758" width="44.2656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94.1328125" customWidth="1"/>
    <col min="11011" max="11011" width="65.1328125" customWidth="1"/>
    <col min="11012" max="11012" width="16.1328125" customWidth="1"/>
    <col min="11013" max="11013" width="41.1328125" customWidth="1"/>
    <col min="11014" max="11014" width="44.2656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94.1328125" customWidth="1"/>
    <col min="11267" max="11267" width="65.1328125" customWidth="1"/>
    <col min="11268" max="11268" width="16.1328125" customWidth="1"/>
    <col min="11269" max="11269" width="41.1328125" customWidth="1"/>
    <col min="11270" max="11270" width="44.2656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94.1328125" customWidth="1"/>
    <col min="11523" max="11523" width="65.1328125" customWidth="1"/>
    <col min="11524" max="11524" width="16.1328125" customWidth="1"/>
    <col min="11525" max="11525" width="41.1328125" customWidth="1"/>
    <col min="11526" max="11526" width="44.2656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94.1328125" customWidth="1"/>
    <col min="11779" max="11779" width="65.1328125" customWidth="1"/>
    <col min="11780" max="11780" width="16.1328125" customWidth="1"/>
    <col min="11781" max="11781" width="41.1328125" customWidth="1"/>
    <col min="11782" max="11782" width="44.2656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94.1328125" customWidth="1"/>
    <col min="12035" max="12035" width="65.1328125" customWidth="1"/>
    <col min="12036" max="12036" width="16.1328125" customWidth="1"/>
    <col min="12037" max="12037" width="41.1328125" customWidth="1"/>
    <col min="12038" max="12038" width="44.2656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94.1328125" customWidth="1"/>
    <col min="12291" max="12291" width="65.1328125" customWidth="1"/>
    <col min="12292" max="12292" width="16.1328125" customWidth="1"/>
    <col min="12293" max="12293" width="41.1328125" customWidth="1"/>
    <col min="12294" max="12294" width="44.2656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94.1328125" customWidth="1"/>
    <col min="12547" max="12547" width="65.1328125" customWidth="1"/>
    <col min="12548" max="12548" width="16.1328125" customWidth="1"/>
    <col min="12549" max="12549" width="41.1328125" customWidth="1"/>
    <col min="12550" max="12550" width="44.2656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94.1328125" customWidth="1"/>
    <col min="12803" max="12803" width="65.1328125" customWidth="1"/>
    <col min="12804" max="12804" width="16.1328125" customWidth="1"/>
    <col min="12805" max="12805" width="41.1328125" customWidth="1"/>
    <col min="12806" max="12806" width="44.2656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94.1328125" customWidth="1"/>
    <col min="13059" max="13059" width="65.1328125" customWidth="1"/>
    <col min="13060" max="13060" width="16.1328125" customWidth="1"/>
    <col min="13061" max="13061" width="41.1328125" customWidth="1"/>
    <col min="13062" max="13062" width="44.2656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94.1328125" customWidth="1"/>
    <col min="13315" max="13315" width="65.1328125" customWidth="1"/>
    <col min="13316" max="13316" width="16.1328125" customWidth="1"/>
    <col min="13317" max="13317" width="41.1328125" customWidth="1"/>
    <col min="13318" max="13318" width="44.2656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94.1328125" customWidth="1"/>
    <col min="13571" max="13571" width="65.1328125" customWidth="1"/>
    <col min="13572" max="13572" width="16.1328125" customWidth="1"/>
    <col min="13573" max="13573" width="41.1328125" customWidth="1"/>
    <col min="13574" max="13574" width="44.2656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94.1328125" customWidth="1"/>
    <col min="13827" max="13827" width="65.1328125" customWidth="1"/>
    <col min="13828" max="13828" width="16.1328125" customWidth="1"/>
    <col min="13829" max="13829" width="41.1328125" customWidth="1"/>
    <col min="13830" max="13830" width="44.2656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94.1328125" customWidth="1"/>
    <col min="14083" max="14083" width="65.1328125" customWidth="1"/>
    <col min="14084" max="14084" width="16.1328125" customWidth="1"/>
    <col min="14085" max="14085" width="41.1328125" customWidth="1"/>
    <col min="14086" max="14086" width="44.2656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94.1328125" customWidth="1"/>
    <col min="14339" max="14339" width="65.1328125" customWidth="1"/>
    <col min="14340" max="14340" width="16.1328125" customWidth="1"/>
    <col min="14341" max="14341" width="41.1328125" customWidth="1"/>
    <col min="14342" max="14342" width="44.2656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94.1328125" customWidth="1"/>
    <col min="14595" max="14595" width="65.1328125" customWidth="1"/>
    <col min="14596" max="14596" width="16.1328125" customWidth="1"/>
    <col min="14597" max="14597" width="41.1328125" customWidth="1"/>
    <col min="14598" max="14598" width="44.2656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94.1328125" customWidth="1"/>
    <col min="14851" max="14851" width="65.1328125" customWidth="1"/>
    <col min="14852" max="14852" width="16.1328125" customWidth="1"/>
    <col min="14853" max="14853" width="41.1328125" customWidth="1"/>
    <col min="14854" max="14854" width="44.2656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94.1328125" customWidth="1"/>
    <col min="15107" max="15107" width="65.1328125" customWidth="1"/>
    <col min="15108" max="15108" width="16.1328125" customWidth="1"/>
    <col min="15109" max="15109" width="41.1328125" customWidth="1"/>
    <col min="15110" max="15110" width="44.2656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94.1328125" customWidth="1"/>
    <col min="15363" max="15363" width="65.1328125" customWidth="1"/>
    <col min="15364" max="15364" width="16.1328125" customWidth="1"/>
    <col min="15365" max="15365" width="41.1328125" customWidth="1"/>
    <col min="15366" max="15366" width="44.2656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94.1328125" customWidth="1"/>
    <col min="15619" max="15619" width="65.1328125" customWidth="1"/>
    <col min="15620" max="15620" width="16.1328125" customWidth="1"/>
    <col min="15621" max="15621" width="41.1328125" customWidth="1"/>
    <col min="15622" max="15622" width="44.2656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94.1328125" customWidth="1"/>
    <col min="15875" max="15875" width="65.1328125" customWidth="1"/>
    <col min="15876" max="15876" width="16.1328125" customWidth="1"/>
    <col min="15877" max="15877" width="41.1328125" customWidth="1"/>
    <col min="15878" max="15878" width="44.2656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94.1328125" customWidth="1"/>
    <col min="16131" max="16131" width="65.1328125" customWidth="1"/>
    <col min="16132" max="16132" width="16.1328125" customWidth="1"/>
    <col min="16133" max="16133" width="41.1328125" customWidth="1"/>
    <col min="16134" max="16134" width="44.2656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21875</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21876</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140.25">
      <c r="A6" s="59" t="s">
        <v>21877</v>
      </c>
      <c r="B6" s="60" t="s">
        <v>21878</v>
      </c>
      <c r="C6" s="59" t="s">
        <v>908</v>
      </c>
      <c r="D6" s="59" t="s">
        <v>21879</v>
      </c>
      <c r="E6" s="59" t="s">
        <v>21880</v>
      </c>
      <c r="F6" s="59" t="s">
        <v>21881</v>
      </c>
      <c r="G6" s="59" t="str">
        <f t="shared" ref="G6:G19" si="0">LEFT(F6,4)</f>
        <v>H04B</v>
      </c>
      <c r="H6" s="59" t="s">
        <v>21882</v>
      </c>
      <c r="I6" s="59" t="s">
        <v>21883</v>
      </c>
      <c r="J6" s="59" t="s">
        <v>5686</v>
      </c>
      <c r="K6" s="59" t="s">
        <v>21884</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140.25">
      <c r="A7" s="59" t="s">
        <v>21885</v>
      </c>
      <c r="B7" s="60" t="s">
        <v>21886</v>
      </c>
      <c r="C7" s="59" t="s">
        <v>3034</v>
      </c>
      <c r="D7" s="59" t="s">
        <v>21887</v>
      </c>
      <c r="E7" s="59" t="s">
        <v>21888</v>
      </c>
      <c r="F7" s="59" t="s">
        <v>21889</v>
      </c>
      <c r="G7" s="59" t="str">
        <f t="shared" si="0"/>
        <v>H04W</v>
      </c>
      <c r="H7" s="59" t="s">
        <v>21890</v>
      </c>
      <c r="I7" s="59" t="s">
        <v>21891</v>
      </c>
      <c r="J7" s="59" t="s">
        <v>16415</v>
      </c>
      <c r="K7" s="59" t="s">
        <v>21892</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63.75">
      <c r="A8" s="59" t="s">
        <v>21893</v>
      </c>
      <c r="B8" s="60" t="s">
        <v>21894</v>
      </c>
      <c r="C8" s="59" t="s">
        <v>3285</v>
      </c>
      <c r="D8" s="59" t="s">
        <v>21895</v>
      </c>
      <c r="E8" s="59" t="s">
        <v>21888</v>
      </c>
      <c r="F8" s="59" t="s">
        <v>21896</v>
      </c>
      <c r="G8" s="59" t="str">
        <f t="shared" si="0"/>
        <v>G06F</v>
      </c>
      <c r="H8" s="59" t="s">
        <v>21897</v>
      </c>
      <c r="I8" s="59" t="s">
        <v>21898</v>
      </c>
      <c r="J8" s="59" t="s">
        <v>7343</v>
      </c>
      <c r="K8" s="59" t="s">
        <v>21899</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38.25">
      <c r="A9" s="59" t="s">
        <v>21900</v>
      </c>
      <c r="B9" s="60" t="s">
        <v>21901</v>
      </c>
      <c r="C9" s="59" t="s">
        <v>3285</v>
      </c>
      <c r="D9" s="59" t="s">
        <v>21902</v>
      </c>
      <c r="E9" s="59" t="s">
        <v>21888</v>
      </c>
      <c r="F9" s="59" t="s">
        <v>2246</v>
      </c>
      <c r="G9" s="59" t="str">
        <f t="shared" si="0"/>
        <v>G06F</v>
      </c>
      <c r="H9" s="59" t="s">
        <v>21903</v>
      </c>
      <c r="I9" s="59" t="s">
        <v>21904</v>
      </c>
      <c r="J9" s="59" t="s">
        <v>21905</v>
      </c>
      <c r="K9" s="59" t="s">
        <v>21906</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102">
      <c r="A10" s="59" t="s">
        <v>21907</v>
      </c>
      <c r="B10" s="60" t="s">
        <v>21908</v>
      </c>
      <c r="C10" s="59" t="s">
        <v>8669</v>
      </c>
      <c r="D10" s="59" t="s">
        <v>21909</v>
      </c>
      <c r="E10" s="59" t="s">
        <v>21888</v>
      </c>
      <c r="F10" s="59" t="s">
        <v>545</v>
      </c>
      <c r="G10" s="59" t="str">
        <f t="shared" si="0"/>
        <v/>
      </c>
      <c r="H10" s="59" t="s">
        <v>21910</v>
      </c>
      <c r="I10" s="59" t="s">
        <v>21911</v>
      </c>
      <c r="J10" s="59" t="s">
        <v>5862</v>
      </c>
      <c r="K10" s="59" t="s">
        <v>21912</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153">
      <c r="A11" s="59" t="s">
        <v>21913</v>
      </c>
      <c r="B11" s="60" t="s">
        <v>21914</v>
      </c>
      <c r="C11" s="59" t="s">
        <v>21915</v>
      </c>
      <c r="D11" s="59" t="s">
        <v>21916</v>
      </c>
      <c r="E11" s="59" t="s">
        <v>21888</v>
      </c>
      <c r="F11" s="59" t="s">
        <v>21917</v>
      </c>
      <c r="G11" s="59" t="str">
        <f t="shared" si="0"/>
        <v>H04L</v>
      </c>
      <c r="H11" s="59" t="s">
        <v>21918</v>
      </c>
      <c r="I11" s="59" t="s">
        <v>21919</v>
      </c>
      <c r="J11" s="59" t="s">
        <v>21920</v>
      </c>
      <c r="K11" s="59" t="s">
        <v>21921</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65.75">
      <c r="A12" s="59" t="s">
        <v>21922</v>
      </c>
      <c r="B12" s="60" t="s">
        <v>21923</v>
      </c>
      <c r="C12" s="59" t="s">
        <v>8578</v>
      </c>
      <c r="D12" s="59" t="s">
        <v>21924</v>
      </c>
      <c r="E12" s="59" t="s">
        <v>21888</v>
      </c>
      <c r="F12" s="59" t="s">
        <v>21925</v>
      </c>
      <c r="G12" s="59" t="str">
        <f t="shared" si="0"/>
        <v>H04W</v>
      </c>
      <c r="H12" s="59" t="s">
        <v>21926</v>
      </c>
      <c r="I12" s="59" t="s">
        <v>21927</v>
      </c>
      <c r="J12" s="59" t="s">
        <v>7241</v>
      </c>
      <c r="K12" s="59" t="s">
        <v>21928</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76.5">
      <c r="A13" s="59" t="s">
        <v>21929</v>
      </c>
      <c r="B13" s="60" t="s">
        <v>21930</v>
      </c>
      <c r="C13" s="59" t="s">
        <v>21931</v>
      </c>
      <c r="D13" s="59" t="s">
        <v>21932</v>
      </c>
      <c r="E13" s="59" t="s">
        <v>21888</v>
      </c>
      <c r="F13" s="59" t="s">
        <v>21933</v>
      </c>
      <c r="G13" s="59" t="str">
        <f t="shared" si="0"/>
        <v>G08B</v>
      </c>
      <c r="H13" s="59" t="s">
        <v>21934</v>
      </c>
      <c r="I13" s="59" t="s">
        <v>21935</v>
      </c>
      <c r="J13" s="59" t="s">
        <v>21936</v>
      </c>
      <c r="K13" s="59" t="s">
        <v>21937</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76.5">
      <c r="A14" s="59" t="s">
        <v>21938</v>
      </c>
      <c r="B14" s="60" t="s">
        <v>21939</v>
      </c>
      <c r="C14" s="59" t="s">
        <v>8669</v>
      </c>
      <c r="D14" s="59" t="s">
        <v>21940</v>
      </c>
      <c r="E14" s="59" t="s">
        <v>21888</v>
      </c>
      <c r="F14" s="59" t="s">
        <v>545</v>
      </c>
      <c r="G14" s="59" t="str">
        <f t="shared" si="0"/>
        <v/>
      </c>
      <c r="H14" s="59" t="s">
        <v>21941</v>
      </c>
      <c r="I14" s="59" t="s">
        <v>21942</v>
      </c>
      <c r="J14" s="59" t="s">
        <v>7241</v>
      </c>
      <c r="K14" s="59" t="s">
        <v>21943</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114.75">
      <c r="A15" s="59" t="s">
        <v>21944</v>
      </c>
      <c r="B15" s="60" t="s">
        <v>21945</v>
      </c>
      <c r="C15" s="59" t="s">
        <v>8838</v>
      </c>
      <c r="D15" s="59" t="s">
        <v>21909</v>
      </c>
      <c r="E15" s="59" t="s">
        <v>21888</v>
      </c>
      <c r="F15" s="59" t="s">
        <v>545</v>
      </c>
      <c r="G15" s="59" t="str">
        <f t="shared" si="0"/>
        <v/>
      </c>
      <c r="H15" s="59" t="s">
        <v>21946</v>
      </c>
      <c r="I15" s="59" t="s">
        <v>21947</v>
      </c>
      <c r="J15" s="59" t="s">
        <v>21948</v>
      </c>
      <c r="K15" s="59" t="s">
        <v>21949</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76.5">
      <c r="A16" s="59" t="s">
        <v>21950</v>
      </c>
      <c r="B16" s="60" t="s">
        <v>21951</v>
      </c>
      <c r="C16" s="59" t="s">
        <v>3277</v>
      </c>
      <c r="D16" s="59" t="s">
        <v>21952</v>
      </c>
      <c r="E16" s="59" t="s">
        <v>21888</v>
      </c>
      <c r="F16" s="59" t="s">
        <v>21953</v>
      </c>
      <c r="G16" s="59" t="str">
        <f t="shared" si="0"/>
        <v>H04W</v>
      </c>
      <c r="H16" s="59" t="s">
        <v>21954</v>
      </c>
      <c r="I16" s="59" t="s">
        <v>21955</v>
      </c>
      <c r="J16" s="59" t="s">
        <v>5686</v>
      </c>
      <c r="K16" s="59" t="s">
        <v>21956</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76.5">
      <c r="A17" s="59" t="s">
        <v>21957</v>
      </c>
      <c r="B17" s="60" t="s">
        <v>21958</v>
      </c>
      <c r="C17" s="59" t="s">
        <v>9131</v>
      </c>
      <c r="D17" s="59" t="s">
        <v>21959</v>
      </c>
      <c r="E17" s="59" t="s">
        <v>21960</v>
      </c>
      <c r="F17" s="59" t="s">
        <v>8946</v>
      </c>
      <c r="G17" s="59" t="str">
        <f t="shared" si="0"/>
        <v>G06K</v>
      </c>
      <c r="H17" s="59" t="s">
        <v>21961</v>
      </c>
      <c r="I17" s="59" t="s">
        <v>21962</v>
      </c>
      <c r="J17" s="59" t="s">
        <v>21963</v>
      </c>
      <c r="K17" s="59" t="s">
        <v>21964</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89.25">
      <c r="A18" s="59" t="s">
        <v>21965</v>
      </c>
      <c r="B18" s="60" t="s">
        <v>21966</v>
      </c>
      <c r="C18" s="59" t="s">
        <v>9181</v>
      </c>
      <c r="D18" s="59" t="s">
        <v>21967</v>
      </c>
      <c r="E18" s="59" t="s">
        <v>21888</v>
      </c>
      <c r="F18" s="59" t="s">
        <v>18379</v>
      </c>
      <c r="G18" s="59" t="str">
        <f t="shared" si="0"/>
        <v>H04M</v>
      </c>
      <c r="H18" s="59" t="s">
        <v>21968</v>
      </c>
      <c r="I18" s="59" t="s">
        <v>21969</v>
      </c>
      <c r="J18" s="59" t="s">
        <v>21970</v>
      </c>
      <c r="K18" s="59" t="s">
        <v>21971</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51">
      <c r="A19" s="59" t="s">
        <v>21972</v>
      </c>
      <c r="B19" s="60" t="s">
        <v>21973</v>
      </c>
      <c r="C19" s="59" t="s">
        <v>20502</v>
      </c>
      <c r="D19" s="59" t="s">
        <v>21974</v>
      </c>
      <c r="E19" s="59" t="s">
        <v>21975</v>
      </c>
      <c r="F19" s="59" t="s">
        <v>21976</v>
      </c>
      <c r="G19" s="59" t="str">
        <f t="shared" si="0"/>
        <v>H04L</v>
      </c>
      <c r="H19" s="59" t="s">
        <v>21977</v>
      </c>
      <c r="I19" s="59" t="s">
        <v>21978</v>
      </c>
      <c r="J19" s="59" t="s">
        <v>4169</v>
      </c>
      <c r="K19" s="59" t="s">
        <v>21979</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178.5">
      <c r="A20" s="59" t="s">
        <v>21907</v>
      </c>
      <c r="B20" s="60" t="s">
        <v>21980</v>
      </c>
      <c r="C20" s="59" t="s">
        <v>17986</v>
      </c>
      <c r="D20" s="59" t="s">
        <v>21981</v>
      </c>
      <c r="E20" s="59" t="s">
        <v>21888</v>
      </c>
      <c r="F20" s="59" t="s">
        <v>21982</v>
      </c>
      <c r="G20" s="59"/>
      <c r="H20" s="59" t="s">
        <v>21983</v>
      </c>
      <c r="I20" s="59" t="s">
        <v>21984</v>
      </c>
      <c r="J20" s="59" t="s">
        <v>14514</v>
      </c>
      <c r="K20" s="59" t="s">
        <v>21985</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63.75">
      <c r="A21" s="59" t="s">
        <v>21944</v>
      </c>
      <c r="B21" s="60" t="s">
        <v>21986</v>
      </c>
      <c r="C21" s="59" t="s">
        <v>5281</v>
      </c>
      <c r="D21" s="59" t="s">
        <v>21909</v>
      </c>
      <c r="E21" s="59" t="s">
        <v>21888</v>
      </c>
      <c r="F21" s="59" t="s">
        <v>21976</v>
      </c>
      <c r="G21" s="59" t="str">
        <f t="shared" ref="G21:G26" si="1">LEFT(F21,4)</f>
        <v>H04L</v>
      </c>
      <c r="H21" s="59" t="s">
        <v>21987</v>
      </c>
      <c r="I21" s="59" t="s">
        <v>21988</v>
      </c>
      <c r="J21" s="59" t="s">
        <v>21989</v>
      </c>
      <c r="K21" s="59" t="s">
        <v>21990</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114.75">
      <c r="A22" s="59" t="s">
        <v>21991</v>
      </c>
      <c r="B22" s="60" t="s">
        <v>21992</v>
      </c>
      <c r="C22" s="59" t="s">
        <v>20566</v>
      </c>
      <c r="D22" s="59" t="s">
        <v>21993</v>
      </c>
      <c r="E22" s="59" t="s">
        <v>21888</v>
      </c>
      <c r="F22" s="59" t="s">
        <v>21994</v>
      </c>
      <c r="G22" s="59" t="str">
        <f t="shared" si="1"/>
        <v>H04L</v>
      </c>
      <c r="H22" s="59" t="s">
        <v>21995</v>
      </c>
      <c r="I22" s="59" t="s">
        <v>21996</v>
      </c>
      <c r="J22" s="59" t="s">
        <v>21997</v>
      </c>
      <c r="K22" s="59" t="s">
        <v>21998</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102">
      <c r="A23" s="59" t="s">
        <v>21999</v>
      </c>
      <c r="B23" s="60" t="s">
        <v>22000</v>
      </c>
      <c r="C23" s="59" t="s">
        <v>20566</v>
      </c>
      <c r="D23" s="59" t="s">
        <v>22001</v>
      </c>
      <c r="E23" s="59" t="s">
        <v>21888</v>
      </c>
      <c r="F23" s="59" t="s">
        <v>22002</v>
      </c>
      <c r="G23" s="59" t="str">
        <f t="shared" si="1"/>
        <v>H04L</v>
      </c>
      <c r="H23" s="59" t="s">
        <v>22003</v>
      </c>
      <c r="I23" s="59" t="s">
        <v>22004</v>
      </c>
      <c r="J23" s="59" t="s">
        <v>22005</v>
      </c>
      <c r="K23" s="59" t="s">
        <v>22006</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63.75">
      <c r="A24" s="59" t="s">
        <v>22007</v>
      </c>
      <c r="B24" s="60" t="s">
        <v>22008</v>
      </c>
      <c r="C24" s="59" t="s">
        <v>22009</v>
      </c>
      <c r="D24" s="59" t="s">
        <v>22010</v>
      </c>
      <c r="E24" s="59" t="s">
        <v>21888</v>
      </c>
      <c r="F24" s="59" t="s">
        <v>22011</v>
      </c>
      <c r="G24" s="59" t="str">
        <f t="shared" si="1"/>
        <v>H04L</v>
      </c>
      <c r="H24" s="59" t="s">
        <v>22012</v>
      </c>
      <c r="I24" s="59" t="s">
        <v>22013</v>
      </c>
      <c r="J24" s="59" t="s">
        <v>21989</v>
      </c>
      <c r="K24" s="59" t="s">
        <v>22014</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102">
      <c r="A25" s="59" t="s">
        <v>22015</v>
      </c>
      <c r="B25" s="60" t="s">
        <v>22016</v>
      </c>
      <c r="C25" s="59" t="s">
        <v>9840</v>
      </c>
      <c r="D25" s="59" t="s">
        <v>22017</v>
      </c>
      <c r="E25" s="59" t="s">
        <v>21888</v>
      </c>
      <c r="F25" s="59" t="s">
        <v>22018</v>
      </c>
      <c r="G25" s="59" t="str">
        <f t="shared" si="1"/>
        <v>H04W</v>
      </c>
      <c r="H25" s="59" t="s">
        <v>22019</v>
      </c>
      <c r="I25" s="59" t="s">
        <v>22020</v>
      </c>
      <c r="J25" s="59" t="s">
        <v>17623</v>
      </c>
      <c r="K25" s="59" t="s">
        <v>22021</v>
      </c>
      <c r="L25" s="59" t="s">
        <v>22022</v>
      </c>
      <c r="M25" s="59" t="s">
        <v>545</v>
      </c>
      <c r="N25" s="59" t="s">
        <v>545</v>
      </c>
      <c r="O25" s="59" t="s">
        <v>545</v>
      </c>
      <c r="P25" s="59" t="s">
        <v>545</v>
      </c>
      <c r="Q25" s="59" t="s">
        <v>545</v>
      </c>
      <c r="R25" s="59" t="s">
        <v>545</v>
      </c>
      <c r="S25" s="59" t="s">
        <v>545</v>
      </c>
      <c r="T25" s="59" t="s">
        <v>22023</v>
      </c>
      <c r="U25" s="59" t="s">
        <v>22024</v>
      </c>
      <c r="V25" s="59" t="s">
        <v>545</v>
      </c>
      <c r="W25" s="59" t="s">
        <v>545</v>
      </c>
      <c r="X25" s="59" t="s">
        <v>545</v>
      </c>
      <c r="Y25" s="59" t="s">
        <v>545</v>
      </c>
    </row>
    <row r="26" spans="1:25" ht="51">
      <c r="A26" s="59" t="s">
        <v>22025</v>
      </c>
      <c r="B26" s="60" t="s">
        <v>22026</v>
      </c>
      <c r="C26" s="59" t="s">
        <v>8669</v>
      </c>
      <c r="D26" s="59" t="s">
        <v>22027</v>
      </c>
      <c r="E26" s="59" t="s">
        <v>21888</v>
      </c>
      <c r="F26" s="59" t="s">
        <v>22028</v>
      </c>
      <c r="G26" s="59" t="str">
        <f t="shared" si="1"/>
        <v>H04W</v>
      </c>
      <c r="H26" s="59" t="s">
        <v>22029</v>
      </c>
      <c r="I26" s="59" t="s">
        <v>22030</v>
      </c>
      <c r="J26" s="59" t="s">
        <v>2714</v>
      </c>
      <c r="K26" s="59" t="s">
        <v>22031</v>
      </c>
      <c r="L26" s="59" t="s">
        <v>545</v>
      </c>
      <c r="M26" s="59" t="s">
        <v>545</v>
      </c>
      <c r="N26" s="59" t="s">
        <v>545</v>
      </c>
      <c r="O26" s="59" t="s">
        <v>545</v>
      </c>
      <c r="P26" s="59" t="s">
        <v>545</v>
      </c>
      <c r="Q26" s="59" t="s">
        <v>545</v>
      </c>
      <c r="R26" s="59" t="s">
        <v>545</v>
      </c>
      <c r="S26" s="59" t="s">
        <v>545</v>
      </c>
      <c r="T26" s="59" t="s">
        <v>545</v>
      </c>
      <c r="U26" s="59" t="s">
        <v>22032</v>
      </c>
      <c r="V26" s="59" t="s">
        <v>22033</v>
      </c>
      <c r="W26" s="59" t="s">
        <v>545</v>
      </c>
      <c r="X26" s="59" t="s">
        <v>545</v>
      </c>
      <c r="Y26" s="59" t="s">
        <v>545</v>
      </c>
    </row>
    <row r="27" spans="1:25" ht="178.5">
      <c r="A27" s="59" t="s">
        <v>22034</v>
      </c>
      <c r="B27" s="60" t="s">
        <v>22035</v>
      </c>
      <c r="C27" s="59" t="s">
        <v>8714</v>
      </c>
      <c r="D27" s="59" t="s">
        <v>22036</v>
      </c>
      <c r="E27" s="59" t="s">
        <v>21888</v>
      </c>
      <c r="F27" s="59" t="s">
        <v>22037</v>
      </c>
      <c r="H27" s="59" t="s">
        <v>22038</v>
      </c>
      <c r="I27" s="59" t="s">
        <v>22039</v>
      </c>
      <c r="J27" s="59" t="s">
        <v>2714</v>
      </c>
      <c r="K27" s="59" t="s">
        <v>22040</v>
      </c>
      <c r="L27" s="59" t="s">
        <v>545</v>
      </c>
      <c r="M27" s="59" t="s">
        <v>545</v>
      </c>
      <c r="N27" s="59" t="s">
        <v>545</v>
      </c>
      <c r="O27" s="59" t="s">
        <v>545</v>
      </c>
      <c r="P27" s="59" t="s">
        <v>545</v>
      </c>
      <c r="Q27" s="59" t="s">
        <v>545</v>
      </c>
      <c r="R27" s="59" t="s">
        <v>545</v>
      </c>
      <c r="S27" s="59" t="s">
        <v>545</v>
      </c>
      <c r="T27" s="59" t="s">
        <v>22041</v>
      </c>
      <c r="U27" s="59" t="s">
        <v>545</v>
      </c>
      <c r="V27" s="59" t="s">
        <v>22042</v>
      </c>
      <c r="W27" s="59" t="s">
        <v>545</v>
      </c>
      <c r="X27" s="59" t="s">
        <v>545</v>
      </c>
      <c r="Y27" s="59" t="s">
        <v>545</v>
      </c>
    </row>
    <row r="28" spans="1:25" ht="344.25">
      <c r="A28" s="59" t="s">
        <v>22043</v>
      </c>
      <c r="B28" s="60" t="s">
        <v>22044</v>
      </c>
      <c r="C28" s="59" t="s">
        <v>20623</v>
      </c>
      <c r="D28" s="59" t="s">
        <v>22045</v>
      </c>
      <c r="E28" s="59" t="s">
        <v>21888</v>
      </c>
      <c r="F28" s="59" t="s">
        <v>22046</v>
      </c>
      <c r="H28" s="59" t="s">
        <v>22047</v>
      </c>
      <c r="I28" s="59" t="s">
        <v>22048</v>
      </c>
      <c r="J28" s="59" t="s">
        <v>22049</v>
      </c>
      <c r="K28" s="59" t="s">
        <v>22050</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127.5">
      <c r="A29" s="59" t="s">
        <v>22051</v>
      </c>
      <c r="B29" s="60" t="s">
        <v>22052</v>
      </c>
      <c r="C29" s="59" t="s">
        <v>8798</v>
      </c>
      <c r="D29" s="59" t="s">
        <v>22053</v>
      </c>
      <c r="E29" s="59" t="s">
        <v>21888</v>
      </c>
      <c r="F29" s="59" t="s">
        <v>22054</v>
      </c>
      <c r="H29" s="59" t="s">
        <v>22055</v>
      </c>
      <c r="I29" s="59" t="s">
        <v>22056</v>
      </c>
      <c r="J29" s="59" t="s">
        <v>3375</v>
      </c>
      <c r="K29" s="59" t="s">
        <v>22057</v>
      </c>
      <c r="L29" s="59" t="s">
        <v>545</v>
      </c>
      <c r="M29" s="59" t="s">
        <v>545</v>
      </c>
      <c r="N29" s="59" t="s">
        <v>545</v>
      </c>
      <c r="O29" s="59" t="s">
        <v>545</v>
      </c>
      <c r="P29" s="59" t="s">
        <v>545</v>
      </c>
      <c r="Q29" s="59" t="s">
        <v>545</v>
      </c>
      <c r="R29" s="59" t="s">
        <v>545</v>
      </c>
      <c r="S29" s="59" t="s">
        <v>545</v>
      </c>
      <c r="T29" s="59" t="s">
        <v>22058</v>
      </c>
      <c r="U29" s="59" t="s">
        <v>545</v>
      </c>
      <c r="V29" s="59" t="s">
        <v>22059</v>
      </c>
      <c r="W29" s="59" t="s">
        <v>545</v>
      </c>
      <c r="X29" s="59" t="s">
        <v>545</v>
      </c>
      <c r="Y29" s="59" t="s">
        <v>545</v>
      </c>
    </row>
    <row r="30" spans="1:25" ht="255">
      <c r="A30" s="59" t="s">
        <v>22060</v>
      </c>
      <c r="B30" s="60" t="s">
        <v>22061</v>
      </c>
      <c r="C30" s="59" t="s">
        <v>22062</v>
      </c>
      <c r="D30" s="59" t="s">
        <v>22063</v>
      </c>
      <c r="E30" s="59" t="s">
        <v>21888</v>
      </c>
      <c r="F30" s="59" t="s">
        <v>22064</v>
      </c>
      <c r="H30" s="59" t="s">
        <v>22065</v>
      </c>
      <c r="I30" s="59" t="s">
        <v>22066</v>
      </c>
      <c r="J30" s="59" t="s">
        <v>22067</v>
      </c>
      <c r="K30" s="59" t="s">
        <v>22068</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76.5">
      <c r="A31" s="59" t="s">
        <v>22069</v>
      </c>
      <c r="B31" s="60" t="s">
        <v>22070</v>
      </c>
      <c r="C31" s="59" t="s">
        <v>8838</v>
      </c>
      <c r="D31" s="59" t="s">
        <v>21895</v>
      </c>
      <c r="E31" s="59" t="s">
        <v>21888</v>
      </c>
      <c r="F31" s="59" t="s">
        <v>545</v>
      </c>
      <c r="H31" s="59" t="s">
        <v>22071</v>
      </c>
      <c r="I31" s="59" t="s">
        <v>22072</v>
      </c>
      <c r="J31" s="59" t="s">
        <v>4572</v>
      </c>
      <c r="K31" s="59" t="s">
        <v>22073</v>
      </c>
      <c r="L31" s="59" t="s">
        <v>545</v>
      </c>
      <c r="M31" s="59" t="s">
        <v>545</v>
      </c>
      <c r="N31" s="59" t="s">
        <v>545</v>
      </c>
      <c r="O31" s="59" t="s">
        <v>545</v>
      </c>
      <c r="P31" s="59" t="s">
        <v>545</v>
      </c>
      <c r="Q31" s="59" t="s">
        <v>545</v>
      </c>
      <c r="R31" s="59" t="s">
        <v>545</v>
      </c>
      <c r="S31" s="59" t="s">
        <v>545</v>
      </c>
      <c r="T31" s="59" t="s">
        <v>545</v>
      </c>
      <c r="U31" s="59" t="s">
        <v>545</v>
      </c>
      <c r="V31" s="59" t="s">
        <v>22074</v>
      </c>
      <c r="W31" s="59" t="s">
        <v>22075</v>
      </c>
      <c r="X31" s="59" t="s">
        <v>545</v>
      </c>
      <c r="Y31" s="59" t="s">
        <v>545</v>
      </c>
    </row>
    <row r="32" spans="1:25" ht="153">
      <c r="A32" s="59" t="s">
        <v>22076</v>
      </c>
      <c r="B32" s="60" t="s">
        <v>22077</v>
      </c>
      <c r="C32" s="59" t="s">
        <v>22078</v>
      </c>
      <c r="D32" s="59" t="s">
        <v>22079</v>
      </c>
      <c r="E32" s="59" t="s">
        <v>21888</v>
      </c>
      <c r="F32" s="59" t="s">
        <v>22080</v>
      </c>
      <c r="H32" s="59" t="s">
        <v>22081</v>
      </c>
      <c r="I32" s="59" t="s">
        <v>22082</v>
      </c>
      <c r="J32" s="59" t="s">
        <v>22083</v>
      </c>
      <c r="K32" s="59" t="s">
        <v>22084</v>
      </c>
      <c r="L32" s="59" t="s">
        <v>22085</v>
      </c>
      <c r="M32" s="59" t="s">
        <v>545</v>
      </c>
      <c r="N32" s="59" t="s">
        <v>545</v>
      </c>
      <c r="O32" s="59" t="s">
        <v>545</v>
      </c>
      <c r="P32" s="59" t="s">
        <v>545</v>
      </c>
      <c r="Q32" s="59" t="s">
        <v>545</v>
      </c>
      <c r="R32" s="59" t="s">
        <v>545</v>
      </c>
      <c r="S32" s="59" t="s">
        <v>545</v>
      </c>
      <c r="T32" s="59" t="s">
        <v>22086</v>
      </c>
      <c r="U32" s="59" t="s">
        <v>545</v>
      </c>
      <c r="V32" s="59" t="s">
        <v>545</v>
      </c>
      <c r="W32" s="59" t="s">
        <v>545</v>
      </c>
      <c r="X32" s="59" t="s">
        <v>545</v>
      </c>
      <c r="Y32" s="59" t="s">
        <v>545</v>
      </c>
    </row>
    <row r="33" spans="1:25" ht="63.75">
      <c r="A33" s="59" t="s">
        <v>22087</v>
      </c>
      <c r="B33" s="60" t="s">
        <v>22088</v>
      </c>
      <c r="C33" s="59" t="s">
        <v>12686</v>
      </c>
      <c r="D33" s="59" t="s">
        <v>22089</v>
      </c>
      <c r="E33" s="59" t="s">
        <v>21888</v>
      </c>
      <c r="F33" s="59" t="s">
        <v>22090</v>
      </c>
      <c r="H33" s="59" t="s">
        <v>22091</v>
      </c>
      <c r="I33" s="59" t="s">
        <v>22092</v>
      </c>
      <c r="J33" s="59" t="s">
        <v>22093</v>
      </c>
      <c r="K33" s="59" t="s">
        <v>22094</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102">
      <c r="A34" s="59" t="s">
        <v>22095</v>
      </c>
      <c r="B34" s="60" t="s">
        <v>22096</v>
      </c>
      <c r="C34" s="59" t="s">
        <v>9093</v>
      </c>
      <c r="D34" s="59" t="s">
        <v>21895</v>
      </c>
      <c r="E34" s="59" t="s">
        <v>21888</v>
      </c>
      <c r="F34" s="59" t="s">
        <v>22097</v>
      </c>
      <c r="H34" s="59" t="s">
        <v>22098</v>
      </c>
      <c r="I34" s="59" t="s">
        <v>22099</v>
      </c>
      <c r="J34" s="59" t="s">
        <v>3652</v>
      </c>
      <c r="K34" s="59" t="s">
        <v>22100</v>
      </c>
      <c r="L34" s="59" t="s">
        <v>545</v>
      </c>
      <c r="M34" s="59" t="s">
        <v>545</v>
      </c>
      <c r="N34" s="59" t="s">
        <v>545</v>
      </c>
      <c r="O34" s="59" t="s">
        <v>545</v>
      </c>
      <c r="P34" s="59" t="s">
        <v>545</v>
      </c>
      <c r="Q34" s="59" t="s">
        <v>545</v>
      </c>
      <c r="R34" s="59" t="s">
        <v>545</v>
      </c>
      <c r="S34" s="59" t="s">
        <v>545</v>
      </c>
      <c r="T34" s="59" t="s">
        <v>545</v>
      </c>
      <c r="U34" s="59" t="s">
        <v>545</v>
      </c>
      <c r="V34" s="59" t="s">
        <v>22101</v>
      </c>
      <c r="W34" s="59" t="s">
        <v>22102</v>
      </c>
      <c r="X34" s="59" t="s">
        <v>545</v>
      </c>
      <c r="Y34" s="59" t="s">
        <v>545</v>
      </c>
    </row>
    <row r="35" spans="1:25" ht="51">
      <c r="A35" s="59" t="s">
        <v>22103</v>
      </c>
      <c r="B35" s="60" t="s">
        <v>22104</v>
      </c>
      <c r="C35" s="59" t="s">
        <v>9093</v>
      </c>
      <c r="D35" s="59" t="s">
        <v>22105</v>
      </c>
      <c r="E35" s="59" t="s">
        <v>21888</v>
      </c>
      <c r="F35" s="59" t="s">
        <v>22106</v>
      </c>
      <c r="H35" s="59" t="s">
        <v>22106</v>
      </c>
      <c r="I35" s="59" t="s">
        <v>22107</v>
      </c>
      <c r="J35" s="59" t="s">
        <v>3698</v>
      </c>
      <c r="K35" s="59" t="s">
        <v>22108</v>
      </c>
      <c r="L35" s="59" t="s">
        <v>545</v>
      </c>
      <c r="M35" s="59" t="s">
        <v>545</v>
      </c>
      <c r="N35" s="59" t="s">
        <v>545</v>
      </c>
      <c r="O35" s="59" t="s">
        <v>545</v>
      </c>
      <c r="P35" s="59" t="s">
        <v>545</v>
      </c>
      <c r="Q35" s="59" t="s">
        <v>545</v>
      </c>
      <c r="R35" s="59" t="s">
        <v>545</v>
      </c>
      <c r="S35" s="59" t="s">
        <v>545</v>
      </c>
      <c r="T35" s="59" t="s">
        <v>22109</v>
      </c>
      <c r="U35" s="59" t="s">
        <v>545</v>
      </c>
      <c r="V35" s="59" t="s">
        <v>22110</v>
      </c>
      <c r="W35" s="59" t="s">
        <v>545</v>
      </c>
      <c r="X35" s="59" t="s">
        <v>545</v>
      </c>
      <c r="Y35" s="59" t="s">
        <v>545</v>
      </c>
    </row>
    <row r="36" spans="1:25" ht="114.75">
      <c r="A36" s="59" t="s">
        <v>22111</v>
      </c>
      <c r="B36" s="60" t="s">
        <v>22112</v>
      </c>
      <c r="C36" s="59" t="s">
        <v>9093</v>
      </c>
      <c r="D36" s="59" t="s">
        <v>22113</v>
      </c>
      <c r="E36" s="59" t="s">
        <v>21888</v>
      </c>
      <c r="F36" s="59" t="s">
        <v>22018</v>
      </c>
      <c r="H36" s="59" t="s">
        <v>22018</v>
      </c>
      <c r="I36" s="59" t="s">
        <v>22114</v>
      </c>
      <c r="J36" s="59" t="s">
        <v>3698</v>
      </c>
      <c r="K36" s="59" t="s">
        <v>22115</v>
      </c>
      <c r="L36" s="59" t="s">
        <v>545</v>
      </c>
      <c r="M36" s="59" t="s">
        <v>545</v>
      </c>
      <c r="N36" s="59" t="s">
        <v>545</v>
      </c>
      <c r="O36" s="59" t="s">
        <v>545</v>
      </c>
      <c r="P36" s="59" t="s">
        <v>545</v>
      </c>
      <c r="Q36" s="59" t="s">
        <v>545</v>
      </c>
      <c r="R36" s="59" t="s">
        <v>545</v>
      </c>
      <c r="S36" s="59" t="s">
        <v>545</v>
      </c>
      <c r="T36" s="59" t="s">
        <v>22116</v>
      </c>
      <c r="U36" s="59" t="s">
        <v>22117</v>
      </c>
      <c r="V36" s="59" t="s">
        <v>22118</v>
      </c>
      <c r="W36" s="59" t="s">
        <v>545</v>
      </c>
      <c r="X36" s="59" t="s">
        <v>545</v>
      </c>
      <c r="Y36" s="59" t="s">
        <v>545</v>
      </c>
    </row>
    <row r="37" spans="1:25" ht="63.75">
      <c r="A37" s="59" t="s">
        <v>22119</v>
      </c>
      <c r="B37" s="60" t="s">
        <v>22120</v>
      </c>
      <c r="C37" s="59" t="s">
        <v>9093</v>
      </c>
      <c r="D37" s="59" t="s">
        <v>22113</v>
      </c>
      <c r="E37" s="59" t="s">
        <v>21888</v>
      </c>
      <c r="F37" s="59" t="s">
        <v>22121</v>
      </c>
      <c r="H37" s="59" t="s">
        <v>22122</v>
      </c>
      <c r="I37" s="59" t="s">
        <v>22123</v>
      </c>
      <c r="J37" s="59" t="s">
        <v>3698</v>
      </c>
      <c r="K37" s="59" t="s">
        <v>22124</v>
      </c>
      <c r="L37" s="59" t="s">
        <v>545</v>
      </c>
      <c r="M37" s="59" t="s">
        <v>545</v>
      </c>
      <c r="N37" s="59" t="s">
        <v>545</v>
      </c>
      <c r="O37" s="59" t="s">
        <v>545</v>
      </c>
      <c r="P37" s="59" t="s">
        <v>545</v>
      </c>
      <c r="Q37" s="59" t="s">
        <v>545</v>
      </c>
      <c r="R37" s="59" t="s">
        <v>545</v>
      </c>
      <c r="S37" s="59" t="s">
        <v>545</v>
      </c>
      <c r="T37" s="59" t="s">
        <v>22125</v>
      </c>
      <c r="U37" s="59" t="s">
        <v>22126</v>
      </c>
      <c r="V37" s="59" t="s">
        <v>22118</v>
      </c>
      <c r="W37" s="59" t="s">
        <v>545</v>
      </c>
      <c r="X37" s="59" t="s">
        <v>545</v>
      </c>
      <c r="Y37" s="59" t="s">
        <v>545</v>
      </c>
    </row>
    <row r="38" spans="1:25" ht="63.75">
      <c r="A38" s="59" t="s">
        <v>22127</v>
      </c>
      <c r="B38" s="60" t="s">
        <v>22128</v>
      </c>
      <c r="C38" s="59" t="s">
        <v>9093</v>
      </c>
      <c r="D38" s="59" t="s">
        <v>22113</v>
      </c>
      <c r="E38" s="59" t="s">
        <v>21888</v>
      </c>
      <c r="F38" s="59" t="s">
        <v>22018</v>
      </c>
      <c r="H38" s="59" t="s">
        <v>22018</v>
      </c>
      <c r="I38" s="59" t="s">
        <v>22129</v>
      </c>
      <c r="J38" s="59" t="s">
        <v>3698</v>
      </c>
      <c r="K38" s="59" t="s">
        <v>22130</v>
      </c>
      <c r="L38" s="59" t="s">
        <v>545</v>
      </c>
      <c r="M38" s="59" t="s">
        <v>545</v>
      </c>
      <c r="N38" s="59" t="s">
        <v>545</v>
      </c>
      <c r="O38" s="59" t="s">
        <v>545</v>
      </c>
      <c r="P38" s="59" t="s">
        <v>545</v>
      </c>
      <c r="Q38" s="59" t="s">
        <v>545</v>
      </c>
      <c r="R38" s="59" t="s">
        <v>545</v>
      </c>
      <c r="S38" s="59" t="s">
        <v>545</v>
      </c>
      <c r="T38" s="59" t="s">
        <v>22125</v>
      </c>
      <c r="U38" s="59" t="s">
        <v>22126</v>
      </c>
      <c r="V38" s="59" t="s">
        <v>22131</v>
      </c>
      <c r="W38" s="59" t="s">
        <v>22132</v>
      </c>
      <c r="X38" s="59" t="s">
        <v>545</v>
      </c>
      <c r="Y38" s="59" t="s">
        <v>545</v>
      </c>
    </row>
    <row r="39" spans="1:25" ht="89.25">
      <c r="A39" s="59" t="s">
        <v>22133</v>
      </c>
      <c r="B39" s="60" t="s">
        <v>22134</v>
      </c>
      <c r="C39" s="59" t="s">
        <v>18059</v>
      </c>
      <c r="D39" s="59" t="s">
        <v>22135</v>
      </c>
      <c r="E39" s="59" t="s">
        <v>21888</v>
      </c>
      <c r="F39" s="59" t="s">
        <v>22136</v>
      </c>
      <c r="H39" s="59" t="s">
        <v>22137</v>
      </c>
      <c r="I39" s="59" t="s">
        <v>22138</v>
      </c>
      <c r="J39" s="59" t="s">
        <v>22139</v>
      </c>
      <c r="K39" s="59" t="s">
        <v>22140</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89.25">
      <c r="A40" s="59" t="s">
        <v>22141</v>
      </c>
      <c r="B40" s="60" t="s">
        <v>22142</v>
      </c>
      <c r="C40" s="59" t="s">
        <v>22143</v>
      </c>
      <c r="D40" s="59" t="s">
        <v>22144</v>
      </c>
      <c r="E40" s="59" t="s">
        <v>21888</v>
      </c>
      <c r="F40" s="59" t="s">
        <v>22145</v>
      </c>
      <c r="H40" s="59" t="s">
        <v>22146</v>
      </c>
      <c r="I40" s="59" t="s">
        <v>22147</v>
      </c>
      <c r="J40" s="59" t="s">
        <v>22148</v>
      </c>
      <c r="K40" s="59" t="s">
        <v>22149</v>
      </c>
      <c r="L40" s="59" t="s">
        <v>22150</v>
      </c>
      <c r="M40" s="59" t="s">
        <v>22151</v>
      </c>
      <c r="N40" s="59" t="s">
        <v>545</v>
      </c>
      <c r="O40" s="59" t="s">
        <v>545</v>
      </c>
      <c r="P40" s="59" t="s">
        <v>545</v>
      </c>
      <c r="Q40" s="59" t="s">
        <v>545</v>
      </c>
      <c r="R40" s="59" t="s">
        <v>545</v>
      </c>
      <c r="S40" s="59" t="s">
        <v>545</v>
      </c>
      <c r="T40" s="59" t="s">
        <v>22152</v>
      </c>
      <c r="U40" s="59" t="s">
        <v>22153</v>
      </c>
      <c r="V40" s="59" t="s">
        <v>545</v>
      </c>
      <c r="W40" s="59" t="s">
        <v>545</v>
      </c>
      <c r="X40" s="59" t="s">
        <v>545</v>
      </c>
      <c r="Y40" s="59" t="s">
        <v>545</v>
      </c>
    </row>
    <row r="41" spans="1:25" ht="140.25">
      <c r="A41" s="59" t="s">
        <v>22154</v>
      </c>
      <c r="B41" s="60" t="s">
        <v>22155</v>
      </c>
      <c r="C41" s="59" t="s">
        <v>10434</v>
      </c>
      <c r="D41" s="59" t="s">
        <v>22156</v>
      </c>
      <c r="E41" s="59" t="s">
        <v>21888</v>
      </c>
      <c r="F41" s="59" t="s">
        <v>22097</v>
      </c>
      <c r="H41" s="59" t="s">
        <v>22157</v>
      </c>
      <c r="I41" s="59" t="s">
        <v>22158</v>
      </c>
      <c r="J41" s="59" t="s">
        <v>22159</v>
      </c>
      <c r="K41" s="59" t="s">
        <v>22160</v>
      </c>
      <c r="L41" s="59" t="s">
        <v>22161</v>
      </c>
      <c r="M41" s="59" t="s">
        <v>545</v>
      </c>
      <c r="N41" s="59" t="s">
        <v>545</v>
      </c>
      <c r="O41" s="59" t="s">
        <v>545</v>
      </c>
      <c r="P41" s="59" t="s">
        <v>545</v>
      </c>
      <c r="Q41" s="59" t="s">
        <v>545</v>
      </c>
      <c r="R41" s="59" t="s">
        <v>545</v>
      </c>
      <c r="S41" s="59" t="s">
        <v>545</v>
      </c>
      <c r="T41" s="59" t="s">
        <v>22162</v>
      </c>
      <c r="U41" s="59" t="s">
        <v>545</v>
      </c>
      <c r="V41" s="59" t="s">
        <v>545</v>
      </c>
      <c r="W41" s="59" t="s">
        <v>545</v>
      </c>
      <c r="X41" s="59" t="s">
        <v>545</v>
      </c>
      <c r="Y41" s="59" t="s">
        <v>545</v>
      </c>
    </row>
    <row r="42" spans="1:25" ht="140.25">
      <c r="A42" s="59" t="s">
        <v>22163</v>
      </c>
      <c r="B42" s="60" t="s">
        <v>22164</v>
      </c>
      <c r="C42" s="59" t="s">
        <v>20543</v>
      </c>
      <c r="D42" s="59" t="s">
        <v>22165</v>
      </c>
      <c r="E42" s="59" t="s">
        <v>21888</v>
      </c>
      <c r="F42" s="59" t="s">
        <v>22166</v>
      </c>
      <c r="H42" s="59" t="s">
        <v>22167</v>
      </c>
      <c r="I42" s="59" t="s">
        <v>22168</v>
      </c>
      <c r="J42" s="59" t="s">
        <v>18086</v>
      </c>
      <c r="K42" s="59" t="s">
        <v>22169</v>
      </c>
      <c r="L42" s="59" t="s">
        <v>545</v>
      </c>
      <c r="M42" s="59" t="s">
        <v>545</v>
      </c>
      <c r="N42" s="59" t="s">
        <v>545</v>
      </c>
      <c r="O42" s="59" t="s">
        <v>545</v>
      </c>
      <c r="P42" s="59" t="s">
        <v>545</v>
      </c>
      <c r="Q42" s="59" t="s">
        <v>545</v>
      </c>
      <c r="R42" s="59" t="s">
        <v>545</v>
      </c>
      <c r="S42" s="59" t="s">
        <v>545</v>
      </c>
      <c r="T42" s="59" t="s">
        <v>22170</v>
      </c>
      <c r="U42" s="59" t="s">
        <v>545</v>
      </c>
      <c r="V42" s="59" t="s">
        <v>22171</v>
      </c>
      <c r="W42" s="59" t="s">
        <v>545</v>
      </c>
      <c r="X42" s="59" t="s">
        <v>545</v>
      </c>
      <c r="Y42" s="59" t="s">
        <v>545</v>
      </c>
    </row>
    <row r="43" spans="1:25" ht="38.25">
      <c r="A43" s="59" t="s">
        <v>22172</v>
      </c>
      <c r="B43" s="60" t="s">
        <v>22173</v>
      </c>
      <c r="C43" s="59" t="s">
        <v>18080</v>
      </c>
      <c r="D43" s="59" t="s">
        <v>21895</v>
      </c>
      <c r="E43" s="59" t="s">
        <v>21888</v>
      </c>
      <c r="F43" s="59" t="s">
        <v>21976</v>
      </c>
      <c r="H43" s="59" t="s">
        <v>22174</v>
      </c>
      <c r="I43" s="59" t="s">
        <v>22175</v>
      </c>
      <c r="J43" s="59" t="s">
        <v>22176</v>
      </c>
      <c r="K43" s="59" t="s">
        <v>22177</v>
      </c>
      <c r="L43" s="59" t="s">
        <v>545</v>
      </c>
      <c r="M43" s="59" t="s">
        <v>545</v>
      </c>
      <c r="N43" s="59" t="s">
        <v>545</v>
      </c>
      <c r="O43" s="59" t="s">
        <v>545</v>
      </c>
      <c r="P43" s="59" t="s">
        <v>545</v>
      </c>
      <c r="Q43" s="59" t="s">
        <v>545</v>
      </c>
      <c r="R43" s="59" t="s">
        <v>545</v>
      </c>
      <c r="S43" s="59" t="s">
        <v>545</v>
      </c>
      <c r="T43" s="59" t="s">
        <v>22178</v>
      </c>
      <c r="U43" s="59" t="s">
        <v>545</v>
      </c>
      <c r="V43" s="59" t="s">
        <v>22179</v>
      </c>
      <c r="W43" s="59" t="s">
        <v>22180</v>
      </c>
      <c r="X43" s="59" t="s">
        <v>545</v>
      </c>
      <c r="Y43" s="59" t="s">
        <v>545</v>
      </c>
    </row>
    <row r="44" spans="1:25" ht="89.25">
      <c r="A44" s="59" t="s">
        <v>22181</v>
      </c>
      <c r="B44" s="60" t="s">
        <v>22182</v>
      </c>
      <c r="C44" s="59" t="s">
        <v>13137</v>
      </c>
      <c r="D44" s="59" t="s">
        <v>22183</v>
      </c>
      <c r="E44" s="59" t="s">
        <v>21888</v>
      </c>
      <c r="F44" s="59" t="s">
        <v>22097</v>
      </c>
      <c r="H44" s="59" t="s">
        <v>22184</v>
      </c>
      <c r="I44" s="59" t="s">
        <v>22185</v>
      </c>
      <c r="J44" s="59" t="s">
        <v>22186</v>
      </c>
      <c r="K44" s="59" t="s">
        <v>22187</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178.5" hidden="1">
      <c r="A45" s="59" t="s">
        <v>22188</v>
      </c>
      <c r="B45" s="60" t="s">
        <v>22189</v>
      </c>
      <c r="C45" s="59" t="s">
        <v>22190</v>
      </c>
      <c r="D45" s="59" t="s">
        <v>22191</v>
      </c>
      <c r="E45" s="59" t="s">
        <v>22192</v>
      </c>
      <c r="F45" s="59" t="s">
        <v>22193</v>
      </c>
      <c r="H45" s="59" t="s">
        <v>22194</v>
      </c>
      <c r="I45" s="59" t="s">
        <v>22195</v>
      </c>
      <c r="J45" s="59" t="s">
        <v>22196</v>
      </c>
      <c r="K45" s="59" t="s">
        <v>22197</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178.5">
      <c r="A46" s="59" t="s">
        <v>22198</v>
      </c>
      <c r="B46" s="60" t="s">
        <v>22199</v>
      </c>
      <c r="C46" s="59" t="s">
        <v>22200</v>
      </c>
      <c r="D46" s="59" t="s">
        <v>22201</v>
      </c>
      <c r="E46" s="59" t="s">
        <v>21888</v>
      </c>
      <c r="F46" s="59" t="s">
        <v>22202</v>
      </c>
      <c r="H46" s="59" t="s">
        <v>22203</v>
      </c>
      <c r="I46" s="59" t="s">
        <v>22204</v>
      </c>
      <c r="J46" s="59" t="s">
        <v>22205</v>
      </c>
      <c r="K46" s="59" t="s">
        <v>22206</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127.5">
      <c r="A47" s="59" t="s">
        <v>22207</v>
      </c>
      <c r="B47" s="60" t="s">
        <v>22208</v>
      </c>
      <c r="C47" s="59" t="s">
        <v>4526</v>
      </c>
      <c r="D47" s="59" t="s">
        <v>22053</v>
      </c>
      <c r="E47" s="59" t="s">
        <v>21888</v>
      </c>
      <c r="F47" s="59" t="s">
        <v>22209</v>
      </c>
      <c r="H47" s="59" t="s">
        <v>22210</v>
      </c>
      <c r="I47" s="59" t="s">
        <v>22211</v>
      </c>
      <c r="J47" s="59" t="s">
        <v>10230</v>
      </c>
      <c r="K47" s="59" t="s">
        <v>22212</v>
      </c>
      <c r="L47" s="59" t="s">
        <v>545</v>
      </c>
      <c r="M47" s="59" t="s">
        <v>545</v>
      </c>
      <c r="N47" s="59" t="s">
        <v>545</v>
      </c>
      <c r="O47" s="59" t="s">
        <v>545</v>
      </c>
      <c r="P47" s="59" t="s">
        <v>545</v>
      </c>
      <c r="Q47" s="59" t="s">
        <v>545</v>
      </c>
      <c r="R47" s="59" t="s">
        <v>545</v>
      </c>
      <c r="S47" s="59" t="s">
        <v>545</v>
      </c>
      <c r="T47" s="59" t="s">
        <v>22213</v>
      </c>
      <c r="U47" s="59" t="s">
        <v>545</v>
      </c>
      <c r="V47" s="59" t="s">
        <v>22214</v>
      </c>
      <c r="W47" s="59" t="s">
        <v>545</v>
      </c>
      <c r="X47" s="59" t="s">
        <v>545</v>
      </c>
      <c r="Y47" s="59" t="s">
        <v>545</v>
      </c>
    </row>
    <row r="48" spans="1:25" ht="140.25">
      <c r="A48" s="59" t="s">
        <v>22215</v>
      </c>
      <c r="B48" s="60" t="s">
        <v>22216</v>
      </c>
      <c r="C48" s="59" t="s">
        <v>20623</v>
      </c>
      <c r="D48" s="59" t="s">
        <v>22217</v>
      </c>
      <c r="E48" s="59" t="s">
        <v>21888</v>
      </c>
      <c r="F48" s="59" t="s">
        <v>18379</v>
      </c>
      <c r="H48" s="59" t="s">
        <v>22218</v>
      </c>
      <c r="I48" s="59" t="s">
        <v>22219</v>
      </c>
      <c r="J48" s="59" t="s">
        <v>22220</v>
      </c>
      <c r="K48" s="59" t="s">
        <v>22221</v>
      </c>
      <c r="L48" s="59" t="s">
        <v>545</v>
      </c>
      <c r="M48" s="59" t="s">
        <v>545</v>
      </c>
      <c r="N48" s="59" t="s">
        <v>545</v>
      </c>
      <c r="O48" s="59" t="s">
        <v>545</v>
      </c>
      <c r="P48" s="59" t="s">
        <v>545</v>
      </c>
      <c r="Q48" s="59" t="s">
        <v>545</v>
      </c>
      <c r="R48" s="59" t="s">
        <v>545</v>
      </c>
      <c r="S48" s="59" t="s">
        <v>545</v>
      </c>
      <c r="T48" s="59" t="s">
        <v>22222</v>
      </c>
      <c r="U48" s="59" t="s">
        <v>545</v>
      </c>
      <c r="V48" s="59" t="s">
        <v>22223</v>
      </c>
      <c r="W48" s="59" t="s">
        <v>545</v>
      </c>
      <c r="X48" s="59" t="s">
        <v>545</v>
      </c>
      <c r="Y48" s="59" t="s">
        <v>545</v>
      </c>
    </row>
    <row r="49" spans="1:25" ht="51">
      <c r="A49" s="59" t="s">
        <v>22224</v>
      </c>
      <c r="B49" s="60" t="s">
        <v>22225</v>
      </c>
      <c r="C49" s="59" t="s">
        <v>20623</v>
      </c>
      <c r="D49" s="59" t="s">
        <v>22226</v>
      </c>
      <c r="E49" s="59" t="s">
        <v>21888</v>
      </c>
      <c r="F49" s="59" t="s">
        <v>22227</v>
      </c>
      <c r="H49" s="59" t="s">
        <v>2521</v>
      </c>
      <c r="I49" s="59" t="s">
        <v>22228</v>
      </c>
      <c r="J49" s="59" t="s">
        <v>22229</v>
      </c>
      <c r="K49" s="59" t="s">
        <v>22230</v>
      </c>
      <c r="L49" s="59" t="s">
        <v>545</v>
      </c>
      <c r="M49" s="59" t="s">
        <v>545</v>
      </c>
      <c r="N49" s="59" t="s">
        <v>545</v>
      </c>
      <c r="O49" s="59" t="s">
        <v>545</v>
      </c>
      <c r="P49" s="59" t="s">
        <v>545</v>
      </c>
      <c r="Q49" s="59" t="s">
        <v>545</v>
      </c>
      <c r="R49" s="59" t="s">
        <v>545</v>
      </c>
      <c r="S49" s="59" t="s">
        <v>545</v>
      </c>
      <c r="T49" s="59" t="s">
        <v>22231</v>
      </c>
      <c r="U49" s="59" t="s">
        <v>22232</v>
      </c>
      <c r="V49" s="59" t="s">
        <v>22233</v>
      </c>
      <c r="W49" s="59" t="s">
        <v>22234</v>
      </c>
      <c r="X49" s="59" t="s">
        <v>545</v>
      </c>
      <c r="Y49" s="59" t="s">
        <v>545</v>
      </c>
    </row>
    <row r="50" spans="1:25" ht="102">
      <c r="A50" s="59" t="s">
        <v>22235</v>
      </c>
      <c r="B50" s="60" t="s">
        <v>22236</v>
      </c>
      <c r="C50" s="59" t="s">
        <v>20623</v>
      </c>
      <c r="D50" s="59" t="s">
        <v>21909</v>
      </c>
      <c r="E50" s="59" t="s">
        <v>21888</v>
      </c>
      <c r="F50" s="59" t="s">
        <v>22237</v>
      </c>
      <c r="H50" s="59" t="s">
        <v>22238</v>
      </c>
      <c r="I50" s="59" t="s">
        <v>22239</v>
      </c>
      <c r="J50" s="59" t="s">
        <v>22229</v>
      </c>
      <c r="K50" s="59" t="s">
        <v>22240</v>
      </c>
      <c r="L50" s="59" t="s">
        <v>545</v>
      </c>
      <c r="M50" s="59" t="s">
        <v>545</v>
      </c>
      <c r="N50" s="59" t="s">
        <v>545</v>
      </c>
      <c r="O50" s="59" t="s">
        <v>545</v>
      </c>
      <c r="P50" s="59" t="s">
        <v>545</v>
      </c>
      <c r="Q50" s="59" t="s">
        <v>545</v>
      </c>
      <c r="R50" s="59" t="s">
        <v>545</v>
      </c>
      <c r="S50" s="59" t="s">
        <v>545</v>
      </c>
      <c r="T50" s="59" t="s">
        <v>22241</v>
      </c>
      <c r="U50" s="59" t="s">
        <v>545</v>
      </c>
      <c r="V50" s="59" t="s">
        <v>22241</v>
      </c>
      <c r="W50" s="59" t="s">
        <v>22242</v>
      </c>
      <c r="X50" s="59" t="s">
        <v>545</v>
      </c>
      <c r="Y50" s="59" t="s">
        <v>545</v>
      </c>
    </row>
    <row r="51" spans="1:25" ht="140.25">
      <c r="A51" s="59" t="s">
        <v>22243</v>
      </c>
      <c r="B51" s="60" t="s">
        <v>22244</v>
      </c>
      <c r="C51" s="59" t="s">
        <v>22078</v>
      </c>
      <c r="D51" s="59" t="s">
        <v>22053</v>
      </c>
      <c r="E51" s="59" t="s">
        <v>21888</v>
      </c>
      <c r="F51" s="59" t="s">
        <v>22245</v>
      </c>
      <c r="H51" s="59" t="s">
        <v>22246</v>
      </c>
      <c r="I51" s="59" t="s">
        <v>22247</v>
      </c>
      <c r="J51" s="59" t="s">
        <v>22248</v>
      </c>
      <c r="K51" s="59" t="s">
        <v>22249</v>
      </c>
      <c r="L51" s="59" t="s">
        <v>545</v>
      </c>
      <c r="M51" s="59" t="s">
        <v>545</v>
      </c>
      <c r="N51" s="59" t="s">
        <v>545</v>
      </c>
      <c r="O51" s="59" t="s">
        <v>545</v>
      </c>
      <c r="P51" s="59" t="s">
        <v>545</v>
      </c>
      <c r="Q51" s="59" t="s">
        <v>545</v>
      </c>
      <c r="R51" s="59" t="s">
        <v>545</v>
      </c>
      <c r="S51" s="59" t="s">
        <v>545</v>
      </c>
      <c r="T51" s="59" t="s">
        <v>22250</v>
      </c>
      <c r="U51" s="59" t="s">
        <v>545</v>
      </c>
      <c r="V51" s="59" t="s">
        <v>22251</v>
      </c>
      <c r="W51" s="59" t="s">
        <v>22252</v>
      </c>
      <c r="X51" s="59" t="s">
        <v>545</v>
      </c>
      <c r="Y51" s="59" t="s">
        <v>545</v>
      </c>
    </row>
    <row r="52" spans="1:25" ht="102">
      <c r="A52" s="59" t="s">
        <v>22253</v>
      </c>
      <c r="B52" s="60" t="s">
        <v>22254</v>
      </c>
      <c r="C52" s="59" t="s">
        <v>18040</v>
      </c>
      <c r="D52" s="59" t="s">
        <v>22255</v>
      </c>
      <c r="E52" s="59" t="s">
        <v>21888</v>
      </c>
      <c r="F52" s="59" t="s">
        <v>22256</v>
      </c>
      <c r="H52" s="59" t="s">
        <v>22257</v>
      </c>
      <c r="I52" s="59" t="s">
        <v>22258</v>
      </c>
      <c r="J52" s="59" t="s">
        <v>22248</v>
      </c>
      <c r="K52" s="59" t="s">
        <v>22259</v>
      </c>
      <c r="L52" s="59" t="s">
        <v>545</v>
      </c>
      <c r="M52" s="59" t="s">
        <v>545</v>
      </c>
      <c r="N52" s="59" t="s">
        <v>545</v>
      </c>
      <c r="O52" s="59" t="s">
        <v>545</v>
      </c>
      <c r="P52" s="59" t="s">
        <v>545</v>
      </c>
      <c r="Q52" s="59" t="s">
        <v>545</v>
      </c>
      <c r="R52" s="59" t="s">
        <v>545</v>
      </c>
      <c r="S52" s="59" t="s">
        <v>545</v>
      </c>
      <c r="T52" s="59" t="s">
        <v>22260</v>
      </c>
      <c r="U52" s="59" t="s">
        <v>545</v>
      </c>
      <c r="V52" s="59" t="s">
        <v>22261</v>
      </c>
      <c r="W52" s="59" t="s">
        <v>545</v>
      </c>
      <c r="X52" s="59" t="s">
        <v>545</v>
      </c>
      <c r="Y52" s="59" t="s">
        <v>545</v>
      </c>
    </row>
    <row r="53" spans="1:25" ht="89.25">
      <c r="A53" s="59" t="s">
        <v>22262</v>
      </c>
      <c r="B53" s="60" t="s">
        <v>22263</v>
      </c>
      <c r="C53" s="59" t="s">
        <v>22078</v>
      </c>
      <c r="D53" s="59" t="s">
        <v>22264</v>
      </c>
      <c r="E53" s="59" t="s">
        <v>21888</v>
      </c>
      <c r="F53" s="59" t="s">
        <v>22265</v>
      </c>
      <c r="H53" s="59" t="s">
        <v>22266</v>
      </c>
      <c r="I53" s="59" t="s">
        <v>22267</v>
      </c>
      <c r="J53" s="59" t="s">
        <v>22248</v>
      </c>
      <c r="K53" s="59" t="s">
        <v>22268</v>
      </c>
      <c r="L53" s="59" t="s">
        <v>545</v>
      </c>
      <c r="M53" s="59" t="s">
        <v>545</v>
      </c>
      <c r="N53" s="59" t="s">
        <v>545</v>
      </c>
      <c r="O53" s="59" t="s">
        <v>545</v>
      </c>
      <c r="P53" s="59" t="s">
        <v>545</v>
      </c>
      <c r="Q53" s="59" t="s">
        <v>545</v>
      </c>
      <c r="R53" s="59" t="s">
        <v>545</v>
      </c>
      <c r="S53" s="59" t="s">
        <v>545</v>
      </c>
      <c r="T53" s="59" t="s">
        <v>22269</v>
      </c>
      <c r="U53" s="59" t="s">
        <v>22270</v>
      </c>
      <c r="V53" s="59" t="s">
        <v>22271</v>
      </c>
      <c r="W53" s="59" t="s">
        <v>22272</v>
      </c>
      <c r="X53" s="59" t="s">
        <v>545</v>
      </c>
      <c r="Y53" s="59" t="s">
        <v>545</v>
      </c>
    </row>
    <row r="54" spans="1:25" ht="114.75">
      <c r="A54" s="59" t="s">
        <v>22273</v>
      </c>
      <c r="B54" s="60" t="s">
        <v>22274</v>
      </c>
      <c r="C54" s="59" t="s">
        <v>20805</v>
      </c>
      <c r="D54" s="59" t="s">
        <v>22275</v>
      </c>
      <c r="E54" s="59" t="s">
        <v>21888</v>
      </c>
      <c r="F54" s="59" t="s">
        <v>22276</v>
      </c>
      <c r="H54" s="59" t="s">
        <v>22277</v>
      </c>
      <c r="I54" s="59" t="s">
        <v>22278</v>
      </c>
      <c r="J54" s="59" t="s">
        <v>22279</v>
      </c>
      <c r="K54" s="59" t="s">
        <v>22280</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38.25">
      <c r="A55" s="59" t="s">
        <v>22281</v>
      </c>
      <c r="B55" s="60" t="s">
        <v>22282</v>
      </c>
      <c r="C55" s="59" t="s">
        <v>17705</v>
      </c>
      <c r="D55" s="59" t="s">
        <v>21895</v>
      </c>
      <c r="E55" s="59" t="s">
        <v>21888</v>
      </c>
      <c r="F55" s="59" t="s">
        <v>22283</v>
      </c>
      <c r="H55" s="59" t="s">
        <v>22284</v>
      </c>
      <c r="I55" s="59" t="s">
        <v>22285</v>
      </c>
      <c r="J55" s="59" t="s">
        <v>17711</v>
      </c>
      <c r="K55" s="59" t="s">
        <v>22286</v>
      </c>
      <c r="L55" s="59" t="s">
        <v>545</v>
      </c>
      <c r="M55" s="59" t="s">
        <v>545</v>
      </c>
      <c r="N55" s="59" t="s">
        <v>545</v>
      </c>
      <c r="O55" s="59" t="s">
        <v>545</v>
      </c>
      <c r="P55" s="59" t="s">
        <v>545</v>
      </c>
      <c r="Q55" s="59" t="s">
        <v>545</v>
      </c>
      <c r="R55" s="59" t="s">
        <v>545</v>
      </c>
      <c r="S55" s="59" t="s">
        <v>545</v>
      </c>
      <c r="T55" s="59" t="s">
        <v>22178</v>
      </c>
      <c r="U55" s="59" t="s">
        <v>545</v>
      </c>
      <c r="V55" s="59" t="s">
        <v>22287</v>
      </c>
      <c r="W55" s="59" t="s">
        <v>545</v>
      </c>
      <c r="X55" s="59" t="s">
        <v>545</v>
      </c>
      <c r="Y55" s="59" t="s">
        <v>545</v>
      </c>
    </row>
    <row r="56" spans="1:25" ht="153">
      <c r="A56" s="59" t="s">
        <v>22288</v>
      </c>
      <c r="B56" s="60" t="s">
        <v>22289</v>
      </c>
      <c r="C56" s="59" t="s">
        <v>22290</v>
      </c>
      <c r="D56" s="59" t="s">
        <v>22291</v>
      </c>
      <c r="E56" s="59" t="s">
        <v>21888</v>
      </c>
      <c r="F56" s="59" t="s">
        <v>22292</v>
      </c>
      <c r="H56" s="59" t="s">
        <v>22293</v>
      </c>
      <c r="I56" s="59" t="s">
        <v>22294</v>
      </c>
      <c r="J56" s="59" t="s">
        <v>22295</v>
      </c>
      <c r="K56" s="59" t="s">
        <v>22296</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63.75">
      <c r="A57" s="59" t="s">
        <v>22297</v>
      </c>
      <c r="B57" s="60" t="s">
        <v>22298</v>
      </c>
      <c r="C57" s="59" t="s">
        <v>12686</v>
      </c>
      <c r="D57" s="59" t="s">
        <v>22291</v>
      </c>
      <c r="E57" s="59" t="s">
        <v>21888</v>
      </c>
      <c r="F57" s="59" t="s">
        <v>22299</v>
      </c>
      <c r="H57" s="59" t="s">
        <v>22300</v>
      </c>
      <c r="I57" s="59" t="s">
        <v>22301</v>
      </c>
      <c r="J57" s="59" t="s">
        <v>7458</v>
      </c>
      <c r="K57" s="59" t="s">
        <v>22302</v>
      </c>
      <c r="L57" s="59" t="s">
        <v>545</v>
      </c>
      <c r="M57" s="59" t="s">
        <v>545</v>
      </c>
      <c r="N57" s="59" t="s">
        <v>545</v>
      </c>
      <c r="O57" s="59" t="s">
        <v>545</v>
      </c>
      <c r="P57" s="59" t="s">
        <v>545</v>
      </c>
      <c r="Q57" s="59" t="s">
        <v>545</v>
      </c>
      <c r="R57" s="59" t="s">
        <v>545</v>
      </c>
      <c r="S57" s="59" t="s">
        <v>545</v>
      </c>
      <c r="T57" s="59" t="s">
        <v>545</v>
      </c>
      <c r="U57" s="59" t="s">
        <v>22303</v>
      </c>
      <c r="V57" s="59" t="s">
        <v>22304</v>
      </c>
      <c r="W57" s="59" t="s">
        <v>22305</v>
      </c>
      <c r="X57" s="59" t="s">
        <v>545</v>
      </c>
      <c r="Y57" s="59" t="s">
        <v>545</v>
      </c>
    </row>
    <row r="58" spans="1:25" ht="127.5">
      <c r="A58" s="59" t="s">
        <v>22306</v>
      </c>
      <c r="B58" s="60" t="s">
        <v>22307</v>
      </c>
      <c r="C58" s="59" t="s">
        <v>22308</v>
      </c>
      <c r="D58" s="59" t="s">
        <v>22309</v>
      </c>
      <c r="E58" s="59" t="s">
        <v>21888</v>
      </c>
      <c r="F58" s="59" t="s">
        <v>22310</v>
      </c>
      <c r="H58" s="59" t="s">
        <v>22311</v>
      </c>
      <c r="I58" s="59" t="s">
        <v>22312</v>
      </c>
      <c r="J58" s="59" t="s">
        <v>22313</v>
      </c>
      <c r="K58" s="59" t="s">
        <v>22314</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165.75">
      <c r="A59" s="59" t="s">
        <v>22315</v>
      </c>
      <c r="B59" s="60" t="s">
        <v>22316</v>
      </c>
      <c r="C59" s="59" t="s">
        <v>20688</v>
      </c>
      <c r="D59" s="59" t="s">
        <v>22053</v>
      </c>
      <c r="E59" s="59" t="s">
        <v>21888</v>
      </c>
      <c r="F59" s="59" t="s">
        <v>22317</v>
      </c>
      <c r="H59" s="59" t="s">
        <v>22318</v>
      </c>
      <c r="I59" s="59" t="s">
        <v>22319</v>
      </c>
      <c r="J59" s="59" t="s">
        <v>2283</v>
      </c>
      <c r="K59" s="59" t="s">
        <v>22320</v>
      </c>
      <c r="L59" s="59" t="s">
        <v>545</v>
      </c>
      <c r="M59" s="59" t="s">
        <v>545</v>
      </c>
      <c r="N59" s="59" t="s">
        <v>545</v>
      </c>
      <c r="O59" s="59" t="s">
        <v>545</v>
      </c>
      <c r="P59" s="59" t="s">
        <v>545</v>
      </c>
      <c r="Q59" s="59" t="s">
        <v>545</v>
      </c>
      <c r="R59" s="59" t="s">
        <v>545</v>
      </c>
      <c r="S59" s="59" t="s">
        <v>545</v>
      </c>
      <c r="T59" s="59" t="s">
        <v>22321</v>
      </c>
      <c r="U59" s="59" t="s">
        <v>545</v>
      </c>
      <c r="V59" s="59" t="s">
        <v>22322</v>
      </c>
      <c r="W59" s="59" t="s">
        <v>545</v>
      </c>
      <c r="X59" s="59" t="s">
        <v>545</v>
      </c>
      <c r="Y59" s="59" t="s">
        <v>545</v>
      </c>
    </row>
    <row r="60" spans="1:25" ht="127.5">
      <c r="A60" s="59" t="s">
        <v>22323</v>
      </c>
      <c r="B60" s="60" t="s">
        <v>22324</v>
      </c>
      <c r="C60" s="59" t="s">
        <v>10182</v>
      </c>
      <c r="D60" s="59" t="s">
        <v>22325</v>
      </c>
      <c r="E60" s="59" t="s">
        <v>21888</v>
      </c>
      <c r="F60" s="59" t="s">
        <v>22326</v>
      </c>
      <c r="H60" s="59" t="s">
        <v>22327</v>
      </c>
      <c r="I60" s="59" t="s">
        <v>22328</v>
      </c>
      <c r="J60" s="59" t="s">
        <v>22329</v>
      </c>
      <c r="K60" s="59" t="s">
        <v>22330</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140.25">
      <c r="A61" s="59" t="s">
        <v>22331</v>
      </c>
      <c r="B61" s="60" t="s">
        <v>22332</v>
      </c>
      <c r="C61" s="59" t="s">
        <v>20486</v>
      </c>
      <c r="D61" s="59" t="s">
        <v>22333</v>
      </c>
      <c r="E61" s="59" t="s">
        <v>21888</v>
      </c>
      <c r="F61" s="59" t="s">
        <v>22334</v>
      </c>
      <c r="H61" s="59" t="s">
        <v>22335</v>
      </c>
      <c r="I61" s="59" t="s">
        <v>22336</v>
      </c>
      <c r="J61" s="59" t="s">
        <v>22337</v>
      </c>
      <c r="K61" s="59" t="s">
        <v>22338</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102">
      <c r="A62" s="59" t="s">
        <v>22339</v>
      </c>
      <c r="B62" s="60" t="s">
        <v>22340</v>
      </c>
      <c r="C62" s="59" t="s">
        <v>22308</v>
      </c>
      <c r="D62" s="59" t="s">
        <v>22341</v>
      </c>
      <c r="E62" s="59" t="s">
        <v>21888</v>
      </c>
      <c r="F62" s="59" t="s">
        <v>22342</v>
      </c>
      <c r="H62" s="59" t="s">
        <v>22343</v>
      </c>
      <c r="I62" s="59" t="s">
        <v>22344</v>
      </c>
      <c r="J62" s="59" t="s">
        <v>22345</v>
      </c>
      <c r="K62" s="59" t="s">
        <v>22346</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280.5">
      <c r="A63" s="59" t="s">
        <v>22347</v>
      </c>
      <c r="B63" s="60" t="s">
        <v>22348</v>
      </c>
      <c r="C63" s="59" t="s">
        <v>22349</v>
      </c>
      <c r="D63" s="59" t="s">
        <v>22079</v>
      </c>
      <c r="E63" s="59" t="s">
        <v>21888</v>
      </c>
      <c r="F63" s="59" t="s">
        <v>22350</v>
      </c>
      <c r="H63" s="59" t="s">
        <v>22351</v>
      </c>
      <c r="I63" s="59" t="s">
        <v>22352</v>
      </c>
      <c r="J63" s="59" t="s">
        <v>22353</v>
      </c>
      <c r="K63" s="59" t="s">
        <v>22354</v>
      </c>
      <c r="L63" s="59" t="s">
        <v>22355</v>
      </c>
      <c r="M63" s="59" t="s">
        <v>545</v>
      </c>
      <c r="N63" s="59" t="s">
        <v>545</v>
      </c>
      <c r="O63" s="59" t="s">
        <v>545</v>
      </c>
      <c r="P63" s="59" t="s">
        <v>545</v>
      </c>
      <c r="Q63" s="59" t="s">
        <v>545</v>
      </c>
      <c r="R63" s="59" t="s">
        <v>545</v>
      </c>
      <c r="S63" s="59" t="s">
        <v>545</v>
      </c>
      <c r="T63" s="59" t="s">
        <v>22356</v>
      </c>
      <c r="U63" s="59" t="s">
        <v>545</v>
      </c>
      <c r="V63" s="59" t="s">
        <v>545</v>
      </c>
      <c r="W63" s="59" t="s">
        <v>545</v>
      </c>
      <c r="X63" s="59" t="s">
        <v>545</v>
      </c>
      <c r="Y63" s="59" t="s">
        <v>545</v>
      </c>
    </row>
    <row r="64" spans="1:25" ht="51">
      <c r="A64" s="59" t="s">
        <v>22357</v>
      </c>
      <c r="B64" s="60" t="s">
        <v>22358</v>
      </c>
      <c r="C64" s="59" t="s">
        <v>22359</v>
      </c>
      <c r="D64" s="59" t="s">
        <v>22275</v>
      </c>
      <c r="E64" s="59" t="s">
        <v>21888</v>
      </c>
      <c r="F64" s="59" t="s">
        <v>22360</v>
      </c>
      <c r="H64" s="59" t="s">
        <v>22361</v>
      </c>
      <c r="I64" s="59" t="s">
        <v>22362</v>
      </c>
      <c r="J64" s="59" t="s">
        <v>1876</v>
      </c>
      <c r="K64" s="59" t="s">
        <v>22363</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76.5">
      <c r="A65" s="59" t="s">
        <v>22364</v>
      </c>
      <c r="B65" s="60" t="s">
        <v>22365</v>
      </c>
      <c r="C65" s="59" t="s">
        <v>14124</v>
      </c>
      <c r="D65" s="59" t="s">
        <v>22366</v>
      </c>
      <c r="E65" s="59" t="s">
        <v>21888</v>
      </c>
      <c r="F65" s="59" t="s">
        <v>22367</v>
      </c>
      <c r="H65" s="59" t="s">
        <v>22368</v>
      </c>
      <c r="I65" s="59" t="s">
        <v>22369</v>
      </c>
      <c r="J65" s="59" t="s">
        <v>1812</v>
      </c>
      <c r="K65" s="59" t="s">
        <v>22370</v>
      </c>
      <c r="L65" s="59" t="s">
        <v>545</v>
      </c>
      <c r="M65" s="59" t="s">
        <v>545</v>
      </c>
      <c r="N65" s="59" t="s">
        <v>545</v>
      </c>
      <c r="O65" s="59" t="s">
        <v>545</v>
      </c>
      <c r="P65" s="59" t="s">
        <v>545</v>
      </c>
      <c r="Q65" s="59" t="s">
        <v>545</v>
      </c>
      <c r="R65" s="59" t="s">
        <v>545</v>
      </c>
      <c r="S65" s="59" t="s">
        <v>545</v>
      </c>
      <c r="T65" s="59" t="s">
        <v>545</v>
      </c>
      <c r="U65" s="59" t="s">
        <v>545</v>
      </c>
      <c r="V65" s="59" t="s">
        <v>22371</v>
      </c>
      <c r="W65" s="59" t="s">
        <v>22372</v>
      </c>
      <c r="X65" s="59" t="s">
        <v>545</v>
      </c>
      <c r="Y65" s="59" t="s">
        <v>545</v>
      </c>
    </row>
    <row r="66" spans="1:25" ht="51">
      <c r="A66" s="59" t="s">
        <v>22373</v>
      </c>
      <c r="B66" s="60" t="s">
        <v>22374</v>
      </c>
      <c r="C66" s="59" t="s">
        <v>20886</v>
      </c>
      <c r="D66" s="59" t="s">
        <v>22375</v>
      </c>
      <c r="E66" s="59" t="s">
        <v>21888</v>
      </c>
      <c r="F66" s="59" t="s">
        <v>22376</v>
      </c>
      <c r="H66" s="59" t="s">
        <v>22377</v>
      </c>
      <c r="I66" s="59" t="s">
        <v>22378</v>
      </c>
      <c r="J66" s="59" t="s">
        <v>22379</v>
      </c>
      <c r="K66" s="59" t="s">
        <v>22380</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89.25">
      <c r="A67" s="59" t="s">
        <v>22381</v>
      </c>
      <c r="B67" s="60" t="s">
        <v>22382</v>
      </c>
      <c r="C67" s="59" t="s">
        <v>22383</v>
      </c>
      <c r="D67" s="59" t="s">
        <v>22384</v>
      </c>
      <c r="E67" s="59" t="s">
        <v>21888</v>
      </c>
      <c r="F67" s="59" t="s">
        <v>15808</v>
      </c>
      <c r="H67" s="59" t="s">
        <v>22385</v>
      </c>
      <c r="I67" s="59" t="s">
        <v>22386</v>
      </c>
      <c r="J67" s="59" t="s">
        <v>22387</v>
      </c>
      <c r="K67" s="59" t="s">
        <v>22388</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76.5">
      <c r="A68" s="59" t="s">
        <v>22389</v>
      </c>
      <c r="B68" s="60" t="s">
        <v>22390</v>
      </c>
      <c r="C68" s="59" t="s">
        <v>22383</v>
      </c>
      <c r="D68" s="59" t="s">
        <v>22391</v>
      </c>
      <c r="E68" s="59" t="s">
        <v>21888</v>
      </c>
      <c r="F68" s="59" t="s">
        <v>22392</v>
      </c>
      <c r="H68" s="59" t="s">
        <v>22393</v>
      </c>
      <c r="I68" s="59" t="s">
        <v>22394</v>
      </c>
      <c r="J68" s="59" t="s">
        <v>22395</v>
      </c>
      <c r="K68" s="59" t="s">
        <v>22396</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89.25">
      <c r="A69" s="59" t="s">
        <v>22397</v>
      </c>
      <c r="B69" s="60" t="s">
        <v>22398</v>
      </c>
      <c r="C69" s="59" t="s">
        <v>22399</v>
      </c>
      <c r="D69" s="59" t="s">
        <v>22400</v>
      </c>
      <c r="E69" s="59" t="s">
        <v>22401</v>
      </c>
      <c r="F69" s="59" t="s">
        <v>22402</v>
      </c>
      <c r="H69" s="59" t="s">
        <v>22403</v>
      </c>
      <c r="I69" s="59" t="s">
        <v>22404</v>
      </c>
      <c r="J69" s="59" t="s">
        <v>22405</v>
      </c>
      <c r="K69" s="59" t="s">
        <v>22406</v>
      </c>
      <c r="L69" s="59" t="s">
        <v>22407</v>
      </c>
      <c r="M69" s="59" t="s">
        <v>545</v>
      </c>
      <c r="N69" s="59" t="s">
        <v>545</v>
      </c>
      <c r="O69" s="59" t="s">
        <v>545</v>
      </c>
      <c r="P69" s="59" t="s">
        <v>545</v>
      </c>
      <c r="Q69" s="59" t="s">
        <v>545</v>
      </c>
      <c r="R69" s="59" t="s">
        <v>545</v>
      </c>
      <c r="S69" s="59" t="s">
        <v>545</v>
      </c>
      <c r="T69" s="59" t="s">
        <v>22408</v>
      </c>
      <c r="U69" s="59" t="s">
        <v>545</v>
      </c>
      <c r="V69" s="59" t="s">
        <v>545</v>
      </c>
      <c r="W69" s="59" t="s">
        <v>545</v>
      </c>
      <c r="X69" s="59" t="s">
        <v>545</v>
      </c>
      <c r="Y69" s="59" t="s">
        <v>545</v>
      </c>
    </row>
    <row r="70" spans="1:25" ht="63.75">
      <c r="A70" s="59" t="s">
        <v>22409</v>
      </c>
      <c r="B70" s="60" t="s">
        <v>22410</v>
      </c>
      <c r="C70" s="59" t="s">
        <v>22411</v>
      </c>
      <c r="D70" s="59" t="s">
        <v>22366</v>
      </c>
      <c r="E70" s="59" t="s">
        <v>21888</v>
      </c>
      <c r="F70" s="59" t="s">
        <v>22412</v>
      </c>
      <c r="H70" s="59" t="s">
        <v>22412</v>
      </c>
      <c r="I70" s="59" t="s">
        <v>22413</v>
      </c>
      <c r="J70" s="59" t="s">
        <v>3571</v>
      </c>
      <c r="K70" s="59" t="s">
        <v>22414</v>
      </c>
      <c r="L70" s="59" t="s">
        <v>545</v>
      </c>
      <c r="M70" s="59" t="s">
        <v>545</v>
      </c>
      <c r="N70" s="59" t="s">
        <v>545</v>
      </c>
      <c r="O70" s="59" t="s">
        <v>545</v>
      </c>
      <c r="P70" s="59" t="s">
        <v>545</v>
      </c>
      <c r="Q70" s="59" t="s">
        <v>545</v>
      </c>
      <c r="R70" s="59" t="s">
        <v>545</v>
      </c>
      <c r="S70" s="59" t="s">
        <v>545</v>
      </c>
      <c r="T70" s="59" t="s">
        <v>22415</v>
      </c>
      <c r="U70" s="59" t="s">
        <v>22416</v>
      </c>
      <c r="V70" s="59" t="s">
        <v>22417</v>
      </c>
      <c r="W70" s="59" t="s">
        <v>545</v>
      </c>
      <c r="X70" s="59" t="s">
        <v>545</v>
      </c>
      <c r="Y70" s="59" t="s">
        <v>545</v>
      </c>
    </row>
    <row r="71" spans="1:25" ht="63.75">
      <c r="A71" s="59" t="s">
        <v>22418</v>
      </c>
      <c r="B71" s="60" t="s">
        <v>22419</v>
      </c>
      <c r="C71" s="59" t="s">
        <v>22420</v>
      </c>
      <c r="D71" s="59" t="s">
        <v>22421</v>
      </c>
      <c r="E71" s="59" t="s">
        <v>21888</v>
      </c>
      <c r="F71" s="59" t="s">
        <v>22422</v>
      </c>
      <c r="H71" s="59" t="s">
        <v>22423</v>
      </c>
      <c r="I71" s="59" t="s">
        <v>22424</v>
      </c>
      <c r="J71" s="59" t="s">
        <v>22425</v>
      </c>
      <c r="K71" s="59" t="s">
        <v>22426</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153">
      <c r="A72" s="59" t="s">
        <v>22427</v>
      </c>
      <c r="B72" s="60" t="s">
        <v>22428</v>
      </c>
      <c r="C72" s="59" t="s">
        <v>22429</v>
      </c>
      <c r="D72" s="59" t="s">
        <v>22430</v>
      </c>
      <c r="E72" s="59" t="s">
        <v>21888</v>
      </c>
      <c r="F72" s="59" t="s">
        <v>22431</v>
      </c>
      <c r="H72" s="59" t="s">
        <v>22432</v>
      </c>
      <c r="I72" s="59" t="s">
        <v>22433</v>
      </c>
      <c r="J72" s="59" t="s">
        <v>21936</v>
      </c>
      <c r="K72" s="59" t="s">
        <v>22434</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191.25">
      <c r="A73" s="59" t="s">
        <v>21907</v>
      </c>
      <c r="B73" s="60" t="s">
        <v>22435</v>
      </c>
      <c r="C73" s="59" t="s">
        <v>20922</v>
      </c>
      <c r="D73" s="59" t="s">
        <v>22436</v>
      </c>
      <c r="E73" s="59" t="s">
        <v>21888</v>
      </c>
      <c r="F73" s="59" t="s">
        <v>21976</v>
      </c>
      <c r="H73" s="59" t="s">
        <v>22437</v>
      </c>
      <c r="I73" s="59" t="s">
        <v>22438</v>
      </c>
      <c r="J73" s="59" t="s">
        <v>22439</v>
      </c>
      <c r="K73" s="59" t="s">
        <v>22440</v>
      </c>
      <c r="L73" s="59" t="s">
        <v>22441</v>
      </c>
      <c r="M73" s="59" t="s">
        <v>545</v>
      </c>
      <c r="N73" s="59" t="s">
        <v>545</v>
      </c>
      <c r="O73" s="59" t="s">
        <v>545</v>
      </c>
      <c r="P73" s="59" t="s">
        <v>545</v>
      </c>
      <c r="Q73" s="59" t="s">
        <v>545</v>
      </c>
      <c r="R73" s="59" t="s">
        <v>545</v>
      </c>
      <c r="S73" s="59" t="s">
        <v>545</v>
      </c>
      <c r="T73" s="59" t="s">
        <v>22442</v>
      </c>
      <c r="U73" s="59" t="s">
        <v>22443</v>
      </c>
      <c r="V73" s="59" t="s">
        <v>545</v>
      </c>
      <c r="W73" s="59" t="s">
        <v>545</v>
      </c>
      <c r="X73" s="59" t="s">
        <v>545</v>
      </c>
      <c r="Y73" s="59" t="s">
        <v>545</v>
      </c>
    </row>
    <row r="74" spans="1:25" ht="76.5">
      <c r="A74" s="59" t="s">
        <v>22444</v>
      </c>
      <c r="B74" s="60" t="s">
        <v>22445</v>
      </c>
      <c r="C74" s="59" t="s">
        <v>22446</v>
      </c>
      <c r="D74" s="59" t="s">
        <v>21895</v>
      </c>
      <c r="E74" s="59" t="s">
        <v>21888</v>
      </c>
      <c r="F74" s="59" t="s">
        <v>22447</v>
      </c>
      <c r="H74" s="59" t="s">
        <v>22448</v>
      </c>
      <c r="I74" s="59" t="s">
        <v>22449</v>
      </c>
      <c r="J74" s="59" t="s">
        <v>3273</v>
      </c>
      <c r="K74" s="59" t="s">
        <v>22450</v>
      </c>
      <c r="L74" s="59" t="s">
        <v>545</v>
      </c>
      <c r="M74" s="59" t="s">
        <v>545</v>
      </c>
      <c r="N74" s="59" t="s">
        <v>545</v>
      </c>
      <c r="O74" s="59" t="s">
        <v>545</v>
      </c>
      <c r="P74" s="59" t="s">
        <v>545</v>
      </c>
      <c r="Q74" s="59" t="s">
        <v>545</v>
      </c>
      <c r="R74" s="59" t="s">
        <v>545</v>
      </c>
      <c r="S74" s="59" t="s">
        <v>545</v>
      </c>
      <c r="T74" s="59" t="s">
        <v>22451</v>
      </c>
      <c r="U74" s="59" t="s">
        <v>545</v>
      </c>
      <c r="V74" s="59" t="s">
        <v>22452</v>
      </c>
      <c r="W74" s="59" t="s">
        <v>22453</v>
      </c>
      <c r="X74" s="59" t="s">
        <v>545</v>
      </c>
      <c r="Y74" s="59" t="s">
        <v>545</v>
      </c>
    </row>
    <row r="75" spans="1:25" ht="267.75">
      <c r="A75" s="59" t="s">
        <v>22454</v>
      </c>
      <c r="B75" s="60" t="s">
        <v>22455</v>
      </c>
      <c r="C75" s="59" t="s">
        <v>21156</v>
      </c>
      <c r="D75" s="59" t="s">
        <v>22456</v>
      </c>
      <c r="E75" s="59" t="s">
        <v>21880</v>
      </c>
      <c r="F75" s="59" t="s">
        <v>22457</v>
      </c>
      <c r="H75" s="59" t="s">
        <v>22458</v>
      </c>
      <c r="I75" s="59" t="s">
        <v>22459</v>
      </c>
      <c r="J75" s="59" t="s">
        <v>22460</v>
      </c>
      <c r="K75" s="59" t="s">
        <v>22461</v>
      </c>
      <c r="L75" s="59" t="s">
        <v>22462</v>
      </c>
      <c r="M75" s="59" t="s">
        <v>545</v>
      </c>
      <c r="N75" s="59" t="s">
        <v>545</v>
      </c>
      <c r="O75" s="59" t="s">
        <v>545</v>
      </c>
      <c r="P75" s="59" t="s">
        <v>545</v>
      </c>
      <c r="Q75" s="59" t="s">
        <v>545</v>
      </c>
      <c r="R75" s="59" t="s">
        <v>545</v>
      </c>
      <c r="S75" s="59" t="s">
        <v>545</v>
      </c>
      <c r="T75" s="59" t="s">
        <v>22463</v>
      </c>
      <c r="U75" s="59" t="s">
        <v>545</v>
      </c>
      <c r="V75" s="59" t="s">
        <v>545</v>
      </c>
      <c r="W75" s="59" t="s">
        <v>545</v>
      </c>
      <c r="X75" s="59" t="s">
        <v>545</v>
      </c>
      <c r="Y75" s="59" t="s">
        <v>545</v>
      </c>
    </row>
    <row r="76" spans="1:25" ht="89.25">
      <c r="A76" s="59" t="s">
        <v>22464</v>
      </c>
      <c r="B76" s="60" t="s">
        <v>22465</v>
      </c>
      <c r="C76" s="59" t="s">
        <v>22466</v>
      </c>
      <c r="D76" s="59" t="s">
        <v>22467</v>
      </c>
      <c r="E76" s="59" t="s">
        <v>21888</v>
      </c>
      <c r="F76" s="59" t="s">
        <v>22468</v>
      </c>
      <c r="H76" s="59" t="s">
        <v>22469</v>
      </c>
      <c r="I76" s="59" t="s">
        <v>22470</v>
      </c>
      <c r="J76" s="59" t="s">
        <v>22471</v>
      </c>
      <c r="K76" s="59" t="s">
        <v>22472</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89.25">
      <c r="A77" s="59" t="s">
        <v>22473</v>
      </c>
      <c r="B77" s="60" t="s">
        <v>22474</v>
      </c>
      <c r="C77" s="59" t="s">
        <v>22475</v>
      </c>
      <c r="D77" s="59" t="s">
        <v>22476</v>
      </c>
      <c r="E77" s="59" t="s">
        <v>21888</v>
      </c>
      <c r="F77" s="59" t="s">
        <v>22477</v>
      </c>
      <c r="H77" s="59" t="s">
        <v>22478</v>
      </c>
      <c r="I77" s="59" t="s">
        <v>22479</v>
      </c>
      <c r="J77" s="59" t="s">
        <v>18157</v>
      </c>
      <c r="K77" s="59" t="s">
        <v>22480</v>
      </c>
      <c r="L77" s="59" t="s">
        <v>22481</v>
      </c>
      <c r="M77" s="59" t="s">
        <v>545</v>
      </c>
      <c r="N77" s="59" t="s">
        <v>545</v>
      </c>
      <c r="O77" s="59" t="s">
        <v>545</v>
      </c>
      <c r="P77" s="59" t="s">
        <v>545</v>
      </c>
      <c r="Q77" s="59" t="s">
        <v>545</v>
      </c>
      <c r="R77" s="59" t="s">
        <v>545</v>
      </c>
      <c r="S77" s="59" t="s">
        <v>545</v>
      </c>
      <c r="T77" s="59" t="s">
        <v>22482</v>
      </c>
      <c r="U77" s="59" t="s">
        <v>545</v>
      </c>
      <c r="V77" s="59" t="s">
        <v>545</v>
      </c>
      <c r="W77" s="59" t="s">
        <v>545</v>
      </c>
      <c r="X77" s="59" t="s">
        <v>545</v>
      </c>
      <c r="Y77" s="59" t="s">
        <v>545</v>
      </c>
    </row>
    <row r="78" spans="1:25" ht="89.25">
      <c r="A78" s="59" t="s">
        <v>22483</v>
      </c>
      <c r="B78" s="60" t="s">
        <v>22484</v>
      </c>
      <c r="C78" s="59" t="s">
        <v>21293</v>
      </c>
      <c r="D78" s="59" t="s">
        <v>21909</v>
      </c>
      <c r="E78" s="59" t="s">
        <v>21888</v>
      </c>
      <c r="F78" s="59" t="s">
        <v>22485</v>
      </c>
      <c r="H78" s="59" t="s">
        <v>22486</v>
      </c>
      <c r="I78" s="59" t="s">
        <v>22487</v>
      </c>
      <c r="J78" s="59" t="s">
        <v>18157</v>
      </c>
      <c r="K78" s="59" t="s">
        <v>22488</v>
      </c>
      <c r="L78" s="59" t="s">
        <v>22489</v>
      </c>
      <c r="M78" s="59" t="s">
        <v>545</v>
      </c>
      <c r="N78" s="59" t="s">
        <v>545</v>
      </c>
      <c r="O78" s="59" t="s">
        <v>545</v>
      </c>
      <c r="P78" s="59" t="s">
        <v>545</v>
      </c>
      <c r="Q78" s="59" t="s">
        <v>545</v>
      </c>
      <c r="R78" s="59" t="s">
        <v>545</v>
      </c>
      <c r="S78" s="59" t="s">
        <v>545</v>
      </c>
      <c r="T78" s="59" t="s">
        <v>22490</v>
      </c>
      <c r="U78" s="59" t="s">
        <v>22491</v>
      </c>
      <c r="V78" s="59" t="s">
        <v>545</v>
      </c>
      <c r="W78" s="59" t="s">
        <v>545</v>
      </c>
      <c r="X78" s="59" t="s">
        <v>545</v>
      </c>
      <c r="Y78" s="59" t="s">
        <v>545</v>
      </c>
    </row>
    <row r="79" spans="1:25" ht="76.5">
      <c r="A79" s="59" t="s">
        <v>22492</v>
      </c>
      <c r="B79" s="60" t="s">
        <v>22493</v>
      </c>
      <c r="C79" s="59" t="s">
        <v>22494</v>
      </c>
      <c r="D79" s="59" t="s">
        <v>22476</v>
      </c>
      <c r="E79" s="59" t="s">
        <v>21888</v>
      </c>
      <c r="F79" s="59" t="s">
        <v>22495</v>
      </c>
      <c r="H79" s="59" t="s">
        <v>22496</v>
      </c>
      <c r="I79" s="59" t="s">
        <v>22497</v>
      </c>
      <c r="J79" s="59" t="s">
        <v>22498</v>
      </c>
      <c r="K79" s="59" t="s">
        <v>22499</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63.75">
      <c r="A80" s="59" t="s">
        <v>22500</v>
      </c>
      <c r="B80" s="60" t="s">
        <v>22501</v>
      </c>
      <c r="C80" s="59" t="s">
        <v>22502</v>
      </c>
      <c r="D80" s="59" t="s">
        <v>22503</v>
      </c>
      <c r="E80" s="59" t="s">
        <v>21960</v>
      </c>
      <c r="F80" s="59" t="s">
        <v>22504</v>
      </c>
      <c r="H80" s="59" t="s">
        <v>22505</v>
      </c>
      <c r="I80" s="59" t="s">
        <v>22506</v>
      </c>
      <c r="J80" s="59" t="s">
        <v>22507</v>
      </c>
      <c r="K80" s="59" t="s">
        <v>22508</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89.25">
      <c r="A81" s="59" t="s">
        <v>22509</v>
      </c>
      <c r="B81" s="60" t="s">
        <v>22510</v>
      </c>
      <c r="C81" s="59" t="s">
        <v>21423</v>
      </c>
      <c r="D81" s="59" t="s">
        <v>22511</v>
      </c>
      <c r="E81" s="59" t="s">
        <v>21888</v>
      </c>
      <c r="F81" s="59" t="s">
        <v>22512</v>
      </c>
      <c r="H81" s="59" t="s">
        <v>22513</v>
      </c>
      <c r="I81" s="59" t="s">
        <v>22514</v>
      </c>
      <c r="J81" s="59" t="s">
        <v>22515</v>
      </c>
      <c r="K81" s="59" t="s">
        <v>22516</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76.5">
      <c r="A82" s="59" t="s">
        <v>22517</v>
      </c>
      <c r="B82" s="60" t="s">
        <v>22518</v>
      </c>
      <c r="C82" s="59" t="s">
        <v>22519</v>
      </c>
      <c r="D82" s="59" t="s">
        <v>22520</v>
      </c>
      <c r="E82" s="59" t="s">
        <v>22521</v>
      </c>
      <c r="F82" s="59" t="s">
        <v>22522</v>
      </c>
      <c r="H82" s="59" t="s">
        <v>22523</v>
      </c>
      <c r="I82" s="59" t="s">
        <v>22524</v>
      </c>
      <c r="J82" s="59" t="s">
        <v>22525</v>
      </c>
      <c r="K82" s="59" t="s">
        <v>22526</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89.25">
      <c r="A83" s="59" t="s">
        <v>22527</v>
      </c>
      <c r="B83" s="60" t="s">
        <v>22528</v>
      </c>
      <c r="C83" s="59" t="s">
        <v>21456</v>
      </c>
      <c r="D83" s="59" t="s">
        <v>22529</v>
      </c>
      <c r="E83" s="59" t="s">
        <v>21888</v>
      </c>
      <c r="F83" s="59" t="s">
        <v>22530</v>
      </c>
      <c r="H83" s="59" t="s">
        <v>22531</v>
      </c>
      <c r="I83" s="59" t="s">
        <v>22532</v>
      </c>
      <c r="J83" s="59" t="s">
        <v>22498</v>
      </c>
      <c r="K83" s="59" t="s">
        <v>22533</v>
      </c>
      <c r="L83" s="59" t="s">
        <v>22534</v>
      </c>
      <c r="M83" s="59" t="s">
        <v>545</v>
      </c>
      <c r="N83" s="59" t="s">
        <v>545</v>
      </c>
      <c r="O83" s="59" t="s">
        <v>545</v>
      </c>
      <c r="P83" s="59" t="s">
        <v>545</v>
      </c>
      <c r="Q83" s="59" t="s">
        <v>545</v>
      </c>
      <c r="R83" s="59" t="s">
        <v>545</v>
      </c>
      <c r="S83" s="59" t="s">
        <v>545</v>
      </c>
      <c r="T83" s="59" t="s">
        <v>22535</v>
      </c>
      <c r="U83" s="59" t="s">
        <v>545</v>
      </c>
      <c r="V83" s="59" t="s">
        <v>545</v>
      </c>
      <c r="W83" s="59" t="s">
        <v>545</v>
      </c>
      <c r="X83" s="59" t="s">
        <v>545</v>
      </c>
      <c r="Y83" s="59" t="s">
        <v>545</v>
      </c>
    </row>
    <row r="84" spans="1:25" ht="216.75">
      <c r="A84" s="59" t="s">
        <v>22536</v>
      </c>
      <c r="B84" s="60" t="s">
        <v>22537</v>
      </c>
      <c r="C84" s="59" t="s">
        <v>21501</v>
      </c>
      <c r="D84" s="59" t="s">
        <v>22538</v>
      </c>
      <c r="E84" s="59" t="s">
        <v>21888</v>
      </c>
      <c r="F84" s="59" t="s">
        <v>22539</v>
      </c>
      <c r="H84" s="59" t="s">
        <v>22540</v>
      </c>
      <c r="I84" s="59" t="s">
        <v>22541</v>
      </c>
      <c r="J84" s="59" t="s">
        <v>22542</v>
      </c>
      <c r="K84" s="59" t="s">
        <v>22543</v>
      </c>
      <c r="L84" s="59" t="s">
        <v>22544</v>
      </c>
      <c r="M84" s="59" t="s">
        <v>545</v>
      </c>
      <c r="N84" s="59" t="s">
        <v>545</v>
      </c>
      <c r="O84" s="59" t="s">
        <v>545</v>
      </c>
      <c r="P84" s="59" t="s">
        <v>545</v>
      </c>
      <c r="Q84" s="59" t="s">
        <v>545</v>
      </c>
      <c r="R84" s="59" t="s">
        <v>545</v>
      </c>
      <c r="S84" s="59" t="s">
        <v>545</v>
      </c>
      <c r="T84" s="59" t="s">
        <v>22545</v>
      </c>
      <c r="U84" s="59" t="s">
        <v>22546</v>
      </c>
      <c r="V84" s="59" t="s">
        <v>545</v>
      </c>
      <c r="W84" s="59" t="s">
        <v>545</v>
      </c>
      <c r="X84" s="59" t="s">
        <v>545</v>
      </c>
      <c r="Y84" s="59" t="s">
        <v>545</v>
      </c>
    </row>
    <row r="85" spans="1:25" ht="89.25">
      <c r="A85" s="59" t="s">
        <v>22547</v>
      </c>
      <c r="B85" s="60" t="s">
        <v>22548</v>
      </c>
      <c r="C85" s="59" t="s">
        <v>21501</v>
      </c>
      <c r="D85" s="59" t="s">
        <v>22538</v>
      </c>
      <c r="E85" s="59" t="s">
        <v>21888</v>
      </c>
      <c r="F85" s="59" t="s">
        <v>22549</v>
      </c>
      <c r="H85" s="59" t="s">
        <v>22549</v>
      </c>
      <c r="I85" s="59" t="s">
        <v>22550</v>
      </c>
      <c r="J85" s="59" t="s">
        <v>22542</v>
      </c>
      <c r="K85" s="59" t="s">
        <v>22551</v>
      </c>
      <c r="L85" s="59" t="s">
        <v>22552</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102">
      <c r="A86" s="59" t="s">
        <v>22553</v>
      </c>
      <c r="B86" s="60" t="s">
        <v>22554</v>
      </c>
      <c r="C86" s="59" t="s">
        <v>22555</v>
      </c>
      <c r="D86" s="59" t="s">
        <v>22556</v>
      </c>
      <c r="E86" s="59" t="s">
        <v>21888</v>
      </c>
      <c r="F86" s="59" t="s">
        <v>22557</v>
      </c>
      <c r="H86" s="59" t="s">
        <v>22558</v>
      </c>
      <c r="I86" s="59" t="s">
        <v>22559</v>
      </c>
      <c r="J86" s="59" t="s">
        <v>22560</v>
      </c>
      <c r="K86" s="59" t="s">
        <v>22561</v>
      </c>
      <c r="L86" s="59" t="s">
        <v>22562</v>
      </c>
      <c r="M86" s="59" t="s">
        <v>545</v>
      </c>
      <c r="N86" s="59" t="s">
        <v>545</v>
      </c>
      <c r="O86" s="59" t="s">
        <v>545</v>
      </c>
      <c r="P86" s="59" t="s">
        <v>545</v>
      </c>
      <c r="Q86" s="59" t="s">
        <v>545</v>
      </c>
      <c r="R86" s="59" t="s">
        <v>545</v>
      </c>
      <c r="S86" s="59" t="s">
        <v>545</v>
      </c>
      <c r="T86" s="59" t="s">
        <v>22563</v>
      </c>
      <c r="U86" s="59" t="s">
        <v>22564</v>
      </c>
      <c r="V86" s="59" t="s">
        <v>545</v>
      </c>
      <c r="W86" s="59" t="s">
        <v>545</v>
      </c>
      <c r="X86" s="59" t="s">
        <v>545</v>
      </c>
      <c r="Y86" s="59" t="s">
        <v>545</v>
      </c>
    </row>
    <row r="87" spans="1:25" ht="140.25">
      <c r="A87" s="59" t="s">
        <v>22565</v>
      </c>
      <c r="B87" s="60" t="s">
        <v>22566</v>
      </c>
      <c r="C87" s="59" t="s">
        <v>17794</v>
      </c>
      <c r="D87" s="59" t="s">
        <v>22567</v>
      </c>
      <c r="E87" s="59" t="s">
        <v>21888</v>
      </c>
      <c r="F87" s="59" t="s">
        <v>22568</v>
      </c>
      <c r="H87" s="59" t="s">
        <v>22569</v>
      </c>
      <c r="I87" s="59" t="s">
        <v>22570</v>
      </c>
      <c r="J87" s="59" t="s">
        <v>22571</v>
      </c>
      <c r="K87" s="59" t="s">
        <v>22572</v>
      </c>
      <c r="L87" s="59" t="s">
        <v>22573</v>
      </c>
      <c r="M87" s="59" t="s">
        <v>545</v>
      </c>
      <c r="N87" s="59" t="s">
        <v>545</v>
      </c>
      <c r="O87" s="59" t="s">
        <v>545</v>
      </c>
      <c r="P87" s="59" t="s">
        <v>545</v>
      </c>
      <c r="Q87" s="59" t="s">
        <v>545</v>
      </c>
      <c r="R87" s="59" t="s">
        <v>545</v>
      </c>
      <c r="S87" s="59" t="s">
        <v>545</v>
      </c>
      <c r="T87" s="59" t="s">
        <v>22574</v>
      </c>
      <c r="U87" s="59" t="s">
        <v>545</v>
      </c>
      <c r="V87" s="59" t="s">
        <v>545</v>
      </c>
      <c r="W87" s="59" t="s">
        <v>545</v>
      </c>
      <c r="X87" s="59" t="s">
        <v>545</v>
      </c>
      <c r="Y87" s="59" t="s">
        <v>545</v>
      </c>
    </row>
    <row r="88" spans="1:25" ht="127.5">
      <c r="A88" s="59" t="s">
        <v>22575</v>
      </c>
      <c r="B88" s="60" t="s">
        <v>22576</v>
      </c>
      <c r="C88" s="59" t="s">
        <v>17794</v>
      </c>
      <c r="D88" s="59" t="s">
        <v>22577</v>
      </c>
      <c r="E88" s="59" t="s">
        <v>21888</v>
      </c>
      <c r="F88" s="59" t="s">
        <v>22578</v>
      </c>
      <c r="H88" s="59" t="s">
        <v>22579</v>
      </c>
      <c r="I88" s="59" t="s">
        <v>22580</v>
      </c>
      <c r="J88" s="59" t="s">
        <v>15013</v>
      </c>
      <c r="K88" s="59" t="s">
        <v>22581</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63.75">
      <c r="A89" s="59" t="s">
        <v>22582</v>
      </c>
      <c r="B89" s="60" t="s">
        <v>22583</v>
      </c>
      <c r="C89" s="59" t="s">
        <v>22584</v>
      </c>
      <c r="D89" s="59" t="s">
        <v>22585</v>
      </c>
      <c r="E89" s="59" t="s">
        <v>21888</v>
      </c>
      <c r="F89" s="59" t="s">
        <v>22586</v>
      </c>
      <c r="H89" s="59" t="s">
        <v>22587</v>
      </c>
      <c r="I89" s="59" t="s">
        <v>22588</v>
      </c>
      <c r="J89" s="59" t="s">
        <v>22589</v>
      </c>
      <c r="K89" s="59" t="s">
        <v>22590</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409.5">
      <c r="A90" s="59" t="s">
        <v>22591</v>
      </c>
      <c r="B90" s="60" t="s">
        <v>22592</v>
      </c>
      <c r="C90" s="59" t="s">
        <v>13570</v>
      </c>
      <c r="D90" s="59" t="s">
        <v>22567</v>
      </c>
      <c r="E90" s="59" t="s">
        <v>21888</v>
      </c>
      <c r="F90" s="59" t="s">
        <v>22593</v>
      </c>
      <c r="H90" s="59" t="s">
        <v>22594</v>
      </c>
      <c r="I90" s="59" t="s">
        <v>22595</v>
      </c>
      <c r="J90" s="59" t="s">
        <v>22571</v>
      </c>
      <c r="K90" s="59" t="s">
        <v>22596</v>
      </c>
      <c r="L90" s="59" t="s">
        <v>22597</v>
      </c>
      <c r="M90" s="59" t="s">
        <v>545</v>
      </c>
      <c r="N90" s="59" t="s">
        <v>545</v>
      </c>
      <c r="O90" s="59" t="s">
        <v>545</v>
      </c>
      <c r="P90" s="59" t="s">
        <v>545</v>
      </c>
      <c r="Q90" s="59" t="s">
        <v>545</v>
      </c>
      <c r="R90" s="59" t="s">
        <v>545</v>
      </c>
      <c r="S90" s="59" t="s">
        <v>545</v>
      </c>
      <c r="T90" s="59" t="s">
        <v>22598</v>
      </c>
      <c r="U90" s="59" t="s">
        <v>545</v>
      </c>
      <c r="V90" s="59" t="s">
        <v>545</v>
      </c>
      <c r="W90" s="59" t="s">
        <v>545</v>
      </c>
      <c r="X90" s="59" t="s">
        <v>545</v>
      </c>
      <c r="Y90" s="59" t="s">
        <v>545</v>
      </c>
    </row>
    <row r="91" spans="1:25" ht="114.75">
      <c r="A91" s="59" t="s">
        <v>22599</v>
      </c>
      <c r="B91" s="60" t="s">
        <v>22600</v>
      </c>
      <c r="C91" s="59" t="s">
        <v>21668</v>
      </c>
      <c r="D91" s="59" t="s">
        <v>21895</v>
      </c>
      <c r="E91" s="59" t="s">
        <v>21888</v>
      </c>
      <c r="F91" s="59" t="s">
        <v>22097</v>
      </c>
      <c r="H91" s="59" t="s">
        <v>22601</v>
      </c>
      <c r="I91" s="59" t="s">
        <v>22602</v>
      </c>
      <c r="J91" s="59" t="s">
        <v>17865</v>
      </c>
      <c r="K91" s="59" t="s">
        <v>22603</v>
      </c>
      <c r="L91" s="59" t="s">
        <v>22604</v>
      </c>
      <c r="M91" s="59" t="s">
        <v>545</v>
      </c>
      <c r="N91" s="59" t="s">
        <v>545</v>
      </c>
      <c r="O91" s="59" t="s">
        <v>545</v>
      </c>
      <c r="P91" s="59" t="s">
        <v>545</v>
      </c>
      <c r="Q91" s="59" t="s">
        <v>545</v>
      </c>
      <c r="R91" s="59" t="s">
        <v>545</v>
      </c>
      <c r="S91" s="59" t="s">
        <v>545</v>
      </c>
      <c r="T91" s="59" t="s">
        <v>22605</v>
      </c>
      <c r="U91" s="59" t="s">
        <v>545</v>
      </c>
      <c r="V91" s="59" t="s">
        <v>545</v>
      </c>
      <c r="W91" s="59" t="s">
        <v>545</v>
      </c>
      <c r="X91" s="59" t="s">
        <v>545</v>
      </c>
      <c r="Y91" s="59" t="s">
        <v>545</v>
      </c>
    </row>
    <row r="92" spans="1:25" ht="114.75">
      <c r="A92" s="59" t="s">
        <v>22606</v>
      </c>
      <c r="B92" s="60" t="s">
        <v>22607</v>
      </c>
      <c r="C92" s="59" t="s">
        <v>22608</v>
      </c>
      <c r="D92" s="59" t="s">
        <v>22609</v>
      </c>
      <c r="E92" s="59" t="s">
        <v>21880</v>
      </c>
      <c r="F92" s="59" t="s">
        <v>22610</v>
      </c>
      <c r="H92" s="59" t="s">
        <v>22611</v>
      </c>
      <c r="I92" s="59" t="s">
        <v>22612</v>
      </c>
      <c r="J92" s="59" t="s">
        <v>18073</v>
      </c>
      <c r="K92" s="59" t="s">
        <v>22613</v>
      </c>
      <c r="L92" s="59" t="s">
        <v>22614</v>
      </c>
      <c r="M92" s="59" t="s">
        <v>545</v>
      </c>
      <c r="N92" s="59" t="s">
        <v>545</v>
      </c>
      <c r="O92" s="59" t="s">
        <v>545</v>
      </c>
      <c r="P92" s="59" t="s">
        <v>545</v>
      </c>
      <c r="Q92" s="59" t="s">
        <v>545</v>
      </c>
      <c r="R92" s="59" t="s">
        <v>545</v>
      </c>
      <c r="S92" s="59" t="s">
        <v>545</v>
      </c>
      <c r="T92" s="59" t="s">
        <v>22615</v>
      </c>
      <c r="U92" s="59" t="s">
        <v>545</v>
      </c>
      <c r="V92" s="59" t="s">
        <v>545</v>
      </c>
      <c r="W92" s="59" t="s">
        <v>545</v>
      </c>
      <c r="X92" s="59" t="s">
        <v>545</v>
      </c>
      <c r="Y92" s="59" t="s">
        <v>545</v>
      </c>
    </row>
    <row r="93" spans="1:25" ht="140.25">
      <c r="A93" s="59" t="s">
        <v>22616</v>
      </c>
      <c r="B93" s="60" t="s">
        <v>22617</v>
      </c>
      <c r="C93" s="59" t="s">
        <v>22618</v>
      </c>
      <c r="D93" s="59" t="s">
        <v>22619</v>
      </c>
      <c r="E93" s="59" t="s">
        <v>21888</v>
      </c>
      <c r="F93" s="59" t="s">
        <v>3364</v>
      </c>
      <c r="H93" s="59" t="s">
        <v>22620</v>
      </c>
      <c r="I93" s="59" t="s">
        <v>22621</v>
      </c>
      <c r="J93" s="59" t="s">
        <v>22622</v>
      </c>
      <c r="K93" s="59" t="s">
        <v>22623</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242.25">
      <c r="A94" s="59" t="s">
        <v>22624</v>
      </c>
      <c r="B94" s="60" t="s">
        <v>22625</v>
      </c>
      <c r="C94" s="59" t="s">
        <v>22618</v>
      </c>
      <c r="D94" s="59" t="s">
        <v>22626</v>
      </c>
      <c r="E94" s="59" t="s">
        <v>21888</v>
      </c>
      <c r="F94" s="59" t="s">
        <v>22627</v>
      </c>
      <c r="H94" s="59" t="s">
        <v>22628</v>
      </c>
      <c r="I94" s="59" t="s">
        <v>22629</v>
      </c>
      <c r="J94" s="59" t="s">
        <v>22630</v>
      </c>
      <c r="K94" s="59" t="s">
        <v>22631</v>
      </c>
      <c r="L94" s="59" t="s">
        <v>22632</v>
      </c>
      <c r="M94" s="59" t="s">
        <v>545</v>
      </c>
      <c r="N94" s="59" t="s">
        <v>545</v>
      </c>
      <c r="O94" s="59" t="s">
        <v>545</v>
      </c>
      <c r="P94" s="59" t="s">
        <v>545</v>
      </c>
      <c r="Q94" s="59" t="s">
        <v>545</v>
      </c>
      <c r="R94" s="59" t="s">
        <v>545</v>
      </c>
      <c r="S94" s="59" t="s">
        <v>545</v>
      </c>
      <c r="T94" s="59" t="s">
        <v>22633</v>
      </c>
      <c r="U94" s="59" t="s">
        <v>545</v>
      </c>
      <c r="V94" s="59" t="s">
        <v>545</v>
      </c>
      <c r="W94" s="59" t="s">
        <v>545</v>
      </c>
      <c r="X94" s="59" t="s">
        <v>545</v>
      </c>
      <c r="Y94" s="59" t="s">
        <v>545</v>
      </c>
    </row>
    <row r="95" spans="1:25" ht="280.5">
      <c r="A95" s="59" t="s">
        <v>22634</v>
      </c>
      <c r="B95" s="60" t="s">
        <v>22635</v>
      </c>
      <c r="C95" s="59" t="s">
        <v>22618</v>
      </c>
      <c r="D95" s="59" t="s">
        <v>22636</v>
      </c>
      <c r="E95" s="59" t="s">
        <v>21888</v>
      </c>
      <c r="F95" s="59" t="s">
        <v>22637</v>
      </c>
      <c r="H95" s="59" t="s">
        <v>22638</v>
      </c>
      <c r="I95" s="59" t="s">
        <v>22639</v>
      </c>
      <c r="J95" s="59" t="s">
        <v>22640</v>
      </c>
      <c r="K95" s="59" t="s">
        <v>22641</v>
      </c>
      <c r="L95" s="59" t="s">
        <v>22642</v>
      </c>
      <c r="M95" s="59" t="s">
        <v>545</v>
      </c>
      <c r="N95" s="59" t="s">
        <v>545</v>
      </c>
      <c r="O95" s="59" t="s">
        <v>545</v>
      </c>
      <c r="P95" s="59" t="s">
        <v>545</v>
      </c>
      <c r="Q95" s="59" t="s">
        <v>545</v>
      </c>
      <c r="R95" s="59" t="s">
        <v>545</v>
      </c>
      <c r="S95" s="59" t="s">
        <v>545</v>
      </c>
      <c r="T95" s="59" t="s">
        <v>22643</v>
      </c>
      <c r="U95" s="59" t="s">
        <v>22644</v>
      </c>
      <c r="V95" s="59" t="s">
        <v>545</v>
      </c>
      <c r="W95" s="59" t="s">
        <v>545</v>
      </c>
      <c r="X95" s="59" t="s">
        <v>545</v>
      </c>
      <c r="Y95" s="59" t="s">
        <v>545</v>
      </c>
    </row>
    <row r="96" spans="1:25" ht="409.5">
      <c r="A96" s="59" t="s">
        <v>22645</v>
      </c>
      <c r="B96" s="60" t="s">
        <v>22646</v>
      </c>
      <c r="C96" s="59" t="s">
        <v>22647</v>
      </c>
      <c r="D96" s="59" t="s">
        <v>22648</v>
      </c>
      <c r="E96" s="59" t="s">
        <v>21888</v>
      </c>
      <c r="F96" s="59" t="s">
        <v>22649</v>
      </c>
      <c r="H96" s="59" t="s">
        <v>22650</v>
      </c>
      <c r="I96" s="59" t="s">
        <v>22651</v>
      </c>
      <c r="J96" s="59" t="s">
        <v>22652</v>
      </c>
      <c r="K96" s="59" t="s">
        <v>22653</v>
      </c>
      <c r="L96" s="59" t="s">
        <v>22654</v>
      </c>
      <c r="M96" s="59" t="s">
        <v>545</v>
      </c>
      <c r="N96" s="59" t="s">
        <v>545</v>
      </c>
      <c r="O96" s="59" t="s">
        <v>545</v>
      </c>
      <c r="P96" s="59" t="s">
        <v>545</v>
      </c>
      <c r="Q96" s="59" t="s">
        <v>545</v>
      </c>
      <c r="R96" s="59" t="s">
        <v>545</v>
      </c>
      <c r="S96" s="59" t="s">
        <v>545</v>
      </c>
      <c r="T96" s="59" t="s">
        <v>22655</v>
      </c>
      <c r="U96" s="59" t="s">
        <v>22656</v>
      </c>
      <c r="V96" s="59" t="s">
        <v>545</v>
      </c>
      <c r="W96" s="59" t="s">
        <v>545</v>
      </c>
      <c r="X96" s="59" t="s">
        <v>545</v>
      </c>
      <c r="Y96" s="59" t="s">
        <v>545</v>
      </c>
    </row>
    <row r="97" spans="1:25" ht="114.75">
      <c r="A97" s="59" t="s">
        <v>22657</v>
      </c>
      <c r="B97" s="60" t="s">
        <v>22658</v>
      </c>
      <c r="C97" s="59" t="s">
        <v>22647</v>
      </c>
      <c r="D97" s="59" t="s">
        <v>22659</v>
      </c>
      <c r="E97" s="59" t="s">
        <v>21888</v>
      </c>
      <c r="F97" s="59" t="s">
        <v>22660</v>
      </c>
      <c r="H97" s="59" t="s">
        <v>22660</v>
      </c>
      <c r="I97" s="59" t="s">
        <v>22661</v>
      </c>
      <c r="J97" s="59" t="s">
        <v>13902</v>
      </c>
      <c r="K97" s="59" t="s">
        <v>22662</v>
      </c>
      <c r="L97" s="59" t="s">
        <v>22663</v>
      </c>
      <c r="M97" s="59" t="s">
        <v>545</v>
      </c>
      <c r="N97" s="59" t="s">
        <v>545</v>
      </c>
      <c r="O97" s="59" t="s">
        <v>545</v>
      </c>
      <c r="P97" s="59" t="s">
        <v>545</v>
      </c>
      <c r="Q97" s="59" t="s">
        <v>545</v>
      </c>
      <c r="R97" s="59" t="s">
        <v>545</v>
      </c>
      <c r="S97" s="59" t="s">
        <v>545</v>
      </c>
      <c r="T97" s="59" t="s">
        <v>22664</v>
      </c>
      <c r="U97" s="59" t="s">
        <v>545</v>
      </c>
      <c r="V97" s="59" t="s">
        <v>545</v>
      </c>
      <c r="W97" s="59" t="s">
        <v>545</v>
      </c>
      <c r="X97" s="59" t="s">
        <v>545</v>
      </c>
      <c r="Y97" s="59" t="s">
        <v>545</v>
      </c>
    </row>
    <row r="98" spans="1:25" ht="76.5" hidden="1">
      <c r="A98" s="59" t="s">
        <v>22665</v>
      </c>
      <c r="B98" s="60" t="s">
        <v>22666</v>
      </c>
      <c r="C98" s="59" t="s">
        <v>22667</v>
      </c>
      <c r="D98" s="59" t="s">
        <v>22668</v>
      </c>
      <c r="E98" s="59" t="s">
        <v>21888</v>
      </c>
      <c r="F98" s="59" t="s">
        <v>2055</v>
      </c>
      <c r="H98" s="59" t="s">
        <v>22669</v>
      </c>
      <c r="I98" s="59" t="s">
        <v>22670</v>
      </c>
      <c r="J98" s="59" t="s">
        <v>22671</v>
      </c>
      <c r="K98" s="59" t="s">
        <v>22672</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89.25" hidden="1">
      <c r="A99" s="59" t="s">
        <v>22673</v>
      </c>
      <c r="B99" s="60" t="s">
        <v>22674</v>
      </c>
      <c r="C99" s="59" t="s">
        <v>21731</v>
      </c>
      <c r="D99" s="59" t="s">
        <v>22675</v>
      </c>
      <c r="E99" s="59" t="s">
        <v>21888</v>
      </c>
      <c r="F99" s="59" t="s">
        <v>8105</v>
      </c>
      <c r="H99" s="59" t="s">
        <v>22676</v>
      </c>
      <c r="I99" s="59" t="s">
        <v>22677</v>
      </c>
      <c r="J99" s="59" t="s">
        <v>22678</v>
      </c>
      <c r="K99" s="59" t="s">
        <v>22679</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76.5" hidden="1">
      <c r="A100" s="59" t="s">
        <v>22680</v>
      </c>
      <c r="B100" s="60" t="s">
        <v>22681</v>
      </c>
      <c r="C100" s="59" t="s">
        <v>22682</v>
      </c>
      <c r="D100" s="59" t="s">
        <v>22683</v>
      </c>
      <c r="E100" s="59" t="s">
        <v>22684</v>
      </c>
      <c r="F100" s="59" t="s">
        <v>22685</v>
      </c>
      <c r="H100" s="59" t="s">
        <v>22686</v>
      </c>
      <c r="I100" s="59" t="s">
        <v>22687</v>
      </c>
      <c r="J100" s="59" t="s">
        <v>22688</v>
      </c>
      <c r="K100" s="59" t="s">
        <v>22689</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63.75" hidden="1">
      <c r="A101" s="59" t="s">
        <v>22690</v>
      </c>
      <c r="B101" s="60" t="s">
        <v>22691</v>
      </c>
      <c r="C101" s="59" t="s">
        <v>17803</v>
      </c>
      <c r="D101" s="59" t="s">
        <v>22692</v>
      </c>
      <c r="E101" s="59" t="s">
        <v>21888</v>
      </c>
      <c r="F101" s="59" t="s">
        <v>22693</v>
      </c>
      <c r="H101" s="59" t="s">
        <v>22694</v>
      </c>
      <c r="I101" s="59" t="s">
        <v>22695</v>
      </c>
      <c r="J101" s="59" t="s">
        <v>22696</v>
      </c>
      <c r="K101" s="59" t="s">
        <v>22697</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63.75" hidden="1">
      <c r="A102" s="59" t="s">
        <v>22698</v>
      </c>
      <c r="B102" s="60" t="s">
        <v>22699</v>
      </c>
      <c r="C102" s="59" t="s">
        <v>17803</v>
      </c>
      <c r="D102" s="59" t="s">
        <v>22700</v>
      </c>
      <c r="E102" s="59" t="s">
        <v>21888</v>
      </c>
      <c r="F102" s="59" t="s">
        <v>22701</v>
      </c>
      <c r="H102" s="59" t="s">
        <v>22702</v>
      </c>
      <c r="I102" s="59" t="s">
        <v>22703</v>
      </c>
      <c r="J102" s="59" t="s">
        <v>22704</v>
      </c>
      <c r="K102" s="59" t="s">
        <v>22705</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140.25" hidden="1">
      <c r="A103" s="59" t="s">
        <v>22706</v>
      </c>
      <c r="B103" s="60" t="s">
        <v>22707</v>
      </c>
      <c r="C103" s="59" t="s">
        <v>22708</v>
      </c>
      <c r="D103" s="59" t="s">
        <v>22709</v>
      </c>
      <c r="E103" s="59" t="s">
        <v>21960</v>
      </c>
      <c r="F103" s="59" t="s">
        <v>22710</v>
      </c>
      <c r="H103" s="59" t="s">
        <v>22711</v>
      </c>
      <c r="I103" s="59" t="s">
        <v>22712</v>
      </c>
      <c r="J103" s="59" t="s">
        <v>22713</v>
      </c>
      <c r="K103" s="59" t="s">
        <v>22714</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229.5" hidden="1">
      <c r="A104" s="59" t="s">
        <v>22715</v>
      </c>
      <c r="B104" s="60" t="s">
        <v>22716</v>
      </c>
      <c r="C104" s="59" t="s">
        <v>22717</v>
      </c>
      <c r="D104" s="59" t="s">
        <v>22718</v>
      </c>
      <c r="E104" s="59" t="s">
        <v>21888</v>
      </c>
      <c r="F104" s="59" t="s">
        <v>22719</v>
      </c>
      <c r="H104" s="59" t="s">
        <v>22720</v>
      </c>
      <c r="I104" s="59" t="s">
        <v>22721</v>
      </c>
      <c r="J104" s="59" t="s">
        <v>22722</v>
      </c>
      <c r="K104" s="59" t="s">
        <v>22723</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140.25" hidden="1">
      <c r="A105" s="59" t="s">
        <v>21907</v>
      </c>
      <c r="B105" s="60" t="s">
        <v>22724</v>
      </c>
      <c r="C105" s="59" t="s">
        <v>1117</v>
      </c>
      <c r="D105" s="59" t="s">
        <v>22725</v>
      </c>
      <c r="E105" s="59" t="s">
        <v>21888</v>
      </c>
      <c r="F105" s="59" t="s">
        <v>22726</v>
      </c>
      <c r="H105" s="59" t="s">
        <v>22727</v>
      </c>
      <c r="I105" s="59" t="s">
        <v>22728</v>
      </c>
      <c r="J105" s="59" t="s">
        <v>12367</v>
      </c>
      <c r="K105" s="59" t="s">
        <v>22729</v>
      </c>
      <c r="L105" s="59" t="s">
        <v>22730</v>
      </c>
      <c r="M105" s="59" t="s">
        <v>545</v>
      </c>
      <c r="N105" s="59" t="s">
        <v>545</v>
      </c>
      <c r="O105" s="59" t="s">
        <v>545</v>
      </c>
      <c r="P105" s="59" t="s">
        <v>545</v>
      </c>
      <c r="Q105" s="59" t="s">
        <v>545</v>
      </c>
      <c r="R105" s="59" t="s">
        <v>545</v>
      </c>
      <c r="S105" s="59" t="s">
        <v>545</v>
      </c>
      <c r="T105" s="59" t="s">
        <v>22731</v>
      </c>
      <c r="U105" s="59" t="s">
        <v>545</v>
      </c>
      <c r="V105" s="59" t="s">
        <v>545</v>
      </c>
      <c r="W105" s="59" t="s">
        <v>545</v>
      </c>
      <c r="X105" s="59" t="s">
        <v>545</v>
      </c>
      <c r="Y105" s="59" t="s">
        <v>545</v>
      </c>
    </row>
    <row r="106" spans="1:25" ht="102" hidden="1">
      <c r="A106" s="59" t="s">
        <v>22732</v>
      </c>
      <c r="B106" s="60" t="s">
        <v>22733</v>
      </c>
      <c r="C106" s="59" t="s">
        <v>15156</v>
      </c>
      <c r="D106" s="59" t="s">
        <v>22734</v>
      </c>
      <c r="E106" s="59" t="s">
        <v>21888</v>
      </c>
      <c r="F106" s="59" t="s">
        <v>22735</v>
      </c>
      <c r="H106" s="59" t="s">
        <v>22736</v>
      </c>
      <c r="I106" s="59" t="s">
        <v>22737</v>
      </c>
      <c r="J106" s="59" t="s">
        <v>22571</v>
      </c>
      <c r="K106" s="59" t="s">
        <v>22738</v>
      </c>
      <c r="L106" s="59" t="s">
        <v>22739</v>
      </c>
      <c r="M106" s="59" t="s">
        <v>545</v>
      </c>
      <c r="N106" s="59" t="s">
        <v>545</v>
      </c>
      <c r="O106" s="59" t="s">
        <v>545</v>
      </c>
      <c r="P106" s="59" t="s">
        <v>545</v>
      </c>
      <c r="Q106" s="59" t="s">
        <v>545</v>
      </c>
      <c r="R106" s="59" t="s">
        <v>545</v>
      </c>
      <c r="S106" s="59" t="s">
        <v>545</v>
      </c>
      <c r="T106" s="59" t="s">
        <v>22740</v>
      </c>
      <c r="U106" s="59" t="s">
        <v>22741</v>
      </c>
      <c r="V106" s="59" t="s">
        <v>545</v>
      </c>
      <c r="W106" s="59" t="s">
        <v>545</v>
      </c>
      <c r="X106" s="59" t="s">
        <v>545</v>
      </c>
      <c r="Y106" s="59" t="s">
        <v>545</v>
      </c>
    </row>
    <row r="107" spans="1:25" ht="51" hidden="1">
      <c r="A107" s="59" t="s">
        <v>22742</v>
      </c>
      <c r="B107" s="60" t="s">
        <v>22743</v>
      </c>
      <c r="C107" s="59" t="s">
        <v>22744</v>
      </c>
      <c r="D107" s="59" t="s">
        <v>22745</v>
      </c>
      <c r="E107" s="59" t="s">
        <v>21888</v>
      </c>
      <c r="F107" s="59" t="s">
        <v>545</v>
      </c>
      <c r="H107" s="59" t="s">
        <v>22746</v>
      </c>
      <c r="I107" s="59" t="s">
        <v>22747</v>
      </c>
      <c r="J107" s="59" t="s">
        <v>22748</v>
      </c>
      <c r="K107" s="59" t="s">
        <v>22749</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102" hidden="1">
      <c r="A108" s="59" t="s">
        <v>22750</v>
      </c>
      <c r="B108" s="60" t="s">
        <v>22751</v>
      </c>
      <c r="C108" s="59" t="s">
        <v>21772</v>
      </c>
      <c r="D108" s="59" t="s">
        <v>22752</v>
      </c>
      <c r="E108" s="59" t="s">
        <v>21888</v>
      </c>
      <c r="F108" s="59" t="s">
        <v>22753</v>
      </c>
      <c r="H108" s="59" t="s">
        <v>22754</v>
      </c>
      <c r="I108" s="59" t="s">
        <v>22755</v>
      </c>
      <c r="J108" s="59" t="s">
        <v>22756</v>
      </c>
      <c r="K108" s="59" t="s">
        <v>22757</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63.75" hidden="1">
      <c r="A109" s="59" t="s">
        <v>22758</v>
      </c>
      <c r="B109" s="60" t="s">
        <v>22759</v>
      </c>
      <c r="C109" s="59" t="s">
        <v>22760</v>
      </c>
      <c r="D109" s="59" t="s">
        <v>21895</v>
      </c>
      <c r="E109" s="59" t="s">
        <v>21888</v>
      </c>
      <c r="F109" s="59" t="s">
        <v>22761</v>
      </c>
      <c r="H109" s="59" t="s">
        <v>22762</v>
      </c>
      <c r="I109" s="59" t="s">
        <v>22763</v>
      </c>
      <c r="J109" s="59" t="s">
        <v>13975</v>
      </c>
      <c r="K109" s="59" t="s">
        <v>22764</v>
      </c>
      <c r="L109" s="59" t="s">
        <v>22765</v>
      </c>
      <c r="M109" s="59" t="s">
        <v>545</v>
      </c>
      <c r="N109" s="59" t="s">
        <v>545</v>
      </c>
      <c r="O109" s="59" t="s">
        <v>545</v>
      </c>
      <c r="P109" s="59" t="s">
        <v>545</v>
      </c>
      <c r="Q109" s="59" t="s">
        <v>545</v>
      </c>
      <c r="R109" s="59" t="s">
        <v>545</v>
      </c>
      <c r="S109" s="59" t="s">
        <v>545</v>
      </c>
      <c r="T109" s="59" t="s">
        <v>22766</v>
      </c>
      <c r="U109" s="59" t="s">
        <v>22767</v>
      </c>
      <c r="V109" s="59" t="s">
        <v>545</v>
      </c>
      <c r="W109" s="59" t="s">
        <v>545</v>
      </c>
      <c r="X109" s="59" t="s">
        <v>545</v>
      </c>
      <c r="Y109" s="59" t="s">
        <v>545</v>
      </c>
    </row>
    <row r="110" spans="1:25" ht="89.25" hidden="1">
      <c r="A110" s="59" t="s">
        <v>22768</v>
      </c>
      <c r="B110" s="60" t="s">
        <v>22769</v>
      </c>
      <c r="C110" s="59" t="s">
        <v>22770</v>
      </c>
      <c r="D110" s="59" t="s">
        <v>22771</v>
      </c>
      <c r="E110" s="59" t="s">
        <v>22772</v>
      </c>
      <c r="F110" s="59" t="s">
        <v>22773</v>
      </c>
      <c r="H110" s="59" t="s">
        <v>22774</v>
      </c>
      <c r="I110" s="59" t="s">
        <v>22775</v>
      </c>
      <c r="J110" s="59" t="s">
        <v>22776</v>
      </c>
      <c r="K110" s="59" t="s">
        <v>22777</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178.5" hidden="1">
      <c r="A111" s="59" t="s">
        <v>22778</v>
      </c>
      <c r="B111" s="60" t="s">
        <v>22779</v>
      </c>
      <c r="C111" s="59" t="s">
        <v>22780</v>
      </c>
      <c r="D111" s="59" t="s">
        <v>22467</v>
      </c>
      <c r="E111" s="59" t="s">
        <v>21888</v>
      </c>
      <c r="F111" s="59" t="s">
        <v>22781</v>
      </c>
      <c r="H111" s="59" t="s">
        <v>22782</v>
      </c>
      <c r="I111" s="59" t="s">
        <v>22783</v>
      </c>
      <c r="J111" s="59" t="s">
        <v>22471</v>
      </c>
      <c r="K111" s="59" t="s">
        <v>22784</v>
      </c>
      <c r="L111" s="59" t="s">
        <v>22785</v>
      </c>
      <c r="M111" s="59" t="s">
        <v>545</v>
      </c>
      <c r="N111" s="59" t="s">
        <v>545</v>
      </c>
      <c r="O111" s="59" t="s">
        <v>545</v>
      </c>
      <c r="P111" s="59" t="s">
        <v>545</v>
      </c>
      <c r="Q111" s="59" t="s">
        <v>545</v>
      </c>
      <c r="R111" s="59" t="s">
        <v>545</v>
      </c>
      <c r="S111" s="59" t="s">
        <v>545</v>
      </c>
      <c r="T111" s="59" t="s">
        <v>22786</v>
      </c>
      <c r="U111" s="59" t="s">
        <v>22787</v>
      </c>
      <c r="V111" s="59" t="s">
        <v>545</v>
      </c>
      <c r="W111" s="59" t="s">
        <v>545</v>
      </c>
      <c r="X111" s="59" t="s">
        <v>545</v>
      </c>
      <c r="Y111" s="59" t="s">
        <v>545</v>
      </c>
    </row>
    <row r="112" spans="1:25" ht="114.75">
      <c r="A112" s="59" t="s">
        <v>22788</v>
      </c>
      <c r="B112" s="60" t="s">
        <v>22789</v>
      </c>
      <c r="C112" s="59" t="s">
        <v>13597</v>
      </c>
      <c r="D112" s="59" t="s">
        <v>22790</v>
      </c>
      <c r="E112" s="59" t="s">
        <v>21888</v>
      </c>
      <c r="F112" s="59" t="s">
        <v>22791</v>
      </c>
      <c r="H112" s="59" t="s">
        <v>22791</v>
      </c>
      <c r="I112" s="59" t="s">
        <v>22792</v>
      </c>
      <c r="J112" s="59" t="s">
        <v>22793</v>
      </c>
      <c r="K112" s="59" t="s">
        <v>22794</v>
      </c>
      <c r="L112" s="59" t="s">
        <v>22795</v>
      </c>
      <c r="M112" s="59" t="s">
        <v>545</v>
      </c>
      <c r="N112" s="59" t="s">
        <v>545</v>
      </c>
      <c r="O112" s="59" t="s">
        <v>545</v>
      </c>
      <c r="P112" s="59" t="s">
        <v>545</v>
      </c>
      <c r="Q112" s="59" t="s">
        <v>545</v>
      </c>
      <c r="R112" s="59" t="s">
        <v>545</v>
      </c>
      <c r="S112" s="59" t="s">
        <v>545</v>
      </c>
      <c r="T112" s="59" t="s">
        <v>22796</v>
      </c>
      <c r="U112" s="59" t="s">
        <v>22797</v>
      </c>
      <c r="V112" s="59" t="s">
        <v>545</v>
      </c>
      <c r="W112" s="59" t="s">
        <v>545</v>
      </c>
      <c r="X112" s="59" t="s">
        <v>545</v>
      </c>
      <c r="Y112" s="59" t="s">
        <v>545</v>
      </c>
    </row>
    <row r="113" spans="1:25" ht="280.5" hidden="1">
      <c r="A113" s="59" t="s">
        <v>22798</v>
      </c>
      <c r="B113" s="60" t="s">
        <v>22799</v>
      </c>
      <c r="C113" s="59" t="s">
        <v>21782</v>
      </c>
      <c r="D113" s="59" t="s">
        <v>22800</v>
      </c>
      <c r="E113" s="59" t="s">
        <v>21888</v>
      </c>
      <c r="F113" s="59" t="s">
        <v>22801</v>
      </c>
      <c r="H113" s="59" t="s">
        <v>22802</v>
      </c>
      <c r="I113" s="59" t="s">
        <v>22803</v>
      </c>
      <c r="J113" s="59" t="s">
        <v>22571</v>
      </c>
      <c r="K113" s="59" t="s">
        <v>22804</v>
      </c>
      <c r="L113" s="59" t="s">
        <v>22805</v>
      </c>
      <c r="M113" s="59" t="s">
        <v>545</v>
      </c>
      <c r="N113" s="59" t="s">
        <v>545</v>
      </c>
      <c r="O113" s="59" t="s">
        <v>545</v>
      </c>
      <c r="P113" s="59" t="s">
        <v>545</v>
      </c>
      <c r="Q113" s="59" t="s">
        <v>545</v>
      </c>
      <c r="R113" s="59" t="s">
        <v>545</v>
      </c>
      <c r="S113" s="59" t="s">
        <v>545</v>
      </c>
      <c r="T113" s="59" t="s">
        <v>22806</v>
      </c>
      <c r="U113" s="59" t="s">
        <v>545</v>
      </c>
      <c r="V113" s="59" t="s">
        <v>545</v>
      </c>
      <c r="W113" s="59" t="s">
        <v>545</v>
      </c>
      <c r="X113" s="59" t="s">
        <v>545</v>
      </c>
      <c r="Y113" s="59" t="s">
        <v>545</v>
      </c>
    </row>
    <row r="114" spans="1:25" ht="102">
      <c r="A114" s="59" t="s">
        <v>21907</v>
      </c>
      <c r="B114" s="60" t="s">
        <v>22807</v>
      </c>
      <c r="C114" s="59" t="s">
        <v>22808</v>
      </c>
      <c r="D114" s="59" t="s">
        <v>21895</v>
      </c>
      <c r="E114" s="59" t="s">
        <v>21888</v>
      </c>
      <c r="F114" s="59" t="s">
        <v>22809</v>
      </c>
      <c r="H114" s="59" t="s">
        <v>22810</v>
      </c>
      <c r="I114" s="59" t="s">
        <v>22811</v>
      </c>
      <c r="J114" s="59" t="s">
        <v>22812</v>
      </c>
      <c r="K114" s="59" t="s">
        <v>22813</v>
      </c>
      <c r="L114" s="59" t="s">
        <v>22814</v>
      </c>
      <c r="M114" s="59" t="s">
        <v>545</v>
      </c>
      <c r="N114" s="59" t="s">
        <v>545</v>
      </c>
      <c r="O114" s="59" t="s">
        <v>545</v>
      </c>
      <c r="P114" s="59" t="s">
        <v>545</v>
      </c>
      <c r="Q114" s="59" t="s">
        <v>545</v>
      </c>
      <c r="R114" s="59" t="s">
        <v>545</v>
      </c>
      <c r="S114" s="59" t="s">
        <v>545</v>
      </c>
      <c r="T114" s="59" t="s">
        <v>22815</v>
      </c>
      <c r="U114" s="59" t="s">
        <v>22816</v>
      </c>
      <c r="V114" s="59" t="s">
        <v>545</v>
      </c>
      <c r="W114" s="59" t="s">
        <v>545</v>
      </c>
      <c r="X114" s="59" t="s">
        <v>545</v>
      </c>
      <c r="Y114" s="59" t="s">
        <v>545</v>
      </c>
    </row>
    <row r="115" spans="1:25" ht="114.75" hidden="1">
      <c r="A115" s="59" t="s">
        <v>22817</v>
      </c>
      <c r="B115" s="60" t="s">
        <v>22818</v>
      </c>
      <c r="C115" s="59" t="s">
        <v>22819</v>
      </c>
      <c r="D115" s="59" t="s">
        <v>22820</v>
      </c>
      <c r="E115" s="59" t="s">
        <v>21888</v>
      </c>
      <c r="F115" s="59" t="s">
        <v>22821</v>
      </c>
      <c r="H115" s="59" t="s">
        <v>22822</v>
      </c>
      <c r="I115" s="59" t="s">
        <v>22823</v>
      </c>
      <c r="J115" s="59" t="s">
        <v>21811</v>
      </c>
      <c r="K115" s="59" t="s">
        <v>22824</v>
      </c>
      <c r="L115" s="59" t="s">
        <v>22825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63.75" hidden="1">
      <c r="A116" s="59" t="s">
        <v>22826</v>
      </c>
      <c r="B116" s="60" t="s">
        <v>22827</v>
      </c>
      <c r="C116" s="59" t="s">
        <v>22828</v>
      </c>
      <c r="D116" s="59" t="s">
        <v>22829</v>
      </c>
      <c r="E116" s="59" t="s">
        <v>21888</v>
      </c>
      <c r="F116" s="59" t="s">
        <v>22830</v>
      </c>
      <c r="H116" s="59" t="s">
        <v>22831</v>
      </c>
      <c r="I116" s="59" t="s">
        <v>22832</v>
      </c>
      <c r="J116" s="59" t="s">
        <v>22833</v>
      </c>
      <c r="K116" s="59" t="s">
        <v>22834</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153" hidden="1">
      <c r="A117" s="59" t="s">
        <v>22835</v>
      </c>
      <c r="B117" s="60" t="s">
        <v>22836</v>
      </c>
      <c r="C117" s="59" t="s">
        <v>22837</v>
      </c>
      <c r="D117" s="59" t="s">
        <v>21895</v>
      </c>
      <c r="E117" s="59" t="s">
        <v>21888</v>
      </c>
      <c r="F117" s="59" t="s">
        <v>21976</v>
      </c>
      <c r="H117" s="59" t="s">
        <v>22838</v>
      </c>
      <c r="I117" s="59" t="s">
        <v>22839</v>
      </c>
      <c r="J117" s="59" t="s">
        <v>22840</v>
      </c>
      <c r="K117" s="59" t="s">
        <v>22841</v>
      </c>
      <c r="L117" s="59" t="s">
        <v>22842</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89.25" hidden="1">
      <c r="A118" s="59" t="s">
        <v>22843</v>
      </c>
      <c r="B118" s="60" t="s">
        <v>22844</v>
      </c>
      <c r="C118" s="59" t="s">
        <v>22845</v>
      </c>
      <c r="D118" s="59" t="s">
        <v>22846</v>
      </c>
      <c r="E118" s="59" t="s">
        <v>21888</v>
      </c>
      <c r="F118" s="59" t="s">
        <v>22847</v>
      </c>
      <c r="H118" s="59" t="s">
        <v>22848</v>
      </c>
      <c r="I118" s="59" t="s">
        <v>22849</v>
      </c>
      <c r="J118" s="59" t="s">
        <v>22850</v>
      </c>
      <c r="K118" s="59" t="s">
        <v>22851</v>
      </c>
      <c r="L118" s="59" t="s">
        <v>22852</v>
      </c>
      <c r="M118" s="59" t="s">
        <v>545</v>
      </c>
      <c r="N118" s="59" t="s">
        <v>545</v>
      </c>
      <c r="O118" s="59" t="s">
        <v>545</v>
      </c>
      <c r="P118" s="59" t="s">
        <v>545</v>
      </c>
      <c r="Q118" s="59" t="s">
        <v>545</v>
      </c>
      <c r="R118" s="59" t="s">
        <v>545</v>
      </c>
      <c r="S118" s="59" t="s">
        <v>545</v>
      </c>
      <c r="T118" s="59" t="s">
        <v>22853</v>
      </c>
      <c r="U118" s="59" t="s">
        <v>545</v>
      </c>
      <c r="V118" s="59" t="s">
        <v>545</v>
      </c>
      <c r="W118" s="59" t="s">
        <v>545</v>
      </c>
      <c r="X118" s="59" t="s">
        <v>545</v>
      </c>
      <c r="Y118" s="59" t="s">
        <v>545</v>
      </c>
    </row>
    <row r="119" spans="1:25" ht="229.5" hidden="1">
      <c r="A119" s="59" t="s">
        <v>22854</v>
      </c>
      <c r="B119" s="60" t="s">
        <v>22855</v>
      </c>
      <c r="C119" s="59" t="s">
        <v>22856</v>
      </c>
      <c r="D119" s="59" t="s">
        <v>22366</v>
      </c>
      <c r="E119" s="59" t="s">
        <v>21888</v>
      </c>
      <c r="F119" s="59" t="s">
        <v>22857</v>
      </c>
      <c r="H119" s="59" t="s">
        <v>22858</v>
      </c>
      <c r="I119" s="59" t="s">
        <v>22859</v>
      </c>
      <c r="J119" s="59" t="s">
        <v>22860</v>
      </c>
      <c r="K119" s="59" t="s">
        <v>22861</v>
      </c>
      <c r="L119" s="59" t="s">
        <v>22862</v>
      </c>
      <c r="M119" s="59" t="s">
        <v>545</v>
      </c>
      <c r="N119" s="59" t="s">
        <v>545</v>
      </c>
      <c r="O119" s="59" t="s">
        <v>545</v>
      </c>
      <c r="P119" s="59" t="s">
        <v>545</v>
      </c>
      <c r="Q119" s="59" t="s">
        <v>545</v>
      </c>
      <c r="R119" s="59" t="s">
        <v>545</v>
      </c>
      <c r="S119" s="59" t="s">
        <v>545</v>
      </c>
      <c r="T119" s="59" t="s">
        <v>22863</v>
      </c>
      <c r="U119" s="59" t="s">
        <v>545</v>
      </c>
      <c r="V119" s="59" t="s">
        <v>545</v>
      </c>
      <c r="W119" s="59" t="s">
        <v>545</v>
      </c>
      <c r="X119" s="59" t="s">
        <v>545</v>
      </c>
      <c r="Y119" s="59" t="s">
        <v>545</v>
      </c>
    </row>
    <row r="120" spans="1:25" ht="63.75">
      <c r="A120" s="59" t="s">
        <v>22864</v>
      </c>
      <c r="B120" s="60" t="s">
        <v>22865</v>
      </c>
      <c r="C120" s="59" t="s">
        <v>22866</v>
      </c>
      <c r="D120" s="59" t="s">
        <v>22867</v>
      </c>
      <c r="E120" s="59" t="s">
        <v>21888</v>
      </c>
      <c r="F120" s="59" t="s">
        <v>22868</v>
      </c>
      <c r="H120" s="59" t="s">
        <v>22869</v>
      </c>
      <c r="I120" s="59" t="s">
        <v>22870</v>
      </c>
      <c r="J120" s="59" t="s">
        <v>13876</v>
      </c>
      <c r="K120" s="59" t="s">
        <v>22871</v>
      </c>
      <c r="L120" s="59" t="s">
        <v>22872</v>
      </c>
      <c r="M120" s="59" t="s">
        <v>22873</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114.75" hidden="1">
      <c r="A121" s="59" t="s">
        <v>22874</v>
      </c>
      <c r="B121" s="60" t="s">
        <v>22875</v>
      </c>
      <c r="C121" s="59" t="s">
        <v>22876</v>
      </c>
      <c r="D121" s="59" t="s">
        <v>22877</v>
      </c>
      <c r="E121" s="59" t="s">
        <v>21888</v>
      </c>
      <c r="F121" s="59" t="s">
        <v>22878</v>
      </c>
      <c r="H121" s="59" t="s">
        <v>22879</v>
      </c>
      <c r="I121" s="59" t="s">
        <v>22880</v>
      </c>
      <c r="J121" s="59" t="s">
        <v>1318</v>
      </c>
      <c r="K121" s="59" t="s">
        <v>22881</v>
      </c>
      <c r="L121" s="59" t="s">
        <v>22882</v>
      </c>
      <c r="M121" s="59" t="s">
        <v>545</v>
      </c>
      <c r="N121" s="59" t="s">
        <v>545</v>
      </c>
      <c r="O121" s="59" t="s">
        <v>545</v>
      </c>
      <c r="P121" s="59" t="s">
        <v>545</v>
      </c>
      <c r="Q121" s="59" t="s">
        <v>545</v>
      </c>
      <c r="R121" s="59" t="s">
        <v>545</v>
      </c>
      <c r="S121" s="59" t="s">
        <v>545</v>
      </c>
      <c r="T121" s="59" t="s">
        <v>22883</v>
      </c>
      <c r="U121" s="59" t="s">
        <v>22884</v>
      </c>
      <c r="V121" s="59" t="s">
        <v>545</v>
      </c>
      <c r="W121" s="59" t="s">
        <v>545</v>
      </c>
      <c r="X121" s="59" t="s">
        <v>545</v>
      </c>
      <c r="Y121" s="59" t="s">
        <v>545</v>
      </c>
    </row>
    <row r="122" spans="1:25" ht="63.75" hidden="1">
      <c r="A122" s="59" t="s">
        <v>22885</v>
      </c>
      <c r="B122" s="60" t="s">
        <v>22886</v>
      </c>
      <c r="C122" s="59" t="s">
        <v>22887</v>
      </c>
      <c r="D122" s="59" t="s">
        <v>22888</v>
      </c>
      <c r="E122" s="59" t="s">
        <v>21888</v>
      </c>
      <c r="F122" s="59" t="s">
        <v>22889</v>
      </c>
      <c r="H122" s="59" t="s">
        <v>22890</v>
      </c>
      <c r="I122" s="59" t="s">
        <v>22891</v>
      </c>
      <c r="J122" s="59" t="s">
        <v>1318</v>
      </c>
      <c r="K122" s="59" t="s">
        <v>22892</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140.25" hidden="1">
      <c r="A123" s="59" t="s">
        <v>21907</v>
      </c>
      <c r="B123" s="60" t="s">
        <v>22893</v>
      </c>
      <c r="C123" s="59" t="s">
        <v>22887</v>
      </c>
      <c r="D123" s="59" t="s">
        <v>22725</v>
      </c>
      <c r="E123" s="59" t="s">
        <v>22894</v>
      </c>
      <c r="F123" s="59" t="s">
        <v>21976</v>
      </c>
      <c r="H123" s="59" t="s">
        <v>22895</v>
      </c>
      <c r="I123" s="59" t="s">
        <v>22896</v>
      </c>
      <c r="J123" s="59" t="s">
        <v>17947</v>
      </c>
      <c r="K123" s="59" t="s">
        <v>22897</v>
      </c>
      <c r="L123" s="59" t="s">
        <v>22898</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102" hidden="1">
      <c r="A124" s="59" t="s">
        <v>22899</v>
      </c>
      <c r="B124" s="60" t="s">
        <v>22900</v>
      </c>
      <c r="C124" s="59" t="s">
        <v>22901</v>
      </c>
      <c r="D124" s="59" t="s">
        <v>22902</v>
      </c>
      <c r="E124" s="59" t="s">
        <v>21888</v>
      </c>
      <c r="F124" s="59" t="s">
        <v>22903</v>
      </c>
      <c r="H124" s="59" t="s">
        <v>22904</v>
      </c>
      <c r="I124" s="59" t="s">
        <v>22905</v>
      </c>
      <c r="J124" s="59" t="s">
        <v>22906</v>
      </c>
      <c r="K124" s="59" t="s">
        <v>22907</v>
      </c>
      <c r="L124" s="59" t="s">
        <v>22908</v>
      </c>
      <c r="M124" s="59" t="s">
        <v>545</v>
      </c>
      <c r="N124" s="59" t="s">
        <v>545</v>
      </c>
      <c r="O124" s="59" t="s">
        <v>545</v>
      </c>
      <c r="P124" s="59" t="s">
        <v>545</v>
      </c>
      <c r="Q124" s="59" t="s">
        <v>545</v>
      </c>
      <c r="R124" s="59" t="s">
        <v>545</v>
      </c>
      <c r="S124" s="59" t="s">
        <v>545</v>
      </c>
      <c r="T124" s="59" t="s">
        <v>22909</v>
      </c>
      <c r="U124" s="59" t="s">
        <v>22910</v>
      </c>
      <c r="V124" s="59" t="s">
        <v>545</v>
      </c>
      <c r="W124" s="59" t="s">
        <v>545</v>
      </c>
      <c r="X124" s="59" t="s">
        <v>545</v>
      </c>
      <c r="Y124" s="59" t="s">
        <v>545</v>
      </c>
    </row>
    <row r="125" spans="1:25" ht="165.75" hidden="1">
      <c r="A125" s="59" t="s">
        <v>22911</v>
      </c>
      <c r="B125" s="60" t="s">
        <v>22912</v>
      </c>
      <c r="C125" s="59" t="s">
        <v>13969</v>
      </c>
      <c r="D125" s="59" t="s">
        <v>22913</v>
      </c>
      <c r="E125" s="59" t="s">
        <v>21880</v>
      </c>
      <c r="F125" s="59" t="s">
        <v>22914</v>
      </c>
      <c r="H125" s="59" t="s">
        <v>22915</v>
      </c>
      <c r="I125" s="59" t="s">
        <v>22916</v>
      </c>
      <c r="J125" s="59" t="s">
        <v>17947</v>
      </c>
      <c r="K125" s="59" t="s">
        <v>22917</v>
      </c>
      <c r="L125" s="59" t="s">
        <v>22918</v>
      </c>
      <c r="M125" s="59" t="s">
        <v>545</v>
      </c>
      <c r="N125" s="59" t="s">
        <v>545</v>
      </c>
      <c r="O125" s="59" t="s">
        <v>545</v>
      </c>
      <c r="P125" s="59" t="s">
        <v>545</v>
      </c>
      <c r="Q125" s="59" t="s">
        <v>545</v>
      </c>
      <c r="R125" s="59" t="s">
        <v>545</v>
      </c>
      <c r="S125" s="59" t="s">
        <v>545</v>
      </c>
      <c r="T125" s="59" t="s">
        <v>22919</v>
      </c>
      <c r="U125" s="59" t="s">
        <v>22920</v>
      </c>
      <c r="V125" s="59" t="s">
        <v>545</v>
      </c>
      <c r="W125" s="59" t="s">
        <v>545</v>
      </c>
      <c r="X125" s="59" t="s">
        <v>545</v>
      </c>
      <c r="Y125" s="59" t="s">
        <v>545</v>
      </c>
    </row>
    <row r="126" spans="1:25" ht="293.25" hidden="1">
      <c r="A126" s="59" t="s">
        <v>22921</v>
      </c>
      <c r="B126" s="60" t="s">
        <v>22922</v>
      </c>
      <c r="C126" s="59" t="s">
        <v>13969</v>
      </c>
      <c r="D126" s="59" t="s">
        <v>22923</v>
      </c>
      <c r="E126" s="59" t="s">
        <v>21880</v>
      </c>
      <c r="F126" s="59" t="s">
        <v>22924</v>
      </c>
      <c r="H126" s="59" t="s">
        <v>22925</v>
      </c>
      <c r="I126" s="59" t="s">
        <v>22926</v>
      </c>
      <c r="J126" s="59" t="s">
        <v>17947</v>
      </c>
      <c r="K126" s="59" t="s">
        <v>22927</v>
      </c>
      <c r="L126" s="59" t="s">
        <v>22928</v>
      </c>
      <c r="M126" s="59" t="s">
        <v>545</v>
      </c>
      <c r="N126" s="59" t="s">
        <v>545</v>
      </c>
      <c r="O126" s="59" t="s">
        <v>545</v>
      </c>
      <c r="P126" s="59" t="s">
        <v>545</v>
      </c>
      <c r="Q126" s="59" t="s">
        <v>545</v>
      </c>
      <c r="R126" s="59" t="s">
        <v>545</v>
      </c>
      <c r="S126" s="59" t="s">
        <v>545</v>
      </c>
      <c r="T126" s="59" t="s">
        <v>22929</v>
      </c>
      <c r="U126" s="59" t="s">
        <v>545</v>
      </c>
      <c r="V126" s="59" t="s">
        <v>545</v>
      </c>
      <c r="W126" s="59" t="s">
        <v>545</v>
      </c>
      <c r="X126" s="59" t="s">
        <v>545</v>
      </c>
      <c r="Y126" s="59" t="s">
        <v>545</v>
      </c>
    </row>
    <row r="127" spans="1:25" ht="153" hidden="1">
      <c r="A127" s="59" t="s">
        <v>22930</v>
      </c>
      <c r="B127" s="60" t="s">
        <v>22931</v>
      </c>
      <c r="C127" s="59" t="s">
        <v>22932</v>
      </c>
      <c r="D127" s="59" t="s">
        <v>22933</v>
      </c>
      <c r="E127" s="59" t="s">
        <v>21888</v>
      </c>
      <c r="F127" s="59" t="s">
        <v>22934</v>
      </c>
      <c r="H127" s="59" t="s">
        <v>22935</v>
      </c>
      <c r="I127" s="59" t="s">
        <v>22936</v>
      </c>
      <c r="J127" s="59" t="s">
        <v>17947</v>
      </c>
      <c r="K127" s="59" t="s">
        <v>22937</v>
      </c>
      <c r="L127" s="59" t="s">
        <v>22938</v>
      </c>
      <c r="M127" s="59" t="s">
        <v>545</v>
      </c>
      <c r="N127" s="59" t="s">
        <v>545</v>
      </c>
      <c r="O127" s="59" t="s">
        <v>545</v>
      </c>
      <c r="P127" s="59" t="s">
        <v>545</v>
      </c>
      <c r="Q127" s="59" t="s">
        <v>545</v>
      </c>
      <c r="R127" s="59" t="s">
        <v>545</v>
      </c>
      <c r="S127" s="59" t="s">
        <v>545</v>
      </c>
      <c r="T127" s="59" t="s">
        <v>22939</v>
      </c>
      <c r="U127" s="59" t="s">
        <v>545</v>
      </c>
      <c r="V127" s="59" t="s">
        <v>545</v>
      </c>
      <c r="W127" s="59" t="s">
        <v>545</v>
      </c>
      <c r="X127" s="59" t="s">
        <v>545</v>
      </c>
      <c r="Y127" s="59" t="s">
        <v>545</v>
      </c>
    </row>
    <row r="128" spans="1:25" ht="153" hidden="1">
      <c r="A128" s="59" t="s">
        <v>22940</v>
      </c>
      <c r="B128" s="60" t="s">
        <v>22941</v>
      </c>
      <c r="C128" s="59" t="s">
        <v>22932</v>
      </c>
      <c r="D128" s="59" t="s">
        <v>22942</v>
      </c>
      <c r="E128" s="59" t="s">
        <v>21888</v>
      </c>
      <c r="F128" s="59" t="s">
        <v>22943</v>
      </c>
      <c r="H128" s="59" t="s">
        <v>22944</v>
      </c>
      <c r="I128" s="59" t="s">
        <v>22945</v>
      </c>
      <c r="J128" s="59" t="s">
        <v>22946</v>
      </c>
      <c r="K128" s="59" t="s">
        <v>22947</v>
      </c>
      <c r="L128" s="59" t="s">
        <v>22948</v>
      </c>
      <c r="M128" s="59" t="s">
        <v>545</v>
      </c>
      <c r="N128" s="59" t="s">
        <v>545</v>
      </c>
      <c r="O128" s="59" t="s">
        <v>545</v>
      </c>
      <c r="P128" s="59" t="s">
        <v>545</v>
      </c>
      <c r="Q128" s="59" t="s">
        <v>545</v>
      </c>
      <c r="R128" s="59" t="s">
        <v>545</v>
      </c>
      <c r="S128" s="59" t="s">
        <v>545</v>
      </c>
      <c r="T128" s="59" t="s">
        <v>22949</v>
      </c>
      <c r="U128" s="59" t="s">
        <v>545</v>
      </c>
      <c r="V128" s="59" t="s">
        <v>545</v>
      </c>
      <c r="W128" s="59" t="s">
        <v>545</v>
      </c>
      <c r="X128" s="59" t="s">
        <v>545</v>
      </c>
      <c r="Y128" s="59" t="s">
        <v>545</v>
      </c>
    </row>
    <row r="129" spans="1:25" ht="102" hidden="1">
      <c r="A129" s="59" t="s">
        <v>22950</v>
      </c>
      <c r="B129" s="60" t="s">
        <v>22951</v>
      </c>
      <c r="C129" s="59" t="s">
        <v>22932</v>
      </c>
      <c r="D129" s="59" t="s">
        <v>22952</v>
      </c>
      <c r="E129" s="59" t="s">
        <v>21888</v>
      </c>
      <c r="F129" s="59" t="s">
        <v>22953</v>
      </c>
      <c r="H129" s="59" t="s">
        <v>22954</v>
      </c>
      <c r="I129" s="59" t="s">
        <v>22955</v>
      </c>
      <c r="J129" s="59" t="s">
        <v>22956</v>
      </c>
      <c r="K129" s="59" t="s">
        <v>22957</v>
      </c>
      <c r="L129" s="59" t="s">
        <v>22958</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127.5" hidden="1">
      <c r="A130" s="59" t="s">
        <v>22959</v>
      </c>
      <c r="B130" s="60" t="s">
        <v>22960</v>
      </c>
      <c r="C130" s="59" t="s">
        <v>22932</v>
      </c>
      <c r="D130" s="59" t="s">
        <v>22961</v>
      </c>
      <c r="E130" s="59" t="s">
        <v>21888</v>
      </c>
      <c r="F130" s="59" t="s">
        <v>22962</v>
      </c>
      <c r="H130" s="59" t="s">
        <v>22963</v>
      </c>
      <c r="I130" s="59" t="s">
        <v>22964</v>
      </c>
      <c r="J130" s="59" t="s">
        <v>1318</v>
      </c>
      <c r="K130" s="59" t="s">
        <v>22965</v>
      </c>
      <c r="L130" s="59" t="s">
        <v>22966</v>
      </c>
      <c r="M130" s="59" t="s">
        <v>545</v>
      </c>
      <c r="N130" s="59" t="s">
        <v>545</v>
      </c>
      <c r="O130" s="59" t="s">
        <v>545</v>
      </c>
      <c r="P130" s="59" t="s">
        <v>545</v>
      </c>
      <c r="Q130" s="59" t="s">
        <v>545</v>
      </c>
      <c r="R130" s="59" t="s">
        <v>545</v>
      </c>
      <c r="S130" s="59" t="s">
        <v>545</v>
      </c>
      <c r="T130" s="59" t="s">
        <v>22967</v>
      </c>
      <c r="U130" s="59" t="s">
        <v>545</v>
      </c>
      <c r="V130" s="59" t="s">
        <v>545</v>
      </c>
      <c r="W130" s="59" t="s">
        <v>545</v>
      </c>
      <c r="X130" s="59" t="s">
        <v>545</v>
      </c>
      <c r="Y130" s="59" t="s">
        <v>545</v>
      </c>
    </row>
    <row r="131" spans="1:25" ht="331.5" hidden="1">
      <c r="A131" s="59" t="s">
        <v>22968</v>
      </c>
      <c r="B131" s="60" t="s">
        <v>22969</v>
      </c>
      <c r="C131" s="59" t="s">
        <v>22970</v>
      </c>
      <c r="D131" s="59" t="s">
        <v>22971</v>
      </c>
      <c r="E131" s="59" t="s">
        <v>21888</v>
      </c>
      <c r="F131" s="59" t="s">
        <v>2455</v>
      </c>
      <c r="H131" s="59" t="s">
        <v>22972</v>
      </c>
      <c r="I131" s="59" t="s">
        <v>22973</v>
      </c>
      <c r="J131" s="59" t="s">
        <v>22974</v>
      </c>
      <c r="K131" s="59" t="s">
        <v>22975</v>
      </c>
      <c r="L131" s="59" t="s">
        <v>22976</v>
      </c>
      <c r="M131" s="59" t="s">
        <v>545</v>
      </c>
      <c r="N131" s="59" t="s">
        <v>545</v>
      </c>
      <c r="O131" s="59" t="s">
        <v>545</v>
      </c>
      <c r="P131" s="59" t="s">
        <v>545</v>
      </c>
      <c r="Q131" s="59" t="s">
        <v>545</v>
      </c>
      <c r="R131" s="59" t="s">
        <v>545</v>
      </c>
      <c r="S131" s="59" t="s">
        <v>545</v>
      </c>
      <c r="T131" s="59" t="s">
        <v>22977</v>
      </c>
      <c r="U131" s="59" t="s">
        <v>545</v>
      </c>
      <c r="V131" s="59" t="s">
        <v>545</v>
      </c>
      <c r="W131" s="59" t="s">
        <v>545</v>
      </c>
      <c r="X131" s="59" t="s">
        <v>545</v>
      </c>
      <c r="Y131" s="59" t="s">
        <v>545</v>
      </c>
    </row>
    <row r="132" spans="1:25" ht="409.5" hidden="1">
      <c r="A132" s="59" t="s">
        <v>22978</v>
      </c>
      <c r="B132" s="60" t="s">
        <v>22979</v>
      </c>
      <c r="C132" s="59" t="s">
        <v>22970</v>
      </c>
      <c r="D132" s="59" t="s">
        <v>22980</v>
      </c>
      <c r="E132" s="59" t="s">
        <v>21888</v>
      </c>
      <c r="F132" s="59" t="s">
        <v>22981</v>
      </c>
      <c r="H132" s="59" t="s">
        <v>22982</v>
      </c>
      <c r="I132" s="59" t="s">
        <v>22983</v>
      </c>
      <c r="J132" s="59" t="s">
        <v>1318</v>
      </c>
      <c r="K132" s="59" t="s">
        <v>22984</v>
      </c>
      <c r="L132" s="59" t="s">
        <v>22985</v>
      </c>
      <c r="M132" s="59" t="s">
        <v>545</v>
      </c>
      <c r="N132" s="59" t="s">
        <v>545</v>
      </c>
      <c r="O132" s="59" t="s">
        <v>545</v>
      </c>
      <c r="P132" s="59" t="s">
        <v>545</v>
      </c>
      <c r="Q132" s="59" t="s">
        <v>545</v>
      </c>
      <c r="R132" s="59" t="s">
        <v>545</v>
      </c>
      <c r="S132" s="59" t="s">
        <v>545</v>
      </c>
      <c r="T132" s="59" t="s">
        <v>22986</v>
      </c>
      <c r="U132" s="59" t="s">
        <v>545</v>
      </c>
      <c r="V132" s="59" t="s">
        <v>545</v>
      </c>
      <c r="W132" s="59" t="s">
        <v>545</v>
      </c>
      <c r="X132" s="59" t="s">
        <v>545</v>
      </c>
      <c r="Y132" s="59" t="s">
        <v>545</v>
      </c>
    </row>
    <row r="133" spans="1:25" ht="165.75" hidden="1">
      <c r="A133" s="59" t="s">
        <v>22987</v>
      </c>
      <c r="B133" s="60" t="s">
        <v>22988</v>
      </c>
      <c r="C133" s="59" t="s">
        <v>22970</v>
      </c>
      <c r="D133" s="59" t="s">
        <v>22989</v>
      </c>
      <c r="E133" s="59" t="s">
        <v>21888</v>
      </c>
      <c r="F133" s="59" t="s">
        <v>22990</v>
      </c>
      <c r="H133" s="59" t="s">
        <v>22991</v>
      </c>
      <c r="I133" s="59" t="s">
        <v>22992</v>
      </c>
      <c r="J133" s="59" t="s">
        <v>22993</v>
      </c>
      <c r="K133" s="59" t="s">
        <v>22994</v>
      </c>
      <c r="L133" s="59" t="s">
        <v>22995</v>
      </c>
      <c r="M133" s="59" t="s">
        <v>545</v>
      </c>
      <c r="N133" s="59" t="s">
        <v>545</v>
      </c>
      <c r="O133" s="59" t="s">
        <v>545</v>
      </c>
      <c r="P133" s="59" t="s">
        <v>545</v>
      </c>
      <c r="Q133" s="59" t="s">
        <v>545</v>
      </c>
      <c r="R133" s="59" t="s">
        <v>545</v>
      </c>
      <c r="S133" s="59" t="s">
        <v>545</v>
      </c>
      <c r="T133" s="59" t="s">
        <v>22996</v>
      </c>
      <c r="U133" s="59" t="s">
        <v>545</v>
      </c>
      <c r="V133" s="59" t="s">
        <v>545</v>
      </c>
      <c r="W133" s="59" t="s">
        <v>545</v>
      </c>
      <c r="X133" s="59" t="s">
        <v>545</v>
      </c>
      <c r="Y133" s="59" t="s">
        <v>545</v>
      </c>
    </row>
    <row r="134" spans="1:25" ht="114.75" hidden="1">
      <c r="A134" s="59" t="s">
        <v>22997</v>
      </c>
      <c r="B134" s="60" t="s">
        <v>22998</v>
      </c>
      <c r="C134" s="59" t="s">
        <v>22999</v>
      </c>
      <c r="D134" s="59" t="s">
        <v>23000</v>
      </c>
      <c r="E134" s="59" t="s">
        <v>21888</v>
      </c>
      <c r="F134" s="59" t="s">
        <v>23001</v>
      </c>
      <c r="H134" s="59" t="s">
        <v>23002</v>
      </c>
      <c r="I134" s="59" t="s">
        <v>23003</v>
      </c>
      <c r="J134" s="59" t="s">
        <v>23004</v>
      </c>
      <c r="K134" s="59" t="s">
        <v>23005</v>
      </c>
      <c r="L134" s="59" t="s">
        <v>23006</v>
      </c>
      <c r="M134" s="59" t="s">
        <v>545</v>
      </c>
      <c r="N134" s="59" t="s">
        <v>545</v>
      </c>
      <c r="O134" s="59" t="s">
        <v>545</v>
      </c>
      <c r="P134" s="59" t="s">
        <v>545</v>
      </c>
      <c r="Q134" s="59" t="s">
        <v>545</v>
      </c>
      <c r="R134" s="59" t="s">
        <v>545</v>
      </c>
      <c r="S134" s="59" t="s">
        <v>545</v>
      </c>
      <c r="T134" s="59" t="s">
        <v>23007</v>
      </c>
      <c r="U134" s="59" t="s">
        <v>545</v>
      </c>
      <c r="V134" s="59" t="s">
        <v>545</v>
      </c>
      <c r="W134" s="59" t="s">
        <v>545</v>
      </c>
      <c r="X134" s="59" t="s">
        <v>545</v>
      </c>
      <c r="Y134" s="59" t="s">
        <v>545</v>
      </c>
    </row>
    <row r="135" spans="1:25" ht="165.75" hidden="1">
      <c r="A135" s="59" t="s">
        <v>23008</v>
      </c>
      <c r="B135" s="60" t="s">
        <v>23009</v>
      </c>
      <c r="C135" s="59" t="s">
        <v>23010</v>
      </c>
      <c r="D135" s="59" t="s">
        <v>23011</v>
      </c>
      <c r="E135" s="59" t="s">
        <v>21888</v>
      </c>
      <c r="F135" s="59" t="s">
        <v>23012</v>
      </c>
      <c r="H135" s="59" t="s">
        <v>23013</v>
      </c>
      <c r="I135" s="59" t="s">
        <v>23014</v>
      </c>
      <c r="J135" s="59" t="s">
        <v>22993</v>
      </c>
      <c r="K135" s="59" t="s">
        <v>23015</v>
      </c>
      <c r="L135" s="59" t="s">
        <v>23016</v>
      </c>
      <c r="M135" s="59" t="s">
        <v>545</v>
      </c>
      <c r="N135" s="59" t="s">
        <v>545</v>
      </c>
      <c r="O135" s="59" t="s">
        <v>545</v>
      </c>
      <c r="P135" s="59" t="s">
        <v>545</v>
      </c>
      <c r="Q135" s="59" t="s">
        <v>545</v>
      </c>
      <c r="R135" s="59" t="s">
        <v>545</v>
      </c>
      <c r="S135" s="59" t="s">
        <v>545</v>
      </c>
      <c r="T135" s="59" t="s">
        <v>23017</v>
      </c>
      <c r="U135" s="59" t="s">
        <v>545</v>
      </c>
      <c r="V135" s="59" t="s">
        <v>545</v>
      </c>
      <c r="W135" s="59" t="s">
        <v>545</v>
      </c>
      <c r="X135" s="59" t="s">
        <v>545</v>
      </c>
      <c r="Y135" s="59" t="s">
        <v>545</v>
      </c>
    </row>
    <row r="136" spans="1:25" ht="409.5" hidden="1">
      <c r="A136" s="59" t="s">
        <v>23018</v>
      </c>
      <c r="B136" s="60" t="s">
        <v>23019</v>
      </c>
      <c r="C136" s="59" t="s">
        <v>23020</v>
      </c>
      <c r="D136" s="59" t="s">
        <v>23021</v>
      </c>
      <c r="E136" s="59" t="s">
        <v>21888</v>
      </c>
      <c r="F136" s="59" t="s">
        <v>23022</v>
      </c>
      <c r="H136" s="59" t="s">
        <v>23023</v>
      </c>
      <c r="I136" s="59" t="s">
        <v>23024</v>
      </c>
      <c r="J136" s="59" t="s">
        <v>23025</v>
      </c>
      <c r="K136" s="59" t="s">
        <v>23026</v>
      </c>
      <c r="L136" s="59" t="s">
        <v>23027</v>
      </c>
      <c r="M136" s="59" t="s">
        <v>545</v>
      </c>
      <c r="N136" s="59" t="s">
        <v>545</v>
      </c>
      <c r="O136" s="59" t="s">
        <v>545</v>
      </c>
      <c r="P136" s="59" t="s">
        <v>545</v>
      </c>
      <c r="Q136" s="59" t="s">
        <v>545</v>
      </c>
      <c r="R136" s="59" t="s">
        <v>545</v>
      </c>
      <c r="S136" s="59" t="s">
        <v>545</v>
      </c>
      <c r="T136" s="59" t="s">
        <v>23028</v>
      </c>
      <c r="U136" s="59" t="s">
        <v>545</v>
      </c>
      <c r="V136" s="59" t="s">
        <v>545</v>
      </c>
      <c r="W136" s="59" t="s">
        <v>545</v>
      </c>
      <c r="X136" s="59" t="s">
        <v>545</v>
      </c>
      <c r="Y136" s="59" t="s">
        <v>545</v>
      </c>
    </row>
    <row r="137" spans="1:25" ht="140.25" hidden="1">
      <c r="A137" s="59" t="s">
        <v>23029</v>
      </c>
      <c r="B137" s="60" t="s">
        <v>23030</v>
      </c>
      <c r="C137" s="59" t="s">
        <v>23031</v>
      </c>
      <c r="D137" s="59" t="s">
        <v>23032</v>
      </c>
      <c r="E137" s="59" t="s">
        <v>21888</v>
      </c>
      <c r="F137" s="59" t="s">
        <v>23033</v>
      </c>
      <c r="H137" s="59" t="s">
        <v>23034</v>
      </c>
      <c r="I137" s="59" t="s">
        <v>23035</v>
      </c>
      <c r="J137" s="59" t="s">
        <v>23036</v>
      </c>
      <c r="K137" s="59" t="s">
        <v>23037</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89.25" hidden="1">
      <c r="A138" s="59" t="s">
        <v>23038</v>
      </c>
      <c r="B138" s="60" t="s">
        <v>23039</v>
      </c>
      <c r="C138" s="59" t="s">
        <v>14032</v>
      </c>
      <c r="D138" s="59" t="s">
        <v>23040</v>
      </c>
      <c r="E138" s="59" t="s">
        <v>21888</v>
      </c>
      <c r="F138" s="59" t="s">
        <v>23041</v>
      </c>
      <c r="H138" s="59" t="s">
        <v>23042</v>
      </c>
      <c r="I138" s="59" t="s">
        <v>23043</v>
      </c>
      <c r="J138" s="59" t="s">
        <v>18548</v>
      </c>
      <c r="K138" s="59" t="s">
        <v>23044</v>
      </c>
      <c r="L138" s="59" t="s">
        <v>23045</v>
      </c>
      <c r="M138" s="59" t="s">
        <v>545</v>
      </c>
      <c r="N138" s="59" t="s">
        <v>545</v>
      </c>
      <c r="O138" s="59" t="s">
        <v>545</v>
      </c>
      <c r="P138" s="59" t="s">
        <v>545</v>
      </c>
      <c r="Q138" s="59" t="s">
        <v>545</v>
      </c>
      <c r="R138" s="59" t="s">
        <v>545</v>
      </c>
      <c r="S138" s="59" t="s">
        <v>545</v>
      </c>
      <c r="T138" s="59" t="s">
        <v>545</v>
      </c>
      <c r="U138" s="59" t="s">
        <v>23046</v>
      </c>
      <c r="V138" s="59" t="s">
        <v>545</v>
      </c>
      <c r="W138" s="59" t="s">
        <v>545</v>
      </c>
      <c r="X138" s="59" t="s">
        <v>545</v>
      </c>
      <c r="Y138" s="59" t="s">
        <v>545</v>
      </c>
    </row>
    <row r="139" spans="1:25" ht="331.5" hidden="1">
      <c r="A139" s="59" t="s">
        <v>23047</v>
      </c>
      <c r="B139" s="60" t="s">
        <v>23048</v>
      </c>
      <c r="C139" s="59" t="s">
        <v>14032</v>
      </c>
      <c r="D139" s="59" t="s">
        <v>22636</v>
      </c>
      <c r="E139" s="59" t="s">
        <v>21888</v>
      </c>
      <c r="F139" s="59" t="s">
        <v>23049</v>
      </c>
      <c r="H139" s="59" t="s">
        <v>23050</v>
      </c>
      <c r="I139" s="59" t="s">
        <v>23051</v>
      </c>
      <c r="J139" s="59" t="s">
        <v>23052</v>
      </c>
      <c r="K139" s="59" t="s">
        <v>23053</v>
      </c>
      <c r="L139" s="59" t="s">
        <v>23054</v>
      </c>
      <c r="M139" s="59" t="s">
        <v>545</v>
      </c>
      <c r="N139" s="59" t="s">
        <v>545</v>
      </c>
      <c r="O139" s="59" t="s">
        <v>545</v>
      </c>
      <c r="P139" s="59" t="s">
        <v>545</v>
      </c>
      <c r="Q139" s="59" t="s">
        <v>545</v>
      </c>
      <c r="R139" s="59" t="s">
        <v>545</v>
      </c>
      <c r="S139" s="59" t="s">
        <v>545</v>
      </c>
      <c r="T139" s="59" t="s">
        <v>23055</v>
      </c>
      <c r="U139" s="59" t="s">
        <v>23056</v>
      </c>
      <c r="V139" s="59" t="s">
        <v>545</v>
      </c>
      <c r="W139" s="59" t="s">
        <v>545</v>
      </c>
      <c r="X139" s="59" t="s">
        <v>545</v>
      </c>
      <c r="Y139" s="59" t="s">
        <v>545</v>
      </c>
    </row>
    <row r="140" spans="1:25" ht="89.25" hidden="1">
      <c r="A140" s="59" t="s">
        <v>23057</v>
      </c>
      <c r="B140" s="60" t="s">
        <v>23058</v>
      </c>
      <c r="C140" s="59" t="s">
        <v>14032</v>
      </c>
      <c r="D140" s="59" t="s">
        <v>23059</v>
      </c>
      <c r="E140" s="59" t="s">
        <v>21888</v>
      </c>
      <c r="F140" s="59" t="s">
        <v>23060</v>
      </c>
      <c r="H140" s="59" t="s">
        <v>23061</v>
      </c>
      <c r="I140" s="59" t="s">
        <v>23062</v>
      </c>
      <c r="J140" s="59" t="s">
        <v>23063</v>
      </c>
      <c r="K140" s="59" t="s">
        <v>23064</v>
      </c>
      <c r="L140" s="59" t="s">
        <v>23065</v>
      </c>
      <c r="M140" s="59" t="s">
        <v>545</v>
      </c>
      <c r="N140" s="59" t="s">
        <v>545</v>
      </c>
      <c r="O140" s="59" t="s">
        <v>545</v>
      </c>
      <c r="P140" s="59" t="s">
        <v>545</v>
      </c>
      <c r="Q140" s="59" t="s">
        <v>545</v>
      </c>
      <c r="R140" s="59" t="s">
        <v>545</v>
      </c>
      <c r="S140" s="59" t="s">
        <v>545</v>
      </c>
      <c r="T140" s="59" t="s">
        <v>23066</v>
      </c>
      <c r="U140" s="59" t="s">
        <v>545</v>
      </c>
      <c r="V140" s="59" t="s">
        <v>545</v>
      </c>
      <c r="W140" s="59" t="s">
        <v>545</v>
      </c>
      <c r="X140" s="59" t="s">
        <v>545</v>
      </c>
      <c r="Y140" s="59" t="s">
        <v>545</v>
      </c>
    </row>
    <row r="141" spans="1:25" ht="51" hidden="1">
      <c r="A141" s="59" t="s">
        <v>23067</v>
      </c>
      <c r="B141" s="60" t="s">
        <v>23068</v>
      </c>
      <c r="C141" s="59" t="s">
        <v>23069</v>
      </c>
      <c r="D141" s="59" t="s">
        <v>23070</v>
      </c>
      <c r="E141" s="59" t="s">
        <v>22772</v>
      </c>
      <c r="F141" s="59" t="s">
        <v>23071</v>
      </c>
      <c r="H141" s="59" t="s">
        <v>23072</v>
      </c>
      <c r="I141" s="59" t="s">
        <v>23073</v>
      </c>
      <c r="J141" s="59" t="s">
        <v>23074</v>
      </c>
      <c r="K141" s="59" t="s">
        <v>23075</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91.25" hidden="1">
      <c r="A142" s="59" t="s">
        <v>23076</v>
      </c>
      <c r="B142" s="60" t="s">
        <v>23077</v>
      </c>
      <c r="C142" s="59" t="s">
        <v>23078</v>
      </c>
      <c r="D142" s="59" t="s">
        <v>23079</v>
      </c>
      <c r="E142" s="59" t="s">
        <v>21888</v>
      </c>
      <c r="F142" s="59" t="s">
        <v>23080</v>
      </c>
      <c r="H142" s="59" t="s">
        <v>23081</v>
      </c>
      <c r="I142" s="59" t="s">
        <v>23082</v>
      </c>
      <c r="J142" s="59" t="s">
        <v>2266</v>
      </c>
      <c r="K142" s="59" t="s">
        <v>23083</v>
      </c>
      <c r="L142" s="59" t="s">
        <v>23084</v>
      </c>
      <c r="M142" s="59" t="s">
        <v>545</v>
      </c>
      <c r="N142" s="59" t="s">
        <v>545</v>
      </c>
      <c r="O142" s="59" t="s">
        <v>545</v>
      </c>
      <c r="P142" s="59" t="s">
        <v>545</v>
      </c>
      <c r="Q142" s="59" t="s">
        <v>545</v>
      </c>
      <c r="R142" s="59" t="s">
        <v>545</v>
      </c>
      <c r="S142" s="59" t="s">
        <v>545</v>
      </c>
      <c r="T142" s="59" t="s">
        <v>23085</v>
      </c>
      <c r="U142" s="59" t="s">
        <v>545</v>
      </c>
      <c r="V142" s="59" t="s">
        <v>545</v>
      </c>
      <c r="W142" s="59" t="s">
        <v>545</v>
      </c>
      <c r="X142" s="59" t="s">
        <v>545</v>
      </c>
      <c r="Y142" s="59" t="s">
        <v>545</v>
      </c>
    </row>
    <row r="143" spans="1:25" ht="255" hidden="1">
      <c r="A143" s="59" t="s">
        <v>23086</v>
      </c>
      <c r="B143" s="60" t="s">
        <v>23087</v>
      </c>
      <c r="C143" s="59" t="s">
        <v>1197</v>
      </c>
      <c r="D143" s="59" t="s">
        <v>23088</v>
      </c>
      <c r="E143" s="59" t="s">
        <v>21888</v>
      </c>
      <c r="F143" s="59" t="s">
        <v>23089</v>
      </c>
      <c r="H143" s="59" t="s">
        <v>23090</v>
      </c>
      <c r="I143" s="59" t="s">
        <v>23091</v>
      </c>
      <c r="J143" s="59" t="s">
        <v>23092</v>
      </c>
      <c r="K143" s="59" t="s">
        <v>23093</v>
      </c>
      <c r="L143" s="59" t="s">
        <v>23094</v>
      </c>
      <c r="M143" s="59" t="s">
        <v>545</v>
      </c>
      <c r="N143" s="59" t="s">
        <v>545</v>
      </c>
      <c r="O143" s="59" t="s">
        <v>545</v>
      </c>
      <c r="P143" s="59" t="s">
        <v>545</v>
      </c>
      <c r="Q143" s="59" t="s">
        <v>545</v>
      </c>
      <c r="R143" s="59" t="s">
        <v>545</v>
      </c>
      <c r="S143" s="59" t="s">
        <v>545</v>
      </c>
      <c r="T143" s="59" t="s">
        <v>23095</v>
      </c>
      <c r="U143" s="59" t="s">
        <v>23096</v>
      </c>
      <c r="V143" s="59" t="s">
        <v>545</v>
      </c>
      <c r="W143" s="59" t="s">
        <v>545</v>
      </c>
      <c r="X143" s="59" t="s">
        <v>545</v>
      </c>
      <c r="Y143" s="59" t="s">
        <v>545</v>
      </c>
    </row>
    <row r="144" spans="1:25" ht="306" hidden="1">
      <c r="A144" s="59" t="s">
        <v>23097</v>
      </c>
      <c r="B144" s="60" t="s">
        <v>23098</v>
      </c>
      <c r="C144" s="59" t="s">
        <v>1197</v>
      </c>
      <c r="D144" s="59" t="s">
        <v>23099</v>
      </c>
      <c r="E144" s="59" t="s">
        <v>21888</v>
      </c>
      <c r="F144" s="59" t="s">
        <v>23100</v>
      </c>
      <c r="H144" s="59" t="s">
        <v>23101</v>
      </c>
      <c r="I144" s="59" t="s">
        <v>23102</v>
      </c>
      <c r="J144" s="59" t="s">
        <v>22460</v>
      </c>
      <c r="K144" s="59" t="s">
        <v>23103</v>
      </c>
      <c r="L144" s="59" t="s">
        <v>23104</v>
      </c>
      <c r="M144" s="59" t="s">
        <v>545</v>
      </c>
      <c r="N144" s="59" t="s">
        <v>545</v>
      </c>
      <c r="O144" s="59" t="s">
        <v>545</v>
      </c>
      <c r="P144" s="59" t="s">
        <v>545</v>
      </c>
      <c r="Q144" s="59" t="s">
        <v>545</v>
      </c>
      <c r="R144" s="59" t="s">
        <v>545</v>
      </c>
      <c r="S144" s="59" t="s">
        <v>545</v>
      </c>
      <c r="T144" s="59" t="s">
        <v>23105</v>
      </c>
      <c r="U144" s="59" t="s">
        <v>545</v>
      </c>
      <c r="V144" s="59" t="s">
        <v>545</v>
      </c>
      <c r="W144" s="59" t="s">
        <v>545</v>
      </c>
      <c r="X144" s="59" t="s">
        <v>545</v>
      </c>
      <c r="Y144" s="59" t="s">
        <v>545</v>
      </c>
    </row>
    <row r="145" spans="1:25" ht="63.75" hidden="1">
      <c r="A145" s="59" t="s">
        <v>23106</v>
      </c>
      <c r="B145" s="60" t="s">
        <v>23107</v>
      </c>
      <c r="C145" s="59" t="s">
        <v>23108</v>
      </c>
      <c r="D145" s="59" t="s">
        <v>22675</v>
      </c>
      <c r="E145" s="59" t="s">
        <v>21888</v>
      </c>
      <c r="F145" s="59" t="s">
        <v>22002</v>
      </c>
      <c r="H145" s="59" t="s">
        <v>23109</v>
      </c>
      <c r="I145" s="59" t="s">
        <v>23110</v>
      </c>
      <c r="J145" s="59" t="s">
        <v>23111</v>
      </c>
      <c r="K145" s="59" t="s">
        <v>23112</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38.25" hidden="1">
      <c r="A146" s="59" t="s">
        <v>23113</v>
      </c>
      <c r="B146" s="60" t="s">
        <v>23114</v>
      </c>
      <c r="C146" s="59" t="s">
        <v>23108</v>
      </c>
      <c r="D146" s="59" t="s">
        <v>23115</v>
      </c>
      <c r="E146" s="59" t="s">
        <v>21888</v>
      </c>
      <c r="F146" s="59" t="s">
        <v>8946</v>
      </c>
      <c r="H146" s="59" t="s">
        <v>23116</v>
      </c>
      <c r="I146" s="59" t="s">
        <v>23117</v>
      </c>
      <c r="J146" s="59" t="s">
        <v>23118</v>
      </c>
      <c r="K146" s="59" t="s">
        <v>23119</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51" hidden="1">
      <c r="A147" s="59" t="s">
        <v>23120</v>
      </c>
      <c r="B147" s="60" t="s">
        <v>23121</v>
      </c>
      <c r="C147" s="59" t="s">
        <v>23122</v>
      </c>
      <c r="D147" s="59" t="s">
        <v>23123</v>
      </c>
      <c r="E147" s="59" t="s">
        <v>21888</v>
      </c>
      <c r="F147" s="59" t="s">
        <v>22121</v>
      </c>
      <c r="H147" s="59" t="s">
        <v>23124</v>
      </c>
      <c r="I147" s="59" t="s">
        <v>23125</v>
      </c>
      <c r="J147" s="59" t="s">
        <v>23126</v>
      </c>
      <c r="K147" s="59" t="s">
        <v>23127</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51" hidden="1">
      <c r="A148" s="59" t="s">
        <v>23128</v>
      </c>
      <c r="B148" s="60" t="s">
        <v>23129</v>
      </c>
      <c r="C148" s="59" t="s">
        <v>23122</v>
      </c>
      <c r="D148" s="59" t="s">
        <v>23123</v>
      </c>
      <c r="E148" s="59" t="s">
        <v>21888</v>
      </c>
      <c r="F148" s="59" t="s">
        <v>22121</v>
      </c>
      <c r="H148" s="59" t="s">
        <v>23130</v>
      </c>
      <c r="I148" s="59" t="s">
        <v>23131</v>
      </c>
      <c r="J148" s="59" t="s">
        <v>23126</v>
      </c>
      <c r="K148" s="59" t="s">
        <v>23132</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102" hidden="1">
      <c r="A149" s="59" t="s">
        <v>23133</v>
      </c>
      <c r="B149" s="60" t="s">
        <v>23134</v>
      </c>
      <c r="C149" s="59" t="s">
        <v>23135</v>
      </c>
      <c r="D149" s="59" t="s">
        <v>23136</v>
      </c>
      <c r="E149" s="59" t="s">
        <v>21888</v>
      </c>
      <c r="F149" s="59" t="s">
        <v>23137</v>
      </c>
      <c r="H149" s="59" t="s">
        <v>23138</v>
      </c>
      <c r="I149" s="59" t="s">
        <v>23139</v>
      </c>
      <c r="J149" s="59" t="s">
        <v>23140</v>
      </c>
      <c r="K149" s="59" t="s">
        <v>23141</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216.75" hidden="1">
      <c r="A150" s="59" t="s">
        <v>23142</v>
      </c>
      <c r="B150" s="60" t="s">
        <v>23143</v>
      </c>
      <c r="C150" s="59" t="s">
        <v>23144</v>
      </c>
      <c r="D150" s="59" t="s">
        <v>22476</v>
      </c>
      <c r="E150" s="59" t="s">
        <v>21888</v>
      </c>
      <c r="F150" s="59" t="s">
        <v>23145</v>
      </c>
      <c r="H150" s="59" t="s">
        <v>23146</v>
      </c>
      <c r="I150" s="59" t="s">
        <v>23147</v>
      </c>
      <c r="J150" s="59" t="s">
        <v>23148</v>
      </c>
      <c r="K150" s="59" t="s">
        <v>23149</v>
      </c>
      <c r="L150" s="59" t="s">
        <v>23150</v>
      </c>
      <c r="M150" s="59" t="s">
        <v>545</v>
      </c>
      <c r="N150" s="59" t="s">
        <v>545</v>
      </c>
      <c r="O150" s="59" t="s">
        <v>545</v>
      </c>
      <c r="P150" s="59" t="s">
        <v>545</v>
      </c>
      <c r="Q150" s="59" t="s">
        <v>545</v>
      </c>
      <c r="R150" s="59" t="s">
        <v>545</v>
      </c>
      <c r="S150" s="59" t="s">
        <v>545</v>
      </c>
      <c r="T150" s="59" t="s">
        <v>23151</v>
      </c>
      <c r="U150" s="59" t="s">
        <v>23152</v>
      </c>
      <c r="V150" s="59" t="s">
        <v>545</v>
      </c>
      <c r="W150" s="59" t="s">
        <v>545</v>
      </c>
      <c r="X150" s="59" t="s">
        <v>545</v>
      </c>
      <c r="Y150" s="59" t="s">
        <v>545</v>
      </c>
    </row>
    <row r="151" spans="1:25" ht="409.5" hidden="1">
      <c r="A151" s="59" t="s">
        <v>23153</v>
      </c>
      <c r="B151" s="60" t="s">
        <v>23154</v>
      </c>
      <c r="C151" s="59" t="s">
        <v>23144</v>
      </c>
      <c r="D151" s="59" t="s">
        <v>21902</v>
      </c>
      <c r="E151" s="59" t="s">
        <v>21888</v>
      </c>
      <c r="F151" s="59" t="s">
        <v>2246</v>
      </c>
      <c r="H151" s="59" t="s">
        <v>23155</v>
      </c>
      <c r="I151" s="59" t="s">
        <v>23156</v>
      </c>
      <c r="J151" s="59" t="s">
        <v>23157</v>
      </c>
      <c r="K151" s="59" t="s">
        <v>23158</v>
      </c>
      <c r="L151" s="59" t="s">
        <v>23159</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76.5" hidden="1">
      <c r="A152" s="59" t="s">
        <v>23160</v>
      </c>
      <c r="B152" s="60" t="s">
        <v>23161</v>
      </c>
      <c r="C152" s="59" t="s">
        <v>23162</v>
      </c>
      <c r="D152" s="59" t="s">
        <v>23163</v>
      </c>
      <c r="E152" s="59" t="s">
        <v>21888</v>
      </c>
      <c r="F152" s="59" t="s">
        <v>23164</v>
      </c>
      <c r="H152" s="59" t="s">
        <v>23165</v>
      </c>
      <c r="I152" s="59" t="s">
        <v>23166</v>
      </c>
      <c r="J152" s="59" t="s">
        <v>23148</v>
      </c>
      <c r="K152" s="59" t="s">
        <v>23167</v>
      </c>
      <c r="L152" s="59" t="s">
        <v>23168</v>
      </c>
      <c r="M152" s="59" t="s">
        <v>545</v>
      </c>
      <c r="N152" s="59" t="s">
        <v>545</v>
      </c>
      <c r="O152" s="59" t="s">
        <v>545</v>
      </c>
      <c r="P152" s="59" t="s">
        <v>545</v>
      </c>
      <c r="Q152" s="59" t="s">
        <v>545</v>
      </c>
      <c r="R152" s="59" t="s">
        <v>545</v>
      </c>
      <c r="S152" s="59" t="s">
        <v>545</v>
      </c>
      <c r="T152" s="59" t="s">
        <v>23169</v>
      </c>
      <c r="U152" s="59" t="s">
        <v>545</v>
      </c>
      <c r="V152" s="59" t="s">
        <v>545</v>
      </c>
      <c r="W152" s="59" t="s">
        <v>545</v>
      </c>
      <c r="X152" s="59" t="s">
        <v>545</v>
      </c>
      <c r="Y152" s="59" t="s">
        <v>545</v>
      </c>
    </row>
    <row r="153" spans="1:25" ht="89.25" hidden="1">
      <c r="A153" s="59" t="s">
        <v>23170</v>
      </c>
      <c r="B153" s="60" t="s">
        <v>23171</v>
      </c>
      <c r="C153" s="59" t="s">
        <v>23172</v>
      </c>
      <c r="D153" s="59" t="s">
        <v>23173</v>
      </c>
      <c r="E153" s="59" t="s">
        <v>21880</v>
      </c>
      <c r="F153" s="59" t="s">
        <v>23174</v>
      </c>
      <c r="H153" s="59" t="s">
        <v>23175</v>
      </c>
      <c r="I153" s="59" t="s">
        <v>23176</v>
      </c>
      <c r="J153" s="59" t="s">
        <v>23148</v>
      </c>
      <c r="K153" s="59" t="s">
        <v>23177</v>
      </c>
      <c r="L153" s="59" t="s">
        <v>23178</v>
      </c>
      <c r="M153" s="59" t="s">
        <v>545</v>
      </c>
      <c r="N153" s="59" t="s">
        <v>545</v>
      </c>
      <c r="O153" s="59" t="s">
        <v>545</v>
      </c>
      <c r="P153" s="59" t="s">
        <v>545</v>
      </c>
      <c r="Q153" s="59" t="s">
        <v>545</v>
      </c>
      <c r="R153" s="59" t="s">
        <v>545</v>
      </c>
      <c r="S153" s="59" t="s">
        <v>545</v>
      </c>
      <c r="T153" s="59" t="s">
        <v>23179</v>
      </c>
      <c r="U153" s="59" t="s">
        <v>545</v>
      </c>
      <c r="V153" s="59" t="s">
        <v>545</v>
      </c>
      <c r="W153" s="59" t="s">
        <v>545</v>
      </c>
      <c r="X153" s="59" t="s">
        <v>545</v>
      </c>
      <c r="Y153" s="59" t="s">
        <v>545</v>
      </c>
    </row>
    <row r="154" spans="1:25" ht="114.75" hidden="1">
      <c r="A154" s="59" t="s">
        <v>23180</v>
      </c>
      <c r="B154" s="60" t="s">
        <v>23181</v>
      </c>
      <c r="C154" s="59" t="s">
        <v>23182</v>
      </c>
      <c r="D154" s="59" t="s">
        <v>23183</v>
      </c>
      <c r="E154" s="59" t="s">
        <v>21888</v>
      </c>
      <c r="F154" s="59" t="s">
        <v>23184</v>
      </c>
      <c r="H154" s="59" t="s">
        <v>23185</v>
      </c>
      <c r="I154" s="59" t="s">
        <v>23186</v>
      </c>
      <c r="J154" s="59" t="s">
        <v>23187</v>
      </c>
      <c r="K154" s="59" t="s">
        <v>23188</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114.75" hidden="1">
      <c r="A155" s="59" t="s">
        <v>23189</v>
      </c>
      <c r="B155" s="60" t="s">
        <v>23190</v>
      </c>
      <c r="C155" s="59" t="s">
        <v>23191</v>
      </c>
      <c r="D155" s="59" t="s">
        <v>23192</v>
      </c>
      <c r="E155" s="59" t="s">
        <v>21888</v>
      </c>
      <c r="F155" s="59" t="s">
        <v>23193</v>
      </c>
      <c r="H155" s="59" t="s">
        <v>23194</v>
      </c>
      <c r="I155" s="59" t="s">
        <v>23195</v>
      </c>
      <c r="J155" s="59" t="s">
        <v>23196</v>
      </c>
      <c r="K155" s="59" t="s">
        <v>23197</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51" hidden="1">
      <c r="A156" s="59" t="s">
        <v>23198</v>
      </c>
      <c r="B156" s="60" t="s">
        <v>23199</v>
      </c>
      <c r="C156" s="59" t="s">
        <v>23200</v>
      </c>
      <c r="D156" s="59" t="s">
        <v>23123</v>
      </c>
      <c r="E156" s="59" t="s">
        <v>21888</v>
      </c>
      <c r="F156" s="59" t="s">
        <v>22121</v>
      </c>
      <c r="H156" s="59" t="s">
        <v>23130</v>
      </c>
      <c r="I156" s="59" t="s">
        <v>23201</v>
      </c>
      <c r="J156" s="59" t="s">
        <v>23202</v>
      </c>
      <c r="K156" s="59" t="s">
        <v>23203</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76.5" hidden="1">
      <c r="A157" s="59" t="s">
        <v>23204</v>
      </c>
      <c r="B157" s="60" t="s">
        <v>23205</v>
      </c>
      <c r="C157" s="59" t="s">
        <v>23200</v>
      </c>
      <c r="D157" s="59" t="s">
        <v>23123</v>
      </c>
      <c r="E157" s="59" t="s">
        <v>21888</v>
      </c>
      <c r="F157" s="59" t="s">
        <v>22121</v>
      </c>
      <c r="H157" s="59" t="s">
        <v>23206</v>
      </c>
      <c r="I157" s="59" t="s">
        <v>23207</v>
      </c>
      <c r="J157" s="59" t="s">
        <v>23202</v>
      </c>
      <c r="K157" s="59" t="s">
        <v>23208</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242.25" hidden="1">
      <c r="A158" s="59" t="s">
        <v>23209</v>
      </c>
      <c r="B158" s="60" t="s">
        <v>23210</v>
      </c>
      <c r="C158" s="59" t="s">
        <v>23211</v>
      </c>
      <c r="D158" s="59" t="s">
        <v>23212</v>
      </c>
      <c r="E158" s="59" t="s">
        <v>21888</v>
      </c>
      <c r="F158" s="59" t="s">
        <v>23213</v>
      </c>
      <c r="H158" s="59" t="s">
        <v>23214</v>
      </c>
      <c r="I158" s="59" t="s">
        <v>23215</v>
      </c>
      <c r="J158" s="59" t="s">
        <v>23216</v>
      </c>
      <c r="K158" s="59" t="s">
        <v>23217</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242.25" hidden="1">
      <c r="A159" s="59" t="s">
        <v>23218</v>
      </c>
      <c r="B159" s="60" t="s">
        <v>23219</v>
      </c>
      <c r="C159" s="59" t="s">
        <v>23220</v>
      </c>
      <c r="D159" s="59" t="s">
        <v>23221</v>
      </c>
      <c r="E159" s="59" t="s">
        <v>21888</v>
      </c>
      <c r="F159" s="59" t="s">
        <v>23222</v>
      </c>
      <c r="H159" s="59" t="s">
        <v>23223</v>
      </c>
      <c r="I159" s="59" t="s">
        <v>23224</v>
      </c>
      <c r="J159" s="59" t="s">
        <v>23225</v>
      </c>
      <c r="K159" s="59" t="s">
        <v>23226</v>
      </c>
      <c r="L159" s="59" t="s">
        <v>23227</v>
      </c>
      <c r="M159" s="59" t="s">
        <v>545</v>
      </c>
      <c r="N159" s="59" t="s">
        <v>545</v>
      </c>
      <c r="O159" s="59" t="s">
        <v>545</v>
      </c>
      <c r="P159" s="59" t="s">
        <v>545</v>
      </c>
      <c r="Q159" s="59" t="s">
        <v>545</v>
      </c>
      <c r="R159" s="59" t="s">
        <v>545</v>
      </c>
      <c r="S159" s="59" t="s">
        <v>545</v>
      </c>
      <c r="T159" s="59" t="s">
        <v>23228</v>
      </c>
      <c r="U159" s="59" t="s">
        <v>545</v>
      </c>
      <c r="V159" s="59" t="s">
        <v>545</v>
      </c>
      <c r="W159" s="59" t="s">
        <v>545</v>
      </c>
      <c r="X159" s="59" t="s">
        <v>545</v>
      </c>
      <c r="Y159" s="59" t="s">
        <v>545</v>
      </c>
    </row>
    <row r="160" spans="1:25" ht="89.25">
      <c r="A160" s="59" t="s">
        <v>23229</v>
      </c>
      <c r="B160" s="60" t="s">
        <v>23230</v>
      </c>
      <c r="C160" s="59" t="s">
        <v>23231</v>
      </c>
      <c r="D160" s="59" t="s">
        <v>23232</v>
      </c>
      <c r="E160" s="59" t="s">
        <v>21888</v>
      </c>
      <c r="F160" s="59" t="s">
        <v>21976</v>
      </c>
      <c r="H160" s="59" t="s">
        <v>23233</v>
      </c>
      <c r="I160" s="59" t="s">
        <v>23234</v>
      </c>
      <c r="J160" s="59" t="s">
        <v>23235</v>
      </c>
      <c r="K160" s="59" t="s">
        <v>23236</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114.75" hidden="1">
      <c r="A161" s="59" t="s">
        <v>23237</v>
      </c>
      <c r="B161" s="60" t="s">
        <v>23238</v>
      </c>
      <c r="C161" s="59" t="s">
        <v>23239</v>
      </c>
      <c r="D161" s="59" t="s">
        <v>23240</v>
      </c>
      <c r="E161" s="59" t="s">
        <v>21888</v>
      </c>
      <c r="F161" s="59" t="s">
        <v>23241</v>
      </c>
      <c r="H161" s="59" t="s">
        <v>23242</v>
      </c>
      <c r="I161" s="59" t="s">
        <v>23243</v>
      </c>
      <c r="J161" s="59" t="s">
        <v>23244</v>
      </c>
      <c r="K161" s="59" t="s">
        <v>23245</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51">
      <c r="A162" s="59" t="s">
        <v>23246</v>
      </c>
      <c r="B162" s="60" t="s">
        <v>23247</v>
      </c>
      <c r="C162" s="59" t="s">
        <v>23248</v>
      </c>
      <c r="D162" s="59" t="s">
        <v>23249</v>
      </c>
      <c r="E162" s="59" t="s">
        <v>21888</v>
      </c>
      <c r="F162" s="59" t="s">
        <v>22392</v>
      </c>
      <c r="H162" s="59" t="s">
        <v>23250</v>
      </c>
      <c r="I162" s="59" t="s">
        <v>23251</v>
      </c>
      <c r="J162" s="59" t="s">
        <v>23252</v>
      </c>
      <c r="K162" s="59" t="s">
        <v>23253</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127.5">
      <c r="A163" s="59" t="s">
        <v>23254</v>
      </c>
      <c r="B163" s="60" t="s">
        <v>23255</v>
      </c>
      <c r="C163" s="59" t="s">
        <v>1231</v>
      </c>
      <c r="D163" s="59" t="s">
        <v>23256</v>
      </c>
      <c r="E163" s="59" t="s">
        <v>21888</v>
      </c>
      <c r="F163" s="59" t="s">
        <v>23257</v>
      </c>
      <c r="H163" s="59" t="s">
        <v>23258</v>
      </c>
      <c r="I163" s="59" t="s">
        <v>23259</v>
      </c>
      <c r="J163" s="59" t="s">
        <v>23260</v>
      </c>
      <c r="K163" s="59" t="s">
        <v>23261</v>
      </c>
      <c r="L163" s="59" t="s">
        <v>23262</v>
      </c>
      <c r="M163" s="59" t="s">
        <v>545</v>
      </c>
      <c r="N163" s="59" t="s">
        <v>545</v>
      </c>
      <c r="O163" s="59" t="s">
        <v>545</v>
      </c>
      <c r="P163" s="59" t="s">
        <v>545</v>
      </c>
      <c r="Q163" s="59" t="s">
        <v>545</v>
      </c>
      <c r="R163" s="59" t="s">
        <v>545</v>
      </c>
      <c r="S163" s="59" t="s">
        <v>545</v>
      </c>
      <c r="T163" s="59" t="s">
        <v>23263</v>
      </c>
      <c r="U163" s="59" t="s">
        <v>545</v>
      </c>
      <c r="V163" s="59" t="s">
        <v>545</v>
      </c>
      <c r="W163" s="59" t="s">
        <v>545</v>
      </c>
      <c r="X163" s="59" t="s">
        <v>545</v>
      </c>
      <c r="Y163" s="59" t="s">
        <v>545</v>
      </c>
    </row>
    <row r="164" spans="1:25" ht="51" hidden="1">
      <c r="A164" s="59" t="s">
        <v>23264</v>
      </c>
      <c r="B164" s="60" t="s">
        <v>23265</v>
      </c>
      <c r="C164" s="59" t="s">
        <v>1259</v>
      </c>
      <c r="D164" s="59" t="s">
        <v>23266</v>
      </c>
      <c r="E164" s="59" t="s">
        <v>21888</v>
      </c>
      <c r="F164" s="59" t="s">
        <v>23100</v>
      </c>
      <c r="H164" s="59" t="s">
        <v>23267</v>
      </c>
      <c r="I164" s="59" t="s">
        <v>23268</v>
      </c>
      <c r="J164" s="59" t="s">
        <v>23269</v>
      </c>
      <c r="K164" s="59" t="s">
        <v>23270</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102" hidden="1">
      <c r="A165" s="59" t="s">
        <v>23271</v>
      </c>
      <c r="B165" s="60" t="s">
        <v>23272</v>
      </c>
      <c r="C165" s="59" t="s">
        <v>23273</v>
      </c>
      <c r="D165" s="59" t="s">
        <v>23232</v>
      </c>
      <c r="E165" s="59" t="s">
        <v>21888</v>
      </c>
      <c r="F165" s="59" t="s">
        <v>21976</v>
      </c>
      <c r="H165" s="59" t="s">
        <v>23274</v>
      </c>
      <c r="I165" s="59" t="s">
        <v>23275</v>
      </c>
      <c r="J165" s="59" t="s">
        <v>23276</v>
      </c>
      <c r="K165" s="59" t="s">
        <v>23277</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63.75" hidden="1">
      <c r="A166" s="59" t="s">
        <v>23278</v>
      </c>
      <c r="B166" s="60" t="s">
        <v>23279</v>
      </c>
      <c r="C166" s="59" t="s">
        <v>1071</v>
      </c>
      <c r="D166" s="59" t="s">
        <v>23280</v>
      </c>
      <c r="E166" s="59" t="s">
        <v>21888</v>
      </c>
      <c r="F166" s="59" t="s">
        <v>22011</v>
      </c>
      <c r="H166" s="59" t="s">
        <v>23281</v>
      </c>
      <c r="I166" s="59" t="s">
        <v>23282</v>
      </c>
      <c r="J166" s="59" t="s">
        <v>23283</v>
      </c>
      <c r="K166" s="59" t="s">
        <v>23284</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102" hidden="1">
      <c r="A167" s="59" t="s">
        <v>23285</v>
      </c>
      <c r="B167" s="60" t="s">
        <v>23286</v>
      </c>
      <c r="C167" s="59" t="s">
        <v>1071</v>
      </c>
      <c r="D167" s="59" t="s">
        <v>23287</v>
      </c>
      <c r="E167" s="59" t="s">
        <v>21888</v>
      </c>
      <c r="F167" s="59" t="s">
        <v>23288</v>
      </c>
      <c r="H167" s="59" t="s">
        <v>23289</v>
      </c>
      <c r="I167" s="59" t="s">
        <v>23290</v>
      </c>
      <c r="J167" s="59" t="s">
        <v>20719</v>
      </c>
      <c r="K167" s="59" t="s">
        <v>23291</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38.25" hidden="1">
      <c r="A168" s="59" t="s">
        <v>23292</v>
      </c>
      <c r="B168" s="60" t="s">
        <v>23293</v>
      </c>
      <c r="C168" s="59" t="s">
        <v>23294</v>
      </c>
      <c r="D168" s="59" t="s">
        <v>23295</v>
      </c>
      <c r="E168" s="59" t="s">
        <v>21888</v>
      </c>
      <c r="F168" s="59" t="s">
        <v>22791</v>
      </c>
      <c r="H168" s="59" t="s">
        <v>23296</v>
      </c>
      <c r="I168" s="59" t="s">
        <v>23297</v>
      </c>
      <c r="J168" s="59" t="s">
        <v>23298</v>
      </c>
      <c r="K168" s="59" t="s">
        <v>23299</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63.75">
      <c r="A169" s="59" t="s">
        <v>23300</v>
      </c>
      <c r="B169" s="60" t="s">
        <v>23301</v>
      </c>
      <c r="C169" s="59" t="s">
        <v>23302</v>
      </c>
      <c r="D169" s="59" t="s">
        <v>23303</v>
      </c>
      <c r="E169" s="59" t="s">
        <v>21888</v>
      </c>
      <c r="F169" s="59" t="s">
        <v>23304</v>
      </c>
      <c r="H169" s="59" t="s">
        <v>23305</v>
      </c>
      <c r="I169" s="59" t="s">
        <v>23306</v>
      </c>
      <c r="J169" s="59" t="s">
        <v>23307</v>
      </c>
      <c r="K169" s="59" t="s">
        <v>23308</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63.75" hidden="1">
      <c r="A170" s="59" t="s">
        <v>23309</v>
      </c>
      <c r="B170" s="60" t="s">
        <v>23310</v>
      </c>
      <c r="C170" s="59" t="s">
        <v>23311</v>
      </c>
      <c r="D170" s="59" t="s">
        <v>23312</v>
      </c>
      <c r="E170" s="59" t="s">
        <v>21960</v>
      </c>
      <c r="F170" s="59" t="s">
        <v>23313</v>
      </c>
      <c r="G170" s="59"/>
      <c r="H170" s="59" t="s">
        <v>545</v>
      </c>
      <c r="I170" s="59" t="s">
        <v>23314</v>
      </c>
      <c r="J170" s="59" t="s">
        <v>23315</v>
      </c>
      <c r="K170" s="59" t="s">
        <v>23316</v>
      </c>
      <c r="L170" s="59" t="s">
        <v>23317</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89.25" hidden="1">
      <c r="A171" s="59" t="s">
        <v>23318</v>
      </c>
      <c r="B171" s="60" t="s">
        <v>23319</v>
      </c>
      <c r="C171" s="59" t="s">
        <v>23108</v>
      </c>
      <c r="D171" s="59" t="s">
        <v>23320</v>
      </c>
      <c r="E171" s="59" t="s">
        <v>21888</v>
      </c>
      <c r="F171" s="59" t="s">
        <v>23321</v>
      </c>
      <c r="G171" s="59"/>
      <c r="H171" s="59" t="s">
        <v>23322</v>
      </c>
      <c r="I171" s="59" t="s">
        <v>23323</v>
      </c>
      <c r="J171" s="59" t="s">
        <v>23324</v>
      </c>
      <c r="K171" s="59" t="s">
        <v>23325</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63.75" hidden="1">
      <c r="A172" s="59" t="s">
        <v>23326</v>
      </c>
      <c r="B172" s="60" t="s">
        <v>23327</v>
      </c>
      <c r="C172" s="59" t="s">
        <v>23328</v>
      </c>
      <c r="D172" s="59" t="s">
        <v>23192</v>
      </c>
      <c r="E172" s="59" t="s">
        <v>21960</v>
      </c>
      <c r="F172" s="59" t="s">
        <v>23329</v>
      </c>
      <c r="G172" s="59"/>
      <c r="H172" s="59" t="s">
        <v>23330</v>
      </c>
      <c r="I172" s="59" t="s">
        <v>23331</v>
      </c>
      <c r="J172" s="59" t="s">
        <v>23196</v>
      </c>
      <c r="K172" s="59" t="s">
        <v>23332</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127.5" hidden="1">
      <c r="A173" s="59" t="s">
        <v>23333</v>
      </c>
      <c r="B173" s="60" t="s">
        <v>23334</v>
      </c>
      <c r="C173" s="59" t="s">
        <v>6025</v>
      </c>
      <c r="D173" s="59" t="s">
        <v>22567</v>
      </c>
      <c r="E173" s="59" t="s">
        <v>21888</v>
      </c>
      <c r="F173" s="59" t="s">
        <v>23335</v>
      </c>
      <c r="G173" s="59"/>
      <c r="H173" s="59" t="s">
        <v>23336</v>
      </c>
      <c r="I173" s="59" t="s">
        <v>23337</v>
      </c>
      <c r="J173" s="59" t="s">
        <v>23338</v>
      </c>
      <c r="K173" s="59" t="s">
        <v>23339</v>
      </c>
      <c r="L173" s="59" t="s">
        <v>23340</v>
      </c>
      <c r="M173" s="59" t="s">
        <v>545</v>
      </c>
      <c r="N173" s="59" t="s">
        <v>545</v>
      </c>
      <c r="O173" s="59" t="s">
        <v>545</v>
      </c>
      <c r="P173" s="59" t="s">
        <v>545</v>
      </c>
      <c r="Q173" s="59" t="s">
        <v>545</v>
      </c>
      <c r="R173" s="59" t="s">
        <v>545</v>
      </c>
      <c r="S173" s="59" t="s">
        <v>545</v>
      </c>
      <c r="T173" s="59" t="s">
        <v>23341</v>
      </c>
      <c r="U173" s="59" t="s">
        <v>23342</v>
      </c>
      <c r="V173" s="59" t="s">
        <v>545</v>
      </c>
      <c r="W173" s="59" t="s">
        <v>545</v>
      </c>
      <c r="X173" s="59" t="s">
        <v>545</v>
      </c>
      <c r="Y173" s="59" t="s">
        <v>545</v>
      </c>
    </row>
    <row r="174" spans="1:25" ht="318.75" hidden="1">
      <c r="A174" s="59" t="s">
        <v>23343</v>
      </c>
      <c r="B174" s="60" t="s">
        <v>23344</v>
      </c>
      <c r="C174" s="59" t="s">
        <v>23345</v>
      </c>
      <c r="D174" s="59" t="s">
        <v>23346</v>
      </c>
      <c r="E174" s="59" t="s">
        <v>21888</v>
      </c>
      <c r="F174" s="59" t="s">
        <v>23347</v>
      </c>
      <c r="G174" s="59"/>
      <c r="H174" s="59" t="s">
        <v>23348</v>
      </c>
      <c r="I174" s="59" t="s">
        <v>23349</v>
      </c>
      <c r="J174" s="59" t="s">
        <v>23350</v>
      </c>
      <c r="K174" s="59" t="s">
        <v>23351</v>
      </c>
      <c r="L174" s="59" t="s">
        <v>23352</v>
      </c>
      <c r="M174" s="59" t="s">
        <v>545</v>
      </c>
      <c r="N174" s="59" t="s">
        <v>545</v>
      </c>
      <c r="O174" s="59" t="s">
        <v>545</v>
      </c>
      <c r="P174" s="59" t="s">
        <v>545</v>
      </c>
      <c r="Q174" s="59" t="s">
        <v>545</v>
      </c>
      <c r="R174" s="59" t="s">
        <v>545</v>
      </c>
      <c r="S174" s="59" t="s">
        <v>545</v>
      </c>
      <c r="T174" s="59" t="s">
        <v>23353</v>
      </c>
      <c r="U174" s="59" t="s">
        <v>545</v>
      </c>
      <c r="V174" s="59" t="s">
        <v>545</v>
      </c>
      <c r="W174" s="59" t="s">
        <v>545</v>
      </c>
      <c r="X174" s="59" t="s">
        <v>545</v>
      </c>
      <c r="Y174" s="59" t="s">
        <v>545</v>
      </c>
    </row>
    <row r="175" spans="1:25" ht="51" hidden="1">
      <c r="A175" s="59" t="s">
        <v>23354</v>
      </c>
      <c r="B175" s="60" t="s">
        <v>23355</v>
      </c>
      <c r="C175" s="59" t="s">
        <v>23356</v>
      </c>
      <c r="D175" s="59" t="s">
        <v>23357</v>
      </c>
      <c r="E175" s="59" t="s">
        <v>21960</v>
      </c>
      <c r="F175" s="59" t="s">
        <v>21976</v>
      </c>
      <c r="G175" s="59"/>
      <c r="H175" s="59" t="s">
        <v>23358</v>
      </c>
      <c r="I175" s="59" t="s">
        <v>23359</v>
      </c>
      <c r="J175" s="59" t="s">
        <v>23360</v>
      </c>
      <c r="K175" s="59" t="s">
        <v>23361</v>
      </c>
      <c r="L175" s="59" t="s">
        <v>23362</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89.25" hidden="1">
      <c r="A176" s="59" t="s">
        <v>23363</v>
      </c>
      <c r="B176" s="60" t="s">
        <v>23364</v>
      </c>
      <c r="C176" s="59" t="s">
        <v>23365</v>
      </c>
      <c r="D176" s="59" t="s">
        <v>23366</v>
      </c>
      <c r="E176" s="59" t="s">
        <v>21888</v>
      </c>
      <c r="F176" s="59" t="s">
        <v>23367</v>
      </c>
      <c r="G176" s="59"/>
      <c r="H176" s="59" t="s">
        <v>23368</v>
      </c>
      <c r="I176" s="59" t="s">
        <v>23369</v>
      </c>
      <c r="J176" s="59" t="s">
        <v>23202</v>
      </c>
      <c r="K176" s="59" t="s">
        <v>23370</v>
      </c>
      <c r="L176" s="59" t="s">
        <v>23371</v>
      </c>
      <c r="M176" s="59" t="s">
        <v>545</v>
      </c>
      <c r="N176" s="59" t="s">
        <v>545</v>
      </c>
      <c r="O176" s="59" t="s">
        <v>545</v>
      </c>
      <c r="P176" s="59" t="s">
        <v>545</v>
      </c>
      <c r="Q176" s="59" t="s">
        <v>545</v>
      </c>
      <c r="R176" s="59" t="s">
        <v>545</v>
      </c>
      <c r="S176" s="59" t="s">
        <v>545</v>
      </c>
      <c r="T176" s="59" t="s">
        <v>23372</v>
      </c>
      <c r="U176" s="59" t="s">
        <v>23373</v>
      </c>
      <c r="V176" s="59" t="s">
        <v>545</v>
      </c>
      <c r="W176" s="59" t="s">
        <v>545</v>
      </c>
      <c r="X176" s="59" t="s">
        <v>545</v>
      </c>
      <c r="Y176" s="59" t="s">
        <v>545</v>
      </c>
    </row>
    <row r="177" spans="1:25" ht="76.5" hidden="1">
      <c r="A177" s="59" t="s">
        <v>23374</v>
      </c>
      <c r="B177" s="60" t="s">
        <v>23375</v>
      </c>
      <c r="C177" s="59" t="s">
        <v>23365</v>
      </c>
      <c r="D177" s="59" t="s">
        <v>23366</v>
      </c>
      <c r="E177" s="59" t="s">
        <v>21888</v>
      </c>
      <c r="F177" s="59" t="s">
        <v>23376</v>
      </c>
      <c r="G177" s="59"/>
      <c r="H177" s="59" t="s">
        <v>23377</v>
      </c>
      <c r="I177" s="59" t="s">
        <v>23378</v>
      </c>
      <c r="J177" s="59" t="s">
        <v>23202</v>
      </c>
      <c r="K177" s="59" t="s">
        <v>23379</v>
      </c>
      <c r="L177" s="59" t="s">
        <v>545</v>
      </c>
      <c r="M177" s="59" t="s">
        <v>545</v>
      </c>
      <c r="N177" s="59" t="s">
        <v>545</v>
      </c>
      <c r="O177" s="59" t="s">
        <v>545</v>
      </c>
      <c r="P177" s="59" t="s">
        <v>545</v>
      </c>
      <c r="Q177" s="59" t="s">
        <v>545</v>
      </c>
      <c r="R177" s="59" t="s">
        <v>545</v>
      </c>
      <c r="S177" s="59" t="s">
        <v>545</v>
      </c>
      <c r="T177" s="59" t="s">
        <v>23372</v>
      </c>
      <c r="U177" s="59" t="s">
        <v>23373</v>
      </c>
      <c r="V177" s="59" t="s">
        <v>545</v>
      </c>
      <c r="W177" s="59" t="s">
        <v>545</v>
      </c>
      <c r="X177" s="59" t="s">
        <v>545</v>
      </c>
      <c r="Y177" s="59" t="s">
        <v>545</v>
      </c>
    </row>
    <row r="178" spans="1:25" ht="153" hidden="1">
      <c r="A178" s="59" t="s">
        <v>23380</v>
      </c>
      <c r="B178" s="60" t="s">
        <v>23381</v>
      </c>
      <c r="C178" s="59" t="s">
        <v>23382</v>
      </c>
      <c r="D178" s="59" t="s">
        <v>23383</v>
      </c>
      <c r="E178" s="59" t="s">
        <v>21888</v>
      </c>
      <c r="F178" s="59" t="s">
        <v>23384</v>
      </c>
      <c r="G178" s="59"/>
      <c r="H178" s="59" t="s">
        <v>23385</v>
      </c>
      <c r="I178" s="59" t="s">
        <v>23386</v>
      </c>
      <c r="J178" s="59" t="s">
        <v>23202</v>
      </c>
      <c r="K178" s="59" t="s">
        <v>23387</v>
      </c>
      <c r="L178" s="59" t="s">
        <v>23388</v>
      </c>
      <c r="M178" s="59" t="s">
        <v>545</v>
      </c>
      <c r="N178" s="59" t="s">
        <v>545</v>
      </c>
      <c r="O178" s="59" t="s">
        <v>545</v>
      </c>
      <c r="P178" s="59" t="s">
        <v>545</v>
      </c>
      <c r="Q178" s="59" t="s">
        <v>545</v>
      </c>
      <c r="R178" s="59" t="s">
        <v>545</v>
      </c>
      <c r="S178" s="59" t="s">
        <v>545</v>
      </c>
      <c r="T178" s="59" t="s">
        <v>23389</v>
      </c>
      <c r="U178" s="59" t="s">
        <v>23390</v>
      </c>
      <c r="V178" s="59" t="s">
        <v>545</v>
      </c>
      <c r="W178" s="59" t="s">
        <v>545</v>
      </c>
      <c r="X178" s="59" t="s">
        <v>545</v>
      </c>
      <c r="Y178" s="59" t="s">
        <v>545</v>
      </c>
    </row>
    <row r="179" spans="1:25" ht="140.25" hidden="1">
      <c r="A179" s="59" t="s">
        <v>23391</v>
      </c>
      <c r="B179" s="60" t="s">
        <v>23392</v>
      </c>
      <c r="C179" s="59" t="s">
        <v>23393</v>
      </c>
      <c r="D179" s="59" t="s">
        <v>23394</v>
      </c>
      <c r="E179" s="59" t="s">
        <v>21888</v>
      </c>
      <c r="F179" s="59" t="s">
        <v>23395</v>
      </c>
      <c r="G179" s="59"/>
      <c r="H179" s="59" t="s">
        <v>23396</v>
      </c>
      <c r="I179" s="59" t="s">
        <v>23397</v>
      </c>
      <c r="J179" s="59" t="s">
        <v>23398</v>
      </c>
      <c r="K179" s="59" t="s">
        <v>23399</v>
      </c>
      <c r="L179" s="59" t="s">
        <v>23400</v>
      </c>
      <c r="M179" s="59" t="s">
        <v>545</v>
      </c>
      <c r="N179" s="59" t="s">
        <v>545</v>
      </c>
      <c r="O179" s="59" t="s">
        <v>545</v>
      </c>
      <c r="P179" s="59" t="s">
        <v>545</v>
      </c>
      <c r="Q179" s="59" t="s">
        <v>545</v>
      </c>
      <c r="R179" s="59" t="s">
        <v>545</v>
      </c>
      <c r="S179" s="59" t="s">
        <v>545</v>
      </c>
      <c r="T179" s="59" t="s">
        <v>23401</v>
      </c>
      <c r="U179" s="59" t="s">
        <v>545</v>
      </c>
      <c r="V179" s="59" t="s">
        <v>545</v>
      </c>
      <c r="W179" s="59" t="s">
        <v>545</v>
      </c>
      <c r="X179" s="59" t="s">
        <v>545</v>
      </c>
      <c r="Y179" s="59" t="s">
        <v>545</v>
      </c>
    </row>
    <row r="180" spans="1:25" ht="102" hidden="1">
      <c r="A180" s="59" t="s">
        <v>23402</v>
      </c>
      <c r="B180" s="60" t="s">
        <v>23403</v>
      </c>
      <c r="C180" s="59" t="s">
        <v>23404</v>
      </c>
      <c r="D180" s="59" t="s">
        <v>23405</v>
      </c>
      <c r="E180" s="59" t="s">
        <v>21888</v>
      </c>
      <c r="F180" s="59" t="s">
        <v>23406</v>
      </c>
      <c r="G180" s="59"/>
      <c r="H180" s="59" t="s">
        <v>23407</v>
      </c>
      <c r="I180" s="59" t="s">
        <v>23408</v>
      </c>
      <c r="J180" s="59" t="s">
        <v>23409</v>
      </c>
      <c r="K180" s="59" t="s">
        <v>23410</v>
      </c>
      <c r="L180" s="59" t="s">
        <v>23411</v>
      </c>
      <c r="M180" s="59" t="s">
        <v>545</v>
      </c>
      <c r="N180" s="59" t="s">
        <v>545</v>
      </c>
      <c r="O180" s="59" t="s">
        <v>545</v>
      </c>
      <c r="P180" s="59" t="s">
        <v>545</v>
      </c>
      <c r="Q180" s="59" t="s">
        <v>545</v>
      </c>
      <c r="R180" s="59" t="s">
        <v>545</v>
      </c>
      <c r="S180" s="59" t="s">
        <v>545</v>
      </c>
      <c r="T180" s="59" t="s">
        <v>23412</v>
      </c>
      <c r="U180" s="59" t="s">
        <v>545</v>
      </c>
      <c r="V180" s="59" t="s">
        <v>545</v>
      </c>
      <c r="W180" s="59" t="s">
        <v>545</v>
      </c>
      <c r="X180" s="59" t="s">
        <v>545</v>
      </c>
      <c r="Y180" s="59" t="s">
        <v>545</v>
      </c>
    </row>
    <row r="181" spans="1:25" ht="25.5" hidden="1">
      <c r="A181" s="59" t="s">
        <v>23413</v>
      </c>
      <c r="B181" s="60" t="s">
        <v>23414</v>
      </c>
      <c r="C181" s="59" t="s">
        <v>23415</v>
      </c>
      <c r="D181" s="59" t="s">
        <v>545</v>
      </c>
      <c r="E181" s="59" t="s">
        <v>21888</v>
      </c>
      <c r="F181" s="59" t="s">
        <v>545</v>
      </c>
      <c r="G181" s="59"/>
      <c r="H181" s="59" t="s">
        <v>545</v>
      </c>
      <c r="I181" s="59" t="s">
        <v>23416</v>
      </c>
      <c r="J181" s="59" t="s">
        <v>23417</v>
      </c>
      <c r="K181" s="59" t="s">
        <v>23418</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89.25" hidden="1">
      <c r="A182" s="59" t="s">
        <v>23170</v>
      </c>
      <c r="B182" s="60" t="s">
        <v>23419</v>
      </c>
      <c r="C182" s="59" t="s">
        <v>23420</v>
      </c>
      <c r="D182" s="59" t="s">
        <v>23421</v>
      </c>
      <c r="E182" s="59" t="s">
        <v>21880</v>
      </c>
      <c r="F182" s="59" t="s">
        <v>23422</v>
      </c>
      <c r="G182" s="59"/>
      <c r="H182" s="59" t="s">
        <v>23423</v>
      </c>
      <c r="I182" s="59" t="s">
        <v>23424</v>
      </c>
      <c r="J182" s="59" t="s">
        <v>23425</v>
      </c>
      <c r="K182" s="59" t="s">
        <v>23426</v>
      </c>
      <c r="L182" s="59" t="s">
        <v>23427</v>
      </c>
      <c r="M182" s="59" t="s">
        <v>545</v>
      </c>
      <c r="N182" s="59" t="s">
        <v>545</v>
      </c>
      <c r="O182" s="59" t="s">
        <v>545</v>
      </c>
      <c r="P182" s="59" t="s">
        <v>545</v>
      </c>
      <c r="Q182" s="59" t="s">
        <v>545</v>
      </c>
      <c r="R182" s="59" t="s">
        <v>545</v>
      </c>
      <c r="S182" s="59" t="s">
        <v>545</v>
      </c>
      <c r="T182" s="59" t="s">
        <v>23428</v>
      </c>
      <c r="U182" s="59" t="s">
        <v>23429</v>
      </c>
      <c r="V182" s="59" t="s">
        <v>545</v>
      </c>
      <c r="W182" s="59" t="s">
        <v>545</v>
      </c>
      <c r="X182" s="59" t="s">
        <v>545</v>
      </c>
      <c r="Y182" s="59" t="s">
        <v>545</v>
      </c>
    </row>
    <row r="183" spans="1:25" ht="63.75" hidden="1">
      <c r="A183" s="59" t="s">
        <v>23430</v>
      </c>
      <c r="B183" s="60" t="s">
        <v>23431</v>
      </c>
      <c r="C183" s="59" t="s">
        <v>23432</v>
      </c>
      <c r="D183" s="59" t="s">
        <v>23433</v>
      </c>
      <c r="E183" s="59" t="s">
        <v>21888</v>
      </c>
      <c r="F183" s="59" t="s">
        <v>23434</v>
      </c>
      <c r="G183" s="59"/>
      <c r="H183" s="59" t="s">
        <v>23435</v>
      </c>
      <c r="I183" s="59" t="s">
        <v>23436</v>
      </c>
      <c r="J183" s="59" t="s">
        <v>23437</v>
      </c>
      <c r="K183" s="59" t="s">
        <v>23438</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76.5" hidden="1">
      <c r="A184" s="59" t="s">
        <v>23439</v>
      </c>
      <c r="B184" s="60" t="s">
        <v>23440</v>
      </c>
      <c r="C184" s="59" t="s">
        <v>23432</v>
      </c>
      <c r="D184" s="59" t="s">
        <v>23441</v>
      </c>
      <c r="E184" s="59" t="s">
        <v>21888</v>
      </c>
      <c r="F184" s="59" t="s">
        <v>23442</v>
      </c>
      <c r="G184" s="59"/>
      <c r="H184" s="59" t="s">
        <v>23443</v>
      </c>
      <c r="I184" s="59" t="s">
        <v>23444</v>
      </c>
      <c r="J184" s="59" t="s">
        <v>23425</v>
      </c>
      <c r="K184" s="59" t="s">
        <v>23445</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140.25" hidden="1">
      <c r="A185" s="59" t="s">
        <v>23446</v>
      </c>
      <c r="B185" s="60" t="s">
        <v>23447</v>
      </c>
      <c r="C185" s="59" t="s">
        <v>1297</v>
      </c>
      <c r="D185" s="59" t="s">
        <v>23448</v>
      </c>
      <c r="E185" s="59" t="s">
        <v>21880</v>
      </c>
      <c r="F185" s="59" t="s">
        <v>23449</v>
      </c>
      <c r="G185" s="59"/>
      <c r="H185" s="59" t="s">
        <v>23450</v>
      </c>
      <c r="I185" s="59" t="s">
        <v>23451</v>
      </c>
      <c r="J185" s="59" t="s">
        <v>23452</v>
      </c>
      <c r="K185" s="59" t="s">
        <v>23453</v>
      </c>
      <c r="L185" s="59" t="s">
        <v>23454</v>
      </c>
      <c r="M185" s="59" t="s">
        <v>545</v>
      </c>
      <c r="N185" s="59" t="s">
        <v>545</v>
      </c>
      <c r="O185" s="59" t="s">
        <v>545</v>
      </c>
      <c r="P185" s="59" t="s">
        <v>545</v>
      </c>
      <c r="Q185" s="59" t="s">
        <v>545</v>
      </c>
      <c r="R185" s="59" t="s">
        <v>545</v>
      </c>
      <c r="S185" s="59" t="s">
        <v>545</v>
      </c>
      <c r="T185" s="59" t="s">
        <v>23455</v>
      </c>
      <c r="U185" s="59" t="s">
        <v>23456</v>
      </c>
      <c r="V185" s="59" t="s">
        <v>545</v>
      </c>
      <c r="W185" s="59" t="s">
        <v>545</v>
      </c>
      <c r="X185" s="59" t="s">
        <v>545</v>
      </c>
      <c r="Y185" s="59" t="s">
        <v>545</v>
      </c>
    </row>
    <row r="186" spans="1:25" ht="89.25" hidden="1">
      <c r="A186" s="59" t="s">
        <v>23457</v>
      </c>
      <c r="B186" s="60" t="s">
        <v>23458</v>
      </c>
      <c r="C186" s="59" t="s">
        <v>1297</v>
      </c>
      <c r="D186" s="59" t="s">
        <v>23459</v>
      </c>
      <c r="E186" s="59" t="s">
        <v>21888</v>
      </c>
      <c r="F186" s="59" t="s">
        <v>2957</v>
      </c>
      <c r="G186" s="59"/>
      <c r="H186" s="59" t="s">
        <v>23460</v>
      </c>
      <c r="I186" s="59" t="s">
        <v>23461</v>
      </c>
      <c r="J186" s="59" t="s">
        <v>23462</v>
      </c>
      <c r="K186" s="59" t="s">
        <v>23463</v>
      </c>
      <c r="L186" s="59" t="s">
        <v>23464</v>
      </c>
      <c r="M186" s="59" t="s">
        <v>545</v>
      </c>
      <c r="N186" s="59" t="s">
        <v>545</v>
      </c>
      <c r="O186" s="59" t="s">
        <v>545</v>
      </c>
      <c r="P186" s="59" t="s">
        <v>545</v>
      </c>
      <c r="Q186" s="59" t="s">
        <v>545</v>
      </c>
      <c r="R186" s="59" t="s">
        <v>545</v>
      </c>
      <c r="S186" s="59" t="s">
        <v>545</v>
      </c>
      <c r="T186" s="59" t="s">
        <v>545</v>
      </c>
      <c r="U186" s="59" t="s">
        <v>23465</v>
      </c>
      <c r="V186" s="59" t="s">
        <v>545</v>
      </c>
      <c r="W186" s="59" t="s">
        <v>545</v>
      </c>
      <c r="X186" s="59" t="s">
        <v>545</v>
      </c>
      <c r="Y186" s="59" t="s">
        <v>545</v>
      </c>
    </row>
    <row r="187" spans="1:25" ht="76.5" hidden="1">
      <c r="A187" s="59" t="s">
        <v>23466</v>
      </c>
      <c r="B187" s="60" t="s">
        <v>23467</v>
      </c>
      <c r="C187" s="59" t="s">
        <v>23468</v>
      </c>
      <c r="D187" s="59" t="s">
        <v>21895</v>
      </c>
      <c r="E187" s="59" t="s">
        <v>21888</v>
      </c>
      <c r="F187" s="59" t="s">
        <v>21976</v>
      </c>
      <c r="G187" s="59"/>
      <c r="H187" s="59" t="s">
        <v>23469</v>
      </c>
      <c r="I187" s="59" t="s">
        <v>23470</v>
      </c>
      <c r="J187" s="59" t="s">
        <v>23471</v>
      </c>
      <c r="K187" s="59" t="s">
        <v>23472</v>
      </c>
      <c r="L187" s="59" t="s">
        <v>23473</v>
      </c>
      <c r="M187" s="59" t="s">
        <v>545</v>
      </c>
      <c r="N187" s="59" t="s">
        <v>545</v>
      </c>
      <c r="O187" s="59" t="s">
        <v>545</v>
      </c>
      <c r="P187" s="59" t="s">
        <v>545</v>
      </c>
      <c r="Q187" s="59" t="s">
        <v>545</v>
      </c>
      <c r="R187" s="59" t="s">
        <v>545</v>
      </c>
      <c r="S187" s="59" t="s">
        <v>545</v>
      </c>
      <c r="T187" s="59" t="s">
        <v>23474</v>
      </c>
      <c r="U187" s="59" t="s">
        <v>23475</v>
      </c>
      <c r="V187" s="59" t="s">
        <v>545</v>
      </c>
      <c r="W187" s="59" t="s">
        <v>545</v>
      </c>
      <c r="X187" s="59" t="s">
        <v>545</v>
      </c>
      <c r="Y187" s="59" t="s">
        <v>545</v>
      </c>
    </row>
    <row r="188" spans="1:25" ht="89.25" hidden="1">
      <c r="A188" s="59" t="s">
        <v>23476</v>
      </c>
      <c r="B188" s="60" t="s">
        <v>23477</v>
      </c>
      <c r="C188" s="59" t="s">
        <v>23478</v>
      </c>
      <c r="D188" s="59" t="s">
        <v>23479</v>
      </c>
      <c r="E188" s="59" t="s">
        <v>21960</v>
      </c>
      <c r="F188" s="59" t="s">
        <v>23480</v>
      </c>
      <c r="G188" s="59"/>
      <c r="H188" s="59" t="s">
        <v>23481</v>
      </c>
      <c r="I188" s="59" t="s">
        <v>23482</v>
      </c>
      <c r="J188" s="59" t="s">
        <v>23483</v>
      </c>
      <c r="K188" s="59" t="s">
        <v>23484</v>
      </c>
      <c r="L188" s="59" t="s">
        <v>23485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255" hidden="1">
      <c r="A189" s="59" t="s">
        <v>23486</v>
      </c>
      <c r="B189" s="60" t="s">
        <v>23487</v>
      </c>
      <c r="C189" s="59" t="s">
        <v>23488</v>
      </c>
      <c r="D189" s="59" t="s">
        <v>23489</v>
      </c>
      <c r="E189" s="59" t="s">
        <v>21888</v>
      </c>
      <c r="F189" s="59" t="s">
        <v>23490</v>
      </c>
      <c r="G189" s="59"/>
      <c r="H189" s="59" t="s">
        <v>23491</v>
      </c>
      <c r="I189" s="59" t="s">
        <v>23492</v>
      </c>
      <c r="J189" s="59" t="s">
        <v>23493</v>
      </c>
      <c r="K189" s="59" t="s">
        <v>23494</v>
      </c>
      <c r="L189" s="59" t="s">
        <v>23495</v>
      </c>
      <c r="M189" s="59" t="s">
        <v>545</v>
      </c>
      <c r="N189" s="59" t="s">
        <v>545</v>
      </c>
      <c r="O189" s="59" t="s">
        <v>545</v>
      </c>
      <c r="P189" s="59" t="s">
        <v>545</v>
      </c>
      <c r="Q189" s="59" t="s">
        <v>545</v>
      </c>
      <c r="R189" s="59" t="s">
        <v>545</v>
      </c>
      <c r="S189" s="59" t="s">
        <v>545</v>
      </c>
      <c r="T189" s="59" t="s">
        <v>23496</v>
      </c>
      <c r="U189" s="59" t="s">
        <v>23497</v>
      </c>
      <c r="V189" s="59" t="s">
        <v>545</v>
      </c>
      <c r="W189" s="59" t="s">
        <v>545</v>
      </c>
      <c r="X189" s="59" t="s">
        <v>545</v>
      </c>
      <c r="Y189" s="59" t="s">
        <v>545</v>
      </c>
    </row>
    <row r="190" spans="1:25" ht="102" hidden="1">
      <c r="A190" s="59" t="s">
        <v>23498</v>
      </c>
      <c r="B190" s="60" t="s">
        <v>23499</v>
      </c>
      <c r="C190" s="59" t="s">
        <v>23500</v>
      </c>
      <c r="D190" s="59" t="s">
        <v>23501</v>
      </c>
      <c r="E190" s="59" t="s">
        <v>21960</v>
      </c>
      <c r="F190" s="59" t="s">
        <v>23502</v>
      </c>
      <c r="G190" s="59"/>
      <c r="H190" s="59" t="s">
        <v>23503</v>
      </c>
      <c r="I190" s="59" t="s">
        <v>23504</v>
      </c>
      <c r="J190" s="59" t="s">
        <v>23505</v>
      </c>
      <c r="K190" s="59" t="s">
        <v>23506</v>
      </c>
      <c r="L190" s="59" t="s">
        <v>23507</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216.75" hidden="1">
      <c r="A191" s="59" t="s">
        <v>23508</v>
      </c>
      <c r="B191" s="60" t="s">
        <v>23509</v>
      </c>
      <c r="C191" s="59" t="s">
        <v>14001</v>
      </c>
      <c r="D191" s="59" t="s">
        <v>23510</v>
      </c>
      <c r="E191" s="59" t="s">
        <v>21888</v>
      </c>
      <c r="F191" s="59" t="s">
        <v>23511</v>
      </c>
      <c r="G191" s="59"/>
      <c r="H191" s="59" t="s">
        <v>23512</v>
      </c>
      <c r="I191" s="59" t="s">
        <v>23513</v>
      </c>
      <c r="J191" s="59" t="s">
        <v>23505</v>
      </c>
      <c r="K191" s="59" t="s">
        <v>23514</v>
      </c>
      <c r="L191" s="59" t="s">
        <v>23515</v>
      </c>
      <c r="M191" s="59" t="s">
        <v>545</v>
      </c>
      <c r="N191" s="59" t="s">
        <v>545</v>
      </c>
      <c r="O191" s="59" t="s">
        <v>545</v>
      </c>
      <c r="P191" s="59" t="s">
        <v>545</v>
      </c>
      <c r="Q191" s="59" t="s">
        <v>545</v>
      </c>
      <c r="R191" s="59" t="s">
        <v>545</v>
      </c>
      <c r="S191" s="59" t="s">
        <v>545</v>
      </c>
      <c r="T191" s="59" t="s">
        <v>23516</v>
      </c>
      <c r="U191" s="59" t="s">
        <v>23517</v>
      </c>
      <c r="V191" s="59" t="s">
        <v>545</v>
      </c>
      <c r="W191" s="59" t="s">
        <v>545</v>
      </c>
      <c r="X191" s="59" t="s">
        <v>545</v>
      </c>
      <c r="Y191" s="59" t="s">
        <v>545</v>
      </c>
    </row>
    <row r="192" spans="1:25" ht="409.5" hidden="1">
      <c r="A192" s="59" t="s">
        <v>23518</v>
      </c>
      <c r="B192" s="60" t="s">
        <v>23519</v>
      </c>
      <c r="C192" s="59" t="s">
        <v>23520</v>
      </c>
      <c r="D192" s="59" t="s">
        <v>23510</v>
      </c>
      <c r="E192" s="59" t="s">
        <v>21888</v>
      </c>
      <c r="F192" s="59" t="s">
        <v>23521</v>
      </c>
      <c r="G192" s="59"/>
      <c r="H192" s="59" t="s">
        <v>23522</v>
      </c>
      <c r="I192" s="59" t="s">
        <v>23523</v>
      </c>
      <c r="J192" s="59" t="s">
        <v>23505</v>
      </c>
      <c r="K192" s="59" t="s">
        <v>23524</v>
      </c>
      <c r="L192" s="59" t="s">
        <v>23525</v>
      </c>
      <c r="M192" s="59" t="s">
        <v>545</v>
      </c>
      <c r="N192" s="59" t="s">
        <v>545</v>
      </c>
      <c r="O192" s="59" t="s">
        <v>545</v>
      </c>
      <c r="P192" s="59" t="s">
        <v>545</v>
      </c>
      <c r="Q192" s="59" t="s">
        <v>545</v>
      </c>
      <c r="R192" s="59" t="s">
        <v>545</v>
      </c>
      <c r="S192" s="59" t="s">
        <v>545</v>
      </c>
      <c r="T192" s="59" t="s">
        <v>23526</v>
      </c>
      <c r="U192" s="59" t="s">
        <v>23527</v>
      </c>
      <c r="V192" s="59" t="s">
        <v>545</v>
      </c>
      <c r="W192" s="59" t="s">
        <v>545</v>
      </c>
      <c r="X192" s="59" t="s">
        <v>545</v>
      </c>
      <c r="Y192" s="59" t="s">
        <v>545</v>
      </c>
    </row>
    <row r="193" spans="1:25" ht="280.5" hidden="1">
      <c r="A193" s="59" t="s">
        <v>23528</v>
      </c>
      <c r="B193" s="60" t="s">
        <v>23529</v>
      </c>
      <c r="C193" s="59" t="s">
        <v>23530</v>
      </c>
      <c r="D193" s="59" t="s">
        <v>23531</v>
      </c>
      <c r="E193" s="59" t="s">
        <v>21888</v>
      </c>
      <c r="F193" s="59" t="s">
        <v>23532</v>
      </c>
      <c r="G193" s="59"/>
      <c r="H193" s="59" t="s">
        <v>23533</v>
      </c>
      <c r="I193" s="59" t="s">
        <v>23534</v>
      </c>
      <c r="J193" s="59" t="s">
        <v>23535</v>
      </c>
      <c r="K193" s="59" t="s">
        <v>23536</v>
      </c>
      <c r="L193" s="59" t="s">
        <v>23537</v>
      </c>
      <c r="M193" s="59" t="s">
        <v>545</v>
      </c>
      <c r="N193" s="59" t="s">
        <v>545</v>
      </c>
      <c r="O193" s="59" t="s">
        <v>545</v>
      </c>
      <c r="P193" s="59" t="s">
        <v>545</v>
      </c>
      <c r="Q193" s="59" t="s">
        <v>545</v>
      </c>
      <c r="R193" s="59" t="s">
        <v>545</v>
      </c>
      <c r="S193" s="59" t="s">
        <v>545</v>
      </c>
      <c r="T193" s="59" t="s">
        <v>23538</v>
      </c>
      <c r="U193" s="59" t="s">
        <v>23539</v>
      </c>
      <c r="V193" s="59" t="s">
        <v>545</v>
      </c>
      <c r="W193" s="59" t="s">
        <v>545</v>
      </c>
      <c r="X193" s="59" t="s">
        <v>545</v>
      </c>
      <c r="Y193" s="59" t="s">
        <v>545</v>
      </c>
    </row>
    <row r="194" spans="1:25" ht="89.25" hidden="1">
      <c r="A194" s="59" t="s">
        <v>23540</v>
      </c>
      <c r="B194" s="60" t="s">
        <v>23541</v>
      </c>
      <c r="C194" s="59" t="s">
        <v>23542</v>
      </c>
      <c r="D194" s="59" t="s">
        <v>23543</v>
      </c>
      <c r="E194" s="59" t="s">
        <v>21960</v>
      </c>
      <c r="F194" s="59" t="s">
        <v>2734</v>
      </c>
      <c r="G194" s="59"/>
      <c r="H194" s="59" t="s">
        <v>23544</v>
      </c>
      <c r="I194" s="59" t="s">
        <v>23545</v>
      </c>
      <c r="J194" s="59" t="s">
        <v>23546</v>
      </c>
      <c r="K194" s="59" t="s">
        <v>23547</v>
      </c>
      <c r="L194" s="59" t="s">
        <v>23548</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63.75" hidden="1">
      <c r="A195" s="59" t="s">
        <v>23113</v>
      </c>
      <c r="B195" s="60" t="s">
        <v>23549</v>
      </c>
      <c r="C195" s="59" t="s">
        <v>23550</v>
      </c>
      <c r="D195" s="59" t="s">
        <v>23551</v>
      </c>
      <c r="E195" s="59" t="s">
        <v>21888</v>
      </c>
      <c r="F195" s="59" t="s">
        <v>23552</v>
      </c>
      <c r="G195" s="59"/>
      <c r="H195" s="59" t="s">
        <v>23553</v>
      </c>
      <c r="I195" s="59" t="s">
        <v>23554</v>
      </c>
      <c r="J195" s="59" t="s">
        <v>23555</v>
      </c>
      <c r="K195" s="59" t="s">
        <v>23556</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229.5" hidden="1">
      <c r="A196" s="59" t="s">
        <v>23557</v>
      </c>
      <c r="B196" s="60" t="s">
        <v>23558</v>
      </c>
      <c r="C196" s="59" t="s">
        <v>23559</v>
      </c>
      <c r="D196" s="59" t="s">
        <v>23560</v>
      </c>
      <c r="E196" s="59" t="s">
        <v>21888</v>
      </c>
      <c r="F196" s="59" t="s">
        <v>23561</v>
      </c>
      <c r="G196" s="59"/>
      <c r="H196" s="59" t="s">
        <v>23562</v>
      </c>
      <c r="I196" s="59" t="s">
        <v>23563</v>
      </c>
      <c r="J196" s="59" t="s">
        <v>23564</v>
      </c>
      <c r="K196" s="59" t="s">
        <v>23565</v>
      </c>
      <c r="L196" s="59" t="s">
        <v>23566</v>
      </c>
      <c r="M196" s="59" t="s">
        <v>545</v>
      </c>
      <c r="N196" s="59" t="s">
        <v>545</v>
      </c>
      <c r="O196" s="59" t="s">
        <v>545</v>
      </c>
      <c r="P196" s="59" t="s">
        <v>545</v>
      </c>
      <c r="Q196" s="59" t="s">
        <v>545</v>
      </c>
      <c r="R196" s="59" t="s">
        <v>545</v>
      </c>
      <c r="S196" s="59" t="s">
        <v>545</v>
      </c>
      <c r="T196" s="59" t="s">
        <v>23567</v>
      </c>
      <c r="U196" s="59" t="s">
        <v>23568</v>
      </c>
      <c r="V196" s="59" t="s">
        <v>545</v>
      </c>
      <c r="W196" s="59" t="s">
        <v>545</v>
      </c>
      <c r="X196" s="59" t="s">
        <v>545</v>
      </c>
      <c r="Y196" s="59" t="s">
        <v>545</v>
      </c>
    </row>
    <row r="197" spans="1:25" ht="102" hidden="1">
      <c r="A197" s="59" t="s">
        <v>23569</v>
      </c>
      <c r="B197" s="60" t="s">
        <v>23570</v>
      </c>
      <c r="C197" s="59" t="s">
        <v>23571</v>
      </c>
      <c r="D197" s="59" t="s">
        <v>23572</v>
      </c>
      <c r="E197" s="59" t="s">
        <v>21960</v>
      </c>
      <c r="F197" s="59" t="s">
        <v>23573</v>
      </c>
      <c r="G197" s="59"/>
      <c r="H197" s="59" t="s">
        <v>23574</v>
      </c>
      <c r="I197" s="59" t="s">
        <v>23575</v>
      </c>
      <c r="J197" s="59" t="s">
        <v>21868</v>
      </c>
      <c r="K197" s="59" t="s">
        <v>23576</v>
      </c>
      <c r="L197" s="59" t="s">
        <v>23577</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76.5" hidden="1">
      <c r="A198" s="59" t="s">
        <v>23578</v>
      </c>
      <c r="B198" s="60" t="s">
        <v>23579</v>
      </c>
      <c r="C198" s="59" t="s">
        <v>23580</v>
      </c>
      <c r="D198" s="59" t="s">
        <v>23581</v>
      </c>
      <c r="E198" s="59" t="s">
        <v>21888</v>
      </c>
      <c r="F198" s="59" t="s">
        <v>23582</v>
      </c>
      <c r="G198" s="59"/>
      <c r="H198" s="59" t="s">
        <v>23583</v>
      </c>
      <c r="I198" s="59" t="s">
        <v>23584</v>
      </c>
      <c r="J198" s="59" t="s">
        <v>23585</v>
      </c>
      <c r="K198" s="59" t="s">
        <v>23586</v>
      </c>
      <c r="L198" s="59" t="s">
        <v>23587</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51" hidden="1">
      <c r="A199" s="59" t="s">
        <v>23588</v>
      </c>
      <c r="B199" s="60" t="s">
        <v>23589</v>
      </c>
      <c r="C199" s="59" t="s">
        <v>23590</v>
      </c>
      <c r="D199" s="59" t="s">
        <v>23591</v>
      </c>
      <c r="E199" s="59" t="s">
        <v>21888</v>
      </c>
      <c r="F199" s="59" t="s">
        <v>23592</v>
      </c>
      <c r="G199" s="59"/>
      <c r="H199" s="59" t="s">
        <v>23592</v>
      </c>
      <c r="I199" s="59" t="s">
        <v>23593</v>
      </c>
      <c r="J199" s="59" t="s">
        <v>23594</v>
      </c>
      <c r="K199" s="59" t="s">
        <v>23595</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63.75" hidden="1">
      <c r="A200" s="59" t="s">
        <v>23596</v>
      </c>
      <c r="B200" s="60" t="s">
        <v>23597</v>
      </c>
      <c r="C200" s="59" t="s">
        <v>23598</v>
      </c>
      <c r="D200" s="59" t="s">
        <v>23232</v>
      </c>
      <c r="E200" s="59" t="s">
        <v>21888</v>
      </c>
      <c r="F200" s="59" t="s">
        <v>21976</v>
      </c>
      <c r="G200" s="59"/>
      <c r="H200" s="59" t="s">
        <v>23599</v>
      </c>
      <c r="I200" s="59" t="s">
        <v>23600</v>
      </c>
      <c r="J200" s="59" t="s">
        <v>23601</v>
      </c>
      <c r="K200" s="59" t="s">
        <v>23602</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76.5" hidden="1">
      <c r="A201" s="59" t="s">
        <v>23603</v>
      </c>
      <c r="B201" s="60" t="s">
        <v>23604</v>
      </c>
      <c r="C201" s="59" t="s">
        <v>23605</v>
      </c>
      <c r="D201" s="59" t="s">
        <v>23606</v>
      </c>
      <c r="E201" s="59" t="s">
        <v>21960</v>
      </c>
      <c r="F201" s="59" t="s">
        <v>2734</v>
      </c>
      <c r="G201" s="59"/>
      <c r="H201" s="59" t="s">
        <v>23607</v>
      </c>
      <c r="I201" s="59" t="s">
        <v>23608</v>
      </c>
      <c r="J201" s="59" t="s">
        <v>23609</v>
      </c>
      <c r="K201" s="59" t="s">
        <v>23610</v>
      </c>
      <c r="L201" s="59" t="s">
        <v>23611</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76.5" hidden="1">
      <c r="A202" s="59" t="s">
        <v>23603</v>
      </c>
      <c r="B202" s="60" t="s">
        <v>23612</v>
      </c>
      <c r="C202" s="59" t="s">
        <v>23605</v>
      </c>
      <c r="D202" s="59" t="s">
        <v>23613</v>
      </c>
      <c r="E202" s="59" t="s">
        <v>21960</v>
      </c>
      <c r="F202" s="59" t="s">
        <v>23614</v>
      </c>
      <c r="G202" s="59"/>
      <c r="H202" s="59" t="s">
        <v>23615</v>
      </c>
      <c r="I202" s="59" t="s">
        <v>23616</v>
      </c>
      <c r="J202" s="59" t="s">
        <v>23063</v>
      </c>
      <c r="K202" s="59" t="s">
        <v>23617</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38.25" hidden="1">
      <c r="A203" s="59" t="s">
        <v>23618</v>
      </c>
      <c r="B203" s="60" t="s">
        <v>23619</v>
      </c>
      <c r="C203" s="59" t="s">
        <v>23620</v>
      </c>
      <c r="D203" s="59" t="s">
        <v>23621</v>
      </c>
      <c r="E203" s="59" t="s">
        <v>21888</v>
      </c>
      <c r="F203" s="59" t="s">
        <v>23622</v>
      </c>
      <c r="G203" s="59"/>
      <c r="H203" s="59" t="s">
        <v>19502</v>
      </c>
      <c r="I203" s="59" t="s">
        <v>23623</v>
      </c>
      <c r="J203" s="59" t="s">
        <v>23624</v>
      </c>
      <c r="K203" s="59" t="s">
        <v>23625</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102" hidden="1">
      <c r="A204" s="59" t="s">
        <v>23626</v>
      </c>
      <c r="B204" s="60" t="s">
        <v>23627</v>
      </c>
      <c r="C204" s="59" t="s">
        <v>23628</v>
      </c>
      <c r="D204" s="59" t="s">
        <v>23629</v>
      </c>
      <c r="E204" s="59" t="s">
        <v>21888</v>
      </c>
      <c r="F204" s="59" t="s">
        <v>23630</v>
      </c>
      <c r="G204" s="59"/>
      <c r="H204" s="59" t="s">
        <v>23631</v>
      </c>
      <c r="I204" s="59" t="s">
        <v>23632</v>
      </c>
      <c r="J204" s="59" t="s">
        <v>23633</v>
      </c>
      <c r="K204" s="59" t="s">
        <v>23634</v>
      </c>
      <c r="L204" s="59" t="s">
        <v>23635</v>
      </c>
      <c r="M204" s="59" t="s">
        <v>545</v>
      </c>
      <c r="N204" s="59" t="s">
        <v>545</v>
      </c>
      <c r="O204" s="59" t="s">
        <v>545</v>
      </c>
      <c r="P204" s="59" t="s">
        <v>545</v>
      </c>
      <c r="Q204" s="59" t="s">
        <v>545</v>
      </c>
      <c r="R204" s="59" t="s">
        <v>545</v>
      </c>
      <c r="S204" s="59" t="s">
        <v>545</v>
      </c>
      <c r="T204" s="59" t="s">
        <v>23636</v>
      </c>
      <c r="U204" s="59" t="s">
        <v>545</v>
      </c>
      <c r="V204" s="59" t="s">
        <v>545</v>
      </c>
      <c r="W204" s="59" t="s">
        <v>545</v>
      </c>
      <c r="X204" s="59" t="s">
        <v>545</v>
      </c>
      <c r="Y204" s="59" t="s">
        <v>545</v>
      </c>
    </row>
    <row r="205" spans="1:25" ht="114.75" hidden="1">
      <c r="A205" s="59" t="s">
        <v>23637</v>
      </c>
      <c r="B205" s="60" t="s">
        <v>23638</v>
      </c>
      <c r="C205" s="59" t="s">
        <v>23162</v>
      </c>
      <c r="D205" s="59" t="s">
        <v>23639</v>
      </c>
      <c r="E205" s="59" t="s">
        <v>21888</v>
      </c>
      <c r="F205" s="59" t="s">
        <v>23640</v>
      </c>
      <c r="G205" s="59"/>
      <c r="H205" s="59" t="s">
        <v>23641</v>
      </c>
      <c r="I205" s="59" t="s">
        <v>23642</v>
      </c>
      <c r="J205" s="59" t="s">
        <v>13637</v>
      </c>
      <c r="K205" s="59" t="s">
        <v>23643</v>
      </c>
      <c r="L205" s="59" t="s">
        <v>545</v>
      </c>
      <c r="M205" s="59" t="s">
        <v>545</v>
      </c>
      <c r="N205" s="59" t="s">
        <v>545</v>
      </c>
      <c r="O205" s="59" t="s">
        <v>545</v>
      </c>
      <c r="P205" s="59" t="s">
        <v>545</v>
      </c>
      <c r="Q205" s="59" t="s">
        <v>545</v>
      </c>
      <c r="R205" s="59" t="s">
        <v>545</v>
      </c>
      <c r="S205" s="59" t="s">
        <v>545</v>
      </c>
      <c r="T205" s="59" t="s">
        <v>23644</v>
      </c>
      <c r="U205" s="59" t="s">
        <v>545</v>
      </c>
      <c r="V205" s="59" t="s">
        <v>23645</v>
      </c>
      <c r="W205" s="59" t="s">
        <v>545</v>
      </c>
      <c r="X205" s="59" t="s">
        <v>545</v>
      </c>
      <c r="Y205" s="59" t="s">
        <v>545</v>
      </c>
    </row>
    <row r="206" spans="1:25" ht="63.75" hidden="1">
      <c r="A206" s="59" t="s">
        <v>23646</v>
      </c>
      <c r="B206" s="60" t="s">
        <v>23647</v>
      </c>
      <c r="C206" s="59" t="s">
        <v>23648</v>
      </c>
      <c r="D206" s="59" t="s">
        <v>23649</v>
      </c>
      <c r="E206" s="59" t="s">
        <v>21888</v>
      </c>
      <c r="F206" s="59" t="s">
        <v>2632</v>
      </c>
      <c r="G206" s="59"/>
      <c r="H206" s="59" t="s">
        <v>23650</v>
      </c>
      <c r="I206" s="59" t="s">
        <v>23651</v>
      </c>
      <c r="J206" s="59" t="s">
        <v>23652</v>
      </c>
      <c r="K206" s="59" t="s">
        <v>23653</v>
      </c>
      <c r="L206" s="59" t="s">
        <v>23654</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165.75" hidden="1">
      <c r="A207" s="59" t="s">
        <v>23655</v>
      </c>
      <c r="B207" s="60" t="s">
        <v>23656</v>
      </c>
      <c r="C207" s="59" t="s">
        <v>23657</v>
      </c>
      <c r="D207" s="59" t="s">
        <v>23658</v>
      </c>
      <c r="E207" s="59" t="s">
        <v>23659</v>
      </c>
      <c r="F207" s="59" t="s">
        <v>23660</v>
      </c>
      <c r="G207" s="59"/>
      <c r="H207" s="59" t="s">
        <v>23661</v>
      </c>
      <c r="I207" s="59" t="s">
        <v>23662</v>
      </c>
      <c r="J207" s="59" t="s">
        <v>22067</v>
      </c>
      <c r="K207" s="59" t="s">
        <v>23663</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89.25" hidden="1">
      <c r="A208" s="59" t="s">
        <v>23664</v>
      </c>
      <c r="B208" s="60" t="s">
        <v>23665</v>
      </c>
      <c r="C208" s="59" t="s">
        <v>23666</v>
      </c>
      <c r="D208" s="59" t="s">
        <v>23667</v>
      </c>
      <c r="E208" s="59" t="s">
        <v>21888</v>
      </c>
      <c r="F208" s="59" t="s">
        <v>2521</v>
      </c>
      <c r="G208" s="59"/>
      <c r="H208" s="59" t="s">
        <v>23668</v>
      </c>
      <c r="I208" s="59" t="s">
        <v>23669</v>
      </c>
      <c r="J208" s="59" t="s">
        <v>23670</v>
      </c>
      <c r="K208" s="59" t="s">
        <v>23671</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102" hidden="1">
      <c r="A209" s="59" t="s">
        <v>23672</v>
      </c>
      <c r="B209" s="60" t="s">
        <v>23673</v>
      </c>
      <c r="C209" s="59" t="s">
        <v>23674</v>
      </c>
      <c r="D209" s="59" t="s">
        <v>23675</v>
      </c>
      <c r="E209" s="59" t="s">
        <v>21888</v>
      </c>
      <c r="F209" s="59" t="s">
        <v>23676</v>
      </c>
      <c r="G209" s="59"/>
      <c r="H209" s="59" t="s">
        <v>23677</v>
      </c>
      <c r="I209" s="59" t="s">
        <v>23678</v>
      </c>
      <c r="J209" s="59" t="s">
        <v>23679</v>
      </c>
      <c r="K209" s="59" t="s">
        <v>23680</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114.75" hidden="1">
      <c r="A210" s="59" t="s">
        <v>23681</v>
      </c>
      <c r="B210" s="60" t="s">
        <v>23682</v>
      </c>
      <c r="C210" s="59" t="s">
        <v>23683</v>
      </c>
      <c r="D210" s="59" t="s">
        <v>23684</v>
      </c>
      <c r="E210" s="59" t="s">
        <v>21888</v>
      </c>
      <c r="F210" s="59" t="s">
        <v>23685</v>
      </c>
      <c r="G210" s="59"/>
      <c r="H210" s="59" t="s">
        <v>23686</v>
      </c>
      <c r="I210" s="59" t="s">
        <v>23687</v>
      </c>
      <c r="J210" s="59" t="s">
        <v>23679</v>
      </c>
      <c r="K210" s="59" t="s">
        <v>23688</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140.25" hidden="1">
      <c r="A211" s="59" t="s">
        <v>23689</v>
      </c>
      <c r="B211" s="60" t="s">
        <v>23690</v>
      </c>
      <c r="C211" s="59" t="s">
        <v>13643</v>
      </c>
      <c r="D211" s="59" t="s">
        <v>23691</v>
      </c>
      <c r="E211" s="59" t="s">
        <v>21888</v>
      </c>
      <c r="F211" s="59" t="s">
        <v>23692</v>
      </c>
      <c r="G211" s="59"/>
      <c r="H211" s="59" t="s">
        <v>23693</v>
      </c>
      <c r="I211" s="59" t="s">
        <v>23694</v>
      </c>
      <c r="J211" s="59" t="s">
        <v>23695</v>
      </c>
      <c r="K211" s="59" t="s">
        <v>23696</v>
      </c>
      <c r="L211" s="59" t="s">
        <v>23697</v>
      </c>
      <c r="M211" s="59" t="s">
        <v>545</v>
      </c>
      <c r="N211" s="59" t="s">
        <v>545</v>
      </c>
      <c r="O211" s="59" t="s">
        <v>545</v>
      </c>
      <c r="P211" s="59" t="s">
        <v>545</v>
      </c>
      <c r="Q211" s="59" t="s">
        <v>545</v>
      </c>
      <c r="R211" s="59" t="s">
        <v>545</v>
      </c>
      <c r="S211" s="59" t="s">
        <v>545</v>
      </c>
      <c r="T211" s="59" t="s">
        <v>23698</v>
      </c>
      <c r="U211" s="59" t="s">
        <v>23699</v>
      </c>
      <c r="V211" s="59" t="s">
        <v>545</v>
      </c>
      <c r="W211" s="59" t="s">
        <v>545</v>
      </c>
      <c r="X211" s="59" t="s">
        <v>545</v>
      </c>
      <c r="Y211" s="59" t="s">
        <v>545</v>
      </c>
    </row>
    <row r="212" spans="1:25" ht="318.75" hidden="1">
      <c r="A212" s="59" t="s">
        <v>23700</v>
      </c>
      <c r="B212" s="60" t="s">
        <v>23701</v>
      </c>
      <c r="C212" s="59" t="s">
        <v>23702</v>
      </c>
      <c r="D212" s="59" t="s">
        <v>23703</v>
      </c>
      <c r="E212" s="59" t="s">
        <v>21880</v>
      </c>
      <c r="F212" s="59" t="s">
        <v>23704</v>
      </c>
      <c r="G212" s="59"/>
      <c r="H212" s="59" t="s">
        <v>23705</v>
      </c>
      <c r="I212" s="59" t="s">
        <v>23706</v>
      </c>
      <c r="J212" s="59" t="s">
        <v>22067</v>
      </c>
      <c r="K212" s="59" t="s">
        <v>23707</v>
      </c>
      <c r="L212" s="59" t="s">
        <v>23708</v>
      </c>
      <c r="M212" s="59" t="s">
        <v>545</v>
      </c>
      <c r="N212" s="59" t="s">
        <v>545</v>
      </c>
      <c r="O212" s="59" t="s">
        <v>545</v>
      </c>
      <c r="P212" s="59" t="s">
        <v>545</v>
      </c>
      <c r="Q212" s="59" t="s">
        <v>545</v>
      </c>
      <c r="R212" s="59" t="s">
        <v>545</v>
      </c>
      <c r="S212" s="59" t="s">
        <v>545</v>
      </c>
      <c r="T212" s="59" t="s">
        <v>23709</v>
      </c>
      <c r="U212" s="59" t="s">
        <v>23710</v>
      </c>
      <c r="V212" s="59" t="s">
        <v>545</v>
      </c>
      <c r="W212" s="59" t="s">
        <v>545</v>
      </c>
      <c r="X212" s="59" t="s">
        <v>545</v>
      </c>
      <c r="Y212" s="59" t="s">
        <v>545</v>
      </c>
    </row>
    <row r="213" spans="1:25" ht="114.75" hidden="1">
      <c r="A213" s="59" t="s">
        <v>23711</v>
      </c>
      <c r="B213" s="60" t="s">
        <v>23712</v>
      </c>
      <c r="C213" s="59" t="s">
        <v>23702</v>
      </c>
      <c r="D213" s="59" t="s">
        <v>23713</v>
      </c>
      <c r="E213" s="59" t="s">
        <v>21888</v>
      </c>
      <c r="F213" s="59" t="s">
        <v>23714</v>
      </c>
      <c r="G213" s="59"/>
      <c r="H213" s="59" t="s">
        <v>23715</v>
      </c>
      <c r="I213" s="59" t="s">
        <v>23716</v>
      </c>
      <c r="J213" s="59" t="s">
        <v>22067</v>
      </c>
      <c r="K213" s="59" t="s">
        <v>23717</v>
      </c>
      <c r="L213" s="59" t="s">
        <v>23718</v>
      </c>
      <c r="M213" s="59" t="s">
        <v>545</v>
      </c>
      <c r="N213" s="59" t="s">
        <v>545</v>
      </c>
      <c r="O213" s="59" t="s">
        <v>545</v>
      </c>
      <c r="P213" s="59" t="s">
        <v>545</v>
      </c>
      <c r="Q213" s="59" t="s">
        <v>545</v>
      </c>
      <c r="R213" s="59" t="s">
        <v>545</v>
      </c>
      <c r="S213" s="59" t="s">
        <v>545</v>
      </c>
      <c r="T213" s="59" t="s">
        <v>23719</v>
      </c>
      <c r="U213" s="59" t="s">
        <v>545</v>
      </c>
      <c r="V213" s="59" t="s">
        <v>545</v>
      </c>
      <c r="W213" s="59" t="s">
        <v>545</v>
      </c>
      <c r="X213" s="59" t="s">
        <v>545</v>
      </c>
      <c r="Y213" s="59" t="s">
        <v>545</v>
      </c>
    </row>
    <row r="214" spans="1:25" ht="409.5" hidden="1">
      <c r="A214" s="59" t="s">
        <v>23720</v>
      </c>
      <c r="B214" s="60" t="s">
        <v>23721</v>
      </c>
      <c r="C214" s="59" t="s">
        <v>23722</v>
      </c>
      <c r="D214" s="59" t="s">
        <v>23723</v>
      </c>
      <c r="E214" s="59" t="s">
        <v>21888</v>
      </c>
      <c r="F214" s="59" t="s">
        <v>23724</v>
      </c>
      <c r="G214" s="59"/>
      <c r="H214" s="59" t="s">
        <v>23725</v>
      </c>
      <c r="I214" s="59" t="s">
        <v>23726</v>
      </c>
      <c r="J214" s="59" t="s">
        <v>23727</v>
      </c>
      <c r="K214" s="59" t="s">
        <v>23728</v>
      </c>
      <c r="L214" s="59" t="s">
        <v>23729</v>
      </c>
      <c r="M214" s="59" t="s">
        <v>545</v>
      </c>
      <c r="N214" s="59" t="s">
        <v>545</v>
      </c>
      <c r="O214" s="59" t="s">
        <v>545</v>
      </c>
      <c r="P214" s="59" t="s">
        <v>545</v>
      </c>
      <c r="Q214" s="59" t="s">
        <v>545</v>
      </c>
      <c r="R214" s="59" t="s">
        <v>545</v>
      </c>
      <c r="S214" s="59" t="s">
        <v>545</v>
      </c>
      <c r="T214" s="59" t="s">
        <v>23730</v>
      </c>
      <c r="U214" s="59" t="s">
        <v>23731</v>
      </c>
      <c r="V214" s="59" t="s">
        <v>545</v>
      </c>
      <c r="W214" s="59" t="s">
        <v>545</v>
      </c>
      <c r="X214" s="59" t="s">
        <v>545</v>
      </c>
      <c r="Y214" s="59" t="s">
        <v>545</v>
      </c>
    </row>
    <row r="215" spans="1:25" ht="51" hidden="1">
      <c r="A215" s="59" t="s">
        <v>23732</v>
      </c>
      <c r="B215" s="60" t="s">
        <v>23733</v>
      </c>
      <c r="C215" s="59" t="s">
        <v>23734</v>
      </c>
      <c r="D215" s="59" t="s">
        <v>23735</v>
      </c>
      <c r="E215" s="59" t="s">
        <v>21888</v>
      </c>
      <c r="F215" s="59" t="s">
        <v>22791</v>
      </c>
      <c r="G215" s="59"/>
      <c r="H215" s="59" t="s">
        <v>23736</v>
      </c>
      <c r="I215" s="59" t="s">
        <v>23737</v>
      </c>
      <c r="J215" s="59" t="s">
        <v>23738</v>
      </c>
      <c r="K215" s="59" t="s">
        <v>23739</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76.5" hidden="1">
      <c r="A216" s="59" t="s">
        <v>23740</v>
      </c>
      <c r="B216" s="60" t="s">
        <v>23741</v>
      </c>
      <c r="C216" s="59" t="s">
        <v>23742</v>
      </c>
      <c r="D216" s="59" t="s">
        <v>23743</v>
      </c>
      <c r="E216" s="59" t="s">
        <v>21888</v>
      </c>
      <c r="F216" s="59" t="s">
        <v>23137</v>
      </c>
      <c r="G216" s="59"/>
      <c r="H216" s="59" t="s">
        <v>23744</v>
      </c>
      <c r="I216" s="59" t="s">
        <v>23745</v>
      </c>
      <c r="J216" s="59" t="s">
        <v>23746</v>
      </c>
      <c r="K216" s="59" t="s">
        <v>23747</v>
      </c>
      <c r="L216" s="59" t="s">
        <v>545</v>
      </c>
      <c r="M216" s="59" t="s">
        <v>545</v>
      </c>
      <c r="N216" s="59" t="s">
        <v>545</v>
      </c>
      <c r="O216" s="59" t="s">
        <v>545</v>
      </c>
      <c r="P216" s="59" t="s">
        <v>545</v>
      </c>
      <c r="Q216" s="59" t="s">
        <v>545</v>
      </c>
      <c r="R216" s="59" t="s">
        <v>545</v>
      </c>
      <c r="S216" s="59" t="s">
        <v>545</v>
      </c>
      <c r="T216" s="59" t="s">
        <v>545</v>
      </c>
      <c r="U216" s="59" t="s">
        <v>545</v>
      </c>
      <c r="V216" s="59" t="s">
        <v>545</v>
      </c>
      <c r="W216" s="59" t="s">
        <v>23748</v>
      </c>
      <c r="X216" s="59" t="s">
        <v>545</v>
      </c>
      <c r="Y216" s="59" t="s">
        <v>545</v>
      </c>
    </row>
    <row r="217" spans="1:25" ht="76.5" hidden="1">
      <c r="A217" s="59" t="s">
        <v>23749</v>
      </c>
      <c r="B217" s="60" t="s">
        <v>23750</v>
      </c>
      <c r="C217" s="59" t="s">
        <v>23751</v>
      </c>
      <c r="D217" s="59" t="s">
        <v>23752</v>
      </c>
      <c r="E217" s="59" t="s">
        <v>21888</v>
      </c>
      <c r="F217" s="59" t="s">
        <v>23753</v>
      </c>
      <c r="G217" s="59"/>
      <c r="H217" s="59" t="s">
        <v>23754</v>
      </c>
      <c r="I217" s="59" t="s">
        <v>23755</v>
      </c>
      <c r="J217" s="59" t="s">
        <v>23756</v>
      </c>
      <c r="K217" s="59" t="s">
        <v>23757</v>
      </c>
      <c r="L217" s="59" t="s">
        <v>545</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114.75" hidden="1">
      <c r="A218" s="59" t="s">
        <v>23758</v>
      </c>
      <c r="B218" s="60" t="s">
        <v>23759</v>
      </c>
      <c r="C218" s="59" t="s">
        <v>23760</v>
      </c>
      <c r="D218" s="59" t="s">
        <v>23761</v>
      </c>
      <c r="E218" s="59" t="s">
        <v>21888</v>
      </c>
      <c r="F218" s="59" t="s">
        <v>23762</v>
      </c>
      <c r="G218" s="59"/>
      <c r="H218" s="59" t="s">
        <v>23763</v>
      </c>
      <c r="I218" s="59" t="s">
        <v>23764</v>
      </c>
      <c r="J218" s="59" t="s">
        <v>23765</v>
      </c>
      <c r="K218" s="59" t="s">
        <v>23766</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76.5" hidden="1">
      <c r="A219" s="59" t="s">
        <v>23767</v>
      </c>
      <c r="B219" s="60" t="s">
        <v>23768</v>
      </c>
      <c r="C219" s="59" t="s">
        <v>23769</v>
      </c>
      <c r="D219" s="59" t="s">
        <v>23770</v>
      </c>
      <c r="E219" s="59" t="s">
        <v>21888</v>
      </c>
      <c r="F219" s="59" t="s">
        <v>23771</v>
      </c>
      <c r="G219" s="59"/>
      <c r="H219" s="59" t="s">
        <v>23772</v>
      </c>
      <c r="I219" s="59" t="s">
        <v>23773</v>
      </c>
      <c r="J219" s="59" t="s">
        <v>23774</v>
      </c>
      <c r="K219" s="59" t="s">
        <v>23775</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76.5" hidden="1">
      <c r="A220" s="59" t="s">
        <v>23776</v>
      </c>
      <c r="B220" s="60" t="s">
        <v>23777</v>
      </c>
      <c r="C220" s="59" t="s">
        <v>23778</v>
      </c>
      <c r="D220" s="59" t="s">
        <v>23779</v>
      </c>
      <c r="E220" s="59" t="s">
        <v>21960</v>
      </c>
      <c r="F220" s="59" t="s">
        <v>23780</v>
      </c>
      <c r="G220" s="59"/>
      <c r="H220" s="59" t="s">
        <v>23781</v>
      </c>
      <c r="I220" s="59" t="s">
        <v>23782</v>
      </c>
      <c r="J220" s="59" t="s">
        <v>23783</v>
      </c>
      <c r="K220" s="59" t="s">
        <v>23784</v>
      </c>
      <c r="L220" s="59" t="s">
        <v>23785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409.5" hidden="1">
      <c r="A221" s="59" t="s">
        <v>23786</v>
      </c>
      <c r="B221" s="60" t="s">
        <v>23787</v>
      </c>
      <c r="C221" s="59" t="s">
        <v>23788</v>
      </c>
      <c r="D221" s="59" t="s">
        <v>23789</v>
      </c>
      <c r="E221" s="59" t="s">
        <v>22894</v>
      </c>
      <c r="F221" s="59" t="s">
        <v>23790</v>
      </c>
      <c r="G221" s="59"/>
      <c r="H221" s="59" t="s">
        <v>23791</v>
      </c>
      <c r="I221" s="59" t="s">
        <v>23792</v>
      </c>
      <c r="J221" s="59" t="s">
        <v>23793</v>
      </c>
      <c r="K221" s="59" t="s">
        <v>23794</v>
      </c>
      <c r="L221" s="59" t="s">
        <v>23795</v>
      </c>
      <c r="M221" s="59" t="s">
        <v>545</v>
      </c>
      <c r="N221" s="59" t="s">
        <v>545</v>
      </c>
      <c r="O221" s="59" t="s">
        <v>545</v>
      </c>
      <c r="P221" s="59" t="s">
        <v>545</v>
      </c>
      <c r="Q221" s="59" t="s">
        <v>545</v>
      </c>
      <c r="R221" s="59" t="s">
        <v>545</v>
      </c>
      <c r="S221" s="59" t="s">
        <v>545</v>
      </c>
      <c r="T221" s="59" t="s">
        <v>23796</v>
      </c>
      <c r="U221" s="59" t="s">
        <v>545</v>
      </c>
      <c r="V221" s="59" t="s">
        <v>545</v>
      </c>
      <c r="W221" s="59" t="s">
        <v>545</v>
      </c>
      <c r="X221" s="59" t="s">
        <v>545</v>
      </c>
      <c r="Y221" s="59" t="s">
        <v>545</v>
      </c>
    </row>
    <row r="222" spans="1:25" ht="76.5" hidden="1">
      <c r="A222" s="59" t="s">
        <v>23797</v>
      </c>
      <c r="B222" s="60" t="s">
        <v>23798</v>
      </c>
      <c r="C222" s="59" t="s">
        <v>23799</v>
      </c>
      <c r="D222" s="59" t="s">
        <v>23800</v>
      </c>
      <c r="E222" s="59" t="s">
        <v>21888</v>
      </c>
      <c r="F222" s="59" t="s">
        <v>23801</v>
      </c>
      <c r="G222" s="59"/>
      <c r="H222" s="59" t="s">
        <v>23802</v>
      </c>
      <c r="I222" s="59" t="s">
        <v>23803</v>
      </c>
      <c r="J222" s="59" t="s">
        <v>23804</v>
      </c>
      <c r="K222" s="59" t="s">
        <v>23805</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102" hidden="1">
      <c r="A223" s="59" t="s">
        <v>23806</v>
      </c>
      <c r="B223" s="60" t="s">
        <v>23807</v>
      </c>
      <c r="C223" s="59" t="s">
        <v>23799</v>
      </c>
      <c r="D223" s="59" t="s">
        <v>23808</v>
      </c>
      <c r="E223" s="59" t="s">
        <v>21888</v>
      </c>
      <c r="F223" s="59" t="s">
        <v>23809</v>
      </c>
      <c r="G223" s="59"/>
      <c r="H223" s="59" t="s">
        <v>23810</v>
      </c>
      <c r="I223" s="59" t="s">
        <v>23811</v>
      </c>
      <c r="J223" s="59" t="s">
        <v>23812</v>
      </c>
      <c r="K223" s="59" t="s">
        <v>23813</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63.75" hidden="1">
      <c r="A224" s="59" t="s">
        <v>23814</v>
      </c>
      <c r="B224" s="60" t="s">
        <v>23815</v>
      </c>
      <c r="C224" s="59" t="s">
        <v>23799</v>
      </c>
      <c r="D224" s="59" t="s">
        <v>23816</v>
      </c>
      <c r="E224" s="59" t="s">
        <v>21888</v>
      </c>
      <c r="F224" s="59" t="s">
        <v>23817</v>
      </c>
      <c r="G224" s="59"/>
      <c r="H224" s="59" t="s">
        <v>23818</v>
      </c>
      <c r="I224" s="59" t="s">
        <v>23819</v>
      </c>
      <c r="J224" s="59" t="s">
        <v>23820</v>
      </c>
      <c r="K224" s="59" t="s">
        <v>23821</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191.25" hidden="1">
      <c r="A225" s="59" t="s">
        <v>23822</v>
      </c>
      <c r="B225" s="60" t="s">
        <v>23823</v>
      </c>
      <c r="C225" s="59" t="s">
        <v>23824</v>
      </c>
      <c r="D225" s="59" t="s">
        <v>23825</v>
      </c>
      <c r="E225" s="59" t="s">
        <v>21888</v>
      </c>
      <c r="F225" s="59" t="s">
        <v>23826</v>
      </c>
      <c r="G225" s="59"/>
      <c r="H225" s="59" t="s">
        <v>23827</v>
      </c>
      <c r="I225" s="59" t="s">
        <v>23828</v>
      </c>
      <c r="J225" s="59" t="s">
        <v>23829</v>
      </c>
      <c r="K225" s="59" t="s">
        <v>23830</v>
      </c>
      <c r="L225" s="59" t="s">
        <v>23831</v>
      </c>
      <c r="M225" s="59" t="s">
        <v>545</v>
      </c>
      <c r="N225" s="59" t="s">
        <v>545</v>
      </c>
      <c r="O225" s="59" t="s">
        <v>545</v>
      </c>
      <c r="P225" s="59" t="s">
        <v>545</v>
      </c>
      <c r="Q225" s="59" t="s">
        <v>545</v>
      </c>
      <c r="R225" s="59" t="s">
        <v>545</v>
      </c>
      <c r="S225" s="59" t="s">
        <v>545</v>
      </c>
      <c r="T225" s="59" t="s">
        <v>23832</v>
      </c>
      <c r="U225" s="59" t="s">
        <v>23833</v>
      </c>
      <c r="V225" s="59" t="s">
        <v>545</v>
      </c>
      <c r="W225" s="59" t="s">
        <v>545</v>
      </c>
      <c r="X225" s="59" t="s">
        <v>545</v>
      </c>
      <c r="Y225" s="59" t="s">
        <v>545</v>
      </c>
    </row>
    <row r="226" spans="1:25" ht="76.5" hidden="1">
      <c r="A226" s="59" t="s">
        <v>23700</v>
      </c>
      <c r="B226" s="60" t="s">
        <v>23834</v>
      </c>
      <c r="C226" s="59" t="s">
        <v>23835</v>
      </c>
      <c r="D226" s="59" t="s">
        <v>23836</v>
      </c>
      <c r="E226" s="59" t="s">
        <v>21888</v>
      </c>
      <c r="F226" s="59" t="s">
        <v>23837</v>
      </c>
      <c r="G226" s="59"/>
      <c r="H226" s="59" t="s">
        <v>23838</v>
      </c>
      <c r="I226" s="59" t="s">
        <v>23839</v>
      </c>
      <c r="J226" s="59" t="s">
        <v>23840</v>
      </c>
      <c r="K226" s="59" t="s">
        <v>23841</v>
      </c>
      <c r="L226" s="59" t="s">
        <v>23842</v>
      </c>
      <c r="M226" s="59" t="s">
        <v>545</v>
      </c>
      <c r="N226" s="59" t="s">
        <v>545</v>
      </c>
      <c r="O226" s="59" t="s">
        <v>545</v>
      </c>
      <c r="P226" s="59" t="s">
        <v>545</v>
      </c>
      <c r="Q226" s="59" t="s">
        <v>545</v>
      </c>
      <c r="R226" s="59" t="s">
        <v>545</v>
      </c>
      <c r="S226" s="59" t="s">
        <v>545</v>
      </c>
      <c r="T226" s="59" t="s">
        <v>23843</v>
      </c>
      <c r="U226" s="59" t="s">
        <v>545</v>
      </c>
      <c r="V226" s="59" t="s">
        <v>545</v>
      </c>
      <c r="W226" s="59" t="s">
        <v>545</v>
      </c>
      <c r="X226" s="59" t="s">
        <v>545</v>
      </c>
      <c r="Y226" s="59" t="s">
        <v>545</v>
      </c>
    </row>
    <row r="227" spans="1:25" ht="165.75" hidden="1">
      <c r="A227" s="59" t="s">
        <v>23844</v>
      </c>
      <c r="B227" s="60" t="s">
        <v>23845</v>
      </c>
      <c r="C227" s="59" t="s">
        <v>23846</v>
      </c>
      <c r="D227" s="59" t="s">
        <v>23847</v>
      </c>
      <c r="E227" s="59" t="s">
        <v>21888</v>
      </c>
      <c r="F227" s="59" t="s">
        <v>23848</v>
      </c>
      <c r="G227" s="59"/>
      <c r="H227" s="59" t="s">
        <v>23849</v>
      </c>
      <c r="I227" s="59" t="s">
        <v>23850</v>
      </c>
      <c r="J227" s="59" t="s">
        <v>23851</v>
      </c>
      <c r="K227" s="59" t="s">
        <v>23852</v>
      </c>
      <c r="L227" s="59" t="s">
        <v>23853</v>
      </c>
      <c r="M227" s="59" t="s">
        <v>545</v>
      </c>
      <c r="N227" s="59" t="s">
        <v>545</v>
      </c>
      <c r="O227" s="59" t="s">
        <v>545</v>
      </c>
      <c r="P227" s="59" t="s">
        <v>545</v>
      </c>
      <c r="Q227" s="59" t="s">
        <v>545</v>
      </c>
      <c r="R227" s="59" t="s">
        <v>545</v>
      </c>
      <c r="S227" s="59" t="s">
        <v>545</v>
      </c>
      <c r="T227" s="59" t="s">
        <v>23854</v>
      </c>
      <c r="U227" s="59" t="s">
        <v>545</v>
      </c>
      <c r="V227" s="59" t="s">
        <v>545</v>
      </c>
      <c r="W227" s="59" t="s">
        <v>545</v>
      </c>
      <c r="X227" s="59" t="s">
        <v>545</v>
      </c>
      <c r="Y227" s="59" t="s">
        <v>545</v>
      </c>
    </row>
    <row r="228" spans="1:25" ht="153" hidden="1">
      <c r="A228" s="59" t="s">
        <v>23855</v>
      </c>
      <c r="B228" s="60" t="s">
        <v>23856</v>
      </c>
      <c r="C228" s="59" t="s">
        <v>23769</v>
      </c>
      <c r="D228" s="59" t="s">
        <v>23857</v>
      </c>
      <c r="E228" s="59" t="s">
        <v>21888</v>
      </c>
      <c r="F228" s="59" t="s">
        <v>23858</v>
      </c>
      <c r="G228" s="59"/>
      <c r="H228" s="59" t="s">
        <v>23859</v>
      </c>
      <c r="I228" s="59" t="s">
        <v>23860</v>
      </c>
      <c r="J228" s="59" t="s">
        <v>23861</v>
      </c>
      <c r="K228" s="59" t="s">
        <v>23862</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89.25" hidden="1">
      <c r="A229" s="59" t="s">
        <v>23863</v>
      </c>
      <c r="B229" s="60" t="s">
        <v>23864</v>
      </c>
      <c r="C229" s="59" t="s">
        <v>23865</v>
      </c>
      <c r="D229" s="59" t="s">
        <v>22538</v>
      </c>
      <c r="E229" s="59" t="s">
        <v>21888</v>
      </c>
      <c r="F229" s="59" t="s">
        <v>23866</v>
      </c>
      <c r="G229" s="59"/>
      <c r="H229" s="59" t="s">
        <v>23867</v>
      </c>
      <c r="I229" s="59" t="s">
        <v>23868</v>
      </c>
      <c r="J229" s="59" t="s">
        <v>23546</v>
      </c>
      <c r="K229" s="59" t="s">
        <v>23869</v>
      </c>
      <c r="L229" s="59" t="s">
        <v>23870</v>
      </c>
      <c r="M229" s="59" t="s">
        <v>545</v>
      </c>
      <c r="N229" s="59" t="s">
        <v>545</v>
      </c>
      <c r="O229" s="59" t="s">
        <v>545</v>
      </c>
      <c r="P229" s="59" t="s">
        <v>545</v>
      </c>
      <c r="Q229" s="59" t="s">
        <v>545</v>
      </c>
      <c r="R229" s="59" t="s">
        <v>545</v>
      </c>
      <c r="S229" s="59" t="s">
        <v>545</v>
      </c>
      <c r="T229" s="59" t="s">
        <v>23871</v>
      </c>
      <c r="U229" s="59" t="s">
        <v>545</v>
      </c>
      <c r="V229" s="59" t="s">
        <v>545</v>
      </c>
      <c r="W229" s="59" t="s">
        <v>545</v>
      </c>
      <c r="X229" s="59" t="s">
        <v>545</v>
      </c>
      <c r="Y229" s="59" t="s">
        <v>545</v>
      </c>
    </row>
    <row r="230" spans="1:25" ht="102" hidden="1">
      <c r="A230" s="59" t="s">
        <v>23872</v>
      </c>
      <c r="B230" s="60" t="s">
        <v>23873</v>
      </c>
      <c r="C230" s="59" t="s">
        <v>23874</v>
      </c>
      <c r="D230" s="59" t="s">
        <v>23875</v>
      </c>
      <c r="E230" s="59" t="s">
        <v>21888</v>
      </c>
      <c r="F230" s="59" t="s">
        <v>23817</v>
      </c>
      <c r="G230" s="59"/>
      <c r="H230" s="59" t="s">
        <v>23876</v>
      </c>
      <c r="I230" s="59" t="s">
        <v>23877</v>
      </c>
      <c r="J230" s="59" t="s">
        <v>23878</v>
      </c>
      <c r="K230" s="59" t="s">
        <v>23879</v>
      </c>
      <c r="L230" s="59" t="s">
        <v>545</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63.75" hidden="1">
      <c r="A231" s="59" t="s">
        <v>23880</v>
      </c>
      <c r="B231" s="60" t="s">
        <v>23881</v>
      </c>
      <c r="C231" s="59" t="s">
        <v>23874</v>
      </c>
      <c r="D231" s="59" t="s">
        <v>23875</v>
      </c>
      <c r="E231" s="59" t="s">
        <v>21888</v>
      </c>
      <c r="F231" s="59" t="s">
        <v>23817</v>
      </c>
      <c r="G231" s="59"/>
      <c r="H231" s="59" t="s">
        <v>23882</v>
      </c>
      <c r="I231" s="59" t="s">
        <v>23883</v>
      </c>
      <c r="J231" s="59" t="s">
        <v>23878</v>
      </c>
      <c r="K231" s="59" t="s">
        <v>23884</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357" hidden="1">
      <c r="A232" s="59" t="s">
        <v>23885</v>
      </c>
      <c r="B232" s="60" t="s">
        <v>23886</v>
      </c>
      <c r="C232" s="59" t="s">
        <v>23874</v>
      </c>
      <c r="D232" s="59" t="s">
        <v>23887</v>
      </c>
      <c r="E232" s="59" t="s">
        <v>21888</v>
      </c>
      <c r="F232" s="59" t="s">
        <v>23888</v>
      </c>
      <c r="G232" s="59"/>
      <c r="H232" s="59" t="s">
        <v>23889</v>
      </c>
      <c r="I232" s="59" t="s">
        <v>23890</v>
      </c>
      <c r="J232" s="59" t="s">
        <v>23891</v>
      </c>
      <c r="K232" s="59" t="s">
        <v>23892</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89.25" hidden="1">
      <c r="A233" s="59" t="s">
        <v>23893</v>
      </c>
      <c r="B233" s="60" t="s">
        <v>23894</v>
      </c>
      <c r="C233" s="59" t="s">
        <v>23895</v>
      </c>
      <c r="D233" s="59" t="s">
        <v>23896</v>
      </c>
      <c r="E233" s="59" t="s">
        <v>21888</v>
      </c>
      <c r="F233" s="59" t="s">
        <v>23897</v>
      </c>
      <c r="G233" s="59"/>
      <c r="H233" s="59" t="s">
        <v>23898</v>
      </c>
      <c r="I233" s="59" t="s">
        <v>23899</v>
      </c>
      <c r="J233" s="59" t="s">
        <v>23900</v>
      </c>
      <c r="K233" s="59" t="s">
        <v>23901</v>
      </c>
      <c r="L233" s="59" t="s">
        <v>23902</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114.75" hidden="1">
      <c r="A234" s="59" t="s">
        <v>23903</v>
      </c>
      <c r="B234" s="60" t="s">
        <v>23904</v>
      </c>
      <c r="C234" s="59" t="s">
        <v>23905</v>
      </c>
      <c r="D234" s="59" t="s">
        <v>23906</v>
      </c>
      <c r="E234" s="59" t="s">
        <v>21888</v>
      </c>
      <c r="F234" s="59" t="s">
        <v>23907</v>
      </c>
      <c r="G234" s="59"/>
      <c r="H234" s="59" t="s">
        <v>23908</v>
      </c>
      <c r="I234" s="59" t="s">
        <v>23909</v>
      </c>
      <c r="J234" s="59" t="s">
        <v>23910</v>
      </c>
      <c r="K234" s="59" t="s">
        <v>23911</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191.25" hidden="1">
      <c r="A235" s="59" t="s">
        <v>23912</v>
      </c>
      <c r="B235" s="60" t="s">
        <v>23913</v>
      </c>
      <c r="C235" s="59" t="s">
        <v>23914</v>
      </c>
      <c r="D235" s="59" t="s">
        <v>23915</v>
      </c>
      <c r="E235" s="59" t="s">
        <v>21888</v>
      </c>
      <c r="F235" s="59" t="s">
        <v>23916</v>
      </c>
      <c r="G235" s="59"/>
      <c r="H235" s="59" t="s">
        <v>23917</v>
      </c>
      <c r="I235" s="59" t="s">
        <v>23918</v>
      </c>
      <c r="J235" s="59" t="s">
        <v>23919</v>
      </c>
      <c r="K235" s="59" t="s">
        <v>23920</v>
      </c>
      <c r="L235" s="59" t="s">
        <v>23921</v>
      </c>
      <c r="M235" s="59" t="s">
        <v>545</v>
      </c>
      <c r="N235" s="59" t="s">
        <v>545</v>
      </c>
      <c r="O235" s="59" t="s">
        <v>545</v>
      </c>
      <c r="P235" s="59" t="s">
        <v>545</v>
      </c>
      <c r="Q235" s="59" t="s">
        <v>545</v>
      </c>
      <c r="R235" s="59" t="s">
        <v>545</v>
      </c>
      <c r="S235" s="59" t="s">
        <v>545</v>
      </c>
      <c r="T235" s="59" t="s">
        <v>23922</v>
      </c>
      <c r="U235" s="59" t="s">
        <v>23923</v>
      </c>
      <c r="V235" s="59" t="s">
        <v>545</v>
      </c>
      <c r="W235" s="59" t="s">
        <v>545</v>
      </c>
      <c r="X235" s="59" t="s">
        <v>545</v>
      </c>
      <c r="Y235" s="59" t="s">
        <v>545</v>
      </c>
    </row>
    <row r="236" spans="1:25" ht="114.75" hidden="1">
      <c r="A236" s="59" t="s">
        <v>23924</v>
      </c>
      <c r="B236" s="60" t="s">
        <v>23925</v>
      </c>
      <c r="C236" s="59" t="s">
        <v>23926</v>
      </c>
      <c r="D236" s="59" t="s">
        <v>23927</v>
      </c>
      <c r="E236" s="59" t="s">
        <v>21960</v>
      </c>
      <c r="F236" s="59" t="s">
        <v>23928</v>
      </c>
      <c r="G236" s="59"/>
      <c r="H236" s="59" t="s">
        <v>23929</v>
      </c>
      <c r="I236" s="59" t="s">
        <v>23930</v>
      </c>
      <c r="J236" s="59" t="s">
        <v>23931</v>
      </c>
      <c r="K236" s="59" t="s">
        <v>23932</v>
      </c>
      <c r="L236" s="59" t="s">
        <v>23933</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127.5" hidden="1">
      <c r="A237" s="59" t="s">
        <v>23934</v>
      </c>
      <c r="B237" s="60" t="s">
        <v>23935</v>
      </c>
      <c r="C237" s="59" t="s">
        <v>23936</v>
      </c>
      <c r="D237" s="59" t="s">
        <v>22636</v>
      </c>
      <c r="E237" s="59" t="s">
        <v>21888</v>
      </c>
      <c r="F237" s="59" t="s">
        <v>23937</v>
      </c>
      <c r="G237" s="59"/>
      <c r="H237" s="59" t="s">
        <v>23938</v>
      </c>
      <c r="I237" s="59" t="s">
        <v>23939</v>
      </c>
      <c r="J237" s="59" t="s">
        <v>23940</v>
      </c>
      <c r="K237" s="59" t="s">
        <v>23941</v>
      </c>
      <c r="L237" s="59" t="s">
        <v>23942</v>
      </c>
      <c r="M237" s="59" t="s">
        <v>545</v>
      </c>
      <c r="N237" s="59" t="s">
        <v>545</v>
      </c>
      <c r="O237" s="59" t="s">
        <v>545</v>
      </c>
      <c r="P237" s="59" t="s">
        <v>545</v>
      </c>
      <c r="Q237" s="59" t="s">
        <v>545</v>
      </c>
      <c r="R237" s="59" t="s">
        <v>545</v>
      </c>
      <c r="S237" s="59" t="s">
        <v>545</v>
      </c>
      <c r="T237" s="59" t="s">
        <v>23943</v>
      </c>
      <c r="U237" s="59" t="s">
        <v>23944</v>
      </c>
      <c r="V237" s="59" t="s">
        <v>545</v>
      </c>
      <c r="W237" s="59" t="s">
        <v>545</v>
      </c>
      <c r="X237" s="59" t="s">
        <v>545</v>
      </c>
      <c r="Y237" s="59" t="s">
        <v>545</v>
      </c>
    </row>
    <row r="238" spans="1:25" ht="114.75" hidden="1">
      <c r="A238" s="59" t="s">
        <v>23945</v>
      </c>
      <c r="B238" s="60" t="s">
        <v>23946</v>
      </c>
      <c r="C238" s="59" t="s">
        <v>23947</v>
      </c>
      <c r="D238" s="59" t="s">
        <v>22291</v>
      </c>
      <c r="E238" s="59" t="s">
        <v>21888</v>
      </c>
      <c r="F238" s="59" t="s">
        <v>23948</v>
      </c>
      <c r="G238" s="59"/>
      <c r="H238" s="59" t="s">
        <v>23949</v>
      </c>
      <c r="I238" s="59" t="s">
        <v>23950</v>
      </c>
      <c r="J238" s="59" t="s">
        <v>17947</v>
      </c>
      <c r="K238" s="59" t="s">
        <v>23951</v>
      </c>
      <c r="L238" s="59" t="s">
        <v>545</v>
      </c>
      <c r="M238" s="59" t="s">
        <v>545</v>
      </c>
      <c r="N238" s="59" t="s">
        <v>545</v>
      </c>
      <c r="O238" s="59" t="s">
        <v>545</v>
      </c>
      <c r="P238" s="59" t="s">
        <v>545</v>
      </c>
      <c r="Q238" s="59" t="s">
        <v>545</v>
      </c>
      <c r="R238" s="59" t="s">
        <v>545</v>
      </c>
      <c r="S238" s="59" t="s">
        <v>545</v>
      </c>
      <c r="T238" s="59" t="s">
        <v>23952</v>
      </c>
      <c r="U238" s="59" t="s">
        <v>545</v>
      </c>
      <c r="V238" s="59" t="s">
        <v>23953</v>
      </c>
      <c r="W238" s="59" t="s">
        <v>545</v>
      </c>
      <c r="X238" s="59" t="s">
        <v>545</v>
      </c>
      <c r="Y238" s="59" t="s">
        <v>545</v>
      </c>
    </row>
    <row r="239" spans="1:25" ht="127.5" hidden="1">
      <c r="A239" s="59" t="s">
        <v>23954</v>
      </c>
      <c r="B239" s="60" t="s">
        <v>23955</v>
      </c>
      <c r="C239" s="59" t="s">
        <v>23956</v>
      </c>
      <c r="D239" s="59" t="s">
        <v>23957</v>
      </c>
      <c r="E239" s="59" t="s">
        <v>21960</v>
      </c>
      <c r="F239" s="59" t="s">
        <v>23958</v>
      </c>
      <c r="G239" s="59"/>
      <c r="H239" s="59" t="s">
        <v>23959</v>
      </c>
      <c r="I239" s="59" t="s">
        <v>23960</v>
      </c>
      <c r="J239" s="59" t="s">
        <v>23961</v>
      </c>
      <c r="K239" s="59" t="s">
        <v>23962</v>
      </c>
      <c r="L239" s="59" t="s">
        <v>23963</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204" hidden="1">
      <c r="A240" s="59" t="s">
        <v>23964</v>
      </c>
      <c r="B240" s="60" t="s">
        <v>23965</v>
      </c>
      <c r="C240" s="59" t="s">
        <v>23966</v>
      </c>
      <c r="D240" s="59" t="s">
        <v>23967</v>
      </c>
      <c r="E240" s="59" t="s">
        <v>23968</v>
      </c>
      <c r="F240" s="59" t="s">
        <v>23969</v>
      </c>
      <c r="G240" s="59"/>
      <c r="H240" s="59" t="s">
        <v>23970</v>
      </c>
      <c r="I240" s="59" t="s">
        <v>23971</v>
      </c>
      <c r="J240" s="59" t="s">
        <v>23972</v>
      </c>
      <c r="K240" s="59" t="s">
        <v>23973</v>
      </c>
      <c r="L240" s="59" t="s">
        <v>23974</v>
      </c>
      <c r="M240" s="59" t="s">
        <v>545</v>
      </c>
      <c r="N240" s="59" t="s">
        <v>545</v>
      </c>
      <c r="O240" s="59" t="s">
        <v>545</v>
      </c>
      <c r="P240" s="59" t="s">
        <v>545</v>
      </c>
      <c r="Q240" s="59" t="s">
        <v>545</v>
      </c>
      <c r="R240" s="59" t="s">
        <v>545</v>
      </c>
      <c r="S240" s="59" t="s">
        <v>545</v>
      </c>
      <c r="T240" s="59" t="s">
        <v>23975</v>
      </c>
      <c r="U240" s="59" t="s">
        <v>545</v>
      </c>
      <c r="V240" s="59" t="s">
        <v>545</v>
      </c>
      <c r="W240" s="59" t="s">
        <v>545</v>
      </c>
      <c r="X240" s="59" t="s">
        <v>545</v>
      </c>
      <c r="Y240" s="59" t="s">
        <v>545</v>
      </c>
    </row>
    <row r="241" spans="1:25" ht="140.25" hidden="1">
      <c r="A241" s="59" t="s">
        <v>23976</v>
      </c>
      <c r="B241" s="60" t="s">
        <v>23977</v>
      </c>
      <c r="C241" s="59" t="s">
        <v>23978</v>
      </c>
      <c r="D241" s="59" t="s">
        <v>23979</v>
      </c>
      <c r="E241" s="59" t="s">
        <v>21888</v>
      </c>
      <c r="F241" s="59" t="s">
        <v>2734</v>
      </c>
      <c r="G241" s="59"/>
      <c r="H241" s="59" t="s">
        <v>23980</v>
      </c>
      <c r="I241" s="59" t="s">
        <v>23981</v>
      </c>
      <c r="J241" s="59" t="s">
        <v>21963</v>
      </c>
      <c r="K241" s="59" t="s">
        <v>23982</v>
      </c>
      <c r="L241" s="59" t="s">
        <v>23983</v>
      </c>
      <c r="M241" s="59" t="s">
        <v>545</v>
      </c>
      <c r="N241" s="59" t="s">
        <v>545</v>
      </c>
      <c r="O241" s="59" t="s">
        <v>545</v>
      </c>
      <c r="P241" s="59" t="s">
        <v>545</v>
      </c>
      <c r="Q241" s="59" t="s">
        <v>545</v>
      </c>
      <c r="R241" s="59" t="s">
        <v>545</v>
      </c>
      <c r="S241" s="59" t="s">
        <v>545</v>
      </c>
      <c r="T241" s="59" t="s">
        <v>23984</v>
      </c>
      <c r="U241" s="59" t="s">
        <v>23985</v>
      </c>
      <c r="V241" s="59" t="s">
        <v>545</v>
      </c>
      <c r="W241" s="59" t="s">
        <v>545</v>
      </c>
      <c r="X241" s="59" t="s">
        <v>545</v>
      </c>
      <c r="Y241" s="59" t="s">
        <v>545</v>
      </c>
    </row>
    <row r="242" spans="1:25" ht="127.5" hidden="1">
      <c r="A242" s="59" t="s">
        <v>23986</v>
      </c>
      <c r="B242" s="60" t="s">
        <v>23987</v>
      </c>
      <c r="C242" s="59" t="s">
        <v>23978</v>
      </c>
      <c r="D242" s="59" t="s">
        <v>23789</v>
      </c>
      <c r="E242" s="59" t="s">
        <v>21888</v>
      </c>
      <c r="F242" s="59" t="s">
        <v>23988</v>
      </c>
      <c r="G242" s="59"/>
      <c r="H242" s="59" t="s">
        <v>23989</v>
      </c>
      <c r="I242" s="59" t="s">
        <v>23990</v>
      </c>
      <c r="J242" s="59" t="s">
        <v>23991</v>
      </c>
      <c r="K242" s="59" t="s">
        <v>23992</v>
      </c>
      <c r="L242" s="59" t="s">
        <v>23993</v>
      </c>
      <c r="M242" s="59" t="s">
        <v>545</v>
      </c>
      <c r="N242" s="59" t="s">
        <v>545</v>
      </c>
      <c r="O242" s="59" t="s">
        <v>545</v>
      </c>
      <c r="P242" s="59" t="s">
        <v>545</v>
      </c>
      <c r="Q242" s="59" t="s">
        <v>545</v>
      </c>
      <c r="R242" s="59" t="s">
        <v>545</v>
      </c>
      <c r="S242" s="59" t="s">
        <v>545</v>
      </c>
      <c r="T242" s="59" t="s">
        <v>23994</v>
      </c>
      <c r="U242" s="59" t="s">
        <v>545</v>
      </c>
      <c r="V242" s="59" t="s">
        <v>545</v>
      </c>
      <c r="W242" s="59" t="s">
        <v>545</v>
      </c>
      <c r="X242" s="59" t="s">
        <v>545</v>
      </c>
      <c r="Y242" s="59" t="s">
        <v>545</v>
      </c>
    </row>
    <row r="243" spans="1:25" ht="63.75" hidden="1">
      <c r="A243" s="59" t="s">
        <v>23995</v>
      </c>
      <c r="B243" s="60" t="s">
        <v>23996</v>
      </c>
      <c r="C243" s="59" t="s">
        <v>23978</v>
      </c>
      <c r="D243" s="59" t="s">
        <v>23997</v>
      </c>
      <c r="E243" s="59" t="s">
        <v>21888</v>
      </c>
      <c r="F243" s="59" t="s">
        <v>23998</v>
      </c>
      <c r="G243" s="59"/>
      <c r="H243" s="59" t="s">
        <v>23999</v>
      </c>
      <c r="I243" s="59" t="s">
        <v>24000</v>
      </c>
      <c r="J243" s="59" t="s">
        <v>23298</v>
      </c>
      <c r="K243" s="59" t="s">
        <v>24001</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191.25" hidden="1">
      <c r="A244" s="59" t="s">
        <v>24002</v>
      </c>
      <c r="B244" s="60" t="s">
        <v>24003</v>
      </c>
      <c r="C244" s="59" t="s">
        <v>23978</v>
      </c>
      <c r="D244" s="59" t="s">
        <v>24004</v>
      </c>
      <c r="E244" s="59" t="s">
        <v>21888</v>
      </c>
      <c r="F244" s="59" t="s">
        <v>24005</v>
      </c>
      <c r="G244" s="59"/>
      <c r="H244" s="59" t="s">
        <v>24006</v>
      </c>
      <c r="I244" s="59" t="s">
        <v>24007</v>
      </c>
      <c r="J244" s="59" t="s">
        <v>24008</v>
      </c>
      <c r="K244" s="59" t="s">
        <v>24009</v>
      </c>
      <c r="L244" s="59" t="s">
        <v>24010</v>
      </c>
      <c r="M244" s="59" t="s">
        <v>545</v>
      </c>
      <c r="N244" s="59" t="s">
        <v>545</v>
      </c>
      <c r="O244" s="59" t="s">
        <v>545</v>
      </c>
      <c r="P244" s="59" t="s">
        <v>545</v>
      </c>
      <c r="Q244" s="59" t="s">
        <v>545</v>
      </c>
      <c r="R244" s="59" t="s">
        <v>545</v>
      </c>
      <c r="S244" s="59" t="s">
        <v>545</v>
      </c>
      <c r="T244" s="59" t="s">
        <v>24011</v>
      </c>
      <c r="U244" s="59" t="s">
        <v>545</v>
      </c>
      <c r="V244" s="59" t="s">
        <v>545</v>
      </c>
      <c r="W244" s="59" t="s">
        <v>545</v>
      </c>
      <c r="X244" s="59" t="s">
        <v>545</v>
      </c>
      <c r="Y244" s="59" t="s">
        <v>545</v>
      </c>
    </row>
    <row r="245" spans="1:25" ht="63.75" hidden="1">
      <c r="A245" s="59" t="s">
        <v>24012</v>
      </c>
      <c r="B245" s="60" t="s">
        <v>24013</v>
      </c>
      <c r="C245" s="59" t="s">
        <v>24014</v>
      </c>
      <c r="D245" s="59" t="s">
        <v>24015</v>
      </c>
      <c r="E245" s="59" t="s">
        <v>21888</v>
      </c>
      <c r="F245" s="59" t="s">
        <v>24016</v>
      </c>
      <c r="G245" s="59"/>
      <c r="H245" s="59" t="s">
        <v>24017</v>
      </c>
      <c r="I245" s="59" t="s">
        <v>24018</v>
      </c>
      <c r="J245" s="59" t="s">
        <v>24019</v>
      </c>
      <c r="K245" s="59" t="s">
        <v>24020</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140.25" hidden="1">
      <c r="A246" s="59" t="s">
        <v>24021</v>
      </c>
      <c r="B246" s="60" t="s">
        <v>24022</v>
      </c>
      <c r="C246" s="59" t="s">
        <v>24023</v>
      </c>
      <c r="D246" s="59" t="s">
        <v>24024</v>
      </c>
      <c r="E246" s="59" t="s">
        <v>24025</v>
      </c>
      <c r="F246" s="59" t="s">
        <v>2345</v>
      </c>
      <c r="G246" s="59"/>
      <c r="H246" s="59" t="s">
        <v>24026</v>
      </c>
      <c r="I246" s="59" t="s">
        <v>24027</v>
      </c>
      <c r="J246" s="59" t="s">
        <v>24028</v>
      </c>
      <c r="K246" s="59" t="s">
        <v>24029</v>
      </c>
      <c r="L246" s="59" t="s">
        <v>24030</v>
      </c>
      <c r="M246" s="59" t="s">
        <v>545</v>
      </c>
      <c r="N246" s="59" t="s">
        <v>545</v>
      </c>
      <c r="O246" s="59" t="s">
        <v>545</v>
      </c>
      <c r="P246" s="59" t="s">
        <v>545</v>
      </c>
      <c r="Q246" s="59" t="s">
        <v>545</v>
      </c>
      <c r="R246" s="59" t="s">
        <v>545</v>
      </c>
      <c r="S246" s="59" t="s">
        <v>545</v>
      </c>
      <c r="T246" s="59" t="s">
        <v>24031</v>
      </c>
      <c r="U246" s="59" t="s">
        <v>24032</v>
      </c>
      <c r="V246" s="59" t="s">
        <v>545</v>
      </c>
      <c r="W246" s="59" t="s">
        <v>545</v>
      </c>
      <c r="X246" s="59" t="s">
        <v>545</v>
      </c>
      <c r="Y246" s="59" t="s">
        <v>545</v>
      </c>
    </row>
    <row r="247" spans="1:25" ht="102" hidden="1">
      <c r="A247" s="59" t="s">
        <v>24033</v>
      </c>
      <c r="B247" s="60" t="s">
        <v>24034</v>
      </c>
      <c r="C247" s="59" t="s">
        <v>24035</v>
      </c>
      <c r="D247" s="59" t="s">
        <v>24036</v>
      </c>
      <c r="E247" s="59" t="s">
        <v>21888</v>
      </c>
      <c r="F247" s="59" t="s">
        <v>24037</v>
      </c>
      <c r="G247" s="59"/>
      <c r="H247" s="59" t="s">
        <v>24038</v>
      </c>
      <c r="I247" s="59" t="s">
        <v>24039</v>
      </c>
      <c r="J247" s="59" t="s">
        <v>24040</v>
      </c>
      <c r="K247" s="59" t="s">
        <v>24041</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114.75" hidden="1">
      <c r="A248" s="59" t="s">
        <v>24042</v>
      </c>
      <c r="B248" s="60" t="s">
        <v>24043</v>
      </c>
      <c r="C248" s="59" t="s">
        <v>24044</v>
      </c>
      <c r="D248" s="59" t="s">
        <v>24045</v>
      </c>
      <c r="E248" s="59" t="s">
        <v>21888</v>
      </c>
      <c r="F248" s="59" t="s">
        <v>24046</v>
      </c>
      <c r="G248" s="59"/>
      <c r="H248" s="59" t="s">
        <v>24047</v>
      </c>
      <c r="I248" s="59" t="s">
        <v>24048</v>
      </c>
      <c r="J248" s="59" t="s">
        <v>24049</v>
      </c>
      <c r="K248" s="59" t="s">
        <v>24050</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51" hidden="1">
      <c r="A249" s="59" t="s">
        <v>24051</v>
      </c>
      <c r="B249" s="60" t="s">
        <v>24052</v>
      </c>
      <c r="C249" s="59" t="s">
        <v>24053</v>
      </c>
      <c r="D249" s="59" t="s">
        <v>24054</v>
      </c>
      <c r="E249" s="59" t="s">
        <v>21888</v>
      </c>
      <c r="F249" s="59" t="s">
        <v>24055</v>
      </c>
      <c r="G249" s="59"/>
      <c r="H249" s="59" t="s">
        <v>24056</v>
      </c>
      <c r="I249" s="59" t="s">
        <v>24057</v>
      </c>
      <c r="J249" s="59" t="s">
        <v>24058</v>
      </c>
      <c r="K249" s="59" t="s">
        <v>24059</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76.5" hidden="1">
      <c r="A250" s="59" t="s">
        <v>24060</v>
      </c>
      <c r="B250" s="60" t="s">
        <v>24061</v>
      </c>
      <c r="C250" s="59" t="s">
        <v>24053</v>
      </c>
      <c r="D250" s="59" t="s">
        <v>24062</v>
      </c>
      <c r="E250" s="59" t="s">
        <v>21888</v>
      </c>
      <c r="F250" s="59" t="s">
        <v>22002</v>
      </c>
      <c r="G250" s="59"/>
      <c r="H250" s="59" t="s">
        <v>24063</v>
      </c>
      <c r="I250" s="59" t="s">
        <v>24064</v>
      </c>
      <c r="J250" s="59" t="s">
        <v>24065</v>
      </c>
      <c r="K250" s="59" t="s">
        <v>24066</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63.75" hidden="1">
      <c r="A251" s="59" t="s">
        <v>24067</v>
      </c>
      <c r="B251" s="60" t="s">
        <v>24068</v>
      </c>
      <c r="C251" s="59" t="s">
        <v>24053</v>
      </c>
      <c r="D251" s="59" t="s">
        <v>24069</v>
      </c>
      <c r="E251" s="59" t="s">
        <v>21888</v>
      </c>
      <c r="F251" s="59" t="s">
        <v>24070</v>
      </c>
      <c r="G251" s="59"/>
      <c r="H251" s="59" t="s">
        <v>24071</v>
      </c>
      <c r="I251" s="59" t="s">
        <v>24072</v>
      </c>
      <c r="J251" s="59" t="s">
        <v>24073</v>
      </c>
      <c r="K251" s="59" t="s">
        <v>24074</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127.5" hidden="1">
      <c r="A252" s="59" t="s">
        <v>24075</v>
      </c>
      <c r="B252" s="60" t="s">
        <v>24076</v>
      </c>
      <c r="C252" s="59" t="s">
        <v>24053</v>
      </c>
      <c r="D252" s="59" t="s">
        <v>24077</v>
      </c>
      <c r="E252" s="59" t="s">
        <v>21888</v>
      </c>
      <c r="F252" s="59" t="s">
        <v>2311</v>
      </c>
      <c r="G252" s="59"/>
      <c r="H252" s="59" t="s">
        <v>24078</v>
      </c>
      <c r="I252" s="59" t="s">
        <v>24079</v>
      </c>
      <c r="J252" s="59" t="s">
        <v>24080</v>
      </c>
      <c r="K252" s="59" t="s">
        <v>24081</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114.75" hidden="1">
      <c r="A253" s="59" t="s">
        <v>24082</v>
      </c>
      <c r="B253" s="60" t="s">
        <v>24083</v>
      </c>
      <c r="C253" s="59" t="s">
        <v>24084</v>
      </c>
      <c r="D253" s="59" t="s">
        <v>24085</v>
      </c>
      <c r="E253" s="59" t="s">
        <v>21960</v>
      </c>
      <c r="F253" s="59" t="s">
        <v>24086</v>
      </c>
      <c r="G253" s="59"/>
      <c r="H253" s="59" t="s">
        <v>24087</v>
      </c>
      <c r="I253" s="59" t="s">
        <v>24088</v>
      </c>
      <c r="J253" s="59" t="s">
        <v>24089</v>
      </c>
      <c r="K253" s="59" t="s">
        <v>24090</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63.75" hidden="1">
      <c r="A254" s="59" t="s">
        <v>24091</v>
      </c>
      <c r="B254" s="60" t="s">
        <v>24092</v>
      </c>
      <c r="C254" s="59" t="s">
        <v>24093</v>
      </c>
      <c r="D254" s="59" t="s">
        <v>24094</v>
      </c>
      <c r="E254" s="59" t="s">
        <v>21888</v>
      </c>
      <c r="F254" s="59" t="s">
        <v>24095</v>
      </c>
      <c r="G254" s="59"/>
      <c r="H254" s="59" t="s">
        <v>24096</v>
      </c>
      <c r="I254" s="59" t="s">
        <v>24097</v>
      </c>
      <c r="J254" s="59" t="s">
        <v>24098</v>
      </c>
      <c r="K254" s="59" t="s">
        <v>24099</v>
      </c>
      <c r="L254" s="59" t="s">
        <v>24100</v>
      </c>
      <c r="M254" s="59" t="s">
        <v>545</v>
      </c>
      <c r="N254" s="59" t="s">
        <v>545</v>
      </c>
      <c r="O254" s="59" t="s">
        <v>545</v>
      </c>
      <c r="P254" s="59" t="s">
        <v>545</v>
      </c>
      <c r="Q254" s="59" t="s">
        <v>545</v>
      </c>
      <c r="R254" s="59" t="s">
        <v>545</v>
      </c>
      <c r="S254" s="59" t="s">
        <v>545</v>
      </c>
      <c r="T254" s="59" t="s">
        <v>24101</v>
      </c>
      <c r="U254" s="59" t="s">
        <v>24102</v>
      </c>
      <c r="V254" s="59" t="s">
        <v>545</v>
      </c>
      <c r="W254" s="59" t="s">
        <v>545</v>
      </c>
      <c r="X254" s="59" t="s">
        <v>545</v>
      </c>
      <c r="Y254" s="59" t="s">
        <v>545</v>
      </c>
    </row>
    <row r="255" spans="1:25" ht="267.75" hidden="1">
      <c r="A255" s="59" t="s">
        <v>24103</v>
      </c>
      <c r="B255" s="60" t="s">
        <v>24104</v>
      </c>
      <c r="C255" s="59" t="s">
        <v>24105</v>
      </c>
      <c r="D255" s="59" t="s">
        <v>23723</v>
      </c>
      <c r="E255" s="59" t="s">
        <v>21888</v>
      </c>
      <c r="F255" s="59" t="s">
        <v>24106</v>
      </c>
      <c r="G255" s="59"/>
      <c r="H255" s="59" t="s">
        <v>24107</v>
      </c>
      <c r="I255" s="59" t="s">
        <v>24108</v>
      </c>
      <c r="J255" s="59" t="s">
        <v>24109</v>
      </c>
      <c r="K255" s="59" t="s">
        <v>24110</v>
      </c>
      <c r="L255" s="59" t="s">
        <v>24111</v>
      </c>
      <c r="M255" s="59" t="s">
        <v>545</v>
      </c>
      <c r="N255" s="59" t="s">
        <v>545</v>
      </c>
      <c r="O255" s="59" t="s">
        <v>545</v>
      </c>
      <c r="P255" s="59" t="s">
        <v>545</v>
      </c>
      <c r="Q255" s="59" t="s">
        <v>545</v>
      </c>
      <c r="R255" s="59" t="s">
        <v>545</v>
      </c>
      <c r="S255" s="59" t="s">
        <v>545</v>
      </c>
      <c r="T255" s="59" t="s">
        <v>24112</v>
      </c>
      <c r="U255" s="59" t="s">
        <v>545</v>
      </c>
      <c r="V255" s="59" t="s">
        <v>545</v>
      </c>
      <c r="W255" s="59" t="s">
        <v>545</v>
      </c>
      <c r="X255" s="59" t="s">
        <v>545</v>
      </c>
      <c r="Y255" s="59" t="s">
        <v>545</v>
      </c>
    </row>
  </sheetData>
  <autoFilter ref="A5:Y255" xr:uid="{809421DB-32DC-42D2-8BD2-1E1536F22A37}">
    <filterColumn colId="2">
      <filters>
        <filter val="2017-06-20_x000a_"/>
        <filter val="2017-08-15_x000a_"/>
        <filter val="2017-09-19_x000a_"/>
        <filter val="2018-04-19_x000a_"/>
        <filter val="2019-09-19_x000a_"/>
        <filter val="2019-10-17_x000a_"/>
        <filter val="2020-01-16_x000a_"/>
        <filter val="2020-02-06_x000a_"/>
        <filter val="2020-02-20_x000a_"/>
        <filter val="2020-02-27_x000a_"/>
        <filter val="2020-03-12_x000a_"/>
        <filter val="2020-03-13_x000a_"/>
        <filter val="2020-03-26_x000a_"/>
        <filter val="2020-04-16_x000a_"/>
        <filter val="2020-04-23_x000a_"/>
        <filter val="2020-04-30_x000a_"/>
        <filter val="2020-05-06_x000a_"/>
        <filter val="2020-05-07_x000a_"/>
        <filter val="2020-05-08_x000a_"/>
        <filter val="2020-05-21_x000a_"/>
        <filter val="2020-05-28_x000a_"/>
        <filter val="2020-06-04_x000a_"/>
        <filter val="2020-06-18_x000a_"/>
        <filter val="2020-06-25_x000a_"/>
        <filter val="2020-06-28_x000a_"/>
        <filter val="2020-07-14_x000a_"/>
        <filter val="2020-07-28_x000a_"/>
        <filter val="2020-08-06_x000a_"/>
        <filter val="2020-08-11_x000a_"/>
        <filter val="2020-08-18_x000a_"/>
        <filter val="2020-09-03_x000a_"/>
        <filter val="2020-09-24_x000a_"/>
        <filter val="2020-10-01_x000a_"/>
        <filter val="2020-10-06_x000a_"/>
        <filter val="2020-10-08_x000a_"/>
        <filter val="2020-10-22_x000a_"/>
        <filter val="2020-11-26_x000a_"/>
        <filter val="2020-12-03_x000a_"/>
        <filter val="2020-12-30_x000a_"/>
        <filter val="2021-01-14_x000a_"/>
        <filter val="2021-02-25_x000a_"/>
        <filter val="2021-03-04_x000a_"/>
        <filter val="2021-03-18_x000a_"/>
        <filter val="2021-03-25_x000a_"/>
        <filter val="2021-04-29_x000a_"/>
        <filter val="2021-05-13_x000a_"/>
        <filter val="2021-05-27_x000a_"/>
        <filter val="2021-06-03_x000a_"/>
        <filter val="2021-06-17_x000a_"/>
        <filter val="2021-06-24_x000a_"/>
        <filter val="2021-06-28_x000a_"/>
        <filter val="2021-07-01_x000a_"/>
        <filter val="2021-07-08_x000a_"/>
        <filter val="2021-07-22_x000a_"/>
        <filter val="2021-07-29_x000a_"/>
        <filter val="2021-08-05_x000a_"/>
        <filter val="2021-08-12_x000a_"/>
        <filter val="2021-09-10_x000a_"/>
        <filter val="2021-09-23_x000a_"/>
        <filter val="2021-10-13_x000a_"/>
        <filter val="2021-10-14_x000a_"/>
        <filter val="2021-10-15_x000a_"/>
        <filter val="2021-11-18_x000a_"/>
        <filter val="2021-11-23_x000a_"/>
        <filter val="2021-12-02_x000a_"/>
        <filter val="2021-12-13_x000a_"/>
        <filter val="2021-12-20_x000a_"/>
        <filter val="2021-12-23_x000a_"/>
        <filter val="2021-12-30_x000a_"/>
        <filter val="2022-01-06_x000a_"/>
        <filter val="2022-01-20_x000a_"/>
        <filter val="2022-01-27_x000a_"/>
        <filter val="2022-02-03_x000a_"/>
        <filter val="2022-03-10_x000a_"/>
        <filter val="2022-03-24_x000a_"/>
        <filter val="2022-04-14_x000a_"/>
      </filters>
    </filterColumn>
  </autoFilter>
  <mergeCells count="4">
    <mergeCell ref="A1:Z1"/>
    <mergeCell ref="A2:Z2"/>
    <mergeCell ref="A3:Z3"/>
    <mergeCell ref="A4:Z4"/>
  </mergeCells>
  <hyperlinks>
    <hyperlink ref="A2" r:id="rId1" display="url" xr:uid="{AA7D1100-BFC2-4245-BCEE-A5D6FAC2321E}"/>
    <hyperlink ref="A3" r:id="rId2" display="url" xr:uid="{9DCFD199-7406-4832-A4D0-D0DAA547E91D}"/>
    <hyperlink ref="A4" r:id="rId3" display="url" xr:uid="{172F7BBA-0A89-4AD9-A2DD-A8A069D5AF48}"/>
    <hyperlink ref="B6" r:id="rId4" display="url" xr:uid="{FE95DE33-DE2D-4065-9B9D-A6B5B7A49774}"/>
    <hyperlink ref="B7" r:id="rId5" display="url" xr:uid="{6D1D7F5C-FBEF-48C5-A9BC-65CDC42A7F8D}"/>
    <hyperlink ref="B8" r:id="rId6" display="url" xr:uid="{5D77D7CD-0F97-46D3-97F6-9E29E451BA5B}"/>
    <hyperlink ref="B9" r:id="rId7" display="url" xr:uid="{DCC40646-75EC-4022-A06A-81106B30E55C}"/>
    <hyperlink ref="B10" r:id="rId8" display="url" xr:uid="{FFC69272-3A3C-4311-93FB-42E21520EC0A}"/>
    <hyperlink ref="B11" r:id="rId9" display="url" xr:uid="{B7B8EF58-8869-4D43-BB3F-21F4873D094B}"/>
    <hyperlink ref="B12" r:id="rId10" display="url" xr:uid="{BBF590E7-8145-48F5-9390-A29A13A8328D}"/>
    <hyperlink ref="B13" r:id="rId11" display="url" xr:uid="{6A0D2294-F5B4-4F92-AA6E-70833EB8E451}"/>
    <hyperlink ref="B14" r:id="rId12" display="url" xr:uid="{A731B8B6-917C-49FA-864F-9F07CA40DE07}"/>
    <hyperlink ref="B15" r:id="rId13" display="url" xr:uid="{813DD362-2EE6-451C-8FC8-A2F409F26A9D}"/>
    <hyperlink ref="B16" r:id="rId14" display="url" xr:uid="{2493A1A2-7030-4CE4-A46F-1A62D25C8854}"/>
    <hyperlink ref="B17" r:id="rId15" display="url" xr:uid="{A494E052-0FF8-44BC-8F01-5C879513BB49}"/>
    <hyperlink ref="B18" r:id="rId16" display="url" xr:uid="{4732D2ED-2463-4B20-886B-95CD74167A63}"/>
    <hyperlink ref="B19" r:id="rId17" display="url" xr:uid="{12C333DF-C6B9-4C90-B912-9592FB7E2446}"/>
    <hyperlink ref="B20" r:id="rId18" display="url" xr:uid="{7F19FA34-4B5D-4F06-96EF-C8A54B7848C3}"/>
    <hyperlink ref="B21" r:id="rId19" display="url" xr:uid="{636F7F53-B1B1-443A-BFB9-F65EFBE75E63}"/>
    <hyperlink ref="B22" r:id="rId20" display="url" xr:uid="{68A86B67-C66C-46B5-B961-9259BA530E00}"/>
    <hyperlink ref="B23" r:id="rId21" display="url" xr:uid="{490BEBF1-782C-4757-810D-BE63C6B70A70}"/>
    <hyperlink ref="B24" r:id="rId22" display="url" xr:uid="{ECDEE67E-5C0A-4F4E-A0B2-736997D6936F}"/>
    <hyperlink ref="B25" r:id="rId23" display="url" xr:uid="{6088388B-EA2F-40ED-9933-ABA6774C0D9A}"/>
    <hyperlink ref="B26" r:id="rId24" display="url" xr:uid="{7191DC45-D6BF-4243-93DC-DBB3903E076D}"/>
    <hyperlink ref="B27" r:id="rId25" display="url" xr:uid="{9B594B11-4D31-43D7-9BED-2A7495E4CEA0}"/>
    <hyperlink ref="B28" r:id="rId26" display="url" xr:uid="{2A3893EE-40A6-4C46-91E1-6C6CE211CAC2}"/>
    <hyperlink ref="B29" r:id="rId27" display="url" xr:uid="{6F8BE3DA-3B2D-4223-B157-3FC6C3292379}"/>
    <hyperlink ref="B30" r:id="rId28" display="url" xr:uid="{FA423654-5EDC-45C1-85E7-22754DE42250}"/>
    <hyperlink ref="B31" r:id="rId29" display="url" xr:uid="{1A52717B-AE21-425C-A9A0-A7F33EEE63BB}"/>
    <hyperlink ref="B32" r:id="rId30" display="url" xr:uid="{A125DD94-643A-46ED-9F1A-E31D774B0511}"/>
    <hyperlink ref="B33" r:id="rId31" display="url" xr:uid="{54D85504-1BF0-4564-A965-827D5C34B0DD}"/>
    <hyperlink ref="B34" r:id="rId32" display="url" xr:uid="{E625F3F0-0EBB-4AB0-A57C-4AE0E9168E81}"/>
    <hyperlink ref="B35" r:id="rId33" display="url" xr:uid="{BD9F165F-F5DC-40D3-A722-1CA93F67395F}"/>
    <hyperlink ref="B36" r:id="rId34" display="url" xr:uid="{149444CB-D876-4160-931E-E4D655954A4C}"/>
    <hyperlink ref="B37" r:id="rId35" display="url" xr:uid="{BC06717F-EB23-48F3-AD50-7FE38C573405}"/>
    <hyperlink ref="B38" r:id="rId36" display="url" xr:uid="{FD00F1EF-5388-4D24-953C-805FC8D877EF}"/>
    <hyperlink ref="B39" r:id="rId37" display="url" xr:uid="{122FB7E2-47AD-4E80-9165-EFF23C757E1B}"/>
    <hyperlink ref="B40" r:id="rId38" display="url" xr:uid="{AF2B6E9A-610D-453F-B612-5E6AE17A8EC0}"/>
    <hyperlink ref="B41" r:id="rId39" display="url" xr:uid="{5C09F011-CFE8-42DF-A930-48613BCBBC8C}"/>
    <hyperlink ref="B42" r:id="rId40" display="url" xr:uid="{98443E5F-2498-48BC-A2F3-884E7D2D5F4C}"/>
    <hyperlink ref="B43" r:id="rId41" display="url" xr:uid="{CCC6F04F-3EA4-46B5-A59D-4287F7FCFBF7}"/>
    <hyperlink ref="B44" r:id="rId42" display="url" xr:uid="{73BEAF58-F3CA-4CA8-8F95-7B0F127A9304}"/>
    <hyperlink ref="B45" r:id="rId43" display="url" xr:uid="{541667C5-172D-4383-920A-AAA4BBB844DC}"/>
    <hyperlink ref="B46" r:id="rId44" display="url" xr:uid="{9073162B-8909-4AB9-9509-CA7A4D1B0894}"/>
    <hyperlink ref="B47" r:id="rId45" display="url" xr:uid="{7A283010-6610-4941-A703-05ECCB225B26}"/>
    <hyperlink ref="B48" r:id="rId46" display="url" xr:uid="{A33474A0-545F-42A4-A96E-156BAE089454}"/>
    <hyperlink ref="B49" r:id="rId47" display="url" xr:uid="{BA6A5779-D6EA-4367-A6BB-B816C79B04D8}"/>
    <hyperlink ref="B50" r:id="rId48" display="url" xr:uid="{BF372890-3047-4F47-9CE6-02BDE17D448D}"/>
    <hyperlink ref="B51" r:id="rId49" display="url" xr:uid="{08EEF0C9-3102-421C-9710-4C208A8DA583}"/>
    <hyperlink ref="B52" r:id="rId50" display="url" xr:uid="{5D6F3818-8B67-49FB-AC97-F077B1DCCA6A}"/>
    <hyperlink ref="B53" r:id="rId51" display="url" xr:uid="{8652CCCA-4076-43EE-813C-0A055730951A}"/>
    <hyperlink ref="B54" r:id="rId52" display="url" xr:uid="{6BF4218F-515C-4C8A-A607-83038382CF6D}"/>
    <hyperlink ref="B55" r:id="rId53" display="url" xr:uid="{400A8D30-1866-469F-90A3-97ADA7C1621E}"/>
    <hyperlink ref="B56" r:id="rId54" display="url" xr:uid="{56A172F9-CCDD-4CAA-80C7-24D177C0F9A0}"/>
    <hyperlink ref="B57" r:id="rId55" display="url" xr:uid="{BFF7C23C-D24E-4125-A3FC-B54733F2ED55}"/>
    <hyperlink ref="B58" r:id="rId56" display="url" xr:uid="{1996D403-EC05-4D68-A2EF-B96B6F7FE6B7}"/>
    <hyperlink ref="B59" r:id="rId57" display="url" xr:uid="{CE81D4CC-F6E5-4A94-A8C6-ED55B7D6E6D2}"/>
    <hyperlink ref="B60" r:id="rId58" display="url" xr:uid="{5C3B7106-B970-467C-BDD6-E227B8CD354B}"/>
    <hyperlink ref="B61" r:id="rId59" display="url" xr:uid="{4D1CD0E9-26ED-40EC-A590-7EE2C2D9816A}"/>
    <hyperlink ref="B62" r:id="rId60" display="url" xr:uid="{6A7DCA80-D94A-484B-90FB-7890AE0D22E7}"/>
    <hyperlink ref="B63" r:id="rId61" display="url" xr:uid="{CC74DC7B-F538-461C-B564-C7C048FF39C4}"/>
    <hyperlink ref="B64" r:id="rId62" display="url" xr:uid="{0D988D94-D4EE-4BB7-9743-3A35199E3D32}"/>
    <hyperlink ref="B65" r:id="rId63" display="url" xr:uid="{BFC1CAFD-49C8-45F8-B4C0-0B902BB9FEDE}"/>
    <hyperlink ref="B66" r:id="rId64" display="url" xr:uid="{5A8A41BE-4AB0-41CE-8E2E-257A28FA9E85}"/>
    <hyperlink ref="B67" r:id="rId65" display="url" xr:uid="{A75520D2-6645-4870-A98B-8C950EC8A709}"/>
    <hyperlink ref="B68" r:id="rId66" display="url" xr:uid="{8D443310-1D00-4C82-8E2A-E4E18DDF1378}"/>
    <hyperlink ref="B69" r:id="rId67" display="url" xr:uid="{75630DE6-C209-4561-96A3-66F9B7992EDD}"/>
    <hyperlink ref="B70" r:id="rId68" display="url" xr:uid="{7FEE1BB9-A913-4842-8E54-5C3897FA481C}"/>
    <hyperlink ref="B71" r:id="rId69" display="url" xr:uid="{87433CD2-4197-470B-AFC5-D1D79D4F810A}"/>
    <hyperlink ref="B72" r:id="rId70" display="url" xr:uid="{195A1D43-A4DF-46D0-80E7-0D370782599F}"/>
    <hyperlink ref="B73" r:id="rId71" display="url" xr:uid="{2B9FFE09-1B3E-4EFA-8D8C-FC0573774C33}"/>
    <hyperlink ref="B74" r:id="rId72" display="url" xr:uid="{877D499D-9FA3-4D6D-A51D-B0AF16462A6A}"/>
    <hyperlink ref="B75" r:id="rId73" display="url" xr:uid="{EA09EFEE-DAB2-4D20-B24E-7CA7117F2A65}"/>
    <hyperlink ref="B76" r:id="rId74" display="url" xr:uid="{BB5BE58B-4CBB-4581-BC37-CBB1FFF28731}"/>
    <hyperlink ref="B77" r:id="rId75" display="url" xr:uid="{90B4D577-968A-4B21-8BDF-6D892FEAB8BE}"/>
    <hyperlink ref="B78" r:id="rId76" display="url" xr:uid="{68898295-5062-4FDC-ADB9-04228244F6BF}"/>
    <hyperlink ref="B79" r:id="rId77" display="url" xr:uid="{FBCD0375-F58B-4131-A262-15CCAB378685}"/>
    <hyperlink ref="B80" r:id="rId78" display="url" xr:uid="{1E39D74F-BC86-459B-A522-46E983D8B090}"/>
    <hyperlink ref="B81" r:id="rId79" display="url" xr:uid="{03D21AFB-AB77-4E48-8A78-FF3ED5DAE43A}"/>
    <hyperlink ref="B82" r:id="rId80" display="url" xr:uid="{9ED46ADA-987A-4174-8061-E6C03FAA3455}"/>
    <hyperlink ref="B83" r:id="rId81" display="url" xr:uid="{F2A2F421-E033-4233-B84B-309BE53B7E2C}"/>
    <hyperlink ref="B84" r:id="rId82" display="url" xr:uid="{9B0878B6-48E2-4C61-B84C-75724BDE5E44}"/>
    <hyperlink ref="B85" r:id="rId83" display="url" xr:uid="{2A7818F1-5F0A-4A27-9F59-236F098CA696}"/>
    <hyperlink ref="B86" r:id="rId84" display="url" xr:uid="{8B5FECAC-601A-423F-BAD6-DA2BADECB02B}"/>
    <hyperlink ref="B87" r:id="rId85" display="url" xr:uid="{DE307940-5144-4D6C-ADFE-C740DB6D48CC}"/>
    <hyperlink ref="B88" r:id="rId86" display="url" xr:uid="{8E4BAE37-C846-46F6-918C-8E4A6375B8F5}"/>
    <hyperlink ref="B89" r:id="rId87" display="url" xr:uid="{B4F4909C-37F9-40FF-844D-C4137716A7B3}"/>
    <hyperlink ref="B90" r:id="rId88" display="url" xr:uid="{CF4A0178-5FE1-46D0-8175-C320DE3BACDB}"/>
    <hyperlink ref="B91" r:id="rId89" display="url" xr:uid="{3E6290E2-BEC1-4CC8-B8D5-C811A60E4752}"/>
    <hyperlink ref="B92" r:id="rId90" display="url" xr:uid="{0C534CE1-06E5-4BC9-A938-A581147D93D2}"/>
    <hyperlink ref="B93" r:id="rId91" display="url" xr:uid="{DA216C54-A2FE-472D-8880-8B63D25B17D0}"/>
    <hyperlink ref="B94" r:id="rId92" display="url" xr:uid="{CF00A85C-E9C1-47D6-AAFD-D9C60C078C69}"/>
    <hyperlink ref="B95" r:id="rId93" display="url" xr:uid="{FDB80E51-CE08-41E3-BBD3-7E264E5CA52F}"/>
    <hyperlink ref="B96" r:id="rId94" display="url" xr:uid="{605E99C4-6324-47F9-8598-6B3BF62231C0}"/>
    <hyperlink ref="B97" r:id="rId95" display="url" xr:uid="{083421CB-07B3-42AD-82F8-ED073AF61E75}"/>
    <hyperlink ref="B98" r:id="rId96" display="url" xr:uid="{A05378D8-0497-46A2-BB1F-F7DB3111655B}"/>
    <hyperlink ref="B99" r:id="rId97" display="url" xr:uid="{5BAC6F06-CB97-4995-A0BA-11C032026814}"/>
    <hyperlink ref="B100" r:id="rId98" display="url" xr:uid="{919A2C58-A14F-4DBF-94D6-7DB88655D580}"/>
    <hyperlink ref="B101" r:id="rId99" display="url" xr:uid="{BBCF366D-30AE-467D-BF3C-5DC7B51F24E2}"/>
    <hyperlink ref="B102" r:id="rId100" display="url" xr:uid="{B3D5755B-3FF1-4D0F-9A08-2557064285E8}"/>
    <hyperlink ref="B103" r:id="rId101" display="url" xr:uid="{792F32D9-C03A-461D-8E3B-D27D1F24AAAB}"/>
    <hyperlink ref="B104" r:id="rId102" display="url" xr:uid="{8A703D97-4565-434B-90D6-34303CC85F59}"/>
    <hyperlink ref="B105" r:id="rId103" display="url" xr:uid="{07D4E924-00FA-4B3D-85F6-E3FB0F96F890}"/>
    <hyperlink ref="B106" r:id="rId104" display="url" xr:uid="{A8459718-5F9A-4C84-B375-ED56CAA1A56A}"/>
    <hyperlink ref="B107" r:id="rId105" display="url" xr:uid="{F9E9D8B2-3D24-42F1-BE31-57D31483964C}"/>
    <hyperlink ref="B108" r:id="rId106" display="url" xr:uid="{023EDD77-3ADD-463B-946E-EC2F504A7965}"/>
    <hyperlink ref="B109" r:id="rId107" display="url" xr:uid="{5284C105-CD52-4820-9153-CE95326CC57F}"/>
    <hyperlink ref="B110" r:id="rId108" display="url" xr:uid="{7B2F58A2-1ADD-4F83-BCC0-47911D31BDD5}"/>
    <hyperlink ref="B111" r:id="rId109" display="url" xr:uid="{684EEF8E-9C2A-46D9-B662-9BF7423B0758}"/>
    <hyperlink ref="B112" r:id="rId110" display="url" xr:uid="{62223D40-D3BC-433A-9451-2E34E700176F}"/>
    <hyperlink ref="B113" r:id="rId111" display="url" xr:uid="{6E00987B-6F9C-4561-BF6B-746B4B6FC4E6}"/>
    <hyperlink ref="B114" r:id="rId112" display="url" xr:uid="{61AC4C92-2E18-404E-AC78-0ED1AE8A4A08}"/>
    <hyperlink ref="B115" r:id="rId113" display="url" xr:uid="{E2819FCD-79CC-4EA6-BB98-2E63DDEAF2ED}"/>
    <hyperlink ref="B116" r:id="rId114" display="url" xr:uid="{D01421EE-A5C8-4EB0-8A3D-9E99C236A8C3}"/>
    <hyperlink ref="B117" r:id="rId115" display="url" xr:uid="{94081AC7-D2E0-4A02-8C0E-674DFD3E3292}"/>
    <hyperlink ref="B118" r:id="rId116" display="url" xr:uid="{6ED6B5D4-EDB0-45D3-A664-C1F8A4C16EA4}"/>
    <hyperlink ref="B119" r:id="rId117" display="url" xr:uid="{8CBAE15D-1E8E-4ED5-9507-659F3CA52614}"/>
    <hyperlink ref="B120" r:id="rId118" display="url" xr:uid="{79A2D3CC-E3F2-4851-9E93-B93D4EA6D87F}"/>
    <hyperlink ref="B121" r:id="rId119" display="url" xr:uid="{B6024DAB-2E74-45F5-BBC6-8D44F12E54AA}"/>
    <hyperlink ref="B122" r:id="rId120" display="url" xr:uid="{654774A4-53AD-4BAC-8710-33ED343CEF93}"/>
    <hyperlink ref="B123" r:id="rId121" display="url" xr:uid="{E260DA50-22CF-4823-870C-216F2B0D48E4}"/>
    <hyperlink ref="B124" r:id="rId122" display="url" xr:uid="{075FC06A-6841-411E-B970-10511D5D1088}"/>
    <hyperlink ref="B125" r:id="rId123" display="url" xr:uid="{DDFF3319-8B89-44C4-B04B-CA5B9546307F}"/>
    <hyperlink ref="B126" r:id="rId124" display="url" xr:uid="{B77D5C71-5F4F-45CA-BFE0-B42189F78AFF}"/>
    <hyperlink ref="B127" r:id="rId125" display="url" xr:uid="{CF14F111-97DC-4C87-9D9C-5CA6EF1EE051}"/>
    <hyperlink ref="B128" r:id="rId126" display="url" xr:uid="{281A5344-4DA8-4DEC-BBF4-477A6C2DD9D5}"/>
    <hyperlink ref="B129" r:id="rId127" display="url" xr:uid="{C44E340F-AF2E-431E-9BC6-C04172787B4D}"/>
    <hyperlink ref="B130" r:id="rId128" display="url" xr:uid="{7E274229-5905-4729-9E84-68ABB9D0A839}"/>
    <hyperlink ref="B131" r:id="rId129" display="url" xr:uid="{E1F4119D-986B-4642-AF35-80EBA9D7C02D}"/>
    <hyperlink ref="B132" r:id="rId130" display="url" xr:uid="{DD15F693-E1B9-42CF-A477-DFBE3310AB09}"/>
    <hyperlink ref="B133" r:id="rId131" display="url" xr:uid="{890BEB1C-CF46-4506-928A-7EAA88EB2BEA}"/>
    <hyperlink ref="B134" r:id="rId132" display="url" xr:uid="{F1B9A287-F5B8-4A30-8119-7815128B63F6}"/>
    <hyperlink ref="B135" r:id="rId133" display="url" xr:uid="{D18F6F54-D9ED-459C-BA14-7B463BAE4126}"/>
    <hyperlink ref="B136" r:id="rId134" display="url" xr:uid="{A879812B-3E6E-48A7-9159-41BC9E6A471A}"/>
    <hyperlink ref="B137" r:id="rId135" display="url" xr:uid="{1053B138-C4AF-406D-B69A-06EA1AF6F77E}"/>
    <hyperlink ref="B138" r:id="rId136" display="url" xr:uid="{8E432905-AF62-4F0B-9EB1-6ED4C9123334}"/>
    <hyperlink ref="B139" r:id="rId137" display="url" xr:uid="{994E631B-506F-4AC2-B2C2-9185E9144EEB}"/>
    <hyperlink ref="B140" r:id="rId138" display="url" xr:uid="{4B5B18A7-FEEC-4F02-951D-59C6787118A1}"/>
    <hyperlink ref="B141" r:id="rId139" display="url" xr:uid="{42A0BEF8-1C16-448D-A42A-6F3F008B3C5B}"/>
    <hyperlink ref="B142" r:id="rId140" display="url" xr:uid="{24422BBA-2C28-4377-B9C2-6BA945E060BC}"/>
    <hyperlink ref="B143" r:id="rId141" display="url" xr:uid="{7A3C3FB0-5E47-40D8-9F6E-6C2540BCC4AA}"/>
    <hyperlink ref="B144" r:id="rId142" display="url" xr:uid="{448AC363-1EA9-4CB8-90C2-AFFCC288248A}"/>
    <hyperlink ref="B145" r:id="rId143" display="url" xr:uid="{AE0C0B8C-8AF1-43F8-BEBE-52CF4C9C2ECA}"/>
    <hyperlink ref="B146" r:id="rId144" display="url" xr:uid="{18161AD4-0AB9-4BF6-988F-E2B2C2914D29}"/>
    <hyperlink ref="B147" r:id="rId145" display="url" xr:uid="{D0F95CCF-0157-4857-9690-8135BB811D5B}"/>
    <hyperlink ref="B148" r:id="rId146" display="url" xr:uid="{72A0E4C2-DC40-4A7D-9976-A9968CDB5735}"/>
    <hyperlink ref="B149" r:id="rId147" display="url" xr:uid="{533559DF-3631-4B60-AFC5-8E62C1DD3972}"/>
    <hyperlink ref="B150" r:id="rId148" display="url" xr:uid="{6929E8DF-5421-4CF7-8C93-704BF1F0A91D}"/>
    <hyperlink ref="B151" r:id="rId149" display="url" xr:uid="{A7A170B3-1772-409D-BF5E-B5685474038C}"/>
    <hyperlink ref="B152" r:id="rId150" display="url" xr:uid="{ECF30434-19D5-4BF4-854E-5FB14D39E9F9}"/>
    <hyperlink ref="B153" r:id="rId151" display="url" xr:uid="{DB3C9B57-89AD-4ECF-9F32-2AB169141036}"/>
    <hyperlink ref="B154" r:id="rId152" display="url" xr:uid="{4D9075FF-5997-4FBA-9796-EF69008187BF}"/>
    <hyperlink ref="B155" r:id="rId153" display="url" xr:uid="{CBDE041F-4290-4FE3-83E9-52984B742ED6}"/>
    <hyperlink ref="B156" r:id="rId154" display="url" xr:uid="{ABE9B456-048B-40FC-8AD1-3E2E1B2CEAC7}"/>
    <hyperlink ref="B157" r:id="rId155" display="url" xr:uid="{7EE550C3-9B12-4731-9AD6-4E15DA55F4F1}"/>
    <hyperlink ref="B158" r:id="rId156" display="url" xr:uid="{AD344DA3-56D5-482E-AA20-FC5908D18A32}"/>
    <hyperlink ref="B159" r:id="rId157" display="url" xr:uid="{19C0E393-EE76-4876-AE28-41F221700B09}"/>
    <hyperlink ref="B160" r:id="rId158" display="url" xr:uid="{5A20FA35-4070-4601-8544-4F7F57E044CB}"/>
    <hyperlink ref="B161" r:id="rId159" display="url" xr:uid="{B7E87D4E-99F7-44CC-8CC5-CFC64FB5804E}"/>
    <hyperlink ref="B162" r:id="rId160" display="url" xr:uid="{9A6278E2-0C98-415B-8807-413D1963558D}"/>
    <hyperlink ref="B163" r:id="rId161" display="url" xr:uid="{03972642-3CB9-4646-9437-CDF094BF3A06}"/>
    <hyperlink ref="B164" r:id="rId162" display="url" xr:uid="{D9FD265D-5E3D-42F4-A089-3739FD05CD4B}"/>
    <hyperlink ref="B165" r:id="rId163" display="url" xr:uid="{9DA68A26-32AB-44E5-972D-B6E18E9F877A}"/>
    <hyperlink ref="B166" r:id="rId164" display="url" xr:uid="{40B88F71-9700-47BB-A1C0-6B5091527C86}"/>
    <hyperlink ref="B167" r:id="rId165" display="url" xr:uid="{9B7C4E70-9CB9-4C9A-998B-2B74A679A0B3}"/>
    <hyperlink ref="B168" r:id="rId166" display="url" xr:uid="{288FBD06-2E96-425C-A0DF-2B6610DCAC63}"/>
    <hyperlink ref="B169" r:id="rId167" display="url" xr:uid="{439D6F5E-7DA4-44CF-9ED5-590CE1E7DD1C}"/>
    <hyperlink ref="B170" r:id="rId168" display="url" xr:uid="{D842ABDF-A92F-4252-A9D6-26302EA2433D}"/>
    <hyperlink ref="B171" r:id="rId169" display="url" xr:uid="{D65AA4CE-525C-4201-8743-1E328549E8FC}"/>
    <hyperlink ref="B172" r:id="rId170" display="url" xr:uid="{6CF6BB34-2346-40D0-9A6F-DB269B20DF83}"/>
    <hyperlink ref="B173" r:id="rId171" display="url" xr:uid="{8E7D2F3D-3824-4D81-8CA0-8CD63035F2CA}"/>
    <hyperlink ref="B174" r:id="rId172" display="url" xr:uid="{8C79342E-1ADA-4BBD-BE7D-F3E3F27A2FD2}"/>
    <hyperlink ref="B175" r:id="rId173" display="url" xr:uid="{640C0EC9-0AD8-44C0-93A6-CAEBAE856D0E}"/>
    <hyperlink ref="B176" r:id="rId174" display="url" xr:uid="{A06EAEAB-BF66-4421-B1E4-00B00819E26F}"/>
    <hyperlink ref="B177" r:id="rId175" display="url" xr:uid="{8AC2F242-5B6D-4D39-8291-DDAC57821915}"/>
    <hyperlink ref="B178" r:id="rId176" display="url" xr:uid="{EF9CDB41-6243-4E7E-B07D-30B617D45904}"/>
    <hyperlink ref="B179" r:id="rId177" display="url" xr:uid="{FF905E77-1EEB-49C7-B5B9-C5723B550FEC}"/>
    <hyperlink ref="B180" r:id="rId178" display="url" xr:uid="{9486F3CC-15F8-4DBC-87D1-90291AD5E1B0}"/>
    <hyperlink ref="B181" r:id="rId179" display="url" xr:uid="{CE2B65BA-8624-4FD4-B444-12977C4BC063}"/>
    <hyperlink ref="B182" r:id="rId180" display="url" xr:uid="{65D56BD2-418F-4E8F-8A66-7B7F3A0EAE12}"/>
    <hyperlink ref="B183" r:id="rId181" display="url" xr:uid="{D83A85AA-C516-4987-8AA9-7183E4456269}"/>
    <hyperlink ref="B184" r:id="rId182" display="url" xr:uid="{58C24834-4DED-41AF-B470-441F13A6EB89}"/>
    <hyperlink ref="B185" r:id="rId183" display="url" xr:uid="{6519FD9F-5964-43AF-87B1-8CA26B4B13C4}"/>
    <hyperlink ref="B186" r:id="rId184" display="url" xr:uid="{BBBEBE5D-A812-4B36-9D55-8DE9A7F828E5}"/>
    <hyperlink ref="B187" r:id="rId185" display="url" xr:uid="{6C0EC958-85AF-42BA-A40D-38B57811FAB5}"/>
    <hyperlink ref="B188" r:id="rId186" display="url" xr:uid="{A7FA79DA-F317-4695-8EAB-DA617CB457E1}"/>
    <hyperlink ref="B189" r:id="rId187" display="url" xr:uid="{3AAF077D-B5C5-4636-A5E5-F53D9754CCC9}"/>
    <hyperlink ref="B190" r:id="rId188" display="url" xr:uid="{2DAFF1D1-F7F6-4DF8-B5BF-3EE7015DEE11}"/>
    <hyperlink ref="B191" r:id="rId189" display="url" xr:uid="{945596FE-5370-4719-B78C-8E0F27F0706A}"/>
    <hyperlink ref="B192" r:id="rId190" display="url" xr:uid="{068ADFCD-328C-4FC9-98B5-A53A8DFAE638}"/>
    <hyperlink ref="B193" r:id="rId191" display="url" xr:uid="{AB678A23-8278-45B6-9CE9-659BFFC40416}"/>
    <hyperlink ref="B194" r:id="rId192" display="url" xr:uid="{67C78809-7AE1-4CA1-837A-68470F1E50A8}"/>
    <hyperlink ref="B195" r:id="rId193" display="url" xr:uid="{CD7CA92B-9093-4C78-A9D9-54570F8CA473}"/>
    <hyperlink ref="B196" r:id="rId194" display="url" xr:uid="{14D936EA-37CB-4348-8DFE-4E281E14A2F1}"/>
    <hyperlink ref="B197" r:id="rId195" display="url" xr:uid="{B6235323-442C-4024-A58C-58360CE566F5}"/>
    <hyperlink ref="B198" r:id="rId196" display="url" xr:uid="{1CF46F41-A0A2-41CD-BC01-591C403A64C2}"/>
    <hyperlink ref="B199" r:id="rId197" display="url" xr:uid="{4B76A35C-B069-4AF4-9C41-68C888823F2A}"/>
    <hyperlink ref="B200" r:id="rId198" display="url" xr:uid="{8978AFD4-B09A-48A9-A463-CE3B70DE566A}"/>
    <hyperlink ref="B201" r:id="rId199" display="url" xr:uid="{BB9D5335-8864-4433-8F09-49F884FFFF97}"/>
    <hyperlink ref="B202" r:id="rId200" display="url" xr:uid="{88A79115-F77F-4FA3-91D9-59C6E3AC86AC}"/>
    <hyperlink ref="B203" r:id="rId201" display="url" xr:uid="{B7CA6160-FC34-44BA-8088-DD208BF18A01}"/>
    <hyperlink ref="B204" r:id="rId202" display="url" xr:uid="{721D2233-E092-4692-9065-F7C1B40AD41B}"/>
    <hyperlink ref="B205" r:id="rId203" display="url" xr:uid="{4C9E6590-5BEF-4061-B3EB-92A80A106F44}"/>
    <hyperlink ref="B206" r:id="rId204" display="url" xr:uid="{5BE5B871-50A4-4D44-B09A-119CCD1A7E88}"/>
    <hyperlink ref="B207" r:id="rId205" display="url" xr:uid="{558113BB-8EF6-4139-A90E-C946EDC274C4}"/>
    <hyperlink ref="B208" r:id="rId206" display="url" xr:uid="{C2C7184F-E884-41ED-BF4C-3FCC12B406F6}"/>
    <hyperlink ref="B209" r:id="rId207" display="url" xr:uid="{9CA3F68B-E8AE-478A-98FB-DDE2C3CBA75A}"/>
    <hyperlink ref="B210" r:id="rId208" display="url" xr:uid="{6604953F-618E-41D7-BB7E-4A5C4BEAF37F}"/>
    <hyperlink ref="B211" r:id="rId209" display="url" xr:uid="{86EA22F3-E11D-474A-98CC-37DD73F8BC18}"/>
    <hyperlink ref="B212" r:id="rId210" display="url" xr:uid="{EF397963-A699-4AAF-AA3F-18106CEF4A99}"/>
    <hyperlink ref="B213" r:id="rId211" display="url" xr:uid="{4EC60748-1833-4B49-AB05-004CA75CE442}"/>
    <hyperlink ref="B214" r:id="rId212" display="url" xr:uid="{5F5E6887-1561-4FCE-8621-C0AD0C9CD53B}"/>
    <hyperlink ref="B215" r:id="rId213" display="url" xr:uid="{E704CABC-A536-4F2D-88F0-B2906A2CD7E5}"/>
    <hyperlink ref="B216" r:id="rId214" display="url" xr:uid="{595C345A-253F-42C9-A0DD-170209F352D5}"/>
    <hyperlink ref="B217" r:id="rId215" display="url" xr:uid="{0C06EF7D-CCEB-41FC-A700-2A7A602A94D3}"/>
    <hyperlink ref="B218" r:id="rId216" display="url" xr:uid="{A0AC07A1-A6D7-46CE-B87D-2734E17A915F}"/>
    <hyperlink ref="B219" r:id="rId217" display="url" xr:uid="{4596B6B2-917B-4526-A39D-62A8367A2C1E}"/>
    <hyperlink ref="B220" r:id="rId218" display="url" xr:uid="{75F26605-19C9-4B31-A54D-C97A19B6F3F4}"/>
    <hyperlink ref="B221" r:id="rId219" display="url" xr:uid="{FAA41C66-8B0F-4AA0-9FAE-6B1B1474C993}"/>
    <hyperlink ref="B222" r:id="rId220" display="url" xr:uid="{85CF0703-CC94-4D05-B923-427289764B47}"/>
    <hyperlink ref="B223" r:id="rId221" display="url" xr:uid="{7A9FD5EC-2B4E-4AAD-B0B2-FD3EE83F9296}"/>
    <hyperlink ref="B224" r:id="rId222" display="url" xr:uid="{7806D4F0-DD77-476E-A934-44575C1BEC9B}"/>
    <hyperlink ref="B225" r:id="rId223" display="url" xr:uid="{C81709F0-D4C0-433F-90FB-7A52AF96B161}"/>
    <hyperlink ref="B226" r:id="rId224" display="url" xr:uid="{3E2A8DDA-6ACF-41A7-80C3-0C3BE6E0A3DF}"/>
    <hyperlink ref="B227" r:id="rId225" display="url" xr:uid="{9A9F56DF-95C9-4A69-B041-304F05BC2FDB}"/>
    <hyperlink ref="B228" r:id="rId226" display="url" xr:uid="{72298D3F-E754-492A-92E5-4B02DED50C87}"/>
    <hyperlink ref="B229" r:id="rId227" display="url" xr:uid="{1B03067D-21B8-42EE-ABF3-BADF228EDCCA}"/>
    <hyperlink ref="B230" r:id="rId228" display="url" xr:uid="{DA73317E-1D03-4EEB-B61C-F01CC2BD2043}"/>
    <hyperlink ref="B231" r:id="rId229" display="url" xr:uid="{EF0B7EF4-1513-46DC-8A1E-1FA5F800510A}"/>
    <hyperlink ref="B232" r:id="rId230" display="url" xr:uid="{9E9CF636-5187-4B02-B620-DDD28C161043}"/>
    <hyperlink ref="B233" r:id="rId231" display="url" xr:uid="{B6A1BD42-C732-4C08-B770-893406ED39C4}"/>
    <hyperlink ref="B234" r:id="rId232" display="url" xr:uid="{D1CFA7EA-04C4-4D86-95F2-30C1CDF1257C}"/>
    <hyperlink ref="B235" r:id="rId233" display="url" xr:uid="{50221A25-018E-467B-86E7-B141587AA9D7}"/>
    <hyperlink ref="B236" r:id="rId234" display="url" xr:uid="{FF6A5143-22AA-4042-BA1A-262DE19A2B82}"/>
    <hyperlink ref="B237" r:id="rId235" display="url" xr:uid="{9B61B6EB-1260-43B0-BB70-B32FE6DF796F}"/>
    <hyperlink ref="B238" r:id="rId236" display="url" xr:uid="{A54F56DE-9919-423E-9E56-89531BB54CC1}"/>
    <hyperlink ref="B239" r:id="rId237" display="url" xr:uid="{AC85FA8A-9C6D-4B96-A93D-EFD10777A510}"/>
    <hyperlink ref="B240" r:id="rId238" display="url" xr:uid="{371486F2-8095-462A-A4EA-413E507D799E}"/>
    <hyperlink ref="B241" r:id="rId239" display="url" xr:uid="{C7A521B6-B8D7-4E56-ABAB-1A8AD1959841}"/>
    <hyperlink ref="B242" r:id="rId240" display="url" xr:uid="{E110FD97-E3E7-493E-A69E-93832167933D}"/>
    <hyperlink ref="B243" r:id="rId241" display="url" xr:uid="{673CAF45-DBCB-4028-BE59-D435DFB88138}"/>
    <hyperlink ref="B244" r:id="rId242" display="url" xr:uid="{5CC887F1-44A3-4295-AED8-36F6D3229DB8}"/>
    <hyperlink ref="B245" r:id="rId243" display="url" xr:uid="{A845419E-4C01-45FB-98F5-70A7D7E2AEE4}"/>
    <hyperlink ref="B246" r:id="rId244" display="url" xr:uid="{8DE832F2-09BD-4C5F-AA21-A1E988115C08}"/>
    <hyperlink ref="B247" r:id="rId245" display="url" xr:uid="{4C94BC7E-19EF-4C60-BEB4-F3CDB01C905A}"/>
    <hyperlink ref="B248" r:id="rId246" display="url" xr:uid="{CEEFDBF4-172A-4A7E-B1FB-B288C4EC08C0}"/>
    <hyperlink ref="B249" r:id="rId247" display="url" xr:uid="{9505AED5-EEC6-4EC8-A4F6-570BE5CC42B6}"/>
    <hyperlink ref="B250" r:id="rId248" display="url" xr:uid="{2B21F6AB-D6C8-407F-83B9-FB64462297E8}"/>
    <hyperlink ref="B251" r:id="rId249" display="url" xr:uid="{06DC96C6-FA36-46BB-A864-4FC826C0E13F}"/>
    <hyperlink ref="B252" r:id="rId250" display="url" xr:uid="{0126F238-E5E0-4934-AB67-EADF736203F2}"/>
    <hyperlink ref="B253" r:id="rId251" display="url" xr:uid="{3348D991-2E17-48BE-94E3-36A5B0592A9F}"/>
    <hyperlink ref="B254" r:id="rId252" display="url" xr:uid="{41E4FE5C-2377-4A52-85CD-BA7F54161641}"/>
    <hyperlink ref="B255" r:id="rId253" display="url" xr:uid="{137C4F1C-EDF2-4A6F-8042-4FC3B012213F}"/>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ECC55-10BF-4825-A139-5EB36395D38F}">
  <sheetPr filterMode="1"/>
  <dimension ref="A1:Z255"/>
  <sheetViews>
    <sheetView topLeftCell="A1048485" zoomScale="40" zoomScaleNormal="40" workbookViewId="0">
      <selection activeCell="G6" sqref="G6:G255"/>
    </sheetView>
  </sheetViews>
  <sheetFormatPr defaultRowHeight="14.25"/>
  <cols>
    <col min="1" max="1" width="146.86328125" customWidth="1"/>
    <col min="2" max="2" width="54.1328125" customWidth="1"/>
    <col min="3" max="3" width="16.1328125" customWidth="1"/>
    <col min="4" max="4" width="40.1328125" customWidth="1"/>
    <col min="5" max="5" width="78.265625" customWidth="1"/>
    <col min="6" max="7" width="25.73046875" customWidth="1"/>
    <col min="8" max="8" width="32" customWidth="1"/>
    <col min="9" max="9" width="19.1328125" customWidth="1"/>
    <col min="10" max="10" width="18.86328125" customWidth="1"/>
    <col min="11" max="11" width="28.597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46.86328125" customWidth="1"/>
    <col min="259" max="259" width="54.1328125" customWidth="1"/>
    <col min="260" max="260" width="16.1328125" customWidth="1"/>
    <col min="261" max="261" width="40.1328125" customWidth="1"/>
    <col min="262" max="262" width="78.265625" customWidth="1"/>
    <col min="263" max="263" width="25.73046875" customWidth="1"/>
    <col min="264" max="264" width="32" customWidth="1"/>
    <col min="265" max="265" width="19.1328125" customWidth="1"/>
    <col min="266" max="266" width="18.86328125" customWidth="1"/>
    <col min="267" max="267" width="28.597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46.86328125" customWidth="1"/>
    <col min="515" max="515" width="54.1328125" customWidth="1"/>
    <col min="516" max="516" width="16.1328125" customWidth="1"/>
    <col min="517" max="517" width="40.1328125" customWidth="1"/>
    <col min="518" max="518" width="78.265625" customWidth="1"/>
    <col min="519" max="519" width="25.73046875" customWidth="1"/>
    <col min="520" max="520" width="32" customWidth="1"/>
    <col min="521" max="521" width="19.1328125" customWidth="1"/>
    <col min="522" max="522" width="18.86328125" customWidth="1"/>
    <col min="523" max="523" width="28.597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46.86328125" customWidth="1"/>
    <col min="771" max="771" width="54.1328125" customWidth="1"/>
    <col min="772" max="772" width="16.1328125" customWidth="1"/>
    <col min="773" max="773" width="40.1328125" customWidth="1"/>
    <col min="774" max="774" width="78.265625" customWidth="1"/>
    <col min="775" max="775" width="25.73046875" customWidth="1"/>
    <col min="776" max="776" width="32" customWidth="1"/>
    <col min="777" max="777" width="19.1328125" customWidth="1"/>
    <col min="778" max="778" width="18.86328125" customWidth="1"/>
    <col min="779" max="779" width="28.597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46.86328125" customWidth="1"/>
    <col min="1027" max="1027" width="54.1328125" customWidth="1"/>
    <col min="1028" max="1028" width="16.1328125" customWidth="1"/>
    <col min="1029" max="1029" width="40.1328125" customWidth="1"/>
    <col min="1030" max="1030" width="78.265625" customWidth="1"/>
    <col min="1031" max="1031" width="25.73046875" customWidth="1"/>
    <col min="1032" max="1032" width="32" customWidth="1"/>
    <col min="1033" max="1033" width="19.1328125" customWidth="1"/>
    <col min="1034" max="1034" width="18.86328125" customWidth="1"/>
    <col min="1035" max="1035" width="28.597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46.86328125" customWidth="1"/>
    <col min="1283" max="1283" width="54.1328125" customWidth="1"/>
    <col min="1284" max="1284" width="16.1328125" customWidth="1"/>
    <col min="1285" max="1285" width="40.1328125" customWidth="1"/>
    <col min="1286" max="1286" width="78.265625" customWidth="1"/>
    <col min="1287" max="1287" width="25.73046875" customWidth="1"/>
    <col min="1288" max="1288" width="32" customWidth="1"/>
    <col min="1289" max="1289" width="19.1328125" customWidth="1"/>
    <col min="1290" max="1290" width="18.86328125" customWidth="1"/>
    <col min="1291" max="1291" width="28.597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46.86328125" customWidth="1"/>
    <col min="1539" max="1539" width="54.1328125" customWidth="1"/>
    <col min="1540" max="1540" width="16.1328125" customWidth="1"/>
    <col min="1541" max="1541" width="40.1328125" customWidth="1"/>
    <col min="1542" max="1542" width="78.265625" customWidth="1"/>
    <col min="1543" max="1543" width="25.73046875" customWidth="1"/>
    <col min="1544" max="1544" width="32" customWidth="1"/>
    <col min="1545" max="1545" width="19.1328125" customWidth="1"/>
    <col min="1546" max="1546" width="18.86328125" customWidth="1"/>
    <col min="1547" max="1547" width="28.597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46.86328125" customWidth="1"/>
    <col min="1795" max="1795" width="54.1328125" customWidth="1"/>
    <col min="1796" max="1796" width="16.1328125" customWidth="1"/>
    <col min="1797" max="1797" width="40.1328125" customWidth="1"/>
    <col min="1798" max="1798" width="78.265625" customWidth="1"/>
    <col min="1799" max="1799" width="25.73046875" customWidth="1"/>
    <col min="1800" max="1800" width="32" customWidth="1"/>
    <col min="1801" max="1801" width="19.1328125" customWidth="1"/>
    <col min="1802" max="1802" width="18.86328125" customWidth="1"/>
    <col min="1803" max="1803" width="28.597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46.86328125" customWidth="1"/>
    <col min="2051" max="2051" width="54.1328125" customWidth="1"/>
    <col min="2052" max="2052" width="16.1328125" customWidth="1"/>
    <col min="2053" max="2053" width="40.1328125" customWidth="1"/>
    <col min="2054" max="2054" width="78.265625" customWidth="1"/>
    <col min="2055" max="2055" width="25.73046875" customWidth="1"/>
    <col min="2056" max="2056" width="32" customWidth="1"/>
    <col min="2057" max="2057" width="19.1328125" customWidth="1"/>
    <col min="2058" max="2058" width="18.86328125" customWidth="1"/>
    <col min="2059" max="2059" width="28.597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46.86328125" customWidth="1"/>
    <col min="2307" max="2307" width="54.1328125" customWidth="1"/>
    <col min="2308" max="2308" width="16.1328125" customWidth="1"/>
    <col min="2309" max="2309" width="40.1328125" customWidth="1"/>
    <col min="2310" max="2310" width="78.265625" customWidth="1"/>
    <col min="2311" max="2311" width="25.73046875" customWidth="1"/>
    <col min="2312" max="2312" width="32" customWidth="1"/>
    <col min="2313" max="2313" width="19.1328125" customWidth="1"/>
    <col min="2314" max="2314" width="18.86328125" customWidth="1"/>
    <col min="2315" max="2315" width="28.597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46.86328125" customWidth="1"/>
    <col min="2563" max="2563" width="54.1328125" customWidth="1"/>
    <col min="2564" max="2564" width="16.1328125" customWidth="1"/>
    <col min="2565" max="2565" width="40.1328125" customWidth="1"/>
    <col min="2566" max="2566" width="78.265625" customWidth="1"/>
    <col min="2567" max="2567" width="25.73046875" customWidth="1"/>
    <col min="2568" max="2568" width="32" customWidth="1"/>
    <col min="2569" max="2569" width="19.1328125" customWidth="1"/>
    <col min="2570" max="2570" width="18.86328125" customWidth="1"/>
    <col min="2571" max="2571" width="28.597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46.86328125" customWidth="1"/>
    <col min="2819" max="2819" width="54.1328125" customWidth="1"/>
    <col min="2820" max="2820" width="16.1328125" customWidth="1"/>
    <col min="2821" max="2821" width="40.1328125" customWidth="1"/>
    <col min="2822" max="2822" width="78.265625" customWidth="1"/>
    <col min="2823" max="2823" width="25.73046875" customWidth="1"/>
    <col min="2824" max="2824" width="32" customWidth="1"/>
    <col min="2825" max="2825" width="19.1328125" customWidth="1"/>
    <col min="2826" max="2826" width="18.86328125" customWidth="1"/>
    <col min="2827" max="2827" width="28.597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46.86328125" customWidth="1"/>
    <col min="3075" max="3075" width="54.1328125" customWidth="1"/>
    <col min="3076" max="3076" width="16.1328125" customWidth="1"/>
    <col min="3077" max="3077" width="40.1328125" customWidth="1"/>
    <col min="3078" max="3078" width="78.265625" customWidth="1"/>
    <col min="3079" max="3079" width="25.73046875" customWidth="1"/>
    <col min="3080" max="3080" width="32" customWidth="1"/>
    <col min="3081" max="3081" width="19.1328125" customWidth="1"/>
    <col min="3082" max="3082" width="18.86328125" customWidth="1"/>
    <col min="3083" max="3083" width="28.597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46.86328125" customWidth="1"/>
    <col min="3331" max="3331" width="54.1328125" customWidth="1"/>
    <col min="3332" max="3332" width="16.1328125" customWidth="1"/>
    <col min="3333" max="3333" width="40.1328125" customWidth="1"/>
    <col min="3334" max="3334" width="78.265625" customWidth="1"/>
    <col min="3335" max="3335" width="25.73046875" customWidth="1"/>
    <col min="3336" max="3336" width="32" customWidth="1"/>
    <col min="3337" max="3337" width="19.1328125" customWidth="1"/>
    <col min="3338" max="3338" width="18.86328125" customWidth="1"/>
    <col min="3339" max="3339" width="28.597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46.86328125" customWidth="1"/>
    <col min="3587" max="3587" width="54.1328125" customWidth="1"/>
    <col min="3588" max="3588" width="16.1328125" customWidth="1"/>
    <col min="3589" max="3589" width="40.1328125" customWidth="1"/>
    <col min="3590" max="3590" width="78.265625" customWidth="1"/>
    <col min="3591" max="3591" width="25.73046875" customWidth="1"/>
    <col min="3592" max="3592" width="32" customWidth="1"/>
    <col min="3593" max="3593" width="19.1328125" customWidth="1"/>
    <col min="3594" max="3594" width="18.86328125" customWidth="1"/>
    <col min="3595" max="3595" width="28.597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46.86328125" customWidth="1"/>
    <col min="3843" max="3843" width="54.1328125" customWidth="1"/>
    <col min="3844" max="3844" width="16.1328125" customWidth="1"/>
    <col min="3845" max="3845" width="40.1328125" customWidth="1"/>
    <col min="3846" max="3846" width="78.265625" customWidth="1"/>
    <col min="3847" max="3847" width="25.73046875" customWidth="1"/>
    <col min="3848" max="3848" width="32" customWidth="1"/>
    <col min="3849" max="3849" width="19.1328125" customWidth="1"/>
    <col min="3850" max="3850" width="18.86328125" customWidth="1"/>
    <col min="3851" max="3851" width="28.597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46.86328125" customWidth="1"/>
    <col min="4099" max="4099" width="54.1328125" customWidth="1"/>
    <col min="4100" max="4100" width="16.1328125" customWidth="1"/>
    <col min="4101" max="4101" width="40.1328125" customWidth="1"/>
    <col min="4102" max="4102" width="78.265625" customWidth="1"/>
    <col min="4103" max="4103" width="25.73046875" customWidth="1"/>
    <col min="4104" max="4104" width="32" customWidth="1"/>
    <col min="4105" max="4105" width="19.1328125" customWidth="1"/>
    <col min="4106" max="4106" width="18.86328125" customWidth="1"/>
    <col min="4107" max="4107" width="28.597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46.86328125" customWidth="1"/>
    <col min="4355" max="4355" width="54.1328125" customWidth="1"/>
    <col min="4356" max="4356" width="16.1328125" customWidth="1"/>
    <col min="4357" max="4357" width="40.1328125" customWidth="1"/>
    <col min="4358" max="4358" width="78.265625" customWidth="1"/>
    <col min="4359" max="4359" width="25.73046875" customWidth="1"/>
    <col min="4360" max="4360" width="32" customWidth="1"/>
    <col min="4361" max="4361" width="19.1328125" customWidth="1"/>
    <col min="4362" max="4362" width="18.86328125" customWidth="1"/>
    <col min="4363" max="4363" width="28.597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46.86328125" customWidth="1"/>
    <col min="4611" max="4611" width="54.1328125" customWidth="1"/>
    <col min="4612" max="4612" width="16.1328125" customWidth="1"/>
    <col min="4613" max="4613" width="40.1328125" customWidth="1"/>
    <col min="4614" max="4614" width="78.265625" customWidth="1"/>
    <col min="4615" max="4615" width="25.73046875" customWidth="1"/>
    <col min="4616" max="4616" width="32" customWidth="1"/>
    <col min="4617" max="4617" width="19.1328125" customWidth="1"/>
    <col min="4618" max="4618" width="18.86328125" customWidth="1"/>
    <col min="4619" max="4619" width="28.597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46.86328125" customWidth="1"/>
    <col min="4867" max="4867" width="54.1328125" customWidth="1"/>
    <col min="4868" max="4868" width="16.1328125" customWidth="1"/>
    <col min="4869" max="4869" width="40.1328125" customWidth="1"/>
    <col min="4870" max="4870" width="78.265625" customWidth="1"/>
    <col min="4871" max="4871" width="25.73046875" customWidth="1"/>
    <col min="4872" max="4872" width="32" customWidth="1"/>
    <col min="4873" max="4873" width="19.1328125" customWidth="1"/>
    <col min="4874" max="4874" width="18.86328125" customWidth="1"/>
    <col min="4875" max="4875" width="28.597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46.86328125" customWidth="1"/>
    <col min="5123" max="5123" width="54.1328125" customWidth="1"/>
    <col min="5124" max="5124" width="16.1328125" customWidth="1"/>
    <col min="5125" max="5125" width="40.1328125" customWidth="1"/>
    <col min="5126" max="5126" width="78.265625" customWidth="1"/>
    <col min="5127" max="5127" width="25.73046875" customWidth="1"/>
    <col min="5128" max="5128" width="32" customWidth="1"/>
    <col min="5129" max="5129" width="19.1328125" customWidth="1"/>
    <col min="5130" max="5130" width="18.86328125" customWidth="1"/>
    <col min="5131" max="5131" width="28.597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46.86328125" customWidth="1"/>
    <col min="5379" max="5379" width="54.1328125" customWidth="1"/>
    <col min="5380" max="5380" width="16.1328125" customWidth="1"/>
    <col min="5381" max="5381" width="40.1328125" customWidth="1"/>
    <col min="5382" max="5382" width="78.265625" customWidth="1"/>
    <col min="5383" max="5383" width="25.73046875" customWidth="1"/>
    <col min="5384" max="5384" width="32" customWidth="1"/>
    <col min="5385" max="5385" width="19.1328125" customWidth="1"/>
    <col min="5386" max="5386" width="18.86328125" customWidth="1"/>
    <col min="5387" max="5387" width="28.597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46.86328125" customWidth="1"/>
    <col min="5635" max="5635" width="54.1328125" customWidth="1"/>
    <col min="5636" max="5636" width="16.1328125" customWidth="1"/>
    <col min="5637" max="5637" width="40.1328125" customWidth="1"/>
    <col min="5638" max="5638" width="78.265625" customWidth="1"/>
    <col min="5639" max="5639" width="25.73046875" customWidth="1"/>
    <col min="5640" max="5640" width="32" customWidth="1"/>
    <col min="5641" max="5641" width="19.1328125" customWidth="1"/>
    <col min="5642" max="5642" width="18.86328125" customWidth="1"/>
    <col min="5643" max="5643" width="28.597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46.86328125" customWidth="1"/>
    <col min="5891" max="5891" width="54.1328125" customWidth="1"/>
    <col min="5892" max="5892" width="16.1328125" customWidth="1"/>
    <col min="5893" max="5893" width="40.1328125" customWidth="1"/>
    <col min="5894" max="5894" width="78.265625" customWidth="1"/>
    <col min="5895" max="5895" width="25.73046875" customWidth="1"/>
    <col min="5896" max="5896" width="32" customWidth="1"/>
    <col min="5897" max="5897" width="19.1328125" customWidth="1"/>
    <col min="5898" max="5898" width="18.86328125" customWidth="1"/>
    <col min="5899" max="5899" width="28.597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46.86328125" customWidth="1"/>
    <col min="6147" max="6147" width="54.1328125" customWidth="1"/>
    <col min="6148" max="6148" width="16.1328125" customWidth="1"/>
    <col min="6149" max="6149" width="40.1328125" customWidth="1"/>
    <col min="6150" max="6150" width="78.265625" customWidth="1"/>
    <col min="6151" max="6151" width="25.73046875" customWidth="1"/>
    <col min="6152" max="6152" width="32" customWidth="1"/>
    <col min="6153" max="6153" width="19.1328125" customWidth="1"/>
    <col min="6154" max="6154" width="18.86328125" customWidth="1"/>
    <col min="6155" max="6155" width="28.597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46.86328125" customWidth="1"/>
    <col min="6403" max="6403" width="54.1328125" customWidth="1"/>
    <col min="6404" max="6404" width="16.1328125" customWidth="1"/>
    <col min="6405" max="6405" width="40.1328125" customWidth="1"/>
    <col min="6406" max="6406" width="78.265625" customWidth="1"/>
    <col min="6407" max="6407" width="25.73046875" customWidth="1"/>
    <col min="6408" max="6408" width="32" customWidth="1"/>
    <col min="6409" max="6409" width="19.1328125" customWidth="1"/>
    <col min="6410" max="6410" width="18.86328125" customWidth="1"/>
    <col min="6411" max="6411" width="28.597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46.86328125" customWidth="1"/>
    <col min="6659" max="6659" width="54.1328125" customWidth="1"/>
    <col min="6660" max="6660" width="16.1328125" customWidth="1"/>
    <col min="6661" max="6661" width="40.1328125" customWidth="1"/>
    <col min="6662" max="6662" width="78.265625" customWidth="1"/>
    <col min="6663" max="6663" width="25.73046875" customWidth="1"/>
    <col min="6664" max="6664" width="32" customWidth="1"/>
    <col min="6665" max="6665" width="19.1328125" customWidth="1"/>
    <col min="6666" max="6666" width="18.86328125" customWidth="1"/>
    <col min="6667" max="6667" width="28.597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46.86328125" customWidth="1"/>
    <col min="6915" max="6915" width="54.1328125" customWidth="1"/>
    <col min="6916" max="6916" width="16.1328125" customWidth="1"/>
    <col min="6917" max="6917" width="40.1328125" customWidth="1"/>
    <col min="6918" max="6918" width="78.265625" customWidth="1"/>
    <col min="6919" max="6919" width="25.73046875" customWidth="1"/>
    <col min="6920" max="6920" width="32" customWidth="1"/>
    <col min="6921" max="6921" width="19.1328125" customWidth="1"/>
    <col min="6922" max="6922" width="18.86328125" customWidth="1"/>
    <col min="6923" max="6923" width="28.597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46.86328125" customWidth="1"/>
    <col min="7171" max="7171" width="54.1328125" customWidth="1"/>
    <col min="7172" max="7172" width="16.1328125" customWidth="1"/>
    <col min="7173" max="7173" width="40.1328125" customWidth="1"/>
    <col min="7174" max="7174" width="78.265625" customWidth="1"/>
    <col min="7175" max="7175" width="25.73046875" customWidth="1"/>
    <col min="7176" max="7176" width="32" customWidth="1"/>
    <col min="7177" max="7177" width="19.1328125" customWidth="1"/>
    <col min="7178" max="7178" width="18.86328125" customWidth="1"/>
    <col min="7179" max="7179" width="28.597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46.86328125" customWidth="1"/>
    <col min="7427" max="7427" width="54.1328125" customWidth="1"/>
    <col min="7428" max="7428" width="16.1328125" customWidth="1"/>
    <col min="7429" max="7429" width="40.1328125" customWidth="1"/>
    <col min="7430" max="7430" width="78.265625" customWidth="1"/>
    <col min="7431" max="7431" width="25.73046875" customWidth="1"/>
    <col min="7432" max="7432" width="32" customWidth="1"/>
    <col min="7433" max="7433" width="19.1328125" customWidth="1"/>
    <col min="7434" max="7434" width="18.86328125" customWidth="1"/>
    <col min="7435" max="7435" width="28.597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46.86328125" customWidth="1"/>
    <col min="7683" max="7683" width="54.1328125" customWidth="1"/>
    <col min="7684" max="7684" width="16.1328125" customWidth="1"/>
    <col min="7685" max="7685" width="40.1328125" customWidth="1"/>
    <col min="7686" max="7686" width="78.265625" customWidth="1"/>
    <col min="7687" max="7687" width="25.73046875" customWidth="1"/>
    <col min="7688" max="7688" width="32" customWidth="1"/>
    <col min="7689" max="7689" width="19.1328125" customWidth="1"/>
    <col min="7690" max="7690" width="18.86328125" customWidth="1"/>
    <col min="7691" max="7691" width="28.597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46.86328125" customWidth="1"/>
    <col min="7939" max="7939" width="54.1328125" customWidth="1"/>
    <col min="7940" max="7940" width="16.1328125" customWidth="1"/>
    <col min="7941" max="7941" width="40.1328125" customWidth="1"/>
    <col min="7942" max="7942" width="78.265625" customWidth="1"/>
    <col min="7943" max="7943" width="25.73046875" customWidth="1"/>
    <col min="7944" max="7944" width="32" customWidth="1"/>
    <col min="7945" max="7945" width="19.1328125" customWidth="1"/>
    <col min="7946" max="7946" width="18.86328125" customWidth="1"/>
    <col min="7947" max="7947" width="28.597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46.86328125" customWidth="1"/>
    <col min="8195" max="8195" width="54.1328125" customWidth="1"/>
    <col min="8196" max="8196" width="16.1328125" customWidth="1"/>
    <col min="8197" max="8197" width="40.1328125" customWidth="1"/>
    <col min="8198" max="8198" width="78.265625" customWidth="1"/>
    <col min="8199" max="8199" width="25.73046875" customWidth="1"/>
    <col min="8200" max="8200" width="32" customWidth="1"/>
    <col min="8201" max="8201" width="19.1328125" customWidth="1"/>
    <col min="8202" max="8202" width="18.86328125" customWidth="1"/>
    <col min="8203" max="8203" width="28.597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46.86328125" customWidth="1"/>
    <col min="8451" max="8451" width="54.1328125" customWidth="1"/>
    <col min="8452" max="8452" width="16.1328125" customWidth="1"/>
    <col min="8453" max="8453" width="40.1328125" customWidth="1"/>
    <col min="8454" max="8454" width="78.265625" customWidth="1"/>
    <col min="8455" max="8455" width="25.73046875" customWidth="1"/>
    <col min="8456" max="8456" width="32" customWidth="1"/>
    <col min="8457" max="8457" width="19.1328125" customWidth="1"/>
    <col min="8458" max="8458" width="18.86328125" customWidth="1"/>
    <col min="8459" max="8459" width="28.597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46.86328125" customWidth="1"/>
    <col min="8707" max="8707" width="54.1328125" customWidth="1"/>
    <col min="8708" max="8708" width="16.1328125" customWidth="1"/>
    <col min="8709" max="8709" width="40.1328125" customWidth="1"/>
    <col min="8710" max="8710" width="78.265625" customWidth="1"/>
    <col min="8711" max="8711" width="25.73046875" customWidth="1"/>
    <col min="8712" max="8712" width="32" customWidth="1"/>
    <col min="8713" max="8713" width="19.1328125" customWidth="1"/>
    <col min="8714" max="8714" width="18.86328125" customWidth="1"/>
    <col min="8715" max="8715" width="28.597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46.86328125" customWidth="1"/>
    <col min="8963" max="8963" width="54.1328125" customWidth="1"/>
    <col min="8964" max="8964" width="16.1328125" customWidth="1"/>
    <col min="8965" max="8965" width="40.1328125" customWidth="1"/>
    <col min="8966" max="8966" width="78.265625" customWidth="1"/>
    <col min="8967" max="8967" width="25.73046875" customWidth="1"/>
    <col min="8968" max="8968" width="32" customWidth="1"/>
    <col min="8969" max="8969" width="19.1328125" customWidth="1"/>
    <col min="8970" max="8970" width="18.86328125" customWidth="1"/>
    <col min="8971" max="8971" width="28.597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46.86328125" customWidth="1"/>
    <col min="9219" max="9219" width="54.1328125" customWidth="1"/>
    <col min="9220" max="9220" width="16.1328125" customWidth="1"/>
    <col min="9221" max="9221" width="40.1328125" customWidth="1"/>
    <col min="9222" max="9222" width="78.265625" customWidth="1"/>
    <col min="9223" max="9223" width="25.73046875" customWidth="1"/>
    <col min="9224" max="9224" width="32" customWidth="1"/>
    <col min="9225" max="9225" width="19.1328125" customWidth="1"/>
    <col min="9226" max="9226" width="18.86328125" customWidth="1"/>
    <col min="9227" max="9227" width="28.597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46.86328125" customWidth="1"/>
    <col min="9475" max="9475" width="54.1328125" customWidth="1"/>
    <col min="9476" max="9476" width="16.1328125" customWidth="1"/>
    <col min="9477" max="9477" width="40.1328125" customWidth="1"/>
    <col min="9478" max="9478" width="78.265625" customWidth="1"/>
    <col min="9479" max="9479" width="25.73046875" customWidth="1"/>
    <col min="9480" max="9480" width="32" customWidth="1"/>
    <col min="9481" max="9481" width="19.1328125" customWidth="1"/>
    <col min="9482" max="9482" width="18.86328125" customWidth="1"/>
    <col min="9483" max="9483" width="28.597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46.86328125" customWidth="1"/>
    <col min="9731" max="9731" width="54.1328125" customWidth="1"/>
    <col min="9732" max="9732" width="16.1328125" customWidth="1"/>
    <col min="9733" max="9733" width="40.1328125" customWidth="1"/>
    <col min="9734" max="9734" width="78.265625" customWidth="1"/>
    <col min="9735" max="9735" width="25.73046875" customWidth="1"/>
    <col min="9736" max="9736" width="32" customWidth="1"/>
    <col min="9737" max="9737" width="19.1328125" customWidth="1"/>
    <col min="9738" max="9738" width="18.86328125" customWidth="1"/>
    <col min="9739" max="9739" width="28.597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46.86328125" customWidth="1"/>
    <col min="9987" max="9987" width="54.1328125" customWidth="1"/>
    <col min="9988" max="9988" width="16.1328125" customWidth="1"/>
    <col min="9989" max="9989" width="40.1328125" customWidth="1"/>
    <col min="9990" max="9990" width="78.265625" customWidth="1"/>
    <col min="9991" max="9991" width="25.73046875" customWidth="1"/>
    <col min="9992" max="9992" width="32" customWidth="1"/>
    <col min="9993" max="9993" width="19.1328125" customWidth="1"/>
    <col min="9994" max="9994" width="18.86328125" customWidth="1"/>
    <col min="9995" max="9995" width="28.597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46.86328125" customWidth="1"/>
    <col min="10243" max="10243" width="54.1328125" customWidth="1"/>
    <col min="10244" max="10244" width="16.1328125" customWidth="1"/>
    <col min="10245" max="10245" width="40.1328125" customWidth="1"/>
    <col min="10246" max="10246" width="78.265625" customWidth="1"/>
    <col min="10247" max="10247" width="25.73046875" customWidth="1"/>
    <col min="10248" max="10248" width="32" customWidth="1"/>
    <col min="10249" max="10249" width="19.1328125" customWidth="1"/>
    <col min="10250" max="10250" width="18.86328125" customWidth="1"/>
    <col min="10251" max="10251" width="28.597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46.86328125" customWidth="1"/>
    <col min="10499" max="10499" width="54.1328125" customWidth="1"/>
    <col min="10500" max="10500" width="16.1328125" customWidth="1"/>
    <col min="10501" max="10501" width="40.1328125" customWidth="1"/>
    <col min="10502" max="10502" width="78.265625" customWidth="1"/>
    <col min="10503" max="10503" width="25.73046875" customWidth="1"/>
    <col min="10504" max="10504" width="32" customWidth="1"/>
    <col min="10505" max="10505" width="19.1328125" customWidth="1"/>
    <col min="10506" max="10506" width="18.86328125" customWidth="1"/>
    <col min="10507" max="10507" width="28.597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46.86328125" customWidth="1"/>
    <col min="10755" max="10755" width="54.1328125" customWidth="1"/>
    <col min="10756" max="10756" width="16.1328125" customWidth="1"/>
    <col min="10757" max="10757" width="40.1328125" customWidth="1"/>
    <col min="10758" max="10758" width="78.265625" customWidth="1"/>
    <col min="10759" max="10759" width="25.73046875" customWidth="1"/>
    <col min="10760" max="10760" width="32" customWidth="1"/>
    <col min="10761" max="10761" width="19.1328125" customWidth="1"/>
    <col min="10762" max="10762" width="18.86328125" customWidth="1"/>
    <col min="10763" max="10763" width="28.597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46.86328125" customWidth="1"/>
    <col min="11011" max="11011" width="54.1328125" customWidth="1"/>
    <col min="11012" max="11012" width="16.1328125" customWidth="1"/>
    <col min="11013" max="11013" width="40.1328125" customWidth="1"/>
    <col min="11014" max="11014" width="78.265625" customWidth="1"/>
    <col min="11015" max="11015" width="25.73046875" customWidth="1"/>
    <col min="11016" max="11016" width="32" customWidth="1"/>
    <col min="11017" max="11017" width="19.1328125" customWidth="1"/>
    <col min="11018" max="11018" width="18.86328125" customWidth="1"/>
    <col min="11019" max="11019" width="28.597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46.86328125" customWidth="1"/>
    <col min="11267" max="11267" width="54.1328125" customWidth="1"/>
    <col min="11268" max="11268" width="16.1328125" customWidth="1"/>
    <col min="11269" max="11269" width="40.1328125" customWidth="1"/>
    <col min="11270" max="11270" width="78.265625" customWidth="1"/>
    <col min="11271" max="11271" width="25.73046875" customWidth="1"/>
    <col min="11272" max="11272" width="32" customWidth="1"/>
    <col min="11273" max="11273" width="19.1328125" customWidth="1"/>
    <col min="11274" max="11274" width="18.86328125" customWidth="1"/>
    <col min="11275" max="11275" width="28.597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46.86328125" customWidth="1"/>
    <col min="11523" max="11523" width="54.1328125" customWidth="1"/>
    <col min="11524" max="11524" width="16.1328125" customWidth="1"/>
    <col min="11525" max="11525" width="40.1328125" customWidth="1"/>
    <col min="11526" max="11526" width="78.265625" customWidth="1"/>
    <col min="11527" max="11527" width="25.73046875" customWidth="1"/>
    <col min="11528" max="11528" width="32" customWidth="1"/>
    <col min="11529" max="11529" width="19.1328125" customWidth="1"/>
    <col min="11530" max="11530" width="18.86328125" customWidth="1"/>
    <col min="11531" max="11531" width="28.597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46.86328125" customWidth="1"/>
    <col min="11779" max="11779" width="54.1328125" customWidth="1"/>
    <col min="11780" max="11780" width="16.1328125" customWidth="1"/>
    <col min="11781" max="11781" width="40.1328125" customWidth="1"/>
    <col min="11782" max="11782" width="78.265625" customWidth="1"/>
    <col min="11783" max="11783" width="25.73046875" customWidth="1"/>
    <col min="11784" max="11784" width="32" customWidth="1"/>
    <col min="11785" max="11785" width="19.1328125" customWidth="1"/>
    <col min="11786" max="11786" width="18.86328125" customWidth="1"/>
    <col min="11787" max="11787" width="28.597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46.86328125" customWidth="1"/>
    <col min="12035" max="12035" width="54.1328125" customWidth="1"/>
    <col min="12036" max="12036" width="16.1328125" customWidth="1"/>
    <col min="12037" max="12037" width="40.1328125" customWidth="1"/>
    <col min="12038" max="12038" width="78.265625" customWidth="1"/>
    <col min="12039" max="12039" width="25.73046875" customWidth="1"/>
    <col min="12040" max="12040" width="32" customWidth="1"/>
    <col min="12041" max="12041" width="19.1328125" customWidth="1"/>
    <col min="12042" max="12042" width="18.86328125" customWidth="1"/>
    <col min="12043" max="12043" width="28.597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46.86328125" customWidth="1"/>
    <col min="12291" max="12291" width="54.1328125" customWidth="1"/>
    <col min="12292" max="12292" width="16.1328125" customWidth="1"/>
    <col min="12293" max="12293" width="40.1328125" customWidth="1"/>
    <col min="12294" max="12294" width="78.265625" customWidth="1"/>
    <col min="12295" max="12295" width="25.73046875" customWidth="1"/>
    <col min="12296" max="12296" width="32" customWidth="1"/>
    <col min="12297" max="12297" width="19.1328125" customWidth="1"/>
    <col min="12298" max="12298" width="18.86328125" customWidth="1"/>
    <col min="12299" max="12299" width="28.597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46.86328125" customWidth="1"/>
    <col min="12547" max="12547" width="54.1328125" customWidth="1"/>
    <col min="12548" max="12548" width="16.1328125" customWidth="1"/>
    <col min="12549" max="12549" width="40.1328125" customWidth="1"/>
    <col min="12550" max="12550" width="78.265625" customWidth="1"/>
    <col min="12551" max="12551" width="25.73046875" customWidth="1"/>
    <col min="12552" max="12552" width="32" customWidth="1"/>
    <col min="12553" max="12553" width="19.1328125" customWidth="1"/>
    <col min="12554" max="12554" width="18.86328125" customWidth="1"/>
    <col min="12555" max="12555" width="28.597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46.86328125" customWidth="1"/>
    <col min="12803" max="12803" width="54.1328125" customWidth="1"/>
    <col min="12804" max="12804" width="16.1328125" customWidth="1"/>
    <col min="12805" max="12805" width="40.1328125" customWidth="1"/>
    <col min="12806" max="12806" width="78.265625" customWidth="1"/>
    <col min="12807" max="12807" width="25.73046875" customWidth="1"/>
    <col min="12808" max="12808" width="32" customWidth="1"/>
    <col min="12809" max="12809" width="19.1328125" customWidth="1"/>
    <col min="12810" max="12810" width="18.86328125" customWidth="1"/>
    <col min="12811" max="12811" width="28.597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46.86328125" customWidth="1"/>
    <col min="13059" max="13059" width="54.1328125" customWidth="1"/>
    <col min="13060" max="13060" width="16.1328125" customWidth="1"/>
    <col min="13061" max="13061" width="40.1328125" customWidth="1"/>
    <col min="13062" max="13062" width="78.265625" customWidth="1"/>
    <col min="13063" max="13063" width="25.73046875" customWidth="1"/>
    <col min="13064" max="13064" width="32" customWidth="1"/>
    <col min="13065" max="13065" width="19.1328125" customWidth="1"/>
    <col min="13066" max="13066" width="18.86328125" customWidth="1"/>
    <col min="13067" max="13067" width="28.597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46.86328125" customWidth="1"/>
    <col min="13315" max="13315" width="54.1328125" customWidth="1"/>
    <col min="13316" max="13316" width="16.1328125" customWidth="1"/>
    <col min="13317" max="13317" width="40.1328125" customWidth="1"/>
    <col min="13318" max="13318" width="78.265625" customWidth="1"/>
    <col min="13319" max="13319" width="25.73046875" customWidth="1"/>
    <col min="13320" max="13320" width="32" customWidth="1"/>
    <col min="13321" max="13321" width="19.1328125" customWidth="1"/>
    <col min="13322" max="13322" width="18.86328125" customWidth="1"/>
    <col min="13323" max="13323" width="28.597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46.86328125" customWidth="1"/>
    <col min="13571" max="13571" width="54.1328125" customWidth="1"/>
    <col min="13572" max="13572" width="16.1328125" customWidth="1"/>
    <col min="13573" max="13573" width="40.1328125" customWidth="1"/>
    <col min="13574" max="13574" width="78.265625" customWidth="1"/>
    <col min="13575" max="13575" width="25.73046875" customWidth="1"/>
    <col min="13576" max="13576" width="32" customWidth="1"/>
    <col min="13577" max="13577" width="19.1328125" customWidth="1"/>
    <col min="13578" max="13578" width="18.86328125" customWidth="1"/>
    <col min="13579" max="13579" width="28.597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46.86328125" customWidth="1"/>
    <col min="13827" max="13827" width="54.1328125" customWidth="1"/>
    <col min="13828" max="13828" width="16.1328125" customWidth="1"/>
    <col min="13829" max="13829" width="40.1328125" customWidth="1"/>
    <col min="13830" max="13830" width="78.265625" customWidth="1"/>
    <col min="13831" max="13831" width="25.73046875" customWidth="1"/>
    <col min="13832" max="13832" width="32" customWidth="1"/>
    <col min="13833" max="13833" width="19.1328125" customWidth="1"/>
    <col min="13834" max="13834" width="18.86328125" customWidth="1"/>
    <col min="13835" max="13835" width="28.597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46.86328125" customWidth="1"/>
    <col min="14083" max="14083" width="54.1328125" customWidth="1"/>
    <col min="14084" max="14084" width="16.1328125" customWidth="1"/>
    <col min="14085" max="14085" width="40.1328125" customWidth="1"/>
    <col min="14086" max="14086" width="78.265625" customWidth="1"/>
    <col min="14087" max="14087" width="25.73046875" customWidth="1"/>
    <col min="14088" max="14088" width="32" customWidth="1"/>
    <col min="14089" max="14089" width="19.1328125" customWidth="1"/>
    <col min="14090" max="14090" width="18.86328125" customWidth="1"/>
    <col min="14091" max="14091" width="28.597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46.86328125" customWidth="1"/>
    <col min="14339" max="14339" width="54.1328125" customWidth="1"/>
    <col min="14340" max="14340" width="16.1328125" customWidth="1"/>
    <col min="14341" max="14341" width="40.1328125" customWidth="1"/>
    <col min="14342" max="14342" width="78.265625" customWidth="1"/>
    <col min="14343" max="14343" width="25.73046875" customWidth="1"/>
    <col min="14344" max="14344" width="32" customWidth="1"/>
    <col min="14345" max="14345" width="19.1328125" customWidth="1"/>
    <col min="14346" max="14346" width="18.86328125" customWidth="1"/>
    <col min="14347" max="14347" width="28.597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46.86328125" customWidth="1"/>
    <col min="14595" max="14595" width="54.1328125" customWidth="1"/>
    <col min="14596" max="14596" width="16.1328125" customWidth="1"/>
    <col min="14597" max="14597" width="40.1328125" customWidth="1"/>
    <col min="14598" max="14598" width="78.265625" customWidth="1"/>
    <col min="14599" max="14599" width="25.73046875" customWidth="1"/>
    <col min="14600" max="14600" width="32" customWidth="1"/>
    <col min="14601" max="14601" width="19.1328125" customWidth="1"/>
    <col min="14602" max="14602" width="18.86328125" customWidth="1"/>
    <col min="14603" max="14603" width="28.597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46.86328125" customWidth="1"/>
    <col min="14851" max="14851" width="54.1328125" customWidth="1"/>
    <col min="14852" max="14852" width="16.1328125" customWidth="1"/>
    <col min="14853" max="14853" width="40.1328125" customWidth="1"/>
    <col min="14854" max="14854" width="78.265625" customWidth="1"/>
    <col min="14855" max="14855" width="25.73046875" customWidth="1"/>
    <col min="14856" max="14856" width="32" customWidth="1"/>
    <col min="14857" max="14857" width="19.1328125" customWidth="1"/>
    <col min="14858" max="14858" width="18.86328125" customWidth="1"/>
    <col min="14859" max="14859" width="28.597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46.86328125" customWidth="1"/>
    <col min="15107" max="15107" width="54.1328125" customWidth="1"/>
    <col min="15108" max="15108" width="16.1328125" customWidth="1"/>
    <col min="15109" max="15109" width="40.1328125" customWidth="1"/>
    <col min="15110" max="15110" width="78.265625" customWidth="1"/>
    <col min="15111" max="15111" width="25.73046875" customWidth="1"/>
    <col min="15112" max="15112" width="32" customWidth="1"/>
    <col min="15113" max="15113" width="19.1328125" customWidth="1"/>
    <col min="15114" max="15114" width="18.86328125" customWidth="1"/>
    <col min="15115" max="15115" width="28.597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46.86328125" customWidth="1"/>
    <col min="15363" max="15363" width="54.1328125" customWidth="1"/>
    <col min="15364" max="15364" width="16.1328125" customWidth="1"/>
    <col min="15365" max="15365" width="40.1328125" customWidth="1"/>
    <col min="15366" max="15366" width="78.265625" customWidth="1"/>
    <col min="15367" max="15367" width="25.73046875" customWidth="1"/>
    <col min="15368" max="15368" width="32" customWidth="1"/>
    <col min="15369" max="15369" width="19.1328125" customWidth="1"/>
    <col min="15370" max="15370" width="18.86328125" customWidth="1"/>
    <col min="15371" max="15371" width="28.597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46.86328125" customWidth="1"/>
    <col min="15619" max="15619" width="54.1328125" customWidth="1"/>
    <col min="15620" max="15620" width="16.1328125" customWidth="1"/>
    <col min="15621" max="15621" width="40.1328125" customWidth="1"/>
    <col min="15622" max="15622" width="78.265625" customWidth="1"/>
    <col min="15623" max="15623" width="25.73046875" customWidth="1"/>
    <col min="15624" max="15624" width="32" customWidth="1"/>
    <col min="15625" max="15625" width="19.1328125" customWidth="1"/>
    <col min="15626" max="15626" width="18.86328125" customWidth="1"/>
    <col min="15627" max="15627" width="28.597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46.86328125" customWidth="1"/>
    <col min="15875" max="15875" width="54.1328125" customWidth="1"/>
    <col min="15876" max="15876" width="16.1328125" customWidth="1"/>
    <col min="15877" max="15877" width="40.1328125" customWidth="1"/>
    <col min="15878" max="15878" width="78.265625" customWidth="1"/>
    <col min="15879" max="15879" width="25.73046875" customWidth="1"/>
    <col min="15880" max="15880" width="32" customWidth="1"/>
    <col min="15881" max="15881" width="19.1328125" customWidth="1"/>
    <col min="15882" max="15882" width="18.86328125" customWidth="1"/>
    <col min="15883" max="15883" width="28.597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46.86328125" customWidth="1"/>
    <col min="16131" max="16131" width="54.1328125" customWidth="1"/>
    <col min="16132" max="16132" width="16.1328125" customWidth="1"/>
    <col min="16133" max="16133" width="40.1328125" customWidth="1"/>
    <col min="16134" max="16134" width="78.265625" customWidth="1"/>
    <col min="16135" max="16135" width="25.73046875" customWidth="1"/>
    <col min="16136" max="16136" width="32" customWidth="1"/>
    <col min="16137" max="16137" width="19.1328125" customWidth="1"/>
    <col min="16138" max="16138" width="18.86328125" customWidth="1"/>
    <col min="16139" max="16139" width="28.597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24113</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24114</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178.5">
      <c r="A6" s="59" t="s">
        <v>906</v>
      </c>
      <c r="B6" s="60" t="s">
        <v>907</v>
      </c>
      <c r="C6" s="59" t="s">
        <v>908</v>
      </c>
      <c r="D6" s="59" t="s">
        <v>909</v>
      </c>
      <c r="E6" s="59" t="s">
        <v>836</v>
      </c>
      <c r="F6" s="59" t="s">
        <v>910</v>
      </c>
      <c r="G6" s="59" t="str">
        <f t="shared" ref="G6:G41" si="0">LEFT(F6,4)</f>
        <v>F04C</v>
      </c>
      <c r="H6" s="59" t="s">
        <v>24115</v>
      </c>
      <c r="I6" s="59" t="s">
        <v>912</v>
      </c>
      <c r="J6" s="59" t="s">
        <v>913</v>
      </c>
      <c r="K6" s="59" t="s">
        <v>914</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38.25">
      <c r="A7" s="59" t="s">
        <v>24116</v>
      </c>
      <c r="B7" s="60" t="s">
        <v>24117</v>
      </c>
      <c r="C7" s="59" t="s">
        <v>1846</v>
      </c>
      <c r="D7" s="59" t="s">
        <v>24118</v>
      </c>
      <c r="E7" s="59" t="s">
        <v>24119</v>
      </c>
      <c r="F7" s="59" t="s">
        <v>545</v>
      </c>
      <c r="G7" s="59" t="str">
        <f t="shared" si="0"/>
        <v/>
      </c>
      <c r="H7" s="59" t="s">
        <v>545</v>
      </c>
      <c r="I7" s="59" t="s">
        <v>24120</v>
      </c>
      <c r="J7" s="59" t="s">
        <v>17982</v>
      </c>
      <c r="K7" s="59" t="s">
        <v>24121</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63.75">
      <c r="A8" s="59" t="s">
        <v>24122</v>
      </c>
      <c r="B8" s="60" t="s">
        <v>24123</v>
      </c>
      <c r="C8" s="59" t="s">
        <v>1846</v>
      </c>
      <c r="D8" s="59" t="s">
        <v>24124</v>
      </c>
      <c r="E8" s="59" t="s">
        <v>24119</v>
      </c>
      <c r="F8" s="59" t="s">
        <v>545</v>
      </c>
      <c r="G8" s="59" t="str">
        <f t="shared" si="0"/>
        <v/>
      </c>
      <c r="H8" s="59" t="s">
        <v>545</v>
      </c>
      <c r="I8" s="59" t="s">
        <v>24125</v>
      </c>
      <c r="J8" s="59" t="s">
        <v>1699</v>
      </c>
      <c r="K8" s="59" t="s">
        <v>24126</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89.25">
      <c r="A9" s="59" t="s">
        <v>24127</v>
      </c>
      <c r="B9" s="60" t="s">
        <v>24128</v>
      </c>
      <c r="C9" s="59" t="s">
        <v>908</v>
      </c>
      <c r="D9" s="59" t="s">
        <v>24129</v>
      </c>
      <c r="E9" s="59" t="s">
        <v>24130</v>
      </c>
      <c r="F9" s="59" t="s">
        <v>24131</v>
      </c>
      <c r="G9" s="59" t="str">
        <f t="shared" si="0"/>
        <v>A47J</v>
      </c>
      <c r="H9" s="59" t="s">
        <v>24132</v>
      </c>
      <c r="I9" s="59" t="s">
        <v>24133</v>
      </c>
      <c r="J9" s="59" t="s">
        <v>2179</v>
      </c>
      <c r="K9" s="59" t="s">
        <v>24134</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178.5">
      <c r="A10" s="59" t="s">
        <v>24135</v>
      </c>
      <c r="B10" s="60" t="s">
        <v>24136</v>
      </c>
      <c r="C10" s="59" t="s">
        <v>908</v>
      </c>
      <c r="D10" s="59" t="s">
        <v>24137</v>
      </c>
      <c r="E10" s="59" t="s">
        <v>24138</v>
      </c>
      <c r="F10" s="59" t="s">
        <v>24139</v>
      </c>
      <c r="G10" s="59" t="str">
        <f t="shared" si="0"/>
        <v>A63B</v>
      </c>
      <c r="H10" s="59" t="s">
        <v>545</v>
      </c>
      <c r="I10" s="59" t="s">
        <v>24140</v>
      </c>
      <c r="J10" s="59" t="s">
        <v>4070</v>
      </c>
      <c r="K10" s="59" t="s">
        <v>24141</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76.5">
      <c r="A11" s="59" t="s">
        <v>24142</v>
      </c>
      <c r="B11" s="60" t="s">
        <v>24143</v>
      </c>
      <c r="C11" s="59" t="s">
        <v>2606</v>
      </c>
      <c r="D11" s="59" t="s">
        <v>24144</v>
      </c>
      <c r="E11" s="59" t="s">
        <v>24144</v>
      </c>
      <c r="F11" s="59" t="s">
        <v>24145</v>
      </c>
      <c r="G11" s="59" t="str">
        <f t="shared" si="0"/>
        <v>A45C</v>
      </c>
      <c r="H11" s="59" t="s">
        <v>24146</v>
      </c>
      <c r="I11" s="59" t="s">
        <v>24147</v>
      </c>
      <c r="J11" s="59" t="s">
        <v>11807</v>
      </c>
      <c r="K11" s="59" t="s">
        <v>24148</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02">
      <c r="A12" s="59" t="s">
        <v>24149</v>
      </c>
      <c r="B12" s="60" t="s">
        <v>24150</v>
      </c>
      <c r="C12" s="59" t="s">
        <v>908</v>
      </c>
      <c r="D12" s="59" t="s">
        <v>24151</v>
      </c>
      <c r="E12" s="59" t="s">
        <v>24152</v>
      </c>
      <c r="F12" s="59" t="s">
        <v>24153</v>
      </c>
      <c r="G12" s="59" t="str">
        <f t="shared" si="0"/>
        <v>G02B</v>
      </c>
      <c r="H12" s="59" t="s">
        <v>24154</v>
      </c>
      <c r="I12" s="59" t="s">
        <v>24155</v>
      </c>
      <c r="J12" s="59" t="s">
        <v>5251</v>
      </c>
      <c r="K12" s="59" t="s">
        <v>24156</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89.25">
      <c r="A13" s="59" t="s">
        <v>24157</v>
      </c>
      <c r="B13" s="60" t="s">
        <v>24158</v>
      </c>
      <c r="C13" s="59" t="s">
        <v>908</v>
      </c>
      <c r="D13" s="59" t="s">
        <v>24151</v>
      </c>
      <c r="E13" s="59" t="s">
        <v>24159</v>
      </c>
      <c r="F13" s="59" t="s">
        <v>24153</v>
      </c>
      <c r="G13" s="59" t="str">
        <f t="shared" si="0"/>
        <v>G02B</v>
      </c>
      <c r="H13" s="59" t="s">
        <v>24160</v>
      </c>
      <c r="I13" s="59" t="s">
        <v>24161</v>
      </c>
      <c r="J13" s="59" t="s">
        <v>5251</v>
      </c>
      <c r="K13" s="59" t="s">
        <v>24162</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409.5">
      <c r="A14" s="59" t="s">
        <v>24163</v>
      </c>
      <c r="B14" s="60" t="s">
        <v>24164</v>
      </c>
      <c r="C14" s="59" t="s">
        <v>14288</v>
      </c>
      <c r="D14" s="59" t="s">
        <v>24165</v>
      </c>
      <c r="E14" s="59" t="s">
        <v>24166</v>
      </c>
      <c r="F14" s="59" t="s">
        <v>24167</v>
      </c>
      <c r="G14" s="59" t="str">
        <f t="shared" si="0"/>
        <v>B01D</v>
      </c>
      <c r="H14" s="59" t="s">
        <v>24168</v>
      </c>
      <c r="I14" s="59" t="s">
        <v>24169</v>
      </c>
      <c r="J14" s="59" t="s">
        <v>24170</v>
      </c>
      <c r="K14" s="59" t="s">
        <v>24171</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409.5">
      <c r="A15" s="59" t="s">
        <v>24172</v>
      </c>
      <c r="B15" s="60" t="s">
        <v>24173</v>
      </c>
      <c r="C15" s="59" t="s">
        <v>908</v>
      </c>
      <c r="D15" s="59" t="s">
        <v>24174</v>
      </c>
      <c r="E15" s="59" t="s">
        <v>24166</v>
      </c>
      <c r="F15" s="59" t="s">
        <v>24175</v>
      </c>
      <c r="G15" s="59" t="str">
        <f t="shared" si="0"/>
        <v>B01D</v>
      </c>
      <c r="H15" s="59" t="s">
        <v>24176</v>
      </c>
      <c r="I15" s="59" t="s">
        <v>24177</v>
      </c>
      <c r="J15" s="59" t="s">
        <v>8299</v>
      </c>
      <c r="K15" s="59" t="s">
        <v>24178</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63.75">
      <c r="A16" s="59" t="s">
        <v>24179</v>
      </c>
      <c r="B16" s="60" t="s">
        <v>24180</v>
      </c>
      <c r="C16" s="59" t="s">
        <v>908</v>
      </c>
      <c r="D16" s="59" t="s">
        <v>24181</v>
      </c>
      <c r="E16" s="59" t="s">
        <v>24181</v>
      </c>
      <c r="F16" s="59" t="s">
        <v>24182</v>
      </c>
      <c r="G16" s="59" t="str">
        <f t="shared" si="0"/>
        <v>A61L</v>
      </c>
      <c r="H16" s="59" t="s">
        <v>24183</v>
      </c>
      <c r="I16" s="59" t="s">
        <v>24184</v>
      </c>
      <c r="J16" s="59" t="s">
        <v>1832</v>
      </c>
      <c r="K16" s="59" t="s">
        <v>24185</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204">
      <c r="A17" s="59" t="s">
        <v>24186</v>
      </c>
      <c r="B17" s="60" t="s">
        <v>24187</v>
      </c>
      <c r="C17" s="59" t="s">
        <v>908</v>
      </c>
      <c r="D17" s="59" t="s">
        <v>24188</v>
      </c>
      <c r="E17" s="59" t="s">
        <v>24189</v>
      </c>
      <c r="F17" s="59" t="s">
        <v>24190</v>
      </c>
      <c r="G17" s="59" t="str">
        <f t="shared" si="0"/>
        <v>A23L</v>
      </c>
      <c r="H17" s="59" t="s">
        <v>24191</v>
      </c>
      <c r="I17" s="59" t="s">
        <v>24192</v>
      </c>
      <c r="J17" s="59" t="s">
        <v>2692</v>
      </c>
      <c r="K17" s="59" t="s">
        <v>24193</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178.5">
      <c r="A18" s="59" t="s">
        <v>24194</v>
      </c>
      <c r="B18" s="60" t="s">
        <v>24195</v>
      </c>
      <c r="C18" s="59" t="s">
        <v>908</v>
      </c>
      <c r="D18" s="59" t="s">
        <v>24196</v>
      </c>
      <c r="E18" s="59" t="s">
        <v>24197</v>
      </c>
      <c r="F18" s="59" t="s">
        <v>24198</v>
      </c>
      <c r="G18" s="59" t="str">
        <f t="shared" si="0"/>
        <v>A61B</v>
      </c>
      <c r="H18" s="59" t="s">
        <v>24199</v>
      </c>
      <c r="I18" s="59" t="s">
        <v>24200</v>
      </c>
      <c r="J18" s="59" t="s">
        <v>7989</v>
      </c>
      <c r="K18" s="59" t="s">
        <v>24201</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127.5">
      <c r="A19" s="59" t="s">
        <v>24202</v>
      </c>
      <c r="B19" s="60" t="s">
        <v>24203</v>
      </c>
      <c r="C19" s="59" t="s">
        <v>908</v>
      </c>
      <c r="D19" s="59" t="s">
        <v>24204</v>
      </c>
      <c r="E19" s="59" t="s">
        <v>712</v>
      </c>
      <c r="F19" s="59" t="s">
        <v>24205</v>
      </c>
      <c r="G19" s="59" t="str">
        <f t="shared" si="0"/>
        <v>G05B</v>
      </c>
      <c r="H19" s="59" t="s">
        <v>24206</v>
      </c>
      <c r="I19" s="59" t="s">
        <v>24207</v>
      </c>
      <c r="J19" s="59" t="s">
        <v>7392</v>
      </c>
      <c r="K19" s="59" t="s">
        <v>24208</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102">
      <c r="A20" s="59" t="s">
        <v>24209</v>
      </c>
      <c r="B20" s="60" t="s">
        <v>24210</v>
      </c>
      <c r="C20" s="59" t="s">
        <v>908</v>
      </c>
      <c r="D20" s="59" t="s">
        <v>24211</v>
      </c>
      <c r="E20" s="59" t="s">
        <v>24119</v>
      </c>
      <c r="F20" s="59" t="s">
        <v>24212</v>
      </c>
      <c r="G20" s="59" t="str">
        <f t="shared" si="0"/>
        <v>A61M</v>
      </c>
      <c r="H20" s="59" t="s">
        <v>24213</v>
      </c>
      <c r="I20" s="59" t="s">
        <v>24214</v>
      </c>
      <c r="J20" s="59" t="s">
        <v>2692</v>
      </c>
      <c r="K20" s="59" t="s">
        <v>24215</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76.5">
      <c r="A21" s="59" t="s">
        <v>24216</v>
      </c>
      <c r="B21" s="60" t="s">
        <v>24217</v>
      </c>
      <c r="C21" s="59" t="s">
        <v>908</v>
      </c>
      <c r="D21" s="59" t="s">
        <v>24218</v>
      </c>
      <c r="E21" s="59" t="s">
        <v>24219</v>
      </c>
      <c r="F21" s="59" t="s">
        <v>24220</v>
      </c>
      <c r="G21" s="59" t="str">
        <f t="shared" si="0"/>
        <v>G06Q</v>
      </c>
      <c r="H21" s="59" t="s">
        <v>24221</v>
      </c>
      <c r="I21" s="59" t="s">
        <v>24222</v>
      </c>
      <c r="J21" s="59" t="s">
        <v>12691</v>
      </c>
      <c r="K21" s="59" t="s">
        <v>24223</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76.5">
      <c r="A22" s="59" t="s">
        <v>24224</v>
      </c>
      <c r="B22" s="60" t="s">
        <v>24225</v>
      </c>
      <c r="C22" s="59" t="s">
        <v>908</v>
      </c>
      <c r="D22" s="59" t="s">
        <v>24226</v>
      </c>
      <c r="E22" s="59" t="s">
        <v>24227</v>
      </c>
      <c r="F22" s="59" t="s">
        <v>24228</v>
      </c>
      <c r="G22" s="59" t="str">
        <f t="shared" si="0"/>
        <v>G02C</v>
      </c>
      <c r="H22" s="59" t="s">
        <v>24229</v>
      </c>
      <c r="I22" s="59" t="s">
        <v>24230</v>
      </c>
      <c r="J22" s="59" t="s">
        <v>2484</v>
      </c>
      <c r="K22" s="59" t="s">
        <v>24231</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369.75">
      <c r="A23" s="59" t="s">
        <v>24232</v>
      </c>
      <c r="B23" s="60" t="s">
        <v>24233</v>
      </c>
      <c r="C23" s="59" t="s">
        <v>908</v>
      </c>
      <c r="D23" s="59" t="s">
        <v>24234</v>
      </c>
      <c r="E23" s="59" t="s">
        <v>729</v>
      </c>
      <c r="F23" s="59" t="s">
        <v>24235</v>
      </c>
      <c r="G23" s="59" t="str">
        <f t="shared" si="0"/>
        <v>F24F</v>
      </c>
      <c r="H23" s="59" t="s">
        <v>24236</v>
      </c>
      <c r="I23" s="59" t="s">
        <v>24237</v>
      </c>
      <c r="J23" s="59" t="s">
        <v>2692</v>
      </c>
      <c r="K23" s="59" t="s">
        <v>24238</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51">
      <c r="A24" s="59" t="s">
        <v>24239</v>
      </c>
      <c r="B24" s="60" t="s">
        <v>24240</v>
      </c>
      <c r="C24" s="59" t="s">
        <v>908</v>
      </c>
      <c r="D24" s="59" t="s">
        <v>24241</v>
      </c>
      <c r="E24" s="59" t="s">
        <v>729</v>
      </c>
      <c r="F24" s="59" t="s">
        <v>24242</v>
      </c>
      <c r="G24" s="59" t="str">
        <f t="shared" si="0"/>
        <v>F24F</v>
      </c>
      <c r="H24" s="59" t="s">
        <v>24243</v>
      </c>
      <c r="I24" s="59" t="s">
        <v>24244</v>
      </c>
      <c r="J24" s="59" t="s">
        <v>4836</v>
      </c>
      <c r="K24" s="59" t="s">
        <v>24245</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51">
      <c r="A25" s="59" t="s">
        <v>24246</v>
      </c>
      <c r="B25" s="60" t="s">
        <v>24247</v>
      </c>
      <c r="C25" s="59" t="s">
        <v>908</v>
      </c>
      <c r="D25" s="59" t="s">
        <v>24248</v>
      </c>
      <c r="E25" s="59" t="s">
        <v>24248</v>
      </c>
      <c r="F25" s="59" t="s">
        <v>24249</v>
      </c>
      <c r="G25" s="59" t="str">
        <f t="shared" si="0"/>
        <v>F16D</v>
      </c>
      <c r="H25" s="59" t="s">
        <v>24250</v>
      </c>
      <c r="I25" s="59" t="s">
        <v>24251</v>
      </c>
      <c r="J25" s="59" t="s">
        <v>2069</v>
      </c>
      <c r="K25" s="59" t="s">
        <v>24252</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293.25">
      <c r="A26" s="59" t="s">
        <v>24253</v>
      </c>
      <c r="B26" s="60" t="s">
        <v>24254</v>
      </c>
      <c r="C26" s="59" t="s">
        <v>908</v>
      </c>
      <c r="D26" s="59" t="s">
        <v>24255</v>
      </c>
      <c r="E26" s="59" t="s">
        <v>24256</v>
      </c>
      <c r="F26" s="59" t="s">
        <v>24257</v>
      </c>
      <c r="G26" s="59" t="str">
        <f t="shared" si="0"/>
        <v>H01M</v>
      </c>
      <c r="H26" s="59" t="s">
        <v>24258</v>
      </c>
      <c r="I26" s="59" t="s">
        <v>24259</v>
      </c>
      <c r="J26" s="59" t="s">
        <v>11807</v>
      </c>
      <c r="K26" s="59" t="s">
        <v>24260</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25.5">
      <c r="A27" s="59" t="s">
        <v>24261</v>
      </c>
      <c r="B27" s="60" t="s">
        <v>24262</v>
      </c>
      <c r="C27" s="59" t="s">
        <v>10360</v>
      </c>
      <c r="D27" s="59" t="s">
        <v>545</v>
      </c>
      <c r="E27" s="59" t="s">
        <v>24263</v>
      </c>
      <c r="F27" s="59" t="s">
        <v>545</v>
      </c>
      <c r="G27" s="59" t="str">
        <f t="shared" si="0"/>
        <v/>
      </c>
      <c r="H27" s="59" t="s">
        <v>545</v>
      </c>
      <c r="I27" s="59" t="s">
        <v>24264</v>
      </c>
      <c r="J27" s="59" t="s">
        <v>8926</v>
      </c>
      <c r="K27" s="59" t="s">
        <v>24265</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89.25">
      <c r="A28" s="59" t="s">
        <v>24266</v>
      </c>
      <c r="B28" s="60" t="s">
        <v>24267</v>
      </c>
      <c r="C28" s="59" t="s">
        <v>1487</v>
      </c>
      <c r="D28" s="59" t="s">
        <v>24268</v>
      </c>
      <c r="E28" s="59" t="s">
        <v>24263</v>
      </c>
      <c r="F28" s="59" t="s">
        <v>24269</v>
      </c>
      <c r="G28" s="59" t="str">
        <f t="shared" si="0"/>
        <v>A61L</v>
      </c>
      <c r="H28" s="59" t="s">
        <v>24270</v>
      </c>
      <c r="I28" s="59" t="s">
        <v>24271</v>
      </c>
      <c r="J28" s="59" t="s">
        <v>9867</v>
      </c>
      <c r="K28" s="59" t="s">
        <v>24272</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114.75">
      <c r="A29" s="59" t="s">
        <v>24273</v>
      </c>
      <c r="B29" s="60" t="s">
        <v>24274</v>
      </c>
      <c r="C29" s="59" t="s">
        <v>10360</v>
      </c>
      <c r="D29" s="59" t="s">
        <v>24275</v>
      </c>
      <c r="E29" s="59" t="s">
        <v>24119</v>
      </c>
      <c r="F29" s="59" t="s">
        <v>24276</v>
      </c>
      <c r="G29" s="59" t="str">
        <f t="shared" si="0"/>
        <v>A61C</v>
      </c>
      <c r="H29" s="59" t="s">
        <v>24277</v>
      </c>
      <c r="I29" s="59" t="s">
        <v>24278</v>
      </c>
      <c r="J29" s="59" t="s">
        <v>24279</v>
      </c>
      <c r="K29" s="59" t="s">
        <v>24280</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140.25">
      <c r="A30" s="59" t="s">
        <v>24281</v>
      </c>
      <c r="B30" s="60" t="s">
        <v>24282</v>
      </c>
      <c r="C30" s="59" t="s">
        <v>16446</v>
      </c>
      <c r="D30" s="59" t="s">
        <v>24283</v>
      </c>
      <c r="E30" s="59" t="s">
        <v>24284</v>
      </c>
      <c r="F30" s="59" t="s">
        <v>24285</v>
      </c>
      <c r="G30" s="59" t="str">
        <f t="shared" si="0"/>
        <v>H01M</v>
      </c>
      <c r="H30" s="59" t="s">
        <v>24286</v>
      </c>
      <c r="I30" s="59" t="s">
        <v>24287</v>
      </c>
      <c r="J30" s="59" t="s">
        <v>20340</v>
      </c>
      <c r="K30" s="59" t="s">
        <v>24288</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76.5">
      <c r="A31" s="59" t="s">
        <v>24289</v>
      </c>
      <c r="B31" s="60" t="s">
        <v>24290</v>
      </c>
      <c r="C31" s="59" t="s">
        <v>2773</v>
      </c>
      <c r="D31" s="59" t="s">
        <v>24291</v>
      </c>
      <c r="E31" s="59" t="s">
        <v>729</v>
      </c>
      <c r="F31" s="59" t="s">
        <v>24292</v>
      </c>
      <c r="G31" s="59" t="str">
        <f t="shared" si="0"/>
        <v>F25B</v>
      </c>
      <c r="H31" s="59" t="s">
        <v>545</v>
      </c>
      <c r="I31" s="59" t="s">
        <v>24293</v>
      </c>
      <c r="J31" s="59" t="s">
        <v>6315</v>
      </c>
      <c r="K31" s="59" t="s">
        <v>24294</v>
      </c>
      <c r="L31" s="59" t="s">
        <v>545</v>
      </c>
      <c r="M31" s="59" t="s">
        <v>545</v>
      </c>
      <c r="N31" s="59" t="s">
        <v>545</v>
      </c>
      <c r="O31" s="59" t="s">
        <v>545</v>
      </c>
      <c r="P31" s="59" t="s">
        <v>545</v>
      </c>
      <c r="Q31" s="59" t="s">
        <v>545</v>
      </c>
      <c r="R31" s="59" t="s">
        <v>545</v>
      </c>
      <c r="S31" s="59" t="s">
        <v>545</v>
      </c>
      <c r="T31" s="59" t="s">
        <v>545</v>
      </c>
      <c r="U31" s="59" t="s">
        <v>545</v>
      </c>
      <c r="V31" s="59" t="s">
        <v>24295</v>
      </c>
      <c r="W31" s="59" t="s">
        <v>545</v>
      </c>
      <c r="X31" s="59" t="s">
        <v>545</v>
      </c>
      <c r="Y31" s="59" t="s">
        <v>545</v>
      </c>
    </row>
    <row r="32" spans="1:25" ht="76.5">
      <c r="A32" s="59" t="s">
        <v>24296</v>
      </c>
      <c r="B32" s="60" t="s">
        <v>24297</v>
      </c>
      <c r="C32" s="59" t="s">
        <v>2773</v>
      </c>
      <c r="D32" s="59" t="s">
        <v>24298</v>
      </c>
      <c r="E32" s="59" t="s">
        <v>729</v>
      </c>
      <c r="F32" s="59" t="s">
        <v>24299</v>
      </c>
      <c r="G32" s="59" t="str">
        <f t="shared" si="0"/>
        <v>F04C</v>
      </c>
      <c r="H32" s="59" t="s">
        <v>545</v>
      </c>
      <c r="I32" s="59" t="s">
        <v>24300</v>
      </c>
      <c r="J32" s="59" t="s">
        <v>2204</v>
      </c>
      <c r="K32" s="59" t="s">
        <v>24301</v>
      </c>
      <c r="L32" s="59" t="s">
        <v>545</v>
      </c>
      <c r="M32" s="59" t="s">
        <v>545</v>
      </c>
      <c r="N32" s="59" t="s">
        <v>545</v>
      </c>
      <c r="O32" s="59" t="s">
        <v>545</v>
      </c>
      <c r="P32" s="59" t="s">
        <v>545</v>
      </c>
      <c r="Q32" s="59" t="s">
        <v>545</v>
      </c>
      <c r="R32" s="59" t="s">
        <v>545</v>
      </c>
      <c r="S32" s="59" t="s">
        <v>545</v>
      </c>
      <c r="T32" s="59" t="s">
        <v>545</v>
      </c>
      <c r="U32" s="59" t="s">
        <v>545</v>
      </c>
      <c r="V32" s="59" t="s">
        <v>24302</v>
      </c>
      <c r="W32" s="59" t="s">
        <v>545</v>
      </c>
      <c r="X32" s="59" t="s">
        <v>545</v>
      </c>
      <c r="Y32" s="59" t="s">
        <v>545</v>
      </c>
    </row>
    <row r="33" spans="1:25" ht="63.75">
      <c r="A33" s="59" t="s">
        <v>24303</v>
      </c>
      <c r="B33" s="60" t="s">
        <v>24304</v>
      </c>
      <c r="C33" s="59" t="s">
        <v>2773</v>
      </c>
      <c r="D33" s="59" t="s">
        <v>24305</v>
      </c>
      <c r="E33" s="59" t="s">
        <v>24306</v>
      </c>
      <c r="F33" s="59" t="s">
        <v>24307</v>
      </c>
      <c r="G33" s="59" t="str">
        <f t="shared" si="0"/>
        <v>H01F</v>
      </c>
      <c r="H33" s="59" t="s">
        <v>24308</v>
      </c>
      <c r="I33" s="59" t="s">
        <v>24309</v>
      </c>
      <c r="J33" s="59" t="s">
        <v>2050</v>
      </c>
      <c r="K33" s="59" t="s">
        <v>24310</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114.75">
      <c r="A34" s="59" t="s">
        <v>24311</v>
      </c>
      <c r="B34" s="60" t="s">
        <v>24312</v>
      </c>
      <c r="C34" s="59" t="s">
        <v>24313</v>
      </c>
      <c r="D34" s="59" t="s">
        <v>24314</v>
      </c>
      <c r="E34" s="59" t="s">
        <v>24315</v>
      </c>
      <c r="F34" s="59" t="s">
        <v>545</v>
      </c>
      <c r="G34" s="59" t="str">
        <f t="shared" si="0"/>
        <v/>
      </c>
      <c r="H34" s="59" t="s">
        <v>24316</v>
      </c>
      <c r="I34" s="59" t="s">
        <v>24317</v>
      </c>
      <c r="J34" s="59" t="s">
        <v>24318</v>
      </c>
      <c r="K34" s="59" t="s">
        <v>24319</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89.25">
      <c r="A35" s="59" t="s">
        <v>24320</v>
      </c>
      <c r="B35" s="60" t="s">
        <v>24321</v>
      </c>
      <c r="C35" s="59" t="s">
        <v>24322</v>
      </c>
      <c r="D35" s="59" t="s">
        <v>24323</v>
      </c>
      <c r="E35" s="59" t="s">
        <v>24324</v>
      </c>
      <c r="F35" s="59" t="s">
        <v>545</v>
      </c>
      <c r="G35" s="59" t="str">
        <f t="shared" si="0"/>
        <v/>
      </c>
      <c r="H35" s="59" t="s">
        <v>24325</v>
      </c>
      <c r="I35" s="59" t="s">
        <v>24326</v>
      </c>
      <c r="J35" s="59" t="s">
        <v>24327</v>
      </c>
      <c r="K35" s="59" t="s">
        <v>24328</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114.75">
      <c r="A36" s="59" t="s">
        <v>24329</v>
      </c>
      <c r="B36" s="60" t="s">
        <v>24330</v>
      </c>
      <c r="C36" s="59" t="s">
        <v>17705</v>
      </c>
      <c r="D36" s="59" t="s">
        <v>24331</v>
      </c>
      <c r="E36" s="59" t="s">
        <v>24166</v>
      </c>
      <c r="F36" s="59" t="s">
        <v>24332</v>
      </c>
      <c r="G36" s="59" t="str">
        <f t="shared" si="0"/>
        <v>B01J</v>
      </c>
      <c r="H36" s="59" t="s">
        <v>24333</v>
      </c>
      <c r="I36" s="59" t="s">
        <v>24334</v>
      </c>
      <c r="J36" s="59" t="s">
        <v>24335</v>
      </c>
      <c r="K36" s="59" t="s">
        <v>24336</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114.75">
      <c r="A37" s="59" t="s">
        <v>24337</v>
      </c>
      <c r="B37" s="60" t="s">
        <v>24338</v>
      </c>
      <c r="C37" s="59" t="s">
        <v>24339</v>
      </c>
      <c r="D37" s="59" t="s">
        <v>24340</v>
      </c>
      <c r="E37" s="59" t="s">
        <v>24315</v>
      </c>
      <c r="F37" s="59" t="s">
        <v>24341</v>
      </c>
      <c r="G37" s="59" t="str">
        <f t="shared" si="0"/>
        <v>B01D</v>
      </c>
      <c r="H37" s="59" t="s">
        <v>24342</v>
      </c>
      <c r="I37" s="59" t="s">
        <v>24343</v>
      </c>
      <c r="J37" s="59" t="s">
        <v>24344</v>
      </c>
      <c r="K37" s="59" t="s">
        <v>24345</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02">
      <c r="A38" s="59" t="s">
        <v>24346</v>
      </c>
      <c r="B38" s="60" t="s">
        <v>24347</v>
      </c>
      <c r="C38" s="59" t="s">
        <v>1529</v>
      </c>
      <c r="D38" s="59" t="s">
        <v>24348</v>
      </c>
      <c r="E38" s="59" t="s">
        <v>24315</v>
      </c>
      <c r="F38" s="59" t="s">
        <v>545</v>
      </c>
      <c r="G38" s="59" t="str">
        <f t="shared" si="0"/>
        <v/>
      </c>
      <c r="H38" s="59" t="s">
        <v>24349</v>
      </c>
      <c r="I38" s="59" t="s">
        <v>24350</v>
      </c>
      <c r="J38" s="59" t="s">
        <v>23746</v>
      </c>
      <c r="K38" s="59" t="s">
        <v>24351</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38.25">
      <c r="A39" s="59" t="s">
        <v>24352</v>
      </c>
      <c r="B39" s="60" t="s">
        <v>24353</v>
      </c>
      <c r="C39" s="59" t="s">
        <v>14321</v>
      </c>
      <c r="D39" s="59" t="s">
        <v>545</v>
      </c>
      <c r="E39" s="59" t="s">
        <v>24354</v>
      </c>
      <c r="F39" s="59" t="s">
        <v>545</v>
      </c>
      <c r="G39" s="59" t="str">
        <f t="shared" si="0"/>
        <v/>
      </c>
      <c r="H39" s="59" t="s">
        <v>545</v>
      </c>
      <c r="I39" s="59" t="s">
        <v>24355</v>
      </c>
      <c r="J39" s="59" t="s">
        <v>3214</v>
      </c>
      <c r="K39" s="59" t="s">
        <v>24356</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165.75">
      <c r="A40" s="59" t="s">
        <v>24357</v>
      </c>
      <c r="B40" s="60" t="s">
        <v>24358</v>
      </c>
      <c r="C40" s="59" t="s">
        <v>2773</v>
      </c>
      <c r="D40" s="59" t="s">
        <v>24359</v>
      </c>
      <c r="E40" s="59" t="s">
        <v>24263</v>
      </c>
      <c r="F40" s="59" t="s">
        <v>24360</v>
      </c>
      <c r="G40" s="59" t="str">
        <f t="shared" si="0"/>
        <v>A01M</v>
      </c>
      <c r="H40" s="59" t="s">
        <v>24361</v>
      </c>
      <c r="I40" s="59" t="s">
        <v>24362</v>
      </c>
      <c r="J40" s="59" t="s">
        <v>8236</v>
      </c>
      <c r="K40" s="59" t="s">
        <v>24363</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51">
      <c r="A41" s="59" t="s">
        <v>24364</v>
      </c>
      <c r="B41" s="60" t="s">
        <v>24365</v>
      </c>
      <c r="C41" s="59" t="s">
        <v>2773</v>
      </c>
      <c r="D41" s="59" t="s">
        <v>24366</v>
      </c>
      <c r="E41" s="59" t="s">
        <v>24197</v>
      </c>
      <c r="F41" s="59" t="s">
        <v>24367</v>
      </c>
      <c r="G41" s="59" t="str">
        <f t="shared" si="0"/>
        <v>A61F</v>
      </c>
      <c r="H41" s="59" t="s">
        <v>24368</v>
      </c>
      <c r="I41" s="59" t="s">
        <v>24369</v>
      </c>
      <c r="J41" s="59" t="s">
        <v>14238</v>
      </c>
      <c r="K41" s="59" t="s">
        <v>24370</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114.75">
      <c r="A42" s="59" t="s">
        <v>24371</v>
      </c>
      <c r="B42" s="60" t="s">
        <v>24372</v>
      </c>
      <c r="C42" s="59" t="s">
        <v>2773</v>
      </c>
      <c r="D42" s="59" t="s">
        <v>24373</v>
      </c>
      <c r="E42" s="59" t="s">
        <v>24119</v>
      </c>
      <c r="F42" s="59" t="s">
        <v>18786</v>
      </c>
      <c r="G42" s="59"/>
      <c r="H42" s="59" t="s">
        <v>24374</v>
      </c>
      <c r="I42" s="59" t="s">
        <v>24375</v>
      </c>
      <c r="J42" s="59" t="s">
        <v>1556</v>
      </c>
      <c r="K42" s="59" t="s">
        <v>24376</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102">
      <c r="A43" s="59" t="s">
        <v>24377</v>
      </c>
      <c r="B43" s="60" t="s">
        <v>24378</v>
      </c>
      <c r="C43" s="59" t="s">
        <v>2773</v>
      </c>
      <c r="D43" s="59" t="s">
        <v>24379</v>
      </c>
      <c r="E43" s="59" t="s">
        <v>24380</v>
      </c>
      <c r="F43" s="59" t="s">
        <v>24381</v>
      </c>
      <c r="G43" s="59" t="str">
        <f t="shared" ref="G43:G80" si="1">LEFT(F43,4)</f>
        <v>H01S</v>
      </c>
      <c r="H43" s="59" t="s">
        <v>24382</v>
      </c>
      <c r="I43" s="59" t="s">
        <v>24383</v>
      </c>
      <c r="J43" s="59" t="s">
        <v>8051</v>
      </c>
      <c r="K43" s="59" t="s">
        <v>24384</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76.5">
      <c r="A44" s="59" t="s">
        <v>24385</v>
      </c>
      <c r="B44" s="60" t="s">
        <v>24386</v>
      </c>
      <c r="C44" s="59" t="s">
        <v>2773</v>
      </c>
      <c r="D44" s="59" t="s">
        <v>24387</v>
      </c>
      <c r="E44" s="59" t="s">
        <v>712</v>
      </c>
      <c r="F44" s="59" t="s">
        <v>18792</v>
      </c>
      <c r="G44" s="59" t="str">
        <f t="shared" si="1"/>
        <v>H04L</v>
      </c>
      <c r="H44" s="59" t="s">
        <v>24388</v>
      </c>
      <c r="I44" s="59" t="s">
        <v>24389</v>
      </c>
      <c r="J44" s="59" t="s">
        <v>2784</v>
      </c>
      <c r="K44" s="59" t="s">
        <v>24390</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89.25">
      <c r="A45" s="59" t="s">
        <v>24391</v>
      </c>
      <c r="B45" s="60" t="s">
        <v>24392</v>
      </c>
      <c r="C45" s="59" t="s">
        <v>2773</v>
      </c>
      <c r="D45" s="59" t="s">
        <v>24393</v>
      </c>
      <c r="E45" s="59" t="s">
        <v>854</v>
      </c>
      <c r="F45" s="59" t="s">
        <v>24394</v>
      </c>
      <c r="G45" s="59" t="str">
        <f t="shared" si="1"/>
        <v>G08B</v>
      </c>
      <c r="H45" s="59" t="s">
        <v>24395</v>
      </c>
      <c r="I45" s="59" t="s">
        <v>24396</v>
      </c>
      <c r="J45" s="59" t="s">
        <v>24397</v>
      </c>
      <c r="K45" s="59" t="s">
        <v>24398</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114.75">
      <c r="A46" s="59" t="s">
        <v>24399</v>
      </c>
      <c r="B46" s="60" t="s">
        <v>24400</v>
      </c>
      <c r="C46" s="59" t="s">
        <v>2773</v>
      </c>
      <c r="D46" s="59" t="s">
        <v>24401</v>
      </c>
      <c r="E46" s="59" t="s">
        <v>712</v>
      </c>
      <c r="F46" s="59" t="s">
        <v>24402</v>
      </c>
      <c r="G46" s="59" t="str">
        <f t="shared" si="1"/>
        <v>G05B</v>
      </c>
      <c r="H46" s="59" t="s">
        <v>24403</v>
      </c>
      <c r="I46" s="59" t="s">
        <v>24404</v>
      </c>
      <c r="J46" s="59" t="s">
        <v>5397</v>
      </c>
      <c r="K46" s="59" t="s">
        <v>24405</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76.5">
      <c r="A47" s="59" t="s">
        <v>24406</v>
      </c>
      <c r="B47" s="60" t="s">
        <v>24407</v>
      </c>
      <c r="C47" s="59" t="s">
        <v>2773</v>
      </c>
      <c r="D47" s="59" t="s">
        <v>24408</v>
      </c>
      <c r="E47" s="59" t="s">
        <v>836</v>
      </c>
      <c r="F47" s="59" t="s">
        <v>24409</v>
      </c>
      <c r="G47" s="59" t="str">
        <f t="shared" si="1"/>
        <v>F04B</v>
      </c>
      <c r="H47" s="59" t="s">
        <v>24410</v>
      </c>
      <c r="I47" s="59" t="s">
        <v>24411</v>
      </c>
      <c r="J47" s="59" t="s">
        <v>24412</v>
      </c>
      <c r="K47" s="59" t="s">
        <v>24413</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76.5">
      <c r="A48" s="59" t="s">
        <v>24414</v>
      </c>
      <c r="B48" s="60" t="s">
        <v>24415</v>
      </c>
      <c r="C48" s="59" t="s">
        <v>2773</v>
      </c>
      <c r="D48" s="59" t="s">
        <v>24416</v>
      </c>
      <c r="E48" s="59" t="s">
        <v>24416</v>
      </c>
      <c r="F48" s="59" t="s">
        <v>24417</v>
      </c>
      <c r="G48" s="59" t="str">
        <f t="shared" si="1"/>
        <v>A45F</v>
      </c>
      <c r="H48" s="59" t="s">
        <v>24418</v>
      </c>
      <c r="I48" s="59" t="s">
        <v>24419</v>
      </c>
      <c r="J48" s="59" t="s">
        <v>4836</v>
      </c>
      <c r="K48" s="59" t="s">
        <v>24420</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76.5">
      <c r="A49" s="59" t="s">
        <v>24421</v>
      </c>
      <c r="B49" s="60" t="s">
        <v>24422</v>
      </c>
      <c r="C49" s="59" t="s">
        <v>2773</v>
      </c>
      <c r="D49" s="59" t="s">
        <v>24423</v>
      </c>
      <c r="E49" s="59" t="s">
        <v>24424</v>
      </c>
      <c r="F49" s="59" t="s">
        <v>24425</v>
      </c>
      <c r="G49" s="59" t="str">
        <f t="shared" si="1"/>
        <v>B01J</v>
      </c>
      <c r="H49" s="59" t="s">
        <v>24426</v>
      </c>
      <c r="I49" s="59" t="s">
        <v>24427</v>
      </c>
      <c r="J49" s="59" t="s">
        <v>2122</v>
      </c>
      <c r="K49" s="59" t="s">
        <v>24428</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140.25">
      <c r="A50" s="59" t="s">
        <v>24429</v>
      </c>
      <c r="B50" s="60" t="s">
        <v>24430</v>
      </c>
      <c r="C50" s="59" t="s">
        <v>2773</v>
      </c>
      <c r="D50" s="59" t="s">
        <v>24423</v>
      </c>
      <c r="E50" s="59" t="s">
        <v>24424</v>
      </c>
      <c r="F50" s="59" t="s">
        <v>24431</v>
      </c>
      <c r="G50" s="59" t="str">
        <f t="shared" si="1"/>
        <v>B01J</v>
      </c>
      <c r="H50" s="59" t="s">
        <v>24432</v>
      </c>
      <c r="I50" s="59" t="s">
        <v>24433</v>
      </c>
      <c r="J50" s="59" t="s">
        <v>2122</v>
      </c>
      <c r="K50" s="59" t="s">
        <v>24434</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76.5">
      <c r="A51" s="59" t="s">
        <v>24435</v>
      </c>
      <c r="B51" s="60" t="s">
        <v>24436</v>
      </c>
      <c r="C51" s="59" t="s">
        <v>2773</v>
      </c>
      <c r="D51" s="59" t="s">
        <v>24437</v>
      </c>
      <c r="E51" s="59" t="s">
        <v>24437</v>
      </c>
      <c r="F51" s="59" t="s">
        <v>24438</v>
      </c>
      <c r="G51" s="59" t="str">
        <f t="shared" si="1"/>
        <v>A63F</v>
      </c>
      <c r="H51" s="59" t="s">
        <v>24439</v>
      </c>
      <c r="I51" s="59" t="s">
        <v>24440</v>
      </c>
      <c r="J51" s="59" t="s">
        <v>2179</v>
      </c>
      <c r="K51" s="59" t="s">
        <v>24441</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38.25">
      <c r="A52" s="59" t="s">
        <v>24442</v>
      </c>
      <c r="B52" s="60" t="s">
        <v>24443</v>
      </c>
      <c r="C52" s="59" t="s">
        <v>2773</v>
      </c>
      <c r="D52" s="59" t="s">
        <v>24444</v>
      </c>
      <c r="E52" s="59" t="s">
        <v>24444</v>
      </c>
      <c r="F52" s="59" t="s">
        <v>24445</v>
      </c>
      <c r="G52" s="59" t="str">
        <f t="shared" si="1"/>
        <v>A61K</v>
      </c>
      <c r="H52" s="59" t="s">
        <v>24445</v>
      </c>
      <c r="I52" s="59" t="s">
        <v>24446</v>
      </c>
      <c r="J52" s="59" t="s">
        <v>4836</v>
      </c>
      <c r="K52" s="59" t="s">
        <v>24447</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63.75">
      <c r="A53" s="59" t="s">
        <v>24448</v>
      </c>
      <c r="B53" s="60" t="s">
        <v>24449</v>
      </c>
      <c r="C53" s="59" t="s">
        <v>2773</v>
      </c>
      <c r="D53" s="59" t="s">
        <v>24450</v>
      </c>
      <c r="E53" s="59" t="s">
        <v>24119</v>
      </c>
      <c r="F53" s="59" t="s">
        <v>24451</v>
      </c>
      <c r="G53" s="59" t="str">
        <f t="shared" si="1"/>
        <v>A61B</v>
      </c>
      <c r="H53" s="59" t="s">
        <v>24452</v>
      </c>
      <c r="I53" s="59" t="s">
        <v>24453</v>
      </c>
      <c r="J53" s="59" t="s">
        <v>6155</v>
      </c>
      <c r="K53" s="59" t="s">
        <v>24454</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51">
      <c r="A54" s="59" t="s">
        <v>24455</v>
      </c>
      <c r="B54" s="60" t="s">
        <v>24456</v>
      </c>
      <c r="C54" s="59" t="s">
        <v>2773</v>
      </c>
      <c r="D54" s="59" t="s">
        <v>24457</v>
      </c>
      <c r="E54" s="59" t="s">
        <v>24458</v>
      </c>
      <c r="F54" s="59" t="s">
        <v>24459</v>
      </c>
      <c r="G54" s="59" t="str">
        <f t="shared" si="1"/>
        <v>A44B</v>
      </c>
      <c r="H54" s="59" t="s">
        <v>24460</v>
      </c>
      <c r="I54" s="59" t="s">
        <v>24461</v>
      </c>
      <c r="J54" s="59" t="s">
        <v>6315</v>
      </c>
      <c r="K54" s="59" t="s">
        <v>24462</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89.25">
      <c r="A55" s="59" t="s">
        <v>24463</v>
      </c>
      <c r="B55" s="60" t="s">
        <v>24464</v>
      </c>
      <c r="C55" s="59" t="s">
        <v>14321</v>
      </c>
      <c r="D55" s="59" t="s">
        <v>24465</v>
      </c>
      <c r="E55" s="59" t="s">
        <v>24466</v>
      </c>
      <c r="F55" s="59" t="s">
        <v>545</v>
      </c>
      <c r="G55" s="59" t="str">
        <f t="shared" si="1"/>
        <v/>
      </c>
      <c r="H55" s="59" t="s">
        <v>24467</v>
      </c>
      <c r="I55" s="59" t="s">
        <v>24468</v>
      </c>
      <c r="J55" s="59" t="s">
        <v>24469</v>
      </c>
      <c r="K55" s="59" t="s">
        <v>24470</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63.75">
      <c r="A56" s="59" t="s">
        <v>24471</v>
      </c>
      <c r="B56" s="60" t="s">
        <v>24472</v>
      </c>
      <c r="C56" s="59" t="s">
        <v>22411</v>
      </c>
      <c r="D56" s="59" t="s">
        <v>24473</v>
      </c>
      <c r="E56" s="59" t="s">
        <v>24119</v>
      </c>
      <c r="F56" s="59" t="s">
        <v>24474</v>
      </c>
      <c r="G56" s="59" t="str">
        <f t="shared" si="1"/>
        <v>B65D</v>
      </c>
      <c r="H56" s="59" t="s">
        <v>24475</v>
      </c>
      <c r="I56" s="59" t="s">
        <v>24476</v>
      </c>
      <c r="J56" s="59" t="s">
        <v>8410</v>
      </c>
      <c r="K56" s="59" t="s">
        <v>24477</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89.25">
      <c r="A57" s="59" t="s">
        <v>24478</v>
      </c>
      <c r="B57" s="60" t="s">
        <v>24479</v>
      </c>
      <c r="C57" s="59" t="s">
        <v>2432</v>
      </c>
      <c r="D57" s="59" t="s">
        <v>24480</v>
      </c>
      <c r="E57" s="59" t="s">
        <v>729</v>
      </c>
      <c r="F57" s="59" t="s">
        <v>24481</v>
      </c>
      <c r="G57" s="59" t="str">
        <f t="shared" si="1"/>
        <v>F24F</v>
      </c>
      <c r="H57" s="59" t="s">
        <v>24482</v>
      </c>
      <c r="I57" s="59" t="s">
        <v>24483</v>
      </c>
      <c r="J57" s="59" t="s">
        <v>8547</v>
      </c>
      <c r="K57" s="59" t="s">
        <v>24484</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63.75">
      <c r="A58" s="59" t="s">
        <v>24485</v>
      </c>
      <c r="B58" s="60" t="s">
        <v>24486</v>
      </c>
      <c r="C58" s="59" t="s">
        <v>14359</v>
      </c>
      <c r="D58" s="59" t="s">
        <v>24487</v>
      </c>
      <c r="E58" s="59" t="s">
        <v>24488</v>
      </c>
      <c r="F58" s="59" t="s">
        <v>24489</v>
      </c>
      <c r="G58" s="59" t="str">
        <f t="shared" si="1"/>
        <v>A61L</v>
      </c>
      <c r="H58" s="59" t="s">
        <v>24490</v>
      </c>
      <c r="I58" s="59" t="s">
        <v>24491</v>
      </c>
      <c r="J58" s="59" t="s">
        <v>3429</v>
      </c>
      <c r="K58" s="59" t="s">
        <v>24492</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63.75">
      <c r="A59" s="59" t="s">
        <v>24493</v>
      </c>
      <c r="B59" s="60" t="s">
        <v>24494</v>
      </c>
      <c r="C59" s="59" t="s">
        <v>1872</v>
      </c>
      <c r="D59" s="59" t="s">
        <v>24495</v>
      </c>
      <c r="E59" s="59" t="s">
        <v>24166</v>
      </c>
      <c r="F59" s="59" t="s">
        <v>24496</v>
      </c>
      <c r="G59" s="59" t="str">
        <f t="shared" si="1"/>
        <v>A61K</v>
      </c>
      <c r="H59" s="59" t="s">
        <v>24497</v>
      </c>
      <c r="I59" s="59" t="s">
        <v>24498</v>
      </c>
      <c r="J59" s="59" t="s">
        <v>8726</v>
      </c>
      <c r="K59" s="59" t="s">
        <v>24499</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114.75">
      <c r="A60" s="59" t="s">
        <v>24500</v>
      </c>
      <c r="B60" s="60" t="s">
        <v>24501</v>
      </c>
      <c r="C60" s="59" t="s">
        <v>1872</v>
      </c>
      <c r="D60" s="59" t="s">
        <v>24502</v>
      </c>
      <c r="E60" s="59" t="s">
        <v>24166</v>
      </c>
      <c r="F60" s="59" t="s">
        <v>24503</v>
      </c>
      <c r="G60" s="59" t="str">
        <f t="shared" si="1"/>
        <v>B29C</v>
      </c>
      <c r="H60" s="59" t="s">
        <v>24504</v>
      </c>
      <c r="I60" s="59" t="s">
        <v>24505</v>
      </c>
      <c r="J60" s="59" t="s">
        <v>8726</v>
      </c>
      <c r="K60" s="59" t="s">
        <v>24506</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229.5">
      <c r="A61" s="59" t="s">
        <v>24507</v>
      </c>
      <c r="B61" s="60" t="s">
        <v>24508</v>
      </c>
      <c r="C61" s="59" t="s">
        <v>14321</v>
      </c>
      <c r="D61" s="59" t="s">
        <v>24509</v>
      </c>
      <c r="E61" s="59" t="s">
        <v>24510</v>
      </c>
      <c r="F61" s="59" t="s">
        <v>545</v>
      </c>
      <c r="G61" s="59" t="str">
        <f t="shared" si="1"/>
        <v/>
      </c>
      <c r="H61" s="59" t="s">
        <v>24511</v>
      </c>
      <c r="I61" s="59" t="s">
        <v>24512</v>
      </c>
      <c r="J61" s="59" t="s">
        <v>24513</v>
      </c>
      <c r="K61" s="59" t="s">
        <v>24514</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216.75">
      <c r="A62" s="59" t="s">
        <v>24515</v>
      </c>
      <c r="B62" s="60" t="s">
        <v>24516</v>
      </c>
      <c r="C62" s="59" t="s">
        <v>24517</v>
      </c>
      <c r="D62" s="59" t="s">
        <v>24518</v>
      </c>
      <c r="E62" s="59" t="s">
        <v>24166</v>
      </c>
      <c r="F62" s="59" t="s">
        <v>24519</v>
      </c>
      <c r="G62" s="59" t="str">
        <f t="shared" si="1"/>
        <v>A61N</v>
      </c>
      <c r="H62" s="59" t="s">
        <v>24520</v>
      </c>
      <c r="I62" s="59" t="s">
        <v>24521</v>
      </c>
      <c r="J62" s="59" t="s">
        <v>9105</v>
      </c>
      <c r="K62" s="59" t="s">
        <v>24522</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140.25">
      <c r="A63" s="59" t="s">
        <v>24523</v>
      </c>
      <c r="B63" s="60" t="s">
        <v>24524</v>
      </c>
      <c r="C63" s="59" t="s">
        <v>14321</v>
      </c>
      <c r="D63" s="59" t="s">
        <v>24525</v>
      </c>
      <c r="E63" s="59" t="s">
        <v>24119</v>
      </c>
      <c r="F63" s="59" t="s">
        <v>545</v>
      </c>
      <c r="G63" s="59" t="str">
        <f t="shared" si="1"/>
        <v/>
      </c>
      <c r="H63" s="59" t="s">
        <v>24526</v>
      </c>
      <c r="I63" s="59" t="s">
        <v>24527</v>
      </c>
      <c r="J63" s="59" t="s">
        <v>2699</v>
      </c>
      <c r="K63" s="59" t="s">
        <v>24528</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204">
      <c r="A64" s="59" t="s">
        <v>24529</v>
      </c>
      <c r="B64" s="60" t="s">
        <v>24530</v>
      </c>
      <c r="C64" s="59" t="s">
        <v>14321</v>
      </c>
      <c r="D64" s="59" t="s">
        <v>24531</v>
      </c>
      <c r="E64" s="59" t="s">
        <v>24119</v>
      </c>
      <c r="F64" s="59" t="s">
        <v>545</v>
      </c>
      <c r="G64" s="59" t="str">
        <f t="shared" si="1"/>
        <v/>
      </c>
      <c r="H64" s="59" t="s">
        <v>24532</v>
      </c>
      <c r="I64" s="59" t="s">
        <v>24533</v>
      </c>
      <c r="J64" s="59" t="s">
        <v>24534</v>
      </c>
      <c r="K64" s="59" t="s">
        <v>24535</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114.75">
      <c r="A65" s="59" t="s">
        <v>24536</v>
      </c>
      <c r="B65" s="60" t="s">
        <v>24537</v>
      </c>
      <c r="C65" s="59" t="s">
        <v>14321</v>
      </c>
      <c r="D65" s="59" t="s">
        <v>24538</v>
      </c>
      <c r="E65" s="59" t="s">
        <v>24466</v>
      </c>
      <c r="F65" s="59" t="s">
        <v>545</v>
      </c>
      <c r="G65" s="59" t="str">
        <f t="shared" si="1"/>
        <v/>
      </c>
      <c r="H65" s="59" t="s">
        <v>24539</v>
      </c>
      <c r="I65" s="59" t="s">
        <v>24540</v>
      </c>
      <c r="J65" s="59" t="s">
        <v>24469</v>
      </c>
      <c r="K65" s="59" t="s">
        <v>24541</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229.5">
      <c r="A66" s="59" t="s">
        <v>24542</v>
      </c>
      <c r="B66" s="60" t="s">
        <v>24543</v>
      </c>
      <c r="C66" s="59" t="s">
        <v>14321</v>
      </c>
      <c r="D66" s="59" t="s">
        <v>24544</v>
      </c>
      <c r="E66" s="59" t="s">
        <v>24545</v>
      </c>
      <c r="F66" s="59" t="s">
        <v>24546</v>
      </c>
      <c r="G66" s="59" t="str">
        <f t="shared" si="1"/>
        <v>B29C</v>
      </c>
      <c r="H66" s="59" t="s">
        <v>24547</v>
      </c>
      <c r="I66" s="59" t="s">
        <v>24548</v>
      </c>
      <c r="J66" s="59" t="s">
        <v>24549</v>
      </c>
      <c r="K66" s="59" t="s">
        <v>24550</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76.5">
      <c r="A67" s="59" t="s">
        <v>24551</v>
      </c>
      <c r="B67" s="60" t="s">
        <v>24552</v>
      </c>
      <c r="C67" s="59" t="s">
        <v>2909</v>
      </c>
      <c r="D67" s="59" t="s">
        <v>24553</v>
      </c>
      <c r="E67" s="59" t="s">
        <v>729</v>
      </c>
      <c r="F67" s="59" t="s">
        <v>24554</v>
      </c>
      <c r="G67" s="59" t="str">
        <f t="shared" si="1"/>
        <v>F28D</v>
      </c>
      <c r="H67" s="59" t="s">
        <v>24554</v>
      </c>
      <c r="I67" s="59" t="s">
        <v>24555</v>
      </c>
      <c r="J67" s="59" t="s">
        <v>8787</v>
      </c>
      <c r="K67" s="59" t="s">
        <v>24556</v>
      </c>
      <c r="L67" s="59" t="s">
        <v>545</v>
      </c>
      <c r="M67" s="59" t="s">
        <v>545</v>
      </c>
      <c r="N67" s="59" t="s">
        <v>545</v>
      </c>
      <c r="O67" s="59" t="s">
        <v>545</v>
      </c>
      <c r="P67" s="59" t="s">
        <v>545</v>
      </c>
      <c r="Q67" s="59" t="s">
        <v>545</v>
      </c>
      <c r="R67" s="59" t="s">
        <v>545</v>
      </c>
      <c r="S67" s="59" t="s">
        <v>545</v>
      </c>
      <c r="T67" s="59" t="s">
        <v>545</v>
      </c>
      <c r="U67" s="59" t="s">
        <v>545</v>
      </c>
      <c r="V67" s="59" t="s">
        <v>24557</v>
      </c>
      <c r="W67" s="59" t="s">
        <v>545</v>
      </c>
      <c r="X67" s="59" t="s">
        <v>545</v>
      </c>
      <c r="Y67" s="59" t="s">
        <v>545</v>
      </c>
    </row>
    <row r="68" spans="1:25" ht="76.5">
      <c r="A68" s="59" t="s">
        <v>24558</v>
      </c>
      <c r="B68" s="60" t="s">
        <v>24559</v>
      </c>
      <c r="C68" s="59" t="s">
        <v>2909</v>
      </c>
      <c r="D68" s="59" t="s">
        <v>24560</v>
      </c>
      <c r="E68" s="59" t="s">
        <v>24227</v>
      </c>
      <c r="F68" s="59" t="s">
        <v>24561</v>
      </c>
      <c r="G68" s="59" t="str">
        <f t="shared" si="1"/>
        <v>A61F</v>
      </c>
      <c r="H68" s="59" t="s">
        <v>24562</v>
      </c>
      <c r="I68" s="59" t="s">
        <v>24563</v>
      </c>
      <c r="J68" s="59" t="s">
        <v>2722</v>
      </c>
      <c r="K68" s="59" t="s">
        <v>24564</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89.25">
      <c r="A69" s="59" t="s">
        <v>24565</v>
      </c>
      <c r="B69" s="60" t="s">
        <v>24566</v>
      </c>
      <c r="C69" s="59" t="s">
        <v>2909</v>
      </c>
      <c r="D69" s="59" t="s">
        <v>24567</v>
      </c>
      <c r="E69" s="59" t="s">
        <v>24568</v>
      </c>
      <c r="F69" s="59" t="s">
        <v>24569</v>
      </c>
      <c r="G69" s="59" t="str">
        <f t="shared" si="1"/>
        <v>F24F</v>
      </c>
      <c r="H69" s="59" t="s">
        <v>24570</v>
      </c>
      <c r="I69" s="59" t="s">
        <v>24571</v>
      </c>
      <c r="J69" s="59" t="s">
        <v>8779</v>
      </c>
      <c r="K69" s="59" t="s">
        <v>24572</v>
      </c>
      <c r="L69" s="59" t="s">
        <v>545</v>
      </c>
      <c r="M69" s="59" t="s">
        <v>545</v>
      </c>
      <c r="N69" s="59" t="s">
        <v>545</v>
      </c>
      <c r="O69" s="59" t="s">
        <v>545</v>
      </c>
      <c r="P69" s="59" t="s">
        <v>545</v>
      </c>
      <c r="Q69" s="59" t="s">
        <v>545</v>
      </c>
      <c r="R69" s="59" t="s">
        <v>545</v>
      </c>
      <c r="S69" s="59" t="s">
        <v>545</v>
      </c>
      <c r="T69" s="59" t="s">
        <v>545</v>
      </c>
      <c r="U69" s="59" t="s">
        <v>545</v>
      </c>
      <c r="V69" s="59" t="s">
        <v>24573</v>
      </c>
      <c r="W69" s="59" t="s">
        <v>545</v>
      </c>
      <c r="X69" s="59" t="s">
        <v>545</v>
      </c>
      <c r="Y69" s="59" t="s">
        <v>545</v>
      </c>
    </row>
    <row r="70" spans="1:25" ht="89.25">
      <c r="A70" s="59" t="s">
        <v>24574</v>
      </c>
      <c r="B70" s="60" t="s">
        <v>24575</v>
      </c>
      <c r="C70" s="59" t="s">
        <v>2909</v>
      </c>
      <c r="D70" s="59" t="s">
        <v>24576</v>
      </c>
      <c r="E70" s="59" t="s">
        <v>729</v>
      </c>
      <c r="F70" s="59" t="s">
        <v>24577</v>
      </c>
      <c r="G70" s="59" t="str">
        <f t="shared" si="1"/>
        <v>F04D</v>
      </c>
      <c r="H70" s="59" t="s">
        <v>24577</v>
      </c>
      <c r="I70" s="59" t="s">
        <v>24578</v>
      </c>
      <c r="J70" s="59" t="s">
        <v>2722</v>
      </c>
      <c r="K70" s="59" t="s">
        <v>24579</v>
      </c>
      <c r="L70" s="59" t="s">
        <v>545</v>
      </c>
      <c r="M70" s="59" t="s">
        <v>545</v>
      </c>
      <c r="N70" s="59" t="s">
        <v>545</v>
      </c>
      <c r="O70" s="59" t="s">
        <v>545</v>
      </c>
      <c r="P70" s="59" t="s">
        <v>545</v>
      </c>
      <c r="Q70" s="59" t="s">
        <v>545</v>
      </c>
      <c r="R70" s="59" t="s">
        <v>545</v>
      </c>
      <c r="S70" s="59" t="s">
        <v>545</v>
      </c>
      <c r="T70" s="59" t="s">
        <v>545</v>
      </c>
      <c r="U70" s="59" t="s">
        <v>545</v>
      </c>
      <c r="V70" s="59" t="s">
        <v>24580</v>
      </c>
      <c r="W70" s="59" t="s">
        <v>545</v>
      </c>
      <c r="X70" s="59" t="s">
        <v>545</v>
      </c>
      <c r="Y70" s="59" t="s">
        <v>545</v>
      </c>
    </row>
    <row r="71" spans="1:25" ht="76.5">
      <c r="A71" s="59" t="s">
        <v>24581</v>
      </c>
      <c r="B71" s="60" t="s">
        <v>24582</v>
      </c>
      <c r="C71" s="59" t="s">
        <v>2909</v>
      </c>
      <c r="D71" s="59" t="s">
        <v>24583</v>
      </c>
      <c r="E71" s="59" t="s">
        <v>729</v>
      </c>
      <c r="F71" s="59" t="s">
        <v>24584</v>
      </c>
      <c r="G71" s="59" t="str">
        <f t="shared" si="1"/>
        <v>F24F</v>
      </c>
      <c r="H71" s="59" t="s">
        <v>24585</v>
      </c>
      <c r="I71" s="59" t="s">
        <v>24586</v>
      </c>
      <c r="J71" s="59" t="s">
        <v>2204</v>
      </c>
      <c r="K71" s="59" t="s">
        <v>24587</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409.5">
      <c r="A72" s="59" t="s">
        <v>24588</v>
      </c>
      <c r="B72" s="60" t="s">
        <v>24589</v>
      </c>
      <c r="C72" s="59" t="s">
        <v>2909</v>
      </c>
      <c r="D72" s="59" t="s">
        <v>24590</v>
      </c>
      <c r="E72" s="59" t="s">
        <v>24189</v>
      </c>
      <c r="F72" s="59" t="s">
        <v>24591</v>
      </c>
      <c r="G72" s="59" t="str">
        <f t="shared" si="1"/>
        <v>A23L</v>
      </c>
      <c r="H72" s="59" t="s">
        <v>24592</v>
      </c>
      <c r="I72" s="59" t="s">
        <v>24593</v>
      </c>
      <c r="J72" s="59" t="s">
        <v>6268</v>
      </c>
      <c r="K72" s="59" t="s">
        <v>24594</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76.5" hidden="1">
      <c r="A73" s="59" t="s">
        <v>24595</v>
      </c>
      <c r="B73" s="60" t="s">
        <v>24596</v>
      </c>
      <c r="C73" s="59" t="s">
        <v>24597</v>
      </c>
      <c r="D73" s="59" t="s">
        <v>24598</v>
      </c>
      <c r="E73" s="59" t="s">
        <v>24599</v>
      </c>
      <c r="F73" s="59" t="s">
        <v>24600</v>
      </c>
      <c r="G73" s="59" t="str">
        <f t="shared" si="1"/>
        <v>A46B</v>
      </c>
      <c r="H73" s="59" t="s">
        <v>24601</v>
      </c>
      <c r="I73" s="59" t="s">
        <v>24602</v>
      </c>
      <c r="J73" s="59" t="s">
        <v>24603</v>
      </c>
      <c r="K73" s="59" t="s">
        <v>24604</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63.75">
      <c r="A74" s="59" t="s">
        <v>24605</v>
      </c>
      <c r="B74" s="60" t="s">
        <v>24606</v>
      </c>
      <c r="C74" s="59" t="s">
        <v>2909</v>
      </c>
      <c r="D74" s="59" t="s">
        <v>24607</v>
      </c>
      <c r="E74" s="59" t="s">
        <v>24166</v>
      </c>
      <c r="F74" s="59" t="s">
        <v>24608</v>
      </c>
      <c r="G74" s="59" t="str">
        <f t="shared" si="1"/>
        <v>F02D</v>
      </c>
      <c r="H74" s="59" t="s">
        <v>24609</v>
      </c>
      <c r="I74" s="59" t="s">
        <v>24610</v>
      </c>
      <c r="J74" s="59" t="s">
        <v>2204</v>
      </c>
      <c r="K74" s="59" t="s">
        <v>24611</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51">
      <c r="A75" s="59" t="s">
        <v>24612</v>
      </c>
      <c r="B75" s="60" t="s">
        <v>24613</v>
      </c>
      <c r="C75" s="59" t="s">
        <v>2909</v>
      </c>
      <c r="D75" s="59" t="s">
        <v>24614</v>
      </c>
      <c r="E75" s="59" t="s">
        <v>24263</v>
      </c>
      <c r="F75" s="59" t="s">
        <v>24615</v>
      </c>
      <c r="G75" s="59" t="str">
        <f t="shared" si="1"/>
        <v>B65D</v>
      </c>
      <c r="H75" s="59" t="s">
        <v>24616</v>
      </c>
      <c r="I75" s="59" t="s">
        <v>24617</v>
      </c>
      <c r="J75" s="59" t="s">
        <v>11807</v>
      </c>
      <c r="K75" s="59" t="s">
        <v>24618</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409.5">
      <c r="A76" s="59" t="s">
        <v>24619</v>
      </c>
      <c r="B76" s="60" t="s">
        <v>24620</v>
      </c>
      <c r="C76" s="59" t="s">
        <v>2909</v>
      </c>
      <c r="D76" s="59" t="s">
        <v>24621</v>
      </c>
      <c r="E76" s="59" t="s">
        <v>24621</v>
      </c>
      <c r="F76" s="59" t="s">
        <v>24622</v>
      </c>
      <c r="G76" s="59" t="str">
        <f t="shared" si="1"/>
        <v>B32B</v>
      </c>
      <c r="H76" s="59" t="s">
        <v>24623</v>
      </c>
      <c r="I76" s="59" t="s">
        <v>24624</v>
      </c>
      <c r="J76" s="59" t="s">
        <v>2026</v>
      </c>
      <c r="K76" s="59" t="s">
        <v>24625</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395.25">
      <c r="A77" s="59" t="s">
        <v>24626</v>
      </c>
      <c r="B77" s="60" t="s">
        <v>24627</v>
      </c>
      <c r="C77" s="59" t="s">
        <v>2909</v>
      </c>
      <c r="D77" s="59" t="s">
        <v>24628</v>
      </c>
      <c r="E77" s="59" t="s">
        <v>24166</v>
      </c>
      <c r="F77" s="59" t="s">
        <v>24629</v>
      </c>
      <c r="G77" s="59" t="str">
        <f t="shared" si="1"/>
        <v>B01J</v>
      </c>
      <c r="H77" s="59" t="s">
        <v>24630</v>
      </c>
      <c r="I77" s="59" t="s">
        <v>24631</v>
      </c>
      <c r="J77" s="59" t="s">
        <v>5718</v>
      </c>
      <c r="K77" s="59" t="s">
        <v>24632</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89.25">
      <c r="A78" s="59" t="s">
        <v>24633</v>
      </c>
      <c r="B78" s="60" t="s">
        <v>24634</v>
      </c>
      <c r="C78" s="59" t="s">
        <v>2909</v>
      </c>
      <c r="D78" s="59" t="s">
        <v>24635</v>
      </c>
      <c r="E78" s="59" t="s">
        <v>24197</v>
      </c>
      <c r="F78" s="59" t="s">
        <v>24636</v>
      </c>
      <c r="G78" s="59" t="str">
        <f t="shared" si="1"/>
        <v>A61F</v>
      </c>
      <c r="H78" s="59" t="s">
        <v>24637</v>
      </c>
      <c r="I78" s="59" t="s">
        <v>24638</v>
      </c>
      <c r="J78" s="59" t="s">
        <v>1379</v>
      </c>
      <c r="K78" s="59" t="s">
        <v>24639</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63.75">
      <c r="A79" s="59" t="s">
        <v>24640</v>
      </c>
      <c r="B79" s="60" t="s">
        <v>24641</v>
      </c>
      <c r="C79" s="59" t="s">
        <v>2909</v>
      </c>
      <c r="D79" s="59" t="s">
        <v>24642</v>
      </c>
      <c r="E79" s="59" t="s">
        <v>24197</v>
      </c>
      <c r="F79" s="59" t="s">
        <v>24367</v>
      </c>
      <c r="G79" s="59" t="str">
        <f t="shared" si="1"/>
        <v>A61F</v>
      </c>
      <c r="H79" s="59" t="s">
        <v>24643</v>
      </c>
      <c r="I79" s="59" t="s">
        <v>24644</v>
      </c>
      <c r="J79" s="59" t="s">
        <v>2967</v>
      </c>
      <c r="K79" s="59" t="s">
        <v>24645</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114.75">
      <c r="A80" s="59" t="s">
        <v>24646</v>
      </c>
      <c r="B80" s="60" t="s">
        <v>24647</v>
      </c>
      <c r="C80" s="59" t="s">
        <v>2909</v>
      </c>
      <c r="D80" s="59" t="s">
        <v>24648</v>
      </c>
      <c r="E80" s="59" t="s">
        <v>854</v>
      </c>
      <c r="F80" s="59" t="s">
        <v>24649</v>
      </c>
      <c r="G80" s="59" t="str">
        <f t="shared" si="1"/>
        <v>G08B</v>
      </c>
      <c r="H80" s="59" t="s">
        <v>24650</v>
      </c>
      <c r="I80" s="59" t="s">
        <v>24651</v>
      </c>
      <c r="J80" s="59" t="s">
        <v>2004</v>
      </c>
      <c r="K80" s="59" t="s">
        <v>24652</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89.25">
      <c r="A81" s="59" t="s">
        <v>24653</v>
      </c>
      <c r="B81" s="60" t="s">
        <v>24654</v>
      </c>
      <c r="C81" s="59" t="s">
        <v>2909</v>
      </c>
      <c r="D81" s="59" t="s">
        <v>24655</v>
      </c>
      <c r="E81" s="59" t="s">
        <v>854</v>
      </c>
      <c r="F81" s="59" t="s">
        <v>24656</v>
      </c>
      <c r="H81" s="59" t="s">
        <v>24657</v>
      </c>
      <c r="I81" s="59" t="s">
        <v>24658</v>
      </c>
      <c r="J81" s="59" t="s">
        <v>2004</v>
      </c>
      <c r="K81" s="59" t="s">
        <v>24659</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357">
      <c r="A82" s="59" t="s">
        <v>24660</v>
      </c>
      <c r="B82" s="60" t="s">
        <v>24661</v>
      </c>
      <c r="C82" s="59" t="s">
        <v>2909</v>
      </c>
      <c r="D82" s="59" t="s">
        <v>24662</v>
      </c>
      <c r="E82" s="59" t="s">
        <v>729</v>
      </c>
      <c r="F82" s="59" t="s">
        <v>24663</v>
      </c>
      <c r="H82" s="59" t="s">
        <v>24664</v>
      </c>
      <c r="I82" s="59" t="s">
        <v>24665</v>
      </c>
      <c r="J82" s="59" t="s">
        <v>716</v>
      </c>
      <c r="K82" s="59" t="s">
        <v>24666</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51" hidden="1">
      <c r="A83" s="59" t="s">
        <v>24667</v>
      </c>
      <c r="B83" s="60" t="s">
        <v>24668</v>
      </c>
      <c r="C83" s="59" t="s">
        <v>24669</v>
      </c>
      <c r="D83" s="59" t="s">
        <v>24670</v>
      </c>
      <c r="E83" s="59" t="s">
        <v>712</v>
      </c>
      <c r="F83" s="59" t="s">
        <v>545</v>
      </c>
      <c r="H83" s="59" t="s">
        <v>545</v>
      </c>
      <c r="I83" s="59" t="s">
        <v>24671</v>
      </c>
      <c r="J83" s="59" t="s">
        <v>24672</v>
      </c>
      <c r="K83" s="59" t="s">
        <v>24673</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178.5">
      <c r="A84" s="59" t="s">
        <v>24674</v>
      </c>
      <c r="B84" s="60" t="s">
        <v>24675</v>
      </c>
      <c r="C84" s="59" t="s">
        <v>2909</v>
      </c>
      <c r="D84" s="59" t="s">
        <v>24676</v>
      </c>
      <c r="E84" s="59" t="s">
        <v>24677</v>
      </c>
      <c r="F84" s="59" t="s">
        <v>24678</v>
      </c>
      <c r="H84" s="59" t="s">
        <v>24679</v>
      </c>
      <c r="I84" s="59" t="s">
        <v>24680</v>
      </c>
      <c r="J84" s="59" t="s">
        <v>18122</v>
      </c>
      <c r="K84" s="59" t="s">
        <v>24681</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63.75" hidden="1">
      <c r="A85" s="59" t="s">
        <v>24682</v>
      </c>
      <c r="B85" s="60" t="s">
        <v>24683</v>
      </c>
      <c r="C85" s="59" t="s">
        <v>24684</v>
      </c>
      <c r="D85" s="59" t="s">
        <v>24685</v>
      </c>
      <c r="E85" s="59" t="s">
        <v>24686</v>
      </c>
      <c r="F85" s="59" t="s">
        <v>24687</v>
      </c>
      <c r="H85" s="59" t="s">
        <v>24688</v>
      </c>
      <c r="I85" s="59" t="s">
        <v>24689</v>
      </c>
      <c r="J85" s="59" t="s">
        <v>24690</v>
      </c>
      <c r="K85" s="59" t="s">
        <v>24691</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63.75">
      <c r="A86" s="59" t="s">
        <v>24692</v>
      </c>
      <c r="B86" s="60" t="s">
        <v>24693</v>
      </c>
      <c r="C86" s="59" t="s">
        <v>2909</v>
      </c>
      <c r="D86" s="59" t="s">
        <v>24694</v>
      </c>
      <c r="E86" s="59" t="s">
        <v>24694</v>
      </c>
      <c r="F86" s="59" t="s">
        <v>24695</v>
      </c>
      <c r="H86" s="59" t="s">
        <v>24696</v>
      </c>
      <c r="I86" s="59" t="s">
        <v>24697</v>
      </c>
      <c r="J86" s="59" t="s">
        <v>4266</v>
      </c>
      <c r="K86" s="59" t="s">
        <v>24698</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51">
      <c r="A87" s="59" t="s">
        <v>24699</v>
      </c>
      <c r="B87" s="60" t="s">
        <v>24700</v>
      </c>
      <c r="C87" s="59" t="s">
        <v>2909</v>
      </c>
      <c r="D87" s="59" t="s">
        <v>24701</v>
      </c>
      <c r="E87" s="59" t="s">
        <v>24702</v>
      </c>
      <c r="F87" s="59" t="s">
        <v>24703</v>
      </c>
      <c r="H87" s="59" t="s">
        <v>24704</v>
      </c>
      <c r="I87" s="59" t="s">
        <v>24705</v>
      </c>
      <c r="J87" s="59" t="s">
        <v>2912</v>
      </c>
      <c r="K87" s="59" t="s">
        <v>24706</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127.5">
      <c r="A88" s="59" t="s">
        <v>24707</v>
      </c>
      <c r="B88" s="60" t="s">
        <v>24708</v>
      </c>
      <c r="C88" s="59" t="s">
        <v>2909</v>
      </c>
      <c r="D88" s="59" t="s">
        <v>24709</v>
      </c>
      <c r="E88" s="59" t="s">
        <v>24710</v>
      </c>
      <c r="F88" s="59" t="s">
        <v>24711</v>
      </c>
      <c r="H88" s="59" t="s">
        <v>24712</v>
      </c>
      <c r="I88" s="59" t="s">
        <v>24713</v>
      </c>
      <c r="J88" s="59" t="s">
        <v>2967</v>
      </c>
      <c r="K88" s="59" t="s">
        <v>24714</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76.5">
      <c r="A89" s="59" t="s">
        <v>24715</v>
      </c>
      <c r="B89" s="60" t="s">
        <v>24716</v>
      </c>
      <c r="C89" s="59" t="s">
        <v>2909</v>
      </c>
      <c r="D89" s="59" t="s">
        <v>24717</v>
      </c>
      <c r="E89" s="59" t="s">
        <v>712</v>
      </c>
      <c r="F89" s="59" t="s">
        <v>24718</v>
      </c>
      <c r="H89" s="59" t="s">
        <v>24719</v>
      </c>
      <c r="I89" s="59" t="s">
        <v>24720</v>
      </c>
      <c r="J89" s="59" t="s">
        <v>2809</v>
      </c>
      <c r="K89" s="59" t="s">
        <v>24721</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216.75">
      <c r="A90" s="59" t="s">
        <v>24722</v>
      </c>
      <c r="B90" s="60" t="s">
        <v>24723</v>
      </c>
      <c r="C90" s="59" t="s">
        <v>2909</v>
      </c>
      <c r="D90" s="59" t="s">
        <v>24724</v>
      </c>
      <c r="E90" s="59" t="s">
        <v>24166</v>
      </c>
      <c r="F90" s="59" t="s">
        <v>24725</v>
      </c>
      <c r="H90" s="59" t="s">
        <v>24726</v>
      </c>
      <c r="I90" s="59" t="s">
        <v>24727</v>
      </c>
      <c r="J90" s="59" t="s">
        <v>732</v>
      </c>
      <c r="K90" s="59" t="s">
        <v>24728</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409.5">
      <c r="A91" s="59" t="s">
        <v>24729</v>
      </c>
      <c r="B91" s="60" t="s">
        <v>24730</v>
      </c>
      <c r="C91" s="59" t="s">
        <v>2763</v>
      </c>
      <c r="D91" s="59" t="s">
        <v>24731</v>
      </c>
      <c r="E91" s="59" t="s">
        <v>24166</v>
      </c>
      <c r="F91" s="59" t="s">
        <v>24732</v>
      </c>
      <c r="H91" s="59" t="s">
        <v>24733</v>
      </c>
      <c r="I91" s="59" t="s">
        <v>24734</v>
      </c>
      <c r="J91" s="59" t="s">
        <v>24735</v>
      </c>
      <c r="K91" s="59" t="s">
        <v>24736</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409.5">
      <c r="A92" s="59" t="s">
        <v>24737</v>
      </c>
      <c r="B92" s="60" t="s">
        <v>24738</v>
      </c>
      <c r="C92" s="59" t="s">
        <v>2763</v>
      </c>
      <c r="D92" s="59" t="s">
        <v>24739</v>
      </c>
      <c r="E92" s="59" t="s">
        <v>24166</v>
      </c>
      <c r="F92" s="59" t="s">
        <v>24740</v>
      </c>
      <c r="H92" s="59" t="s">
        <v>24741</v>
      </c>
      <c r="I92" s="59" t="s">
        <v>24742</v>
      </c>
      <c r="J92" s="59" t="s">
        <v>24743</v>
      </c>
      <c r="K92" s="59" t="s">
        <v>24744</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102">
      <c r="A93" s="59" t="s">
        <v>24745</v>
      </c>
      <c r="B93" s="60" t="s">
        <v>24746</v>
      </c>
      <c r="C93" s="59" t="s">
        <v>11833</v>
      </c>
      <c r="D93" s="59" t="s">
        <v>24747</v>
      </c>
      <c r="E93" s="59" t="s">
        <v>24166</v>
      </c>
      <c r="F93" s="59" t="s">
        <v>24748</v>
      </c>
      <c r="H93" s="59" t="s">
        <v>24749</v>
      </c>
      <c r="I93" s="59" t="s">
        <v>24750</v>
      </c>
      <c r="J93" s="59" t="s">
        <v>732</v>
      </c>
      <c r="K93" s="59" t="s">
        <v>24751</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306">
      <c r="A94" s="59" t="s">
        <v>24752</v>
      </c>
      <c r="B94" s="60" t="s">
        <v>24753</v>
      </c>
      <c r="C94" s="59" t="s">
        <v>11833</v>
      </c>
      <c r="D94" s="59" t="s">
        <v>24754</v>
      </c>
      <c r="E94" s="59" t="s">
        <v>24315</v>
      </c>
      <c r="F94" s="59" t="s">
        <v>24755</v>
      </c>
      <c r="H94" s="59" t="s">
        <v>24756</v>
      </c>
      <c r="I94" s="59" t="s">
        <v>24757</v>
      </c>
      <c r="J94" s="59" t="s">
        <v>2188</v>
      </c>
      <c r="K94" s="59" t="s">
        <v>24758</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280.5">
      <c r="A95" s="59" t="s">
        <v>775</v>
      </c>
      <c r="B95" s="60" t="s">
        <v>24759</v>
      </c>
      <c r="C95" s="59" t="s">
        <v>2900</v>
      </c>
      <c r="D95" s="59" t="s">
        <v>777</v>
      </c>
      <c r="E95" s="59" t="s">
        <v>712</v>
      </c>
      <c r="F95" s="59" t="s">
        <v>24760</v>
      </c>
      <c r="H95" s="59" t="s">
        <v>24760</v>
      </c>
      <c r="I95" s="59" t="s">
        <v>24761</v>
      </c>
      <c r="J95" s="59" t="s">
        <v>21719</v>
      </c>
      <c r="K95" s="59" t="s">
        <v>24762</v>
      </c>
      <c r="L95" s="59" t="s">
        <v>24763</v>
      </c>
      <c r="M95" s="59" t="s">
        <v>545</v>
      </c>
      <c r="N95" s="59" t="s">
        <v>545</v>
      </c>
      <c r="O95" s="59" t="s">
        <v>545</v>
      </c>
      <c r="P95" s="59" t="s">
        <v>545</v>
      </c>
      <c r="Q95" s="59" t="s">
        <v>545</v>
      </c>
      <c r="R95" s="59" t="s">
        <v>545</v>
      </c>
      <c r="S95" s="59" t="s">
        <v>545</v>
      </c>
      <c r="T95" s="59" t="s">
        <v>24764</v>
      </c>
      <c r="U95" s="59" t="s">
        <v>545</v>
      </c>
      <c r="V95" s="59" t="s">
        <v>545</v>
      </c>
      <c r="W95" s="59" t="s">
        <v>545</v>
      </c>
      <c r="X95" s="59" t="s">
        <v>545</v>
      </c>
      <c r="Y95" s="59" t="s">
        <v>545</v>
      </c>
    </row>
    <row r="96" spans="1:25" ht="242.25">
      <c r="A96" s="59" t="s">
        <v>24765</v>
      </c>
      <c r="B96" s="60" t="s">
        <v>24766</v>
      </c>
      <c r="C96" s="59" t="s">
        <v>2900</v>
      </c>
      <c r="D96" s="59" t="s">
        <v>24767</v>
      </c>
      <c r="E96" s="59" t="s">
        <v>24768</v>
      </c>
      <c r="F96" s="59" t="s">
        <v>545</v>
      </c>
      <c r="H96" s="59" t="s">
        <v>545</v>
      </c>
      <c r="I96" s="59" t="s">
        <v>24769</v>
      </c>
      <c r="J96" s="59" t="s">
        <v>4422</v>
      </c>
      <c r="K96" s="59" t="s">
        <v>24770</v>
      </c>
      <c r="L96" s="59" t="s">
        <v>24771</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153">
      <c r="A97" s="59" t="s">
        <v>24772</v>
      </c>
      <c r="B97" s="60" t="s">
        <v>24773</v>
      </c>
      <c r="C97" s="59" t="s">
        <v>24774</v>
      </c>
      <c r="D97" s="59" t="s">
        <v>24775</v>
      </c>
      <c r="E97" s="59" t="s">
        <v>24227</v>
      </c>
      <c r="F97" s="59" t="s">
        <v>24776</v>
      </c>
      <c r="H97" s="59" t="s">
        <v>24777</v>
      </c>
      <c r="I97" s="59" t="s">
        <v>24778</v>
      </c>
      <c r="J97" s="59" t="s">
        <v>4056</v>
      </c>
      <c r="K97" s="59" t="s">
        <v>24779</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293.25">
      <c r="A98" s="59" t="s">
        <v>24780</v>
      </c>
      <c r="B98" s="60" t="s">
        <v>24781</v>
      </c>
      <c r="C98" s="59" t="s">
        <v>8767</v>
      </c>
      <c r="D98" s="59" t="s">
        <v>24782</v>
      </c>
      <c r="E98" s="59" t="s">
        <v>729</v>
      </c>
      <c r="F98" s="59" t="s">
        <v>813</v>
      </c>
      <c r="H98" s="59" t="s">
        <v>24783</v>
      </c>
      <c r="I98" s="59" t="s">
        <v>24784</v>
      </c>
      <c r="J98" s="59" t="s">
        <v>8779</v>
      </c>
      <c r="K98" s="59" t="s">
        <v>24785</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89.25">
      <c r="A99" s="59" t="s">
        <v>24786</v>
      </c>
      <c r="B99" s="60" t="s">
        <v>24787</v>
      </c>
      <c r="C99" s="59" t="s">
        <v>24788</v>
      </c>
      <c r="D99" s="59" t="s">
        <v>24789</v>
      </c>
      <c r="E99" s="59" t="s">
        <v>24166</v>
      </c>
      <c r="F99" s="59" t="s">
        <v>24790</v>
      </c>
      <c r="H99" s="59" t="s">
        <v>24791</v>
      </c>
      <c r="I99" s="59" t="s">
        <v>24792</v>
      </c>
      <c r="J99" s="59" t="s">
        <v>16705</v>
      </c>
      <c r="K99" s="59" t="s">
        <v>24793</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178.5">
      <c r="A100" s="59" t="s">
        <v>24794</v>
      </c>
      <c r="B100" s="60" t="s">
        <v>24795</v>
      </c>
      <c r="C100" s="59" t="s">
        <v>24796</v>
      </c>
      <c r="D100" s="59" t="s">
        <v>24797</v>
      </c>
      <c r="E100" s="59" t="s">
        <v>24798</v>
      </c>
      <c r="F100" s="59" t="s">
        <v>24799</v>
      </c>
      <c r="H100" s="59" t="s">
        <v>24800</v>
      </c>
      <c r="I100" s="59" t="s">
        <v>24801</v>
      </c>
      <c r="J100" s="59" t="s">
        <v>18943</v>
      </c>
      <c r="K100" s="59" t="s">
        <v>24802</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178.5">
      <c r="A101" s="59" t="s">
        <v>24803</v>
      </c>
      <c r="B101" s="60" t="s">
        <v>24804</v>
      </c>
      <c r="C101" s="59" t="s">
        <v>24796</v>
      </c>
      <c r="D101" s="59" t="s">
        <v>24805</v>
      </c>
      <c r="E101" s="59" t="s">
        <v>24806</v>
      </c>
      <c r="F101" s="59" t="s">
        <v>24807</v>
      </c>
      <c r="H101" s="59" t="s">
        <v>24808</v>
      </c>
      <c r="I101" s="59" t="s">
        <v>24809</v>
      </c>
      <c r="J101" s="59" t="s">
        <v>17408</v>
      </c>
      <c r="K101" s="59" t="s">
        <v>24810</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25.5" hidden="1">
      <c r="A102" s="59" t="s">
        <v>24811</v>
      </c>
      <c r="B102" s="60" t="s">
        <v>24812</v>
      </c>
      <c r="C102" s="59" t="s">
        <v>24813</v>
      </c>
      <c r="D102" s="59" t="s">
        <v>545</v>
      </c>
      <c r="E102" s="59" t="s">
        <v>24119</v>
      </c>
      <c r="F102" s="59" t="s">
        <v>545</v>
      </c>
      <c r="H102" s="59" t="s">
        <v>545</v>
      </c>
      <c r="I102" s="59" t="s">
        <v>24814</v>
      </c>
      <c r="J102" s="59" t="s">
        <v>24815</v>
      </c>
      <c r="K102" s="59" t="s">
        <v>24816</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38.25">
      <c r="A103" s="59" t="s">
        <v>24817</v>
      </c>
      <c r="B103" s="60" t="s">
        <v>24818</v>
      </c>
      <c r="C103" s="59" t="s">
        <v>3034</v>
      </c>
      <c r="D103" s="59" t="s">
        <v>545</v>
      </c>
      <c r="E103" s="59" t="s">
        <v>24263</v>
      </c>
      <c r="F103" s="59" t="s">
        <v>545</v>
      </c>
      <c r="H103" s="59" t="s">
        <v>545</v>
      </c>
      <c r="I103" s="59" t="s">
        <v>24819</v>
      </c>
      <c r="J103" s="59" t="s">
        <v>20962</v>
      </c>
      <c r="K103" s="59" t="s">
        <v>24820</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38.25">
      <c r="A104" s="59" t="s">
        <v>24817</v>
      </c>
      <c r="B104" s="60" t="s">
        <v>24821</v>
      </c>
      <c r="C104" s="59" t="s">
        <v>3034</v>
      </c>
      <c r="D104" s="59" t="s">
        <v>545</v>
      </c>
      <c r="E104" s="59" t="s">
        <v>24263</v>
      </c>
      <c r="F104" s="59" t="s">
        <v>545</v>
      </c>
      <c r="H104" s="59" t="s">
        <v>545</v>
      </c>
      <c r="I104" s="59" t="s">
        <v>24822</v>
      </c>
      <c r="J104" s="59" t="s">
        <v>20962</v>
      </c>
      <c r="K104" s="59" t="s">
        <v>24823</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25.5">
      <c r="A105" s="59" t="s">
        <v>12669</v>
      </c>
      <c r="B105" s="60" t="s">
        <v>24824</v>
      </c>
      <c r="C105" s="59" t="s">
        <v>1364</v>
      </c>
      <c r="D105" s="59" t="s">
        <v>545</v>
      </c>
      <c r="E105" s="59" t="s">
        <v>24119</v>
      </c>
      <c r="F105" s="59" t="s">
        <v>545</v>
      </c>
      <c r="H105" s="59" t="s">
        <v>545</v>
      </c>
      <c r="I105" s="59" t="s">
        <v>24825</v>
      </c>
      <c r="J105" s="59" t="s">
        <v>9186</v>
      </c>
      <c r="K105" s="59" t="s">
        <v>24826</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25.5">
      <c r="A106" s="59" t="s">
        <v>12669</v>
      </c>
      <c r="B106" s="60" t="s">
        <v>24827</v>
      </c>
      <c r="C106" s="59" t="s">
        <v>1364</v>
      </c>
      <c r="D106" s="59" t="s">
        <v>545</v>
      </c>
      <c r="E106" s="59" t="s">
        <v>24119</v>
      </c>
      <c r="F106" s="59" t="s">
        <v>545</v>
      </c>
      <c r="H106" s="59" t="s">
        <v>545</v>
      </c>
      <c r="I106" s="59" t="s">
        <v>24828</v>
      </c>
      <c r="J106" s="59" t="s">
        <v>9186</v>
      </c>
      <c r="K106" s="59" t="s">
        <v>24829</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25.5">
      <c r="A107" s="59" t="s">
        <v>12669</v>
      </c>
      <c r="B107" s="60" t="s">
        <v>24830</v>
      </c>
      <c r="C107" s="59" t="s">
        <v>1364</v>
      </c>
      <c r="D107" s="59" t="s">
        <v>545</v>
      </c>
      <c r="E107" s="59" t="s">
        <v>24119</v>
      </c>
      <c r="F107" s="59" t="s">
        <v>545</v>
      </c>
      <c r="H107" s="59" t="s">
        <v>545</v>
      </c>
      <c r="I107" s="59" t="s">
        <v>24831</v>
      </c>
      <c r="J107" s="59" t="s">
        <v>9186</v>
      </c>
      <c r="K107" s="59" t="s">
        <v>24832</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25.5">
      <c r="A108" s="59" t="s">
        <v>12669</v>
      </c>
      <c r="B108" s="60" t="s">
        <v>24833</v>
      </c>
      <c r="C108" s="59" t="s">
        <v>1364</v>
      </c>
      <c r="D108" s="59" t="s">
        <v>545</v>
      </c>
      <c r="E108" s="59" t="s">
        <v>24119</v>
      </c>
      <c r="F108" s="59" t="s">
        <v>545</v>
      </c>
      <c r="H108" s="59" t="s">
        <v>545</v>
      </c>
      <c r="I108" s="59" t="s">
        <v>24834</v>
      </c>
      <c r="J108" s="59" t="s">
        <v>9186</v>
      </c>
      <c r="K108" s="59" t="s">
        <v>24835</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25.5">
      <c r="A109" s="59" t="s">
        <v>12669</v>
      </c>
      <c r="B109" s="60" t="s">
        <v>24836</v>
      </c>
      <c r="C109" s="59" t="s">
        <v>1364</v>
      </c>
      <c r="D109" s="59" t="s">
        <v>545</v>
      </c>
      <c r="E109" s="59" t="s">
        <v>24119</v>
      </c>
      <c r="F109" s="59" t="s">
        <v>545</v>
      </c>
      <c r="H109" s="59" t="s">
        <v>545</v>
      </c>
      <c r="I109" s="59" t="s">
        <v>24837</v>
      </c>
      <c r="J109" s="59" t="s">
        <v>9186</v>
      </c>
      <c r="K109" s="59" t="s">
        <v>24838</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25.5">
      <c r="A110" s="59" t="s">
        <v>12669</v>
      </c>
      <c r="B110" s="60" t="s">
        <v>24839</v>
      </c>
      <c r="C110" s="59" t="s">
        <v>1364</v>
      </c>
      <c r="D110" s="59" t="s">
        <v>545</v>
      </c>
      <c r="E110" s="59" t="s">
        <v>24119</v>
      </c>
      <c r="F110" s="59" t="s">
        <v>545</v>
      </c>
      <c r="H110" s="59" t="s">
        <v>545</v>
      </c>
      <c r="I110" s="59" t="s">
        <v>24840</v>
      </c>
      <c r="J110" s="59" t="s">
        <v>9186</v>
      </c>
      <c r="K110" s="59" t="s">
        <v>24841</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38.25">
      <c r="A111" s="59" t="s">
        <v>24817</v>
      </c>
      <c r="B111" s="60" t="s">
        <v>24842</v>
      </c>
      <c r="C111" s="59" t="s">
        <v>3034</v>
      </c>
      <c r="D111" s="59" t="s">
        <v>545</v>
      </c>
      <c r="E111" s="59" t="s">
        <v>24263</v>
      </c>
      <c r="F111" s="59" t="s">
        <v>545</v>
      </c>
      <c r="H111" s="59" t="s">
        <v>545</v>
      </c>
      <c r="I111" s="59" t="s">
        <v>24843</v>
      </c>
      <c r="J111" s="59" t="s">
        <v>20962</v>
      </c>
      <c r="K111" s="59" t="s">
        <v>24844</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38.25">
      <c r="A112" s="59" t="s">
        <v>24817</v>
      </c>
      <c r="B112" s="60" t="s">
        <v>24845</v>
      </c>
      <c r="C112" s="59" t="s">
        <v>3034</v>
      </c>
      <c r="D112" s="59" t="s">
        <v>545</v>
      </c>
      <c r="E112" s="59" t="s">
        <v>24263</v>
      </c>
      <c r="F112" s="59" t="s">
        <v>545</v>
      </c>
      <c r="H112" s="59" t="s">
        <v>545</v>
      </c>
      <c r="I112" s="59" t="s">
        <v>24846</v>
      </c>
      <c r="J112" s="59" t="s">
        <v>20962</v>
      </c>
      <c r="K112" s="59" t="s">
        <v>24847</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102">
      <c r="A113" s="59" t="s">
        <v>24848</v>
      </c>
      <c r="B113" s="60" t="s">
        <v>24849</v>
      </c>
      <c r="C113" s="59" t="s">
        <v>1676</v>
      </c>
      <c r="D113" s="59" t="s">
        <v>24850</v>
      </c>
      <c r="E113" s="59" t="s">
        <v>24263</v>
      </c>
      <c r="F113" s="59" t="s">
        <v>24851</v>
      </c>
      <c r="H113" s="59" t="s">
        <v>24852</v>
      </c>
      <c r="I113" s="59" t="s">
        <v>24853</v>
      </c>
      <c r="J113" s="59" t="s">
        <v>6554</v>
      </c>
      <c r="K113" s="59" t="s">
        <v>24854</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76.5">
      <c r="A114" s="59" t="s">
        <v>24855</v>
      </c>
      <c r="B114" s="60" t="s">
        <v>24856</v>
      </c>
      <c r="C114" s="59" t="s">
        <v>1676</v>
      </c>
      <c r="D114" s="59" t="s">
        <v>24857</v>
      </c>
      <c r="E114" s="59" t="s">
        <v>24263</v>
      </c>
      <c r="F114" s="59" t="s">
        <v>24858</v>
      </c>
      <c r="H114" s="59" t="s">
        <v>24859</v>
      </c>
      <c r="I114" s="59" t="s">
        <v>24860</v>
      </c>
      <c r="J114" s="59" t="s">
        <v>4620</v>
      </c>
      <c r="K114" s="59" t="s">
        <v>24861</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89.25">
      <c r="A115" s="59" t="s">
        <v>24862</v>
      </c>
      <c r="B115" s="60" t="s">
        <v>24863</v>
      </c>
      <c r="C115" s="59" t="s">
        <v>24864</v>
      </c>
      <c r="D115" s="59" t="s">
        <v>24865</v>
      </c>
      <c r="E115" s="59" t="s">
        <v>24263</v>
      </c>
      <c r="F115" s="59" t="s">
        <v>24866</v>
      </c>
      <c r="H115" s="59" t="s">
        <v>24867</v>
      </c>
      <c r="I115" s="59" t="s">
        <v>24868</v>
      </c>
      <c r="J115" s="59" t="s">
        <v>2484</v>
      </c>
      <c r="K115" s="59" t="s">
        <v>24869</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242.25">
      <c r="A116" s="59" t="s">
        <v>24870</v>
      </c>
      <c r="B116" s="60" t="s">
        <v>24871</v>
      </c>
      <c r="C116" s="59" t="s">
        <v>4825</v>
      </c>
      <c r="D116" s="59" t="s">
        <v>24872</v>
      </c>
      <c r="E116" s="59" t="s">
        <v>24872</v>
      </c>
      <c r="F116" s="59" t="s">
        <v>24873</v>
      </c>
      <c r="H116" s="59" t="s">
        <v>24874</v>
      </c>
      <c r="I116" s="59" t="s">
        <v>24875</v>
      </c>
      <c r="J116" s="59" t="s">
        <v>8772</v>
      </c>
      <c r="K116" s="59" t="s">
        <v>24876</v>
      </c>
      <c r="L116" s="59" t="s">
        <v>24877</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204">
      <c r="A117" s="59" t="s">
        <v>24878</v>
      </c>
      <c r="B117" s="60" t="s">
        <v>24879</v>
      </c>
      <c r="C117" s="59" t="s">
        <v>24880</v>
      </c>
      <c r="D117" s="59" t="s">
        <v>24881</v>
      </c>
      <c r="E117" s="59" t="s">
        <v>24119</v>
      </c>
      <c r="F117" s="59" t="s">
        <v>24882</v>
      </c>
      <c r="H117" s="59" t="s">
        <v>24883</v>
      </c>
      <c r="I117" s="59" t="s">
        <v>24884</v>
      </c>
      <c r="J117" s="59" t="s">
        <v>11822</v>
      </c>
      <c r="K117" s="59" t="s">
        <v>24885</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76.5">
      <c r="A118" s="59" t="s">
        <v>24886</v>
      </c>
      <c r="B118" s="60" t="s">
        <v>24887</v>
      </c>
      <c r="C118" s="59" t="s">
        <v>1872</v>
      </c>
      <c r="D118" s="59" t="s">
        <v>24888</v>
      </c>
      <c r="E118" s="59" t="s">
        <v>24889</v>
      </c>
      <c r="F118" s="59" t="s">
        <v>24890</v>
      </c>
      <c r="H118" s="59" t="s">
        <v>24891</v>
      </c>
      <c r="I118" s="59" t="s">
        <v>24892</v>
      </c>
      <c r="J118" s="59" t="s">
        <v>24893</v>
      </c>
      <c r="K118" s="59" t="s">
        <v>24894</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114.75">
      <c r="A119" s="59" t="s">
        <v>24895</v>
      </c>
      <c r="B119" s="60" t="s">
        <v>24896</v>
      </c>
      <c r="C119" s="59" t="s">
        <v>8838</v>
      </c>
      <c r="D119" s="59" t="s">
        <v>24897</v>
      </c>
      <c r="E119" s="59" t="s">
        <v>24227</v>
      </c>
      <c r="F119" s="59" t="s">
        <v>24898</v>
      </c>
      <c r="H119" s="59" t="s">
        <v>24899</v>
      </c>
      <c r="I119" s="59" t="s">
        <v>24900</v>
      </c>
      <c r="J119" s="59" t="s">
        <v>24901</v>
      </c>
      <c r="K119" s="59" t="s">
        <v>24902</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51">
      <c r="A120" s="59" t="s">
        <v>24903</v>
      </c>
      <c r="B120" s="60" t="s">
        <v>24904</v>
      </c>
      <c r="C120" s="59" t="s">
        <v>8838</v>
      </c>
      <c r="D120" s="59" t="s">
        <v>24905</v>
      </c>
      <c r="E120" s="59" t="s">
        <v>24227</v>
      </c>
      <c r="F120" s="59" t="s">
        <v>24906</v>
      </c>
      <c r="H120" s="59" t="s">
        <v>24907</v>
      </c>
      <c r="I120" s="59" t="s">
        <v>24908</v>
      </c>
      <c r="J120" s="59" t="s">
        <v>9186</v>
      </c>
      <c r="K120" s="59" t="s">
        <v>24909</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76.5">
      <c r="A121" s="59" t="s">
        <v>24910</v>
      </c>
      <c r="B121" s="60" t="s">
        <v>24911</v>
      </c>
      <c r="C121" s="59" t="s">
        <v>8838</v>
      </c>
      <c r="D121" s="59" t="s">
        <v>24912</v>
      </c>
      <c r="E121" s="59" t="s">
        <v>24227</v>
      </c>
      <c r="F121" s="59" t="s">
        <v>24913</v>
      </c>
      <c r="H121" s="59" t="s">
        <v>24914</v>
      </c>
      <c r="I121" s="59" t="s">
        <v>24915</v>
      </c>
      <c r="J121" s="59" t="s">
        <v>2619</v>
      </c>
      <c r="K121" s="59" t="s">
        <v>24916</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306">
      <c r="A122" s="59" t="s">
        <v>24917</v>
      </c>
      <c r="B122" s="60" t="s">
        <v>24918</v>
      </c>
      <c r="C122" s="59" t="s">
        <v>3034</v>
      </c>
      <c r="D122" s="59" t="s">
        <v>24919</v>
      </c>
      <c r="E122" s="59" t="s">
        <v>24920</v>
      </c>
      <c r="F122" s="59" t="s">
        <v>24921</v>
      </c>
      <c r="H122" s="59" t="s">
        <v>24922</v>
      </c>
      <c r="I122" s="59" t="s">
        <v>24923</v>
      </c>
      <c r="J122" s="59" t="s">
        <v>5251</v>
      </c>
      <c r="K122" s="59" t="s">
        <v>24924</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114.75">
      <c r="A123" s="59" t="s">
        <v>24925</v>
      </c>
      <c r="B123" s="60" t="s">
        <v>24926</v>
      </c>
      <c r="C123" s="59" t="s">
        <v>3034</v>
      </c>
      <c r="D123" s="59" t="s">
        <v>24927</v>
      </c>
      <c r="E123" s="59" t="s">
        <v>24928</v>
      </c>
      <c r="F123" s="59" t="s">
        <v>24929</v>
      </c>
      <c r="H123" s="59" t="s">
        <v>24930</v>
      </c>
      <c r="I123" s="59" t="s">
        <v>24931</v>
      </c>
      <c r="J123" s="59" t="s">
        <v>2188</v>
      </c>
      <c r="K123" s="59" t="s">
        <v>24932</v>
      </c>
      <c r="L123" s="59" t="s">
        <v>545</v>
      </c>
      <c r="M123" s="59" t="s">
        <v>545</v>
      </c>
      <c r="N123" s="59" t="s">
        <v>545</v>
      </c>
      <c r="O123" s="59" t="s">
        <v>545</v>
      </c>
      <c r="P123" s="59" t="s">
        <v>545</v>
      </c>
      <c r="Q123" s="59" t="s">
        <v>545</v>
      </c>
      <c r="R123" s="59" t="s">
        <v>545</v>
      </c>
      <c r="S123" s="59" t="s">
        <v>545</v>
      </c>
      <c r="T123" s="59" t="s">
        <v>545</v>
      </c>
      <c r="U123" s="59" t="s">
        <v>545</v>
      </c>
      <c r="V123" s="59" t="s">
        <v>24933</v>
      </c>
      <c r="W123" s="59" t="s">
        <v>545</v>
      </c>
      <c r="X123" s="59" t="s">
        <v>545</v>
      </c>
      <c r="Y123" s="59" t="s">
        <v>545</v>
      </c>
    </row>
    <row r="124" spans="1:25" ht="102">
      <c r="A124" s="59" t="s">
        <v>24934</v>
      </c>
      <c r="B124" s="60" t="s">
        <v>24935</v>
      </c>
      <c r="C124" s="59" t="s">
        <v>3034</v>
      </c>
      <c r="D124" s="59" t="s">
        <v>24927</v>
      </c>
      <c r="E124" s="59" t="s">
        <v>24928</v>
      </c>
      <c r="F124" s="59" t="s">
        <v>24936</v>
      </c>
      <c r="H124" s="59" t="s">
        <v>24937</v>
      </c>
      <c r="I124" s="59" t="s">
        <v>24938</v>
      </c>
      <c r="J124" s="59" t="s">
        <v>2188</v>
      </c>
      <c r="K124" s="59" t="s">
        <v>24939</v>
      </c>
      <c r="L124" s="59" t="s">
        <v>545</v>
      </c>
      <c r="M124" s="59" t="s">
        <v>545</v>
      </c>
      <c r="N124" s="59" t="s">
        <v>545</v>
      </c>
      <c r="O124" s="59" t="s">
        <v>545</v>
      </c>
      <c r="P124" s="59" t="s">
        <v>545</v>
      </c>
      <c r="Q124" s="59" t="s">
        <v>545</v>
      </c>
      <c r="R124" s="59" t="s">
        <v>545</v>
      </c>
      <c r="S124" s="59" t="s">
        <v>545</v>
      </c>
      <c r="T124" s="59" t="s">
        <v>545</v>
      </c>
      <c r="U124" s="59" t="s">
        <v>545</v>
      </c>
      <c r="V124" s="59" t="s">
        <v>24940</v>
      </c>
      <c r="W124" s="59" t="s">
        <v>545</v>
      </c>
      <c r="X124" s="59" t="s">
        <v>545</v>
      </c>
      <c r="Y124" s="59" t="s">
        <v>545</v>
      </c>
    </row>
    <row r="125" spans="1:25" ht="114.75">
      <c r="A125" s="59" t="s">
        <v>24941</v>
      </c>
      <c r="B125" s="60" t="s">
        <v>24942</v>
      </c>
      <c r="C125" s="59" t="s">
        <v>3034</v>
      </c>
      <c r="D125" s="59" t="s">
        <v>24943</v>
      </c>
      <c r="E125" s="59" t="s">
        <v>24944</v>
      </c>
      <c r="F125" s="59" t="s">
        <v>24945</v>
      </c>
      <c r="H125" s="59" t="s">
        <v>24946</v>
      </c>
      <c r="I125" s="59" t="s">
        <v>24947</v>
      </c>
      <c r="J125" s="59" t="s">
        <v>13470</v>
      </c>
      <c r="K125" s="59" t="s">
        <v>24948</v>
      </c>
      <c r="L125" s="59" t="s">
        <v>545</v>
      </c>
      <c r="M125" s="59" t="s">
        <v>545</v>
      </c>
      <c r="N125" s="59" t="s">
        <v>545</v>
      </c>
      <c r="O125" s="59" t="s">
        <v>545</v>
      </c>
      <c r="P125" s="59" t="s">
        <v>545</v>
      </c>
      <c r="Q125" s="59" t="s">
        <v>545</v>
      </c>
      <c r="R125" s="59" t="s">
        <v>545</v>
      </c>
      <c r="S125" s="59" t="s">
        <v>545</v>
      </c>
      <c r="T125" s="59" t="s">
        <v>545</v>
      </c>
      <c r="U125" s="59" t="s">
        <v>545</v>
      </c>
      <c r="V125" s="59" t="s">
        <v>24949</v>
      </c>
      <c r="W125" s="59" t="s">
        <v>545</v>
      </c>
      <c r="X125" s="59" t="s">
        <v>545</v>
      </c>
      <c r="Y125" s="59" t="s">
        <v>545</v>
      </c>
    </row>
    <row r="126" spans="1:25" ht="318.75">
      <c r="A126" s="59" t="s">
        <v>24950</v>
      </c>
      <c r="B126" s="60" t="s">
        <v>24951</v>
      </c>
      <c r="C126" s="59" t="s">
        <v>10528</v>
      </c>
      <c r="D126" s="59" t="s">
        <v>24952</v>
      </c>
      <c r="E126" s="59" t="s">
        <v>24166</v>
      </c>
      <c r="F126" s="59" t="s">
        <v>24953</v>
      </c>
      <c r="H126" s="59" t="s">
        <v>24954</v>
      </c>
      <c r="I126" s="59" t="s">
        <v>24955</v>
      </c>
      <c r="J126" s="59" t="s">
        <v>24956</v>
      </c>
      <c r="K126" s="59" t="s">
        <v>24957</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306">
      <c r="A127" s="59" t="s">
        <v>24950</v>
      </c>
      <c r="B127" s="60" t="s">
        <v>24958</v>
      </c>
      <c r="C127" s="59" t="s">
        <v>10528</v>
      </c>
      <c r="D127" s="59" t="s">
        <v>24952</v>
      </c>
      <c r="E127" s="59" t="s">
        <v>24166</v>
      </c>
      <c r="F127" s="59" t="s">
        <v>24959</v>
      </c>
      <c r="H127" s="59" t="s">
        <v>24960</v>
      </c>
      <c r="I127" s="59" t="s">
        <v>24961</v>
      </c>
      <c r="J127" s="59" t="s">
        <v>24956</v>
      </c>
      <c r="K127" s="59" t="s">
        <v>24962</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102">
      <c r="A128" s="59" t="s">
        <v>24963</v>
      </c>
      <c r="B128" s="60" t="s">
        <v>24964</v>
      </c>
      <c r="C128" s="59" t="s">
        <v>3034</v>
      </c>
      <c r="D128" s="59" t="s">
        <v>24965</v>
      </c>
      <c r="E128" s="59" t="s">
        <v>24227</v>
      </c>
      <c r="F128" s="59" t="s">
        <v>24966</v>
      </c>
      <c r="H128" s="59" t="s">
        <v>24967</v>
      </c>
      <c r="I128" s="59" t="s">
        <v>24968</v>
      </c>
      <c r="J128" s="59" t="s">
        <v>1842</v>
      </c>
      <c r="K128" s="59" t="s">
        <v>24969</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89.25">
      <c r="A129" s="59" t="s">
        <v>24970</v>
      </c>
      <c r="B129" s="60" t="s">
        <v>24971</v>
      </c>
      <c r="C129" s="59" t="s">
        <v>3034</v>
      </c>
      <c r="D129" s="59" t="s">
        <v>24972</v>
      </c>
      <c r="E129" s="59" t="s">
        <v>729</v>
      </c>
      <c r="F129" s="59" t="s">
        <v>24973</v>
      </c>
      <c r="H129" s="59" t="s">
        <v>24974</v>
      </c>
      <c r="I129" s="59" t="s">
        <v>24975</v>
      </c>
      <c r="J129" s="59" t="s">
        <v>11858</v>
      </c>
      <c r="K129" s="59" t="s">
        <v>24976</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242.25">
      <c r="A130" s="59" t="s">
        <v>24977</v>
      </c>
      <c r="B130" s="60" t="s">
        <v>24978</v>
      </c>
      <c r="C130" s="59" t="s">
        <v>3034</v>
      </c>
      <c r="D130" s="59" t="s">
        <v>24979</v>
      </c>
      <c r="E130" s="59" t="s">
        <v>712</v>
      </c>
      <c r="F130" s="59" t="s">
        <v>24980</v>
      </c>
      <c r="H130" s="59" t="s">
        <v>24981</v>
      </c>
      <c r="I130" s="59" t="s">
        <v>24982</v>
      </c>
      <c r="J130" s="59" t="s">
        <v>11858</v>
      </c>
      <c r="K130" s="59" t="s">
        <v>24983</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89.25">
      <c r="A131" s="59" t="s">
        <v>24984</v>
      </c>
      <c r="B131" s="60" t="s">
        <v>24985</v>
      </c>
      <c r="C131" s="59" t="s">
        <v>3034</v>
      </c>
      <c r="D131" s="59" t="s">
        <v>24986</v>
      </c>
      <c r="E131" s="59" t="s">
        <v>712</v>
      </c>
      <c r="F131" s="59" t="s">
        <v>24987</v>
      </c>
      <c r="H131" s="59" t="s">
        <v>24988</v>
      </c>
      <c r="I131" s="59" t="s">
        <v>24989</v>
      </c>
      <c r="J131" s="59" t="s">
        <v>3087</v>
      </c>
      <c r="K131" s="59" t="s">
        <v>24990</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165.75">
      <c r="A132" s="59" t="s">
        <v>24991</v>
      </c>
      <c r="B132" s="60" t="s">
        <v>24992</v>
      </c>
      <c r="C132" s="59" t="s">
        <v>3034</v>
      </c>
      <c r="D132" s="59" t="s">
        <v>24993</v>
      </c>
      <c r="E132" s="59" t="s">
        <v>24994</v>
      </c>
      <c r="F132" s="59" t="s">
        <v>24995</v>
      </c>
      <c r="H132" s="59" t="s">
        <v>24996</v>
      </c>
      <c r="I132" s="59" t="s">
        <v>24997</v>
      </c>
      <c r="J132" s="59" t="s">
        <v>24998</v>
      </c>
      <c r="K132" s="59" t="s">
        <v>24999</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63.75">
      <c r="A133" s="59" t="s">
        <v>25000</v>
      </c>
      <c r="B133" s="60" t="s">
        <v>25001</v>
      </c>
      <c r="C133" s="59" t="s">
        <v>3034</v>
      </c>
      <c r="D133" s="59" t="s">
        <v>25002</v>
      </c>
      <c r="E133" s="59" t="s">
        <v>24227</v>
      </c>
      <c r="F133" s="59" t="s">
        <v>25003</v>
      </c>
      <c r="H133" s="59" t="s">
        <v>25004</v>
      </c>
      <c r="I133" s="59" t="s">
        <v>25005</v>
      </c>
      <c r="J133" s="59" t="s">
        <v>1812</v>
      </c>
      <c r="K133" s="59" t="s">
        <v>25006</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409.5">
      <c r="A134" s="59" t="s">
        <v>25007</v>
      </c>
      <c r="B134" s="60" t="s">
        <v>25008</v>
      </c>
      <c r="C134" s="59" t="s">
        <v>3034</v>
      </c>
      <c r="D134" s="59" t="s">
        <v>25009</v>
      </c>
      <c r="E134" s="59" t="s">
        <v>24166</v>
      </c>
      <c r="F134" s="59" t="s">
        <v>25010</v>
      </c>
      <c r="H134" s="59" t="s">
        <v>25011</v>
      </c>
      <c r="I134" s="59" t="s">
        <v>25012</v>
      </c>
      <c r="J134" s="59" t="s">
        <v>5078</v>
      </c>
      <c r="K134" s="59" t="s">
        <v>25013</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331.5">
      <c r="A135" s="59" t="s">
        <v>25014</v>
      </c>
      <c r="B135" s="60" t="s">
        <v>25015</v>
      </c>
      <c r="C135" s="59" t="s">
        <v>3034</v>
      </c>
      <c r="D135" s="59" t="s">
        <v>25016</v>
      </c>
      <c r="E135" s="59" t="s">
        <v>24197</v>
      </c>
      <c r="F135" s="59" t="s">
        <v>25017</v>
      </c>
      <c r="H135" s="59" t="s">
        <v>25018</v>
      </c>
      <c r="I135" s="59" t="s">
        <v>25019</v>
      </c>
      <c r="J135" s="59" t="s">
        <v>16415</v>
      </c>
      <c r="K135" s="59" t="s">
        <v>25020</v>
      </c>
      <c r="L135" s="59" t="s">
        <v>545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38.25">
      <c r="A136" s="59" t="s">
        <v>25021</v>
      </c>
      <c r="B136" s="60" t="s">
        <v>25022</v>
      </c>
      <c r="C136" s="59" t="s">
        <v>3034</v>
      </c>
      <c r="D136" s="59" t="s">
        <v>25023</v>
      </c>
      <c r="E136" s="59" t="s">
        <v>25023</v>
      </c>
      <c r="F136" s="59" t="s">
        <v>25024</v>
      </c>
      <c r="H136" s="59" t="s">
        <v>25025</v>
      </c>
      <c r="I136" s="59" t="s">
        <v>25026</v>
      </c>
      <c r="J136" s="59" t="s">
        <v>2122</v>
      </c>
      <c r="K136" s="59" t="s">
        <v>25027</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102">
      <c r="A137" s="59" t="s">
        <v>25028</v>
      </c>
      <c r="B137" s="60" t="s">
        <v>25029</v>
      </c>
      <c r="C137" s="59" t="s">
        <v>12812</v>
      </c>
      <c r="D137" s="59" t="s">
        <v>25030</v>
      </c>
      <c r="E137" s="59" t="s">
        <v>25031</v>
      </c>
      <c r="F137" s="59" t="s">
        <v>25032</v>
      </c>
      <c r="H137" s="59" t="s">
        <v>25033</v>
      </c>
      <c r="I137" s="59" t="s">
        <v>25034</v>
      </c>
      <c r="J137" s="59" t="s">
        <v>2784</v>
      </c>
      <c r="K137" s="59" t="s">
        <v>25035</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153">
      <c r="A138" s="59" t="s">
        <v>25036</v>
      </c>
      <c r="B138" s="60" t="s">
        <v>25037</v>
      </c>
      <c r="C138" s="59" t="s">
        <v>16446</v>
      </c>
      <c r="D138" s="59" t="s">
        <v>25038</v>
      </c>
      <c r="E138" s="59" t="s">
        <v>24119</v>
      </c>
      <c r="F138" s="59" t="s">
        <v>25039</v>
      </c>
      <c r="H138" s="59" t="s">
        <v>25040</v>
      </c>
      <c r="I138" s="59" t="s">
        <v>25041</v>
      </c>
      <c r="J138" s="59" t="s">
        <v>2946</v>
      </c>
      <c r="K138" s="59" t="s">
        <v>25042</v>
      </c>
      <c r="L138" s="59" t="s">
        <v>25043</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140.25">
      <c r="A139" s="59" t="s">
        <v>25044</v>
      </c>
      <c r="B139" s="60" t="s">
        <v>25045</v>
      </c>
      <c r="C139" s="59" t="s">
        <v>4825</v>
      </c>
      <c r="D139" s="59" t="s">
        <v>25046</v>
      </c>
      <c r="E139" s="59" t="s">
        <v>25046</v>
      </c>
      <c r="F139" s="59" t="s">
        <v>545</v>
      </c>
      <c r="H139" s="59" t="s">
        <v>545</v>
      </c>
      <c r="I139" s="59" t="s">
        <v>25047</v>
      </c>
      <c r="J139" s="59" t="s">
        <v>2946</v>
      </c>
      <c r="K139" s="59" t="s">
        <v>25048</v>
      </c>
      <c r="L139" s="59" t="s">
        <v>25049</v>
      </c>
      <c r="M139" s="59" t="s">
        <v>545</v>
      </c>
      <c r="N139" s="59" t="s">
        <v>545</v>
      </c>
      <c r="O139" s="59" t="s">
        <v>545</v>
      </c>
      <c r="P139" s="59" t="s">
        <v>545</v>
      </c>
      <c r="Q139" s="59" t="s">
        <v>545</v>
      </c>
      <c r="R139" s="59" t="s">
        <v>545</v>
      </c>
      <c r="S139" s="59" t="s">
        <v>545</v>
      </c>
      <c r="T139" s="59" t="s">
        <v>25050</v>
      </c>
      <c r="U139" s="59" t="s">
        <v>545</v>
      </c>
      <c r="V139" s="59" t="s">
        <v>545</v>
      </c>
      <c r="W139" s="59" t="s">
        <v>545</v>
      </c>
      <c r="X139" s="59" t="s">
        <v>545</v>
      </c>
      <c r="Y139" s="59" t="s">
        <v>545</v>
      </c>
    </row>
    <row r="140" spans="1:25" ht="409.5">
      <c r="A140" s="59" t="s">
        <v>25051</v>
      </c>
      <c r="B140" s="60" t="s">
        <v>25052</v>
      </c>
      <c r="C140" s="59" t="s">
        <v>4825</v>
      </c>
      <c r="D140" s="59" t="s">
        <v>25053</v>
      </c>
      <c r="E140" s="59" t="s">
        <v>24263</v>
      </c>
      <c r="F140" s="59" t="s">
        <v>545</v>
      </c>
      <c r="H140" s="59" t="s">
        <v>545</v>
      </c>
      <c r="I140" s="59" t="s">
        <v>25054</v>
      </c>
      <c r="J140" s="59" t="s">
        <v>2544</v>
      </c>
      <c r="K140" s="59" t="s">
        <v>25055</v>
      </c>
      <c r="L140" s="59" t="s">
        <v>545</v>
      </c>
      <c r="M140" s="59" t="s">
        <v>545</v>
      </c>
      <c r="N140" s="59" t="s">
        <v>545</v>
      </c>
      <c r="O140" s="59" t="s">
        <v>545</v>
      </c>
      <c r="P140" s="59" t="s">
        <v>545</v>
      </c>
      <c r="Q140" s="59" t="s">
        <v>545</v>
      </c>
      <c r="R140" s="59" t="s">
        <v>545</v>
      </c>
      <c r="S140" s="59" t="s">
        <v>545</v>
      </c>
      <c r="T140" s="59" t="s">
        <v>25056</v>
      </c>
      <c r="U140" s="59" t="s">
        <v>545</v>
      </c>
      <c r="V140" s="59" t="s">
        <v>545</v>
      </c>
      <c r="W140" s="59" t="s">
        <v>545</v>
      </c>
      <c r="X140" s="59" t="s">
        <v>545</v>
      </c>
      <c r="Y140" s="59" t="s">
        <v>545</v>
      </c>
    </row>
    <row r="141" spans="1:25" ht="114.75">
      <c r="A141" s="59" t="s">
        <v>25057</v>
      </c>
      <c r="B141" s="60" t="s">
        <v>25058</v>
      </c>
      <c r="C141" s="59" t="s">
        <v>16446</v>
      </c>
      <c r="D141" s="59" t="s">
        <v>25059</v>
      </c>
      <c r="E141" s="59" t="s">
        <v>25059</v>
      </c>
      <c r="F141" s="59" t="s">
        <v>25060</v>
      </c>
      <c r="H141" s="59" t="s">
        <v>25061</v>
      </c>
      <c r="I141" s="59" t="s">
        <v>25062</v>
      </c>
      <c r="J141" s="59" t="s">
        <v>25063</v>
      </c>
      <c r="K141" s="59" t="s">
        <v>25064</v>
      </c>
      <c r="L141" s="59" t="s">
        <v>25065</v>
      </c>
      <c r="M141" s="59" t="s">
        <v>545</v>
      </c>
      <c r="N141" s="59" t="s">
        <v>545</v>
      </c>
      <c r="O141" s="59" t="s">
        <v>545</v>
      </c>
      <c r="P141" s="59" t="s">
        <v>545</v>
      </c>
      <c r="Q141" s="59" t="s">
        <v>545</v>
      </c>
      <c r="R141" s="59" t="s">
        <v>545</v>
      </c>
      <c r="S141" s="59" t="s">
        <v>545</v>
      </c>
      <c r="T141" s="59" t="s">
        <v>25066</v>
      </c>
      <c r="U141" s="59" t="s">
        <v>545</v>
      </c>
      <c r="V141" s="59" t="s">
        <v>545</v>
      </c>
      <c r="W141" s="59" t="s">
        <v>545</v>
      </c>
      <c r="X141" s="59" t="s">
        <v>545</v>
      </c>
      <c r="Y141" s="59" t="s">
        <v>545</v>
      </c>
    </row>
    <row r="142" spans="1:25" ht="38.25">
      <c r="A142" s="59" t="s">
        <v>545</v>
      </c>
      <c r="B142" s="60" t="s">
        <v>25067</v>
      </c>
      <c r="C142" s="59" t="s">
        <v>1383</v>
      </c>
      <c r="D142" s="59" t="s">
        <v>25068</v>
      </c>
      <c r="E142" s="59" t="s">
        <v>25069</v>
      </c>
      <c r="F142" s="59" t="s">
        <v>25070</v>
      </c>
      <c r="H142" s="59" t="s">
        <v>545</v>
      </c>
      <c r="I142" s="59" t="s">
        <v>25071</v>
      </c>
      <c r="J142" s="59" t="s">
        <v>1462</v>
      </c>
      <c r="K142" s="59" t="s">
        <v>25072</v>
      </c>
      <c r="L142" s="59" t="s">
        <v>545</v>
      </c>
      <c r="M142" s="59" t="s">
        <v>545</v>
      </c>
      <c r="N142" s="59" t="s">
        <v>25073</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344.25">
      <c r="A143" s="59" t="s">
        <v>25074</v>
      </c>
      <c r="B143" s="60" t="s">
        <v>25075</v>
      </c>
      <c r="C143" s="59" t="s">
        <v>16446</v>
      </c>
      <c r="D143" s="59" t="s">
        <v>25076</v>
      </c>
      <c r="E143" s="59" t="s">
        <v>24119</v>
      </c>
      <c r="F143" s="59" t="s">
        <v>25077</v>
      </c>
      <c r="H143" s="59" t="s">
        <v>25078</v>
      </c>
      <c r="I143" s="59" t="s">
        <v>25079</v>
      </c>
      <c r="J143" s="59" t="s">
        <v>22471</v>
      </c>
      <c r="K143" s="59" t="s">
        <v>25080</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127.5">
      <c r="A144" s="59" t="s">
        <v>25081</v>
      </c>
      <c r="B144" s="60" t="s">
        <v>25082</v>
      </c>
      <c r="C144" s="59" t="s">
        <v>1693</v>
      </c>
      <c r="D144" s="59" t="s">
        <v>25083</v>
      </c>
      <c r="E144" s="59" t="s">
        <v>24263</v>
      </c>
      <c r="F144" s="59" t="s">
        <v>25084</v>
      </c>
      <c r="H144" s="59" t="s">
        <v>25085</v>
      </c>
      <c r="I144" s="59" t="s">
        <v>25086</v>
      </c>
      <c r="J144" s="59" t="s">
        <v>25087</v>
      </c>
      <c r="K144" s="59" t="s">
        <v>25088</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76.5">
      <c r="A145" s="59" t="s">
        <v>25089</v>
      </c>
      <c r="B145" s="60" t="s">
        <v>25090</v>
      </c>
      <c r="C145" s="59" t="s">
        <v>13137</v>
      </c>
      <c r="D145" s="59" t="s">
        <v>25091</v>
      </c>
      <c r="E145" s="59" t="s">
        <v>25031</v>
      </c>
      <c r="F145" s="59" t="s">
        <v>25092</v>
      </c>
      <c r="H145" s="59" t="s">
        <v>25093</v>
      </c>
      <c r="I145" s="59" t="s">
        <v>25094</v>
      </c>
      <c r="J145" s="59" t="s">
        <v>3587</v>
      </c>
      <c r="K145" s="59" t="s">
        <v>25095</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102">
      <c r="A146" s="59" t="s">
        <v>25096</v>
      </c>
      <c r="B146" s="60" t="s">
        <v>25097</v>
      </c>
      <c r="C146" s="59" t="s">
        <v>14532</v>
      </c>
      <c r="D146" s="59" t="s">
        <v>25098</v>
      </c>
      <c r="E146" s="59" t="s">
        <v>24119</v>
      </c>
      <c r="F146" s="59" t="s">
        <v>545</v>
      </c>
      <c r="H146" s="59" t="s">
        <v>25099</v>
      </c>
      <c r="I146" s="59" t="s">
        <v>25100</v>
      </c>
      <c r="J146" s="59" t="s">
        <v>8810</v>
      </c>
      <c r="K146" s="59" t="s">
        <v>25101</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25.5">
      <c r="A147" s="59" t="s">
        <v>25102</v>
      </c>
      <c r="B147" s="60" t="s">
        <v>25103</v>
      </c>
      <c r="C147" s="59" t="s">
        <v>14532</v>
      </c>
      <c r="D147" s="59" t="s">
        <v>545</v>
      </c>
      <c r="E147" s="59" t="s">
        <v>24119</v>
      </c>
      <c r="F147" s="59" t="s">
        <v>545</v>
      </c>
      <c r="H147" s="59" t="s">
        <v>545</v>
      </c>
      <c r="I147" s="59" t="s">
        <v>25104</v>
      </c>
      <c r="J147" s="59" t="s">
        <v>6479</v>
      </c>
      <c r="K147" s="59" t="s">
        <v>25105</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25.5">
      <c r="A148" s="59" t="s">
        <v>25106</v>
      </c>
      <c r="B148" s="60" t="s">
        <v>25107</v>
      </c>
      <c r="C148" s="59" t="s">
        <v>14532</v>
      </c>
      <c r="D148" s="59" t="s">
        <v>545</v>
      </c>
      <c r="E148" s="59" t="s">
        <v>24119</v>
      </c>
      <c r="F148" s="59" t="s">
        <v>545</v>
      </c>
      <c r="H148" s="59" t="s">
        <v>545</v>
      </c>
      <c r="I148" s="59" t="s">
        <v>25108</v>
      </c>
      <c r="J148" s="59" t="s">
        <v>25109</v>
      </c>
      <c r="K148" s="59" t="s">
        <v>25110</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25.5">
      <c r="A149" s="59" t="s">
        <v>25102</v>
      </c>
      <c r="B149" s="60" t="s">
        <v>25111</v>
      </c>
      <c r="C149" s="59" t="s">
        <v>14532</v>
      </c>
      <c r="D149" s="59" t="s">
        <v>545</v>
      </c>
      <c r="E149" s="59" t="s">
        <v>24119</v>
      </c>
      <c r="F149" s="59" t="s">
        <v>545</v>
      </c>
      <c r="H149" s="59" t="s">
        <v>545</v>
      </c>
      <c r="I149" s="59" t="s">
        <v>25112</v>
      </c>
      <c r="J149" s="59" t="s">
        <v>6479</v>
      </c>
      <c r="K149" s="59" t="s">
        <v>25113</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25.5">
      <c r="A150" s="59" t="s">
        <v>25102</v>
      </c>
      <c r="B150" s="60" t="s">
        <v>25114</v>
      </c>
      <c r="C150" s="59" t="s">
        <v>14532</v>
      </c>
      <c r="D150" s="59" t="s">
        <v>545</v>
      </c>
      <c r="E150" s="59" t="s">
        <v>24119</v>
      </c>
      <c r="F150" s="59" t="s">
        <v>545</v>
      </c>
      <c r="H150" s="59" t="s">
        <v>545</v>
      </c>
      <c r="I150" s="59" t="s">
        <v>25115</v>
      </c>
      <c r="J150" s="59" t="s">
        <v>6479</v>
      </c>
      <c r="K150" s="59" t="s">
        <v>25116</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191.25">
      <c r="A151" s="59" t="s">
        <v>25117</v>
      </c>
      <c r="B151" s="60" t="s">
        <v>25118</v>
      </c>
      <c r="C151" s="59" t="s">
        <v>3025</v>
      </c>
      <c r="D151" s="59" t="s">
        <v>25119</v>
      </c>
      <c r="E151" s="59" t="s">
        <v>25120</v>
      </c>
      <c r="F151" s="59" t="s">
        <v>25121</v>
      </c>
      <c r="H151" s="59" t="s">
        <v>25121</v>
      </c>
      <c r="I151" s="59" t="s">
        <v>25122</v>
      </c>
      <c r="J151" s="59" t="s">
        <v>5078</v>
      </c>
      <c r="K151" s="59" t="s">
        <v>25123</v>
      </c>
      <c r="L151" s="59" t="s">
        <v>545</v>
      </c>
      <c r="M151" s="59" t="s">
        <v>545</v>
      </c>
      <c r="N151" s="59" t="s">
        <v>545</v>
      </c>
      <c r="O151" s="59" t="s">
        <v>545</v>
      </c>
      <c r="P151" s="59" t="s">
        <v>545</v>
      </c>
      <c r="Q151" s="59" t="s">
        <v>545</v>
      </c>
      <c r="R151" s="59" t="s">
        <v>545</v>
      </c>
      <c r="S151" s="59" t="s">
        <v>545</v>
      </c>
      <c r="T151" s="59" t="s">
        <v>545</v>
      </c>
      <c r="U151" s="59" t="s">
        <v>545</v>
      </c>
      <c r="V151" s="59" t="s">
        <v>25124</v>
      </c>
      <c r="W151" s="59" t="s">
        <v>545</v>
      </c>
      <c r="X151" s="59" t="s">
        <v>545</v>
      </c>
      <c r="Y151" s="59" t="s">
        <v>545</v>
      </c>
    </row>
    <row r="152" spans="1:25" ht="409.5">
      <c r="A152" s="59" t="s">
        <v>25125</v>
      </c>
      <c r="B152" s="60" t="s">
        <v>25126</v>
      </c>
      <c r="C152" s="59" t="s">
        <v>16854</v>
      </c>
      <c r="D152" s="59" t="s">
        <v>25127</v>
      </c>
      <c r="E152" s="59" t="s">
        <v>24166</v>
      </c>
      <c r="F152" s="59" t="s">
        <v>25128</v>
      </c>
      <c r="H152" s="59" t="s">
        <v>25129</v>
      </c>
      <c r="I152" s="59" t="s">
        <v>25130</v>
      </c>
      <c r="J152" s="59" t="s">
        <v>3273</v>
      </c>
      <c r="K152" s="59" t="s">
        <v>25131</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114.75">
      <c r="A153" s="59" t="s">
        <v>25132</v>
      </c>
      <c r="B153" s="60" t="s">
        <v>25133</v>
      </c>
      <c r="C153" s="59" t="s">
        <v>8570</v>
      </c>
      <c r="D153" s="59" t="s">
        <v>25134</v>
      </c>
      <c r="E153" s="59" t="s">
        <v>24119</v>
      </c>
      <c r="F153" s="59" t="s">
        <v>25135</v>
      </c>
      <c r="H153" s="59" t="s">
        <v>25136</v>
      </c>
      <c r="I153" s="59" t="s">
        <v>25137</v>
      </c>
      <c r="J153" s="59" t="s">
        <v>25138</v>
      </c>
      <c r="K153" s="59" t="s">
        <v>25139</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191.25">
      <c r="A154" s="59" t="s">
        <v>25140</v>
      </c>
      <c r="B154" s="60" t="s">
        <v>25141</v>
      </c>
      <c r="C154" s="59" t="s">
        <v>3025</v>
      </c>
      <c r="D154" s="59" t="s">
        <v>25142</v>
      </c>
      <c r="E154" s="59" t="s">
        <v>24197</v>
      </c>
      <c r="F154" s="59" t="s">
        <v>25143</v>
      </c>
      <c r="H154" s="59" t="s">
        <v>25144</v>
      </c>
      <c r="I154" s="59" t="s">
        <v>25145</v>
      </c>
      <c r="J154" s="59" t="s">
        <v>1610</v>
      </c>
      <c r="K154" s="59" t="s">
        <v>25146</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102">
      <c r="A155" s="59" t="s">
        <v>25147</v>
      </c>
      <c r="B155" s="60" t="s">
        <v>25148</v>
      </c>
      <c r="C155" s="59" t="s">
        <v>3025</v>
      </c>
      <c r="D155" s="59" t="s">
        <v>25149</v>
      </c>
      <c r="E155" s="59" t="s">
        <v>24197</v>
      </c>
      <c r="F155" s="59" t="s">
        <v>25150</v>
      </c>
      <c r="H155" s="59" t="s">
        <v>25151</v>
      </c>
      <c r="I155" s="59" t="s">
        <v>25152</v>
      </c>
      <c r="J155" s="59" t="s">
        <v>2572</v>
      </c>
      <c r="K155" s="59" t="s">
        <v>25153</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51">
      <c r="A156" s="59" t="s">
        <v>25154</v>
      </c>
      <c r="B156" s="60" t="s">
        <v>25155</v>
      </c>
      <c r="C156" s="59" t="s">
        <v>3025</v>
      </c>
      <c r="D156" s="59" t="s">
        <v>25156</v>
      </c>
      <c r="E156" s="59" t="s">
        <v>729</v>
      </c>
      <c r="F156" s="59" t="s">
        <v>25157</v>
      </c>
      <c r="H156" s="59" t="s">
        <v>25158</v>
      </c>
      <c r="I156" s="59" t="s">
        <v>25159</v>
      </c>
      <c r="J156" s="59" t="s">
        <v>8244</v>
      </c>
      <c r="K156" s="59" t="s">
        <v>25160</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165.75">
      <c r="A157" s="59" t="s">
        <v>25161</v>
      </c>
      <c r="B157" s="60" t="s">
        <v>25162</v>
      </c>
      <c r="C157" s="59" t="s">
        <v>3025</v>
      </c>
      <c r="D157" s="59" t="s">
        <v>25163</v>
      </c>
      <c r="E157" s="59" t="s">
        <v>25164</v>
      </c>
      <c r="F157" s="59" t="s">
        <v>25165</v>
      </c>
      <c r="H157" s="59" t="s">
        <v>25166</v>
      </c>
      <c r="I157" s="59" t="s">
        <v>25167</v>
      </c>
      <c r="J157" s="59" t="s">
        <v>25168</v>
      </c>
      <c r="K157" s="59" t="s">
        <v>25169</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63.75">
      <c r="A158" s="59" t="s">
        <v>25170</v>
      </c>
      <c r="B158" s="60" t="s">
        <v>25171</v>
      </c>
      <c r="C158" s="59" t="s">
        <v>3025</v>
      </c>
      <c r="D158" s="59" t="s">
        <v>25172</v>
      </c>
      <c r="E158" s="59" t="s">
        <v>24166</v>
      </c>
      <c r="F158" s="59" t="s">
        <v>25173</v>
      </c>
      <c r="H158" s="59" t="s">
        <v>25174</v>
      </c>
      <c r="I158" s="59" t="s">
        <v>25175</v>
      </c>
      <c r="J158" s="59" t="s">
        <v>5735</v>
      </c>
      <c r="K158" s="59" t="s">
        <v>25176</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38.25">
      <c r="A159" s="59" t="s">
        <v>25177</v>
      </c>
      <c r="B159" s="60" t="s">
        <v>25178</v>
      </c>
      <c r="C159" s="59" t="s">
        <v>3025</v>
      </c>
      <c r="D159" s="59" t="s">
        <v>25179</v>
      </c>
      <c r="E159" s="59" t="s">
        <v>729</v>
      </c>
      <c r="F159" s="59" t="s">
        <v>25180</v>
      </c>
      <c r="H159" s="59" t="s">
        <v>25181</v>
      </c>
      <c r="I159" s="59" t="s">
        <v>25182</v>
      </c>
      <c r="J159" s="59" t="s">
        <v>5078</v>
      </c>
      <c r="K159" s="59" t="s">
        <v>25183</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153">
      <c r="A160" s="59" t="s">
        <v>25184</v>
      </c>
      <c r="B160" s="60" t="s">
        <v>25185</v>
      </c>
      <c r="C160" s="59" t="s">
        <v>3025</v>
      </c>
      <c r="D160" s="59" t="s">
        <v>25186</v>
      </c>
      <c r="E160" s="59" t="s">
        <v>729</v>
      </c>
      <c r="F160" s="59" t="s">
        <v>25187</v>
      </c>
      <c r="H160" s="59" t="s">
        <v>25188</v>
      </c>
      <c r="I160" s="59" t="s">
        <v>25189</v>
      </c>
      <c r="J160" s="59" t="s">
        <v>13470</v>
      </c>
      <c r="K160" s="59" t="s">
        <v>25190</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344.25">
      <c r="A161" s="59" t="s">
        <v>25191</v>
      </c>
      <c r="B161" s="60" t="s">
        <v>25192</v>
      </c>
      <c r="C161" s="59" t="s">
        <v>3025</v>
      </c>
      <c r="D161" s="59" t="s">
        <v>25193</v>
      </c>
      <c r="E161" s="59" t="s">
        <v>24166</v>
      </c>
      <c r="F161" s="59" t="s">
        <v>25194</v>
      </c>
      <c r="H161" s="59" t="s">
        <v>25195</v>
      </c>
      <c r="I161" s="59" t="s">
        <v>25196</v>
      </c>
      <c r="J161" s="59" t="s">
        <v>16415</v>
      </c>
      <c r="K161" s="59" t="s">
        <v>25197</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153">
      <c r="A162" s="59" t="s">
        <v>25198</v>
      </c>
      <c r="B162" s="60" t="s">
        <v>25199</v>
      </c>
      <c r="C162" s="59" t="s">
        <v>3025</v>
      </c>
      <c r="D162" s="59" t="s">
        <v>25200</v>
      </c>
      <c r="E162" s="59" t="s">
        <v>25200</v>
      </c>
      <c r="F162" s="59" t="s">
        <v>25201</v>
      </c>
      <c r="H162" s="59" t="s">
        <v>25202</v>
      </c>
      <c r="I162" s="59" t="s">
        <v>25203</v>
      </c>
      <c r="J162" s="59" t="s">
        <v>13150</v>
      </c>
      <c r="K162" s="59" t="s">
        <v>25204</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76.5">
      <c r="A163" s="59" t="s">
        <v>25205</v>
      </c>
      <c r="B163" s="60" t="s">
        <v>25206</v>
      </c>
      <c r="C163" s="59" t="s">
        <v>3025</v>
      </c>
      <c r="D163" s="59" t="s">
        <v>25207</v>
      </c>
      <c r="E163" s="59" t="s">
        <v>25207</v>
      </c>
      <c r="F163" s="59" t="s">
        <v>25208</v>
      </c>
      <c r="H163" s="59" t="s">
        <v>25209</v>
      </c>
      <c r="I163" s="59" t="s">
        <v>25210</v>
      </c>
      <c r="J163" s="59" t="s">
        <v>1746</v>
      </c>
      <c r="K163" s="59" t="s">
        <v>25211</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140.25">
      <c r="A164" s="59" t="s">
        <v>25212</v>
      </c>
      <c r="B164" s="60" t="s">
        <v>25213</v>
      </c>
      <c r="C164" s="59" t="s">
        <v>3025</v>
      </c>
      <c r="D164" s="59" t="s">
        <v>25214</v>
      </c>
      <c r="E164" s="59" t="s">
        <v>24197</v>
      </c>
      <c r="F164" s="59" t="s">
        <v>24636</v>
      </c>
      <c r="H164" s="59" t="s">
        <v>25215</v>
      </c>
      <c r="I164" s="59" t="s">
        <v>25216</v>
      </c>
      <c r="J164" s="59" t="s">
        <v>8244</v>
      </c>
      <c r="K164" s="59" t="s">
        <v>25217</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114.75">
      <c r="A165" s="59" t="s">
        <v>25218</v>
      </c>
      <c r="B165" s="60" t="s">
        <v>25219</v>
      </c>
      <c r="C165" s="59" t="s">
        <v>25220</v>
      </c>
      <c r="D165" s="59" t="s">
        <v>25221</v>
      </c>
      <c r="E165" s="59" t="s">
        <v>24119</v>
      </c>
      <c r="F165" s="59" t="s">
        <v>25222</v>
      </c>
      <c r="H165" s="59" t="s">
        <v>25223</v>
      </c>
      <c r="I165" s="59" t="s">
        <v>25224</v>
      </c>
      <c r="J165" s="59" t="s">
        <v>25225</v>
      </c>
      <c r="K165" s="59" t="s">
        <v>25226</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178.5">
      <c r="A166" s="59" t="s">
        <v>25227</v>
      </c>
      <c r="B166" s="60" t="s">
        <v>25228</v>
      </c>
      <c r="C166" s="59" t="s">
        <v>3584</v>
      </c>
      <c r="D166" s="59" t="s">
        <v>25229</v>
      </c>
      <c r="E166" s="59" t="s">
        <v>25230</v>
      </c>
      <c r="F166" s="59" t="s">
        <v>25231</v>
      </c>
      <c r="H166" s="59" t="s">
        <v>25232</v>
      </c>
      <c r="I166" s="59" t="s">
        <v>25233</v>
      </c>
      <c r="J166" s="59" t="s">
        <v>1531</v>
      </c>
      <c r="K166" s="59" t="s">
        <v>25234</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76.5">
      <c r="A167" s="59" t="s">
        <v>25235</v>
      </c>
      <c r="B167" s="60" t="s">
        <v>25236</v>
      </c>
      <c r="C167" s="59" t="s">
        <v>8669</v>
      </c>
      <c r="D167" s="59" t="s">
        <v>25237</v>
      </c>
      <c r="E167" s="59" t="s">
        <v>25238</v>
      </c>
      <c r="F167" s="59" t="s">
        <v>25239</v>
      </c>
      <c r="H167" s="59" t="s">
        <v>25240</v>
      </c>
      <c r="I167" s="59" t="s">
        <v>25241</v>
      </c>
      <c r="J167" s="59" t="s">
        <v>11215</v>
      </c>
      <c r="K167" s="59" t="s">
        <v>25242</v>
      </c>
      <c r="L167" s="59" t="s">
        <v>545</v>
      </c>
      <c r="M167" s="59" t="s">
        <v>545</v>
      </c>
      <c r="N167" s="59" t="s">
        <v>545</v>
      </c>
      <c r="O167" s="59" t="s">
        <v>545</v>
      </c>
      <c r="P167" s="59" t="s">
        <v>545</v>
      </c>
      <c r="Q167" s="59" t="s">
        <v>545</v>
      </c>
      <c r="R167" s="59" t="s">
        <v>545</v>
      </c>
      <c r="S167" s="59" t="s">
        <v>545</v>
      </c>
      <c r="T167" s="59" t="s">
        <v>545</v>
      </c>
      <c r="U167" s="59" t="s">
        <v>545</v>
      </c>
      <c r="V167" s="59" t="s">
        <v>25243</v>
      </c>
      <c r="W167" s="59" t="s">
        <v>545</v>
      </c>
      <c r="X167" s="59" t="s">
        <v>545</v>
      </c>
      <c r="Y167" s="59" t="s">
        <v>545</v>
      </c>
    </row>
    <row r="168" spans="1:25" ht="191.25">
      <c r="A168" s="59" t="s">
        <v>25244</v>
      </c>
      <c r="B168" s="60" t="s">
        <v>25245</v>
      </c>
      <c r="C168" s="59" t="s">
        <v>16446</v>
      </c>
      <c r="D168" s="59" t="s">
        <v>25246</v>
      </c>
      <c r="E168" s="59" t="s">
        <v>25246</v>
      </c>
      <c r="F168" s="59" t="s">
        <v>545</v>
      </c>
      <c r="H168" s="59" t="s">
        <v>545</v>
      </c>
      <c r="I168" s="59" t="s">
        <v>25247</v>
      </c>
      <c r="J168" s="59" t="s">
        <v>8618</v>
      </c>
      <c r="K168" s="59" t="s">
        <v>25248</v>
      </c>
      <c r="L168" s="59" t="s">
        <v>25249</v>
      </c>
      <c r="M168" s="59" t="s">
        <v>545</v>
      </c>
      <c r="N168" s="59" t="s">
        <v>545</v>
      </c>
      <c r="O168" s="59" t="s">
        <v>545</v>
      </c>
      <c r="P168" s="59" t="s">
        <v>545</v>
      </c>
      <c r="Q168" s="59" t="s">
        <v>545</v>
      </c>
      <c r="R168" s="59" t="s">
        <v>545</v>
      </c>
      <c r="S168" s="59" t="s">
        <v>545</v>
      </c>
      <c r="T168" s="59" t="s">
        <v>25250</v>
      </c>
      <c r="U168" s="59" t="s">
        <v>545</v>
      </c>
      <c r="V168" s="59" t="s">
        <v>545</v>
      </c>
      <c r="W168" s="59" t="s">
        <v>545</v>
      </c>
      <c r="X168" s="59" t="s">
        <v>545</v>
      </c>
      <c r="Y168" s="59" t="s">
        <v>545</v>
      </c>
    </row>
    <row r="169" spans="1:25" ht="178.5">
      <c r="A169" s="59" t="s">
        <v>25251</v>
      </c>
      <c r="B169" s="60" t="s">
        <v>25252</v>
      </c>
      <c r="C169" s="59" t="s">
        <v>16446</v>
      </c>
      <c r="D169" s="59" t="s">
        <v>25253</v>
      </c>
      <c r="E169" s="59" t="s">
        <v>24227</v>
      </c>
      <c r="F169" s="59" t="s">
        <v>545</v>
      </c>
      <c r="H169" s="59" t="s">
        <v>545</v>
      </c>
      <c r="I169" s="59" t="s">
        <v>25254</v>
      </c>
      <c r="J169" s="59" t="s">
        <v>21750</v>
      </c>
      <c r="K169" s="59" t="s">
        <v>25255</v>
      </c>
      <c r="L169" s="59" t="s">
        <v>25256</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229.5">
      <c r="A170" s="59" t="s">
        <v>25257</v>
      </c>
      <c r="B170" s="60" t="s">
        <v>25258</v>
      </c>
      <c r="C170" s="59" t="s">
        <v>24517</v>
      </c>
      <c r="D170" s="59" t="s">
        <v>25259</v>
      </c>
      <c r="E170" s="59" t="s">
        <v>25260</v>
      </c>
      <c r="F170" s="59" t="s">
        <v>25261</v>
      </c>
      <c r="H170" s="59" t="s">
        <v>25262</v>
      </c>
      <c r="I170" s="59" t="s">
        <v>25263</v>
      </c>
      <c r="J170" s="59" t="s">
        <v>25264</v>
      </c>
      <c r="K170" s="59" t="s">
        <v>25265</v>
      </c>
      <c r="L170" s="59" t="s">
        <v>25266</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204">
      <c r="A171" s="59" t="s">
        <v>24500</v>
      </c>
      <c r="B171" s="60" t="s">
        <v>25267</v>
      </c>
      <c r="C171" s="59" t="s">
        <v>1487</v>
      </c>
      <c r="D171" s="59" t="s">
        <v>25268</v>
      </c>
      <c r="E171" s="59" t="s">
        <v>25269</v>
      </c>
      <c r="F171" s="59" t="s">
        <v>25270</v>
      </c>
      <c r="H171" s="59" t="s">
        <v>25271</v>
      </c>
      <c r="I171" s="59" t="s">
        <v>25272</v>
      </c>
      <c r="J171" s="59" t="s">
        <v>25273</v>
      </c>
      <c r="K171" s="59" t="s">
        <v>25274</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102">
      <c r="A172" s="59" t="s">
        <v>25275</v>
      </c>
      <c r="B172" s="60" t="s">
        <v>25276</v>
      </c>
      <c r="C172" s="59" t="s">
        <v>3285</v>
      </c>
      <c r="D172" s="59" t="s">
        <v>25277</v>
      </c>
      <c r="E172" s="59" t="s">
        <v>729</v>
      </c>
      <c r="F172" s="59" t="s">
        <v>25278</v>
      </c>
      <c r="H172" s="59" t="s">
        <v>25278</v>
      </c>
      <c r="I172" s="59" t="s">
        <v>25279</v>
      </c>
      <c r="J172" s="59" t="s">
        <v>2063</v>
      </c>
      <c r="K172" s="59" t="s">
        <v>25280</v>
      </c>
      <c r="L172" s="59" t="s">
        <v>545</v>
      </c>
      <c r="M172" s="59" t="s">
        <v>545</v>
      </c>
      <c r="N172" s="59" t="s">
        <v>545</v>
      </c>
      <c r="O172" s="59" t="s">
        <v>545</v>
      </c>
      <c r="P172" s="59" t="s">
        <v>545</v>
      </c>
      <c r="Q172" s="59" t="s">
        <v>545</v>
      </c>
      <c r="R172" s="59" t="s">
        <v>545</v>
      </c>
      <c r="S172" s="59" t="s">
        <v>545</v>
      </c>
      <c r="T172" s="59" t="s">
        <v>545</v>
      </c>
      <c r="U172" s="59" t="s">
        <v>545</v>
      </c>
      <c r="V172" s="59" t="s">
        <v>25281</v>
      </c>
      <c r="W172" s="59" t="s">
        <v>545</v>
      </c>
      <c r="X172" s="59" t="s">
        <v>545</v>
      </c>
      <c r="Y172" s="59" t="s">
        <v>545</v>
      </c>
    </row>
    <row r="173" spans="1:25" ht="76.5">
      <c r="A173" s="59" t="s">
        <v>25282</v>
      </c>
      <c r="B173" s="60" t="s">
        <v>25283</v>
      </c>
      <c r="C173" s="59" t="s">
        <v>3285</v>
      </c>
      <c r="D173" s="59" t="s">
        <v>25284</v>
      </c>
      <c r="E173" s="59" t="s">
        <v>25285</v>
      </c>
      <c r="F173" s="59" t="s">
        <v>25286</v>
      </c>
      <c r="H173" s="59" t="s">
        <v>25286</v>
      </c>
      <c r="I173" s="59" t="s">
        <v>25287</v>
      </c>
      <c r="J173" s="59" t="s">
        <v>6141</v>
      </c>
      <c r="K173" s="59" t="s">
        <v>25288</v>
      </c>
      <c r="L173" s="59" t="s">
        <v>545</v>
      </c>
      <c r="M173" s="59" t="s">
        <v>545</v>
      </c>
      <c r="N173" s="59" t="s">
        <v>545</v>
      </c>
      <c r="O173" s="59" t="s">
        <v>545</v>
      </c>
      <c r="P173" s="59" t="s">
        <v>545</v>
      </c>
      <c r="Q173" s="59" t="s">
        <v>545</v>
      </c>
      <c r="R173" s="59" t="s">
        <v>545</v>
      </c>
      <c r="S173" s="59" t="s">
        <v>545</v>
      </c>
      <c r="T173" s="59" t="s">
        <v>545</v>
      </c>
      <c r="U173" s="59" t="s">
        <v>545</v>
      </c>
      <c r="V173" s="59" t="s">
        <v>25289</v>
      </c>
      <c r="W173" s="59" t="s">
        <v>545</v>
      </c>
      <c r="X173" s="59" t="s">
        <v>545</v>
      </c>
      <c r="Y173" s="59" t="s">
        <v>545</v>
      </c>
    </row>
    <row r="174" spans="1:25" ht="89.25">
      <c r="A174" s="59" t="s">
        <v>25290</v>
      </c>
      <c r="B174" s="60" t="s">
        <v>25291</v>
      </c>
      <c r="C174" s="59" t="s">
        <v>3285</v>
      </c>
      <c r="D174" s="59" t="s">
        <v>25292</v>
      </c>
      <c r="E174" s="59" t="s">
        <v>729</v>
      </c>
      <c r="F174" s="59" t="s">
        <v>25293</v>
      </c>
      <c r="H174" s="59" t="s">
        <v>25293</v>
      </c>
      <c r="I174" s="59" t="s">
        <v>25294</v>
      </c>
      <c r="J174" s="59" t="s">
        <v>3865</v>
      </c>
      <c r="K174" s="59" t="s">
        <v>25295</v>
      </c>
      <c r="L174" s="59" t="s">
        <v>545</v>
      </c>
      <c r="M174" s="59" t="s">
        <v>545</v>
      </c>
      <c r="N174" s="59" t="s">
        <v>545</v>
      </c>
      <c r="O174" s="59" t="s">
        <v>545</v>
      </c>
      <c r="P174" s="59" t="s">
        <v>545</v>
      </c>
      <c r="Q174" s="59" t="s">
        <v>545</v>
      </c>
      <c r="R174" s="59" t="s">
        <v>545</v>
      </c>
      <c r="S174" s="59" t="s">
        <v>545</v>
      </c>
      <c r="T174" s="59" t="s">
        <v>545</v>
      </c>
      <c r="U174" s="59" t="s">
        <v>545</v>
      </c>
      <c r="V174" s="59" t="s">
        <v>25296</v>
      </c>
      <c r="W174" s="59" t="s">
        <v>545</v>
      </c>
      <c r="X174" s="59" t="s">
        <v>545</v>
      </c>
      <c r="Y174" s="59" t="s">
        <v>545</v>
      </c>
    </row>
    <row r="175" spans="1:25" ht="165.75">
      <c r="A175" s="59" t="s">
        <v>25297</v>
      </c>
      <c r="B175" s="60" t="s">
        <v>25298</v>
      </c>
      <c r="C175" s="59" t="s">
        <v>3285</v>
      </c>
      <c r="D175" s="59" t="s">
        <v>25299</v>
      </c>
      <c r="E175" s="59" t="s">
        <v>25300</v>
      </c>
      <c r="F175" s="59" t="s">
        <v>25301</v>
      </c>
      <c r="H175" s="59" t="s">
        <v>25301</v>
      </c>
      <c r="I175" s="59" t="s">
        <v>25302</v>
      </c>
      <c r="J175" s="59" t="s">
        <v>3865</v>
      </c>
      <c r="K175" s="59" t="s">
        <v>25303</v>
      </c>
      <c r="L175" s="59" t="s">
        <v>545</v>
      </c>
      <c r="M175" s="59" t="s">
        <v>545</v>
      </c>
      <c r="N175" s="59" t="s">
        <v>545</v>
      </c>
      <c r="O175" s="59" t="s">
        <v>545</v>
      </c>
      <c r="P175" s="59" t="s">
        <v>545</v>
      </c>
      <c r="Q175" s="59" t="s">
        <v>545</v>
      </c>
      <c r="R175" s="59" t="s">
        <v>545</v>
      </c>
      <c r="S175" s="59" t="s">
        <v>545</v>
      </c>
      <c r="T175" s="59" t="s">
        <v>545</v>
      </c>
      <c r="U175" s="59" t="s">
        <v>545</v>
      </c>
      <c r="V175" s="59" t="s">
        <v>25304</v>
      </c>
      <c r="W175" s="59" t="s">
        <v>25305</v>
      </c>
      <c r="X175" s="59" t="s">
        <v>545</v>
      </c>
      <c r="Y175" s="59" t="s">
        <v>545</v>
      </c>
    </row>
    <row r="176" spans="1:25" ht="127.5">
      <c r="A176" s="59" t="s">
        <v>25306</v>
      </c>
      <c r="B176" s="60" t="s">
        <v>25307</v>
      </c>
      <c r="C176" s="59" t="s">
        <v>1872</v>
      </c>
      <c r="D176" s="59" t="s">
        <v>25308</v>
      </c>
      <c r="E176" s="59" t="s">
        <v>24119</v>
      </c>
      <c r="F176" s="59" t="s">
        <v>25309</v>
      </c>
      <c r="H176" s="59" t="s">
        <v>25310</v>
      </c>
      <c r="I176" s="59" t="s">
        <v>25311</v>
      </c>
      <c r="J176" s="59" t="s">
        <v>14840</v>
      </c>
      <c r="K176" s="59" t="s">
        <v>25312</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38.25">
      <c r="A177" s="59" t="s">
        <v>25313</v>
      </c>
      <c r="B177" s="60" t="s">
        <v>25314</v>
      </c>
      <c r="C177" s="59" t="s">
        <v>3285</v>
      </c>
      <c r="D177" s="59" t="s">
        <v>25315</v>
      </c>
      <c r="E177" s="59" t="s">
        <v>729</v>
      </c>
      <c r="F177" s="59" t="s">
        <v>24220</v>
      </c>
      <c r="H177" s="59" t="s">
        <v>24220</v>
      </c>
      <c r="I177" s="59" t="s">
        <v>25316</v>
      </c>
      <c r="J177" s="59" t="s">
        <v>823</v>
      </c>
      <c r="K177" s="59" t="s">
        <v>25317</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127.5">
      <c r="A178" s="59" t="s">
        <v>25318</v>
      </c>
      <c r="B178" s="60" t="s">
        <v>25319</v>
      </c>
      <c r="C178" s="59" t="s">
        <v>3285</v>
      </c>
      <c r="D178" s="59" t="s">
        <v>25320</v>
      </c>
      <c r="E178" s="59" t="s">
        <v>712</v>
      </c>
      <c r="F178" s="59" t="s">
        <v>25321</v>
      </c>
      <c r="H178" s="59" t="s">
        <v>25322</v>
      </c>
      <c r="I178" s="59" t="s">
        <v>25323</v>
      </c>
      <c r="J178" s="59" t="s">
        <v>1851</v>
      </c>
      <c r="K178" s="59" t="s">
        <v>25324</v>
      </c>
      <c r="L178" s="59" t="s">
        <v>25325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140.25">
      <c r="A179" s="59" t="s">
        <v>25326</v>
      </c>
      <c r="B179" s="60" t="s">
        <v>25327</v>
      </c>
      <c r="C179" s="59" t="s">
        <v>3285</v>
      </c>
      <c r="D179" s="59" t="s">
        <v>25328</v>
      </c>
      <c r="E179" s="59" t="s">
        <v>712</v>
      </c>
      <c r="F179" s="59" t="s">
        <v>25329</v>
      </c>
      <c r="H179" s="59" t="s">
        <v>25330</v>
      </c>
      <c r="I179" s="59" t="s">
        <v>25331</v>
      </c>
      <c r="J179" s="59" t="s">
        <v>4153</v>
      </c>
      <c r="K179" s="59" t="s">
        <v>25332</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102">
      <c r="A180" s="59" t="s">
        <v>25333</v>
      </c>
      <c r="B180" s="60" t="s">
        <v>25334</v>
      </c>
      <c r="C180" s="59" t="s">
        <v>3285</v>
      </c>
      <c r="D180" s="59" t="s">
        <v>25335</v>
      </c>
      <c r="E180" s="59" t="s">
        <v>25069</v>
      </c>
      <c r="F180" s="59" t="s">
        <v>25336</v>
      </c>
      <c r="H180" s="59" t="s">
        <v>25337</v>
      </c>
      <c r="I180" s="59" t="s">
        <v>25338</v>
      </c>
      <c r="J180" s="59" t="s">
        <v>2234</v>
      </c>
      <c r="K180" s="59" t="s">
        <v>25339</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127.5">
      <c r="A181" s="59" t="s">
        <v>25340</v>
      </c>
      <c r="B181" s="60" t="s">
        <v>25341</v>
      </c>
      <c r="C181" s="59" t="s">
        <v>3285</v>
      </c>
      <c r="D181" s="59" t="s">
        <v>25342</v>
      </c>
      <c r="E181" s="59" t="s">
        <v>25343</v>
      </c>
      <c r="F181" s="59" t="s">
        <v>25344</v>
      </c>
      <c r="H181" s="59" t="s">
        <v>25345</v>
      </c>
      <c r="I181" s="59" t="s">
        <v>25346</v>
      </c>
      <c r="J181" s="59" t="s">
        <v>8262</v>
      </c>
      <c r="K181" s="59" t="s">
        <v>25347</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409.5">
      <c r="A182" s="59" t="s">
        <v>25348</v>
      </c>
      <c r="B182" s="60" t="s">
        <v>25349</v>
      </c>
      <c r="C182" s="59" t="s">
        <v>3285</v>
      </c>
      <c r="D182" s="59" t="s">
        <v>25350</v>
      </c>
      <c r="E182" s="59" t="s">
        <v>24166</v>
      </c>
      <c r="F182" s="59" t="s">
        <v>25351</v>
      </c>
      <c r="H182" s="59" t="s">
        <v>25352</v>
      </c>
      <c r="I182" s="59" t="s">
        <v>25353</v>
      </c>
      <c r="J182" s="59" t="s">
        <v>25354</v>
      </c>
      <c r="K182" s="59" t="s">
        <v>25355</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409.5">
      <c r="A183" s="59" t="s">
        <v>25356</v>
      </c>
      <c r="B183" s="60" t="s">
        <v>25357</v>
      </c>
      <c r="C183" s="59" t="s">
        <v>3285</v>
      </c>
      <c r="D183" s="59" t="s">
        <v>25358</v>
      </c>
      <c r="E183" s="59" t="s">
        <v>24166</v>
      </c>
      <c r="F183" s="59" t="s">
        <v>25359</v>
      </c>
      <c r="H183" s="59" t="s">
        <v>25360</v>
      </c>
      <c r="I183" s="59" t="s">
        <v>25361</v>
      </c>
      <c r="J183" s="59" t="s">
        <v>8299</v>
      </c>
      <c r="K183" s="59" t="s">
        <v>25362</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38.25">
      <c r="A184" s="59" t="s">
        <v>25363</v>
      </c>
      <c r="B184" s="60" t="s">
        <v>25364</v>
      </c>
      <c r="C184" s="59" t="s">
        <v>3285</v>
      </c>
      <c r="D184" s="59" t="s">
        <v>25365</v>
      </c>
      <c r="E184" s="59" t="s">
        <v>25365</v>
      </c>
      <c r="F184" s="59" t="s">
        <v>25366</v>
      </c>
      <c r="H184" s="59" t="s">
        <v>25366</v>
      </c>
      <c r="I184" s="59" t="s">
        <v>25367</v>
      </c>
      <c r="J184" s="59" t="s">
        <v>25368</v>
      </c>
      <c r="K184" s="59" t="s">
        <v>25369</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89.25">
      <c r="A185" s="59" t="s">
        <v>25370</v>
      </c>
      <c r="B185" s="60" t="s">
        <v>25371</v>
      </c>
      <c r="C185" s="59" t="s">
        <v>3007</v>
      </c>
      <c r="D185" s="59" t="s">
        <v>25372</v>
      </c>
      <c r="E185" s="59" t="s">
        <v>25372</v>
      </c>
      <c r="F185" s="59" t="s">
        <v>545</v>
      </c>
      <c r="H185" s="59" t="s">
        <v>545</v>
      </c>
      <c r="I185" s="59" t="s">
        <v>25373</v>
      </c>
      <c r="J185" s="59" t="s">
        <v>7357</v>
      </c>
      <c r="K185" s="59" t="s">
        <v>25374</v>
      </c>
      <c r="L185" s="59" t="s">
        <v>25375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409.5">
      <c r="A186" s="59" t="s">
        <v>25376</v>
      </c>
      <c r="B186" s="60" t="s">
        <v>25377</v>
      </c>
      <c r="C186" s="59" t="s">
        <v>3007</v>
      </c>
      <c r="D186" s="59" t="s">
        <v>25378</v>
      </c>
      <c r="E186" s="59" t="s">
        <v>24263</v>
      </c>
      <c r="F186" s="59" t="s">
        <v>545</v>
      </c>
      <c r="H186" s="59" t="s">
        <v>545</v>
      </c>
      <c r="I186" s="59" t="s">
        <v>25379</v>
      </c>
      <c r="J186" s="59" t="s">
        <v>3478</v>
      </c>
      <c r="K186" s="59" t="s">
        <v>25380</v>
      </c>
      <c r="L186" s="59" t="s">
        <v>25381</v>
      </c>
      <c r="M186" s="59" t="s">
        <v>545</v>
      </c>
      <c r="N186" s="59" t="s">
        <v>545</v>
      </c>
      <c r="O186" s="59" t="s">
        <v>545</v>
      </c>
      <c r="P186" s="59" t="s">
        <v>545</v>
      </c>
      <c r="Q186" s="59" t="s">
        <v>545</v>
      </c>
      <c r="R186" s="59" t="s">
        <v>545</v>
      </c>
      <c r="S186" s="59" t="s">
        <v>545</v>
      </c>
      <c r="T186" s="59" t="s">
        <v>25382</v>
      </c>
      <c r="U186" s="59" t="s">
        <v>545</v>
      </c>
      <c r="V186" s="59" t="s">
        <v>545</v>
      </c>
      <c r="W186" s="59" t="s">
        <v>545</v>
      </c>
      <c r="X186" s="59" t="s">
        <v>545</v>
      </c>
      <c r="Y186" s="59" t="s">
        <v>545</v>
      </c>
    </row>
    <row r="187" spans="1:25" ht="229.5">
      <c r="A187" s="59" t="s">
        <v>25383</v>
      </c>
      <c r="B187" s="60" t="s">
        <v>25384</v>
      </c>
      <c r="C187" s="59" t="s">
        <v>13198</v>
      </c>
      <c r="D187" s="59" t="s">
        <v>25385</v>
      </c>
      <c r="E187" s="59" t="s">
        <v>25385</v>
      </c>
      <c r="F187" s="59" t="s">
        <v>25386</v>
      </c>
      <c r="H187" s="59" t="s">
        <v>25387</v>
      </c>
      <c r="I187" s="59" t="s">
        <v>25388</v>
      </c>
      <c r="J187" s="59" t="s">
        <v>25389</v>
      </c>
      <c r="K187" s="59" t="s">
        <v>25390</v>
      </c>
      <c r="L187" s="59" t="s">
        <v>25391</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102">
      <c r="A188" s="59" t="s">
        <v>25392</v>
      </c>
      <c r="B188" s="60" t="s">
        <v>25393</v>
      </c>
      <c r="C188" s="59" t="s">
        <v>1872</v>
      </c>
      <c r="D188" s="59" t="s">
        <v>25394</v>
      </c>
      <c r="E188" s="59" t="s">
        <v>25394</v>
      </c>
      <c r="F188" s="59" t="s">
        <v>25395</v>
      </c>
      <c r="H188" s="59" t="s">
        <v>25396</v>
      </c>
      <c r="I188" s="59" t="s">
        <v>25397</v>
      </c>
      <c r="J188" s="59" t="s">
        <v>2896</v>
      </c>
      <c r="K188" s="59" t="s">
        <v>25398</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102">
      <c r="A189" s="59" t="s">
        <v>25399</v>
      </c>
      <c r="B189" s="60" t="s">
        <v>25400</v>
      </c>
      <c r="C189" s="59" t="s">
        <v>1872</v>
      </c>
      <c r="D189" s="59" t="s">
        <v>25401</v>
      </c>
      <c r="E189" s="59" t="s">
        <v>729</v>
      </c>
      <c r="F189" s="59" t="s">
        <v>25402</v>
      </c>
      <c r="H189" s="59" t="s">
        <v>25403</v>
      </c>
      <c r="I189" s="59" t="s">
        <v>25404</v>
      </c>
      <c r="J189" s="59" t="s">
        <v>1435</v>
      </c>
      <c r="K189" s="59" t="s">
        <v>25405</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114.75">
      <c r="A190" s="59" t="s">
        <v>25406</v>
      </c>
      <c r="B190" s="60" t="s">
        <v>25407</v>
      </c>
      <c r="C190" s="59" t="s">
        <v>1872</v>
      </c>
      <c r="D190" s="59" t="s">
        <v>25186</v>
      </c>
      <c r="E190" s="59" t="s">
        <v>729</v>
      </c>
      <c r="F190" s="59" t="s">
        <v>25408</v>
      </c>
      <c r="H190" s="59" t="s">
        <v>25409</v>
      </c>
      <c r="I190" s="59" t="s">
        <v>25410</v>
      </c>
      <c r="J190" s="59" t="s">
        <v>3898</v>
      </c>
      <c r="K190" s="59" t="s">
        <v>25411</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51">
      <c r="A191" s="59" t="s">
        <v>25412</v>
      </c>
      <c r="B191" s="60" t="s">
        <v>25413</v>
      </c>
      <c r="C191" s="59" t="s">
        <v>1872</v>
      </c>
      <c r="D191" s="59" t="s">
        <v>25414</v>
      </c>
      <c r="E191" s="59" t="s">
        <v>729</v>
      </c>
      <c r="F191" s="59" t="s">
        <v>25415</v>
      </c>
      <c r="H191" s="59" t="s">
        <v>25415</v>
      </c>
      <c r="I191" s="59" t="s">
        <v>25416</v>
      </c>
      <c r="J191" s="59" t="s">
        <v>3865</v>
      </c>
      <c r="K191" s="59" t="s">
        <v>25417</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178.5">
      <c r="A192" s="59" t="s">
        <v>25418</v>
      </c>
      <c r="B192" s="60" t="s">
        <v>25419</v>
      </c>
      <c r="C192" s="59" t="s">
        <v>1872</v>
      </c>
      <c r="D192" s="59" t="s">
        <v>25420</v>
      </c>
      <c r="E192" s="59" t="s">
        <v>729</v>
      </c>
      <c r="F192" s="59" t="s">
        <v>25421</v>
      </c>
      <c r="H192" s="59" t="s">
        <v>25422</v>
      </c>
      <c r="I192" s="59" t="s">
        <v>25423</v>
      </c>
      <c r="J192" s="59" t="s">
        <v>823</v>
      </c>
      <c r="K192" s="59" t="s">
        <v>25424</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76.5">
      <c r="A193" s="59" t="s">
        <v>25425</v>
      </c>
      <c r="B193" s="60" t="s">
        <v>25426</v>
      </c>
      <c r="C193" s="59" t="s">
        <v>1872</v>
      </c>
      <c r="D193" s="59" t="s">
        <v>25427</v>
      </c>
      <c r="E193" s="59" t="s">
        <v>25427</v>
      </c>
      <c r="F193" s="59" t="s">
        <v>25428</v>
      </c>
      <c r="H193" s="59" t="s">
        <v>25429</v>
      </c>
      <c r="I193" s="59" t="s">
        <v>25430</v>
      </c>
      <c r="J193" s="59" t="s">
        <v>2042</v>
      </c>
      <c r="K193" s="59" t="s">
        <v>25431</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229.5">
      <c r="A194" s="59" t="s">
        <v>25432</v>
      </c>
      <c r="B194" s="60" t="s">
        <v>25433</v>
      </c>
      <c r="C194" s="59" t="s">
        <v>1872</v>
      </c>
      <c r="D194" s="59" t="s">
        <v>25434</v>
      </c>
      <c r="E194" s="59" t="s">
        <v>24424</v>
      </c>
      <c r="F194" s="59" t="s">
        <v>25435</v>
      </c>
      <c r="H194" s="59" t="s">
        <v>25436</v>
      </c>
      <c r="I194" s="59" t="s">
        <v>25437</v>
      </c>
      <c r="J194" s="59" t="s">
        <v>2063</v>
      </c>
      <c r="K194" s="59" t="s">
        <v>25438</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153">
      <c r="A195" s="59" t="s">
        <v>25439</v>
      </c>
      <c r="B195" s="60" t="s">
        <v>25440</v>
      </c>
      <c r="C195" s="59" t="s">
        <v>1872</v>
      </c>
      <c r="D195" s="59" t="s">
        <v>25441</v>
      </c>
      <c r="E195" s="59" t="s">
        <v>712</v>
      </c>
      <c r="F195" s="59" t="s">
        <v>25442</v>
      </c>
      <c r="H195" s="59" t="s">
        <v>25443</v>
      </c>
      <c r="I195" s="59" t="s">
        <v>25444</v>
      </c>
      <c r="J195" s="59" t="s">
        <v>3429</v>
      </c>
      <c r="K195" s="59" t="s">
        <v>25445</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51">
      <c r="A196" s="59" t="s">
        <v>25446</v>
      </c>
      <c r="B196" s="60" t="s">
        <v>25447</v>
      </c>
      <c r="C196" s="59" t="s">
        <v>1872</v>
      </c>
      <c r="D196" s="59" t="s">
        <v>25448</v>
      </c>
      <c r="E196" s="59" t="s">
        <v>729</v>
      </c>
      <c r="F196" s="59" t="s">
        <v>25449</v>
      </c>
      <c r="H196" s="59" t="s">
        <v>25450</v>
      </c>
      <c r="I196" s="59" t="s">
        <v>25451</v>
      </c>
      <c r="J196" s="59" t="s">
        <v>3865</v>
      </c>
      <c r="K196" s="59" t="s">
        <v>25452</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140.25">
      <c r="A197" s="59" t="s">
        <v>25453</v>
      </c>
      <c r="B197" s="60" t="s">
        <v>25454</v>
      </c>
      <c r="C197" s="59" t="s">
        <v>1872</v>
      </c>
      <c r="D197" s="59" t="s">
        <v>25455</v>
      </c>
      <c r="E197" s="59" t="s">
        <v>25164</v>
      </c>
      <c r="F197" s="59" t="s">
        <v>25456</v>
      </c>
      <c r="H197" s="59" t="s">
        <v>25457</v>
      </c>
      <c r="I197" s="59" t="s">
        <v>25458</v>
      </c>
      <c r="J197" s="59" t="s">
        <v>3493</v>
      </c>
      <c r="K197" s="59" t="s">
        <v>25459</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153">
      <c r="A198" s="59" t="s">
        <v>25460</v>
      </c>
      <c r="B198" s="60" t="s">
        <v>25461</v>
      </c>
      <c r="C198" s="59" t="s">
        <v>1872</v>
      </c>
      <c r="D198" s="59" t="s">
        <v>25462</v>
      </c>
      <c r="E198" s="59" t="s">
        <v>25462</v>
      </c>
      <c r="F198" s="59" t="s">
        <v>25463</v>
      </c>
      <c r="H198" s="59" t="s">
        <v>25464</v>
      </c>
      <c r="I198" s="59" t="s">
        <v>25465</v>
      </c>
      <c r="J198" s="59" t="s">
        <v>3463</v>
      </c>
      <c r="K198" s="59" t="s">
        <v>25466</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409.5">
      <c r="A199" s="59" t="s">
        <v>25467</v>
      </c>
      <c r="B199" s="60" t="s">
        <v>25468</v>
      </c>
      <c r="C199" s="59" t="s">
        <v>1872</v>
      </c>
      <c r="D199" s="59" t="s">
        <v>25469</v>
      </c>
      <c r="E199" s="59" t="s">
        <v>24119</v>
      </c>
      <c r="F199" s="59" t="s">
        <v>25470</v>
      </c>
      <c r="H199" s="59" t="s">
        <v>25471</v>
      </c>
      <c r="I199" s="59" t="s">
        <v>25472</v>
      </c>
      <c r="J199" s="59" t="s">
        <v>25473</v>
      </c>
      <c r="K199" s="59" t="s">
        <v>25474</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114.75">
      <c r="A200" s="59" t="s">
        <v>25475</v>
      </c>
      <c r="B200" s="60" t="s">
        <v>25476</v>
      </c>
      <c r="C200" s="59" t="s">
        <v>1872</v>
      </c>
      <c r="D200" s="59" t="s">
        <v>25477</v>
      </c>
      <c r="E200" s="59" t="s">
        <v>25477</v>
      </c>
      <c r="F200" s="59" t="s">
        <v>25478</v>
      </c>
      <c r="H200" s="59" t="s">
        <v>25479</v>
      </c>
      <c r="I200" s="59" t="s">
        <v>25480</v>
      </c>
      <c r="J200" s="59" t="s">
        <v>8410</v>
      </c>
      <c r="K200" s="59" t="s">
        <v>25481</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63.75">
      <c r="A201" s="59" t="s">
        <v>25482</v>
      </c>
      <c r="B201" s="60" t="s">
        <v>25483</v>
      </c>
      <c r="C201" s="59" t="s">
        <v>1872</v>
      </c>
      <c r="D201" s="59" t="s">
        <v>25484</v>
      </c>
      <c r="E201" s="59" t="s">
        <v>25484</v>
      </c>
      <c r="F201" s="59" t="s">
        <v>25485</v>
      </c>
      <c r="H201" s="59" t="s">
        <v>25486</v>
      </c>
      <c r="I201" s="59" t="s">
        <v>25487</v>
      </c>
      <c r="J201" s="59" t="s">
        <v>3898</v>
      </c>
      <c r="K201" s="59" t="s">
        <v>25488</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63.75">
      <c r="A202" s="59" t="s">
        <v>25489</v>
      </c>
      <c r="B202" s="60" t="s">
        <v>25490</v>
      </c>
      <c r="C202" s="59" t="s">
        <v>1872</v>
      </c>
      <c r="D202" s="59" t="s">
        <v>25491</v>
      </c>
      <c r="E202" s="59" t="s">
        <v>25491</v>
      </c>
      <c r="F202" s="59" t="s">
        <v>25492</v>
      </c>
      <c r="H202" s="59" t="s">
        <v>25492</v>
      </c>
      <c r="I202" s="59" t="s">
        <v>25493</v>
      </c>
      <c r="J202" s="59" t="s">
        <v>2896</v>
      </c>
      <c r="K202" s="59" t="s">
        <v>25494</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114.75">
      <c r="A203" s="59" t="s">
        <v>25495</v>
      </c>
      <c r="B203" s="60" t="s">
        <v>25496</v>
      </c>
      <c r="C203" s="59" t="s">
        <v>1872</v>
      </c>
      <c r="D203" s="59" t="s">
        <v>25497</v>
      </c>
      <c r="E203" s="59" t="s">
        <v>25497</v>
      </c>
      <c r="F203" s="59" t="s">
        <v>25498</v>
      </c>
      <c r="H203" s="59" t="s">
        <v>25499</v>
      </c>
      <c r="I203" s="59" t="s">
        <v>25500</v>
      </c>
      <c r="J203" s="59" t="s">
        <v>2063</v>
      </c>
      <c r="K203" s="59" t="s">
        <v>25501</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89.25">
      <c r="A204" s="59" t="s">
        <v>25502</v>
      </c>
      <c r="B204" s="60" t="s">
        <v>25503</v>
      </c>
      <c r="C204" s="59" t="s">
        <v>1872</v>
      </c>
      <c r="D204" s="59" t="s">
        <v>25504</v>
      </c>
      <c r="E204" s="59" t="s">
        <v>25504</v>
      </c>
      <c r="F204" s="59" t="s">
        <v>25505</v>
      </c>
      <c r="H204" s="59" t="s">
        <v>25506</v>
      </c>
      <c r="I204" s="59" t="s">
        <v>25507</v>
      </c>
      <c r="J204" s="59" t="s">
        <v>3429</v>
      </c>
      <c r="K204" s="59" t="s">
        <v>25508</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153">
      <c r="A205" s="59" t="s">
        <v>25509</v>
      </c>
      <c r="B205" s="60" t="s">
        <v>25510</v>
      </c>
      <c r="C205" s="59" t="s">
        <v>13198</v>
      </c>
      <c r="D205" s="59" t="s">
        <v>25511</v>
      </c>
      <c r="E205" s="59" t="s">
        <v>769</v>
      </c>
      <c r="F205" s="59" t="s">
        <v>545</v>
      </c>
      <c r="H205" s="59" t="s">
        <v>545</v>
      </c>
      <c r="I205" s="59" t="s">
        <v>25512</v>
      </c>
      <c r="J205" s="59" t="s">
        <v>5862</v>
      </c>
      <c r="K205" s="59" t="s">
        <v>25513</v>
      </c>
      <c r="L205" s="59" t="s">
        <v>25514</v>
      </c>
      <c r="M205" s="59" t="s">
        <v>545</v>
      </c>
      <c r="N205" s="59" t="s">
        <v>545</v>
      </c>
      <c r="O205" s="59" t="s">
        <v>545</v>
      </c>
      <c r="P205" s="59" t="s">
        <v>545</v>
      </c>
      <c r="Q205" s="59" t="s">
        <v>545</v>
      </c>
      <c r="R205" s="59" t="s">
        <v>545</v>
      </c>
      <c r="S205" s="59" t="s">
        <v>545</v>
      </c>
      <c r="T205" s="59" t="s">
        <v>25515</v>
      </c>
      <c r="U205" s="59" t="s">
        <v>545</v>
      </c>
      <c r="V205" s="59" t="s">
        <v>545</v>
      </c>
      <c r="W205" s="59" t="s">
        <v>545</v>
      </c>
      <c r="X205" s="59" t="s">
        <v>545</v>
      </c>
      <c r="Y205" s="59" t="s">
        <v>545</v>
      </c>
    </row>
    <row r="206" spans="1:25" ht="178.5">
      <c r="A206" s="59" t="s">
        <v>25516</v>
      </c>
      <c r="B206" s="60" t="s">
        <v>25517</v>
      </c>
      <c r="C206" s="59" t="s">
        <v>13198</v>
      </c>
      <c r="D206" s="59" t="s">
        <v>25518</v>
      </c>
      <c r="E206" s="59" t="s">
        <v>25518</v>
      </c>
      <c r="F206" s="59" t="s">
        <v>545</v>
      </c>
      <c r="H206" s="59" t="s">
        <v>545</v>
      </c>
      <c r="I206" s="59" t="s">
        <v>25519</v>
      </c>
      <c r="J206" s="59" t="s">
        <v>2359</v>
      </c>
      <c r="K206" s="59" t="s">
        <v>25520</v>
      </c>
      <c r="L206" s="59" t="s">
        <v>25521</v>
      </c>
      <c r="M206" s="59" t="s">
        <v>545</v>
      </c>
      <c r="N206" s="59" t="s">
        <v>545</v>
      </c>
      <c r="O206" s="59" t="s">
        <v>545</v>
      </c>
      <c r="P206" s="59" t="s">
        <v>545</v>
      </c>
      <c r="Q206" s="59" t="s">
        <v>545</v>
      </c>
      <c r="R206" s="59" t="s">
        <v>545</v>
      </c>
      <c r="S206" s="59" t="s">
        <v>545</v>
      </c>
      <c r="T206" s="59" t="s">
        <v>25522</v>
      </c>
      <c r="U206" s="59" t="s">
        <v>545</v>
      </c>
      <c r="V206" s="59" t="s">
        <v>545</v>
      </c>
      <c r="W206" s="59" t="s">
        <v>545</v>
      </c>
      <c r="X206" s="59" t="s">
        <v>545</v>
      </c>
      <c r="Y206" s="59" t="s">
        <v>545</v>
      </c>
    </row>
    <row r="207" spans="1:25" ht="114.75">
      <c r="A207" s="59" t="s">
        <v>25523</v>
      </c>
      <c r="B207" s="60" t="s">
        <v>25524</v>
      </c>
      <c r="C207" s="59" t="s">
        <v>3584</v>
      </c>
      <c r="D207" s="59" t="s">
        <v>25525</v>
      </c>
      <c r="E207" s="59" t="s">
        <v>25525</v>
      </c>
      <c r="F207" s="59" t="s">
        <v>25526</v>
      </c>
      <c r="H207" s="59" t="s">
        <v>25527</v>
      </c>
      <c r="I207" s="59" t="s">
        <v>25528</v>
      </c>
      <c r="J207" s="59" t="s">
        <v>1995</v>
      </c>
      <c r="K207" s="59" t="s">
        <v>25529</v>
      </c>
      <c r="L207" s="59" t="s">
        <v>545</v>
      </c>
      <c r="M207" s="59" t="s">
        <v>545</v>
      </c>
      <c r="N207" s="59" t="s">
        <v>545</v>
      </c>
      <c r="O207" s="59" t="s">
        <v>545</v>
      </c>
      <c r="P207" s="59" t="s">
        <v>545</v>
      </c>
      <c r="Q207" s="59" t="s">
        <v>545</v>
      </c>
      <c r="R207" s="59" t="s">
        <v>545</v>
      </c>
      <c r="S207" s="59" t="s">
        <v>545</v>
      </c>
      <c r="T207" s="59" t="s">
        <v>545</v>
      </c>
      <c r="U207" s="59" t="s">
        <v>545</v>
      </c>
      <c r="V207" s="59" t="s">
        <v>25530</v>
      </c>
      <c r="W207" s="59" t="s">
        <v>545</v>
      </c>
      <c r="X207" s="59" t="s">
        <v>545</v>
      </c>
      <c r="Y207" s="59" t="s">
        <v>545</v>
      </c>
    </row>
    <row r="208" spans="1:25" ht="89.25">
      <c r="A208" s="59" t="s">
        <v>25531</v>
      </c>
      <c r="B208" s="60" t="s">
        <v>25532</v>
      </c>
      <c r="C208" s="59" t="s">
        <v>3584</v>
      </c>
      <c r="D208" s="59" t="s">
        <v>25533</v>
      </c>
      <c r="E208" s="59" t="s">
        <v>25534</v>
      </c>
      <c r="F208" s="59" t="s">
        <v>25535</v>
      </c>
      <c r="H208" s="59" t="s">
        <v>25535</v>
      </c>
      <c r="I208" s="59" t="s">
        <v>25536</v>
      </c>
      <c r="J208" s="59" t="s">
        <v>2414</v>
      </c>
      <c r="K208" s="59" t="s">
        <v>25537</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409.5">
      <c r="A209" s="59" t="s">
        <v>25538</v>
      </c>
      <c r="B209" s="60" t="s">
        <v>25539</v>
      </c>
      <c r="C209" s="59" t="s">
        <v>10528</v>
      </c>
      <c r="D209" s="59" t="s">
        <v>25540</v>
      </c>
      <c r="E209" s="59" t="s">
        <v>25540</v>
      </c>
      <c r="F209" s="59" t="s">
        <v>25541</v>
      </c>
      <c r="H209" s="59" t="s">
        <v>25542</v>
      </c>
      <c r="I209" s="59" t="s">
        <v>25543</v>
      </c>
      <c r="J209" s="59" t="s">
        <v>25544</v>
      </c>
      <c r="K209" s="59" t="s">
        <v>25545</v>
      </c>
      <c r="L209" s="59" t="s">
        <v>25546</v>
      </c>
      <c r="M209" s="59" t="s">
        <v>545</v>
      </c>
      <c r="N209" s="59" t="s">
        <v>545</v>
      </c>
      <c r="O209" s="59" t="s">
        <v>545</v>
      </c>
      <c r="P209" s="59" t="s">
        <v>545</v>
      </c>
      <c r="Q209" s="59" t="s">
        <v>545</v>
      </c>
      <c r="R209" s="59" t="s">
        <v>545</v>
      </c>
      <c r="S209" s="59" t="s">
        <v>545</v>
      </c>
      <c r="T209" s="59" t="s">
        <v>25547</v>
      </c>
      <c r="U209" s="59" t="s">
        <v>545</v>
      </c>
      <c r="V209" s="59" t="s">
        <v>545</v>
      </c>
      <c r="W209" s="59" t="s">
        <v>545</v>
      </c>
      <c r="X209" s="59" t="s">
        <v>545</v>
      </c>
      <c r="Y209" s="59" t="s">
        <v>545</v>
      </c>
    </row>
    <row r="210" spans="1:25" ht="51" hidden="1">
      <c r="A210" s="59" t="s">
        <v>25548</v>
      </c>
      <c r="B210" s="60" t="s">
        <v>25549</v>
      </c>
      <c r="C210" s="59" t="s">
        <v>23302</v>
      </c>
      <c r="D210" s="59" t="s">
        <v>25550</v>
      </c>
      <c r="E210" s="59" t="s">
        <v>25551</v>
      </c>
      <c r="F210" s="59" t="s">
        <v>545</v>
      </c>
      <c r="H210" s="59" t="s">
        <v>25552</v>
      </c>
      <c r="I210" s="59" t="s">
        <v>25553</v>
      </c>
      <c r="J210" s="59" t="s">
        <v>25554</v>
      </c>
      <c r="K210" s="59" t="s">
        <v>25555</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63.75">
      <c r="A211" s="59" t="s">
        <v>25556</v>
      </c>
      <c r="B211" s="60" t="s">
        <v>25557</v>
      </c>
      <c r="C211" s="59" t="s">
        <v>25558</v>
      </c>
      <c r="D211" s="59" t="s">
        <v>25559</v>
      </c>
      <c r="E211" s="59" t="s">
        <v>24119</v>
      </c>
      <c r="F211" s="59" t="s">
        <v>25560</v>
      </c>
      <c r="H211" s="59" t="s">
        <v>25561</v>
      </c>
      <c r="I211" s="59" t="s">
        <v>25562</v>
      </c>
      <c r="J211" s="59" t="s">
        <v>25563</v>
      </c>
      <c r="K211" s="59" t="s">
        <v>25564</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89.25">
      <c r="A212" s="59" t="s">
        <v>25565</v>
      </c>
      <c r="B212" s="60" t="s">
        <v>25566</v>
      </c>
      <c r="C212" s="59" t="s">
        <v>3584</v>
      </c>
      <c r="D212" s="59" t="s">
        <v>25567</v>
      </c>
      <c r="E212" s="59" t="s">
        <v>729</v>
      </c>
      <c r="F212" s="59" t="s">
        <v>25568</v>
      </c>
      <c r="H212" s="59" t="s">
        <v>25569</v>
      </c>
      <c r="I212" s="59" t="s">
        <v>25570</v>
      </c>
      <c r="J212" s="59" t="s">
        <v>2379</v>
      </c>
      <c r="K212" s="59" t="s">
        <v>25571</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178.5">
      <c r="A213" s="59" t="s">
        <v>25572</v>
      </c>
      <c r="B213" s="60" t="s">
        <v>25573</v>
      </c>
      <c r="C213" s="59" t="s">
        <v>3584</v>
      </c>
      <c r="D213" s="59" t="s">
        <v>25574</v>
      </c>
      <c r="E213" s="59" t="s">
        <v>24197</v>
      </c>
      <c r="F213" s="59" t="s">
        <v>25575</v>
      </c>
      <c r="H213" s="59" t="s">
        <v>25576</v>
      </c>
      <c r="I213" s="59" t="s">
        <v>25577</v>
      </c>
      <c r="J213" s="59" t="s">
        <v>8462</v>
      </c>
      <c r="K213" s="59" t="s">
        <v>25578</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114.75">
      <c r="A214" s="59" t="s">
        <v>25579</v>
      </c>
      <c r="B214" s="60" t="s">
        <v>25580</v>
      </c>
      <c r="C214" s="59" t="s">
        <v>3584</v>
      </c>
      <c r="D214" s="59" t="s">
        <v>25581</v>
      </c>
      <c r="E214" s="59" t="s">
        <v>24119</v>
      </c>
      <c r="F214" s="59" t="s">
        <v>25582</v>
      </c>
      <c r="H214" s="59" t="s">
        <v>25583</v>
      </c>
      <c r="I214" s="59" t="s">
        <v>25584</v>
      </c>
      <c r="J214" s="59" t="s">
        <v>6448</v>
      </c>
      <c r="K214" s="59" t="s">
        <v>25585</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127.5">
      <c r="A215" s="59" t="s">
        <v>25586</v>
      </c>
      <c r="B215" s="60" t="s">
        <v>25587</v>
      </c>
      <c r="C215" s="59" t="s">
        <v>3584</v>
      </c>
      <c r="D215" s="59" t="s">
        <v>25588</v>
      </c>
      <c r="E215" s="59" t="s">
        <v>25588</v>
      </c>
      <c r="F215" s="59" t="s">
        <v>25589</v>
      </c>
      <c r="H215" s="59" t="s">
        <v>25590</v>
      </c>
      <c r="I215" s="59" t="s">
        <v>25591</v>
      </c>
      <c r="J215" s="59" t="s">
        <v>25592</v>
      </c>
      <c r="K215" s="59" t="s">
        <v>25593</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204">
      <c r="A216" s="59" t="s">
        <v>25594</v>
      </c>
      <c r="B216" s="60" t="s">
        <v>25595</v>
      </c>
      <c r="C216" s="59" t="s">
        <v>3584</v>
      </c>
      <c r="D216" s="59" t="s">
        <v>25596</v>
      </c>
      <c r="E216" s="59" t="s">
        <v>24119</v>
      </c>
      <c r="F216" s="59" t="s">
        <v>25597</v>
      </c>
      <c r="H216" s="59" t="s">
        <v>25598</v>
      </c>
      <c r="I216" s="59" t="s">
        <v>25599</v>
      </c>
      <c r="J216" s="59" t="s">
        <v>6141</v>
      </c>
      <c r="K216" s="59" t="s">
        <v>25600</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127.5">
      <c r="A217" s="59" t="s">
        <v>25601</v>
      </c>
      <c r="B217" s="60" t="s">
        <v>25602</v>
      </c>
      <c r="C217" s="59" t="s">
        <v>3584</v>
      </c>
      <c r="D217" s="59" t="s">
        <v>25603</v>
      </c>
      <c r="E217" s="59" t="s">
        <v>24166</v>
      </c>
      <c r="F217" s="59" t="s">
        <v>25604</v>
      </c>
      <c r="H217" s="59" t="s">
        <v>25605</v>
      </c>
      <c r="I217" s="59" t="s">
        <v>25606</v>
      </c>
      <c r="J217" s="59" t="s">
        <v>2414</v>
      </c>
      <c r="K217" s="59" t="s">
        <v>25607</v>
      </c>
      <c r="L217" s="59" t="s">
        <v>545</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102">
      <c r="A218" s="59" t="s">
        <v>25608</v>
      </c>
      <c r="B218" s="60" t="s">
        <v>25609</v>
      </c>
      <c r="C218" s="59" t="s">
        <v>3584</v>
      </c>
      <c r="D218" s="59" t="s">
        <v>24767</v>
      </c>
      <c r="E218" s="59" t="s">
        <v>24768</v>
      </c>
      <c r="F218" s="59" t="s">
        <v>25610</v>
      </c>
      <c r="H218" s="59" t="s">
        <v>25611</v>
      </c>
      <c r="I218" s="59" t="s">
        <v>25612</v>
      </c>
      <c r="J218" s="59" t="s">
        <v>791</v>
      </c>
      <c r="K218" s="59" t="s">
        <v>25613</v>
      </c>
      <c r="L218" s="59" t="s">
        <v>25614</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165.75">
      <c r="A219" s="59" t="s">
        <v>25615</v>
      </c>
      <c r="B219" s="60" t="s">
        <v>25616</v>
      </c>
      <c r="C219" s="59" t="s">
        <v>3584</v>
      </c>
      <c r="D219" s="59" t="s">
        <v>25617</v>
      </c>
      <c r="E219" s="59" t="s">
        <v>24256</v>
      </c>
      <c r="F219" s="59" t="s">
        <v>25618</v>
      </c>
      <c r="H219" s="59" t="s">
        <v>25619</v>
      </c>
      <c r="I219" s="59" t="s">
        <v>25620</v>
      </c>
      <c r="J219" s="59" t="s">
        <v>2042</v>
      </c>
      <c r="K219" s="59" t="s">
        <v>25621</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140.25">
      <c r="A220" s="59" t="s">
        <v>25622</v>
      </c>
      <c r="B220" s="60" t="s">
        <v>25623</v>
      </c>
      <c r="C220" s="59" t="s">
        <v>3584</v>
      </c>
      <c r="D220" s="59" t="s">
        <v>25624</v>
      </c>
      <c r="E220" s="59" t="s">
        <v>24166</v>
      </c>
      <c r="F220" s="59" t="s">
        <v>25625</v>
      </c>
      <c r="H220" s="59" t="s">
        <v>25626</v>
      </c>
      <c r="I220" s="59" t="s">
        <v>25627</v>
      </c>
      <c r="J220" s="59" t="s">
        <v>25628</v>
      </c>
      <c r="K220" s="59" t="s">
        <v>25629</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204">
      <c r="A221" s="59" t="s">
        <v>25630</v>
      </c>
      <c r="B221" s="60" t="s">
        <v>25631</v>
      </c>
      <c r="C221" s="59" t="s">
        <v>3584</v>
      </c>
      <c r="D221" s="59" t="s">
        <v>25632</v>
      </c>
      <c r="E221" s="59" t="s">
        <v>729</v>
      </c>
      <c r="F221" s="59" t="s">
        <v>25633</v>
      </c>
      <c r="H221" s="59" t="s">
        <v>25634</v>
      </c>
      <c r="I221" s="59" t="s">
        <v>25635</v>
      </c>
      <c r="J221" s="59" t="s">
        <v>889</v>
      </c>
      <c r="K221" s="59" t="s">
        <v>25636</v>
      </c>
      <c r="L221" s="59" t="s">
        <v>545</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255">
      <c r="A222" s="59" t="s">
        <v>25637</v>
      </c>
      <c r="B222" s="60" t="s">
        <v>25638</v>
      </c>
      <c r="C222" s="59" t="s">
        <v>3584</v>
      </c>
      <c r="D222" s="59" t="s">
        <v>25639</v>
      </c>
      <c r="E222" s="59" t="s">
        <v>729</v>
      </c>
      <c r="F222" s="59" t="s">
        <v>25640</v>
      </c>
      <c r="H222" s="59" t="s">
        <v>25641</v>
      </c>
      <c r="I222" s="59" t="s">
        <v>25642</v>
      </c>
      <c r="J222" s="59" t="s">
        <v>4400</v>
      </c>
      <c r="K222" s="59" t="s">
        <v>25643</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89.25">
      <c r="A223" s="59" t="s">
        <v>25644</v>
      </c>
      <c r="B223" s="60" t="s">
        <v>25645</v>
      </c>
      <c r="C223" s="59" t="s">
        <v>3584</v>
      </c>
      <c r="D223" s="59" t="s">
        <v>25646</v>
      </c>
      <c r="E223" s="59" t="s">
        <v>25069</v>
      </c>
      <c r="F223" s="59" t="s">
        <v>25336</v>
      </c>
      <c r="H223" s="59" t="s">
        <v>25647</v>
      </c>
      <c r="I223" s="59" t="s">
        <v>25648</v>
      </c>
      <c r="J223" s="59" t="s">
        <v>5187</v>
      </c>
      <c r="K223" s="59" t="s">
        <v>25649</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178.5">
      <c r="A224" s="59" t="s">
        <v>25650</v>
      </c>
      <c r="B224" s="60" t="s">
        <v>25651</v>
      </c>
      <c r="C224" s="59" t="s">
        <v>3584</v>
      </c>
      <c r="D224" s="59" t="s">
        <v>25652</v>
      </c>
      <c r="E224" s="59" t="s">
        <v>25652</v>
      </c>
      <c r="F224" s="59" t="s">
        <v>25653</v>
      </c>
      <c r="H224" s="59" t="s">
        <v>25654</v>
      </c>
      <c r="I224" s="59" t="s">
        <v>25655</v>
      </c>
      <c r="J224" s="59" t="s">
        <v>14710</v>
      </c>
      <c r="K224" s="59" t="s">
        <v>25656</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102">
      <c r="A225" s="59" t="s">
        <v>25657</v>
      </c>
      <c r="B225" s="60" t="s">
        <v>25658</v>
      </c>
      <c r="C225" s="59" t="s">
        <v>14728</v>
      </c>
      <c r="D225" s="59" t="s">
        <v>25659</v>
      </c>
      <c r="E225" s="59" t="s">
        <v>24119</v>
      </c>
      <c r="F225" s="59" t="s">
        <v>25660</v>
      </c>
      <c r="H225" s="59" t="s">
        <v>25661</v>
      </c>
      <c r="I225" s="59" t="s">
        <v>25662</v>
      </c>
      <c r="J225" s="59" t="s">
        <v>25663</v>
      </c>
      <c r="K225" s="59" t="s">
        <v>25664</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178.5">
      <c r="A226" s="59" t="s">
        <v>25665</v>
      </c>
      <c r="B226" s="60" t="s">
        <v>25666</v>
      </c>
      <c r="C226" s="59" t="s">
        <v>14728</v>
      </c>
      <c r="D226" s="59" t="s">
        <v>25667</v>
      </c>
      <c r="E226" s="59" t="s">
        <v>729</v>
      </c>
      <c r="F226" s="59" t="s">
        <v>25668</v>
      </c>
      <c r="H226" s="59" t="s">
        <v>25669</v>
      </c>
      <c r="I226" s="59" t="s">
        <v>25670</v>
      </c>
      <c r="J226" s="59" t="s">
        <v>11118</v>
      </c>
      <c r="K226" s="59" t="s">
        <v>25671</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267.75">
      <c r="A227" s="59" t="s">
        <v>25672</v>
      </c>
      <c r="B227" s="60" t="s">
        <v>25673</v>
      </c>
      <c r="C227" s="59" t="s">
        <v>1676</v>
      </c>
      <c r="D227" s="59" t="s">
        <v>25674</v>
      </c>
      <c r="E227" s="59" t="s">
        <v>24166</v>
      </c>
      <c r="F227" s="59" t="s">
        <v>25675</v>
      </c>
      <c r="H227" s="59" t="s">
        <v>25676</v>
      </c>
      <c r="I227" s="59" t="s">
        <v>25677</v>
      </c>
      <c r="J227" s="59" t="s">
        <v>2619</v>
      </c>
      <c r="K227" s="59" t="s">
        <v>25678</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76.5">
      <c r="A228" s="59" t="s">
        <v>24500</v>
      </c>
      <c r="B228" s="60" t="s">
        <v>25679</v>
      </c>
      <c r="C228" s="59" t="s">
        <v>8570</v>
      </c>
      <c r="D228" s="59" t="s">
        <v>25680</v>
      </c>
      <c r="E228" s="59" t="s">
        <v>24315</v>
      </c>
      <c r="F228" s="59" t="s">
        <v>25681</v>
      </c>
      <c r="H228" s="59" t="s">
        <v>25682</v>
      </c>
      <c r="I228" s="59" t="s">
        <v>25683</v>
      </c>
      <c r="J228" s="59" t="s">
        <v>9105</v>
      </c>
      <c r="K228" s="59" t="s">
        <v>25684</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293.25">
      <c r="A229" s="59" t="s">
        <v>25685</v>
      </c>
      <c r="B229" s="60" t="s">
        <v>25686</v>
      </c>
      <c r="C229" s="59" t="s">
        <v>8570</v>
      </c>
      <c r="D229" s="59" t="s">
        <v>25687</v>
      </c>
      <c r="E229" s="59" t="s">
        <v>24227</v>
      </c>
      <c r="F229" s="59" t="s">
        <v>25688</v>
      </c>
      <c r="H229" s="59" t="s">
        <v>25689</v>
      </c>
      <c r="I229" s="59" t="s">
        <v>25690</v>
      </c>
      <c r="J229" s="59" t="s">
        <v>3968</v>
      </c>
      <c r="K229" s="59" t="s">
        <v>25691</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409.5">
      <c r="A230" s="59" t="s">
        <v>25692</v>
      </c>
      <c r="B230" s="60" t="s">
        <v>25693</v>
      </c>
      <c r="C230" s="59" t="s">
        <v>10528</v>
      </c>
      <c r="D230" s="59" t="s">
        <v>25694</v>
      </c>
      <c r="E230" s="59" t="s">
        <v>24263</v>
      </c>
      <c r="F230" s="59" t="s">
        <v>545</v>
      </c>
      <c r="H230" s="59" t="s">
        <v>545</v>
      </c>
      <c r="I230" s="59" t="s">
        <v>25695</v>
      </c>
      <c r="J230" s="59" t="s">
        <v>3729</v>
      </c>
      <c r="K230" s="59" t="s">
        <v>25696</v>
      </c>
      <c r="L230" s="59" t="s">
        <v>25697</v>
      </c>
      <c r="M230" s="59" t="s">
        <v>545</v>
      </c>
      <c r="N230" s="59" t="s">
        <v>545</v>
      </c>
      <c r="O230" s="59" t="s">
        <v>545</v>
      </c>
      <c r="P230" s="59" t="s">
        <v>545</v>
      </c>
      <c r="Q230" s="59" t="s">
        <v>545</v>
      </c>
      <c r="R230" s="59" t="s">
        <v>545</v>
      </c>
      <c r="S230" s="59" t="s">
        <v>545</v>
      </c>
      <c r="T230" s="59" t="s">
        <v>25698</v>
      </c>
      <c r="U230" s="59" t="s">
        <v>545</v>
      </c>
      <c r="V230" s="59" t="s">
        <v>545</v>
      </c>
      <c r="W230" s="59" t="s">
        <v>545</v>
      </c>
      <c r="X230" s="59" t="s">
        <v>545</v>
      </c>
      <c r="Y230" s="59" t="s">
        <v>545</v>
      </c>
    </row>
    <row r="231" spans="1:25" ht="127.5">
      <c r="A231" s="59" t="s">
        <v>25699</v>
      </c>
      <c r="B231" s="60" t="s">
        <v>25700</v>
      </c>
      <c r="C231" s="59" t="s">
        <v>10528</v>
      </c>
      <c r="D231" s="59" t="s">
        <v>25701</v>
      </c>
      <c r="E231" s="59" t="s">
        <v>25701</v>
      </c>
      <c r="F231" s="59" t="s">
        <v>545</v>
      </c>
      <c r="H231" s="59" t="s">
        <v>545</v>
      </c>
      <c r="I231" s="59" t="s">
        <v>25702</v>
      </c>
      <c r="J231" s="59" t="s">
        <v>25703</v>
      </c>
      <c r="K231" s="59" t="s">
        <v>25704</v>
      </c>
      <c r="L231" s="59" t="s">
        <v>25705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267.75">
      <c r="A232" s="59" t="s">
        <v>25706</v>
      </c>
      <c r="B232" s="60" t="s">
        <v>25707</v>
      </c>
      <c r="C232" s="59" t="s">
        <v>4552</v>
      </c>
      <c r="D232" s="59" t="s">
        <v>25708</v>
      </c>
      <c r="E232" s="59" t="s">
        <v>24166</v>
      </c>
      <c r="F232" s="59" t="s">
        <v>25709</v>
      </c>
      <c r="H232" s="59" t="s">
        <v>25710</v>
      </c>
      <c r="I232" s="59" t="s">
        <v>25711</v>
      </c>
      <c r="J232" s="59" t="s">
        <v>25712</v>
      </c>
      <c r="K232" s="59" t="s">
        <v>25713</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318.75" hidden="1">
      <c r="A233" s="59" t="s">
        <v>25714</v>
      </c>
      <c r="B233" s="60" t="s">
        <v>25715</v>
      </c>
      <c r="C233" s="59" t="s">
        <v>5976</v>
      </c>
      <c r="D233" s="59" t="s">
        <v>25716</v>
      </c>
      <c r="E233" s="59" t="s">
        <v>25717</v>
      </c>
      <c r="F233" s="59" t="s">
        <v>25718</v>
      </c>
      <c r="H233" s="59" t="s">
        <v>25719</v>
      </c>
      <c r="I233" s="59" t="s">
        <v>25720</v>
      </c>
      <c r="J233" s="59" t="s">
        <v>25721</v>
      </c>
      <c r="K233" s="59" t="s">
        <v>25722</v>
      </c>
      <c r="L233" s="59" t="s">
        <v>545</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51" hidden="1">
      <c r="A234" s="59" t="s">
        <v>25723</v>
      </c>
      <c r="B234" s="60" t="s">
        <v>25724</v>
      </c>
      <c r="C234" s="59" t="s">
        <v>5967</v>
      </c>
      <c r="D234" s="59" t="s">
        <v>25725</v>
      </c>
      <c r="E234" s="59" t="s">
        <v>25726</v>
      </c>
      <c r="F234" s="59" t="s">
        <v>25727</v>
      </c>
      <c r="H234" s="59" t="s">
        <v>25728</v>
      </c>
      <c r="I234" s="59" t="s">
        <v>25729</v>
      </c>
      <c r="J234" s="59" t="s">
        <v>25730</v>
      </c>
      <c r="K234" s="59" t="s">
        <v>25731</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153" hidden="1">
      <c r="A235" s="59" t="s">
        <v>25732</v>
      </c>
      <c r="B235" s="60" t="s">
        <v>25733</v>
      </c>
      <c r="C235" s="59" t="s">
        <v>6059</v>
      </c>
      <c r="D235" s="59" t="s">
        <v>25734</v>
      </c>
      <c r="E235" s="59" t="s">
        <v>25735</v>
      </c>
      <c r="F235" s="59" t="s">
        <v>25736</v>
      </c>
      <c r="H235" s="59" t="s">
        <v>25737</v>
      </c>
      <c r="I235" s="59" t="s">
        <v>25738</v>
      </c>
      <c r="J235" s="59" t="s">
        <v>25739</v>
      </c>
      <c r="K235" s="59" t="s">
        <v>25740</v>
      </c>
      <c r="L235" s="59" t="s">
        <v>545</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89.25" hidden="1">
      <c r="A236" s="59" t="s">
        <v>25741</v>
      </c>
      <c r="B236" s="60" t="s">
        <v>25742</v>
      </c>
      <c r="C236" s="59" t="s">
        <v>5985</v>
      </c>
      <c r="D236" s="59" t="s">
        <v>25743</v>
      </c>
      <c r="E236" s="59" t="s">
        <v>25717</v>
      </c>
      <c r="F236" s="59" t="s">
        <v>25744</v>
      </c>
      <c r="H236" s="59" t="s">
        <v>25745</v>
      </c>
      <c r="I236" s="59" t="s">
        <v>25746</v>
      </c>
      <c r="J236" s="59" t="s">
        <v>25747</v>
      </c>
      <c r="K236" s="59" t="s">
        <v>25748</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76.5">
      <c r="A237" s="59" t="s">
        <v>25749</v>
      </c>
      <c r="B237" s="60" t="s">
        <v>25750</v>
      </c>
      <c r="C237" s="59" t="s">
        <v>3678</v>
      </c>
      <c r="D237" s="59" t="s">
        <v>25751</v>
      </c>
      <c r="E237" s="59" t="s">
        <v>729</v>
      </c>
      <c r="F237" s="59" t="s">
        <v>25752</v>
      </c>
      <c r="H237" s="59" t="s">
        <v>25752</v>
      </c>
      <c r="I237" s="59" t="s">
        <v>25753</v>
      </c>
      <c r="J237" s="59" t="s">
        <v>3125</v>
      </c>
      <c r="K237" s="59" t="s">
        <v>25754</v>
      </c>
      <c r="L237" s="59" t="s">
        <v>545</v>
      </c>
      <c r="M237" s="59" t="s">
        <v>545</v>
      </c>
      <c r="N237" s="59" t="s">
        <v>545</v>
      </c>
      <c r="O237" s="59" t="s">
        <v>545</v>
      </c>
      <c r="P237" s="59" t="s">
        <v>545</v>
      </c>
      <c r="Q237" s="59" t="s">
        <v>545</v>
      </c>
      <c r="R237" s="59" t="s">
        <v>545</v>
      </c>
      <c r="S237" s="59" t="s">
        <v>545</v>
      </c>
      <c r="T237" s="59" t="s">
        <v>545</v>
      </c>
      <c r="U237" s="59" t="s">
        <v>545</v>
      </c>
      <c r="V237" s="59" t="s">
        <v>25755</v>
      </c>
      <c r="W237" s="59" t="s">
        <v>545</v>
      </c>
      <c r="X237" s="59" t="s">
        <v>545</v>
      </c>
      <c r="Y237" s="59" t="s">
        <v>545</v>
      </c>
    </row>
    <row r="238" spans="1:25" ht="102">
      <c r="A238" s="59" t="s">
        <v>25756</v>
      </c>
      <c r="B238" s="60" t="s">
        <v>25757</v>
      </c>
      <c r="C238" s="59" t="s">
        <v>3678</v>
      </c>
      <c r="D238" s="59" t="s">
        <v>25758</v>
      </c>
      <c r="E238" s="59" t="s">
        <v>25758</v>
      </c>
      <c r="F238" s="59" t="s">
        <v>25759</v>
      </c>
      <c r="H238" s="59" t="s">
        <v>25759</v>
      </c>
      <c r="I238" s="59" t="s">
        <v>25760</v>
      </c>
      <c r="J238" s="59" t="s">
        <v>3125</v>
      </c>
      <c r="K238" s="59" t="s">
        <v>25761</v>
      </c>
      <c r="L238" s="59" t="s">
        <v>545</v>
      </c>
      <c r="M238" s="59" t="s">
        <v>545</v>
      </c>
      <c r="N238" s="59" t="s">
        <v>545</v>
      </c>
      <c r="O238" s="59" t="s">
        <v>545</v>
      </c>
      <c r="P238" s="59" t="s">
        <v>545</v>
      </c>
      <c r="Q238" s="59" t="s">
        <v>545</v>
      </c>
      <c r="R238" s="59" t="s">
        <v>545</v>
      </c>
      <c r="S238" s="59" t="s">
        <v>545</v>
      </c>
      <c r="T238" s="59" t="s">
        <v>545</v>
      </c>
      <c r="U238" s="59" t="s">
        <v>545</v>
      </c>
      <c r="V238" s="59" t="s">
        <v>25762</v>
      </c>
      <c r="W238" s="59" t="s">
        <v>25763</v>
      </c>
      <c r="X238" s="59" t="s">
        <v>545</v>
      </c>
      <c r="Y238" s="59" t="s">
        <v>545</v>
      </c>
    </row>
    <row r="239" spans="1:25" ht="114.75">
      <c r="A239" s="59" t="s">
        <v>25764</v>
      </c>
      <c r="B239" s="60" t="s">
        <v>25765</v>
      </c>
      <c r="C239" s="59" t="s">
        <v>3678</v>
      </c>
      <c r="D239" s="59" t="s">
        <v>25766</v>
      </c>
      <c r="E239" s="59" t="s">
        <v>25766</v>
      </c>
      <c r="F239" s="59" t="s">
        <v>25767</v>
      </c>
      <c r="H239" s="59" t="s">
        <v>25768</v>
      </c>
      <c r="I239" s="59" t="s">
        <v>25769</v>
      </c>
      <c r="J239" s="59" t="s">
        <v>1965</v>
      </c>
      <c r="K239" s="59" t="s">
        <v>25770</v>
      </c>
      <c r="L239" s="59" t="s">
        <v>545</v>
      </c>
      <c r="M239" s="59" t="s">
        <v>545</v>
      </c>
      <c r="N239" s="59" t="s">
        <v>545</v>
      </c>
      <c r="O239" s="59" t="s">
        <v>545</v>
      </c>
      <c r="P239" s="59" t="s">
        <v>545</v>
      </c>
      <c r="Q239" s="59" t="s">
        <v>545</v>
      </c>
      <c r="R239" s="59" t="s">
        <v>545</v>
      </c>
      <c r="S239" s="59" t="s">
        <v>545</v>
      </c>
      <c r="T239" s="59" t="s">
        <v>545</v>
      </c>
      <c r="U239" s="59" t="s">
        <v>545</v>
      </c>
      <c r="V239" s="59" t="s">
        <v>25771</v>
      </c>
      <c r="W239" s="59" t="s">
        <v>545</v>
      </c>
      <c r="X239" s="59" t="s">
        <v>545</v>
      </c>
      <c r="Y239" s="59" t="s">
        <v>545</v>
      </c>
    </row>
    <row r="240" spans="1:25" ht="89.25">
      <c r="A240" s="59" t="s">
        <v>25772</v>
      </c>
      <c r="B240" s="60" t="s">
        <v>25773</v>
      </c>
      <c r="C240" s="59" t="s">
        <v>3678</v>
      </c>
      <c r="D240" s="59" t="s">
        <v>25774</v>
      </c>
      <c r="E240" s="59" t="s">
        <v>25775</v>
      </c>
      <c r="F240" s="59" t="s">
        <v>25776</v>
      </c>
      <c r="H240" s="59" t="s">
        <v>25777</v>
      </c>
      <c r="I240" s="59" t="s">
        <v>25778</v>
      </c>
      <c r="J240" s="59" t="s">
        <v>25779</v>
      </c>
      <c r="K240" s="59" t="s">
        <v>25780</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178.5">
      <c r="A241" s="59" t="s">
        <v>25781</v>
      </c>
      <c r="B241" s="60" t="s">
        <v>25782</v>
      </c>
      <c r="C241" s="59" t="s">
        <v>3678</v>
      </c>
      <c r="D241" s="59" t="s">
        <v>25783</v>
      </c>
      <c r="E241" s="59" t="s">
        <v>24119</v>
      </c>
      <c r="F241" s="59" t="s">
        <v>25784</v>
      </c>
      <c r="H241" s="59" t="s">
        <v>25785</v>
      </c>
      <c r="I241" s="59" t="s">
        <v>25786</v>
      </c>
      <c r="J241" s="59" t="s">
        <v>4153</v>
      </c>
      <c r="K241" s="59" t="s">
        <v>25787</v>
      </c>
      <c r="L241" s="59" t="s">
        <v>545</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114.75">
      <c r="A242" s="59" t="s">
        <v>25333</v>
      </c>
      <c r="B242" s="60" t="s">
        <v>25788</v>
      </c>
      <c r="C242" s="59" t="s">
        <v>3678</v>
      </c>
      <c r="D242" s="59" t="s">
        <v>25646</v>
      </c>
      <c r="E242" s="59" t="s">
        <v>25069</v>
      </c>
      <c r="F242" s="59" t="s">
        <v>25789</v>
      </c>
      <c r="H242" s="59" t="s">
        <v>25790</v>
      </c>
      <c r="I242" s="59" t="s">
        <v>25791</v>
      </c>
      <c r="J242" s="59" t="s">
        <v>4153</v>
      </c>
      <c r="K242" s="59" t="s">
        <v>25792</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114.75">
      <c r="A243" s="59" t="s">
        <v>25793</v>
      </c>
      <c r="B243" s="60" t="s">
        <v>25794</v>
      </c>
      <c r="C243" s="59" t="s">
        <v>3678</v>
      </c>
      <c r="D243" s="59" t="s">
        <v>25795</v>
      </c>
      <c r="E243" s="59" t="s">
        <v>729</v>
      </c>
      <c r="F243" s="59" t="s">
        <v>25796</v>
      </c>
      <c r="H243" s="59" t="s">
        <v>25797</v>
      </c>
      <c r="I243" s="59" t="s">
        <v>25798</v>
      </c>
      <c r="J243" s="59" t="s">
        <v>3125</v>
      </c>
      <c r="K243" s="59" t="s">
        <v>25799</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408">
      <c r="A244" s="59" t="s">
        <v>25800</v>
      </c>
      <c r="B244" s="60" t="s">
        <v>25801</v>
      </c>
      <c r="C244" s="59" t="s">
        <v>3678</v>
      </c>
      <c r="D244" s="59" t="s">
        <v>25802</v>
      </c>
      <c r="E244" s="59" t="s">
        <v>24166</v>
      </c>
      <c r="F244" s="59" t="s">
        <v>25803</v>
      </c>
      <c r="H244" s="59" t="s">
        <v>25804</v>
      </c>
      <c r="I244" s="59" t="s">
        <v>25805</v>
      </c>
      <c r="J244" s="59" t="s">
        <v>25806</v>
      </c>
      <c r="K244" s="59" t="s">
        <v>25807</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114.75">
      <c r="A245" s="59" t="s">
        <v>25808</v>
      </c>
      <c r="B245" s="60" t="s">
        <v>25809</v>
      </c>
      <c r="C245" s="59" t="s">
        <v>3678</v>
      </c>
      <c r="D245" s="59" t="s">
        <v>25810</v>
      </c>
      <c r="E245" s="59" t="s">
        <v>24197</v>
      </c>
      <c r="F245" s="59" t="s">
        <v>25811</v>
      </c>
      <c r="H245" s="59" t="s">
        <v>25812</v>
      </c>
      <c r="I245" s="59" t="s">
        <v>25813</v>
      </c>
      <c r="J245" s="59" t="s">
        <v>889</v>
      </c>
      <c r="K245" s="59" t="s">
        <v>25814</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127.5">
      <c r="A246" s="59" t="s">
        <v>25815</v>
      </c>
      <c r="B246" s="60" t="s">
        <v>25816</v>
      </c>
      <c r="C246" s="59" t="s">
        <v>3678</v>
      </c>
      <c r="D246" s="59" t="s">
        <v>25817</v>
      </c>
      <c r="E246" s="59" t="s">
        <v>729</v>
      </c>
      <c r="F246" s="59" t="s">
        <v>25818</v>
      </c>
      <c r="H246" s="59" t="s">
        <v>25819</v>
      </c>
      <c r="I246" s="59" t="s">
        <v>25820</v>
      </c>
      <c r="J246" s="59" t="s">
        <v>889</v>
      </c>
      <c r="K246" s="59" t="s">
        <v>25821</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76.5">
      <c r="A247" s="59" t="s">
        <v>25822</v>
      </c>
      <c r="B247" s="60" t="s">
        <v>25823</v>
      </c>
      <c r="C247" s="59" t="s">
        <v>3678</v>
      </c>
      <c r="D247" s="59" t="s">
        <v>25824</v>
      </c>
      <c r="E247" s="59" t="s">
        <v>729</v>
      </c>
      <c r="F247" s="59" t="s">
        <v>25825</v>
      </c>
      <c r="H247" s="59" t="s">
        <v>25826</v>
      </c>
      <c r="I247" s="59" t="s">
        <v>25827</v>
      </c>
      <c r="J247" s="59" t="s">
        <v>3266</v>
      </c>
      <c r="K247" s="59" t="s">
        <v>25828</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242.25">
      <c r="A248" s="59" t="s">
        <v>25829</v>
      </c>
      <c r="B248" s="60" t="s">
        <v>25830</v>
      </c>
      <c r="C248" s="59" t="s">
        <v>1374</v>
      </c>
      <c r="D248" s="59" t="s">
        <v>25831</v>
      </c>
      <c r="E248" s="59" t="s">
        <v>24119</v>
      </c>
      <c r="F248" s="59" t="s">
        <v>25832</v>
      </c>
      <c r="H248" s="59" t="s">
        <v>25833</v>
      </c>
      <c r="I248" s="59" t="s">
        <v>25834</v>
      </c>
      <c r="J248" s="59" t="s">
        <v>24901</v>
      </c>
      <c r="K248" s="59" t="s">
        <v>25835</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409.5">
      <c r="A249" s="59" t="s">
        <v>25836</v>
      </c>
      <c r="B249" s="60" t="s">
        <v>25837</v>
      </c>
      <c r="C249" s="59" t="s">
        <v>16854</v>
      </c>
      <c r="D249" s="59" t="s">
        <v>25838</v>
      </c>
      <c r="E249" s="59" t="s">
        <v>24263</v>
      </c>
      <c r="F249" s="59" t="s">
        <v>545</v>
      </c>
      <c r="H249" s="59" t="s">
        <v>545</v>
      </c>
      <c r="I249" s="59" t="s">
        <v>25839</v>
      </c>
      <c r="J249" s="59" t="s">
        <v>2443</v>
      </c>
      <c r="K249" s="59" t="s">
        <v>25840</v>
      </c>
      <c r="L249" s="59" t="s">
        <v>25841</v>
      </c>
      <c r="M249" s="59" t="s">
        <v>545</v>
      </c>
      <c r="N249" s="59" t="s">
        <v>545</v>
      </c>
      <c r="O249" s="59" t="s">
        <v>545</v>
      </c>
      <c r="P249" s="59" t="s">
        <v>545</v>
      </c>
      <c r="Q249" s="59" t="s">
        <v>545</v>
      </c>
      <c r="R249" s="59" t="s">
        <v>545</v>
      </c>
      <c r="S249" s="59" t="s">
        <v>545</v>
      </c>
      <c r="T249" s="59" t="s">
        <v>25842</v>
      </c>
      <c r="U249" s="59" t="s">
        <v>545</v>
      </c>
      <c r="V249" s="59" t="s">
        <v>545</v>
      </c>
      <c r="W249" s="59" t="s">
        <v>545</v>
      </c>
      <c r="X249" s="59" t="s">
        <v>545</v>
      </c>
      <c r="Y249" s="59" t="s">
        <v>545</v>
      </c>
    </row>
    <row r="250" spans="1:25" ht="127.5">
      <c r="A250" s="59" t="s">
        <v>25843</v>
      </c>
      <c r="B250" s="60" t="s">
        <v>25844</v>
      </c>
      <c r="C250" s="59" t="s">
        <v>16854</v>
      </c>
      <c r="D250" s="59" t="s">
        <v>25845</v>
      </c>
      <c r="E250" s="59" t="s">
        <v>854</v>
      </c>
      <c r="F250" s="59" t="s">
        <v>545</v>
      </c>
      <c r="H250" s="59" t="s">
        <v>545</v>
      </c>
      <c r="I250" s="59" t="s">
        <v>25846</v>
      </c>
      <c r="J250" s="59" t="s">
        <v>18640</v>
      </c>
      <c r="K250" s="59" t="s">
        <v>25847</v>
      </c>
      <c r="L250" s="59" t="s">
        <v>25848</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409.5">
      <c r="A251" s="59" t="s">
        <v>24122</v>
      </c>
      <c r="B251" s="60" t="s">
        <v>25849</v>
      </c>
      <c r="C251" s="59" t="s">
        <v>16854</v>
      </c>
      <c r="D251" s="59" t="s">
        <v>25850</v>
      </c>
      <c r="E251" s="59" t="s">
        <v>24119</v>
      </c>
      <c r="F251" s="59" t="s">
        <v>545</v>
      </c>
      <c r="H251" s="59" t="s">
        <v>545</v>
      </c>
      <c r="I251" s="59" t="s">
        <v>25851</v>
      </c>
      <c r="J251" s="59" t="s">
        <v>1699</v>
      </c>
      <c r="K251" s="59" t="s">
        <v>25852</v>
      </c>
      <c r="L251" s="59" t="s">
        <v>25853</v>
      </c>
      <c r="M251" s="59" t="s">
        <v>545</v>
      </c>
      <c r="N251" s="59" t="s">
        <v>545</v>
      </c>
      <c r="O251" s="59" t="s">
        <v>545</v>
      </c>
      <c r="P251" s="59" t="s">
        <v>545</v>
      </c>
      <c r="Q251" s="59" t="s">
        <v>545</v>
      </c>
      <c r="R251" s="59" t="s">
        <v>545</v>
      </c>
      <c r="S251" s="59" t="s">
        <v>545</v>
      </c>
      <c r="T251" s="59" t="s">
        <v>25854</v>
      </c>
      <c r="U251" s="59" t="s">
        <v>545</v>
      </c>
      <c r="V251" s="59" t="s">
        <v>545</v>
      </c>
      <c r="W251" s="59" t="s">
        <v>545</v>
      </c>
      <c r="X251" s="59" t="s">
        <v>545</v>
      </c>
      <c r="Y251" s="59" t="s">
        <v>545</v>
      </c>
    </row>
    <row r="252" spans="1:25" ht="409.5">
      <c r="A252" s="59" t="s">
        <v>24122</v>
      </c>
      <c r="B252" s="60" t="s">
        <v>25855</v>
      </c>
      <c r="C252" s="59" t="s">
        <v>16854</v>
      </c>
      <c r="D252" s="59" t="s">
        <v>25850</v>
      </c>
      <c r="E252" s="59" t="s">
        <v>24119</v>
      </c>
      <c r="F252" s="59" t="s">
        <v>545</v>
      </c>
      <c r="H252" s="59" t="s">
        <v>545</v>
      </c>
      <c r="I252" s="59" t="s">
        <v>25856</v>
      </c>
      <c r="J252" s="59" t="s">
        <v>1699</v>
      </c>
      <c r="K252" s="59" t="s">
        <v>25857</v>
      </c>
      <c r="L252" s="59" t="s">
        <v>25858</v>
      </c>
      <c r="M252" s="59" t="s">
        <v>545</v>
      </c>
      <c r="N252" s="59" t="s">
        <v>545</v>
      </c>
      <c r="O252" s="59" t="s">
        <v>545</v>
      </c>
      <c r="P252" s="59" t="s">
        <v>545</v>
      </c>
      <c r="Q252" s="59" t="s">
        <v>545</v>
      </c>
      <c r="R252" s="59" t="s">
        <v>545</v>
      </c>
      <c r="S252" s="59" t="s">
        <v>545</v>
      </c>
      <c r="T252" s="59" t="s">
        <v>25859</v>
      </c>
      <c r="U252" s="59" t="s">
        <v>545</v>
      </c>
      <c r="V252" s="59" t="s">
        <v>545</v>
      </c>
      <c r="W252" s="59" t="s">
        <v>545</v>
      </c>
      <c r="X252" s="59" t="s">
        <v>545</v>
      </c>
      <c r="Y252" s="59" t="s">
        <v>545</v>
      </c>
    </row>
    <row r="253" spans="1:25" ht="409.5">
      <c r="A253" s="59" t="s">
        <v>24116</v>
      </c>
      <c r="B253" s="60" t="s">
        <v>25860</v>
      </c>
      <c r="C253" s="59" t="s">
        <v>16854</v>
      </c>
      <c r="D253" s="59" t="s">
        <v>24118</v>
      </c>
      <c r="E253" s="59" t="s">
        <v>24119</v>
      </c>
      <c r="F253" s="59" t="s">
        <v>545</v>
      </c>
      <c r="H253" s="59" t="s">
        <v>545</v>
      </c>
      <c r="I253" s="59" t="s">
        <v>25861</v>
      </c>
      <c r="J253" s="59" t="s">
        <v>17982</v>
      </c>
      <c r="K253" s="59" t="s">
        <v>25862</v>
      </c>
      <c r="L253" s="59" t="s">
        <v>25863</v>
      </c>
      <c r="M253" s="59" t="s">
        <v>545</v>
      </c>
      <c r="N253" s="59" t="s">
        <v>545</v>
      </c>
      <c r="O253" s="59" t="s">
        <v>545</v>
      </c>
      <c r="P253" s="59" t="s">
        <v>545</v>
      </c>
      <c r="Q253" s="59" t="s">
        <v>545</v>
      </c>
      <c r="R253" s="59" t="s">
        <v>545</v>
      </c>
      <c r="S253" s="59" t="s">
        <v>545</v>
      </c>
      <c r="T253" s="59" t="s">
        <v>25864</v>
      </c>
      <c r="U253" s="59" t="s">
        <v>545</v>
      </c>
      <c r="V253" s="59" t="s">
        <v>545</v>
      </c>
      <c r="W253" s="59" t="s">
        <v>545</v>
      </c>
      <c r="X253" s="59" t="s">
        <v>545</v>
      </c>
      <c r="Y253" s="59" t="s">
        <v>545</v>
      </c>
    </row>
    <row r="254" spans="1:25" ht="409.5">
      <c r="A254" s="59" t="s">
        <v>25865</v>
      </c>
      <c r="B254" s="60" t="s">
        <v>25866</v>
      </c>
      <c r="C254" s="59" t="s">
        <v>10903</v>
      </c>
      <c r="D254" s="59" t="s">
        <v>25867</v>
      </c>
      <c r="E254" s="59" t="s">
        <v>24119</v>
      </c>
      <c r="F254" s="59" t="s">
        <v>25868</v>
      </c>
      <c r="H254" s="59" t="s">
        <v>25869</v>
      </c>
      <c r="I254" s="59" t="s">
        <v>25870</v>
      </c>
      <c r="J254" s="59" t="s">
        <v>25871</v>
      </c>
      <c r="K254" s="59" t="s">
        <v>25872</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102">
      <c r="A255" s="59" t="s">
        <v>25873</v>
      </c>
      <c r="B255" s="60" t="s">
        <v>25874</v>
      </c>
      <c r="C255" s="59" t="s">
        <v>1364</v>
      </c>
      <c r="D255" s="59" t="s">
        <v>25875</v>
      </c>
      <c r="E255" s="59" t="s">
        <v>25876</v>
      </c>
      <c r="F255" s="59" t="s">
        <v>25877</v>
      </c>
      <c r="H255" s="59" t="s">
        <v>25878</v>
      </c>
      <c r="I255" s="59" t="s">
        <v>25879</v>
      </c>
      <c r="J255" s="59" t="s">
        <v>2752</v>
      </c>
      <c r="K255" s="59" t="s">
        <v>25880</v>
      </c>
      <c r="L255" s="59" t="s">
        <v>545</v>
      </c>
      <c r="M255" s="59" t="s">
        <v>545</v>
      </c>
      <c r="N255" s="59" t="s">
        <v>545</v>
      </c>
      <c r="O255" s="59" t="s">
        <v>545</v>
      </c>
      <c r="P255" s="59" t="s">
        <v>545</v>
      </c>
      <c r="Q255" s="59" t="s">
        <v>545</v>
      </c>
      <c r="R255" s="59" t="s">
        <v>545</v>
      </c>
      <c r="S255" s="59" t="s">
        <v>545</v>
      </c>
      <c r="T255" s="59" t="s">
        <v>545</v>
      </c>
      <c r="U255" s="59" t="s">
        <v>545</v>
      </c>
      <c r="V255" s="59" t="s">
        <v>25881</v>
      </c>
      <c r="W255" s="59" t="s">
        <v>545</v>
      </c>
      <c r="X255" s="59" t="s">
        <v>545</v>
      </c>
      <c r="Y255" s="59" t="s">
        <v>545</v>
      </c>
    </row>
  </sheetData>
  <autoFilter ref="A5:Y255" xr:uid="{822ECC55-10BF-4825-A139-5EB36395D38F}">
    <filterColumn colId="2">
      <filters>
        <filter val="2021-01-18_x000a_"/>
        <filter val="2021-02-25_x000a_"/>
        <filter val="2021-03-04_x000a_"/>
        <filter val="2021-03-09_x000a_"/>
        <filter val="2021-03-11_x000a_"/>
        <filter val="2021-04-08_x000a_"/>
        <filter val="2021-05-11_x000a_"/>
        <filter val="2021-05-24_x000a_"/>
        <filter val="2021-06-03_x000a_"/>
        <filter val="2021-11-01_x000a_"/>
        <filter val="2021-12-01_x000a_"/>
        <filter val="2021-12-21_x000a_"/>
        <filter val="2021-12-22_x000a_"/>
        <filter val="2021-12-30_x000a_"/>
        <filter val="2022-01-05_x000a_"/>
        <filter val="2022-01-13_x000a_"/>
        <filter val="2022-01-16_x000a_"/>
        <filter val="2022-01-25_x000a_"/>
        <filter val="2022-01-26_x000a_"/>
        <filter val="2022-01-27_x000a_"/>
        <filter val="2022-02-02_x000a_"/>
        <filter val="2022-02-04_x000a_"/>
        <filter val="2022-02-07_x000a_"/>
        <filter val="2022-02-08_x000a_"/>
        <filter val="2022-02-09_x000a_"/>
        <filter val="2022-02-10_x000a_"/>
        <filter val="2022-02-15_x000a_"/>
        <filter val="2022-02-16_x000a_"/>
        <filter val="2022-02-17_x000a_"/>
        <filter val="2022-02-21_x000a_"/>
        <filter val="2022-02-22_x000a_"/>
        <filter val="2022-02-24_x000a_"/>
        <filter val="2022-02-28_x000a_"/>
        <filter val="2022-03-01_x000a_"/>
        <filter val="2022-03-03_x000a_"/>
        <filter val="2022-03-08_x000a_"/>
        <filter val="2022-03-09_x000a_"/>
        <filter val="2022-03-10_x000a_"/>
        <filter val="2022-03-14_x000a_"/>
        <filter val="2022-03-15_x000a_"/>
        <filter val="2022-03-17_x000a_"/>
        <filter val="2022-03-22_x000a_"/>
        <filter val="2022-03-24_x000a_"/>
        <filter val="2022-03-28_x000a_"/>
        <filter val="2022-03-29_x000a_"/>
        <filter val="2022-03-30_x000a_"/>
        <filter val="2022-03-31_x000a_"/>
        <filter val="2022-04-04_x000a_"/>
        <filter val="2022-04-07_x000a_"/>
        <filter val="2022-04-11_x000a_"/>
        <filter val="2022-04-12_x000a_"/>
        <filter val="2022-04-14_x000a_"/>
        <filter val="2022-04-19_x000a_"/>
        <filter val="2022-04-20_x000a_"/>
        <filter val="2022-04-21_x000a_"/>
      </filters>
    </filterColumn>
  </autoFilter>
  <mergeCells count="4">
    <mergeCell ref="A1:Z1"/>
    <mergeCell ref="A2:Z2"/>
    <mergeCell ref="A3:Z3"/>
    <mergeCell ref="A4:Z4"/>
  </mergeCells>
  <hyperlinks>
    <hyperlink ref="A2" r:id="rId1" display="url" xr:uid="{C725B976-B909-479A-B188-371EC6802E24}"/>
    <hyperlink ref="A3" r:id="rId2" display="url" xr:uid="{222A719E-1A92-4974-B934-2BD790962DAD}"/>
    <hyperlink ref="A4" r:id="rId3" display="url" xr:uid="{4B37E001-6C3F-4F53-8083-E53F3DD20010}"/>
    <hyperlink ref="B6" r:id="rId4" display="url" xr:uid="{BAC3A9E5-77A9-47D8-8A9E-18E57F59D27A}"/>
    <hyperlink ref="B7" r:id="rId5" display="url" xr:uid="{51A5ECBD-0303-4F79-BEEC-938EB3C15561}"/>
    <hyperlink ref="B8" r:id="rId6" display="url" xr:uid="{C163B212-8820-47AF-92AA-36B0EF916701}"/>
    <hyperlink ref="B9" r:id="rId7" display="url" xr:uid="{4EE17E01-559A-49F6-92AF-D65873CC549F}"/>
    <hyperlink ref="B10" r:id="rId8" display="url" xr:uid="{9C8BF5EF-AF85-474A-89D7-417C56E9094B}"/>
    <hyperlink ref="B11" r:id="rId9" display="url" xr:uid="{836C8B89-F8BE-45A6-9B39-05A0778E6FB3}"/>
    <hyperlink ref="B12" r:id="rId10" display="url" xr:uid="{75A5F18C-D1DB-422F-98D0-646071D6C23D}"/>
    <hyperlink ref="B13" r:id="rId11" display="url" xr:uid="{F2C19DF3-F600-4F12-9757-F7A9E1958F18}"/>
    <hyperlink ref="B14" r:id="rId12" display="url" xr:uid="{6672BD88-66B6-4357-907C-1BFD4B5D4959}"/>
    <hyperlink ref="B15" r:id="rId13" display="url" xr:uid="{72955EAF-529B-4EAB-A2BC-34EDD71F1CD2}"/>
    <hyperlink ref="B16" r:id="rId14" display="url" xr:uid="{39132453-C251-426E-B3A0-66B32AD696BD}"/>
    <hyperlink ref="B17" r:id="rId15" display="url" xr:uid="{8577C9E0-3B72-4B0C-B27E-5D24DA495969}"/>
    <hyperlink ref="B18" r:id="rId16" display="url" xr:uid="{B11C57A3-2D02-4BA2-A2AF-6D51D15768D1}"/>
    <hyperlink ref="B19" r:id="rId17" display="url" xr:uid="{7ED72FBF-ACBB-46EA-B776-60662AA0016F}"/>
    <hyperlink ref="B20" r:id="rId18" display="url" xr:uid="{2D22F3FC-3437-4C2A-A475-2AECF9F9ECF2}"/>
    <hyperlink ref="B21" r:id="rId19" display="url" xr:uid="{3D8066C5-B943-4383-9ADB-496D76D52EA3}"/>
    <hyperlink ref="B22" r:id="rId20" display="url" xr:uid="{D818D0B1-0457-4DFA-9C42-087F2994D326}"/>
    <hyperlink ref="B23" r:id="rId21" display="url" xr:uid="{A362FCB8-2A7E-4778-B10F-710AED83A9A9}"/>
    <hyperlink ref="B24" r:id="rId22" display="url" xr:uid="{EB64ECC3-5DD0-4121-B467-C2A5E903F86D}"/>
    <hyperlink ref="B25" r:id="rId23" display="url" xr:uid="{E374FA5B-0669-4A68-9520-DD37162C3E8E}"/>
    <hyperlink ref="B26" r:id="rId24" display="url" xr:uid="{4F5C6EA4-986F-4B21-8B4F-62ECCCCE8314}"/>
    <hyperlink ref="B27" r:id="rId25" display="url" xr:uid="{5D8786B4-F57C-4AC7-9B1F-8491617830F5}"/>
    <hyperlink ref="B28" r:id="rId26" display="url" xr:uid="{5167AD27-D5A5-4518-B630-5520617EF2BC}"/>
    <hyperlink ref="B29" r:id="rId27" display="url" xr:uid="{352BBF00-7E33-4560-8FE2-FBCD39044AC4}"/>
    <hyperlink ref="B30" r:id="rId28" display="url" xr:uid="{78F780BE-F93B-4A8F-AC58-73CE852AC1E2}"/>
    <hyperlink ref="B31" r:id="rId29" display="url" xr:uid="{AF6513F4-BB8B-4CB6-8D6C-179A332875E3}"/>
    <hyperlink ref="B32" r:id="rId30" display="url" xr:uid="{204FBDEF-2E57-4F52-ACCC-8DE7A7DB0FB0}"/>
    <hyperlink ref="B33" r:id="rId31" display="url" xr:uid="{DB4B9488-D09C-4562-B745-608FE9C85248}"/>
    <hyperlink ref="B34" r:id="rId32" display="url" xr:uid="{60BA82E4-1F40-4FB8-B0E7-B858974B7F44}"/>
    <hyperlink ref="B35" r:id="rId33" display="url" xr:uid="{491F97CB-7E13-4A34-859A-02484FF81224}"/>
    <hyperlink ref="B36" r:id="rId34" display="url" xr:uid="{E56E3445-CCDE-4351-8C9E-EEEB16CA68CC}"/>
    <hyperlink ref="B37" r:id="rId35" display="url" xr:uid="{32ACA15C-F334-46E4-A9A2-44E27535DC3D}"/>
    <hyperlink ref="B38" r:id="rId36" display="url" xr:uid="{B8EE4F9C-66ED-4636-8B52-83AD84047890}"/>
    <hyperlink ref="B39" r:id="rId37" display="url" xr:uid="{80F2A25D-0372-4B00-8F7C-FFAEE9FF81A6}"/>
    <hyperlink ref="B40" r:id="rId38" display="url" xr:uid="{903161B3-30C9-4173-B271-3F2E3D9B4D77}"/>
    <hyperlink ref="B41" r:id="rId39" display="url" xr:uid="{09F67D94-00FD-4CEF-970F-4A07E4E0F008}"/>
    <hyperlink ref="B42" r:id="rId40" display="url" xr:uid="{66CACE82-3D58-4DC9-BAFF-0A5EA734968C}"/>
    <hyperlink ref="B43" r:id="rId41" display="url" xr:uid="{312D9FF2-51D6-441B-BF6C-E3FEB52C5EA8}"/>
    <hyperlink ref="B44" r:id="rId42" display="url" xr:uid="{08FC1397-401B-4E38-A037-2B25D5543D4A}"/>
    <hyperlink ref="B45" r:id="rId43" display="url" xr:uid="{F08191B5-4E3D-4E0A-98D6-C74F815457B2}"/>
    <hyperlink ref="B46" r:id="rId44" display="url" xr:uid="{BA2D614E-18C0-4EC6-B8A3-A56BD9979C6C}"/>
    <hyperlink ref="B47" r:id="rId45" display="url" xr:uid="{7452F9BA-38C3-4352-9BD3-19AF10CCFF5A}"/>
    <hyperlink ref="B48" r:id="rId46" display="url" xr:uid="{979DABF7-8268-4897-A1CD-360F0AA1C2C8}"/>
    <hyperlink ref="B49" r:id="rId47" display="url" xr:uid="{D8222404-C970-4D66-88B1-CC0B420258FC}"/>
    <hyperlink ref="B50" r:id="rId48" display="url" xr:uid="{0E417B20-65D7-4DBF-8A81-3ACE9720AC40}"/>
    <hyperlink ref="B51" r:id="rId49" display="url" xr:uid="{4AA193A2-176E-4A33-9E17-A15E7D745F27}"/>
    <hyperlink ref="B52" r:id="rId50" display="url" xr:uid="{F03AAD6E-A8E0-418F-8420-9479A7E657A6}"/>
    <hyperlink ref="B53" r:id="rId51" display="url" xr:uid="{E7369CD1-9CB6-4B95-ADE0-61E4F566E583}"/>
    <hyperlink ref="B54" r:id="rId52" display="url" xr:uid="{1D46CD51-D318-4FF3-9102-3594AA6A32BC}"/>
    <hyperlink ref="B55" r:id="rId53" display="url" xr:uid="{A74CAB6D-A714-473E-B4DA-7F5F7A2B8CB7}"/>
    <hyperlink ref="B56" r:id="rId54" display="url" xr:uid="{2DAA30D3-C96F-467C-95A4-FD014FE9673E}"/>
    <hyperlink ref="B57" r:id="rId55" display="url" xr:uid="{B5AFBF95-2CBB-43BA-BD2C-1E197AB139CB}"/>
    <hyperlink ref="B58" r:id="rId56" display="url" xr:uid="{4C16F776-A611-4518-A3BD-3A4183184A1D}"/>
    <hyperlink ref="B59" r:id="rId57" display="url" xr:uid="{AE13D9A5-55BB-4346-9742-8BE13F100BFB}"/>
    <hyperlink ref="B60" r:id="rId58" display="url" xr:uid="{3244B47A-213B-449F-B589-C52935BC0FB8}"/>
    <hyperlink ref="B61" r:id="rId59" display="url" xr:uid="{B2A26BD1-A267-4236-9181-E1604B6438F2}"/>
    <hyperlink ref="B62" r:id="rId60" display="url" xr:uid="{2B0CB816-B6B6-4820-A493-EEC404077F48}"/>
    <hyperlink ref="B63" r:id="rId61" display="url" xr:uid="{9867F46C-5D8F-4B6A-98CD-98017A597125}"/>
    <hyperlink ref="B64" r:id="rId62" display="url" xr:uid="{4810743D-5ED6-45E2-BFCD-A9628DF560BF}"/>
    <hyperlink ref="B65" r:id="rId63" display="url" xr:uid="{D83E1B7F-8459-4DAE-AEE4-1F9DD76B0041}"/>
    <hyperlink ref="B66" r:id="rId64" display="url" xr:uid="{D87C32EA-4B5D-4BFE-A30A-1C2E0ADD1EEB}"/>
    <hyperlink ref="B67" r:id="rId65" display="url" xr:uid="{3B3EC439-4259-425A-B04E-0C921CC88365}"/>
    <hyperlink ref="B68" r:id="rId66" display="url" xr:uid="{3EC65D3F-BA00-4E66-98BD-30BBCE26853E}"/>
    <hyperlink ref="B69" r:id="rId67" display="url" xr:uid="{A05CEDAB-F477-49F9-B915-F46DAB697ED1}"/>
    <hyperlink ref="B70" r:id="rId68" display="url" xr:uid="{9E9E9C6B-45AA-43A3-B53C-9AD2376137D8}"/>
    <hyperlink ref="B71" r:id="rId69" display="url" xr:uid="{5BA5C687-15A4-490D-8A41-798E1002DC25}"/>
    <hyperlink ref="B72" r:id="rId70" display="url" xr:uid="{B4330992-82CB-4132-803A-165FAB1BF2AF}"/>
    <hyperlink ref="B73" r:id="rId71" display="url" xr:uid="{65AD105B-F1C6-4FCD-8F45-6718B7395FBC}"/>
    <hyperlink ref="B74" r:id="rId72" display="url" xr:uid="{A0EDAC67-15C7-4BAA-AF2A-C1C61FFF45FF}"/>
    <hyperlink ref="B75" r:id="rId73" display="url" xr:uid="{EBDDE8C5-0491-42F1-9B09-E25F8B195732}"/>
    <hyperlink ref="B76" r:id="rId74" display="url" xr:uid="{71E5B1DA-D0C2-4B3D-A1E3-74D9D2703512}"/>
    <hyperlink ref="B77" r:id="rId75" display="url" xr:uid="{4076A3AB-0DBC-4DCB-9055-7FA1EE945398}"/>
    <hyperlink ref="B78" r:id="rId76" display="url" xr:uid="{2A585B4B-B1F6-4BCD-A9BD-BD7BF3A9328D}"/>
    <hyperlink ref="B79" r:id="rId77" display="url" xr:uid="{794C4FC1-97F7-4B38-9C04-61685DBA4276}"/>
    <hyperlink ref="B80" r:id="rId78" display="url" xr:uid="{91D0E942-141A-45EE-9D2C-E82DEFD583B2}"/>
    <hyperlink ref="B81" r:id="rId79" display="url" xr:uid="{166D79B7-9A36-481C-9ECC-9251F83BF26B}"/>
    <hyperlink ref="B82" r:id="rId80" display="url" xr:uid="{DA967618-0B48-491F-AE20-9C4CDCC013AC}"/>
    <hyperlink ref="B83" r:id="rId81" display="url" xr:uid="{62A0DDFE-D882-42C3-86F7-81FF49386EBB}"/>
    <hyperlink ref="B84" r:id="rId82" display="url" xr:uid="{083AEFE7-1335-4CBF-A234-8C11E61DE3D2}"/>
    <hyperlink ref="B85" r:id="rId83" display="url" xr:uid="{013DBA40-ABBE-4BD1-BAB9-6B4A3A1BA661}"/>
    <hyperlink ref="B86" r:id="rId84" display="url" xr:uid="{70AA77C2-E0F4-4AF7-93AD-ACD635BDBF83}"/>
    <hyperlink ref="B87" r:id="rId85" display="url" xr:uid="{C64772A9-2161-496D-B1A5-925D0689C360}"/>
    <hyperlink ref="B88" r:id="rId86" display="url" xr:uid="{55C5A576-C3F1-4883-B525-EC2E334BA387}"/>
    <hyperlink ref="B89" r:id="rId87" display="url" xr:uid="{FD9D2BAF-D146-4E67-B4A2-D84B825A00E3}"/>
    <hyperlink ref="B90" r:id="rId88" display="url" xr:uid="{F9449F89-81D9-48FB-8E39-1000C9A2036C}"/>
    <hyperlink ref="B91" r:id="rId89" display="url" xr:uid="{257223B0-3C62-4E8E-B34E-71CA63B8379F}"/>
    <hyperlink ref="B92" r:id="rId90" display="url" xr:uid="{87D956D6-C10B-4FDC-87AC-1C0266531930}"/>
    <hyperlink ref="B93" r:id="rId91" display="url" xr:uid="{93AD50FB-C284-4CDA-BDF8-B084183C4FFD}"/>
    <hyperlink ref="B94" r:id="rId92" display="url" xr:uid="{4752D5C1-E64A-45E7-A071-A1CE967CAEF9}"/>
    <hyperlink ref="B95" r:id="rId93" display="url" xr:uid="{5A1252B4-57B9-4D52-B247-28DC48DEF7D8}"/>
    <hyperlink ref="B96" r:id="rId94" display="url" xr:uid="{E3BEBB45-46FE-4DFC-A6E7-B2A6819D0E21}"/>
    <hyperlink ref="B97" r:id="rId95" display="url" xr:uid="{EC5DE83B-310E-44D9-85F1-6EEA5E03622E}"/>
    <hyperlink ref="B98" r:id="rId96" display="url" xr:uid="{78C1B4AA-BBF0-42CE-BA8F-2A70533619BB}"/>
    <hyperlink ref="B99" r:id="rId97" display="url" xr:uid="{EFF1846A-9850-4368-9CBB-3CF8AB592B53}"/>
    <hyperlink ref="B100" r:id="rId98" display="url" xr:uid="{E168CA31-3D44-4F48-9995-433057A2D48B}"/>
    <hyperlink ref="B101" r:id="rId99" display="url" xr:uid="{0F9CBEAF-9347-435B-A4B0-E90BE721C1D9}"/>
    <hyperlink ref="B102" r:id="rId100" display="url" xr:uid="{3688A3FC-3922-4CC6-8A50-40027933D1EB}"/>
    <hyperlink ref="B103" r:id="rId101" display="url" xr:uid="{5426DE48-5CEE-4EA3-9048-1C4FCEA85298}"/>
    <hyperlink ref="B104" r:id="rId102" display="url" xr:uid="{D4A14D2D-3DC2-4FE9-8718-3B4F09D2ECA6}"/>
    <hyperlink ref="B105" r:id="rId103" display="url" xr:uid="{20CC4C75-67FC-467B-BBCE-4EFEA5D94CF7}"/>
    <hyperlink ref="B106" r:id="rId104" display="url" xr:uid="{7EC872F6-5D4C-402F-B8E4-9CB011CBDE2B}"/>
    <hyperlink ref="B107" r:id="rId105" display="url" xr:uid="{9BC0B011-34BA-488C-9A48-AAC6FA5318B6}"/>
    <hyperlink ref="B108" r:id="rId106" display="url" xr:uid="{8AA79B05-048F-4CD0-9050-7D1DDE98FC34}"/>
    <hyperlink ref="B109" r:id="rId107" display="url" xr:uid="{444FAE27-1BF4-467D-A5B0-3AF2A70C8B29}"/>
    <hyperlink ref="B110" r:id="rId108" display="url" xr:uid="{C2B06A5B-8A2C-4F58-B843-1609E2B38CD0}"/>
    <hyperlink ref="B111" r:id="rId109" display="url" xr:uid="{7CB43ADE-08D6-4F96-A56B-8439CE1E646B}"/>
    <hyperlink ref="B112" r:id="rId110" display="url" xr:uid="{043A665E-F8DF-4F7E-B76A-5C67177A914F}"/>
    <hyperlink ref="B113" r:id="rId111" display="url" xr:uid="{179446D9-A842-49E7-9A0D-5176D982BC19}"/>
    <hyperlink ref="B114" r:id="rId112" display="url" xr:uid="{561FE3E3-5E1D-4197-93B3-F1F7A41744CA}"/>
    <hyperlink ref="B115" r:id="rId113" display="url" xr:uid="{73BAD47E-2E11-41BC-9560-71EEF9681538}"/>
    <hyperlink ref="B116" r:id="rId114" display="url" xr:uid="{03D0B78A-7CF1-4DD4-9416-EF39AA4B4970}"/>
    <hyperlink ref="B117" r:id="rId115" display="url" xr:uid="{61F990C3-A856-4A60-9F26-FB3B2457523A}"/>
    <hyperlink ref="B118" r:id="rId116" display="url" xr:uid="{38AAAC35-79B0-4989-918C-F5B4E96B6DC9}"/>
    <hyperlink ref="B119" r:id="rId117" display="url" xr:uid="{92994C04-C58C-4925-8C38-B68B6C33745B}"/>
    <hyperlink ref="B120" r:id="rId118" display="url" xr:uid="{6C26442A-1D4A-4581-86E0-9AA7E3F1C51C}"/>
    <hyperlink ref="B121" r:id="rId119" display="url" xr:uid="{C14D7526-796C-4469-87C7-1C6AF4AC106E}"/>
    <hyperlink ref="B122" r:id="rId120" display="url" xr:uid="{511E83E2-0EBD-4703-AE02-4A4034957B99}"/>
    <hyperlink ref="B123" r:id="rId121" display="url" xr:uid="{782611A2-0A65-4FCE-95DF-46171A4BE146}"/>
    <hyperlink ref="B124" r:id="rId122" display="url" xr:uid="{53BF2D23-E138-43D1-8E5B-6375960F2700}"/>
    <hyperlink ref="B125" r:id="rId123" display="url" xr:uid="{7AFE4654-8073-41E4-BE1A-98BFFC3583D0}"/>
    <hyperlink ref="B126" r:id="rId124" display="url" xr:uid="{846C8B9F-35D9-494F-A157-84BCE1E137A2}"/>
    <hyperlink ref="B127" r:id="rId125" display="url" xr:uid="{26639CE4-4E7E-48D7-80C6-FA643B9A0292}"/>
    <hyperlink ref="B128" r:id="rId126" display="url" xr:uid="{4C29010B-0D93-4E33-864A-94D2BBD85F66}"/>
    <hyperlink ref="B129" r:id="rId127" display="url" xr:uid="{DD38B0F6-D26E-452B-AF39-D18E78570841}"/>
    <hyperlink ref="B130" r:id="rId128" display="url" xr:uid="{D863E4B0-ECC4-40C1-9202-E36E25490626}"/>
    <hyperlink ref="B131" r:id="rId129" display="url" xr:uid="{16FFD37F-AD39-4309-A479-7927DEA4A05A}"/>
    <hyperlink ref="B132" r:id="rId130" display="url" xr:uid="{BABE2E26-3C49-4617-87E0-1C94711F88A3}"/>
    <hyperlink ref="B133" r:id="rId131" display="url" xr:uid="{78CED990-895B-49EE-8E29-5854CCD5EC86}"/>
    <hyperlink ref="B134" r:id="rId132" display="url" xr:uid="{0683D92E-05CC-48D8-B0B8-B900AD4B311F}"/>
    <hyperlink ref="B135" r:id="rId133" display="url" xr:uid="{EFD06445-23DE-4C61-B116-9E942C3D4309}"/>
    <hyperlink ref="B136" r:id="rId134" display="url" xr:uid="{85AF6A76-677B-4F17-A4DF-230034A4184F}"/>
    <hyperlink ref="B137" r:id="rId135" display="url" xr:uid="{F088FD11-F351-473F-B76D-771788C3DA29}"/>
    <hyperlink ref="B138" r:id="rId136" display="url" xr:uid="{4E160DBF-71D5-475E-BB86-0D61571CE591}"/>
    <hyperlink ref="B139" r:id="rId137" display="url" xr:uid="{EE27CAF3-3619-4562-9B53-D8CA9C7C06D7}"/>
    <hyperlink ref="B140" r:id="rId138" display="url" xr:uid="{C19F5CB7-AB16-4AD6-9910-04948C5B6878}"/>
    <hyperlink ref="B141" r:id="rId139" display="url" xr:uid="{3942261E-7D35-4B13-A280-33E0AF9F2F50}"/>
    <hyperlink ref="B142" r:id="rId140" display="url" xr:uid="{74EDC343-8146-45CE-8D6F-B105576B9A01}"/>
    <hyperlink ref="B143" r:id="rId141" display="url" xr:uid="{89BDC1A4-461A-42F9-ABB7-53DC680F1D14}"/>
    <hyperlink ref="B144" r:id="rId142" display="url" xr:uid="{567D5996-4ED7-46A8-BEA4-8815BBE3F600}"/>
    <hyperlink ref="B145" r:id="rId143" display="url" xr:uid="{81DFD257-E735-473B-8FA8-88A57532ABD4}"/>
    <hyperlink ref="B146" r:id="rId144" display="url" xr:uid="{62E2A406-DE74-4F7B-B814-9D5EAF2529BF}"/>
    <hyperlink ref="B147" r:id="rId145" display="url" xr:uid="{4E025A43-F10F-4FBF-895F-57AC130499BB}"/>
    <hyperlink ref="B148" r:id="rId146" display="url" xr:uid="{F78574AB-A791-4215-A5AE-589188ADCF93}"/>
    <hyperlink ref="B149" r:id="rId147" display="url" xr:uid="{86B07549-BA8F-40C0-A449-5CD5132E4DF8}"/>
    <hyperlink ref="B150" r:id="rId148" display="url" xr:uid="{2FE86686-88E1-40BE-A887-1CBF99285E5E}"/>
    <hyperlink ref="B151" r:id="rId149" display="url" xr:uid="{D095ECC7-F854-4A87-A708-F60028EBA8AB}"/>
    <hyperlink ref="B152" r:id="rId150" display="url" xr:uid="{FAD472A8-3225-4248-B626-595B5FF7D67A}"/>
    <hyperlink ref="B153" r:id="rId151" display="url" xr:uid="{E602EF09-84A1-4DF1-94A7-D9AA8215BEFD}"/>
    <hyperlink ref="B154" r:id="rId152" display="url" xr:uid="{BA51C3C6-A3E3-479E-A5FE-A6C20CBB9E5B}"/>
    <hyperlink ref="B155" r:id="rId153" display="url" xr:uid="{6D0AC93E-20CB-4462-95BD-80631B8B3F5F}"/>
    <hyperlink ref="B156" r:id="rId154" display="url" xr:uid="{C532AFEF-967B-48A9-AC56-D21C23EF611C}"/>
    <hyperlink ref="B157" r:id="rId155" display="url" xr:uid="{FF5B67A2-9481-4BA6-8101-878175BF663A}"/>
    <hyperlink ref="B158" r:id="rId156" display="url" xr:uid="{E6039869-DB58-490F-A9FD-3CB8C219CE23}"/>
    <hyperlink ref="B159" r:id="rId157" display="url" xr:uid="{082A1D15-3CEE-44BC-ADFE-B62563E8908B}"/>
    <hyperlink ref="B160" r:id="rId158" display="url" xr:uid="{0FBBB746-E688-43A1-9663-C6678B728E2A}"/>
    <hyperlink ref="B161" r:id="rId159" display="url" xr:uid="{4A0B2E19-B1D3-4E40-884F-68DA77F05ECA}"/>
    <hyperlink ref="B162" r:id="rId160" display="url" xr:uid="{C38D838E-8284-48D7-8211-95DF28E4C2C0}"/>
    <hyperlink ref="B163" r:id="rId161" display="url" xr:uid="{09E4234B-F4CE-40C1-9E14-851E2D520F3F}"/>
    <hyperlink ref="B164" r:id="rId162" display="url" xr:uid="{A3301609-070C-4000-B8F8-08D01EA76D69}"/>
    <hyperlink ref="B165" r:id="rId163" display="url" xr:uid="{95D571CA-D116-44A3-865B-7CCBD4C44B7F}"/>
    <hyperlink ref="B166" r:id="rId164" display="url" xr:uid="{F8791436-9172-4A6F-B730-21F1966514F7}"/>
    <hyperlink ref="B167" r:id="rId165" display="url" xr:uid="{DB1A90F9-7DC4-4E20-9EC8-58305575CD99}"/>
    <hyperlink ref="B168" r:id="rId166" display="url" xr:uid="{220DB718-BEE2-42B4-98F2-A66444F66DB7}"/>
    <hyperlink ref="B169" r:id="rId167" display="url" xr:uid="{7A7E0A6F-05C1-4029-AAF8-A1470FFA56A1}"/>
    <hyperlink ref="B170" r:id="rId168" display="url" xr:uid="{4DABEDB6-6C88-4428-A6B6-CC12D248B9AD}"/>
    <hyperlink ref="B171" r:id="rId169" display="url" xr:uid="{02EE0595-2B4A-4629-A308-A6980672B838}"/>
    <hyperlink ref="B172" r:id="rId170" display="url" xr:uid="{992DA4B5-1DEA-4F37-8A8C-FE91EDEA6FAB}"/>
    <hyperlink ref="B173" r:id="rId171" display="url" xr:uid="{70748452-B905-40D1-BB1D-9A2D2F7F6D9B}"/>
    <hyperlink ref="B174" r:id="rId172" display="url" xr:uid="{DD1F141D-6D41-4010-87B2-70E9A6A55DE2}"/>
    <hyperlink ref="B175" r:id="rId173" display="url" xr:uid="{65B4AD76-AFDE-4424-83FE-0F2887BA9CC9}"/>
    <hyperlink ref="B176" r:id="rId174" display="url" xr:uid="{6B8EEF5F-2350-492F-8A91-ED38440F7605}"/>
    <hyperlink ref="B177" r:id="rId175" display="url" xr:uid="{8E38D2F4-7DBE-445E-A57F-7AC9775B8D02}"/>
    <hyperlink ref="B178" r:id="rId176" display="url" xr:uid="{45583E52-7DDB-451A-BB4B-43401E034B75}"/>
    <hyperlink ref="B179" r:id="rId177" display="url" xr:uid="{4F454C03-7AF4-4256-853C-A49E41B4F472}"/>
    <hyperlink ref="B180" r:id="rId178" display="url" xr:uid="{B7159A6C-6FB6-4470-945F-C1DD0BEDEF57}"/>
    <hyperlink ref="B181" r:id="rId179" display="url" xr:uid="{FF829FB2-03A2-4442-B48F-A42B5F31C156}"/>
    <hyperlink ref="B182" r:id="rId180" display="url" xr:uid="{F6A080FE-FFFD-4B92-AF33-D1CD5E4BF08B}"/>
    <hyperlink ref="B183" r:id="rId181" display="url" xr:uid="{80BBFD16-CA2A-406B-AED5-5EBA3DFF76A6}"/>
    <hyperlink ref="B184" r:id="rId182" display="url" xr:uid="{D40C3C1C-314D-4E73-8B5E-640F184CCDD3}"/>
    <hyperlink ref="B185" r:id="rId183" display="url" xr:uid="{1F073661-08BA-4BD9-ADCD-9B10663D12AD}"/>
    <hyperlink ref="B186" r:id="rId184" display="url" xr:uid="{C33ADB82-EB23-4D62-A792-9CD6B7519109}"/>
    <hyperlink ref="B187" r:id="rId185" display="url" xr:uid="{65E9EF23-BDF8-4316-80C4-6DFF2C721E47}"/>
    <hyperlink ref="B188" r:id="rId186" display="url" xr:uid="{0DAB4DB6-9168-46F6-9468-A8D76FB5AA7E}"/>
    <hyperlink ref="B189" r:id="rId187" display="url" xr:uid="{1F50F0D6-F6B2-4FE8-8D66-260BDA10FB85}"/>
    <hyperlink ref="B190" r:id="rId188" display="url" xr:uid="{230E5BC5-B83E-4565-8E45-A0182119B274}"/>
    <hyperlink ref="B191" r:id="rId189" display="url" xr:uid="{E591FB75-2366-4F36-8572-5A6DF645B644}"/>
    <hyperlink ref="B192" r:id="rId190" display="url" xr:uid="{64516EA8-F2F2-47A1-AD2D-81900BB70AE7}"/>
    <hyperlink ref="B193" r:id="rId191" display="url" xr:uid="{54C9B179-87D3-45C8-A11B-0A48ECBB55E4}"/>
    <hyperlink ref="B194" r:id="rId192" display="url" xr:uid="{0816B95A-3843-457A-A2EA-EFF374E6741F}"/>
    <hyperlink ref="B195" r:id="rId193" display="url" xr:uid="{A5459A19-DA42-4AFC-AF08-C2156A9F65AD}"/>
    <hyperlink ref="B196" r:id="rId194" display="url" xr:uid="{B222DE07-1960-46D0-9BBE-8748F6EA2389}"/>
    <hyperlink ref="B197" r:id="rId195" display="url" xr:uid="{EF5E8269-AC27-4CE4-BD68-5D9E153749D3}"/>
    <hyperlink ref="B198" r:id="rId196" display="url" xr:uid="{2927B0B9-3994-42A9-A869-B8C8839076EC}"/>
    <hyperlink ref="B199" r:id="rId197" display="url" xr:uid="{6D58023F-D98B-42C7-9AF4-93B23B094E78}"/>
    <hyperlink ref="B200" r:id="rId198" display="url" xr:uid="{2ED3EBF4-52C5-4A3B-8A72-1DC144B9A3B7}"/>
    <hyperlink ref="B201" r:id="rId199" display="url" xr:uid="{36FD82BF-DCDD-4C7E-B33C-1ADE075075CA}"/>
    <hyperlink ref="B202" r:id="rId200" display="url" xr:uid="{640C72FE-FE22-456E-8017-9683C48928CE}"/>
    <hyperlink ref="B203" r:id="rId201" display="url" xr:uid="{B509D45E-EDF0-4FBC-B2C7-D1E25CFE5E60}"/>
    <hyperlink ref="B204" r:id="rId202" display="url" xr:uid="{9C45ABF4-4335-4355-BB69-189F0C186E42}"/>
    <hyperlink ref="B205" r:id="rId203" display="url" xr:uid="{309EEC13-AC8B-446F-9992-6CBD26951CD8}"/>
    <hyperlink ref="B206" r:id="rId204" display="url" xr:uid="{FC57DC0D-B42D-4F8A-A10F-98D747D8688B}"/>
    <hyperlink ref="B207" r:id="rId205" display="url" xr:uid="{C64ABF92-72B2-4A68-9503-ABCFEF5DFFC9}"/>
    <hyperlink ref="B208" r:id="rId206" display="url" xr:uid="{FEEF71F0-EF5A-4B3B-A32F-544F0C21F5C7}"/>
    <hyperlink ref="B209" r:id="rId207" display="url" xr:uid="{69924BEA-A9B5-47A8-AEC8-35692FC0B89D}"/>
    <hyperlink ref="B210" r:id="rId208" display="url" xr:uid="{8F106032-B886-430C-AE06-0F8F21BFB778}"/>
    <hyperlink ref="B211" r:id="rId209" display="url" xr:uid="{035AB2E6-44D5-4D41-B495-EC64BB73DA99}"/>
    <hyperlink ref="B212" r:id="rId210" display="url" xr:uid="{F8AEE077-48B5-4807-A4DD-0018885AF078}"/>
    <hyperlink ref="B213" r:id="rId211" display="url" xr:uid="{90EA0880-E5CA-481C-ACE3-42DC44FF4A70}"/>
    <hyperlink ref="B214" r:id="rId212" display="url" xr:uid="{240AC987-0154-4606-BC14-CE8F0299E6EF}"/>
    <hyperlink ref="B215" r:id="rId213" display="url" xr:uid="{AEE9EDCF-1B81-48A7-851A-450F2EA1FEBD}"/>
    <hyperlink ref="B216" r:id="rId214" display="url" xr:uid="{F99B0156-BD70-4F92-9267-B7BFDAFE51DF}"/>
    <hyperlink ref="B217" r:id="rId215" display="url" xr:uid="{C3970150-FECF-41AA-8DD9-A7AE6D3C7DDF}"/>
    <hyperlink ref="B218" r:id="rId216" display="url" xr:uid="{8E944E1C-BFAC-4912-98DA-2CDEF9018287}"/>
    <hyperlink ref="B219" r:id="rId217" display="url" xr:uid="{DD7F15F4-4CC6-4E2A-A68C-C063D0D1DD01}"/>
    <hyperlink ref="B220" r:id="rId218" display="url" xr:uid="{6D75DF78-F5AC-4621-8D8A-7BB9E440F01E}"/>
    <hyperlink ref="B221" r:id="rId219" display="url" xr:uid="{FCDBE7E9-81D5-4F1B-B231-F7E4017F608A}"/>
    <hyperlink ref="B222" r:id="rId220" display="url" xr:uid="{214464E3-5A90-4280-B947-AABC1CF832DF}"/>
    <hyperlink ref="B223" r:id="rId221" display="url" xr:uid="{73737BA9-A25B-4F38-AE50-E0B36E26009C}"/>
    <hyperlink ref="B224" r:id="rId222" display="url" xr:uid="{52DEF88E-82E9-4547-90CA-E43161919125}"/>
    <hyperlink ref="B225" r:id="rId223" display="url" xr:uid="{F7A8FCE4-BC2C-4EC9-81E0-119ECABEDA06}"/>
    <hyperlink ref="B226" r:id="rId224" display="url" xr:uid="{B4F45900-6DA1-4DC6-B955-26FDF9CD6CFC}"/>
    <hyperlink ref="B227" r:id="rId225" display="url" xr:uid="{42FEEC27-21BC-4A15-A832-A1D68EC1071B}"/>
    <hyperlink ref="B228" r:id="rId226" display="url" xr:uid="{2279F874-FBD8-4992-B3CF-7C5D2A47E25D}"/>
    <hyperlink ref="B229" r:id="rId227" display="url" xr:uid="{BE897A1E-7D1A-44BB-B721-096B3875DC6E}"/>
    <hyperlink ref="B230" r:id="rId228" display="url" xr:uid="{B5264035-22AE-4831-984B-647103C0DC97}"/>
    <hyperlink ref="B231" r:id="rId229" display="url" xr:uid="{3DE08A1B-F44F-4A6A-89EE-12FA2B3ABC94}"/>
    <hyperlink ref="B232" r:id="rId230" display="url" xr:uid="{D1E4C72A-1767-4C20-A3C8-1A247313FD77}"/>
    <hyperlink ref="B233" r:id="rId231" display="url" xr:uid="{8FE10CA5-2923-4236-92D1-68F989E0D851}"/>
    <hyperlink ref="B234" r:id="rId232" display="url" xr:uid="{B206109E-5702-4B06-B328-8582964C2283}"/>
    <hyperlink ref="B235" r:id="rId233" display="url" xr:uid="{0DE2586B-73EC-4D3F-B454-A7B915B954D4}"/>
    <hyperlink ref="B236" r:id="rId234" display="url" xr:uid="{C6C9C1A0-1A24-4C84-88DD-3537A8DE75C0}"/>
    <hyperlink ref="B237" r:id="rId235" display="url" xr:uid="{AA0F519A-C6E1-4A30-9F64-31E27B5CDCF9}"/>
    <hyperlink ref="B238" r:id="rId236" display="url" xr:uid="{78845491-0D12-43E5-AFE6-EDAE21FBB939}"/>
    <hyperlink ref="B239" r:id="rId237" display="url" xr:uid="{C5BE32BB-52EA-4156-A216-B4B9AB37578D}"/>
    <hyperlink ref="B240" r:id="rId238" display="url" xr:uid="{08310874-A2AC-4285-A72C-1BC7C1CAEB97}"/>
    <hyperlink ref="B241" r:id="rId239" display="url" xr:uid="{F1B0C905-94C2-4F7B-B454-E82CD798DC2C}"/>
    <hyperlink ref="B242" r:id="rId240" display="url" xr:uid="{1919D22D-97F5-4F44-8AF0-D0966EEA99E3}"/>
    <hyperlink ref="B243" r:id="rId241" display="url" xr:uid="{053BCF87-98A9-4846-B734-E8EDAE97D6E6}"/>
    <hyperlink ref="B244" r:id="rId242" display="url" xr:uid="{21AA48E0-B429-4CF8-9349-396CD25A08CD}"/>
    <hyperlink ref="B245" r:id="rId243" display="url" xr:uid="{8E9E7D33-0682-4421-B9C1-2FC997CDB002}"/>
    <hyperlink ref="B246" r:id="rId244" display="url" xr:uid="{AD03A2AF-4429-4407-A605-04B0BE55C48E}"/>
    <hyperlink ref="B247" r:id="rId245" display="url" xr:uid="{D1BF03B2-44CE-4B40-B16B-FC5F92E4C528}"/>
    <hyperlink ref="B248" r:id="rId246" display="url" xr:uid="{3BC05795-AEBA-49C8-ABFE-8AC091474994}"/>
    <hyperlink ref="B249" r:id="rId247" display="url" xr:uid="{D83C17A7-864D-4FC2-8049-0B003B2CEE4A}"/>
    <hyperlink ref="B250" r:id="rId248" display="url" xr:uid="{94A6B85B-173F-40AA-BA92-510A5973E65F}"/>
    <hyperlink ref="B251" r:id="rId249" display="url" xr:uid="{9664DB0C-0994-4BEE-B1D1-AD740348F985}"/>
    <hyperlink ref="B252" r:id="rId250" display="url" xr:uid="{C9A614DB-5D5D-4EC0-9918-A2AE1A5A51E6}"/>
    <hyperlink ref="B253" r:id="rId251" display="url" xr:uid="{94F76D98-1215-4CE2-B500-D9CCC2EE8166}"/>
    <hyperlink ref="B254" r:id="rId252" display="url" xr:uid="{76CEE269-B703-4759-9AE4-F448DBC6D570}"/>
    <hyperlink ref="B255" r:id="rId253" display="url" xr:uid="{76678182-8E4E-408A-9883-F1D261FE8532}"/>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8AD04-F3F2-450E-B57E-65BBA32DF139}">
  <sheetPr filterMode="1"/>
  <dimension ref="A1:Z255"/>
  <sheetViews>
    <sheetView topLeftCell="B1048553" zoomScale="70" zoomScaleNormal="70" workbookViewId="0">
      <selection activeCell="G6" sqref="G6:G255"/>
    </sheetView>
  </sheetViews>
  <sheetFormatPr defaultRowHeight="14.25"/>
  <cols>
    <col min="1" max="1" width="244.265625" customWidth="1"/>
    <col min="2" max="2" width="21.73046875" customWidth="1"/>
    <col min="3" max="3" width="16.1328125" customWidth="1"/>
    <col min="4" max="4" width="45" customWidth="1"/>
    <col min="5" max="5" width="57.7304687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44.265625" customWidth="1"/>
    <col min="259" max="259" width="21.73046875" customWidth="1"/>
    <col min="260" max="260" width="16.1328125" customWidth="1"/>
    <col min="261" max="261" width="45" customWidth="1"/>
    <col min="262" max="262" width="57.7304687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44.265625" customWidth="1"/>
    <col min="515" max="515" width="21.73046875" customWidth="1"/>
    <col min="516" max="516" width="16.1328125" customWidth="1"/>
    <col min="517" max="517" width="45" customWidth="1"/>
    <col min="518" max="518" width="57.7304687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44.265625" customWidth="1"/>
    <col min="771" max="771" width="21.73046875" customWidth="1"/>
    <col min="772" max="772" width="16.1328125" customWidth="1"/>
    <col min="773" max="773" width="45" customWidth="1"/>
    <col min="774" max="774" width="57.7304687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44.265625" customWidth="1"/>
    <col min="1027" max="1027" width="21.73046875" customWidth="1"/>
    <col min="1028" max="1028" width="16.1328125" customWidth="1"/>
    <col min="1029" max="1029" width="45" customWidth="1"/>
    <col min="1030" max="1030" width="57.7304687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44.265625" customWidth="1"/>
    <col min="1283" max="1283" width="21.73046875" customWidth="1"/>
    <col min="1284" max="1284" width="16.1328125" customWidth="1"/>
    <col min="1285" max="1285" width="45" customWidth="1"/>
    <col min="1286" max="1286" width="57.7304687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44.265625" customWidth="1"/>
    <col min="1539" max="1539" width="21.73046875" customWidth="1"/>
    <col min="1540" max="1540" width="16.1328125" customWidth="1"/>
    <col min="1541" max="1541" width="45" customWidth="1"/>
    <col min="1542" max="1542" width="57.7304687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44.265625" customWidth="1"/>
    <col min="1795" max="1795" width="21.73046875" customWidth="1"/>
    <col min="1796" max="1796" width="16.1328125" customWidth="1"/>
    <col min="1797" max="1797" width="45" customWidth="1"/>
    <col min="1798" max="1798" width="57.7304687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44.265625" customWidth="1"/>
    <col min="2051" max="2051" width="21.73046875" customWidth="1"/>
    <col min="2052" max="2052" width="16.1328125" customWidth="1"/>
    <col min="2053" max="2053" width="45" customWidth="1"/>
    <col min="2054" max="2054" width="57.7304687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44.265625" customWidth="1"/>
    <col min="2307" max="2307" width="21.73046875" customWidth="1"/>
    <col min="2308" max="2308" width="16.1328125" customWidth="1"/>
    <col min="2309" max="2309" width="45" customWidth="1"/>
    <col min="2310" max="2310" width="57.7304687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44.265625" customWidth="1"/>
    <col min="2563" max="2563" width="21.73046875" customWidth="1"/>
    <col min="2564" max="2564" width="16.1328125" customWidth="1"/>
    <col min="2565" max="2565" width="45" customWidth="1"/>
    <col min="2566" max="2566" width="57.7304687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44.265625" customWidth="1"/>
    <col min="2819" max="2819" width="21.73046875" customWidth="1"/>
    <col min="2820" max="2820" width="16.1328125" customWidth="1"/>
    <col min="2821" max="2821" width="45" customWidth="1"/>
    <col min="2822" max="2822" width="57.7304687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44.265625" customWidth="1"/>
    <col min="3075" max="3075" width="21.73046875" customWidth="1"/>
    <col min="3076" max="3076" width="16.1328125" customWidth="1"/>
    <col min="3077" max="3077" width="45" customWidth="1"/>
    <col min="3078" max="3078" width="57.7304687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44.265625" customWidth="1"/>
    <col min="3331" max="3331" width="21.73046875" customWidth="1"/>
    <col min="3332" max="3332" width="16.1328125" customWidth="1"/>
    <col min="3333" max="3333" width="45" customWidth="1"/>
    <col min="3334" max="3334" width="57.7304687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44.265625" customWidth="1"/>
    <col min="3587" max="3587" width="21.73046875" customWidth="1"/>
    <col min="3588" max="3588" width="16.1328125" customWidth="1"/>
    <col min="3589" max="3589" width="45" customWidth="1"/>
    <col min="3590" max="3590" width="57.7304687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44.265625" customWidth="1"/>
    <col min="3843" max="3843" width="21.73046875" customWidth="1"/>
    <col min="3844" max="3844" width="16.1328125" customWidth="1"/>
    <col min="3845" max="3845" width="45" customWidth="1"/>
    <col min="3846" max="3846" width="57.7304687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44.265625" customWidth="1"/>
    <col min="4099" max="4099" width="21.73046875" customWidth="1"/>
    <col min="4100" max="4100" width="16.1328125" customWidth="1"/>
    <col min="4101" max="4101" width="45" customWidth="1"/>
    <col min="4102" max="4102" width="57.7304687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44.265625" customWidth="1"/>
    <col min="4355" max="4355" width="21.73046875" customWidth="1"/>
    <col min="4356" max="4356" width="16.1328125" customWidth="1"/>
    <col min="4357" max="4357" width="45" customWidth="1"/>
    <col min="4358" max="4358" width="57.7304687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44.265625" customWidth="1"/>
    <col min="4611" max="4611" width="21.73046875" customWidth="1"/>
    <col min="4612" max="4612" width="16.1328125" customWidth="1"/>
    <col min="4613" max="4613" width="45" customWidth="1"/>
    <col min="4614" max="4614" width="57.7304687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44.265625" customWidth="1"/>
    <col min="4867" max="4867" width="21.73046875" customWidth="1"/>
    <col min="4868" max="4868" width="16.1328125" customWidth="1"/>
    <col min="4869" max="4869" width="45" customWidth="1"/>
    <col min="4870" max="4870" width="57.7304687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44.265625" customWidth="1"/>
    <col min="5123" max="5123" width="21.73046875" customWidth="1"/>
    <col min="5124" max="5124" width="16.1328125" customWidth="1"/>
    <col min="5125" max="5125" width="45" customWidth="1"/>
    <col min="5126" max="5126" width="57.7304687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44.265625" customWidth="1"/>
    <col min="5379" max="5379" width="21.73046875" customWidth="1"/>
    <col min="5380" max="5380" width="16.1328125" customWidth="1"/>
    <col min="5381" max="5381" width="45" customWidth="1"/>
    <col min="5382" max="5382" width="57.7304687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44.265625" customWidth="1"/>
    <col min="5635" max="5635" width="21.73046875" customWidth="1"/>
    <col min="5636" max="5636" width="16.1328125" customWidth="1"/>
    <col min="5637" max="5637" width="45" customWidth="1"/>
    <col min="5638" max="5638" width="57.7304687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44.265625" customWidth="1"/>
    <col min="5891" max="5891" width="21.73046875" customWidth="1"/>
    <col min="5892" max="5892" width="16.1328125" customWidth="1"/>
    <col min="5893" max="5893" width="45" customWidth="1"/>
    <col min="5894" max="5894" width="57.7304687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44.265625" customWidth="1"/>
    <col min="6147" max="6147" width="21.73046875" customWidth="1"/>
    <col min="6148" max="6148" width="16.1328125" customWidth="1"/>
    <col min="6149" max="6149" width="45" customWidth="1"/>
    <col min="6150" max="6150" width="57.7304687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44.265625" customWidth="1"/>
    <col min="6403" max="6403" width="21.73046875" customWidth="1"/>
    <col min="6404" max="6404" width="16.1328125" customWidth="1"/>
    <col min="6405" max="6405" width="45" customWidth="1"/>
    <col min="6406" max="6406" width="57.7304687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44.265625" customWidth="1"/>
    <col min="6659" max="6659" width="21.73046875" customWidth="1"/>
    <col min="6660" max="6660" width="16.1328125" customWidth="1"/>
    <col min="6661" max="6661" width="45" customWidth="1"/>
    <col min="6662" max="6662" width="57.7304687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44.265625" customWidth="1"/>
    <col min="6915" max="6915" width="21.73046875" customWidth="1"/>
    <col min="6916" max="6916" width="16.1328125" customWidth="1"/>
    <col min="6917" max="6917" width="45" customWidth="1"/>
    <col min="6918" max="6918" width="57.7304687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44.265625" customWidth="1"/>
    <col min="7171" max="7171" width="21.73046875" customWidth="1"/>
    <col min="7172" max="7172" width="16.1328125" customWidth="1"/>
    <col min="7173" max="7173" width="45" customWidth="1"/>
    <col min="7174" max="7174" width="57.7304687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44.265625" customWidth="1"/>
    <col min="7427" max="7427" width="21.73046875" customWidth="1"/>
    <col min="7428" max="7428" width="16.1328125" customWidth="1"/>
    <col min="7429" max="7429" width="45" customWidth="1"/>
    <col min="7430" max="7430" width="57.7304687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44.265625" customWidth="1"/>
    <col min="7683" max="7683" width="21.73046875" customWidth="1"/>
    <col min="7684" max="7684" width="16.1328125" customWidth="1"/>
    <col min="7685" max="7685" width="45" customWidth="1"/>
    <col min="7686" max="7686" width="57.7304687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44.265625" customWidth="1"/>
    <col min="7939" max="7939" width="21.73046875" customWidth="1"/>
    <col min="7940" max="7940" width="16.1328125" customWidth="1"/>
    <col min="7941" max="7941" width="45" customWidth="1"/>
    <col min="7942" max="7942" width="57.7304687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44.265625" customWidth="1"/>
    <col min="8195" max="8195" width="21.73046875" customWidth="1"/>
    <col min="8196" max="8196" width="16.1328125" customWidth="1"/>
    <col min="8197" max="8197" width="45" customWidth="1"/>
    <col min="8198" max="8198" width="57.7304687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44.265625" customWidth="1"/>
    <col min="8451" max="8451" width="21.73046875" customWidth="1"/>
    <col min="8452" max="8452" width="16.1328125" customWidth="1"/>
    <col min="8453" max="8453" width="45" customWidth="1"/>
    <col min="8454" max="8454" width="57.7304687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44.265625" customWidth="1"/>
    <col min="8707" max="8707" width="21.73046875" customWidth="1"/>
    <col min="8708" max="8708" width="16.1328125" customWidth="1"/>
    <col min="8709" max="8709" width="45" customWidth="1"/>
    <col min="8710" max="8710" width="57.7304687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44.265625" customWidth="1"/>
    <col min="8963" max="8963" width="21.73046875" customWidth="1"/>
    <col min="8964" max="8964" width="16.1328125" customWidth="1"/>
    <col min="8965" max="8965" width="45" customWidth="1"/>
    <col min="8966" max="8966" width="57.7304687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44.265625" customWidth="1"/>
    <col min="9219" max="9219" width="21.73046875" customWidth="1"/>
    <col min="9220" max="9220" width="16.1328125" customWidth="1"/>
    <col min="9221" max="9221" width="45" customWidth="1"/>
    <col min="9222" max="9222" width="57.7304687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44.265625" customWidth="1"/>
    <col min="9475" max="9475" width="21.73046875" customWidth="1"/>
    <col min="9476" max="9476" width="16.1328125" customWidth="1"/>
    <col min="9477" max="9477" width="45" customWidth="1"/>
    <col min="9478" max="9478" width="57.7304687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44.265625" customWidth="1"/>
    <col min="9731" max="9731" width="21.73046875" customWidth="1"/>
    <col min="9732" max="9732" width="16.1328125" customWidth="1"/>
    <col min="9733" max="9733" width="45" customWidth="1"/>
    <col min="9734" max="9734" width="57.7304687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44.265625" customWidth="1"/>
    <col min="9987" max="9987" width="21.73046875" customWidth="1"/>
    <col min="9988" max="9988" width="16.1328125" customWidth="1"/>
    <col min="9989" max="9989" width="45" customWidth="1"/>
    <col min="9990" max="9990" width="57.7304687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44.265625" customWidth="1"/>
    <col min="10243" max="10243" width="21.73046875" customWidth="1"/>
    <col min="10244" max="10244" width="16.1328125" customWidth="1"/>
    <col min="10245" max="10245" width="45" customWidth="1"/>
    <col min="10246" max="10246" width="57.7304687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44.265625" customWidth="1"/>
    <col min="10499" max="10499" width="21.73046875" customWidth="1"/>
    <col min="10500" max="10500" width="16.1328125" customWidth="1"/>
    <col min="10501" max="10501" width="45" customWidth="1"/>
    <col min="10502" max="10502" width="57.7304687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44.265625" customWidth="1"/>
    <col min="10755" max="10755" width="21.73046875" customWidth="1"/>
    <col min="10756" max="10756" width="16.1328125" customWidth="1"/>
    <col min="10757" max="10757" width="45" customWidth="1"/>
    <col min="10758" max="10758" width="57.7304687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44.265625" customWidth="1"/>
    <col min="11011" max="11011" width="21.73046875" customWidth="1"/>
    <col min="11012" max="11012" width="16.1328125" customWidth="1"/>
    <col min="11013" max="11013" width="45" customWidth="1"/>
    <col min="11014" max="11014" width="57.7304687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44.265625" customWidth="1"/>
    <col min="11267" max="11267" width="21.73046875" customWidth="1"/>
    <col min="11268" max="11268" width="16.1328125" customWidth="1"/>
    <col min="11269" max="11269" width="45" customWidth="1"/>
    <col min="11270" max="11270" width="57.7304687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44.265625" customWidth="1"/>
    <col min="11523" max="11523" width="21.73046875" customWidth="1"/>
    <col min="11524" max="11524" width="16.1328125" customWidth="1"/>
    <col min="11525" max="11525" width="45" customWidth="1"/>
    <col min="11526" max="11526" width="57.7304687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44.265625" customWidth="1"/>
    <col min="11779" max="11779" width="21.73046875" customWidth="1"/>
    <col min="11780" max="11780" width="16.1328125" customWidth="1"/>
    <col min="11781" max="11781" width="45" customWidth="1"/>
    <col min="11782" max="11782" width="57.7304687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44.265625" customWidth="1"/>
    <col min="12035" max="12035" width="21.73046875" customWidth="1"/>
    <col min="12036" max="12036" width="16.1328125" customWidth="1"/>
    <col min="12037" max="12037" width="45" customWidth="1"/>
    <col min="12038" max="12038" width="57.7304687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44.265625" customWidth="1"/>
    <col min="12291" max="12291" width="21.73046875" customWidth="1"/>
    <col min="12292" max="12292" width="16.1328125" customWidth="1"/>
    <col min="12293" max="12293" width="45" customWidth="1"/>
    <col min="12294" max="12294" width="57.7304687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44.265625" customWidth="1"/>
    <col min="12547" max="12547" width="21.73046875" customWidth="1"/>
    <col min="12548" max="12548" width="16.1328125" customWidth="1"/>
    <col min="12549" max="12549" width="45" customWidth="1"/>
    <col min="12550" max="12550" width="57.7304687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44.265625" customWidth="1"/>
    <col min="12803" max="12803" width="21.73046875" customWidth="1"/>
    <col min="12804" max="12804" width="16.1328125" customWidth="1"/>
    <col min="12805" max="12805" width="45" customWidth="1"/>
    <col min="12806" max="12806" width="57.7304687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44.265625" customWidth="1"/>
    <col min="13059" max="13059" width="21.73046875" customWidth="1"/>
    <col min="13060" max="13060" width="16.1328125" customWidth="1"/>
    <col min="13061" max="13061" width="45" customWidth="1"/>
    <col min="13062" max="13062" width="57.7304687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44.265625" customWidth="1"/>
    <col min="13315" max="13315" width="21.73046875" customWidth="1"/>
    <col min="13316" max="13316" width="16.1328125" customWidth="1"/>
    <col min="13317" max="13317" width="45" customWidth="1"/>
    <col min="13318" max="13318" width="57.7304687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44.265625" customWidth="1"/>
    <col min="13571" max="13571" width="21.73046875" customWidth="1"/>
    <col min="13572" max="13572" width="16.1328125" customWidth="1"/>
    <col min="13573" max="13573" width="45" customWidth="1"/>
    <col min="13574" max="13574" width="57.7304687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44.265625" customWidth="1"/>
    <col min="13827" max="13827" width="21.73046875" customWidth="1"/>
    <col min="13828" max="13828" width="16.1328125" customWidth="1"/>
    <col min="13829" max="13829" width="45" customWidth="1"/>
    <col min="13830" max="13830" width="57.7304687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44.265625" customWidth="1"/>
    <col min="14083" max="14083" width="21.73046875" customWidth="1"/>
    <col min="14084" max="14084" width="16.1328125" customWidth="1"/>
    <col min="14085" max="14085" width="45" customWidth="1"/>
    <col min="14086" max="14086" width="57.7304687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44.265625" customWidth="1"/>
    <col min="14339" max="14339" width="21.73046875" customWidth="1"/>
    <col min="14340" max="14340" width="16.1328125" customWidth="1"/>
    <col min="14341" max="14341" width="45" customWidth="1"/>
    <col min="14342" max="14342" width="57.7304687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44.265625" customWidth="1"/>
    <col min="14595" max="14595" width="21.73046875" customWidth="1"/>
    <col min="14596" max="14596" width="16.1328125" customWidth="1"/>
    <col min="14597" max="14597" width="45" customWidth="1"/>
    <col min="14598" max="14598" width="57.7304687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44.265625" customWidth="1"/>
    <col min="14851" max="14851" width="21.73046875" customWidth="1"/>
    <col min="14852" max="14852" width="16.1328125" customWidth="1"/>
    <col min="14853" max="14853" width="45" customWidth="1"/>
    <col min="14854" max="14854" width="57.7304687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44.265625" customWidth="1"/>
    <col min="15107" max="15107" width="21.73046875" customWidth="1"/>
    <col min="15108" max="15108" width="16.1328125" customWidth="1"/>
    <col min="15109" max="15109" width="45" customWidth="1"/>
    <col min="15110" max="15110" width="57.7304687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44.265625" customWidth="1"/>
    <col min="15363" max="15363" width="21.73046875" customWidth="1"/>
    <col min="15364" max="15364" width="16.1328125" customWidth="1"/>
    <col min="15365" max="15365" width="45" customWidth="1"/>
    <col min="15366" max="15366" width="57.7304687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44.265625" customWidth="1"/>
    <col min="15619" max="15619" width="21.73046875" customWidth="1"/>
    <col min="15620" max="15620" width="16.1328125" customWidth="1"/>
    <col min="15621" max="15621" width="45" customWidth="1"/>
    <col min="15622" max="15622" width="57.7304687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44.265625" customWidth="1"/>
    <col min="15875" max="15875" width="21.73046875" customWidth="1"/>
    <col min="15876" max="15876" width="16.1328125" customWidth="1"/>
    <col min="15877" max="15877" width="45" customWidth="1"/>
    <col min="15878" max="15878" width="57.7304687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44.265625" customWidth="1"/>
    <col min="16131" max="16131" width="21.73046875" customWidth="1"/>
    <col min="16132" max="16132" width="16.1328125" customWidth="1"/>
    <col min="16133" max="16133" width="45" customWidth="1"/>
    <col min="16134" max="16134" width="57.7304687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25882</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63.75">
      <c r="A6" s="59" t="s">
        <v>25883</v>
      </c>
      <c r="B6" s="60" t="s">
        <v>25884</v>
      </c>
      <c r="C6" s="59" t="s">
        <v>908</v>
      </c>
      <c r="D6" s="59" t="s">
        <v>25885</v>
      </c>
      <c r="E6" s="59" t="s">
        <v>25886</v>
      </c>
      <c r="F6" s="59" t="s">
        <v>25887</v>
      </c>
      <c r="G6" s="59" t="str">
        <f>LEFT(F6,4)</f>
        <v>A61K</v>
      </c>
      <c r="H6" s="59" t="s">
        <v>25887</v>
      </c>
      <c r="I6" s="59" t="s">
        <v>25888</v>
      </c>
      <c r="J6" s="59" t="s">
        <v>5702</v>
      </c>
      <c r="K6" s="59" t="s">
        <v>25889</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140.25">
      <c r="A7" s="59" t="s">
        <v>25890</v>
      </c>
      <c r="B7" s="60" t="s">
        <v>25891</v>
      </c>
      <c r="C7" s="59" t="s">
        <v>908</v>
      </c>
      <c r="D7" s="59" t="s">
        <v>25892</v>
      </c>
      <c r="E7" s="59" t="s">
        <v>25886</v>
      </c>
      <c r="F7" s="59" t="s">
        <v>25893</v>
      </c>
      <c r="G7" s="59" t="str">
        <f>LEFT(F7,4)</f>
        <v>A61K</v>
      </c>
      <c r="H7" s="59" t="s">
        <v>25894</v>
      </c>
      <c r="I7" s="59" t="s">
        <v>25895</v>
      </c>
      <c r="J7" s="59" t="s">
        <v>1842</v>
      </c>
      <c r="K7" s="59" t="s">
        <v>25896</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344.25">
      <c r="A8" s="59" t="s">
        <v>25897</v>
      </c>
      <c r="B8" s="60" t="s">
        <v>25898</v>
      </c>
      <c r="C8" s="59" t="s">
        <v>908</v>
      </c>
      <c r="D8" s="59" t="s">
        <v>25899</v>
      </c>
      <c r="E8" s="59" t="s">
        <v>25886</v>
      </c>
      <c r="F8" s="59" t="s">
        <v>25900</v>
      </c>
      <c r="G8" s="59" t="str">
        <f>LEFT(F8,4)</f>
        <v>A61K</v>
      </c>
      <c r="H8" s="59" t="s">
        <v>25901</v>
      </c>
      <c r="I8" s="59" t="s">
        <v>25902</v>
      </c>
      <c r="J8" s="59" t="s">
        <v>3087</v>
      </c>
      <c r="K8" s="59" t="s">
        <v>25903</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114.75">
      <c r="A9" s="59" t="s">
        <v>25904</v>
      </c>
      <c r="B9" s="60" t="s">
        <v>25905</v>
      </c>
      <c r="C9" s="59" t="s">
        <v>14288</v>
      </c>
      <c r="D9" s="59" t="s">
        <v>25906</v>
      </c>
      <c r="E9" s="59" t="s">
        <v>25907</v>
      </c>
      <c r="F9" s="59" t="s">
        <v>25908</v>
      </c>
      <c r="G9" s="59"/>
      <c r="H9" s="59" t="s">
        <v>25909</v>
      </c>
      <c r="I9" s="59" t="s">
        <v>25910</v>
      </c>
      <c r="J9" s="59" t="s">
        <v>2612</v>
      </c>
      <c r="K9" s="59" t="s">
        <v>25911</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178.5">
      <c r="A10" s="59" t="s">
        <v>25912</v>
      </c>
      <c r="B10" s="60" t="s">
        <v>25913</v>
      </c>
      <c r="C10" s="59" t="s">
        <v>908</v>
      </c>
      <c r="D10" s="59" t="s">
        <v>25914</v>
      </c>
      <c r="E10" s="59" t="s">
        <v>25915</v>
      </c>
      <c r="F10" s="59" t="s">
        <v>25916</v>
      </c>
      <c r="G10" s="59" t="str">
        <f>LEFT(F10,4)</f>
        <v>A61P</v>
      </c>
      <c r="H10" s="59" t="s">
        <v>25917</v>
      </c>
      <c r="I10" s="59" t="s">
        <v>25918</v>
      </c>
      <c r="J10" s="59" t="s">
        <v>4836</v>
      </c>
      <c r="K10" s="59" t="s">
        <v>25919</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102">
      <c r="A11" s="59" t="s">
        <v>25920</v>
      </c>
      <c r="B11" s="60" t="s">
        <v>25921</v>
      </c>
      <c r="C11" s="59" t="s">
        <v>25220</v>
      </c>
      <c r="D11" s="59" t="s">
        <v>25922</v>
      </c>
      <c r="E11" s="59" t="s">
        <v>25907</v>
      </c>
      <c r="F11" s="59" t="s">
        <v>25923</v>
      </c>
      <c r="G11" s="59" t="str">
        <f>LEFT(F11,4)</f>
        <v>A61K</v>
      </c>
      <c r="H11" s="59" t="s">
        <v>25923</v>
      </c>
      <c r="I11" s="59" t="s">
        <v>25924</v>
      </c>
      <c r="J11" s="59" t="s">
        <v>8749</v>
      </c>
      <c r="K11" s="59" t="s">
        <v>25925</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27.5">
      <c r="A12" s="59" t="s">
        <v>25926</v>
      </c>
      <c r="B12" s="60" t="s">
        <v>25927</v>
      </c>
      <c r="C12" s="59" t="s">
        <v>2900</v>
      </c>
      <c r="D12" s="59" t="s">
        <v>25928</v>
      </c>
      <c r="E12" s="59" t="s">
        <v>25907</v>
      </c>
      <c r="F12" s="59" t="s">
        <v>25929</v>
      </c>
      <c r="G12" s="59" t="str">
        <f>LEFT(F12,4)</f>
        <v>A61K</v>
      </c>
      <c r="H12" s="59" t="s">
        <v>25930</v>
      </c>
      <c r="I12" s="59" t="s">
        <v>25931</v>
      </c>
      <c r="J12" s="59" t="s">
        <v>1425</v>
      </c>
      <c r="K12" s="59" t="s">
        <v>25932</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191.25">
      <c r="A13" s="59" t="s">
        <v>25933</v>
      </c>
      <c r="B13" s="60" t="s">
        <v>25934</v>
      </c>
      <c r="C13" s="59" t="s">
        <v>920</v>
      </c>
      <c r="D13" s="59" t="s">
        <v>25935</v>
      </c>
      <c r="E13" s="59" t="s">
        <v>25907</v>
      </c>
      <c r="F13" s="59" t="s">
        <v>25936</v>
      </c>
      <c r="G13" s="59" t="str">
        <f>LEFT(F13,4)</f>
        <v>A61K</v>
      </c>
      <c r="H13" s="59" t="s">
        <v>25937</v>
      </c>
      <c r="I13" s="59" t="s">
        <v>25938</v>
      </c>
      <c r="J13" s="59" t="s">
        <v>25939</v>
      </c>
      <c r="K13" s="59" t="s">
        <v>25940</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409.5">
      <c r="A14" s="59" t="s">
        <v>25941</v>
      </c>
      <c r="B14" s="60" t="s">
        <v>25942</v>
      </c>
      <c r="C14" s="59" t="s">
        <v>2773</v>
      </c>
      <c r="D14" s="59" t="s">
        <v>25943</v>
      </c>
      <c r="E14" s="59" t="s">
        <v>25907</v>
      </c>
      <c r="F14" s="59" t="s">
        <v>25944</v>
      </c>
      <c r="G14" s="59" t="str">
        <f>LEFT(F14,4)</f>
        <v>A61K</v>
      </c>
      <c r="H14" s="59" t="s">
        <v>25945</v>
      </c>
      <c r="I14" s="59" t="s">
        <v>25946</v>
      </c>
      <c r="J14" s="59" t="s">
        <v>25947</v>
      </c>
      <c r="K14" s="59" t="s">
        <v>25948</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267.75">
      <c r="A15" s="59" t="s">
        <v>25949</v>
      </c>
      <c r="B15" s="60" t="s">
        <v>25950</v>
      </c>
      <c r="C15" s="59" t="s">
        <v>920</v>
      </c>
      <c r="D15" s="59" t="s">
        <v>25951</v>
      </c>
      <c r="E15" s="59" t="s">
        <v>25907</v>
      </c>
      <c r="F15" s="59" t="s">
        <v>25952</v>
      </c>
      <c r="H15" s="59" t="s">
        <v>25953</v>
      </c>
      <c r="I15" s="59" t="s">
        <v>25954</v>
      </c>
      <c r="J15" s="59" t="s">
        <v>25955</v>
      </c>
      <c r="K15" s="59" t="s">
        <v>25956</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204">
      <c r="A16" s="59" t="s">
        <v>25957</v>
      </c>
      <c r="B16" s="60" t="s">
        <v>25958</v>
      </c>
      <c r="C16" s="59" t="s">
        <v>1487</v>
      </c>
      <c r="D16" s="59" t="s">
        <v>25959</v>
      </c>
      <c r="E16" s="59" t="s">
        <v>25907</v>
      </c>
      <c r="F16" s="59" t="s">
        <v>25960</v>
      </c>
      <c r="H16" s="59" t="s">
        <v>25961</v>
      </c>
      <c r="I16" s="59" t="s">
        <v>25962</v>
      </c>
      <c r="J16" s="59" t="s">
        <v>9867</v>
      </c>
      <c r="K16" s="59" t="s">
        <v>25963</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140.25">
      <c r="A17" s="59" t="s">
        <v>25964</v>
      </c>
      <c r="B17" s="60" t="s">
        <v>25965</v>
      </c>
      <c r="C17" s="59" t="s">
        <v>1880</v>
      </c>
      <c r="D17" s="59" t="s">
        <v>25966</v>
      </c>
      <c r="E17" s="59" t="s">
        <v>25907</v>
      </c>
      <c r="F17" s="59" t="s">
        <v>25967</v>
      </c>
      <c r="H17" s="59" t="s">
        <v>545</v>
      </c>
      <c r="I17" s="59" t="s">
        <v>25968</v>
      </c>
      <c r="J17" s="59" t="s">
        <v>1398</v>
      </c>
      <c r="K17" s="59" t="s">
        <v>25969</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51">
      <c r="A18" s="59" t="s">
        <v>25970</v>
      </c>
      <c r="B18" s="60" t="s">
        <v>25971</v>
      </c>
      <c r="C18" s="59" t="s">
        <v>1880</v>
      </c>
      <c r="D18" s="59" t="s">
        <v>25972</v>
      </c>
      <c r="E18" s="59" t="s">
        <v>25907</v>
      </c>
      <c r="F18" s="59" t="s">
        <v>25973</v>
      </c>
      <c r="H18" s="59" t="s">
        <v>25973</v>
      </c>
      <c r="I18" s="59" t="s">
        <v>25974</v>
      </c>
      <c r="J18" s="59" t="s">
        <v>18046</v>
      </c>
      <c r="K18" s="59" t="s">
        <v>25975</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76.5">
      <c r="A19" s="59" t="s">
        <v>25976</v>
      </c>
      <c r="B19" s="60" t="s">
        <v>25977</v>
      </c>
      <c r="C19" s="59" t="s">
        <v>12969</v>
      </c>
      <c r="D19" s="59" t="s">
        <v>25978</v>
      </c>
      <c r="E19" s="59" t="s">
        <v>25907</v>
      </c>
      <c r="F19" s="59" t="s">
        <v>25979</v>
      </c>
      <c r="H19" s="59" t="s">
        <v>545</v>
      </c>
      <c r="I19" s="59" t="s">
        <v>25980</v>
      </c>
      <c r="J19" s="59" t="s">
        <v>18046</v>
      </c>
      <c r="K19" s="59" t="s">
        <v>25981</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102">
      <c r="A20" s="59" t="s">
        <v>25982</v>
      </c>
      <c r="B20" s="60" t="s">
        <v>25983</v>
      </c>
      <c r="C20" s="59" t="s">
        <v>12969</v>
      </c>
      <c r="D20" s="59" t="s">
        <v>25984</v>
      </c>
      <c r="E20" s="59" t="s">
        <v>25907</v>
      </c>
      <c r="F20" s="59" t="s">
        <v>25985</v>
      </c>
      <c r="H20" s="59" t="s">
        <v>545</v>
      </c>
      <c r="I20" s="59" t="s">
        <v>25986</v>
      </c>
      <c r="J20" s="59" t="s">
        <v>22220</v>
      </c>
      <c r="K20" s="59" t="s">
        <v>25987</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409.5">
      <c r="A21" s="59" t="s">
        <v>25988</v>
      </c>
      <c r="B21" s="60" t="s">
        <v>25989</v>
      </c>
      <c r="C21" s="59" t="s">
        <v>2763</v>
      </c>
      <c r="D21" s="59" t="s">
        <v>545</v>
      </c>
      <c r="E21" s="59" t="s">
        <v>25907</v>
      </c>
      <c r="F21" s="59" t="s">
        <v>25990</v>
      </c>
      <c r="H21" s="59" t="s">
        <v>25991</v>
      </c>
      <c r="I21" s="59" t="s">
        <v>25992</v>
      </c>
      <c r="J21" s="59" t="s">
        <v>25993</v>
      </c>
      <c r="K21" s="59" t="s">
        <v>25994</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140.25">
      <c r="A22" s="59" t="s">
        <v>25995</v>
      </c>
      <c r="B22" s="60" t="s">
        <v>25996</v>
      </c>
      <c r="C22" s="59" t="s">
        <v>25997</v>
      </c>
      <c r="D22" s="59" t="s">
        <v>25998</v>
      </c>
      <c r="E22" s="59" t="s">
        <v>25907</v>
      </c>
      <c r="F22" s="59" t="s">
        <v>25999</v>
      </c>
      <c r="H22" s="59" t="s">
        <v>26000</v>
      </c>
      <c r="I22" s="59" t="s">
        <v>26001</v>
      </c>
      <c r="J22" s="59" t="s">
        <v>2274</v>
      </c>
      <c r="K22" s="59" t="s">
        <v>26002</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114.75">
      <c r="A23" s="59" t="s">
        <v>26003</v>
      </c>
      <c r="B23" s="60" t="s">
        <v>26004</v>
      </c>
      <c r="C23" s="59" t="s">
        <v>1547</v>
      </c>
      <c r="D23" s="59" t="s">
        <v>26005</v>
      </c>
      <c r="E23" s="59" t="s">
        <v>25907</v>
      </c>
      <c r="F23" s="59" t="s">
        <v>26006</v>
      </c>
      <c r="H23" s="59" t="s">
        <v>26007</v>
      </c>
      <c r="I23" s="59" t="s">
        <v>26008</v>
      </c>
      <c r="J23" s="59" t="s">
        <v>16729</v>
      </c>
      <c r="K23" s="59" t="s">
        <v>26009</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165.75" hidden="1">
      <c r="A24" s="59" t="s">
        <v>26010</v>
      </c>
      <c r="B24" s="60" t="s">
        <v>26011</v>
      </c>
      <c r="C24" s="59" t="s">
        <v>1836</v>
      </c>
      <c r="D24" s="59" t="s">
        <v>26012</v>
      </c>
      <c r="E24" s="59" t="s">
        <v>25907</v>
      </c>
      <c r="F24" s="59" t="s">
        <v>545</v>
      </c>
      <c r="H24" s="59" t="s">
        <v>26013</v>
      </c>
      <c r="I24" s="59" t="s">
        <v>26014</v>
      </c>
      <c r="J24" s="59" t="s">
        <v>26015</v>
      </c>
      <c r="K24" s="59" t="s">
        <v>26016</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395.25">
      <c r="A25" s="59" t="s">
        <v>26017</v>
      </c>
      <c r="B25" s="60" t="s">
        <v>26018</v>
      </c>
      <c r="C25" s="59" t="s">
        <v>2773</v>
      </c>
      <c r="D25" s="59" t="s">
        <v>26019</v>
      </c>
      <c r="E25" s="59" t="s">
        <v>25907</v>
      </c>
      <c r="F25" s="59" t="s">
        <v>26020</v>
      </c>
      <c r="H25" s="59" t="s">
        <v>26021</v>
      </c>
      <c r="I25" s="59" t="s">
        <v>26022</v>
      </c>
      <c r="J25" s="59" t="s">
        <v>5503</v>
      </c>
      <c r="K25" s="59" t="s">
        <v>26023</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140.25">
      <c r="A26" s="59" t="s">
        <v>26024</v>
      </c>
      <c r="B26" s="60" t="s">
        <v>26025</v>
      </c>
      <c r="C26" s="59" t="s">
        <v>8570</v>
      </c>
      <c r="D26" s="59" t="s">
        <v>26026</v>
      </c>
      <c r="E26" s="59" t="s">
        <v>26027</v>
      </c>
      <c r="F26" s="59" t="s">
        <v>26028</v>
      </c>
      <c r="H26" s="59" t="s">
        <v>26029</v>
      </c>
      <c r="I26" s="59" t="s">
        <v>26030</v>
      </c>
      <c r="J26" s="59" t="s">
        <v>9033</v>
      </c>
      <c r="K26" s="59" t="s">
        <v>26031</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153">
      <c r="A27" s="59" t="s">
        <v>26032</v>
      </c>
      <c r="B27" s="60" t="s">
        <v>26033</v>
      </c>
      <c r="C27" s="59" t="s">
        <v>14321</v>
      </c>
      <c r="D27" s="59" t="s">
        <v>26034</v>
      </c>
      <c r="E27" s="59" t="s">
        <v>25907</v>
      </c>
      <c r="F27" s="59" t="s">
        <v>545</v>
      </c>
      <c r="H27" s="59" t="s">
        <v>26035</v>
      </c>
      <c r="I27" s="59" t="s">
        <v>26036</v>
      </c>
      <c r="J27" s="59" t="s">
        <v>1911</v>
      </c>
      <c r="K27" s="59" t="s">
        <v>26037</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409.5">
      <c r="A28" s="59" t="s">
        <v>26038</v>
      </c>
      <c r="B28" s="60" t="s">
        <v>26039</v>
      </c>
      <c r="C28" s="59" t="s">
        <v>2763</v>
      </c>
      <c r="D28" s="59" t="s">
        <v>26040</v>
      </c>
      <c r="E28" s="59" t="s">
        <v>26041</v>
      </c>
      <c r="F28" s="59" t="s">
        <v>26042</v>
      </c>
      <c r="H28" s="59" t="s">
        <v>26043</v>
      </c>
      <c r="I28" s="59" t="s">
        <v>26044</v>
      </c>
      <c r="J28" s="59" t="s">
        <v>26045</v>
      </c>
      <c r="K28" s="59" t="s">
        <v>26046</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127.5">
      <c r="A29" s="59" t="s">
        <v>26047</v>
      </c>
      <c r="B29" s="60" t="s">
        <v>26048</v>
      </c>
      <c r="C29" s="59" t="s">
        <v>2763</v>
      </c>
      <c r="D29" s="59" t="s">
        <v>26049</v>
      </c>
      <c r="E29" s="59" t="s">
        <v>25907</v>
      </c>
      <c r="F29" s="59" t="s">
        <v>26050</v>
      </c>
      <c r="H29" s="59" t="s">
        <v>26051</v>
      </c>
      <c r="I29" s="59" t="s">
        <v>26052</v>
      </c>
      <c r="J29" s="59" t="s">
        <v>26053</v>
      </c>
      <c r="K29" s="59" t="s">
        <v>26054</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242.25">
      <c r="A30" s="59" t="s">
        <v>26055</v>
      </c>
      <c r="B30" s="60" t="s">
        <v>26056</v>
      </c>
      <c r="C30" s="59" t="s">
        <v>24774</v>
      </c>
      <c r="D30" s="59" t="s">
        <v>26057</v>
      </c>
      <c r="E30" s="59" t="s">
        <v>25907</v>
      </c>
      <c r="F30" s="59" t="s">
        <v>26058</v>
      </c>
      <c r="H30" s="59" t="s">
        <v>26059</v>
      </c>
      <c r="I30" s="59" t="s">
        <v>26060</v>
      </c>
      <c r="J30" s="59" t="s">
        <v>1388</v>
      </c>
      <c r="K30" s="59" t="s">
        <v>26061</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127.5">
      <c r="A31" s="59" t="s">
        <v>26062</v>
      </c>
      <c r="B31" s="60" t="s">
        <v>26063</v>
      </c>
      <c r="C31" s="59" t="s">
        <v>24517</v>
      </c>
      <c r="D31" s="59" t="s">
        <v>26064</v>
      </c>
      <c r="E31" s="59" t="s">
        <v>25907</v>
      </c>
      <c r="F31" s="59" t="s">
        <v>26065</v>
      </c>
      <c r="H31" s="59" t="s">
        <v>26066</v>
      </c>
      <c r="I31" s="59" t="s">
        <v>26067</v>
      </c>
      <c r="J31" s="59" t="s">
        <v>26068</v>
      </c>
      <c r="K31" s="59" t="s">
        <v>26069</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280.5">
      <c r="A32" s="59" t="s">
        <v>26070</v>
      </c>
      <c r="B32" s="60" t="s">
        <v>26071</v>
      </c>
      <c r="C32" s="59" t="s">
        <v>24517</v>
      </c>
      <c r="D32" s="59" t="s">
        <v>26072</v>
      </c>
      <c r="E32" s="59" t="s">
        <v>25907</v>
      </c>
      <c r="F32" s="59" t="s">
        <v>26073</v>
      </c>
      <c r="H32" s="59" t="s">
        <v>26074</v>
      </c>
      <c r="I32" s="59" t="s">
        <v>26075</v>
      </c>
      <c r="J32" s="59" t="s">
        <v>26076</v>
      </c>
      <c r="K32" s="59" t="s">
        <v>26077</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165.75">
      <c r="A33" s="59" t="s">
        <v>26078</v>
      </c>
      <c r="B33" s="60" t="s">
        <v>26079</v>
      </c>
      <c r="C33" s="59" t="s">
        <v>13254</v>
      </c>
      <c r="D33" s="59" t="s">
        <v>26080</v>
      </c>
      <c r="E33" s="59" t="s">
        <v>25907</v>
      </c>
      <c r="F33" s="59" t="s">
        <v>26081</v>
      </c>
      <c r="H33" s="59" t="s">
        <v>26082</v>
      </c>
      <c r="I33" s="59" t="s">
        <v>26083</v>
      </c>
      <c r="J33" s="59" t="s">
        <v>22956</v>
      </c>
      <c r="K33" s="59" t="s">
        <v>26084</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216.75">
      <c r="A34" s="59" t="s">
        <v>26085</v>
      </c>
      <c r="B34" s="60" t="s">
        <v>26086</v>
      </c>
      <c r="C34" s="59" t="s">
        <v>2909</v>
      </c>
      <c r="D34" s="59" t="s">
        <v>26087</v>
      </c>
      <c r="E34" s="59" t="s">
        <v>25907</v>
      </c>
      <c r="F34" s="59" t="s">
        <v>26088</v>
      </c>
      <c r="H34" s="59" t="s">
        <v>26089</v>
      </c>
      <c r="I34" s="59" t="s">
        <v>26090</v>
      </c>
      <c r="J34" s="59" t="s">
        <v>5187</v>
      </c>
      <c r="K34" s="59" t="s">
        <v>26091</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140.25">
      <c r="A35" s="59" t="s">
        <v>26092</v>
      </c>
      <c r="B35" s="60" t="s">
        <v>26093</v>
      </c>
      <c r="C35" s="59" t="s">
        <v>3670</v>
      </c>
      <c r="D35" s="59" t="s">
        <v>26094</v>
      </c>
      <c r="E35" s="59" t="s">
        <v>25907</v>
      </c>
      <c r="F35" s="59" t="s">
        <v>26095</v>
      </c>
      <c r="H35" s="59" t="s">
        <v>26096</v>
      </c>
      <c r="I35" s="59" t="s">
        <v>26097</v>
      </c>
      <c r="J35" s="59" t="s">
        <v>3333</v>
      </c>
      <c r="K35" s="59" t="s">
        <v>26098</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114.75">
      <c r="A36" s="59" t="s">
        <v>26099</v>
      </c>
      <c r="B36" s="60" t="s">
        <v>26100</v>
      </c>
      <c r="C36" s="59" t="s">
        <v>3670</v>
      </c>
      <c r="D36" s="59" t="s">
        <v>26101</v>
      </c>
      <c r="E36" s="59" t="s">
        <v>25907</v>
      </c>
      <c r="F36" s="59" t="s">
        <v>26102</v>
      </c>
      <c r="H36" s="59" t="s">
        <v>26103</v>
      </c>
      <c r="I36" s="59" t="s">
        <v>26104</v>
      </c>
      <c r="J36" s="59" t="s">
        <v>2212</v>
      </c>
      <c r="K36" s="59" t="s">
        <v>26105</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102">
      <c r="A37" s="59" t="s">
        <v>26106</v>
      </c>
      <c r="B37" s="60" t="s">
        <v>26107</v>
      </c>
      <c r="C37" s="59" t="s">
        <v>6934</v>
      </c>
      <c r="D37" s="59" t="s">
        <v>545</v>
      </c>
      <c r="E37" s="59" t="s">
        <v>26108</v>
      </c>
      <c r="F37" s="59" t="s">
        <v>26109</v>
      </c>
      <c r="H37" s="59" t="s">
        <v>26110</v>
      </c>
      <c r="I37" s="59" t="s">
        <v>26111</v>
      </c>
      <c r="J37" s="59" t="s">
        <v>26112</v>
      </c>
      <c r="K37" s="59" t="s">
        <v>26113</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78.5">
      <c r="A38" s="59" t="s">
        <v>26114</v>
      </c>
      <c r="B38" s="60" t="s">
        <v>26115</v>
      </c>
      <c r="C38" s="59" t="s">
        <v>24774</v>
      </c>
      <c r="D38" s="59" t="s">
        <v>26116</v>
      </c>
      <c r="E38" s="59" t="s">
        <v>25907</v>
      </c>
      <c r="F38" s="59" t="s">
        <v>26117</v>
      </c>
      <c r="H38" s="59" t="s">
        <v>26118</v>
      </c>
      <c r="I38" s="59" t="s">
        <v>26119</v>
      </c>
      <c r="J38" s="59" t="s">
        <v>3690</v>
      </c>
      <c r="K38" s="59" t="s">
        <v>26120</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114.75">
      <c r="A39" s="59" t="s">
        <v>26121</v>
      </c>
      <c r="B39" s="60" t="s">
        <v>26122</v>
      </c>
      <c r="C39" s="59" t="s">
        <v>24774</v>
      </c>
      <c r="D39" s="59" t="s">
        <v>26123</v>
      </c>
      <c r="E39" s="59" t="s">
        <v>26124</v>
      </c>
      <c r="F39" s="59" t="s">
        <v>26125</v>
      </c>
      <c r="H39" s="59" t="s">
        <v>26126</v>
      </c>
      <c r="I39" s="59" t="s">
        <v>26127</v>
      </c>
      <c r="J39" s="59" t="s">
        <v>10693</v>
      </c>
      <c r="K39" s="59" t="s">
        <v>26128</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89.25">
      <c r="A40" s="59" t="s">
        <v>26129</v>
      </c>
      <c r="B40" s="60" t="s">
        <v>26130</v>
      </c>
      <c r="C40" s="59" t="s">
        <v>24774</v>
      </c>
      <c r="D40" s="59" t="s">
        <v>26131</v>
      </c>
      <c r="E40" s="59" t="s">
        <v>25907</v>
      </c>
      <c r="F40" s="59" t="s">
        <v>26132</v>
      </c>
      <c r="H40" s="59" t="s">
        <v>26133</v>
      </c>
      <c r="I40" s="59" t="s">
        <v>26134</v>
      </c>
      <c r="J40" s="59" t="s">
        <v>17982</v>
      </c>
      <c r="K40" s="59" t="s">
        <v>26135</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51">
      <c r="A41" s="59" t="s">
        <v>26136</v>
      </c>
      <c r="B41" s="60" t="s">
        <v>26137</v>
      </c>
      <c r="C41" s="59" t="s">
        <v>24774</v>
      </c>
      <c r="D41" s="59" t="s">
        <v>26138</v>
      </c>
      <c r="E41" s="59" t="s">
        <v>25907</v>
      </c>
      <c r="F41" s="59" t="s">
        <v>26139</v>
      </c>
      <c r="H41" s="59" t="s">
        <v>26140</v>
      </c>
      <c r="I41" s="59" t="s">
        <v>26141</v>
      </c>
      <c r="J41" s="59" t="s">
        <v>10693</v>
      </c>
      <c r="K41" s="59" t="s">
        <v>26142</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76.5">
      <c r="A42" s="59" t="s">
        <v>26143</v>
      </c>
      <c r="B42" s="60" t="s">
        <v>26144</v>
      </c>
      <c r="C42" s="59" t="s">
        <v>3015</v>
      </c>
      <c r="D42" s="59" t="s">
        <v>26145</v>
      </c>
      <c r="E42" s="59" t="s">
        <v>25907</v>
      </c>
      <c r="F42" s="59" t="s">
        <v>26146</v>
      </c>
      <c r="H42" s="59" t="s">
        <v>26147</v>
      </c>
      <c r="I42" s="59" t="s">
        <v>26148</v>
      </c>
      <c r="J42" s="59" t="s">
        <v>22176</v>
      </c>
      <c r="K42" s="59" t="s">
        <v>26149</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153">
      <c r="A43" s="59" t="s">
        <v>26150</v>
      </c>
      <c r="B43" s="60" t="s">
        <v>26151</v>
      </c>
      <c r="C43" s="59" t="s">
        <v>3015</v>
      </c>
      <c r="D43" s="59" t="s">
        <v>26152</v>
      </c>
      <c r="E43" s="59" t="s">
        <v>25907</v>
      </c>
      <c r="F43" s="59" t="s">
        <v>26153</v>
      </c>
      <c r="H43" s="59" t="s">
        <v>26154</v>
      </c>
      <c r="I43" s="59" t="s">
        <v>26155</v>
      </c>
      <c r="J43" s="59" t="s">
        <v>6992</v>
      </c>
      <c r="K43" s="59" t="s">
        <v>26156</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140.25">
      <c r="A44" s="59" t="s">
        <v>26157</v>
      </c>
      <c r="B44" s="60" t="s">
        <v>26158</v>
      </c>
      <c r="C44" s="59" t="s">
        <v>24796</v>
      </c>
      <c r="D44" s="59" t="s">
        <v>26159</v>
      </c>
      <c r="E44" s="59" t="s">
        <v>25907</v>
      </c>
      <c r="F44" s="59" t="s">
        <v>26160</v>
      </c>
      <c r="H44" s="59" t="s">
        <v>26161</v>
      </c>
      <c r="I44" s="59" t="s">
        <v>26162</v>
      </c>
      <c r="J44" s="59" t="s">
        <v>26163</v>
      </c>
      <c r="K44" s="59" t="s">
        <v>26164</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165.75">
      <c r="A45" s="59" t="s">
        <v>26165</v>
      </c>
      <c r="B45" s="60" t="s">
        <v>26166</v>
      </c>
      <c r="C45" s="59" t="s">
        <v>24796</v>
      </c>
      <c r="D45" s="59" t="s">
        <v>26167</v>
      </c>
      <c r="E45" s="59" t="s">
        <v>25907</v>
      </c>
      <c r="F45" s="59" t="s">
        <v>26168</v>
      </c>
      <c r="H45" s="59" t="s">
        <v>26169</v>
      </c>
      <c r="I45" s="59" t="s">
        <v>26170</v>
      </c>
      <c r="J45" s="59" t="s">
        <v>26171</v>
      </c>
      <c r="K45" s="59" t="s">
        <v>26172</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369.75">
      <c r="A46" s="59" t="s">
        <v>26173</v>
      </c>
      <c r="B46" s="60" t="s">
        <v>26174</v>
      </c>
      <c r="C46" s="59" t="s">
        <v>9171</v>
      </c>
      <c r="D46" s="59" t="s">
        <v>26175</v>
      </c>
      <c r="E46" s="59" t="s">
        <v>25907</v>
      </c>
      <c r="F46" s="59" t="s">
        <v>26176</v>
      </c>
      <c r="H46" s="59" t="s">
        <v>26177</v>
      </c>
      <c r="I46" s="59" t="s">
        <v>26178</v>
      </c>
      <c r="J46" s="59" t="s">
        <v>26179</v>
      </c>
      <c r="K46" s="59" t="s">
        <v>26180</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165.75">
      <c r="A47" s="59" t="s">
        <v>26181</v>
      </c>
      <c r="B47" s="60" t="s">
        <v>26182</v>
      </c>
      <c r="C47" s="59" t="s">
        <v>24796</v>
      </c>
      <c r="D47" s="59" t="s">
        <v>26183</v>
      </c>
      <c r="E47" s="59" t="s">
        <v>25907</v>
      </c>
      <c r="F47" s="59" t="s">
        <v>26184</v>
      </c>
      <c r="H47" s="59" t="s">
        <v>26185</v>
      </c>
      <c r="I47" s="59" t="s">
        <v>26186</v>
      </c>
      <c r="J47" s="59" t="s">
        <v>16673</v>
      </c>
      <c r="K47" s="59" t="s">
        <v>26187</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216.75">
      <c r="A48" s="59" t="s">
        <v>26188</v>
      </c>
      <c r="B48" s="60" t="s">
        <v>26189</v>
      </c>
      <c r="C48" s="59" t="s">
        <v>24796</v>
      </c>
      <c r="D48" s="59" t="s">
        <v>26190</v>
      </c>
      <c r="E48" s="59" t="s">
        <v>25907</v>
      </c>
      <c r="F48" s="59" t="s">
        <v>26191</v>
      </c>
      <c r="H48" s="59" t="s">
        <v>26192</v>
      </c>
      <c r="I48" s="59" t="s">
        <v>26193</v>
      </c>
      <c r="J48" s="59" t="s">
        <v>5221</v>
      </c>
      <c r="K48" s="59" t="s">
        <v>26194</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102">
      <c r="A49" s="59" t="s">
        <v>26195</v>
      </c>
      <c r="B49" s="60" t="s">
        <v>26196</v>
      </c>
      <c r="C49" s="59" t="s">
        <v>4552</v>
      </c>
      <c r="D49" s="59" t="s">
        <v>26197</v>
      </c>
      <c r="E49" s="59" t="s">
        <v>25907</v>
      </c>
      <c r="F49" s="59" t="s">
        <v>26198</v>
      </c>
      <c r="H49" s="59" t="s">
        <v>545</v>
      </c>
      <c r="I49" s="59" t="s">
        <v>26199</v>
      </c>
      <c r="J49" s="59" t="s">
        <v>26200</v>
      </c>
      <c r="K49" s="59" t="s">
        <v>26201</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89.25">
      <c r="A50" s="59" t="s">
        <v>26202</v>
      </c>
      <c r="B50" s="60" t="s">
        <v>26203</v>
      </c>
      <c r="C50" s="59" t="s">
        <v>26204</v>
      </c>
      <c r="D50" s="59" t="s">
        <v>26205</v>
      </c>
      <c r="E50" s="59" t="s">
        <v>25907</v>
      </c>
      <c r="F50" s="59" t="s">
        <v>26206</v>
      </c>
      <c r="H50" s="59" t="s">
        <v>26207</v>
      </c>
      <c r="I50" s="59" t="s">
        <v>26208</v>
      </c>
      <c r="J50" s="59" t="s">
        <v>8547</v>
      </c>
      <c r="K50" s="59" t="s">
        <v>26209</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40.25">
      <c r="A51" s="59" t="s">
        <v>26210</v>
      </c>
      <c r="B51" s="60" t="s">
        <v>26211</v>
      </c>
      <c r="C51" s="59" t="s">
        <v>1429</v>
      </c>
      <c r="D51" s="59" t="s">
        <v>26212</v>
      </c>
      <c r="E51" s="59" t="s">
        <v>25907</v>
      </c>
      <c r="F51" s="59" t="s">
        <v>26213</v>
      </c>
      <c r="H51" s="59" t="s">
        <v>545</v>
      </c>
      <c r="I51" s="59" t="s">
        <v>26214</v>
      </c>
      <c r="J51" s="59" t="s">
        <v>3273</v>
      </c>
      <c r="K51" s="59" t="s">
        <v>26215</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318.75">
      <c r="A52" s="59" t="s">
        <v>26216</v>
      </c>
      <c r="B52" s="60" t="s">
        <v>26217</v>
      </c>
      <c r="C52" s="59" t="s">
        <v>10534</v>
      </c>
      <c r="D52" s="59" t="s">
        <v>26218</v>
      </c>
      <c r="E52" s="59" t="s">
        <v>25907</v>
      </c>
      <c r="F52" s="59" t="s">
        <v>545</v>
      </c>
      <c r="H52" s="59" t="s">
        <v>26219</v>
      </c>
      <c r="I52" s="59" t="s">
        <v>26220</v>
      </c>
      <c r="J52" s="59" t="s">
        <v>26221</v>
      </c>
      <c r="K52" s="59" t="s">
        <v>26222</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153">
      <c r="A53" s="59" t="s">
        <v>26223</v>
      </c>
      <c r="B53" s="60" t="s">
        <v>26224</v>
      </c>
      <c r="C53" s="59" t="s">
        <v>3034</v>
      </c>
      <c r="D53" s="59" t="s">
        <v>26225</v>
      </c>
      <c r="E53" s="59" t="s">
        <v>25907</v>
      </c>
      <c r="F53" s="59" t="s">
        <v>26226</v>
      </c>
      <c r="H53" s="59" t="s">
        <v>26227</v>
      </c>
      <c r="I53" s="59" t="s">
        <v>26228</v>
      </c>
      <c r="J53" s="59" t="s">
        <v>4169</v>
      </c>
      <c r="K53" s="59" t="s">
        <v>26229</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229.5">
      <c r="A54" s="59" t="s">
        <v>26230</v>
      </c>
      <c r="B54" s="60" t="s">
        <v>26231</v>
      </c>
      <c r="C54" s="59" t="s">
        <v>3034</v>
      </c>
      <c r="D54" s="59" t="s">
        <v>26232</v>
      </c>
      <c r="E54" s="59" t="s">
        <v>25907</v>
      </c>
      <c r="F54" s="59" t="s">
        <v>26233</v>
      </c>
      <c r="H54" s="59" t="s">
        <v>26234</v>
      </c>
      <c r="I54" s="59" t="s">
        <v>26235</v>
      </c>
      <c r="J54" s="59" t="s">
        <v>16415</v>
      </c>
      <c r="K54" s="59" t="s">
        <v>26236</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102">
      <c r="A55" s="59" t="s">
        <v>26237</v>
      </c>
      <c r="B55" s="60" t="s">
        <v>26238</v>
      </c>
      <c r="C55" s="59" t="s">
        <v>3034</v>
      </c>
      <c r="D55" s="59" t="s">
        <v>26239</v>
      </c>
      <c r="E55" s="59" t="s">
        <v>25907</v>
      </c>
      <c r="F55" s="59" t="s">
        <v>26240</v>
      </c>
      <c r="H55" s="59" t="s">
        <v>26241</v>
      </c>
      <c r="I55" s="59" t="s">
        <v>26242</v>
      </c>
      <c r="J55" s="59" t="s">
        <v>3714</v>
      </c>
      <c r="K55" s="59" t="s">
        <v>26243</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255">
      <c r="A56" s="59" t="s">
        <v>26244</v>
      </c>
      <c r="B56" s="60" t="s">
        <v>26245</v>
      </c>
      <c r="C56" s="59" t="s">
        <v>3285</v>
      </c>
      <c r="D56" s="59" t="s">
        <v>26246</v>
      </c>
      <c r="E56" s="59" t="s">
        <v>25886</v>
      </c>
      <c r="F56" s="59" t="s">
        <v>26247</v>
      </c>
      <c r="H56" s="59" t="s">
        <v>26248</v>
      </c>
      <c r="I56" s="59" t="s">
        <v>26249</v>
      </c>
      <c r="J56" s="59" t="s">
        <v>26250</v>
      </c>
      <c r="K56" s="59" t="s">
        <v>26251</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306">
      <c r="A57" s="59" t="s">
        <v>26252</v>
      </c>
      <c r="B57" s="60" t="s">
        <v>26253</v>
      </c>
      <c r="C57" s="59" t="s">
        <v>24517</v>
      </c>
      <c r="D57" s="59" t="s">
        <v>26254</v>
      </c>
      <c r="E57" s="59" t="s">
        <v>26255</v>
      </c>
      <c r="F57" s="59" t="s">
        <v>26256</v>
      </c>
      <c r="H57" s="59" t="s">
        <v>26257</v>
      </c>
      <c r="I57" s="59" t="s">
        <v>26258</v>
      </c>
      <c r="J57" s="59" t="s">
        <v>26259</v>
      </c>
      <c r="K57" s="59" t="s">
        <v>26260</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40.25">
      <c r="A58" s="59" t="s">
        <v>25890</v>
      </c>
      <c r="B58" s="60" t="s">
        <v>26261</v>
      </c>
      <c r="C58" s="59" t="s">
        <v>16794</v>
      </c>
      <c r="D58" s="59" t="s">
        <v>26262</v>
      </c>
      <c r="E58" s="59" t="s">
        <v>25886</v>
      </c>
      <c r="F58" s="59" t="s">
        <v>26263</v>
      </c>
      <c r="H58" s="59" t="s">
        <v>26264</v>
      </c>
      <c r="I58" s="59" t="s">
        <v>26265</v>
      </c>
      <c r="J58" s="59" t="s">
        <v>26266</v>
      </c>
      <c r="K58" s="59" t="s">
        <v>26267</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140.25">
      <c r="A59" s="59" t="s">
        <v>26268</v>
      </c>
      <c r="B59" s="60" t="s">
        <v>26269</v>
      </c>
      <c r="C59" s="59" t="s">
        <v>1693</v>
      </c>
      <c r="D59" s="59" t="s">
        <v>26270</v>
      </c>
      <c r="E59" s="59" t="s">
        <v>26027</v>
      </c>
      <c r="F59" s="59" t="s">
        <v>26271</v>
      </c>
      <c r="H59" s="59" t="s">
        <v>545</v>
      </c>
      <c r="I59" s="59" t="s">
        <v>26272</v>
      </c>
      <c r="J59" s="59" t="s">
        <v>8926</v>
      </c>
      <c r="K59" s="59" t="s">
        <v>26273</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89.25">
      <c r="A60" s="59" t="s">
        <v>26274</v>
      </c>
      <c r="B60" s="60" t="s">
        <v>26275</v>
      </c>
      <c r="C60" s="59" t="s">
        <v>24864</v>
      </c>
      <c r="D60" s="59" t="s">
        <v>26276</v>
      </c>
      <c r="E60" s="59" t="s">
        <v>25907</v>
      </c>
      <c r="F60" s="59" t="s">
        <v>26277</v>
      </c>
      <c r="H60" s="59" t="s">
        <v>545</v>
      </c>
      <c r="I60" s="59" t="s">
        <v>26278</v>
      </c>
      <c r="J60" s="59" t="s">
        <v>2784</v>
      </c>
      <c r="K60" s="59" t="s">
        <v>26279</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409.5">
      <c r="A61" s="59" t="s">
        <v>26280</v>
      </c>
      <c r="B61" s="60" t="s">
        <v>26281</v>
      </c>
      <c r="C61" s="59" t="s">
        <v>3285</v>
      </c>
      <c r="D61" s="59" t="s">
        <v>545</v>
      </c>
      <c r="E61" s="59" t="s">
        <v>25907</v>
      </c>
      <c r="F61" s="59" t="s">
        <v>545</v>
      </c>
      <c r="H61" s="59" t="s">
        <v>26282</v>
      </c>
      <c r="I61" s="59" t="s">
        <v>26283</v>
      </c>
      <c r="J61" s="59" t="s">
        <v>5904</v>
      </c>
      <c r="K61" s="59" t="s">
        <v>26284</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165.75">
      <c r="A62" s="59" t="s">
        <v>26285</v>
      </c>
      <c r="B62" s="60" t="s">
        <v>26286</v>
      </c>
      <c r="C62" s="59" t="s">
        <v>26287</v>
      </c>
      <c r="D62" s="59" t="s">
        <v>26288</v>
      </c>
      <c r="E62" s="59" t="s">
        <v>25907</v>
      </c>
      <c r="F62" s="59" t="s">
        <v>26289</v>
      </c>
      <c r="H62" s="59" t="s">
        <v>26290</v>
      </c>
      <c r="I62" s="59" t="s">
        <v>26291</v>
      </c>
      <c r="J62" s="59" t="s">
        <v>15673</v>
      </c>
      <c r="K62" s="59" t="s">
        <v>26292</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216.75">
      <c r="A63" s="59" t="s">
        <v>26293</v>
      </c>
      <c r="B63" s="60" t="s">
        <v>26294</v>
      </c>
      <c r="C63" s="59" t="s">
        <v>26295</v>
      </c>
      <c r="D63" s="59" t="s">
        <v>26296</v>
      </c>
      <c r="E63" s="59" t="s">
        <v>25907</v>
      </c>
      <c r="F63" s="59" t="s">
        <v>26297</v>
      </c>
      <c r="H63" s="59" t="s">
        <v>26298</v>
      </c>
      <c r="I63" s="59" t="s">
        <v>26299</v>
      </c>
      <c r="J63" s="59" t="s">
        <v>18006</v>
      </c>
      <c r="K63" s="59" t="s">
        <v>26300</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267.75">
      <c r="A64" s="59" t="s">
        <v>26301</v>
      </c>
      <c r="B64" s="60" t="s">
        <v>26302</v>
      </c>
      <c r="C64" s="59" t="s">
        <v>16854</v>
      </c>
      <c r="D64" s="59" t="s">
        <v>26303</v>
      </c>
      <c r="E64" s="59" t="s">
        <v>25907</v>
      </c>
      <c r="F64" s="59" t="s">
        <v>26304</v>
      </c>
      <c r="H64" s="59" t="s">
        <v>26305</v>
      </c>
      <c r="I64" s="59" t="s">
        <v>26306</v>
      </c>
      <c r="J64" s="59" t="s">
        <v>26307</v>
      </c>
      <c r="K64" s="59" t="s">
        <v>26308</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216.75">
      <c r="A65" s="59" t="s">
        <v>26309</v>
      </c>
      <c r="B65" s="60" t="s">
        <v>26310</v>
      </c>
      <c r="C65" s="59" t="s">
        <v>24864</v>
      </c>
      <c r="D65" s="59" t="s">
        <v>26311</v>
      </c>
      <c r="E65" s="59" t="s">
        <v>25907</v>
      </c>
      <c r="F65" s="59" t="s">
        <v>26312</v>
      </c>
      <c r="H65" s="59" t="s">
        <v>26313</v>
      </c>
      <c r="I65" s="59" t="s">
        <v>26314</v>
      </c>
      <c r="J65" s="59" t="s">
        <v>26315</v>
      </c>
      <c r="K65" s="59" t="s">
        <v>26316</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242.25">
      <c r="A66" s="59" t="s">
        <v>26317</v>
      </c>
      <c r="B66" s="60" t="s">
        <v>26318</v>
      </c>
      <c r="C66" s="59" t="s">
        <v>24517</v>
      </c>
      <c r="D66" s="59" t="s">
        <v>26319</v>
      </c>
      <c r="E66" s="59" t="s">
        <v>25907</v>
      </c>
      <c r="F66" s="59" t="s">
        <v>26320</v>
      </c>
      <c r="H66" s="59" t="s">
        <v>26321</v>
      </c>
      <c r="I66" s="59" t="s">
        <v>26322</v>
      </c>
      <c r="J66" s="59" t="s">
        <v>10916</v>
      </c>
      <c r="K66" s="59" t="s">
        <v>26323</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76.5">
      <c r="A67" s="59" t="s">
        <v>26324</v>
      </c>
      <c r="B67" s="60" t="s">
        <v>26325</v>
      </c>
      <c r="C67" s="59" t="s">
        <v>3285</v>
      </c>
      <c r="D67" s="59" t="s">
        <v>26326</v>
      </c>
      <c r="E67" s="59" t="s">
        <v>25907</v>
      </c>
      <c r="F67" s="59" t="s">
        <v>26327</v>
      </c>
      <c r="H67" s="59" t="s">
        <v>26328</v>
      </c>
      <c r="I67" s="59" t="s">
        <v>26329</v>
      </c>
      <c r="J67" s="59" t="s">
        <v>24534</v>
      </c>
      <c r="K67" s="59" t="s">
        <v>26330</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409.5">
      <c r="A68" s="59" t="s">
        <v>26331</v>
      </c>
      <c r="B68" s="60" t="s">
        <v>26332</v>
      </c>
      <c r="C68" s="59" t="s">
        <v>3285</v>
      </c>
      <c r="D68" s="59" t="s">
        <v>26333</v>
      </c>
      <c r="E68" s="59" t="s">
        <v>25907</v>
      </c>
      <c r="F68" s="59" t="s">
        <v>26334</v>
      </c>
      <c r="H68" s="59" t="s">
        <v>26335</v>
      </c>
      <c r="I68" s="59" t="s">
        <v>26336</v>
      </c>
      <c r="J68" s="59" t="s">
        <v>26337</v>
      </c>
      <c r="K68" s="59" t="s">
        <v>26338</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89.25">
      <c r="A69" s="59" t="s">
        <v>26339</v>
      </c>
      <c r="B69" s="60" t="s">
        <v>26340</v>
      </c>
      <c r="C69" s="59" t="s">
        <v>26341</v>
      </c>
      <c r="D69" s="59" t="s">
        <v>26342</v>
      </c>
      <c r="E69" s="59" t="s">
        <v>25907</v>
      </c>
      <c r="F69" s="59" t="s">
        <v>26343</v>
      </c>
      <c r="H69" s="59" t="s">
        <v>26344</v>
      </c>
      <c r="I69" s="59" t="s">
        <v>26345</v>
      </c>
      <c r="J69" s="59" t="s">
        <v>3714</v>
      </c>
      <c r="K69" s="59" t="s">
        <v>26346</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178.5">
      <c r="A70" s="59" t="s">
        <v>26347</v>
      </c>
      <c r="B70" s="60" t="s">
        <v>26348</v>
      </c>
      <c r="C70" s="59" t="s">
        <v>17444</v>
      </c>
      <c r="D70" s="59" t="s">
        <v>26349</v>
      </c>
      <c r="E70" s="59" t="s">
        <v>25907</v>
      </c>
      <c r="F70" s="59" t="s">
        <v>26350</v>
      </c>
      <c r="H70" s="59" t="s">
        <v>26117</v>
      </c>
      <c r="I70" s="59" t="s">
        <v>26351</v>
      </c>
      <c r="J70" s="59" t="s">
        <v>17389</v>
      </c>
      <c r="K70" s="59" t="s">
        <v>26352</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102">
      <c r="A71" s="59" t="s">
        <v>26353</v>
      </c>
      <c r="B71" s="60" t="s">
        <v>26354</v>
      </c>
      <c r="C71" s="59" t="s">
        <v>1872</v>
      </c>
      <c r="D71" s="59" t="s">
        <v>26355</v>
      </c>
      <c r="E71" s="59" t="s">
        <v>26356</v>
      </c>
      <c r="F71" s="59" t="s">
        <v>18786</v>
      </c>
      <c r="H71" s="59" t="s">
        <v>18786</v>
      </c>
      <c r="I71" s="59" t="s">
        <v>26357</v>
      </c>
      <c r="J71" s="59" t="s">
        <v>1987</v>
      </c>
      <c r="K71" s="59" t="s">
        <v>26358</v>
      </c>
      <c r="L71" s="59" t="s">
        <v>545</v>
      </c>
      <c r="M71" s="59" t="s">
        <v>545</v>
      </c>
      <c r="N71" s="59" t="s">
        <v>545</v>
      </c>
      <c r="O71" s="59" t="s">
        <v>545</v>
      </c>
      <c r="P71" s="59" t="s">
        <v>545</v>
      </c>
      <c r="Q71" s="59" t="s">
        <v>545</v>
      </c>
      <c r="R71" s="59" t="s">
        <v>545</v>
      </c>
      <c r="S71" s="59" t="s">
        <v>545</v>
      </c>
      <c r="T71" s="59" t="s">
        <v>545</v>
      </c>
      <c r="U71" s="59" t="s">
        <v>545</v>
      </c>
      <c r="V71" s="59" t="s">
        <v>26359</v>
      </c>
      <c r="W71" s="59" t="s">
        <v>545</v>
      </c>
      <c r="X71" s="59" t="s">
        <v>545</v>
      </c>
      <c r="Y71" s="59" t="s">
        <v>545</v>
      </c>
    </row>
    <row r="72" spans="1:25" ht="216.75">
      <c r="A72" s="59" t="s">
        <v>26360</v>
      </c>
      <c r="B72" s="60" t="s">
        <v>26361</v>
      </c>
      <c r="C72" s="59" t="s">
        <v>16854</v>
      </c>
      <c r="D72" s="59" t="s">
        <v>26362</v>
      </c>
      <c r="E72" s="59" t="s">
        <v>25907</v>
      </c>
      <c r="F72" s="59" t="s">
        <v>26363</v>
      </c>
      <c r="H72" s="59" t="s">
        <v>26364</v>
      </c>
      <c r="I72" s="59" t="s">
        <v>26365</v>
      </c>
      <c r="J72" s="59" t="s">
        <v>26366</v>
      </c>
      <c r="K72" s="59" t="s">
        <v>26367</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127.5">
      <c r="A73" s="59" t="s">
        <v>26368</v>
      </c>
      <c r="B73" s="60" t="s">
        <v>26369</v>
      </c>
      <c r="C73" s="59" t="s">
        <v>3584</v>
      </c>
      <c r="D73" s="59" t="s">
        <v>26370</v>
      </c>
      <c r="E73" s="59" t="s">
        <v>25907</v>
      </c>
      <c r="F73" s="59" t="s">
        <v>26371</v>
      </c>
      <c r="H73" s="59" t="s">
        <v>26372</v>
      </c>
      <c r="I73" s="59" t="s">
        <v>26373</v>
      </c>
      <c r="J73" s="59" t="s">
        <v>26374</v>
      </c>
      <c r="K73" s="59" t="s">
        <v>26375</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409.5" hidden="1">
      <c r="A74" s="59" t="s">
        <v>26376</v>
      </c>
      <c r="B74" s="60" t="s">
        <v>26377</v>
      </c>
      <c r="C74" s="59" t="s">
        <v>26378</v>
      </c>
      <c r="D74" s="59" t="s">
        <v>26379</v>
      </c>
      <c r="E74" s="59" t="s">
        <v>26108</v>
      </c>
      <c r="F74" s="59" t="s">
        <v>26380</v>
      </c>
      <c r="H74" s="59" t="s">
        <v>26381</v>
      </c>
      <c r="I74" s="59" t="s">
        <v>26382</v>
      </c>
      <c r="J74" s="59" t="s">
        <v>26383</v>
      </c>
      <c r="K74" s="59" t="s">
        <v>26384</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409.5" hidden="1">
      <c r="A75" s="59" t="s">
        <v>26385</v>
      </c>
      <c r="B75" s="60" t="s">
        <v>26386</v>
      </c>
      <c r="C75" s="59" t="s">
        <v>24597</v>
      </c>
      <c r="D75" s="59" t="s">
        <v>26387</v>
      </c>
      <c r="E75" s="59" t="s">
        <v>25907</v>
      </c>
      <c r="F75" s="59" t="s">
        <v>26388</v>
      </c>
      <c r="H75" s="59" t="s">
        <v>26389</v>
      </c>
      <c r="I75" s="59" t="s">
        <v>26390</v>
      </c>
      <c r="J75" s="59" t="s">
        <v>26391</v>
      </c>
      <c r="K75" s="59" t="s">
        <v>26392</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127.5" hidden="1">
      <c r="A76" s="59" t="s">
        <v>26393</v>
      </c>
      <c r="B76" s="60" t="s">
        <v>26394</v>
      </c>
      <c r="C76" s="59" t="s">
        <v>2095</v>
      </c>
      <c r="D76" s="59" t="s">
        <v>26395</v>
      </c>
      <c r="E76" s="59" t="s">
        <v>25907</v>
      </c>
      <c r="F76" s="59" t="s">
        <v>26396</v>
      </c>
      <c r="H76" s="59" t="s">
        <v>26397</v>
      </c>
      <c r="I76" s="59" t="s">
        <v>26398</v>
      </c>
      <c r="J76" s="59" t="s">
        <v>26399</v>
      </c>
      <c r="K76" s="59" t="s">
        <v>26400</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255" hidden="1">
      <c r="A77" s="59" t="s">
        <v>26401</v>
      </c>
      <c r="B77" s="60" t="s">
        <v>26402</v>
      </c>
      <c r="C77" s="59" t="s">
        <v>6084</v>
      </c>
      <c r="D77" s="59" t="s">
        <v>26403</v>
      </c>
      <c r="E77" s="59" t="s">
        <v>25907</v>
      </c>
      <c r="F77" s="59" t="s">
        <v>26404</v>
      </c>
      <c r="H77" s="59" t="s">
        <v>26405</v>
      </c>
      <c r="I77" s="59" t="s">
        <v>26406</v>
      </c>
      <c r="J77" s="59" t="s">
        <v>25747</v>
      </c>
      <c r="K77" s="59" t="s">
        <v>26407</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76.5">
      <c r="A78" s="59" t="s">
        <v>26408</v>
      </c>
      <c r="B78" s="60" t="s">
        <v>26409</v>
      </c>
      <c r="C78" s="59" t="s">
        <v>3678</v>
      </c>
      <c r="D78" s="59" t="s">
        <v>26410</v>
      </c>
      <c r="E78" s="59" t="s">
        <v>26411</v>
      </c>
      <c r="F78" s="59" t="s">
        <v>26412</v>
      </c>
      <c r="H78" s="59" t="s">
        <v>26413</v>
      </c>
      <c r="I78" s="59" t="s">
        <v>26414</v>
      </c>
      <c r="J78" s="59" t="s">
        <v>9860</v>
      </c>
      <c r="K78" s="59" t="s">
        <v>26415</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409.5">
      <c r="A79" s="59" t="s">
        <v>26416</v>
      </c>
      <c r="B79" s="60" t="s">
        <v>26417</v>
      </c>
      <c r="C79" s="59" t="s">
        <v>3678</v>
      </c>
      <c r="D79" s="59" t="s">
        <v>26418</v>
      </c>
      <c r="E79" s="59" t="s">
        <v>26419</v>
      </c>
      <c r="F79" s="59" t="s">
        <v>26420</v>
      </c>
      <c r="H79" s="59" t="s">
        <v>26421</v>
      </c>
      <c r="I79" s="59" t="s">
        <v>26422</v>
      </c>
      <c r="J79" s="59" t="s">
        <v>4581</v>
      </c>
      <c r="K79" s="59" t="s">
        <v>26423</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267.75">
      <c r="A80" s="59" t="s">
        <v>26424</v>
      </c>
      <c r="B80" s="60" t="s">
        <v>26425</v>
      </c>
      <c r="C80" s="59" t="s">
        <v>8669</v>
      </c>
      <c r="D80" s="59" t="s">
        <v>26426</v>
      </c>
      <c r="E80" s="59" t="s">
        <v>25907</v>
      </c>
      <c r="F80" s="59" t="s">
        <v>26427</v>
      </c>
      <c r="H80" s="59" t="s">
        <v>26428</v>
      </c>
      <c r="I80" s="59" t="s">
        <v>26429</v>
      </c>
      <c r="J80" s="59" t="s">
        <v>7097</v>
      </c>
      <c r="K80" s="59" t="s">
        <v>26430</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114.75" hidden="1">
      <c r="A81" s="59" t="s">
        <v>26431</v>
      </c>
      <c r="B81" s="60" t="s">
        <v>26432</v>
      </c>
      <c r="C81" s="59" t="s">
        <v>6084</v>
      </c>
      <c r="D81" s="59" t="s">
        <v>26433</v>
      </c>
      <c r="E81" s="59" t="s">
        <v>25907</v>
      </c>
      <c r="F81" s="59" t="s">
        <v>26434</v>
      </c>
      <c r="H81" s="59" t="s">
        <v>26435</v>
      </c>
      <c r="I81" s="59" t="s">
        <v>26436</v>
      </c>
      <c r="J81" s="59" t="s">
        <v>26437</v>
      </c>
      <c r="K81" s="59" t="s">
        <v>26438</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25.5">
      <c r="A82" s="59" t="s">
        <v>545</v>
      </c>
      <c r="B82" s="60" t="s">
        <v>26439</v>
      </c>
      <c r="C82" s="59" t="s">
        <v>8991</v>
      </c>
      <c r="D82" s="59" t="s">
        <v>545</v>
      </c>
      <c r="E82" s="59" t="s">
        <v>25907</v>
      </c>
      <c r="F82" s="59" t="s">
        <v>545</v>
      </c>
      <c r="H82" s="59" t="s">
        <v>545</v>
      </c>
      <c r="I82" s="59" t="s">
        <v>26440</v>
      </c>
      <c r="J82" s="59" t="s">
        <v>8462</v>
      </c>
      <c r="K82" s="59" t="s">
        <v>26441</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204">
      <c r="A83" s="59" t="s">
        <v>26442</v>
      </c>
      <c r="B83" s="60" t="s">
        <v>26443</v>
      </c>
      <c r="C83" s="59" t="s">
        <v>24864</v>
      </c>
      <c r="D83" s="59" t="s">
        <v>26444</v>
      </c>
      <c r="E83" s="59" t="s">
        <v>25907</v>
      </c>
      <c r="F83" s="59" t="s">
        <v>26445</v>
      </c>
      <c r="H83" s="59" t="s">
        <v>26446</v>
      </c>
      <c r="I83" s="59" t="s">
        <v>26447</v>
      </c>
      <c r="J83" s="59" t="s">
        <v>26448</v>
      </c>
      <c r="K83" s="59" t="s">
        <v>26449</v>
      </c>
      <c r="L83" s="59" t="s">
        <v>26450</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140.25" hidden="1">
      <c r="A84" s="59" t="s">
        <v>26451</v>
      </c>
      <c r="B84" s="60" t="s">
        <v>26452</v>
      </c>
      <c r="C84" s="59" t="s">
        <v>26453</v>
      </c>
      <c r="D84" s="59" t="s">
        <v>26454</v>
      </c>
      <c r="E84" s="59" t="s">
        <v>25907</v>
      </c>
      <c r="F84" s="59" t="s">
        <v>26455</v>
      </c>
      <c r="H84" s="59" t="s">
        <v>26456</v>
      </c>
      <c r="I84" s="59" t="s">
        <v>26457</v>
      </c>
      <c r="J84" s="59" t="s">
        <v>26458</v>
      </c>
      <c r="K84" s="59" t="s">
        <v>26459</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409.5">
      <c r="A85" s="59" t="s">
        <v>26460</v>
      </c>
      <c r="B85" s="60" t="s">
        <v>26461</v>
      </c>
      <c r="C85" s="59" t="s">
        <v>26462</v>
      </c>
      <c r="D85" s="59" t="s">
        <v>26463</v>
      </c>
      <c r="E85" s="59" t="s">
        <v>25907</v>
      </c>
      <c r="F85" s="59" t="s">
        <v>545</v>
      </c>
      <c r="H85" s="59" t="s">
        <v>26464</v>
      </c>
      <c r="I85" s="59" t="s">
        <v>26465</v>
      </c>
      <c r="J85" s="59" t="s">
        <v>22840</v>
      </c>
      <c r="K85" s="59" t="s">
        <v>26466</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255">
      <c r="A86" s="59" t="s">
        <v>26467</v>
      </c>
      <c r="B86" s="60" t="s">
        <v>26468</v>
      </c>
      <c r="C86" s="59" t="s">
        <v>1676</v>
      </c>
      <c r="D86" s="59" t="s">
        <v>26469</v>
      </c>
      <c r="E86" s="59" t="s">
        <v>25907</v>
      </c>
      <c r="F86" s="59" t="s">
        <v>545</v>
      </c>
      <c r="H86" s="59" t="s">
        <v>26470</v>
      </c>
      <c r="I86" s="59" t="s">
        <v>26471</v>
      </c>
      <c r="J86" s="59" t="s">
        <v>25955</v>
      </c>
      <c r="K86" s="59" t="s">
        <v>26472</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165.75" hidden="1">
      <c r="A87" s="59" t="s">
        <v>26473</v>
      </c>
      <c r="B87" s="60" t="s">
        <v>26474</v>
      </c>
      <c r="C87" s="59" t="s">
        <v>4874</v>
      </c>
      <c r="D87" s="59" t="s">
        <v>26475</v>
      </c>
      <c r="E87" s="59" t="s">
        <v>26476</v>
      </c>
      <c r="F87" s="59" t="s">
        <v>26477</v>
      </c>
      <c r="H87" s="59" t="s">
        <v>26478</v>
      </c>
      <c r="I87" s="59" t="s">
        <v>26479</v>
      </c>
      <c r="J87" s="59" t="s">
        <v>26480</v>
      </c>
      <c r="K87" s="59" t="s">
        <v>26481</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267.75">
      <c r="A88" s="59" t="s">
        <v>26482</v>
      </c>
      <c r="B88" s="60" t="s">
        <v>26483</v>
      </c>
      <c r="C88" s="59" t="s">
        <v>13254</v>
      </c>
      <c r="D88" s="59" t="s">
        <v>26484</v>
      </c>
      <c r="E88" s="59" t="s">
        <v>25907</v>
      </c>
      <c r="F88" s="59" t="s">
        <v>26485</v>
      </c>
      <c r="H88" s="59" t="s">
        <v>26486</v>
      </c>
      <c r="I88" s="59" t="s">
        <v>26487</v>
      </c>
      <c r="J88" s="59" t="s">
        <v>26488</v>
      </c>
      <c r="K88" s="59" t="s">
        <v>26489</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408">
      <c r="A89" s="59" t="s">
        <v>26490</v>
      </c>
      <c r="B89" s="60" t="s">
        <v>26491</v>
      </c>
      <c r="C89" s="59" t="s">
        <v>26341</v>
      </c>
      <c r="D89" s="59" t="s">
        <v>26492</v>
      </c>
      <c r="E89" s="59" t="s">
        <v>25907</v>
      </c>
      <c r="F89" s="59" t="s">
        <v>26493</v>
      </c>
      <c r="H89" s="59" t="s">
        <v>26494</v>
      </c>
      <c r="I89" s="59" t="s">
        <v>26495</v>
      </c>
      <c r="J89" s="59" t="s">
        <v>25947</v>
      </c>
      <c r="K89" s="59" t="s">
        <v>26496</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357">
      <c r="A90" s="59" t="s">
        <v>26497</v>
      </c>
      <c r="B90" s="60" t="s">
        <v>26498</v>
      </c>
      <c r="C90" s="59" t="s">
        <v>1420</v>
      </c>
      <c r="D90" s="59" t="s">
        <v>26499</v>
      </c>
      <c r="E90" s="59" t="s">
        <v>26500</v>
      </c>
      <c r="F90" s="59" t="s">
        <v>26501</v>
      </c>
      <c r="H90" s="59" t="s">
        <v>26502</v>
      </c>
      <c r="I90" s="59" t="s">
        <v>26503</v>
      </c>
      <c r="J90" s="59" t="s">
        <v>4539</v>
      </c>
      <c r="K90" s="59" t="s">
        <v>26504</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242.25">
      <c r="A91" s="59" t="s">
        <v>26505</v>
      </c>
      <c r="B91" s="60" t="s">
        <v>26506</v>
      </c>
      <c r="C91" s="59" t="s">
        <v>21915</v>
      </c>
      <c r="D91" s="59" t="s">
        <v>26507</v>
      </c>
      <c r="E91" s="59" t="s">
        <v>25907</v>
      </c>
      <c r="F91" s="59" t="s">
        <v>26508</v>
      </c>
      <c r="H91" s="59" t="s">
        <v>26509</v>
      </c>
      <c r="I91" s="59" t="s">
        <v>26510</v>
      </c>
      <c r="J91" s="59" t="s">
        <v>26511</v>
      </c>
      <c r="K91" s="59" t="s">
        <v>26512</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255">
      <c r="A92" s="59" t="s">
        <v>26513</v>
      </c>
      <c r="B92" s="60" t="s">
        <v>26514</v>
      </c>
      <c r="C92" s="59" t="s">
        <v>26515</v>
      </c>
      <c r="D92" s="59" t="s">
        <v>26516</v>
      </c>
      <c r="E92" s="59" t="s">
        <v>25907</v>
      </c>
      <c r="F92" s="59" t="s">
        <v>26517</v>
      </c>
      <c r="H92" s="59" t="s">
        <v>26518</v>
      </c>
      <c r="I92" s="59" t="s">
        <v>26519</v>
      </c>
      <c r="J92" s="59" t="s">
        <v>7226</v>
      </c>
      <c r="K92" s="59" t="s">
        <v>26520</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140.25" hidden="1">
      <c r="A93" s="59" t="s">
        <v>26521</v>
      </c>
      <c r="B93" s="60" t="s">
        <v>26522</v>
      </c>
      <c r="C93" s="59" t="s">
        <v>26523</v>
      </c>
      <c r="D93" s="59" t="s">
        <v>26524</v>
      </c>
      <c r="E93" s="59" t="s">
        <v>25907</v>
      </c>
      <c r="F93" s="59" t="s">
        <v>26525</v>
      </c>
      <c r="H93" s="59" t="s">
        <v>26526</v>
      </c>
      <c r="I93" s="59" t="s">
        <v>26527</v>
      </c>
      <c r="J93" s="59" t="s">
        <v>26528</v>
      </c>
      <c r="K93" s="59" t="s">
        <v>26529</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63.75" hidden="1">
      <c r="A94" s="59" t="s">
        <v>26530</v>
      </c>
      <c r="B94" s="60" t="s">
        <v>26531</v>
      </c>
      <c r="C94" s="59" t="s">
        <v>26532</v>
      </c>
      <c r="D94" s="59" t="s">
        <v>26533</v>
      </c>
      <c r="E94" s="59" t="s">
        <v>25907</v>
      </c>
      <c r="F94" s="59" t="s">
        <v>26534</v>
      </c>
      <c r="H94" s="59" t="s">
        <v>545</v>
      </c>
      <c r="I94" s="59" t="s">
        <v>26535</v>
      </c>
      <c r="J94" s="59" t="s">
        <v>26536</v>
      </c>
      <c r="K94" s="59" t="s">
        <v>26537</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331.5" hidden="1">
      <c r="A95" s="59" t="s">
        <v>26538</v>
      </c>
      <c r="B95" s="60" t="s">
        <v>26539</v>
      </c>
      <c r="C95" s="59" t="s">
        <v>26532</v>
      </c>
      <c r="D95" s="59" t="s">
        <v>26540</v>
      </c>
      <c r="E95" s="59" t="s">
        <v>26541</v>
      </c>
      <c r="F95" s="59" t="s">
        <v>26542</v>
      </c>
      <c r="H95" s="59" t="s">
        <v>26543</v>
      </c>
      <c r="I95" s="59" t="s">
        <v>26544</v>
      </c>
      <c r="J95" s="59" t="s">
        <v>26545</v>
      </c>
      <c r="K95" s="59" t="s">
        <v>26546</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242.25" hidden="1">
      <c r="A96" s="59" t="s">
        <v>26547</v>
      </c>
      <c r="B96" s="60" t="s">
        <v>26548</v>
      </c>
      <c r="C96" s="59" t="s">
        <v>26532</v>
      </c>
      <c r="D96" s="59" t="s">
        <v>26549</v>
      </c>
      <c r="E96" s="59" t="s">
        <v>25907</v>
      </c>
      <c r="F96" s="59" t="s">
        <v>26550</v>
      </c>
      <c r="H96" s="59" t="s">
        <v>26551</v>
      </c>
      <c r="I96" s="59" t="s">
        <v>26552</v>
      </c>
      <c r="J96" s="59" t="s">
        <v>26553</v>
      </c>
      <c r="K96" s="59" t="s">
        <v>26554</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102" hidden="1">
      <c r="A97" s="59" t="s">
        <v>26555</v>
      </c>
      <c r="B97" s="60" t="s">
        <v>26556</v>
      </c>
      <c r="C97" s="59" t="s">
        <v>26557</v>
      </c>
      <c r="D97" s="59" t="s">
        <v>26558</v>
      </c>
      <c r="E97" s="59" t="s">
        <v>25907</v>
      </c>
      <c r="F97" s="59" t="s">
        <v>26559</v>
      </c>
      <c r="H97" s="59" t="s">
        <v>26560</v>
      </c>
      <c r="I97" s="59" t="s">
        <v>26561</v>
      </c>
      <c r="J97" s="59" t="s">
        <v>26562</v>
      </c>
      <c r="K97" s="59" t="s">
        <v>26563</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267.75" hidden="1">
      <c r="A98" s="59" t="s">
        <v>26564</v>
      </c>
      <c r="B98" s="60" t="s">
        <v>26565</v>
      </c>
      <c r="C98" s="59" t="s">
        <v>26557</v>
      </c>
      <c r="D98" s="59" t="s">
        <v>26566</v>
      </c>
      <c r="E98" s="59" t="s">
        <v>25907</v>
      </c>
      <c r="F98" s="59" t="s">
        <v>26567</v>
      </c>
      <c r="H98" s="59" t="s">
        <v>26568</v>
      </c>
      <c r="I98" s="59" t="s">
        <v>26569</v>
      </c>
      <c r="J98" s="59" t="s">
        <v>26553</v>
      </c>
      <c r="K98" s="59" t="s">
        <v>26570</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255" hidden="1">
      <c r="A99" s="59" t="s">
        <v>26571</v>
      </c>
      <c r="B99" s="60" t="s">
        <v>26572</v>
      </c>
      <c r="C99" s="59" t="s">
        <v>26573</v>
      </c>
      <c r="D99" s="59" t="s">
        <v>26574</v>
      </c>
      <c r="E99" s="59" t="s">
        <v>25907</v>
      </c>
      <c r="F99" s="59" t="s">
        <v>26575</v>
      </c>
      <c r="H99" s="59" t="s">
        <v>26576</v>
      </c>
      <c r="I99" s="59" t="s">
        <v>26577</v>
      </c>
      <c r="J99" s="59" t="s">
        <v>26578</v>
      </c>
      <c r="K99" s="59" t="s">
        <v>26579</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51" hidden="1">
      <c r="A100" s="59" t="s">
        <v>26580</v>
      </c>
      <c r="B100" s="60" t="s">
        <v>26581</v>
      </c>
      <c r="C100" s="59" t="s">
        <v>26573</v>
      </c>
      <c r="D100" s="59" t="s">
        <v>26582</v>
      </c>
      <c r="E100" s="59" t="s">
        <v>25907</v>
      </c>
      <c r="F100" s="59" t="s">
        <v>26583</v>
      </c>
      <c r="H100" s="59" t="s">
        <v>26584</v>
      </c>
      <c r="I100" s="59" t="s">
        <v>26585</v>
      </c>
      <c r="J100" s="59" t="s">
        <v>26586</v>
      </c>
      <c r="K100" s="59" t="s">
        <v>26587</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114.75" hidden="1">
      <c r="A101" s="59" t="s">
        <v>26588</v>
      </c>
      <c r="B101" s="60" t="s">
        <v>26589</v>
      </c>
      <c r="C101" s="59" t="s">
        <v>26573</v>
      </c>
      <c r="D101" s="59" t="s">
        <v>26590</v>
      </c>
      <c r="E101" s="59" t="s">
        <v>25907</v>
      </c>
      <c r="F101" s="59" t="s">
        <v>26591</v>
      </c>
      <c r="H101" s="59" t="s">
        <v>26592</v>
      </c>
      <c r="I101" s="59" t="s">
        <v>26593</v>
      </c>
      <c r="J101" s="59" t="s">
        <v>26594</v>
      </c>
      <c r="K101" s="59" t="s">
        <v>26595</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76.5">
      <c r="A102" s="59" t="s">
        <v>26596</v>
      </c>
      <c r="B102" s="60" t="s">
        <v>26597</v>
      </c>
      <c r="C102" s="59" t="s">
        <v>26598</v>
      </c>
      <c r="D102" s="59" t="s">
        <v>26599</v>
      </c>
      <c r="E102" s="59" t="s">
        <v>25907</v>
      </c>
      <c r="F102" s="59" t="s">
        <v>26600</v>
      </c>
      <c r="H102" s="59" t="s">
        <v>26601</v>
      </c>
      <c r="I102" s="59" t="s">
        <v>26602</v>
      </c>
      <c r="J102" s="59" t="s">
        <v>1543</v>
      </c>
      <c r="K102" s="59" t="s">
        <v>26603</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409.5" hidden="1">
      <c r="A103" s="59" t="s">
        <v>26604</v>
      </c>
      <c r="B103" s="60" t="s">
        <v>26605</v>
      </c>
      <c r="C103" s="59" t="s">
        <v>12734</v>
      </c>
      <c r="D103" s="59" t="s">
        <v>26606</v>
      </c>
      <c r="E103" s="59" t="s">
        <v>25907</v>
      </c>
      <c r="F103" s="59" t="s">
        <v>26607</v>
      </c>
      <c r="H103" s="59" t="s">
        <v>26608</v>
      </c>
      <c r="I103" s="59" t="s">
        <v>26609</v>
      </c>
      <c r="J103" s="59" t="s">
        <v>26610</v>
      </c>
      <c r="K103" s="59" t="s">
        <v>26611</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409.5" hidden="1">
      <c r="A104" s="59" t="s">
        <v>26612</v>
      </c>
      <c r="B104" s="60" t="s">
        <v>26613</v>
      </c>
      <c r="C104" s="59" t="s">
        <v>26614</v>
      </c>
      <c r="D104" s="59" t="s">
        <v>26615</v>
      </c>
      <c r="E104" s="59" t="s">
        <v>25907</v>
      </c>
      <c r="F104" s="59" t="s">
        <v>26616</v>
      </c>
      <c r="H104" s="59" t="s">
        <v>26617</v>
      </c>
      <c r="I104" s="59" t="s">
        <v>26618</v>
      </c>
      <c r="J104" s="59" t="s">
        <v>26619</v>
      </c>
      <c r="K104" s="59" t="s">
        <v>26620</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204" hidden="1">
      <c r="A105" s="59" t="s">
        <v>26621</v>
      </c>
      <c r="B105" s="60" t="s">
        <v>26622</v>
      </c>
      <c r="C105" s="59" t="s">
        <v>26623</v>
      </c>
      <c r="D105" s="59" t="s">
        <v>26624</v>
      </c>
      <c r="E105" s="59" t="s">
        <v>25907</v>
      </c>
      <c r="F105" s="59" t="s">
        <v>26625</v>
      </c>
      <c r="H105" s="59" t="s">
        <v>26626</v>
      </c>
      <c r="I105" s="59" t="s">
        <v>26627</v>
      </c>
      <c r="J105" s="59" t="s">
        <v>26628</v>
      </c>
      <c r="K105" s="59" t="s">
        <v>26629</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63.75" hidden="1">
      <c r="A106" s="59" t="s">
        <v>26630</v>
      </c>
      <c r="B106" s="60" t="s">
        <v>26631</v>
      </c>
      <c r="C106" s="59" t="s">
        <v>26632</v>
      </c>
      <c r="D106" s="59" t="s">
        <v>26633</v>
      </c>
      <c r="E106" s="59" t="s">
        <v>25907</v>
      </c>
      <c r="F106" s="59" t="s">
        <v>26634</v>
      </c>
      <c r="H106" s="59" t="s">
        <v>26635</v>
      </c>
      <c r="I106" s="59" t="s">
        <v>26636</v>
      </c>
      <c r="J106" s="59" t="s">
        <v>26637</v>
      </c>
      <c r="K106" s="59" t="s">
        <v>26638</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331.5" hidden="1">
      <c r="A107" s="59" t="s">
        <v>26639</v>
      </c>
      <c r="B107" s="60" t="s">
        <v>26640</v>
      </c>
      <c r="C107" s="59" t="s">
        <v>26641</v>
      </c>
      <c r="D107" s="59" t="s">
        <v>26642</v>
      </c>
      <c r="E107" s="59" t="s">
        <v>25907</v>
      </c>
      <c r="F107" s="59" t="s">
        <v>26643</v>
      </c>
      <c r="H107" s="59" t="s">
        <v>26644</v>
      </c>
      <c r="I107" s="59" t="s">
        <v>26645</v>
      </c>
      <c r="J107" s="59" t="s">
        <v>26646</v>
      </c>
      <c r="K107" s="59" t="s">
        <v>26647</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216.75">
      <c r="A108" s="59" t="s">
        <v>26648</v>
      </c>
      <c r="B108" s="60" t="s">
        <v>26649</v>
      </c>
      <c r="C108" s="59" t="s">
        <v>14882</v>
      </c>
      <c r="D108" s="59" t="s">
        <v>26650</v>
      </c>
      <c r="E108" s="59" t="s">
        <v>25907</v>
      </c>
      <c r="F108" s="59" t="s">
        <v>26651</v>
      </c>
      <c r="H108" s="59" t="s">
        <v>26652</v>
      </c>
      <c r="I108" s="59" t="s">
        <v>26653</v>
      </c>
      <c r="J108" s="59" t="s">
        <v>6662</v>
      </c>
      <c r="K108" s="59" t="s">
        <v>26654</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153">
      <c r="A109" s="59" t="s">
        <v>26655</v>
      </c>
      <c r="B109" s="60" t="s">
        <v>26656</v>
      </c>
      <c r="C109" s="59" t="s">
        <v>8578</v>
      </c>
      <c r="D109" s="59" t="s">
        <v>26657</v>
      </c>
      <c r="E109" s="59" t="s">
        <v>25907</v>
      </c>
      <c r="F109" s="59" t="s">
        <v>26658</v>
      </c>
      <c r="H109" s="59" t="s">
        <v>26659</v>
      </c>
      <c r="I109" s="59" t="s">
        <v>26660</v>
      </c>
      <c r="J109" s="59" t="s">
        <v>2706</v>
      </c>
      <c r="K109" s="59" t="s">
        <v>26661</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357">
      <c r="A110" s="59" t="s">
        <v>26662</v>
      </c>
      <c r="B110" s="60" t="s">
        <v>26663</v>
      </c>
      <c r="C110" s="59" t="s">
        <v>14882</v>
      </c>
      <c r="D110" s="59" t="s">
        <v>26664</v>
      </c>
      <c r="E110" s="59" t="s">
        <v>26419</v>
      </c>
      <c r="F110" s="59" t="s">
        <v>545</v>
      </c>
      <c r="H110" s="59" t="s">
        <v>26665</v>
      </c>
      <c r="I110" s="59" t="s">
        <v>26666</v>
      </c>
      <c r="J110" s="59" t="s">
        <v>26667</v>
      </c>
      <c r="K110" s="59" t="s">
        <v>26668</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293.25" hidden="1">
      <c r="A111" s="59" t="s">
        <v>26669</v>
      </c>
      <c r="B111" s="60" t="s">
        <v>26670</v>
      </c>
      <c r="C111" s="59" t="s">
        <v>26671</v>
      </c>
      <c r="D111" s="59" t="s">
        <v>26672</v>
      </c>
      <c r="E111" s="59" t="s">
        <v>25907</v>
      </c>
      <c r="F111" s="59" t="s">
        <v>26673</v>
      </c>
      <c r="H111" s="59" t="s">
        <v>26674</v>
      </c>
      <c r="I111" s="59" t="s">
        <v>26675</v>
      </c>
      <c r="J111" s="59" t="s">
        <v>26676</v>
      </c>
      <c r="K111" s="59" t="s">
        <v>26677</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178.5" hidden="1">
      <c r="A112" s="59" t="s">
        <v>26678</v>
      </c>
      <c r="B112" s="60" t="s">
        <v>26679</v>
      </c>
      <c r="C112" s="59" t="s">
        <v>26557</v>
      </c>
      <c r="D112" s="59" t="s">
        <v>26680</v>
      </c>
      <c r="E112" s="59" t="s">
        <v>26681</v>
      </c>
      <c r="F112" s="59" t="s">
        <v>26682</v>
      </c>
      <c r="H112" s="59" t="s">
        <v>26683</v>
      </c>
      <c r="I112" s="59" t="s">
        <v>26684</v>
      </c>
      <c r="J112" s="59" t="s">
        <v>26685</v>
      </c>
      <c r="K112" s="59" t="s">
        <v>26686</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267.75" hidden="1">
      <c r="A113" s="59" t="s">
        <v>26687</v>
      </c>
      <c r="B113" s="60" t="s">
        <v>26688</v>
      </c>
      <c r="C113" s="59" t="s">
        <v>2095</v>
      </c>
      <c r="D113" s="59" t="s">
        <v>26689</v>
      </c>
      <c r="E113" s="59" t="s">
        <v>25907</v>
      </c>
      <c r="F113" s="59" t="s">
        <v>26690</v>
      </c>
      <c r="H113" s="59" t="s">
        <v>26691</v>
      </c>
      <c r="I113" s="59" t="s">
        <v>26692</v>
      </c>
      <c r="J113" s="59" t="s">
        <v>26693</v>
      </c>
      <c r="K113" s="59" t="s">
        <v>26694</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255" hidden="1">
      <c r="A114" s="59" t="s">
        <v>26695</v>
      </c>
      <c r="B114" s="60" t="s">
        <v>26696</v>
      </c>
      <c r="C114" s="59" t="s">
        <v>26557</v>
      </c>
      <c r="D114" s="59" t="s">
        <v>26697</v>
      </c>
      <c r="E114" s="59" t="s">
        <v>25907</v>
      </c>
      <c r="F114" s="59" t="s">
        <v>26698</v>
      </c>
      <c r="H114" s="59" t="s">
        <v>26699</v>
      </c>
      <c r="I114" s="59" t="s">
        <v>26700</v>
      </c>
      <c r="J114" s="59" t="s">
        <v>26701</v>
      </c>
      <c r="K114" s="59" t="s">
        <v>26702</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229.5" hidden="1">
      <c r="A115" s="59" t="s">
        <v>26703</v>
      </c>
      <c r="B115" s="60" t="s">
        <v>26704</v>
      </c>
      <c r="C115" s="59" t="s">
        <v>26641</v>
      </c>
      <c r="D115" s="59" t="s">
        <v>26705</v>
      </c>
      <c r="E115" s="59" t="s">
        <v>25907</v>
      </c>
      <c r="F115" s="59" t="s">
        <v>26706</v>
      </c>
      <c r="H115" s="59" t="s">
        <v>26707</v>
      </c>
      <c r="I115" s="59" t="s">
        <v>26708</v>
      </c>
      <c r="J115" s="59" t="s">
        <v>26709</v>
      </c>
      <c r="K115" s="59" t="s">
        <v>26710</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38.25" hidden="1">
      <c r="A116" s="59" t="s">
        <v>26711</v>
      </c>
      <c r="B116" s="60" t="s">
        <v>26712</v>
      </c>
      <c r="C116" s="59" t="s">
        <v>26641</v>
      </c>
      <c r="D116" s="59" t="s">
        <v>26713</v>
      </c>
      <c r="E116" s="59" t="s">
        <v>25907</v>
      </c>
      <c r="F116" s="59" t="s">
        <v>26714</v>
      </c>
      <c r="H116" s="59" t="s">
        <v>26715</v>
      </c>
      <c r="I116" s="59" t="s">
        <v>26716</v>
      </c>
      <c r="J116" s="59" t="s">
        <v>26717</v>
      </c>
      <c r="K116" s="59" t="s">
        <v>26718</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51" hidden="1">
      <c r="A117" s="59" t="s">
        <v>26719</v>
      </c>
      <c r="B117" s="60" t="s">
        <v>26720</v>
      </c>
      <c r="C117" s="59" t="s">
        <v>26721</v>
      </c>
      <c r="D117" s="59" t="s">
        <v>26722</v>
      </c>
      <c r="E117" s="59" t="s">
        <v>25907</v>
      </c>
      <c r="F117" s="59" t="s">
        <v>26723</v>
      </c>
      <c r="H117" s="59" t="s">
        <v>26724</v>
      </c>
      <c r="I117" s="59" t="s">
        <v>26725</v>
      </c>
      <c r="J117" s="59" t="s">
        <v>26726</v>
      </c>
      <c r="K117" s="59" t="s">
        <v>26727</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51" hidden="1">
      <c r="A118" s="59" t="s">
        <v>26728</v>
      </c>
      <c r="B118" s="60" t="s">
        <v>26729</v>
      </c>
      <c r="C118" s="59" t="s">
        <v>26730</v>
      </c>
      <c r="D118" s="59" t="s">
        <v>26731</v>
      </c>
      <c r="E118" s="59" t="s">
        <v>26108</v>
      </c>
      <c r="F118" s="59" t="s">
        <v>26732</v>
      </c>
      <c r="H118" s="59" t="s">
        <v>26733</v>
      </c>
      <c r="I118" s="59" t="s">
        <v>26734</v>
      </c>
      <c r="J118" s="59" t="s">
        <v>26735</v>
      </c>
      <c r="K118" s="59" t="s">
        <v>26736</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409.5" hidden="1">
      <c r="A119" s="59" t="s">
        <v>26737</v>
      </c>
      <c r="B119" s="60" t="s">
        <v>26738</v>
      </c>
      <c r="C119" s="59" t="s">
        <v>26739</v>
      </c>
      <c r="D119" s="59" t="s">
        <v>26740</v>
      </c>
      <c r="E119" s="59" t="s">
        <v>25907</v>
      </c>
      <c r="F119" s="59" t="s">
        <v>26741</v>
      </c>
      <c r="H119" s="59" t="s">
        <v>26742</v>
      </c>
      <c r="I119" s="59" t="s">
        <v>26743</v>
      </c>
      <c r="J119" s="59" t="s">
        <v>26744</v>
      </c>
      <c r="K119" s="59" t="s">
        <v>26745</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409.5" hidden="1">
      <c r="A120" s="59" t="s">
        <v>26746</v>
      </c>
      <c r="B120" s="60" t="s">
        <v>26747</v>
      </c>
      <c r="C120" s="59" t="s">
        <v>26739</v>
      </c>
      <c r="D120" s="59" t="s">
        <v>26748</v>
      </c>
      <c r="E120" s="59" t="s">
        <v>25907</v>
      </c>
      <c r="F120" s="59" t="s">
        <v>26749</v>
      </c>
      <c r="H120" s="59" t="s">
        <v>26750</v>
      </c>
      <c r="I120" s="59" t="s">
        <v>26751</v>
      </c>
      <c r="J120" s="59" t="s">
        <v>26752</v>
      </c>
      <c r="K120" s="59" t="s">
        <v>26753</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357" hidden="1">
      <c r="A121" s="59" t="s">
        <v>26754</v>
      </c>
      <c r="B121" s="60" t="s">
        <v>26755</v>
      </c>
      <c r="C121" s="59" t="s">
        <v>26756</v>
      </c>
      <c r="D121" s="59" t="s">
        <v>26757</v>
      </c>
      <c r="E121" s="59" t="s">
        <v>26108</v>
      </c>
      <c r="F121" s="59" t="s">
        <v>26758</v>
      </c>
      <c r="H121" s="59" t="s">
        <v>26759</v>
      </c>
      <c r="I121" s="59" t="s">
        <v>26760</v>
      </c>
      <c r="J121" s="59" t="s">
        <v>26761</v>
      </c>
      <c r="K121" s="59" t="s">
        <v>26762</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63.75" hidden="1">
      <c r="A122" s="59" t="s">
        <v>26763</v>
      </c>
      <c r="B122" s="60" t="s">
        <v>26764</v>
      </c>
      <c r="C122" s="59" t="s">
        <v>14937</v>
      </c>
      <c r="D122" s="59" t="s">
        <v>26765</v>
      </c>
      <c r="E122" s="59" t="s">
        <v>25907</v>
      </c>
      <c r="F122" s="59" t="s">
        <v>26766</v>
      </c>
      <c r="H122" s="59" t="s">
        <v>26767</v>
      </c>
      <c r="I122" s="59" t="s">
        <v>26768</v>
      </c>
      <c r="J122" s="59" t="s">
        <v>26769</v>
      </c>
      <c r="K122" s="59" t="s">
        <v>26770</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191.25" hidden="1">
      <c r="A123" s="59" t="s">
        <v>26771</v>
      </c>
      <c r="B123" s="60" t="s">
        <v>26772</v>
      </c>
      <c r="C123" s="59" t="s">
        <v>26773</v>
      </c>
      <c r="D123" s="59" t="s">
        <v>26774</v>
      </c>
      <c r="E123" s="59" t="s">
        <v>25907</v>
      </c>
      <c r="F123" s="59" t="s">
        <v>26775</v>
      </c>
      <c r="H123" s="59" t="s">
        <v>26776</v>
      </c>
      <c r="I123" s="59" t="s">
        <v>26777</v>
      </c>
      <c r="J123" s="59" t="s">
        <v>26778</v>
      </c>
      <c r="K123" s="59" t="s">
        <v>26779</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191.25" hidden="1">
      <c r="A124" s="59" t="s">
        <v>26780</v>
      </c>
      <c r="B124" s="60" t="s">
        <v>26781</v>
      </c>
      <c r="C124" s="59" t="s">
        <v>26782</v>
      </c>
      <c r="D124" s="59" t="s">
        <v>26783</v>
      </c>
      <c r="E124" s="59" t="s">
        <v>25907</v>
      </c>
      <c r="F124" s="59" t="s">
        <v>26784</v>
      </c>
      <c r="H124" s="59" t="s">
        <v>26785</v>
      </c>
      <c r="I124" s="59" t="s">
        <v>26786</v>
      </c>
      <c r="J124" s="59" t="s">
        <v>26787</v>
      </c>
      <c r="K124" s="59" t="s">
        <v>26788</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178.5" hidden="1">
      <c r="A125" s="59" t="s">
        <v>26789</v>
      </c>
      <c r="B125" s="60" t="s">
        <v>26790</v>
      </c>
      <c r="C125" s="59" t="s">
        <v>26782</v>
      </c>
      <c r="D125" s="59" t="s">
        <v>26791</v>
      </c>
      <c r="E125" s="59" t="s">
        <v>25907</v>
      </c>
      <c r="F125" s="59" t="s">
        <v>26792</v>
      </c>
      <c r="H125" s="59" t="s">
        <v>26793</v>
      </c>
      <c r="I125" s="59" t="s">
        <v>26794</v>
      </c>
      <c r="J125" s="59" t="s">
        <v>26787</v>
      </c>
      <c r="K125" s="59" t="s">
        <v>26795</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255" hidden="1">
      <c r="A126" s="59" t="s">
        <v>26796</v>
      </c>
      <c r="B126" s="60" t="s">
        <v>26797</v>
      </c>
      <c r="C126" s="59" t="s">
        <v>26782</v>
      </c>
      <c r="D126" s="59" t="s">
        <v>26798</v>
      </c>
      <c r="E126" s="59" t="s">
        <v>25907</v>
      </c>
      <c r="F126" s="59" t="s">
        <v>26799</v>
      </c>
      <c r="H126" s="59" t="s">
        <v>26800</v>
      </c>
      <c r="I126" s="59" t="s">
        <v>26801</v>
      </c>
      <c r="J126" s="59" t="s">
        <v>26787</v>
      </c>
      <c r="K126" s="59" t="s">
        <v>26802</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204" hidden="1">
      <c r="A127" s="59" t="s">
        <v>26803</v>
      </c>
      <c r="B127" s="60" t="s">
        <v>26804</v>
      </c>
      <c r="C127" s="59" t="s">
        <v>26805</v>
      </c>
      <c r="D127" s="59" t="s">
        <v>26806</v>
      </c>
      <c r="E127" s="59" t="s">
        <v>25907</v>
      </c>
      <c r="F127" s="59" t="s">
        <v>26807</v>
      </c>
      <c r="H127" s="59" t="s">
        <v>26808</v>
      </c>
      <c r="I127" s="59" t="s">
        <v>26809</v>
      </c>
      <c r="J127" s="59" t="s">
        <v>26787</v>
      </c>
      <c r="K127" s="59" t="s">
        <v>26810</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102" hidden="1">
      <c r="A128" s="59" t="s">
        <v>26811</v>
      </c>
      <c r="B128" s="60" t="s">
        <v>26812</v>
      </c>
      <c r="C128" s="59" t="s">
        <v>26805</v>
      </c>
      <c r="D128" s="59" t="s">
        <v>26813</v>
      </c>
      <c r="E128" s="59" t="s">
        <v>25907</v>
      </c>
      <c r="F128" s="59" t="s">
        <v>26814</v>
      </c>
      <c r="H128" s="59" t="s">
        <v>26815</v>
      </c>
      <c r="I128" s="59" t="s">
        <v>26816</v>
      </c>
      <c r="J128" s="59" t="s">
        <v>26817</v>
      </c>
      <c r="K128" s="59" t="s">
        <v>26818</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140.25" hidden="1">
      <c r="A129" s="59" t="s">
        <v>26819</v>
      </c>
      <c r="B129" s="60" t="s">
        <v>26820</v>
      </c>
      <c r="C129" s="59" t="s">
        <v>26782</v>
      </c>
      <c r="D129" s="59" t="s">
        <v>26821</v>
      </c>
      <c r="E129" s="59" t="s">
        <v>25907</v>
      </c>
      <c r="F129" s="59" t="s">
        <v>26822</v>
      </c>
      <c r="H129" s="59" t="s">
        <v>26823</v>
      </c>
      <c r="I129" s="59" t="s">
        <v>26824</v>
      </c>
      <c r="J129" s="59" t="s">
        <v>26825</v>
      </c>
      <c r="K129" s="59" t="s">
        <v>26826</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38.25" hidden="1">
      <c r="A130" s="59" t="s">
        <v>26827</v>
      </c>
      <c r="B130" s="60" t="s">
        <v>26828</v>
      </c>
      <c r="C130" s="59" t="s">
        <v>26730</v>
      </c>
      <c r="D130" s="59" t="s">
        <v>26829</v>
      </c>
      <c r="E130" s="59" t="s">
        <v>26108</v>
      </c>
      <c r="F130" s="59" t="s">
        <v>545</v>
      </c>
      <c r="H130" s="59" t="s">
        <v>545</v>
      </c>
      <c r="I130" s="59" t="s">
        <v>26830</v>
      </c>
      <c r="J130" s="59" t="s">
        <v>26831</v>
      </c>
      <c r="K130" s="59" t="s">
        <v>26832</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63.75" hidden="1">
      <c r="A131" s="59" t="s">
        <v>26827</v>
      </c>
      <c r="B131" s="60" t="s">
        <v>26833</v>
      </c>
      <c r="C131" s="59" t="s">
        <v>26730</v>
      </c>
      <c r="D131" s="59" t="s">
        <v>26834</v>
      </c>
      <c r="E131" s="59" t="s">
        <v>26108</v>
      </c>
      <c r="F131" s="59" t="s">
        <v>545</v>
      </c>
      <c r="H131" s="59" t="s">
        <v>545</v>
      </c>
      <c r="I131" s="59" t="s">
        <v>26835</v>
      </c>
      <c r="J131" s="59" t="s">
        <v>26831</v>
      </c>
      <c r="K131" s="59" t="s">
        <v>26836</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89.25" hidden="1">
      <c r="A132" s="59" t="s">
        <v>26837</v>
      </c>
      <c r="B132" s="60" t="s">
        <v>26838</v>
      </c>
      <c r="C132" s="59" t="s">
        <v>26839</v>
      </c>
      <c r="D132" s="59" t="s">
        <v>26840</v>
      </c>
      <c r="E132" s="59" t="s">
        <v>25907</v>
      </c>
      <c r="F132" s="59" t="s">
        <v>26841</v>
      </c>
      <c r="H132" s="59" t="s">
        <v>26842</v>
      </c>
      <c r="I132" s="59" t="s">
        <v>26843</v>
      </c>
      <c r="J132" s="59" t="s">
        <v>26778</v>
      </c>
      <c r="K132" s="59" t="s">
        <v>26844</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409.5" hidden="1">
      <c r="A133" s="59" t="s">
        <v>26845</v>
      </c>
      <c r="B133" s="60" t="s">
        <v>26846</v>
      </c>
      <c r="C133" s="59" t="s">
        <v>26756</v>
      </c>
      <c r="D133" s="59" t="s">
        <v>26847</v>
      </c>
      <c r="E133" s="59" t="s">
        <v>25907</v>
      </c>
      <c r="F133" s="59" t="s">
        <v>26848</v>
      </c>
      <c r="H133" s="59" t="s">
        <v>26849</v>
      </c>
      <c r="I133" s="59" t="s">
        <v>26850</v>
      </c>
      <c r="J133" s="59" t="s">
        <v>26851</v>
      </c>
      <c r="K133" s="59" t="s">
        <v>26852</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408" hidden="1">
      <c r="A134" s="59" t="s">
        <v>26853</v>
      </c>
      <c r="B134" s="60" t="s">
        <v>26854</v>
      </c>
      <c r="C134" s="59" t="s">
        <v>26773</v>
      </c>
      <c r="D134" s="59" t="s">
        <v>26855</v>
      </c>
      <c r="E134" s="59" t="s">
        <v>25907</v>
      </c>
      <c r="F134" s="59" t="s">
        <v>26856</v>
      </c>
      <c r="H134" s="59" t="s">
        <v>26857</v>
      </c>
      <c r="I134" s="59" t="s">
        <v>26858</v>
      </c>
      <c r="J134" s="59" t="s">
        <v>26859</v>
      </c>
      <c r="K134" s="59" t="s">
        <v>26860</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216.75" hidden="1">
      <c r="A135" s="59" t="s">
        <v>26861</v>
      </c>
      <c r="B135" s="60" t="s">
        <v>26862</v>
      </c>
      <c r="C135" s="59" t="s">
        <v>26863</v>
      </c>
      <c r="D135" s="59" t="s">
        <v>26864</v>
      </c>
      <c r="E135" s="59" t="s">
        <v>25907</v>
      </c>
      <c r="F135" s="59" t="s">
        <v>26865</v>
      </c>
      <c r="H135" s="59" t="s">
        <v>26866</v>
      </c>
      <c r="I135" s="59" t="s">
        <v>26867</v>
      </c>
      <c r="J135" s="59" t="s">
        <v>26868</v>
      </c>
      <c r="K135" s="59" t="s">
        <v>26869</v>
      </c>
      <c r="L135" s="59" t="s">
        <v>545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216.75" hidden="1">
      <c r="A136" s="59" t="s">
        <v>26703</v>
      </c>
      <c r="B136" s="60" t="s">
        <v>26870</v>
      </c>
      <c r="C136" s="59" t="s">
        <v>5967</v>
      </c>
      <c r="D136" s="59" t="s">
        <v>26871</v>
      </c>
      <c r="E136" s="59" t="s">
        <v>25907</v>
      </c>
      <c r="F136" s="59" t="s">
        <v>26872</v>
      </c>
      <c r="H136" s="59" t="s">
        <v>26873</v>
      </c>
      <c r="I136" s="59" t="s">
        <v>26874</v>
      </c>
      <c r="J136" s="59" t="s">
        <v>26875</v>
      </c>
      <c r="K136" s="59" t="s">
        <v>26876</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409.5" hidden="1">
      <c r="A137" s="59" t="s">
        <v>26703</v>
      </c>
      <c r="B137" s="60" t="s">
        <v>26877</v>
      </c>
      <c r="C137" s="59" t="s">
        <v>2087</v>
      </c>
      <c r="D137" s="59" t="s">
        <v>26403</v>
      </c>
      <c r="E137" s="59" t="s">
        <v>25907</v>
      </c>
      <c r="F137" s="59" t="s">
        <v>26878</v>
      </c>
      <c r="H137" s="59" t="s">
        <v>26879</v>
      </c>
      <c r="I137" s="59" t="s">
        <v>26880</v>
      </c>
      <c r="J137" s="59" t="s">
        <v>26881</v>
      </c>
      <c r="K137" s="59" t="s">
        <v>26882</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409.5" hidden="1">
      <c r="A138" s="59" t="s">
        <v>26883</v>
      </c>
      <c r="B138" s="60" t="s">
        <v>26884</v>
      </c>
      <c r="C138" s="59" t="s">
        <v>26641</v>
      </c>
      <c r="D138" s="59" t="s">
        <v>26885</v>
      </c>
      <c r="E138" s="59" t="s">
        <v>25907</v>
      </c>
      <c r="F138" s="59" t="s">
        <v>26886</v>
      </c>
      <c r="H138" s="59" t="s">
        <v>26887</v>
      </c>
      <c r="I138" s="59" t="s">
        <v>26888</v>
      </c>
      <c r="J138" s="59" t="s">
        <v>26889</v>
      </c>
      <c r="K138" s="59" t="s">
        <v>26890</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409.5">
      <c r="A139" s="59" t="s">
        <v>26891</v>
      </c>
      <c r="B139" s="60" t="s">
        <v>26892</v>
      </c>
      <c r="C139" s="59" t="s">
        <v>3670</v>
      </c>
      <c r="D139" s="59" t="s">
        <v>26893</v>
      </c>
      <c r="E139" s="59" t="s">
        <v>25907</v>
      </c>
      <c r="F139" s="59" t="s">
        <v>26894</v>
      </c>
      <c r="H139" s="59" t="s">
        <v>26895</v>
      </c>
      <c r="I139" s="59" t="s">
        <v>26896</v>
      </c>
      <c r="J139" s="59" t="s">
        <v>26897</v>
      </c>
      <c r="K139" s="59" t="s">
        <v>26898</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178.5" hidden="1">
      <c r="A140" s="59" t="s">
        <v>26899</v>
      </c>
      <c r="B140" s="60" t="s">
        <v>26900</v>
      </c>
      <c r="C140" s="59" t="s">
        <v>26901</v>
      </c>
      <c r="D140" s="59" t="s">
        <v>26902</v>
      </c>
      <c r="E140" s="59" t="s">
        <v>25907</v>
      </c>
      <c r="F140" s="59" t="s">
        <v>26903</v>
      </c>
      <c r="H140" s="59" t="s">
        <v>26904</v>
      </c>
      <c r="I140" s="59" t="s">
        <v>26905</v>
      </c>
      <c r="J140" s="59" t="s">
        <v>26906</v>
      </c>
      <c r="K140" s="59" t="s">
        <v>26907</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76.5" hidden="1">
      <c r="A141" s="59" t="s">
        <v>26908</v>
      </c>
      <c r="B141" s="60" t="s">
        <v>26909</v>
      </c>
      <c r="C141" s="59" t="s">
        <v>26623</v>
      </c>
      <c r="D141" s="59" t="s">
        <v>26910</v>
      </c>
      <c r="E141" s="59" t="s">
        <v>25907</v>
      </c>
      <c r="F141" s="59" t="s">
        <v>26911</v>
      </c>
      <c r="H141" s="59" t="s">
        <v>26912</v>
      </c>
      <c r="I141" s="59" t="s">
        <v>26913</v>
      </c>
      <c r="J141" s="59" t="s">
        <v>26914</v>
      </c>
      <c r="K141" s="59" t="s">
        <v>26915</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53" hidden="1">
      <c r="A142" s="59" t="s">
        <v>26916</v>
      </c>
      <c r="B142" s="60" t="s">
        <v>26917</v>
      </c>
      <c r="C142" s="59" t="s">
        <v>26805</v>
      </c>
      <c r="D142" s="59" t="s">
        <v>26918</v>
      </c>
      <c r="E142" s="59" t="s">
        <v>26919</v>
      </c>
      <c r="F142" s="59" t="s">
        <v>26920</v>
      </c>
      <c r="H142" s="59" t="s">
        <v>26921</v>
      </c>
      <c r="I142" s="59" t="s">
        <v>26922</v>
      </c>
      <c r="J142" s="59" t="s">
        <v>26923</v>
      </c>
      <c r="K142" s="59" t="s">
        <v>26924</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89.25" hidden="1">
      <c r="A143" s="59" t="s">
        <v>26827</v>
      </c>
      <c r="B143" s="60" t="s">
        <v>26925</v>
      </c>
      <c r="C143" s="59" t="s">
        <v>26805</v>
      </c>
      <c r="D143" s="59" t="s">
        <v>26926</v>
      </c>
      <c r="E143" s="59" t="s">
        <v>26108</v>
      </c>
      <c r="F143" s="59" t="s">
        <v>26927</v>
      </c>
      <c r="H143" s="59" t="s">
        <v>26928</v>
      </c>
      <c r="I143" s="59" t="s">
        <v>26929</v>
      </c>
      <c r="J143" s="59" t="s">
        <v>26930</v>
      </c>
      <c r="K143" s="59" t="s">
        <v>26931</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280.5" hidden="1">
      <c r="A144" s="59" t="s">
        <v>26932</v>
      </c>
      <c r="B144" s="60" t="s">
        <v>26933</v>
      </c>
      <c r="C144" s="59" t="s">
        <v>26934</v>
      </c>
      <c r="D144" s="59" t="s">
        <v>26935</v>
      </c>
      <c r="E144" s="59" t="s">
        <v>25907</v>
      </c>
      <c r="F144" s="59" t="s">
        <v>26936</v>
      </c>
      <c r="H144" s="59" t="s">
        <v>26937</v>
      </c>
      <c r="I144" s="59" t="s">
        <v>26938</v>
      </c>
      <c r="J144" s="59" t="s">
        <v>26939</v>
      </c>
      <c r="K144" s="59" t="s">
        <v>26940</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357" hidden="1">
      <c r="A145" s="59" t="s">
        <v>26941</v>
      </c>
      <c r="B145" s="60" t="s">
        <v>26942</v>
      </c>
      <c r="C145" s="59" t="s">
        <v>26839</v>
      </c>
      <c r="D145" s="59" t="s">
        <v>26943</v>
      </c>
      <c r="E145" s="59" t="s">
        <v>25907</v>
      </c>
      <c r="F145" s="59" t="s">
        <v>26944</v>
      </c>
      <c r="H145" s="59" t="s">
        <v>26945</v>
      </c>
      <c r="I145" s="59" t="s">
        <v>26946</v>
      </c>
      <c r="J145" s="59" t="s">
        <v>26947</v>
      </c>
      <c r="K145" s="59" t="s">
        <v>26948</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255" hidden="1">
      <c r="A146" s="59" t="s">
        <v>26949</v>
      </c>
      <c r="B146" s="60" t="s">
        <v>26950</v>
      </c>
      <c r="C146" s="59" t="s">
        <v>26739</v>
      </c>
      <c r="D146" s="59" t="s">
        <v>26951</v>
      </c>
      <c r="E146" s="59" t="s">
        <v>25907</v>
      </c>
      <c r="F146" s="59" t="s">
        <v>26952</v>
      </c>
      <c r="H146" s="59" t="s">
        <v>26953</v>
      </c>
      <c r="I146" s="59" t="s">
        <v>26954</v>
      </c>
      <c r="J146" s="59" t="s">
        <v>26955</v>
      </c>
      <c r="K146" s="59" t="s">
        <v>26956</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191.25" hidden="1">
      <c r="A147" s="59" t="s">
        <v>26957</v>
      </c>
      <c r="B147" s="60" t="s">
        <v>26958</v>
      </c>
      <c r="C147" s="59" t="s">
        <v>26959</v>
      </c>
      <c r="D147" s="59" t="s">
        <v>26960</v>
      </c>
      <c r="E147" s="59" t="s">
        <v>25907</v>
      </c>
      <c r="F147" s="59" t="s">
        <v>26961</v>
      </c>
      <c r="H147" s="59" t="s">
        <v>26962</v>
      </c>
      <c r="I147" s="59" t="s">
        <v>26963</v>
      </c>
      <c r="J147" s="59" t="s">
        <v>26964</v>
      </c>
      <c r="K147" s="59" t="s">
        <v>26965</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409.5" hidden="1">
      <c r="A148" s="59" t="s">
        <v>26966</v>
      </c>
      <c r="B148" s="60" t="s">
        <v>26967</v>
      </c>
      <c r="C148" s="59" t="s">
        <v>26805</v>
      </c>
      <c r="D148" s="59" t="s">
        <v>26968</v>
      </c>
      <c r="E148" s="59" t="s">
        <v>25907</v>
      </c>
      <c r="F148" s="59" t="s">
        <v>26969</v>
      </c>
      <c r="H148" s="59" t="s">
        <v>26970</v>
      </c>
      <c r="I148" s="59" t="s">
        <v>26971</v>
      </c>
      <c r="J148" s="59" t="s">
        <v>26972</v>
      </c>
      <c r="K148" s="59" t="s">
        <v>26973</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229.5" hidden="1">
      <c r="A149" s="59" t="s">
        <v>26974</v>
      </c>
      <c r="B149" s="60" t="s">
        <v>26975</v>
      </c>
      <c r="C149" s="59" t="s">
        <v>26976</v>
      </c>
      <c r="D149" s="59" t="s">
        <v>26977</v>
      </c>
      <c r="E149" s="59" t="s">
        <v>25907</v>
      </c>
      <c r="F149" s="59" t="s">
        <v>26978</v>
      </c>
      <c r="H149" s="59" t="s">
        <v>26979</v>
      </c>
      <c r="I149" s="59" t="s">
        <v>26980</v>
      </c>
      <c r="J149" s="59" t="s">
        <v>26981</v>
      </c>
      <c r="K149" s="59" t="s">
        <v>26982</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242.25" hidden="1">
      <c r="A150" s="59" t="s">
        <v>26983</v>
      </c>
      <c r="B150" s="60" t="s">
        <v>26984</v>
      </c>
      <c r="C150" s="59" t="s">
        <v>26730</v>
      </c>
      <c r="D150" s="59" t="s">
        <v>26985</v>
      </c>
      <c r="E150" s="59" t="s">
        <v>25907</v>
      </c>
      <c r="F150" s="59" t="s">
        <v>26986</v>
      </c>
      <c r="H150" s="59" t="s">
        <v>26987</v>
      </c>
      <c r="I150" s="59" t="s">
        <v>26988</v>
      </c>
      <c r="J150" s="59" t="s">
        <v>26989</v>
      </c>
      <c r="K150" s="59" t="s">
        <v>26990</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102" hidden="1">
      <c r="A151" s="59" t="s">
        <v>26991</v>
      </c>
      <c r="B151" s="60" t="s">
        <v>26992</v>
      </c>
      <c r="C151" s="59" t="s">
        <v>26993</v>
      </c>
      <c r="D151" s="59" t="s">
        <v>26994</v>
      </c>
      <c r="E151" s="59" t="s">
        <v>25907</v>
      </c>
      <c r="F151" s="59" t="s">
        <v>26995</v>
      </c>
      <c r="H151" s="59" t="s">
        <v>26996</v>
      </c>
      <c r="I151" s="59" t="s">
        <v>26997</v>
      </c>
      <c r="J151" s="59" t="s">
        <v>26998</v>
      </c>
      <c r="K151" s="59" t="s">
        <v>26999</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409.5">
      <c r="A152" s="59" t="s">
        <v>27000</v>
      </c>
      <c r="B152" s="60" t="s">
        <v>27001</v>
      </c>
      <c r="C152" s="59" t="s">
        <v>27002</v>
      </c>
      <c r="D152" s="59" t="s">
        <v>27003</v>
      </c>
      <c r="E152" s="59" t="s">
        <v>27004</v>
      </c>
      <c r="F152" s="59" t="s">
        <v>545</v>
      </c>
      <c r="H152" s="59" t="s">
        <v>27005</v>
      </c>
      <c r="I152" s="59" t="s">
        <v>27006</v>
      </c>
      <c r="J152" s="59" t="s">
        <v>27007</v>
      </c>
      <c r="K152" s="59" t="s">
        <v>27008</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204" hidden="1">
      <c r="A153" s="59" t="s">
        <v>27009</v>
      </c>
      <c r="B153" s="60" t="s">
        <v>27010</v>
      </c>
      <c r="C153" s="59" t="s">
        <v>26993</v>
      </c>
      <c r="D153" s="59" t="s">
        <v>27011</v>
      </c>
      <c r="E153" s="59" t="s">
        <v>25907</v>
      </c>
      <c r="F153" s="59" t="s">
        <v>27012</v>
      </c>
      <c r="H153" s="59" t="s">
        <v>27013</v>
      </c>
      <c r="I153" s="59" t="s">
        <v>27014</v>
      </c>
      <c r="J153" s="59" t="s">
        <v>27015</v>
      </c>
      <c r="K153" s="59" t="s">
        <v>27016</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318.75" hidden="1">
      <c r="A154" s="59" t="s">
        <v>27017</v>
      </c>
      <c r="B154" s="60" t="s">
        <v>27018</v>
      </c>
      <c r="C154" s="59" t="s">
        <v>26805</v>
      </c>
      <c r="D154" s="59" t="s">
        <v>27019</v>
      </c>
      <c r="E154" s="59" t="s">
        <v>25907</v>
      </c>
      <c r="F154" s="59" t="s">
        <v>27020</v>
      </c>
      <c r="H154" s="59" t="s">
        <v>27021</v>
      </c>
      <c r="I154" s="59" t="s">
        <v>27022</v>
      </c>
      <c r="J154" s="59" t="s">
        <v>27023</v>
      </c>
      <c r="K154" s="59" t="s">
        <v>27024</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178.5" hidden="1">
      <c r="A155" s="59" t="s">
        <v>27025</v>
      </c>
      <c r="B155" s="60" t="s">
        <v>27026</v>
      </c>
      <c r="C155" s="59" t="s">
        <v>27027</v>
      </c>
      <c r="D155" s="59" t="s">
        <v>27028</v>
      </c>
      <c r="E155" s="59" t="s">
        <v>25907</v>
      </c>
      <c r="F155" s="59" t="s">
        <v>27029</v>
      </c>
      <c r="H155" s="59" t="s">
        <v>27030</v>
      </c>
      <c r="I155" s="59" t="s">
        <v>27031</v>
      </c>
      <c r="J155" s="59" t="s">
        <v>27032</v>
      </c>
      <c r="K155" s="59" t="s">
        <v>27033</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51" hidden="1">
      <c r="A156" s="59" t="s">
        <v>27034</v>
      </c>
      <c r="B156" s="60" t="s">
        <v>27035</v>
      </c>
      <c r="C156" s="59" t="s">
        <v>27027</v>
      </c>
      <c r="D156" s="59" t="s">
        <v>27036</v>
      </c>
      <c r="E156" s="59" t="s">
        <v>25907</v>
      </c>
      <c r="F156" s="59" t="s">
        <v>27037</v>
      </c>
      <c r="H156" s="59" t="s">
        <v>27038</v>
      </c>
      <c r="I156" s="59" t="s">
        <v>27039</v>
      </c>
      <c r="J156" s="59" t="s">
        <v>27040</v>
      </c>
      <c r="K156" s="59" t="s">
        <v>27041</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38.25" hidden="1">
      <c r="A157" s="59" t="s">
        <v>27042</v>
      </c>
      <c r="B157" s="60" t="s">
        <v>27043</v>
      </c>
      <c r="C157" s="59" t="s">
        <v>27044</v>
      </c>
      <c r="D157" s="59" t="s">
        <v>27045</v>
      </c>
      <c r="E157" s="59" t="s">
        <v>25907</v>
      </c>
      <c r="F157" s="59" t="s">
        <v>27046</v>
      </c>
      <c r="H157" s="59" t="s">
        <v>545</v>
      </c>
      <c r="I157" s="59" t="s">
        <v>27047</v>
      </c>
      <c r="J157" s="59" t="s">
        <v>27048</v>
      </c>
      <c r="K157" s="59" t="s">
        <v>27049</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140.25" hidden="1">
      <c r="A158" s="59" t="s">
        <v>27050</v>
      </c>
      <c r="B158" s="60" t="s">
        <v>27051</v>
      </c>
      <c r="C158" s="59" t="s">
        <v>27052</v>
      </c>
      <c r="D158" s="59" t="s">
        <v>26566</v>
      </c>
      <c r="E158" s="59" t="s">
        <v>25907</v>
      </c>
      <c r="F158" s="59" t="s">
        <v>27053</v>
      </c>
      <c r="H158" s="59" t="s">
        <v>27054</v>
      </c>
      <c r="I158" s="59" t="s">
        <v>27055</v>
      </c>
      <c r="J158" s="59" t="s">
        <v>27056</v>
      </c>
      <c r="K158" s="59" t="s">
        <v>27057</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395.25">
      <c r="A159" s="59" t="s">
        <v>27058</v>
      </c>
      <c r="B159" s="60" t="s">
        <v>27059</v>
      </c>
      <c r="C159" s="59" t="s">
        <v>1553</v>
      </c>
      <c r="D159" s="59" t="s">
        <v>27060</v>
      </c>
      <c r="E159" s="59" t="s">
        <v>25907</v>
      </c>
      <c r="F159" s="59" t="s">
        <v>27061</v>
      </c>
      <c r="H159" s="59" t="s">
        <v>27062</v>
      </c>
      <c r="I159" s="59" t="s">
        <v>27063</v>
      </c>
      <c r="J159" s="59" t="s">
        <v>23260</v>
      </c>
      <c r="K159" s="59" t="s">
        <v>27064</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114.75">
      <c r="A160" s="59" t="s">
        <v>27065</v>
      </c>
      <c r="B160" s="60" t="s">
        <v>27066</v>
      </c>
      <c r="C160" s="59" t="s">
        <v>27067</v>
      </c>
      <c r="D160" s="59" t="s">
        <v>27068</v>
      </c>
      <c r="E160" s="59" t="s">
        <v>25907</v>
      </c>
      <c r="F160" s="59" t="s">
        <v>545</v>
      </c>
      <c r="H160" s="59" t="s">
        <v>27069</v>
      </c>
      <c r="I160" s="59" t="s">
        <v>27070</v>
      </c>
      <c r="J160" s="59" t="s">
        <v>27071</v>
      </c>
      <c r="K160" s="59" t="s">
        <v>27072</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242.25" hidden="1">
      <c r="A161" s="59" t="s">
        <v>27073</v>
      </c>
      <c r="B161" s="60" t="s">
        <v>27074</v>
      </c>
      <c r="C161" s="59" t="s">
        <v>22308</v>
      </c>
      <c r="D161" s="59" t="s">
        <v>27075</v>
      </c>
      <c r="E161" s="59" t="s">
        <v>25907</v>
      </c>
      <c r="F161" s="59" t="s">
        <v>545</v>
      </c>
      <c r="H161" s="59" t="s">
        <v>27076</v>
      </c>
      <c r="I161" s="59" t="s">
        <v>27077</v>
      </c>
      <c r="J161" s="59" t="s">
        <v>27078</v>
      </c>
      <c r="K161" s="59" t="s">
        <v>27079</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306">
      <c r="A162" s="59" t="s">
        <v>27080</v>
      </c>
      <c r="B162" s="60" t="s">
        <v>27081</v>
      </c>
      <c r="C162" s="59" t="s">
        <v>22399</v>
      </c>
      <c r="D162" s="59" t="s">
        <v>27082</v>
      </c>
      <c r="E162" s="59" t="s">
        <v>25907</v>
      </c>
      <c r="F162" s="59" t="s">
        <v>545</v>
      </c>
      <c r="H162" s="59" t="s">
        <v>27083</v>
      </c>
      <c r="I162" s="59" t="s">
        <v>27084</v>
      </c>
      <c r="J162" s="59" t="s">
        <v>27085</v>
      </c>
      <c r="K162" s="59" t="s">
        <v>27086</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178.5">
      <c r="A163" s="59" t="s">
        <v>27087</v>
      </c>
      <c r="B163" s="60" t="s">
        <v>27088</v>
      </c>
      <c r="C163" s="59" t="s">
        <v>8669</v>
      </c>
      <c r="D163" s="59" t="s">
        <v>27089</v>
      </c>
      <c r="E163" s="59" t="s">
        <v>27090</v>
      </c>
      <c r="F163" s="59" t="s">
        <v>27091</v>
      </c>
      <c r="H163" s="59" t="s">
        <v>27092</v>
      </c>
      <c r="I163" s="59" t="s">
        <v>27093</v>
      </c>
      <c r="J163" s="59" t="s">
        <v>7226</v>
      </c>
      <c r="K163" s="59" t="s">
        <v>27094</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140.25">
      <c r="A164" s="59" t="s">
        <v>27095</v>
      </c>
      <c r="B164" s="60" t="s">
        <v>27096</v>
      </c>
      <c r="C164" s="59" t="s">
        <v>22446</v>
      </c>
      <c r="D164" s="59" t="s">
        <v>26212</v>
      </c>
      <c r="E164" s="59" t="s">
        <v>25907</v>
      </c>
      <c r="F164" s="59" t="s">
        <v>26213</v>
      </c>
      <c r="H164" s="59" t="s">
        <v>27097</v>
      </c>
      <c r="I164" s="59" t="s">
        <v>27098</v>
      </c>
      <c r="J164" s="59" t="s">
        <v>3273</v>
      </c>
      <c r="K164" s="59" t="s">
        <v>27099</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191.25">
      <c r="A165" s="59" t="s">
        <v>27100</v>
      </c>
      <c r="B165" s="60" t="s">
        <v>27101</v>
      </c>
      <c r="C165" s="59" t="s">
        <v>22446</v>
      </c>
      <c r="D165" s="59" t="s">
        <v>27102</v>
      </c>
      <c r="E165" s="59" t="s">
        <v>25907</v>
      </c>
      <c r="F165" s="59" t="s">
        <v>27103</v>
      </c>
      <c r="H165" s="59" t="s">
        <v>27104</v>
      </c>
      <c r="I165" s="59" t="s">
        <v>27105</v>
      </c>
      <c r="J165" s="59" t="s">
        <v>27106</v>
      </c>
      <c r="K165" s="59" t="s">
        <v>27107</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153">
      <c r="A166" s="59" t="s">
        <v>27108</v>
      </c>
      <c r="B166" s="60" t="s">
        <v>27109</v>
      </c>
      <c r="C166" s="59" t="s">
        <v>22446</v>
      </c>
      <c r="D166" s="59" t="s">
        <v>27110</v>
      </c>
      <c r="E166" s="59" t="s">
        <v>25907</v>
      </c>
      <c r="F166" s="59" t="s">
        <v>27111</v>
      </c>
      <c r="H166" s="59" t="s">
        <v>27112</v>
      </c>
      <c r="I166" s="59" t="s">
        <v>27113</v>
      </c>
      <c r="J166" s="59" t="s">
        <v>8857</v>
      </c>
      <c r="K166" s="59" t="s">
        <v>27114</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306">
      <c r="A167" s="59" t="s">
        <v>27115</v>
      </c>
      <c r="B167" s="60" t="s">
        <v>27116</v>
      </c>
      <c r="C167" s="59" t="s">
        <v>8669</v>
      </c>
      <c r="D167" s="59" t="s">
        <v>27117</v>
      </c>
      <c r="E167" s="59" t="s">
        <v>27118</v>
      </c>
      <c r="F167" s="59" t="s">
        <v>27119</v>
      </c>
      <c r="H167" s="59" t="s">
        <v>27120</v>
      </c>
      <c r="I167" s="59" t="s">
        <v>27121</v>
      </c>
      <c r="J167" s="59" t="s">
        <v>10029</v>
      </c>
      <c r="K167" s="59" t="s">
        <v>27122</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127.5">
      <c r="A168" s="59" t="s">
        <v>27123</v>
      </c>
      <c r="B168" s="60" t="s">
        <v>27124</v>
      </c>
      <c r="C168" s="59" t="s">
        <v>8669</v>
      </c>
      <c r="D168" s="59" t="s">
        <v>27125</v>
      </c>
      <c r="E168" s="59" t="s">
        <v>25907</v>
      </c>
      <c r="F168" s="59" t="s">
        <v>27126</v>
      </c>
      <c r="H168" s="59" t="s">
        <v>27127</v>
      </c>
      <c r="I168" s="59" t="s">
        <v>27128</v>
      </c>
      <c r="J168" s="59" t="s">
        <v>4070</v>
      </c>
      <c r="K168" s="59" t="s">
        <v>27129</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114.75" hidden="1">
      <c r="A169" s="59" t="s">
        <v>27130</v>
      </c>
      <c r="B169" s="60" t="s">
        <v>27131</v>
      </c>
      <c r="C169" s="59" t="s">
        <v>27044</v>
      </c>
      <c r="D169" s="59" t="s">
        <v>27132</v>
      </c>
      <c r="E169" s="59" t="s">
        <v>25907</v>
      </c>
      <c r="F169" s="59" t="s">
        <v>27133</v>
      </c>
      <c r="H169" s="59" t="s">
        <v>27134</v>
      </c>
      <c r="I169" s="59" t="s">
        <v>27135</v>
      </c>
      <c r="J169" s="59" t="s">
        <v>27136</v>
      </c>
      <c r="K169" s="59" t="s">
        <v>27137</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63.75" hidden="1">
      <c r="A170" s="59" t="s">
        <v>27138</v>
      </c>
      <c r="B170" s="60" t="s">
        <v>27139</v>
      </c>
      <c r="C170" s="59" t="s">
        <v>27140</v>
      </c>
      <c r="D170" s="59" t="s">
        <v>27141</v>
      </c>
      <c r="E170" s="59" t="s">
        <v>27142</v>
      </c>
      <c r="F170" s="59" t="s">
        <v>27143</v>
      </c>
      <c r="H170" s="59" t="s">
        <v>545</v>
      </c>
      <c r="I170" s="59" t="s">
        <v>27144</v>
      </c>
      <c r="J170" s="59" t="s">
        <v>27136</v>
      </c>
      <c r="K170" s="59" t="s">
        <v>27145</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127.5" hidden="1">
      <c r="A171" s="59" t="s">
        <v>27146</v>
      </c>
      <c r="B171" s="60" t="s">
        <v>27147</v>
      </c>
      <c r="C171" s="59" t="s">
        <v>27052</v>
      </c>
      <c r="D171" s="59" t="s">
        <v>27148</v>
      </c>
      <c r="E171" s="59" t="s">
        <v>25907</v>
      </c>
      <c r="F171" s="59" t="s">
        <v>27149</v>
      </c>
      <c r="H171" s="59" t="s">
        <v>545</v>
      </c>
      <c r="I171" s="59" t="s">
        <v>27150</v>
      </c>
      <c r="J171" s="59" t="s">
        <v>27136</v>
      </c>
      <c r="K171" s="59" t="s">
        <v>27151</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63.75" hidden="1">
      <c r="A172" s="59" t="s">
        <v>27152</v>
      </c>
      <c r="B172" s="60" t="s">
        <v>27153</v>
      </c>
      <c r="C172" s="59" t="s">
        <v>27044</v>
      </c>
      <c r="D172" s="59" t="s">
        <v>27154</v>
      </c>
      <c r="E172" s="59" t="s">
        <v>25907</v>
      </c>
      <c r="F172" s="59" t="s">
        <v>27155</v>
      </c>
      <c r="H172" s="59" t="s">
        <v>545</v>
      </c>
      <c r="I172" s="59" t="s">
        <v>27156</v>
      </c>
      <c r="J172" s="59" t="s">
        <v>27136</v>
      </c>
      <c r="K172" s="59" t="s">
        <v>27157</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204" hidden="1">
      <c r="A173" s="59" t="s">
        <v>27158</v>
      </c>
      <c r="B173" s="60" t="s">
        <v>27159</v>
      </c>
      <c r="C173" s="59" t="s">
        <v>27160</v>
      </c>
      <c r="D173" s="59" t="s">
        <v>27161</v>
      </c>
      <c r="E173" s="59" t="s">
        <v>26108</v>
      </c>
      <c r="F173" s="59" t="s">
        <v>27162</v>
      </c>
      <c r="H173" s="59" t="s">
        <v>27163</v>
      </c>
      <c r="I173" s="59" t="s">
        <v>27164</v>
      </c>
      <c r="J173" s="59" t="s">
        <v>27165</v>
      </c>
      <c r="K173" s="59" t="s">
        <v>27166</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127.5" hidden="1">
      <c r="A174" s="59" t="s">
        <v>27167</v>
      </c>
      <c r="B174" s="60" t="s">
        <v>27168</v>
      </c>
      <c r="C174" s="59" t="s">
        <v>27052</v>
      </c>
      <c r="D174" s="59" t="s">
        <v>27169</v>
      </c>
      <c r="E174" s="59" t="s">
        <v>25907</v>
      </c>
      <c r="F174" s="59" t="s">
        <v>27170</v>
      </c>
      <c r="H174" s="59" t="s">
        <v>545</v>
      </c>
      <c r="I174" s="59" t="s">
        <v>27171</v>
      </c>
      <c r="J174" s="59" t="s">
        <v>27172</v>
      </c>
      <c r="K174" s="59" t="s">
        <v>27173</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91.25" hidden="1">
      <c r="A175" s="59" t="s">
        <v>27174</v>
      </c>
      <c r="B175" s="60" t="s">
        <v>27175</v>
      </c>
      <c r="C175" s="59" t="s">
        <v>27176</v>
      </c>
      <c r="D175" s="59" t="s">
        <v>27177</v>
      </c>
      <c r="E175" s="59" t="s">
        <v>25907</v>
      </c>
      <c r="F175" s="59" t="s">
        <v>27178</v>
      </c>
      <c r="H175" s="59" t="s">
        <v>27179</v>
      </c>
      <c r="I175" s="59" t="s">
        <v>27180</v>
      </c>
      <c r="J175" s="59" t="s">
        <v>27172</v>
      </c>
      <c r="K175" s="59" t="s">
        <v>27181</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191.25" hidden="1">
      <c r="A176" s="59" t="s">
        <v>27182</v>
      </c>
      <c r="B176" s="60" t="s">
        <v>27183</v>
      </c>
      <c r="C176" s="59" t="s">
        <v>26901</v>
      </c>
      <c r="D176" s="59" t="s">
        <v>27184</v>
      </c>
      <c r="E176" s="59" t="s">
        <v>25907</v>
      </c>
      <c r="F176" s="59" t="s">
        <v>27185</v>
      </c>
      <c r="H176" s="59" t="s">
        <v>27186</v>
      </c>
      <c r="I176" s="59" t="s">
        <v>27187</v>
      </c>
      <c r="J176" s="59" t="s">
        <v>27172</v>
      </c>
      <c r="K176" s="59" t="s">
        <v>27188</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89.25" hidden="1">
      <c r="A177" s="59" t="s">
        <v>27189</v>
      </c>
      <c r="B177" s="60" t="s">
        <v>27190</v>
      </c>
      <c r="C177" s="59" t="s">
        <v>27052</v>
      </c>
      <c r="D177" s="59" t="s">
        <v>27191</v>
      </c>
      <c r="E177" s="59" t="s">
        <v>25907</v>
      </c>
      <c r="F177" s="59" t="s">
        <v>27192</v>
      </c>
      <c r="H177" s="59" t="s">
        <v>545</v>
      </c>
      <c r="I177" s="59" t="s">
        <v>27193</v>
      </c>
      <c r="J177" s="59" t="s">
        <v>27172</v>
      </c>
      <c r="K177" s="59" t="s">
        <v>27194</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267.75" hidden="1">
      <c r="A178" s="59" t="s">
        <v>27195</v>
      </c>
      <c r="B178" s="60" t="s">
        <v>27196</v>
      </c>
      <c r="C178" s="59" t="s">
        <v>26976</v>
      </c>
      <c r="D178" s="59" t="s">
        <v>27197</v>
      </c>
      <c r="E178" s="59" t="s">
        <v>25907</v>
      </c>
      <c r="F178" s="59" t="s">
        <v>27198</v>
      </c>
      <c r="H178" s="59" t="s">
        <v>27199</v>
      </c>
      <c r="I178" s="59" t="s">
        <v>27200</v>
      </c>
      <c r="J178" s="59" t="s">
        <v>27172</v>
      </c>
      <c r="K178" s="59" t="s">
        <v>27201</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102" hidden="1">
      <c r="A179" s="59" t="s">
        <v>27202</v>
      </c>
      <c r="B179" s="60" t="s">
        <v>27203</v>
      </c>
      <c r="C179" s="59" t="s">
        <v>27052</v>
      </c>
      <c r="D179" s="59" t="s">
        <v>26791</v>
      </c>
      <c r="E179" s="59" t="s">
        <v>25907</v>
      </c>
      <c r="F179" s="59" t="s">
        <v>27204</v>
      </c>
      <c r="H179" s="59" t="s">
        <v>545</v>
      </c>
      <c r="I179" s="59" t="s">
        <v>27205</v>
      </c>
      <c r="J179" s="59" t="s">
        <v>27172</v>
      </c>
      <c r="K179" s="59" t="s">
        <v>27206</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409.5" hidden="1">
      <c r="A180" s="59" t="s">
        <v>27207</v>
      </c>
      <c r="B180" s="60" t="s">
        <v>27208</v>
      </c>
      <c r="C180" s="59" t="s">
        <v>27052</v>
      </c>
      <c r="D180" s="59" t="s">
        <v>27209</v>
      </c>
      <c r="E180" s="59" t="s">
        <v>25907</v>
      </c>
      <c r="F180" s="59" t="s">
        <v>27210</v>
      </c>
      <c r="H180" s="59" t="s">
        <v>27211</v>
      </c>
      <c r="I180" s="59" t="s">
        <v>27212</v>
      </c>
      <c r="J180" s="59" t="s">
        <v>27172</v>
      </c>
      <c r="K180" s="59" t="s">
        <v>27213</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178.5" hidden="1">
      <c r="A181" s="59" t="s">
        <v>27214</v>
      </c>
      <c r="B181" s="60" t="s">
        <v>27215</v>
      </c>
      <c r="C181" s="59" t="s">
        <v>27052</v>
      </c>
      <c r="D181" s="59" t="s">
        <v>26968</v>
      </c>
      <c r="E181" s="59" t="s">
        <v>25907</v>
      </c>
      <c r="F181" s="59" t="s">
        <v>27216</v>
      </c>
      <c r="H181" s="59" t="s">
        <v>27217</v>
      </c>
      <c r="I181" s="59" t="s">
        <v>27218</v>
      </c>
      <c r="J181" s="59" t="s">
        <v>27219</v>
      </c>
      <c r="K181" s="59" t="s">
        <v>27220</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78.5">
      <c r="A182" s="59" t="s">
        <v>27221</v>
      </c>
      <c r="B182" s="60" t="s">
        <v>27222</v>
      </c>
      <c r="C182" s="59" t="s">
        <v>22420</v>
      </c>
      <c r="D182" s="59" t="s">
        <v>27223</v>
      </c>
      <c r="E182" s="59" t="s">
        <v>25907</v>
      </c>
      <c r="F182" s="59" t="s">
        <v>545</v>
      </c>
      <c r="H182" s="59" t="s">
        <v>27224</v>
      </c>
      <c r="I182" s="59" t="s">
        <v>27225</v>
      </c>
      <c r="J182" s="59" t="s">
        <v>27226</v>
      </c>
      <c r="K182" s="59" t="s">
        <v>27227</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369.75">
      <c r="A183" s="59" t="s">
        <v>27228</v>
      </c>
      <c r="B183" s="60" t="s">
        <v>27229</v>
      </c>
      <c r="C183" s="59" t="s">
        <v>17754</v>
      </c>
      <c r="D183" s="59" t="s">
        <v>27230</v>
      </c>
      <c r="E183" s="59" t="s">
        <v>25907</v>
      </c>
      <c r="F183" s="59" t="s">
        <v>545</v>
      </c>
      <c r="H183" s="59" t="s">
        <v>27231</v>
      </c>
      <c r="I183" s="59" t="s">
        <v>27232</v>
      </c>
      <c r="J183" s="59" t="s">
        <v>27233</v>
      </c>
      <c r="K183" s="59" t="s">
        <v>27234</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318.75">
      <c r="A184" s="59" t="s">
        <v>27235</v>
      </c>
      <c r="B184" s="60" t="s">
        <v>27236</v>
      </c>
      <c r="C184" s="59" t="s">
        <v>27237</v>
      </c>
      <c r="D184" s="59" t="s">
        <v>27238</v>
      </c>
      <c r="E184" s="59" t="s">
        <v>25907</v>
      </c>
      <c r="F184" s="59" t="s">
        <v>545</v>
      </c>
      <c r="H184" s="59" t="s">
        <v>27239</v>
      </c>
      <c r="I184" s="59" t="s">
        <v>27240</v>
      </c>
      <c r="J184" s="59" t="s">
        <v>27241</v>
      </c>
      <c r="K184" s="59" t="s">
        <v>27242</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178.5">
      <c r="A185" s="59" t="s">
        <v>27243</v>
      </c>
      <c r="B185" s="60" t="s">
        <v>27244</v>
      </c>
      <c r="C185" s="59" t="s">
        <v>27245</v>
      </c>
      <c r="D185" s="59" t="s">
        <v>27246</v>
      </c>
      <c r="E185" s="59" t="s">
        <v>27247</v>
      </c>
      <c r="F185" s="59" t="s">
        <v>27248</v>
      </c>
      <c r="H185" s="59" t="s">
        <v>27249</v>
      </c>
      <c r="I185" s="59" t="s">
        <v>27250</v>
      </c>
      <c r="J185" s="59" t="s">
        <v>27251</v>
      </c>
      <c r="K185" s="59" t="s">
        <v>27252</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127.5">
      <c r="A186" s="59" t="s">
        <v>27253</v>
      </c>
      <c r="B186" s="60" t="s">
        <v>27254</v>
      </c>
      <c r="C186" s="59" t="s">
        <v>27245</v>
      </c>
      <c r="D186" s="59" t="s">
        <v>27255</v>
      </c>
      <c r="E186" s="59" t="s">
        <v>25907</v>
      </c>
      <c r="F186" s="59" t="s">
        <v>545</v>
      </c>
      <c r="H186" s="59" t="s">
        <v>27256</v>
      </c>
      <c r="I186" s="59" t="s">
        <v>27257</v>
      </c>
      <c r="J186" s="59" t="s">
        <v>27258</v>
      </c>
      <c r="K186" s="59" t="s">
        <v>27259</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204" hidden="1">
      <c r="A187" s="59" t="s">
        <v>27260</v>
      </c>
      <c r="B187" s="60" t="s">
        <v>27261</v>
      </c>
      <c r="C187" s="59" t="s">
        <v>26756</v>
      </c>
      <c r="D187" s="59" t="s">
        <v>27262</v>
      </c>
      <c r="E187" s="59" t="s">
        <v>25907</v>
      </c>
      <c r="F187" s="59" t="s">
        <v>27263</v>
      </c>
      <c r="H187" s="59" t="s">
        <v>27264</v>
      </c>
      <c r="I187" s="59" t="s">
        <v>27265</v>
      </c>
      <c r="J187" s="59" t="s">
        <v>27266</v>
      </c>
      <c r="K187" s="59" t="s">
        <v>27267</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178.5" hidden="1">
      <c r="A188" s="59" t="s">
        <v>27268</v>
      </c>
      <c r="B188" s="60" t="s">
        <v>27269</v>
      </c>
      <c r="C188" s="59" t="s">
        <v>26773</v>
      </c>
      <c r="D188" s="59" t="s">
        <v>27270</v>
      </c>
      <c r="E188" s="59" t="s">
        <v>25907</v>
      </c>
      <c r="F188" s="59" t="s">
        <v>27271</v>
      </c>
      <c r="H188" s="59" t="s">
        <v>27272</v>
      </c>
      <c r="I188" s="59" t="s">
        <v>27273</v>
      </c>
      <c r="J188" s="59" t="s">
        <v>27266</v>
      </c>
      <c r="K188" s="59" t="s">
        <v>27274</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229.5" hidden="1">
      <c r="A189" s="59" t="s">
        <v>27275</v>
      </c>
      <c r="B189" s="60" t="s">
        <v>27276</v>
      </c>
      <c r="C189" s="59" t="s">
        <v>27277</v>
      </c>
      <c r="D189" s="59" t="s">
        <v>27278</v>
      </c>
      <c r="E189" s="59" t="s">
        <v>25907</v>
      </c>
      <c r="F189" s="59" t="s">
        <v>27279</v>
      </c>
      <c r="H189" s="59" t="s">
        <v>27280</v>
      </c>
      <c r="I189" s="59" t="s">
        <v>27281</v>
      </c>
      <c r="J189" s="59" t="s">
        <v>27266</v>
      </c>
      <c r="K189" s="59" t="s">
        <v>27282</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191.25" hidden="1">
      <c r="A190" s="59" t="s">
        <v>27283</v>
      </c>
      <c r="B190" s="60" t="s">
        <v>27284</v>
      </c>
      <c r="C190" s="59" t="s">
        <v>27285</v>
      </c>
      <c r="D190" s="59" t="s">
        <v>27286</v>
      </c>
      <c r="E190" s="59" t="s">
        <v>25907</v>
      </c>
      <c r="F190" s="59" t="s">
        <v>27287</v>
      </c>
      <c r="H190" s="59" t="s">
        <v>27288</v>
      </c>
      <c r="I190" s="59" t="s">
        <v>27289</v>
      </c>
      <c r="J190" s="59" t="s">
        <v>27290</v>
      </c>
      <c r="K190" s="59" t="s">
        <v>27291</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280.5" hidden="1">
      <c r="A191" s="59" t="s">
        <v>27292</v>
      </c>
      <c r="B191" s="60" t="s">
        <v>27293</v>
      </c>
      <c r="C191" s="59" t="s">
        <v>26739</v>
      </c>
      <c r="D191" s="59" t="s">
        <v>27294</v>
      </c>
      <c r="E191" s="59" t="s">
        <v>25907</v>
      </c>
      <c r="F191" s="59" t="s">
        <v>27295</v>
      </c>
      <c r="H191" s="59" t="s">
        <v>27296</v>
      </c>
      <c r="I191" s="59" t="s">
        <v>27297</v>
      </c>
      <c r="J191" s="59" t="s">
        <v>27298</v>
      </c>
      <c r="K191" s="59" t="s">
        <v>27299</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63.75" hidden="1">
      <c r="A192" s="59" t="s">
        <v>27300</v>
      </c>
      <c r="B192" s="60" t="s">
        <v>27301</v>
      </c>
      <c r="C192" s="59" t="s">
        <v>26773</v>
      </c>
      <c r="D192" s="59" t="s">
        <v>27302</v>
      </c>
      <c r="E192" s="59" t="s">
        <v>25907</v>
      </c>
      <c r="F192" s="59" t="s">
        <v>27303</v>
      </c>
      <c r="H192" s="59" t="s">
        <v>27304</v>
      </c>
      <c r="I192" s="59" t="s">
        <v>27305</v>
      </c>
      <c r="J192" s="59" t="s">
        <v>27306</v>
      </c>
      <c r="K192" s="59" t="s">
        <v>27307</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204" hidden="1">
      <c r="A193" s="59" t="s">
        <v>27308</v>
      </c>
      <c r="B193" s="60" t="s">
        <v>27309</v>
      </c>
      <c r="C193" s="59" t="s">
        <v>26839</v>
      </c>
      <c r="D193" s="59" t="s">
        <v>27310</v>
      </c>
      <c r="E193" s="59" t="s">
        <v>25907</v>
      </c>
      <c r="F193" s="59" t="s">
        <v>27311</v>
      </c>
      <c r="H193" s="59" t="s">
        <v>27312</v>
      </c>
      <c r="I193" s="59" t="s">
        <v>27313</v>
      </c>
      <c r="J193" s="59" t="s">
        <v>27314</v>
      </c>
      <c r="K193" s="59" t="s">
        <v>27315</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76.5" hidden="1">
      <c r="A194" s="59" t="s">
        <v>27316</v>
      </c>
      <c r="B194" s="60" t="s">
        <v>27317</v>
      </c>
      <c r="C194" s="59" t="s">
        <v>26839</v>
      </c>
      <c r="D194" s="59" t="s">
        <v>27318</v>
      </c>
      <c r="E194" s="59" t="s">
        <v>25907</v>
      </c>
      <c r="F194" s="59" t="s">
        <v>27319</v>
      </c>
      <c r="H194" s="59" t="s">
        <v>27320</v>
      </c>
      <c r="I194" s="59" t="s">
        <v>27321</v>
      </c>
      <c r="J194" s="59" t="s">
        <v>27322</v>
      </c>
      <c r="K194" s="59" t="s">
        <v>27323</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280.5" hidden="1">
      <c r="A195" s="59" t="s">
        <v>27324</v>
      </c>
      <c r="B195" s="60" t="s">
        <v>27325</v>
      </c>
      <c r="C195" s="59" t="s">
        <v>26839</v>
      </c>
      <c r="D195" s="59" t="s">
        <v>27326</v>
      </c>
      <c r="E195" s="59" t="s">
        <v>25907</v>
      </c>
      <c r="F195" s="59" t="s">
        <v>27327</v>
      </c>
      <c r="H195" s="59" t="s">
        <v>27328</v>
      </c>
      <c r="I195" s="59" t="s">
        <v>27329</v>
      </c>
      <c r="J195" s="59" t="s">
        <v>27330</v>
      </c>
      <c r="K195" s="59" t="s">
        <v>27331</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102" hidden="1">
      <c r="A196" s="59" t="s">
        <v>27332</v>
      </c>
      <c r="B196" s="60" t="s">
        <v>27333</v>
      </c>
      <c r="C196" s="59" t="s">
        <v>27334</v>
      </c>
      <c r="D196" s="59" t="s">
        <v>26566</v>
      </c>
      <c r="E196" s="59" t="s">
        <v>25907</v>
      </c>
      <c r="F196" s="59" t="s">
        <v>27335</v>
      </c>
      <c r="H196" s="59" t="s">
        <v>27336</v>
      </c>
      <c r="I196" s="59" t="s">
        <v>27337</v>
      </c>
      <c r="J196" s="59" t="s">
        <v>27338</v>
      </c>
      <c r="K196" s="59" t="s">
        <v>27339</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76.5" hidden="1">
      <c r="A197" s="59" t="s">
        <v>27340</v>
      </c>
      <c r="B197" s="60" t="s">
        <v>27341</v>
      </c>
      <c r="C197" s="59" t="s">
        <v>26756</v>
      </c>
      <c r="D197" s="59" t="s">
        <v>27342</v>
      </c>
      <c r="E197" s="59" t="s">
        <v>25907</v>
      </c>
      <c r="F197" s="59" t="s">
        <v>27343</v>
      </c>
      <c r="H197" s="59" t="s">
        <v>27344</v>
      </c>
      <c r="I197" s="59" t="s">
        <v>27345</v>
      </c>
      <c r="J197" s="59" t="s">
        <v>27346</v>
      </c>
      <c r="K197" s="59" t="s">
        <v>27347</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76.5" hidden="1">
      <c r="A198" s="59" t="s">
        <v>27348</v>
      </c>
      <c r="B198" s="60" t="s">
        <v>27349</v>
      </c>
      <c r="C198" s="59" t="s">
        <v>26839</v>
      </c>
      <c r="D198" s="59" t="s">
        <v>27350</v>
      </c>
      <c r="E198" s="59" t="s">
        <v>25907</v>
      </c>
      <c r="F198" s="59" t="s">
        <v>27351</v>
      </c>
      <c r="H198" s="59" t="s">
        <v>27352</v>
      </c>
      <c r="I198" s="59" t="s">
        <v>27353</v>
      </c>
      <c r="J198" s="59" t="s">
        <v>27354</v>
      </c>
      <c r="K198" s="59" t="s">
        <v>27355</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76.5" hidden="1">
      <c r="A199" s="59" t="s">
        <v>27356</v>
      </c>
      <c r="B199" s="60" t="s">
        <v>27357</v>
      </c>
      <c r="C199" s="59" t="s">
        <v>26773</v>
      </c>
      <c r="D199" s="59" t="s">
        <v>27358</v>
      </c>
      <c r="E199" s="59" t="s">
        <v>25907</v>
      </c>
      <c r="F199" s="59" t="s">
        <v>27359</v>
      </c>
      <c r="H199" s="59" t="s">
        <v>27360</v>
      </c>
      <c r="I199" s="59" t="s">
        <v>27361</v>
      </c>
      <c r="J199" s="59" t="s">
        <v>27354</v>
      </c>
      <c r="K199" s="59" t="s">
        <v>27362</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216.75" hidden="1">
      <c r="A200" s="59" t="s">
        <v>27363</v>
      </c>
      <c r="B200" s="60" t="s">
        <v>27364</v>
      </c>
      <c r="C200" s="59" t="s">
        <v>26839</v>
      </c>
      <c r="D200" s="59" t="s">
        <v>27365</v>
      </c>
      <c r="E200" s="59" t="s">
        <v>25907</v>
      </c>
      <c r="F200" s="59" t="s">
        <v>27366</v>
      </c>
      <c r="H200" s="59" t="s">
        <v>27367</v>
      </c>
      <c r="I200" s="59" t="s">
        <v>27368</v>
      </c>
      <c r="J200" s="59" t="s">
        <v>27354</v>
      </c>
      <c r="K200" s="59" t="s">
        <v>27369</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153" hidden="1">
      <c r="A201" s="59" t="s">
        <v>27370</v>
      </c>
      <c r="B201" s="60" t="s">
        <v>27371</v>
      </c>
      <c r="C201" s="59" t="s">
        <v>27372</v>
      </c>
      <c r="D201" s="59" t="s">
        <v>27373</v>
      </c>
      <c r="E201" s="59" t="s">
        <v>26108</v>
      </c>
      <c r="F201" s="59" t="s">
        <v>27374</v>
      </c>
      <c r="H201" s="59" t="s">
        <v>27375</v>
      </c>
      <c r="I201" s="59" t="s">
        <v>27376</v>
      </c>
      <c r="J201" s="59" t="s">
        <v>27377</v>
      </c>
      <c r="K201" s="59" t="s">
        <v>27378</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89.25" hidden="1">
      <c r="A202" s="59" t="s">
        <v>27356</v>
      </c>
      <c r="B202" s="60" t="s">
        <v>27379</v>
      </c>
      <c r="C202" s="59" t="s">
        <v>27380</v>
      </c>
      <c r="D202" s="59" t="s">
        <v>27381</v>
      </c>
      <c r="E202" s="59" t="s">
        <v>25907</v>
      </c>
      <c r="F202" s="59" t="s">
        <v>27382</v>
      </c>
      <c r="H202" s="59" t="s">
        <v>27383</v>
      </c>
      <c r="I202" s="59" t="s">
        <v>27384</v>
      </c>
      <c r="J202" s="59" t="s">
        <v>27385</v>
      </c>
      <c r="K202" s="59" t="s">
        <v>27386</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242.25" hidden="1">
      <c r="A203" s="59" t="s">
        <v>27387</v>
      </c>
      <c r="B203" s="60" t="s">
        <v>27388</v>
      </c>
      <c r="C203" s="59" t="s">
        <v>27389</v>
      </c>
      <c r="D203" s="59" t="s">
        <v>27390</v>
      </c>
      <c r="E203" s="59" t="s">
        <v>26108</v>
      </c>
      <c r="F203" s="59" t="s">
        <v>27391</v>
      </c>
      <c r="H203" s="59" t="s">
        <v>27392</v>
      </c>
      <c r="I203" s="59" t="s">
        <v>27393</v>
      </c>
      <c r="J203" s="59" t="s">
        <v>27394</v>
      </c>
      <c r="K203" s="59" t="s">
        <v>27395</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409.5" hidden="1">
      <c r="A204" s="59" t="s">
        <v>26827</v>
      </c>
      <c r="B204" s="60" t="s">
        <v>27396</v>
      </c>
      <c r="C204" s="59" t="s">
        <v>12726</v>
      </c>
      <c r="D204" s="59" t="s">
        <v>27397</v>
      </c>
      <c r="E204" s="59" t="s">
        <v>26108</v>
      </c>
      <c r="F204" s="59" t="s">
        <v>27398</v>
      </c>
      <c r="H204" s="59" t="s">
        <v>27399</v>
      </c>
      <c r="I204" s="59" t="s">
        <v>27400</v>
      </c>
      <c r="J204" s="59" t="s">
        <v>27401</v>
      </c>
      <c r="K204" s="59" t="s">
        <v>27402</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255" hidden="1">
      <c r="A205" s="59" t="s">
        <v>27403</v>
      </c>
      <c r="B205" s="60" t="s">
        <v>27404</v>
      </c>
      <c r="C205" s="59" t="s">
        <v>27405</v>
      </c>
      <c r="D205" s="59" t="s">
        <v>27406</v>
      </c>
      <c r="E205" s="59" t="s">
        <v>25907</v>
      </c>
      <c r="F205" s="59" t="s">
        <v>27407</v>
      </c>
      <c r="H205" s="59" t="s">
        <v>27408</v>
      </c>
      <c r="I205" s="59" t="s">
        <v>27409</v>
      </c>
      <c r="J205" s="59" t="s">
        <v>17865</v>
      </c>
      <c r="K205" s="59" t="s">
        <v>27410</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63.75" hidden="1">
      <c r="A206" s="59" t="s">
        <v>27411</v>
      </c>
      <c r="B206" s="60" t="s">
        <v>27412</v>
      </c>
      <c r="C206" s="59" t="s">
        <v>27405</v>
      </c>
      <c r="D206" s="59" t="s">
        <v>27413</v>
      </c>
      <c r="E206" s="59" t="s">
        <v>27414</v>
      </c>
      <c r="F206" s="59" t="s">
        <v>27415</v>
      </c>
      <c r="H206" s="59" t="s">
        <v>27416</v>
      </c>
      <c r="I206" s="59" t="s">
        <v>27417</v>
      </c>
      <c r="J206" s="59" t="s">
        <v>1398</v>
      </c>
      <c r="K206" s="59" t="s">
        <v>27418</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242.25" hidden="1">
      <c r="A207" s="59" t="s">
        <v>27419</v>
      </c>
      <c r="B207" s="60" t="s">
        <v>27420</v>
      </c>
      <c r="C207" s="59" t="s">
        <v>27405</v>
      </c>
      <c r="D207" s="59" t="s">
        <v>27421</v>
      </c>
      <c r="E207" s="59" t="s">
        <v>25907</v>
      </c>
      <c r="F207" s="59" t="s">
        <v>27422</v>
      </c>
      <c r="H207" s="59" t="s">
        <v>27423</v>
      </c>
      <c r="I207" s="59" t="s">
        <v>27424</v>
      </c>
      <c r="J207" s="59" t="s">
        <v>27425</v>
      </c>
      <c r="K207" s="59" t="s">
        <v>27426</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51" hidden="1">
      <c r="A208" s="59" t="s">
        <v>27427</v>
      </c>
      <c r="B208" s="60" t="s">
        <v>27428</v>
      </c>
      <c r="C208" s="59" t="s">
        <v>27405</v>
      </c>
      <c r="D208" s="59" t="s">
        <v>27429</v>
      </c>
      <c r="E208" s="59" t="s">
        <v>26041</v>
      </c>
      <c r="F208" s="59" t="s">
        <v>27430</v>
      </c>
      <c r="H208" s="59" t="s">
        <v>27431</v>
      </c>
      <c r="I208" s="59" t="s">
        <v>27432</v>
      </c>
      <c r="J208" s="59" t="s">
        <v>22220</v>
      </c>
      <c r="K208" s="59" t="s">
        <v>27433</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242.25" hidden="1">
      <c r="A209" s="59" t="s">
        <v>27434</v>
      </c>
      <c r="B209" s="60" t="s">
        <v>27435</v>
      </c>
      <c r="C209" s="59" t="s">
        <v>27436</v>
      </c>
      <c r="D209" s="59" t="s">
        <v>27437</v>
      </c>
      <c r="E209" s="59" t="s">
        <v>25907</v>
      </c>
      <c r="F209" s="59" t="s">
        <v>27438</v>
      </c>
      <c r="H209" s="59" t="s">
        <v>27439</v>
      </c>
      <c r="I209" s="59" t="s">
        <v>27440</v>
      </c>
      <c r="J209" s="59" t="s">
        <v>27441</v>
      </c>
      <c r="K209" s="59" t="s">
        <v>27442</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191.25" hidden="1">
      <c r="A210" s="59" t="s">
        <v>27443</v>
      </c>
      <c r="B210" s="60" t="s">
        <v>27444</v>
      </c>
      <c r="C210" s="59" t="s">
        <v>24597</v>
      </c>
      <c r="D210" s="59" t="s">
        <v>27445</v>
      </c>
      <c r="E210" s="59" t="s">
        <v>25907</v>
      </c>
      <c r="F210" s="59" t="s">
        <v>27446</v>
      </c>
      <c r="H210" s="59" t="s">
        <v>27447</v>
      </c>
      <c r="I210" s="59" t="s">
        <v>27448</v>
      </c>
      <c r="J210" s="59" t="s">
        <v>27449</v>
      </c>
      <c r="K210" s="59" t="s">
        <v>27450</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204" hidden="1">
      <c r="A211" s="59" t="s">
        <v>27451</v>
      </c>
      <c r="B211" s="60" t="s">
        <v>27452</v>
      </c>
      <c r="C211" s="59" t="s">
        <v>27453</v>
      </c>
      <c r="D211" s="59" t="s">
        <v>27454</v>
      </c>
      <c r="E211" s="59" t="s">
        <v>25907</v>
      </c>
      <c r="F211" s="59" t="s">
        <v>27455</v>
      </c>
      <c r="H211" s="59" t="s">
        <v>27456</v>
      </c>
      <c r="I211" s="59" t="s">
        <v>27457</v>
      </c>
      <c r="J211" s="59" t="s">
        <v>27458</v>
      </c>
      <c r="K211" s="59" t="s">
        <v>27459</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127.5" hidden="1">
      <c r="A212" s="59" t="s">
        <v>27460</v>
      </c>
      <c r="B212" s="60" t="s">
        <v>27461</v>
      </c>
      <c r="C212" s="59" t="s">
        <v>27462</v>
      </c>
      <c r="D212" s="59" t="s">
        <v>27463</v>
      </c>
      <c r="E212" s="59" t="s">
        <v>25907</v>
      </c>
      <c r="F212" s="59" t="s">
        <v>27464</v>
      </c>
      <c r="H212" s="59" t="s">
        <v>27465</v>
      </c>
      <c r="I212" s="59" t="s">
        <v>27466</v>
      </c>
      <c r="J212" s="59" t="s">
        <v>27467</v>
      </c>
      <c r="K212" s="59" t="s">
        <v>27468</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204" hidden="1">
      <c r="A213" s="59" t="s">
        <v>27469</v>
      </c>
      <c r="B213" s="60" t="s">
        <v>27470</v>
      </c>
      <c r="C213" s="59" t="s">
        <v>27471</v>
      </c>
      <c r="D213" s="59" t="s">
        <v>27472</v>
      </c>
      <c r="E213" s="59" t="s">
        <v>25907</v>
      </c>
      <c r="F213" s="59" t="s">
        <v>27473</v>
      </c>
      <c r="H213" s="59" t="s">
        <v>27474</v>
      </c>
      <c r="I213" s="59" t="s">
        <v>27475</v>
      </c>
      <c r="J213" s="59" t="s">
        <v>27476</v>
      </c>
      <c r="K213" s="59" t="s">
        <v>27477</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102" hidden="1">
      <c r="A214" s="59" t="s">
        <v>27478</v>
      </c>
      <c r="B214" s="60" t="s">
        <v>27479</v>
      </c>
      <c r="C214" s="59" t="s">
        <v>27480</v>
      </c>
      <c r="D214" s="59" t="s">
        <v>26951</v>
      </c>
      <c r="E214" s="59" t="s">
        <v>25907</v>
      </c>
      <c r="F214" s="59" t="s">
        <v>27481</v>
      </c>
      <c r="H214" s="59" t="s">
        <v>27482</v>
      </c>
      <c r="I214" s="59" t="s">
        <v>27483</v>
      </c>
      <c r="J214" s="59" t="s">
        <v>27484</v>
      </c>
      <c r="K214" s="59" t="s">
        <v>27485</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255" hidden="1">
      <c r="A215" s="59" t="s">
        <v>27486</v>
      </c>
      <c r="B215" s="60" t="s">
        <v>27487</v>
      </c>
      <c r="C215" s="59" t="s">
        <v>27462</v>
      </c>
      <c r="D215" s="59" t="s">
        <v>27488</v>
      </c>
      <c r="E215" s="59" t="s">
        <v>25907</v>
      </c>
      <c r="F215" s="59" t="s">
        <v>27489</v>
      </c>
      <c r="H215" s="59" t="s">
        <v>27490</v>
      </c>
      <c r="I215" s="59" t="s">
        <v>27491</v>
      </c>
      <c r="J215" s="59" t="s">
        <v>27492</v>
      </c>
      <c r="K215" s="59" t="s">
        <v>27493</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63.75" hidden="1">
      <c r="A216" s="59" t="s">
        <v>27494</v>
      </c>
      <c r="B216" s="60" t="s">
        <v>27495</v>
      </c>
      <c r="C216" s="59" t="s">
        <v>27480</v>
      </c>
      <c r="D216" s="59" t="s">
        <v>26791</v>
      </c>
      <c r="E216" s="59" t="s">
        <v>25907</v>
      </c>
      <c r="F216" s="59" t="s">
        <v>27496</v>
      </c>
      <c r="H216" s="59" t="s">
        <v>545</v>
      </c>
      <c r="I216" s="59" t="s">
        <v>27497</v>
      </c>
      <c r="J216" s="59" t="s">
        <v>27492</v>
      </c>
      <c r="K216" s="59" t="s">
        <v>27498</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331.5" hidden="1">
      <c r="A217" s="59" t="s">
        <v>27499</v>
      </c>
      <c r="B217" s="60" t="s">
        <v>27500</v>
      </c>
      <c r="C217" s="59" t="s">
        <v>27501</v>
      </c>
      <c r="D217" s="59" t="s">
        <v>27502</v>
      </c>
      <c r="E217" s="59" t="s">
        <v>25907</v>
      </c>
      <c r="F217" s="59" t="s">
        <v>27503</v>
      </c>
      <c r="H217" s="59" t="s">
        <v>27504</v>
      </c>
      <c r="I217" s="59" t="s">
        <v>27505</v>
      </c>
      <c r="J217" s="59" t="s">
        <v>27506</v>
      </c>
      <c r="K217" s="59" t="s">
        <v>27507</v>
      </c>
      <c r="L217" s="59" t="s">
        <v>545</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114.75" hidden="1">
      <c r="A218" s="59" t="s">
        <v>27508</v>
      </c>
      <c r="B218" s="60" t="s">
        <v>27509</v>
      </c>
      <c r="C218" s="59" t="s">
        <v>27462</v>
      </c>
      <c r="D218" s="59" t="s">
        <v>26574</v>
      </c>
      <c r="E218" s="59" t="s">
        <v>25907</v>
      </c>
      <c r="F218" s="59" t="s">
        <v>27510</v>
      </c>
      <c r="H218" s="59" t="s">
        <v>27511</v>
      </c>
      <c r="I218" s="59" t="s">
        <v>27512</v>
      </c>
      <c r="J218" s="59" t="s">
        <v>27506</v>
      </c>
      <c r="K218" s="59" t="s">
        <v>27513</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191.25" hidden="1">
      <c r="A219" s="59" t="s">
        <v>27514</v>
      </c>
      <c r="B219" s="60" t="s">
        <v>27515</v>
      </c>
      <c r="C219" s="59" t="s">
        <v>27501</v>
      </c>
      <c r="D219" s="59" t="s">
        <v>27516</v>
      </c>
      <c r="E219" s="59" t="s">
        <v>25907</v>
      </c>
      <c r="F219" s="59" t="s">
        <v>27517</v>
      </c>
      <c r="H219" s="59" t="s">
        <v>27518</v>
      </c>
      <c r="I219" s="59" t="s">
        <v>27519</v>
      </c>
      <c r="J219" s="59" t="s">
        <v>27520</v>
      </c>
      <c r="K219" s="59" t="s">
        <v>27521</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102" hidden="1">
      <c r="A220" s="59" t="s">
        <v>27522</v>
      </c>
      <c r="B220" s="60" t="s">
        <v>27523</v>
      </c>
      <c r="C220" s="59" t="s">
        <v>27524</v>
      </c>
      <c r="D220" s="59" t="s">
        <v>27525</v>
      </c>
      <c r="E220" s="59" t="s">
        <v>25907</v>
      </c>
      <c r="F220" s="59" t="s">
        <v>27526</v>
      </c>
      <c r="H220" s="59" t="s">
        <v>27527</v>
      </c>
      <c r="I220" s="59" t="s">
        <v>27528</v>
      </c>
      <c r="J220" s="59" t="s">
        <v>27529</v>
      </c>
      <c r="K220" s="59" t="s">
        <v>27530</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51" hidden="1">
      <c r="A221" s="59" t="s">
        <v>27531</v>
      </c>
      <c r="B221" s="60" t="s">
        <v>27532</v>
      </c>
      <c r="C221" s="59" t="s">
        <v>27533</v>
      </c>
      <c r="D221" s="59" t="s">
        <v>27534</v>
      </c>
      <c r="E221" s="59" t="s">
        <v>25907</v>
      </c>
      <c r="F221" s="59" t="s">
        <v>27535</v>
      </c>
      <c r="H221" s="59" t="s">
        <v>545</v>
      </c>
      <c r="I221" s="59" t="s">
        <v>27536</v>
      </c>
      <c r="J221" s="59" t="s">
        <v>27537</v>
      </c>
      <c r="K221" s="59" t="s">
        <v>27538</v>
      </c>
      <c r="L221" s="59" t="s">
        <v>545</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178.5" hidden="1">
      <c r="A222" s="59" t="s">
        <v>27539</v>
      </c>
      <c r="B222" s="60" t="s">
        <v>27540</v>
      </c>
      <c r="C222" s="59" t="s">
        <v>27533</v>
      </c>
      <c r="D222" s="59" t="s">
        <v>27541</v>
      </c>
      <c r="E222" s="59" t="s">
        <v>25907</v>
      </c>
      <c r="F222" s="59" t="s">
        <v>27542</v>
      </c>
      <c r="H222" s="59" t="s">
        <v>27543</v>
      </c>
      <c r="I222" s="59" t="s">
        <v>27544</v>
      </c>
      <c r="J222" s="59" t="s">
        <v>27545</v>
      </c>
      <c r="K222" s="59" t="s">
        <v>27546</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165.75" hidden="1">
      <c r="A223" s="59" t="s">
        <v>27547</v>
      </c>
      <c r="B223" s="60" t="s">
        <v>27548</v>
      </c>
      <c r="C223" s="59" t="s">
        <v>27549</v>
      </c>
      <c r="D223" s="59" t="s">
        <v>27550</v>
      </c>
      <c r="E223" s="59" t="s">
        <v>25907</v>
      </c>
      <c r="F223" s="59" t="s">
        <v>27551</v>
      </c>
      <c r="H223" s="59" t="s">
        <v>27552</v>
      </c>
      <c r="I223" s="59" t="s">
        <v>27553</v>
      </c>
      <c r="J223" s="59" t="s">
        <v>27554</v>
      </c>
      <c r="K223" s="59" t="s">
        <v>27555</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38.25" hidden="1">
      <c r="A224" s="59" t="s">
        <v>27556</v>
      </c>
      <c r="B224" s="60" t="s">
        <v>27557</v>
      </c>
      <c r="C224" s="59" t="s">
        <v>27533</v>
      </c>
      <c r="D224" s="59" t="s">
        <v>27558</v>
      </c>
      <c r="E224" s="59" t="s">
        <v>25907</v>
      </c>
      <c r="F224" s="59" t="s">
        <v>27559</v>
      </c>
      <c r="H224" s="59" t="s">
        <v>27559</v>
      </c>
      <c r="I224" s="59" t="s">
        <v>27560</v>
      </c>
      <c r="J224" s="59" t="s">
        <v>27561</v>
      </c>
      <c r="K224" s="59" t="s">
        <v>27562</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63.75" hidden="1">
      <c r="A225" s="59" t="s">
        <v>27563</v>
      </c>
      <c r="B225" s="60" t="s">
        <v>27564</v>
      </c>
      <c r="C225" s="59" t="s">
        <v>27533</v>
      </c>
      <c r="D225" s="59" t="s">
        <v>27558</v>
      </c>
      <c r="E225" s="59" t="s">
        <v>25907</v>
      </c>
      <c r="F225" s="59" t="s">
        <v>27565</v>
      </c>
      <c r="H225" s="59" t="s">
        <v>27566</v>
      </c>
      <c r="I225" s="59" t="s">
        <v>27567</v>
      </c>
      <c r="J225" s="59" t="s">
        <v>27561</v>
      </c>
      <c r="K225" s="59" t="s">
        <v>27568</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63.75" hidden="1">
      <c r="A226" s="59" t="s">
        <v>27569</v>
      </c>
      <c r="B226" s="60" t="s">
        <v>27570</v>
      </c>
      <c r="C226" s="59" t="s">
        <v>15017</v>
      </c>
      <c r="D226" s="59" t="s">
        <v>27571</v>
      </c>
      <c r="E226" s="59" t="s">
        <v>25907</v>
      </c>
      <c r="F226" s="59" t="s">
        <v>27572</v>
      </c>
      <c r="H226" s="59" t="s">
        <v>545</v>
      </c>
      <c r="I226" s="59" t="s">
        <v>27573</v>
      </c>
      <c r="J226" s="59" t="s">
        <v>27574</v>
      </c>
      <c r="K226" s="59" t="s">
        <v>27575</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153" hidden="1">
      <c r="A227" s="59" t="s">
        <v>27576</v>
      </c>
      <c r="B227" s="60" t="s">
        <v>27577</v>
      </c>
      <c r="C227" s="59" t="s">
        <v>27436</v>
      </c>
      <c r="D227" s="59" t="s">
        <v>27578</v>
      </c>
      <c r="E227" s="59" t="s">
        <v>25907</v>
      </c>
      <c r="F227" s="59" t="s">
        <v>27579</v>
      </c>
      <c r="H227" s="59" t="s">
        <v>27580</v>
      </c>
      <c r="I227" s="59" t="s">
        <v>27581</v>
      </c>
      <c r="J227" s="59" t="s">
        <v>27582</v>
      </c>
      <c r="K227" s="59" t="s">
        <v>27583</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191.25" hidden="1">
      <c r="A228" s="59" t="s">
        <v>27584</v>
      </c>
      <c r="B228" s="60" t="s">
        <v>27585</v>
      </c>
      <c r="C228" s="59" t="s">
        <v>27586</v>
      </c>
      <c r="D228" s="59" t="s">
        <v>27587</v>
      </c>
      <c r="E228" s="59" t="s">
        <v>25907</v>
      </c>
      <c r="F228" s="59" t="s">
        <v>27588</v>
      </c>
      <c r="H228" s="59" t="s">
        <v>27589</v>
      </c>
      <c r="I228" s="59" t="s">
        <v>27590</v>
      </c>
      <c r="J228" s="59" t="s">
        <v>27591</v>
      </c>
      <c r="K228" s="59" t="s">
        <v>27592</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114.75" hidden="1">
      <c r="A229" s="59" t="s">
        <v>27593</v>
      </c>
      <c r="B229" s="60" t="s">
        <v>27594</v>
      </c>
      <c r="C229" s="59" t="s">
        <v>27595</v>
      </c>
      <c r="D229" s="59" t="s">
        <v>27596</v>
      </c>
      <c r="E229" s="59" t="s">
        <v>25907</v>
      </c>
      <c r="F229" s="59" t="s">
        <v>27597</v>
      </c>
      <c r="H229" s="59" t="s">
        <v>27598</v>
      </c>
      <c r="I229" s="59" t="s">
        <v>27599</v>
      </c>
      <c r="J229" s="59" t="s">
        <v>27591</v>
      </c>
      <c r="K229" s="59" t="s">
        <v>27600</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280.5" hidden="1">
      <c r="A230" s="59" t="s">
        <v>27601</v>
      </c>
      <c r="B230" s="60" t="s">
        <v>27602</v>
      </c>
      <c r="C230" s="59" t="s">
        <v>27453</v>
      </c>
      <c r="D230" s="59" t="s">
        <v>27603</v>
      </c>
      <c r="E230" s="59" t="s">
        <v>25907</v>
      </c>
      <c r="F230" s="59" t="s">
        <v>27604</v>
      </c>
      <c r="H230" s="59" t="s">
        <v>27605</v>
      </c>
      <c r="I230" s="59" t="s">
        <v>27606</v>
      </c>
      <c r="J230" s="59" t="s">
        <v>27607</v>
      </c>
      <c r="K230" s="59" t="s">
        <v>27608</v>
      </c>
      <c r="L230" s="59" t="s">
        <v>545</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229.5" hidden="1">
      <c r="A231" s="59" t="s">
        <v>27609</v>
      </c>
      <c r="B231" s="60" t="s">
        <v>27610</v>
      </c>
      <c r="C231" s="59" t="s">
        <v>27436</v>
      </c>
      <c r="D231" s="59" t="s">
        <v>27611</v>
      </c>
      <c r="E231" s="59" t="s">
        <v>26541</v>
      </c>
      <c r="F231" s="59" t="s">
        <v>27612</v>
      </c>
      <c r="H231" s="59" t="s">
        <v>27613</v>
      </c>
      <c r="I231" s="59" t="s">
        <v>27614</v>
      </c>
      <c r="J231" s="59" t="s">
        <v>21332</v>
      </c>
      <c r="K231" s="59" t="s">
        <v>27615</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409.5" hidden="1">
      <c r="A232" s="59" t="s">
        <v>27616</v>
      </c>
      <c r="B232" s="60" t="s">
        <v>27617</v>
      </c>
      <c r="C232" s="59" t="s">
        <v>27453</v>
      </c>
      <c r="D232" s="59" t="s">
        <v>27618</v>
      </c>
      <c r="E232" s="59" t="s">
        <v>25907</v>
      </c>
      <c r="F232" s="59" t="s">
        <v>27619</v>
      </c>
      <c r="H232" s="59" t="s">
        <v>27620</v>
      </c>
      <c r="I232" s="59" t="s">
        <v>27621</v>
      </c>
      <c r="J232" s="59" t="s">
        <v>27622</v>
      </c>
      <c r="K232" s="59" t="s">
        <v>27623</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102" hidden="1">
      <c r="A233" s="59" t="s">
        <v>27624</v>
      </c>
      <c r="B233" s="60" t="s">
        <v>27625</v>
      </c>
      <c r="C233" s="59" t="s">
        <v>27595</v>
      </c>
      <c r="D233" s="59" t="s">
        <v>26566</v>
      </c>
      <c r="E233" s="59" t="s">
        <v>25907</v>
      </c>
      <c r="F233" s="59" t="s">
        <v>27626</v>
      </c>
      <c r="H233" s="59" t="s">
        <v>27627</v>
      </c>
      <c r="I233" s="59" t="s">
        <v>27628</v>
      </c>
      <c r="J233" s="59" t="s">
        <v>27629</v>
      </c>
      <c r="K233" s="59" t="s">
        <v>27630</v>
      </c>
      <c r="L233" s="59" t="s">
        <v>545</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51" hidden="1">
      <c r="A234" s="59" t="s">
        <v>27631</v>
      </c>
      <c r="B234" s="60" t="s">
        <v>27632</v>
      </c>
      <c r="C234" s="59" t="s">
        <v>27633</v>
      </c>
      <c r="D234" s="59" t="s">
        <v>27634</v>
      </c>
      <c r="E234" s="59" t="s">
        <v>25907</v>
      </c>
      <c r="F234" s="59" t="s">
        <v>27635</v>
      </c>
      <c r="H234" s="59" t="s">
        <v>545</v>
      </c>
      <c r="I234" s="59" t="s">
        <v>27636</v>
      </c>
      <c r="J234" s="59" t="s">
        <v>27637</v>
      </c>
      <c r="K234" s="59" t="s">
        <v>27638</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409.5" hidden="1">
      <c r="A235" s="59" t="s">
        <v>27639</v>
      </c>
      <c r="B235" s="60" t="s">
        <v>27640</v>
      </c>
      <c r="C235" s="59" t="s">
        <v>27595</v>
      </c>
      <c r="D235" s="59" t="s">
        <v>27641</v>
      </c>
      <c r="E235" s="59" t="s">
        <v>25907</v>
      </c>
      <c r="F235" s="59" t="s">
        <v>27642</v>
      </c>
      <c r="H235" s="59" t="s">
        <v>27643</v>
      </c>
      <c r="I235" s="59" t="s">
        <v>27644</v>
      </c>
      <c r="J235" s="59" t="s">
        <v>27645</v>
      </c>
      <c r="K235" s="59" t="s">
        <v>27646</v>
      </c>
      <c r="L235" s="59" t="s">
        <v>545</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114.75" hidden="1">
      <c r="A236" s="59" t="s">
        <v>27647</v>
      </c>
      <c r="B236" s="60" t="s">
        <v>27648</v>
      </c>
      <c r="C236" s="59" t="s">
        <v>26863</v>
      </c>
      <c r="D236" s="59" t="s">
        <v>27649</v>
      </c>
      <c r="E236" s="59" t="s">
        <v>25907</v>
      </c>
      <c r="F236" s="59" t="s">
        <v>27650</v>
      </c>
      <c r="H236" s="59" t="s">
        <v>27651</v>
      </c>
      <c r="I236" s="59" t="s">
        <v>27652</v>
      </c>
      <c r="J236" s="59" t="s">
        <v>27653</v>
      </c>
      <c r="K236" s="59" t="s">
        <v>27654</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229.5" hidden="1">
      <c r="A237" s="59" t="s">
        <v>27655</v>
      </c>
      <c r="B237" s="60" t="s">
        <v>27656</v>
      </c>
      <c r="C237" s="59" t="s">
        <v>27549</v>
      </c>
      <c r="D237" s="59" t="s">
        <v>27657</v>
      </c>
      <c r="E237" s="59" t="s">
        <v>25907</v>
      </c>
      <c r="F237" s="59" t="s">
        <v>27658</v>
      </c>
      <c r="H237" s="59" t="s">
        <v>27659</v>
      </c>
      <c r="I237" s="59" t="s">
        <v>27660</v>
      </c>
      <c r="J237" s="59" t="s">
        <v>27661</v>
      </c>
      <c r="K237" s="59" t="s">
        <v>27662</v>
      </c>
      <c r="L237" s="59" t="s">
        <v>545</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178.5" hidden="1">
      <c r="A238" s="59" t="s">
        <v>27663</v>
      </c>
      <c r="B238" s="60" t="s">
        <v>27664</v>
      </c>
      <c r="C238" s="59" t="s">
        <v>26756</v>
      </c>
      <c r="D238" s="59" t="s">
        <v>26968</v>
      </c>
      <c r="E238" s="59" t="s">
        <v>25907</v>
      </c>
      <c r="F238" s="59" t="s">
        <v>27665</v>
      </c>
      <c r="H238" s="59" t="s">
        <v>27666</v>
      </c>
      <c r="I238" s="59" t="s">
        <v>27667</v>
      </c>
      <c r="J238" s="59" t="s">
        <v>27668</v>
      </c>
      <c r="K238" s="59" t="s">
        <v>27669</v>
      </c>
      <c r="L238" s="59" t="s">
        <v>545</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127.5" hidden="1">
      <c r="A239" s="59" t="s">
        <v>27670</v>
      </c>
      <c r="B239" s="60" t="s">
        <v>27671</v>
      </c>
      <c r="C239" s="59" t="s">
        <v>15027</v>
      </c>
      <c r="D239" s="59" t="s">
        <v>27672</v>
      </c>
      <c r="E239" s="59" t="s">
        <v>25907</v>
      </c>
      <c r="F239" s="59" t="s">
        <v>27673</v>
      </c>
      <c r="H239" s="59" t="s">
        <v>27674</v>
      </c>
      <c r="I239" s="59" t="s">
        <v>27675</v>
      </c>
      <c r="J239" s="59" t="s">
        <v>27676</v>
      </c>
      <c r="K239" s="59" t="s">
        <v>27677</v>
      </c>
      <c r="L239" s="59" t="s">
        <v>545</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51" hidden="1">
      <c r="A240" s="59" t="s">
        <v>27678</v>
      </c>
      <c r="B240" s="60" t="s">
        <v>27679</v>
      </c>
      <c r="C240" s="59" t="s">
        <v>26739</v>
      </c>
      <c r="D240" s="59" t="s">
        <v>27680</v>
      </c>
      <c r="E240" s="59" t="s">
        <v>25907</v>
      </c>
      <c r="F240" s="59" t="s">
        <v>27681</v>
      </c>
      <c r="H240" s="59" t="s">
        <v>27681</v>
      </c>
      <c r="I240" s="59" t="s">
        <v>27682</v>
      </c>
      <c r="J240" s="59" t="s">
        <v>27683</v>
      </c>
      <c r="K240" s="59" t="s">
        <v>27684</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153" hidden="1">
      <c r="A241" s="59" t="s">
        <v>27685</v>
      </c>
      <c r="B241" s="60" t="s">
        <v>27686</v>
      </c>
      <c r="C241" s="59" t="s">
        <v>15027</v>
      </c>
      <c r="D241" s="59" t="s">
        <v>27687</v>
      </c>
      <c r="E241" s="59" t="s">
        <v>25907</v>
      </c>
      <c r="F241" s="59" t="s">
        <v>27688</v>
      </c>
      <c r="H241" s="59" t="s">
        <v>27689</v>
      </c>
      <c r="I241" s="59" t="s">
        <v>27690</v>
      </c>
      <c r="J241" s="59" t="s">
        <v>27676</v>
      </c>
      <c r="K241" s="59" t="s">
        <v>27691</v>
      </c>
      <c r="L241" s="59" t="s">
        <v>545</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191.25" hidden="1">
      <c r="A242" s="59" t="s">
        <v>27692</v>
      </c>
      <c r="B242" s="60" t="s">
        <v>27693</v>
      </c>
      <c r="C242" s="59" t="s">
        <v>15027</v>
      </c>
      <c r="D242" s="59" t="s">
        <v>27694</v>
      </c>
      <c r="E242" s="59" t="s">
        <v>25907</v>
      </c>
      <c r="F242" s="59" t="s">
        <v>27695</v>
      </c>
      <c r="H242" s="59" t="s">
        <v>27696</v>
      </c>
      <c r="I242" s="59" t="s">
        <v>27697</v>
      </c>
      <c r="J242" s="59" t="s">
        <v>27698</v>
      </c>
      <c r="K242" s="59" t="s">
        <v>27699</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114.75" hidden="1">
      <c r="A243" s="59" t="s">
        <v>27700</v>
      </c>
      <c r="B243" s="60" t="s">
        <v>27701</v>
      </c>
      <c r="C243" s="59" t="s">
        <v>15027</v>
      </c>
      <c r="D243" s="59" t="s">
        <v>27702</v>
      </c>
      <c r="E243" s="59" t="s">
        <v>25907</v>
      </c>
      <c r="F243" s="59" t="s">
        <v>27703</v>
      </c>
      <c r="H243" s="59" t="s">
        <v>27704</v>
      </c>
      <c r="I243" s="59" t="s">
        <v>27705</v>
      </c>
      <c r="J243" s="59" t="s">
        <v>27706</v>
      </c>
      <c r="K243" s="59" t="s">
        <v>27707</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382.5" hidden="1">
      <c r="A244" s="59" t="s">
        <v>27708</v>
      </c>
      <c r="B244" s="60" t="s">
        <v>27709</v>
      </c>
      <c r="C244" s="59" t="s">
        <v>27480</v>
      </c>
      <c r="D244" s="59" t="s">
        <v>27710</v>
      </c>
      <c r="E244" s="59" t="s">
        <v>25907</v>
      </c>
      <c r="F244" s="59" t="s">
        <v>27711</v>
      </c>
      <c r="H244" s="59" t="s">
        <v>27712</v>
      </c>
      <c r="I244" s="59" t="s">
        <v>27713</v>
      </c>
      <c r="J244" s="59" t="s">
        <v>27714</v>
      </c>
      <c r="K244" s="59" t="s">
        <v>27715</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114.75" hidden="1">
      <c r="A245" s="59" t="s">
        <v>27716</v>
      </c>
      <c r="B245" s="60" t="s">
        <v>27717</v>
      </c>
      <c r="C245" s="59" t="s">
        <v>27718</v>
      </c>
      <c r="D245" s="59" t="s">
        <v>27719</v>
      </c>
      <c r="E245" s="59" t="s">
        <v>25907</v>
      </c>
      <c r="F245" s="59" t="s">
        <v>27720</v>
      </c>
      <c r="H245" s="59" t="s">
        <v>27721</v>
      </c>
      <c r="I245" s="59" t="s">
        <v>27722</v>
      </c>
      <c r="J245" s="59" t="s">
        <v>27723</v>
      </c>
      <c r="K245" s="59" t="s">
        <v>27724</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127.5" hidden="1">
      <c r="A246" s="59" t="s">
        <v>27725</v>
      </c>
      <c r="B246" s="60" t="s">
        <v>27726</v>
      </c>
      <c r="C246" s="59" t="s">
        <v>27718</v>
      </c>
      <c r="D246" s="59" t="s">
        <v>27727</v>
      </c>
      <c r="E246" s="59" t="s">
        <v>25907</v>
      </c>
      <c r="F246" s="59" t="s">
        <v>27728</v>
      </c>
      <c r="H246" s="59" t="s">
        <v>27729</v>
      </c>
      <c r="I246" s="59" t="s">
        <v>27730</v>
      </c>
      <c r="J246" s="59" t="s">
        <v>27723</v>
      </c>
      <c r="K246" s="59" t="s">
        <v>27731</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344.25" hidden="1">
      <c r="A247" s="59" t="s">
        <v>27732</v>
      </c>
      <c r="B247" s="60" t="s">
        <v>27733</v>
      </c>
      <c r="C247" s="59" t="s">
        <v>27595</v>
      </c>
      <c r="D247" s="59" t="s">
        <v>27734</v>
      </c>
      <c r="E247" s="59" t="s">
        <v>25907</v>
      </c>
      <c r="F247" s="59" t="s">
        <v>27735</v>
      </c>
      <c r="H247" s="59" t="s">
        <v>27736</v>
      </c>
      <c r="I247" s="59" t="s">
        <v>27737</v>
      </c>
      <c r="J247" s="59" t="s">
        <v>27738</v>
      </c>
      <c r="K247" s="59" t="s">
        <v>27739</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140.25" hidden="1">
      <c r="A248" s="59" t="s">
        <v>27740</v>
      </c>
      <c r="B248" s="60" t="s">
        <v>27741</v>
      </c>
      <c r="C248" s="59" t="s">
        <v>5622</v>
      </c>
      <c r="D248" s="59" t="s">
        <v>27742</v>
      </c>
      <c r="E248" s="59" t="s">
        <v>25907</v>
      </c>
      <c r="F248" s="59" t="s">
        <v>27743</v>
      </c>
      <c r="H248" s="59" t="s">
        <v>27744</v>
      </c>
      <c r="I248" s="59" t="s">
        <v>27745</v>
      </c>
      <c r="J248" s="59" t="s">
        <v>27746</v>
      </c>
      <c r="K248" s="59" t="s">
        <v>27747</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63.75" hidden="1">
      <c r="A249" s="59" t="s">
        <v>27748</v>
      </c>
      <c r="B249" s="60" t="s">
        <v>27749</v>
      </c>
      <c r="C249" s="59" t="s">
        <v>27453</v>
      </c>
      <c r="D249" s="59" t="s">
        <v>27750</v>
      </c>
      <c r="E249" s="59" t="s">
        <v>25907</v>
      </c>
      <c r="F249" s="59" t="s">
        <v>27751</v>
      </c>
      <c r="H249" s="59" t="s">
        <v>27752</v>
      </c>
      <c r="I249" s="59" t="s">
        <v>27753</v>
      </c>
      <c r="J249" s="59" t="s">
        <v>27754</v>
      </c>
      <c r="K249" s="59" t="s">
        <v>27755</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318.75" hidden="1">
      <c r="A250" s="59" t="s">
        <v>27756</v>
      </c>
      <c r="B250" s="60" t="s">
        <v>27757</v>
      </c>
      <c r="C250" s="59" t="s">
        <v>27586</v>
      </c>
      <c r="D250" s="59" t="s">
        <v>27571</v>
      </c>
      <c r="E250" s="59" t="s">
        <v>25907</v>
      </c>
      <c r="F250" s="59" t="s">
        <v>27758</v>
      </c>
      <c r="H250" s="59" t="s">
        <v>27759</v>
      </c>
      <c r="I250" s="59" t="s">
        <v>27760</v>
      </c>
      <c r="J250" s="59" t="s">
        <v>27761</v>
      </c>
      <c r="K250" s="59" t="s">
        <v>27762</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204" hidden="1">
      <c r="A251" s="59" t="s">
        <v>27763</v>
      </c>
      <c r="B251" s="60" t="s">
        <v>27764</v>
      </c>
      <c r="C251" s="59" t="s">
        <v>24597</v>
      </c>
      <c r="D251" s="59" t="s">
        <v>27765</v>
      </c>
      <c r="E251" s="59" t="s">
        <v>25907</v>
      </c>
      <c r="F251" s="59" t="s">
        <v>27766</v>
      </c>
      <c r="H251" s="59" t="s">
        <v>27767</v>
      </c>
      <c r="I251" s="59" t="s">
        <v>27768</v>
      </c>
      <c r="J251" s="59" t="s">
        <v>27761</v>
      </c>
      <c r="K251" s="59" t="s">
        <v>27769</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140.25" hidden="1">
      <c r="A252" s="59" t="s">
        <v>27770</v>
      </c>
      <c r="B252" s="60" t="s">
        <v>27771</v>
      </c>
      <c r="C252" s="59" t="s">
        <v>27772</v>
      </c>
      <c r="D252" s="59" t="s">
        <v>27773</v>
      </c>
      <c r="E252" s="59" t="s">
        <v>25907</v>
      </c>
      <c r="F252" s="59" t="s">
        <v>27774</v>
      </c>
      <c r="H252" s="59" t="s">
        <v>27775</v>
      </c>
      <c r="I252" s="59" t="s">
        <v>27776</v>
      </c>
      <c r="J252" s="59" t="s">
        <v>27777</v>
      </c>
      <c r="K252" s="59" t="s">
        <v>27778</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331.5" hidden="1">
      <c r="A253" s="59" t="s">
        <v>27779</v>
      </c>
      <c r="B253" s="60" t="s">
        <v>27780</v>
      </c>
      <c r="C253" s="59" t="s">
        <v>27471</v>
      </c>
      <c r="D253" s="59" t="s">
        <v>27781</v>
      </c>
      <c r="E253" s="59" t="s">
        <v>25907</v>
      </c>
      <c r="F253" s="59" t="s">
        <v>27782</v>
      </c>
      <c r="H253" s="59" t="s">
        <v>27783</v>
      </c>
      <c r="I253" s="59" t="s">
        <v>27784</v>
      </c>
      <c r="J253" s="59" t="s">
        <v>27785</v>
      </c>
      <c r="K253" s="59" t="s">
        <v>27786</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306" hidden="1">
      <c r="A254" s="59" t="s">
        <v>27708</v>
      </c>
      <c r="B254" s="60" t="s">
        <v>27787</v>
      </c>
      <c r="C254" s="59" t="s">
        <v>24597</v>
      </c>
      <c r="D254" s="59" t="s">
        <v>27788</v>
      </c>
      <c r="E254" s="59" t="s">
        <v>25907</v>
      </c>
      <c r="F254" s="59" t="s">
        <v>27789</v>
      </c>
      <c r="H254" s="59" t="s">
        <v>27790</v>
      </c>
      <c r="I254" s="59" t="s">
        <v>27791</v>
      </c>
      <c r="J254" s="59" t="s">
        <v>27792</v>
      </c>
      <c r="K254" s="59" t="s">
        <v>27793</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409.5" hidden="1">
      <c r="A255" s="59" t="s">
        <v>27794</v>
      </c>
      <c r="B255" s="60" t="s">
        <v>27795</v>
      </c>
      <c r="C255" s="59" t="s">
        <v>24597</v>
      </c>
      <c r="D255" s="59" t="s">
        <v>27796</v>
      </c>
      <c r="E255" s="59" t="s">
        <v>25907</v>
      </c>
      <c r="F255" s="59" t="s">
        <v>27797</v>
      </c>
      <c r="H255" s="59" t="s">
        <v>27798</v>
      </c>
      <c r="I255" s="59" t="s">
        <v>27799</v>
      </c>
      <c r="J255" s="59" t="s">
        <v>27800</v>
      </c>
      <c r="K255" s="59" t="s">
        <v>27801</v>
      </c>
      <c r="L255" s="59" t="s">
        <v>545</v>
      </c>
      <c r="M255" s="59" t="s">
        <v>545</v>
      </c>
      <c r="N255" s="59" t="s">
        <v>545</v>
      </c>
      <c r="O255" s="59" t="s">
        <v>545</v>
      </c>
      <c r="P255" s="59" t="s">
        <v>545</v>
      </c>
      <c r="Q255" s="59" t="s">
        <v>545</v>
      </c>
      <c r="R255" s="59" t="s">
        <v>545</v>
      </c>
      <c r="S255" s="59" t="s">
        <v>545</v>
      </c>
      <c r="T255" s="59" t="s">
        <v>545</v>
      </c>
      <c r="U255" s="59" t="s">
        <v>545</v>
      </c>
      <c r="V255" s="59" t="s">
        <v>545</v>
      </c>
      <c r="W255" s="59" t="s">
        <v>545</v>
      </c>
      <c r="X255" s="59" t="s">
        <v>545</v>
      </c>
      <c r="Y255" s="59" t="s">
        <v>545</v>
      </c>
    </row>
  </sheetData>
  <autoFilter ref="A5:Y255" xr:uid="{0F08AD04-F3F2-450E-B57E-65BBA32DF139}">
    <filterColumn colId="2">
      <filters>
        <filter val="2020-02-04_x000a_"/>
        <filter val="2020-07-27_x000a_"/>
        <filter val="2020-07-28_x000a_"/>
        <filter val="2020-08-20_x000a_"/>
        <filter val="2020-09-03_x000a_"/>
        <filter val="2020-09-12_x000a_"/>
        <filter val="2020-10-30_x000a_"/>
        <filter val="2020-12-29_x000a_"/>
        <filter val="2020-12-30_x000a_"/>
        <filter val="2021-01-08_x000a_"/>
        <filter val="2021-03-23_x000a_"/>
        <filter val="2021-06-22_x000a_"/>
        <filter val="2021-08-24_x000a_"/>
        <filter val="2021-09-14_x000a_"/>
        <filter val="2021-09-21_x000a_"/>
        <filter val="2021-11-01_x000a_"/>
        <filter val="2021-11-10_x000a_"/>
        <filter val="2021-11-16_x000a_"/>
        <filter val="2021-11-26_x000a_"/>
        <filter val="2021-11-29_x000a_"/>
        <filter val="2021-12-09_x000a_"/>
        <filter val="2021-12-13_x000a_"/>
        <filter val="2021-12-14_x000a_"/>
        <filter val="2021-12-16_x000a_"/>
        <filter val="2021-12-24_x000a_"/>
        <filter val="2021-12-29_x000a_"/>
        <filter val="2022-01-05_x000a_"/>
        <filter val="2022-01-16_x000a_"/>
        <filter val="2022-01-21_x000a_"/>
        <filter val="2022-01-27_x000a_"/>
        <filter val="2022-01-28_x000a_"/>
        <filter val="2022-01-31_x000a_"/>
        <filter val="2022-02-01_x000a_"/>
        <filter val="2022-02-02_x000a_"/>
        <filter val="2022-02-03_x000a_"/>
        <filter val="2022-02-08_x000a_"/>
        <filter val="2022-02-09_x000a_"/>
        <filter val="2022-02-15_x000a_"/>
        <filter val="2022-02-16_x000a_"/>
        <filter val="2022-02-17_x000a_"/>
        <filter val="2022-02-23_x000a_"/>
        <filter val="2022-02-24_x000a_"/>
        <filter val="2022-02-25_x000a_"/>
        <filter val="2022-02-28_x000a_"/>
        <filter val="2022-03-03_x000a_"/>
        <filter val="2022-03-09_x000a_"/>
        <filter val="2022-03-10_x000a_"/>
        <filter val="2022-03-14_x000a_"/>
        <filter val="2022-03-16_x000a_"/>
        <filter val="2022-03-23_x000a_"/>
        <filter val="2022-03-24_x000a_"/>
        <filter val="2022-03-28_x000a_"/>
        <filter val="2022-03-29_x000a_"/>
        <filter val="2022-03-30_x000a_"/>
        <filter val="2022-03-31_x000a_"/>
        <filter val="2022-04-05_x000a_"/>
        <filter val="2022-04-07_x000a_"/>
        <filter val="2022-04-11_x000a_"/>
        <filter val="2022-04-14_x000a_"/>
      </filters>
    </filterColumn>
  </autoFilter>
  <mergeCells count="4">
    <mergeCell ref="A1:Z1"/>
    <mergeCell ref="A2:Z2"/>
    <mergeCell ref="A3:Z3"/>
    <mergeCell ref="A4:Z4"/>
  </mergeCells>
  <hyperlinks>
    <hyperlink ref="A2" r:id="rId1" display="url" xr:uid="{E71307FD-CC9B-4280-A232-217343F773D3}"/>
    <hyperlink ref="A3" r:id="rId2" display="url" xr:uid="{7A65AEBA-9D34-48F2-8368-88CEAECC4D2A}"/>
    <hyperlink ref="A4" r:id="rId3" display="url" xr:uid="{B6B17679-DF81-479E-99C7-F803ED054D30}"/>
    <hyperlink ref="B6" r:id="rId4" display="url" xr:uid="{5EAB78EB-1B5E-4BB2-88F2-52276688EC8A}"/>
    <hyperlink ref="B7" r:id="rId5" display="url" xr:uid="{1D4F4C9F-B71A-4060-8252-E0773F81ED43}"/>
    <hyperlink ref="B8" r:id="rId6" display="url" xr:uid="{ABD8ECFB-6BAB-4A39-85D6-DF696E782C5E}"/>
    <hyperlink ref="B9" r:id="rId7" display="url" xr:uid="{AD6F802A-4250-4E99-8679-777CD331260C}"/>
    <hyperlink ref="B10" r:id="rId8" display="url" xr:uid="{E2D7AC61-26E9-4732-9147-7A6E63A7EDE3}"/>
    <hyperlink ref="B11" r:id="rId9" display="url" xr:uid="{971D9C5C-8A9B-48C7-8D7B-43537E4AF9F4}"/>
    <hyperlink ref="B12" r:id="rId10" display="url" xr:uid="{2B1CFA2C-DC81-4319-B8D3-0B7339429721}"/>
    <hyperlink ref="B13" r:id="rId11" display="url" xr:uid="{B3536136-2D7F-4B25-B73D-23310BC7B138}"/>
    <hyperlink ref="B14" r:id="rId12" display="url" xr:uid="{4888D77E-A325-4426-9535-72E26A55CE33}"/>
    <hyperlink ref="B15" r:id="rId13" display="url" xr:uid="{C294D51F-4E98-4F95-827F-ED99DBE9E2A6}"/>
    <hyperlink ref="B16" r:id="rId14" display="url" xr:uid="{289A8C36-FD9F-45A5-AE62-38E4BD505F3C}"/>
    <hyperlink ref="B17" r:id="rId15" display="url" xr:uid="{FC908B08-C843-4F4C-B829-3C3C4B60DBA2}"/>
    <hyperlink ref="B18" r:id="rId16" display="url" xr:uid="{5BEBD881-B59E-4B29-990C-4A880AB68309}"/>
    <hyperlink ref="B19" r:id="rId17" display="url" xr:uid="{A90C2170-3A3C-48E0-A244-9CEC42F84933}"/>
    <hyperlink ref="B20" r:id="rId18" display="url" xr:uid="{609AD435-7447-4CB2-890B-40E349473EBA}"/>
    <hyperlink ref="B21" r:id="rId19" display="url" xr:uid="{6296586A-E44A-4C86-827D-4D45D3BFB6F4}"/>
    <hyperlink ref="B22" r:id="rId20" display="url" xr:uid="{362AA06E-8EBB-49E7-8783-A122919FC010}"/>
    <hyperlink ref="B23" r:id="rId21" display="url" xr:uid="{6C811D6D-E640-4E89-A037-CF83A06AA595}"/>
    <hyperlink ref="B24" r:id="rId22" display="url" xr:uid="{B3A13777-F1D1-4006-A90E-BB9ED0A6CDC4}"/>
    <hyperlink ref="B25" r:id="rId23" display="url" xr:uid="{08793206-92E0-4C27-A942-62ADB9E7123A}"/>
    <hyperlink ref="B26" r:id="rId24" display="url" xr:uid="{ED4A1FF9-066F-4010-9E22-34A2C38EA9C9}"/>
    <hyperlink ref="B27" r:id="rId25" display="url" xr:uid="{D6010C76-8773-4CC9-AADB-A96FBBCFFBF0}"/>
    <hyperlink ref="B28" r:id="rId26" display="url" xr:uid="{483BB40F-89FE-486A-8289-5E75A2C11380}"/>
    <hyperlink ref="B29" r:id="rId27" display="url" xr:uid="{6F8867E3-0B6A-441B-9930-57A1A86C6AE1}"/>
    <hyperlink ref="B30" r:id="rId28" display="url" xr:uid="{1A10283D-4A85-4FAB-831E-C4C8B9FD5746}"/>
    <hyperlink ref="B31" r:id="rId29" display="url" xr:uid="{21D7F5DA-8E49-45FF-BAF4-C4381EE1A5D3}"/>
    <hyperlink ref="B32" r:id="rId30" display="url" xr:uid="{062C0293-3C59-4A7B-B448-183BD401188E}"/>
    <hyperlink ref="B33" r:id="rId31" display="url" xr:uid="{634F8B97-4B85-4B31-B10B-138F730BA4DE}"/>
    <hyperlink ref="B34" r:id="rId32" display="url" xr:uid="{5F8276C5-9117-4791-8D4C-70596C81C064}"/>
    <hyperlink ref="B35" r:id="rId33" display="url" xr:uid="{DC8E3C4D-2EBC-4D5E-B2D4-F150B3F6E411}"/>
    <hyperlink ref="B36" r:id="rId34" display="url" xr:uid="{DACEDA33-1266-483F-B31D-A7B4EC7FE7E3}"/>
    <hyperlink ref="B37" r:id="rId35" display="url" xr:uid="{2044F990-BB95-4A4E-A2EE-F69FBFB0F4C9}"/>
    <hyperlink ref="B38" r:id="rId36" display="url" xr:uid="{62C6D1A4-076D-4CA1-859D-F101EF22EA63}"/>
    <hyperlink ref="B39" r:id="rId37" display="url" xr:uid="{04119029-BD05-4F8F-BDB9-E3B397E4CCB5}"/>
    <hyperlink ref="B40" r:id="rId38" display="url" xr:uid="{AB8EF2D7-CCC7-4503-822C-09A3D33716F9}"/>
    <hyperlink ref="B41" r:id="rId39" display="url" xr:uid="{862520DD-1EDD-4EB3-93C7-E313BFCE6BFB}"/>
    <hyperlink ref="B42" r:id="rId40" display="url" xr:uid="{3767EC4D-1CC5-4A4C-BCEA-1860621B21B2}"/>
    <hyperlink ref="B43" r:id="rId41" display="url" xr:uid="{B21A0B02-5EC2-4423-969E-1B87CFBB56D7}"/>
    <hyperlink ref="B44" r:id="rId42" display="url" xr:uid="{82B941CE-AC27-4A57-B268-7F4DE22D723D}"/>
    <hyperlink ref="B45" r:id="rId43" display="url" xr:uid="{4BE324A5-8521-49E4-A791-5521A0B1428F}"/>
    <hyperlink ref="B46" r:id="rId44" display="url" xr:uid="{55CA52BA-E6E2-4A59-8339-7BB334814AEB}"/>
    <hyperlink ref="B47" r:id="rId45" display="url" xr:uid="{87E3DF03-ABFC-4D0A-BE9E-3ADF68F4E2F5}"/>
    <hyperlink ref="B48" r:id="rId46" display="url" xr:uid="{3ABF1E81-678C-474B-82E2-16482289D008}"/>
    <hyperlink ref="B49" r:id="rId47" display="url" xr:uid="{9D8591B8-B744-42FB-8F3F-CEE6B8865A54}"/>
    <hyperlink ref="B50" r:id="rId48" display="url" xr:uid="{5AEBA124-B7E8-4DF4-B075-FB9F0D9B9B8B}"/>
    <hyperlink ref="B51" r:id="rId49" display="url" xr:uid="{E6E502FF-CD9B-4AAB-BF37-F6D3A85B9F41}"/>
    <hyperlink ref="B52" r:id="rId50" display="url" xr:uid="{10F92AB8-740B-4F8B-8343-1F6EE30D71E3}"/>
    <hyperlink ref="B53" r:id="rId51" display="url" xr:uid="{66FE54FD-7E09-472C-B6B7-24466E983C95}"/>
    <hyperlink ref="B54" r:id="rId52" display="url" xr:uid="{26BDD9D3-B086-4A13-AB0F-E383A260C973}"/>
    <hyperlink ref="B55" r:id="rId53" display="url" xr:uid="{8D9FC364-427B-405A-8EFB-2A161FF40745}"/>
    <hyperlink ref="B56" r:id="rId54" display="url" xr:uid="{33567E97-2E31-4F35-B5F5-82829E6D4F3A}"/>
    <hyperlink ref="B57" r:id="rId55" display="url" xr:uid="{6A76E69E-AA40-4211-B216-968244C34579}"/>
    <hyperlink ref="B58" r:id="rId56" display="url" xr:uid="{D4976D1B-9C14-404B-956E-0398A94AAEE9}"/>
    <hyperlink ref="B59" r:id="rId57" display="url" xr:uid="{9EAF1EE9-C461-414F-B475-BE9C67F5D9E9}"/>
    <hyperlink ref="B60" r:id="rId58" display="url" xr:uid="{2186FDCE-38C9-41A0-B8B1-CE0F074D8019}"/>
    <hyperlink ref="B61" r:id="rId59" display="url" xr:uid="{9DF81B5A-D84F-493D-A155-B5FF932C0875}"/>
    <hyperlink ref="B62" r:id="rId60" display="url" xr:uid="{26F62E7E-A20E-41B8-99C2-0D1C0E49E9AF}"/>
    <hyperlink ref="B63" r:id="rId61" display="url" xr:uid="{1EE48697-8209-44E8-9688-CDD3A5A2EB4F}"/>
    <hyperlink ref="B64" r:id="rId62" display="url" xr:uid="{73EFC83E-CD59-49DE-9072-7EB5D357385A}"/>
    <hyperlink ref="B65" r:id="rId63" display="url" xr:uid="{975F90C4-5183-42F6-94E6-87E44A1ED3EE}"/>
    <hyperlink ref="B66" r:id="rId64" display="url" xr:uid="{AF3FB637-D7E3-41E1-855D-28477F430850}"/>
    <hyperlink ref="B67" r:id="rId65" display="url" xr:uid="{A6E1DD73-2461-468F-B53A-197CA0871980}"/>
    <hyperlink ref="B68" r:id="rId66" display="url" xr:uid="{5BDB50E0-2AF2-4CD6-BC65-55B3FE89A359}"/>
    <hyperlink ref="B69" r:id="rId67" display="url" xr:uid="{79DD9E86-AF65-4365-841A-711031B1CE4E}"/>
    <hyperlink ref="B70" r:id="rId68" display="url" xr:uid="{0D0210CF-6BE9-45CE-A5A1-07ED07F9991D}"/>
    <hyperlink ref="B71" r:id="rId69" display="url" xr:uid="{8FBB8460-C3A1-4B43-A7E2-590826BD04EE}"/>
    <hyperlink ref="B72" r:id="rId70" display="url" xr:uid="{796A0A22-F566-40F5-9A4C-5E504E9BADDA}"/>
    <hyperlink ref="B73" r:id="rId71" display="url" xr:uid="{073FCC95-C86B-4B97-A770-4248B0C848DF}"/>
    <hyperlink ref="B74" r:id="rId72" display="url" xr:uid="{5B9CC7E0-46F8-4385-B114-A6335BFBF5B3}"/>
    <hyperlink ref="B75" r:id="rId73" display="url" xr:uid="{2ECA6243-AC15-455F-B221-79EE4891352C}"/>
    <hyperlink ref="B76" r:id="rId74" display="url" xr:uid="{5CD1A4CF-63DD-4D08-84EF-33CBB53889CE}"/>
    <hyperlink ref="B77" r:id="rId75" display="url" xr:uid="{B4624464-1061-49F7-A093-48FA28DAE687}"/>
    <hyperlink ref="B78" r:id="rId76" display="url" xr:uid="{9CAAF197-61D1-4C2C-A604-D58BCD825EEB}"/>
    <hyperlink ref="B79" r:id="rId77" display="url" xr:uid="{32A0E879-8466-4EC8-BC9C-C4A74097F435}"/>
    <hyperlink ref="B80" r:id="rId78" display="url" xr:uid="{C566C419-A71A-4BE6-BA4D-DB2F51A9FE46}"/>
    <hyperlink ref="B81" r:id="rId79" display="url" xr:uid="{053F1FB6-F29A-4440-A480-D871A39E9494}"/>
    <hyperlink ref="B82" r:id="rId80" display="url" xr:uid="{12EF2011-B4ED-44E3-BF15-08787985E06B}"/>
    <hyperlink ref="B83" r:id="rId81" display="url" xr:uid="{B2153427-305A-4C66-B613-5D323C5CFBF6}"/>
    <hyperlink ref="B84" r:id="rId82" display="url" xr:uid="{30CBDD77-0C41-4732-8F65-F0C7D37141F0}"/>
    <hyperlink ref="B85" r:id="rId83" display="url" xr:uid="{B92C641A-3C14-4708-94CA-01D0660B3E07}"/>
    <hyperlink ref="B86" r:id="rId84" display="url" xr:uid="{796FCE4F-114B-4C12-8DDF-E6B9F606983C}"/>
    <hyperlink ref="B87" r:id="rId85" display="url" xr:uid="{2C877F39-7985-4778-A5A4-086F64D3F981}"/>
    <hyperlink ref="B88" r:id="rId86" display="url" xr:uid="{8E00EEEE-0F5C-4C4B-8460-FCE7DF0B7623}"/>
    <hyperlink ref="B89" r:id="rId87" display="url" xr:uid="{AEF77F37-174D-4BA9-A700-907B69AF649F}"/>
    <hyperlink ref="B90" r:id="rId88" display="url" xr:uid="{1F9CAF45-F451-4A3E-98E6-67E9A1682B00}"/>
    <hyperlink ref="B91" r:id="rId89" display="url" xr:uid="{DF388AF6-0C24-4446-8B0B-CAE95E55DAB0}"/>
    <hyperlink ref="B92" r:id="rId90" display="url" xr:uid="{DA29F45F-03E9-40FC-B59A-F473A20D3D17}"/>
    <hyperlink ref="B93" r:id="rId91" display="url" xr:uid="{DB78CF2E-BECD-4910-B4C9-5D0E32A71D6A}"/>
    <hyperlink ref="B94" r:id="rId92" display="url" xr:uid="{66FD924C-CAF6-4EA3-B64D-D750073E9D5C}"/>
    <hyperlink ref="B95" r:id="rId93" display="url" xr:uid="{0F5CD2B0-4B39-473B-AE27-3C7619D40C52}"/>
    <hyperlink ref="B96" r:id="rId94" display="url" xr:uid="{D411A0FF-0F24-41AC-8B0A-CC9DFACF18E4}"/>
    <hyperlink ref="B97" r:id="rId95" display="url" xr:uid="{64755413-7933-45E2-80B4-6BA04E30B797}"/>
    <hyperlink ref="B98" r:id="rId96" display="url" xr:uid="{121399F3-2112-422D-AC04-C5480B3AD248}"/>
    <hyperlink ref="B99" r:id="rId97" display="url" xr:uid="{DA384770-9F09-4338-AD25-EADDA4AA5AB6}"/>
    <hyperlink ref="B100" r:id="rId98" display="url" xr:uid="{3C91926D-6927-4C5C-B6AA-1803C8D5D4D2}"/>
    <hyperlink ref="B101" r:id="rId99" display="url" xr:uid="{17BCA0E2-88A7-43B3-9858-7FB13A6E803F}"/>
    <hyperlink ref="B102" r:id="rId100" display="url" xr:uid="{71825077-BA7B-473E-BCDA-A7DDCE36A195}"/>
    <hyperlink ref="B103" r:id="rId101" display="url" xr:uid="{25516930-64F8-4384-8738-096054EC31D0}"/>
    <hyperlink ref="B104" r:id="rId102" display="url" xr:uid="{A9D5F96A-D3D4-44D3-920E-D9C6C70B69FC}"/>
    <hyperlink ref="B105" r:id="rId103" display="url" xr:uid="{39A4DEA5-E113-49E2-BA39-E8233F7BEC93}"/>
    <hyperlink ref="B106" r:id="rId104" display="url" xr:uid="{809D0E56-C664-4573-B987-01585039AD79}"/>
    <hyperlink ref="B107" r:id="rId105" display="url" xr:uid="{E3A72E85-B92D-434E-A5A9-5FC66735C536}"/>
    <hyperlink ref="B108" r:id="rId106" display="url" xr:uid="{F4E23C41-D5BC-4AF6-8967-C6C114B9824D}"/>
    <hyperlink ref="B109" r:id="rId107" display="url" xr:uid="{785C27E0-83CB-4F89-A84F-2A83D18954B3}"/>
    <hyperlink ref="B110" r:id="rId108" display="url" xr:uid="{0D6853D5-44DF-4CD6-A1A5-A626117F2797}"/>
    <hyperlink ref="B111" r:id="rId109" display="url" xr:uid="{537C7103-C379-4579-9E71-238D51281F44}"/>
    <hyperlink ref="B112" r:id="rId110" display="url" xr:uid="{8E3D3987-9115-4F77-92CB-B1297D22FA28}"/>
    <hyperlink ref="B113" r:id="rId111" display="url" xr:uid="{1D770F58-ECCB-49E0-862A-5B9F6B557C2E}"/>
    <hyperlink ref="B114" r:id="rId112" display="url" xr:uid="{FAF64A18-D952-40B8-826B-FC08F6209AAF}"/>
    <hyperlink ref="B115" r:id="rId113" display="url" xr:uid="{61F294AA-560A-4167-A5A0-5EFBF81E38E6}"/>
    <hyperlink ref="B116" r:id="rId114" display="url" xr:uid="{6BF5D2AB-EF32-4E04-A146-F4258BB282AF}"/>
    <hyperlink ref="B117" r:id="rId115" display="url" xr:uid="{73078AAF-97A3-4ABF-99AB-8AED636BD309}"/>
    <hyperlink ref="B118" r:id="rId116" display="url" xr:uid="{5AAD7AE6-0B95-4748-A93F-25D77A340652}"/>
    <hyperlink ref="B119" r:id="rId117" display="url" xr:uid="{314401C5-D839-4B90-A2FC-4C12F583CA10}"/>
    <hyperlink ref="B120" r:id="rId118" display="url" xr:uid="{F85221DE-6D32-48B7-940B-89F89E8A89E5}"/>
    <hyperlink ref="B121" r:id="rId119" display="url" xr:uid="{A0CD45DC-4B11-4943-97C3-82757F46CF39}"/>
    <hyperlink ref="B122" r:id="rId120" display="url" xr:uid="{EE1A5394-DB23-427E-A66E-AF8DA6351696}"/>
    <hyperlink ref="B123" r:id="rId121" display="url" xr:uid="{98C0531A-BD13-4BA1-919E-A30FB13707FB}"/>
    <hyperlink ref="B124" r:id="rId122" display="url" xr:uid="{F405E8F9-6572-4813-AF7E-EC43DA4C158D}"/>
    <hyperlink ref="B125" r:id="rId123" display="url" xr:uid="{8469ACE1-0465-4070-9100-D1CDD957068F}"/>
    <hyperlink ref="B126" r:id="rId124" display="url" xr:uid="{42B5F35A-E107-4F2F-BBBD-6186DE8972C5}"/>
    <hyperlink ref="B127" r:id="rId125" display="url" xr:uid="{88D3521B-530F-437C-993C-40137AF411E8}"/>
    <hyperlink ref="B128" r:id="rId126" display="url" xr:uid="{105F947B-1CC2-42B4-ACD6-8624F204F8FA}"/>
    <hyperlink ref="B129" r:id="rId127" display="url" xr:uid="{6454C23D-4E0C-43C9-A812-CB102EDA71EE}"/>
    <hyperlink ref="B130" r:id="rId128" display="url" xr:uid="{BEA44413-5F3A-4731-BEAA-037A688344C1}"/>
    <hyperlink ref="B131" r:id="rId129" display="url" xr:uid="{06ED9FC1-4B26-403B-A79C-CA6EBBC945E2}"/>
    <hyperlink ref="B132" r:id="rId130" display="url" xr:uid="{2446F2D4-A0AD-453A-8793-21E8111901FA}"/>
    <hyperlink ref="B133" r:id="rId131" display="url" xr:uid="{5D3211BF-971A-457A-B457-4EA9749419B6}"/>
    <hyperlink ref="B134" r:id="rId132" display="url" xr:uid="{EDCD9CA2-F161-4416-BD17-6594018C2AA1}"/>
    <hyperlink ref="B135" r:id="rId133" display="url" xr:uid="{EDC1AF75-FD68-4990-9A2D-BDA66BDDDB6A}"/>
    <hyperlink ref="B136" r:id="rId134" display="url" xr:uid="{DF3E4F2C-216C-4198-8691-40F25686E985}"/>
    <hyperlink ref="B137" r:id="rId135" display="url" xr:uid="{5448D608-E0A8-40D8-8F49-BFD77F41F86B}"/>
    <hyperlink ref="B138" r:id="rId136" display="url" xr:uid="{756146DD-4027-4451-8050-C18C7CE0D7EC}"/>
    <hyperlink ref="B139" r:id="rId137" display="url" xr:uid="{A6AFC825-FF08-4621-B7AD-40215A758712}"/>
    <hyperlink ref="B140" r:id="rId138" display="url" xr:uid="{AA50432E-8F03-4CF5-A3A6-FC96B09B6BC9}"/>
    <hyperlink ref="B141" r:id="rId139" display="url" xr:uid="{D1E69B0D-2631-4C08-83C2-448D98556F3E}"/>
    <hyperlink ref="B142" r:id="rId140" display="url" xr:uid="{A8E6F4D5-5B76-46C9-A0E2-683A3632DAA6}"/>
    <hyperlink ref="B143" r:id="rId141" display="url" xr:uid="{C4FBD3D8-724F-4B2A-8E64-A7C232CABA7A}"/>
    <hyperlink ref="B144" r:id="rId142" display="url" xr:uid="{18F2BFD7-CF66-44C0-BE11-EF0F5438589E}"/>
    <hyperlink ref="B145" r:id="rId143" display="url" xr:uid="{8C2E63DD-43A5-4AAB-9AA2-2630E708093F}"/>
    <hyperlink ref="B146" r:id="rId144" display="url" xr:uid="{272F417F-8324-4181-8FE5-8087032A02D0}"/>
    <hyperlink ref="B147" r:id="rId145" display="url" xr:uid="{787AA952-C69C-4259-8F3A-61D11943793F}"/>
    <hyperlink ref="B148" r:id="rId146" display="url" xr:uid="{5A81FDAD-DF63-43E4-9538-F2DFEF5359F4}"/>
    <hyperlink ref="B149" r:id="rId147" display="url" xr:uid="{A2C64440-66D5-4EB7-862F-A10FEA4722A3}"/>
    <hyperlink ref="B150" r:id="rId148" display="url" xr:uid="{C58AE5F9-5602-44A2-AAA4-E2E792B6098A}"/>
    <hyperlink ref="B151" r:id="rId149" display="url" xr:uid="{E3DB5C38-DB63-4F4D-A36C-5C8F02F792EA}"/>
    <hyperlink ref="B152" r:id="rId150" display="url" xr:uid="{42F08750-A490-4F5D-AF0E-A11D05A40101}"/>
    <hyperlink ref="B153" r:id="rId151" display="url" xr:uid="{60F7F965-DDB3-49CB-9136-03BCFA16FA3F}"/>
    <hyperlink ref="B154" r:id="rId152" display="url" xr:uid="{2A4CE76A-46AA-40AF-887A-522F4998EBDF}"/>
    <hyperlink ref="B155" r:id="rId153" display="url" xr:uid="{3D183586-04BF-4A86-8443-ECBAF8A7D746}"/>
    <hyperlink ref="B156" r:id="rId154" display="url" xr:uid="{1D67678A-3E05-4458-8DEE-7FB7A39FA633}"/>
    <hyperlink ref="B157" r:id="rId155" display="url" xr:uid="{AF766AED-FE3A-4182-8082-D7171131EB27}"/>
    <hyperlink ref="B158" r:id="rId156" display="url" xr:uid="{F02C119D-DBE5-45A5-993E-9EB07E941E3B}"/>
    <hyperlink ref="B159" r:id="rId157" display="url" xr:uid="{40B5FF96-D192-401F-87B0-E5A7B2D1A0D7}"/>
    <hyperlink ref="B160" r:id="rId158" display="url" xr:uid="{A734F9A3-17FC-4130-A0F8-D6F1FB22F2A6}"/>
    <hyperlink ref="B161" r:id="rId159" display="url" xr:uid="{73816E7D-70AA-439C-9D3D-90D7B81DB12E}"/>
    <hyperlink ref="B162" r:id="rId160" display="url" xr:uid="{5C2FCCB4-5B65-47EA-8CFB-EEB81BB95439}"/>
    <hyperlink ref="B163" r:id="rId161" display="url" xr:uid="{CD4060F8-5438-4748-98AF-7DA11D878C49}"/>
    <hyperlink ref="B164" r:id="rId162" display="url" xr:uid="{DBD9FBE2-F56A-40CE-B5A6-0E1D0095140C}"/>
    <hyperlink ref="B165" r:id="rId163" display="url" xr:uid="{CD0FC9EA-98D9-4AF7-8112-F9AB6FDCEB04}"/>
    <hyperlink ref="B166" r:id="rId164" display="url" xr:uid="{B3217529-0345-480C-9612-2906FB946EE2}"/>
    <hyperlink ref="B167" r:id="rId165" display="url" xr:uid="{BBC01136-D9A3-45DC-B749-C64C6F3C0008}"/>
    <hyperlink ref="B168" r:id="rId166" display="url" xr:uid="{9C80D4B5-B753-43A7-9FC9-B0988EE8CA2E}"/>
    <hyperlink ref="B169" r:id="rId167" display="url" xr:uid="{5C22F654-6B70-417B-8D00-33F3F5DAA485}"/>
    <hyperlink ref="B170" r:id="rId168" display="url" xr:uid="{F01CC3A0-C003-4C66-9B61-B3EE5437D2F3}"/>
    <hyperlink ref="B171" r:id="rId169" display="url" xr:uid="{F62D4CF8-9105-4357-9352-51C3AD638054}"/>
    <hyperlink ref="B172" r:id="rId170" display="url" xr:uid="{0B14747C-B31F-463D-AD85-3E6FDF094A5C}"/>
    <hyperlink ref="B173" r:id="rId171" display="url" xr:uid="{3C1B09C4-678F-42DA-B520-164CDE840DD2}"/>
    <hyperlink ref="B174" r:id="rId172" display="url" xr:uid="{BB513573-5A07-4F77-A832-3D7AC77AA2AF}"/>
    <hyperlink ref="B175" r:id="rId173" display="url" xr:uid="{7A15EA94-1021-4802-8A97-A4075295E029}"/>
    <hyperlink ref="B176" r:id="rId174" display="url" xr:uid="{3D6FDDB5-3A1D-4232-860F-B0C71BCD7E4E}"/>
    <hyperlink ref="B177" r:id="rId175" display="url" xr:uid="{3A340A64-92EA-4577-9DD1-2AEF6B09F023}"/>
    <hyperlink ref="B178" r:id="rId176" display="url" xr:uid="{71FFFC08-07E1-405D-BBBC-F20416D765AD}"/>
    <hyperlink ref="B179" r:id="rId177" display="url" xr:uid="{0C27C0CA-029C-4154-9438-C70543642F16}"/>
    <hyperlink ref="B180" r:id="rId178" display="url" xr:uid="{3C01A7D3-DCF4-4A80-BAA2-26A8ADEEF8AF}"/>
    <hyperlink ref="B181" r:id="rId179" display="url" xr:uid="{6B01ECD4-822A-42A4-B250-343C4DB4CED8}"/>
    <hyperlink ref="B182" r:id="rId180" display="url" xr:uid="{DB29471C-6156-45EE-BB06-58E7E17A0215}"/>
    <hyperlink ref="B183" r:id="rId181" display="url" xr:uid="{587E6D3C-3738-4026-905A-DC9A1B415A46}"/>
    <hyperlink ref="B184" r:id="rId182" display="url" xr:uid="{A6647A33-671E-4A66-BF5A-8F74EC2ECA63}"/>
    <hyperlink ref="B185" r:id="rId183" display="url" xr:uid="{76E28E10-32F8-46B8-BBDD-1C10D9D7CAEE}"/>
    <hyperlink ref="B186" r:id="rId184" display="url" xr:uid="{0BEF63F6-9F5C-401B-8DE7-F24D59618DED}"/>
    <hyperlink ref="B187" r:id="rId185" display="url" xr:uid="{7B7A7DBD-48FF-4BC1-97D8-05264FFEB46A}"/>
    <hyperlink ref="B188" r:id="rId186" display="url" xr:uid="{DBD7FAE7-5AC7-4A0A-B55A-0EAD82DECF13}"/>
    <hyperlink ref="B189" r:id="rId187" display="url" xr:uid="{41A32F0F-0193-4663-91E5-EE298A048F2E}"/>
    <hyperlink ref="B190" r:id="rId188" display="url" xr:uid="{904BF5D1-B65E-423C-826A-6B5E11280C72}"/>
    <hyperlink ref="B191" r:id="rId189" display="url" xr:uid="{204B16DA-3C0D-42CF-94F2-AB8EA909D647}"/>
    <hyperlink ref="B192" r:id="rId190" display="url" xr:uid="{42FB5939-7ADC-48A2-8A91-44B73AD34AF7}"/>
    <hyperlink ref="B193" r:id="rId191" display="url" xr:uid="{2CA6CBCD-A97F-4E94-9205-FFDCB5693074}"/>
    <hyperlink ref="B194" r:id="rId192" display="url" xr:uid="{0A518F4B-59FB-4D51-BE1A-30BC5739A95C}"/>
    <hyperlink ref="B195" r:id="rId193" display="url" xr:uid="{828225B8-1496-4B29-8B78-6A9F687437F7}"/>
    <hyperlink ref="B196" r:id="rId194" display="url" xr:uid="{2A1330E8-ACD8-40D1-8BC4-F334B74BF27D}"/>
    <hyperlink ref="B197" r:id="rId195" display="url" xr:uid="{38335D49-BFA6-40D2-AC2A-9D2ED6C4FA07}"/>
    <hyperlink ref="B198" r:id="rId196" display="url" xr:uid="{6310F82B-6B9E-415A-ABCE-B461251EE45F}"/>
    <hyperlink ref="B199" r:id="rId197" display="url" xr:uid="{7CEF42C7-82A5-4E45-8BD0-4602C3C94FD8}"/>
    <hyperlink ref="B200" r:id="rId198" display="url" xr:uid="{0703E1CE-52FB-41DE-8057-FEF3AF181D8C}"/>
    <hyperlink ref="B201" r:id="rId199" display="url" xr:uid="{041DFF51-5AB9-4465-8774-B9B359A29291}"/>
    <hyperlink ref="B202" r:id="rId200" display="url" xr:uid="{FCA4E5D3-7874-46AC-A6B5-86CB5C1C65A8}"/>
    <hyperlink ref="B203" r:id="rId201" display="url" xr:uid="{399178A3-307E-4D5E-A7FA-1C45A60BE129}"/>
    <hyperlink ref="B204" r:id="rId202" display="url" xr:uid="{CFE804EA-76A2-445F-B487-6F0EB89E74E1}"/>
    <hyperlink ref="B205" r:id="rId203" display="url" xr:uid="{69EE6CF1-431E-4A3F-A965-A70BC979BBEA}"/>
    <hyperlink ref="B206" r:id="rId204" display="url" xr:uid="{D5FFFDF3-1B43-4B94-8DA7-6DE1AA45EF96}"/>
    <hyperlink ref="B207" r:id="rId205" display="url" xr:uid="{43386AA2-4B59-400E-B6C7-49B2A262AC47}"/>
    <hyperlink ref="B208" r:id="rId206" display="url" xr:uid="{F0F9740C-2389-46B4-ACE5-757DFCA9FDE3}"/>
    <hyperlink ref="B209" r:id="rId207" display="url" xr:uid="{0FD21AC8-8585-4F2F-96EC-25375D9FAA9E}"/>
    <hyperlink ref="B210" r:id="rId208" display="url" xr:uid="{E42D9967-F27A-40AE-8ECD-760E62D1D994}"/>
    <hyperlink ref="B211" r:id="rId209" display="url" xr:uid="{CE5BC944-B5E4-45A5-9013-9EDEC4687EA2}"/>
    <hyperlink ref="B212" r:id="rId210" display="url" xr:uid="{272AB1A3-037D-41D3-809D-E7E744493E17}"/>
    <hyperlink ref="B213" r:id="rId211" display="url" xr:uid="{280AC95E-22CE-4429-912A-FCF1DB9C76BD}"/>
    <hyperlink ref="B214" r:id="rId212" display="url" xr:uid="{E9198A00-836F-4881-834D-EE0A14FECD70}"/>
    <hyperlink ref="B215" r:id="rId213" display="url" xr:uid="{12902875-6994-4774-9787-BAB3EC310FCD}"/>
    <hyperlink ref="B216" r:id="rId214" display="url" xr:uid="{D670BFBC-0D78-4D1C-9A4B-04F35371387A}"/>
    <hyperlink ref="B217" r:id="rId215" display="url" xr:uid="{A8B23E6A-2103-46AD-B259-6226776201EC}"/>
    <hyperlink ref="B218" r:id="rId216" display="url" xr:uid="{18FA12C0-BFA6-4AB1-9384-CC3C54A06C78}"/>
    <hyperlink ref="B219" r:id="rId217" display="url" xr:uid="{DEFA4159-C301-447D-9C9B-F0A9A8B31992}"/>
    <hyperlink ref="B220" r:id="rId218" display="url" xr:uid="{1DA11DDF-39C4-499B-8009-DF013175E135}"/>
    <hyperlink ref="B221" r:id="rId219" display="url" xr:uid="{81BEE939-73F7-4C09-B4A8-0314397185D6}"/>
    <hyperlink ref="B222" r:id="rId220" display="url" xr:uid="{665ED678-7064-4FF2-931A-C3312E1C588B}"/>
    <hyperlink ref="B223" r:id="rId221" display="url" xr:uid="{DBD0B2C4-A7CF-4BCC-8DC4-AE5378511C30}"/>
    <hyperlink ref="B224" r:id="rId222" display="url" xr:uid="{703814FB-C7FE-4EDF-95C2-AE809936E639}"/>
    <hyperlink ref="B225" r:id="rId223" display="url" xr:uid="{0D2E9073-7690-4EE8-B0C9-8209F2E0BE4F}"/>
    <hyperlink ref="B226" r:id="rId224" display="url" xr:uid="{A7F5C3EA-674B-47D9-83B0-EBB08DDBF816}"/>
    <hyperlink ref="B227" r:id="rId225" display="url" xr:uid="{FDB5839A-0E92-4708-B580-C95DAC439827}"/>
    <hyperlink ref="B228" r:id="rId226" display="url" xr:uid="{706EBE4F-5C9F-4774-89DC-714143D9E443}"/>
    <hyperlink ref="B229" r:id="rId227" display="url" xr:uid="{75FF8F90-3761-49BE-9FDB-8A4532E47EE1}"/>
    <hyperlink ref="B230" r:id="rId228" display="url" xr:uid="{70E5BF3D-BEB9-4370-978A-431F30C70A59}"/>
    <hyperlink ref="B231" r:id="rId229" display="url" xr:uid="{8354B556-B836-44BC-94C2-D7D4CF795184}"/>
    <hyperlink ref="B232" r:id="rId230" display="url" xr:uid="{15FFACCD-881B-41D4-9BBB-A863687228E4}"/>
    <hyperlink ref="B233" r:id="rId231" display="url" xr:uid="{5C43BF10-0A8A-4AF7-9B1B-0D715B69F141}"/>
    <hyperlink ref="B234" r:id="rId232" display="url" xr:uid="{BFC4E39C-35DF-45D7-94DC-97FB67811A0A}"/>
    <hyperlink ref="B235" r:id="rId233" display="url" xr:uid="{97FA7017-7584-4439-B43F-0A2F3F6B185B}"/>
    <hyperlink ref="B236" r:id="rId234" display="url" xr:uid="{7B296AF5-D0D5-4083-8C3D-A23CB07BA67C}"/>
    <hyperlink ref="B237" r:id="rId235" display="url" xr:uid="{16757385-E41D-4CB8-8332-8A06589D9E5A}"/>
    <hyperlink ref="B238" r:id="rId236" display="url" xr:uid="{F8E09BC1-745C-4204-BE3B-4627D7656D08}"/>
    <hyperlink ref="B239" r:id="rId237" display="url" xr:uid="{16812739-6BEE-4FD7-9D0C-318FFFACEB93}"/>
    <hyperlink ref="B240" r:id="rId238" display="url" xr:uid="{51F54949-D084-4BBC-B123-13F7CF3D4732}"/>
    <hyperlink ref="B241" r:id="rId239" display="url" xr:uid="{9F9270B1-3486-4998-9481-41CE752F0DD4}"/>
    <hyperlink ref="B242" r:id="rId240" display="url" xr:uid="{FC3EE3A9-438B-405B-AA37-3D3EA2639180}"/>
    <hyperlink ref="B243" r:id="rId241" display="url" xr:uid="{A4031FF9-5A11-4F5F-8409-FE95064315CD}"/>
    <hyperlink ref="B244" r:id="rId242" display="url" xr:uid="{7FB4B7D5-3A62-4F7C-821A-27BC6AF259ED}"/>
    <hyperlink ref="B245" r:id="rId243" display="url" xr:uid="{D76BC924-4D23-4E28-BB22-FCA396CD6A64}"/>
    <hyperlink ref="B246" r:id="rId244" display="url" xr:uid="{525E79F0-E628-47F8-878C-E6B0C14A75D3}"/>
    <hyperlink ref="B247" r:id="rId245" display="url" xr:uid="{3774182E-97AD-4FC0-BF72-FD73D290E708}"/>
    <hyperlink ref="B248" r:id="rId246" display="url" xr:uid="{7D72EF1B-9286-4594-9463-C8211BCB490B}"/>
    <hyperlink ref="B249" r:id="rId247" display="url" xr:uid="{0F86875E-AB89-446D-8E36-F710F5D2D2FF}"/>
    <hyperlink ref="B250" r:id="rId248" display="url" xr:uid="{323A9ACB-20C1-43D7-A9BC-3230736A33A8}"/>
    <hyperlink ref="B251" r:id="rId249" display="url" xr:uid="{33F8C7C3-4DAE-4741-A172-C4047224E49F}"/>
    <hyperlink ref="B252" r:id="rId250" display="url" xr:uid="{20E8BE43-984F-43E8-B5A3-BBF9DCB1D382}"/>
    <hyperlink ref="B253" r:id="rId251" display="url" xr:uid="{6E3966DA-E7CC-45BD-A3D1-DB81F544B1AB}"/>
    <hyperlink ref="B254" r:id="rId252" display="url" xr:uid="{430B05F4-017A-4B65-9DFB-BD91520FB6A5}"/>
    <hyperlink ref="B255" r:id="rId253" display="url" xr:uid="{798A504E-F8FD-4EC9-99FF-5DA09781108D}"/>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13F83-6F54-42A6-ADBC-A742A56C9F3E}">
  <sheetPr filterMode="1"/>
  <dimension ref="A1:Z255"/>
  <sheetViews>
    <sheetView topLeftCell="B1048536" zoomScale="40" zoomScaleNormal="40" workbookViewId="0">
      <selection activeCell="G6" sqref="G6:G255"/>
    </sheetView>
  </sheetViews>
  <sheetFormatPr defaultRowHeight="14.25"/>
  <cols>
    <col min="1" max="1" width="176.59765625" customWidth="1"/>
    <col min="2" max="2" width="41" customWidth="1"/>
    <col min="3" max="3" width="16.1328125" customWidth="1"/>
    <col min="4" max="4" width="53.59765625" customWidth="1"/>
    <col min="5" max="5" width="89.5976562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76.59765625" customWidth="1"/>
    <col min="259" max="259" width="41" customWidth="1"/>
    <col min="260" max="260" width="16.1328125" customWidth="1"/>
    <col min="261" max="261" width="53.59765625" customWidth="1"/>
    <col min="262" max="262" width="89.5976562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76.59765625" customWidth="1"/>
    <col min="515" max="515" width="41" customWidth="1"/>
    <col min="516" max="516" width="16.1328125" customWidth="1"/>
    <col min="517" max="517" width="53.59765625" customWidth="1"/>
    <col min="518" max="518" width="89.5976562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76.59765625" customWidth="1"/>
    <col min="771" max="771" width="41" customWidth="1"/>
    <col min="772" max="772" width="16.1328125" customWidth="1"/>
    <col min="773" max="773" width="53.59765625" customWidth="1"/>
    <col min="774" max="774" width="89.5976562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76.59765625" customWidth="1"/>
    <col min="1027" max="1027" width="41" customWidth="1"/>
    <col min="1028" max="1028" width="16.1328125" customWidth="1"/>
    <col min="1029" max="1029" width="53.59765625" customWidth="1"/>
    <col min="1030" max="1030" width="89.5976562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76.59765625" customWidth="1"/>
    <col min="1283" max="1283" width="41" customWidth="1"/>
    <col min="1284" max="1284" width="16.1328125" customWidth="1"/>
    <col min="1285" max="1285" width="53.59765625" customWidth="1"/>
    <col min="1286" max="1286" width="89.5976562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76.59765625" customWidth="1"/>
    <col min="1539" max="1539" width="41" customWidth="1"/>
    <col min="1540" max="1540" width="16.1328125" customWidth="1"/>
    <col min="1541" max="1541" width="53.59765625" customWidth="1"/>
    <col min="1542" max="1542" width="89.5976562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76.59765625" customWidth="1"/>
    <col min="1795" max="1795" width="41" customWidth="1"/>
    <col min="1796" max="1796" width="16.1328125" customWidth="1"/>
    <col min="1797" max="1797" width="53.59765625" customWidth="1"/>
    <col min="1798" max="1798" width="89.5976562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76.59765625" customWidth="1"/>
    <col min="2051" max="2051" width="41" customWidth="1"/>
    <col min="2052" max="2052" width="16.1328125" customWidth="1"/>
    <col min="2053" max="2053" width="53.59765625" customWidth="1"/>
    <col min="2054" max="2054" width="89.5976562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76.59765625" customWidth="1"/>
    <col min="2307" max="2307" width="41" customWidth="1"/>
    <col min="2308" max="2308" width="16.1328125" customWidth="1"/>
    <col min="2309" max="2309" width="53.59765625" customWidth="1"/>
    <col min="2310" max="2310" width="89.5976562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76.59765625" customWidth="1"/>
    <col min="2563" max="2563" width="41" customWidth="1"/>
    <col min="2564" max="2564" width="16.1328125" customWidth="1"/>
    <col min="2565" max="2565" width="53.59765625" customWidth="1"/>
    <col min="2566" max="2566" width="89.5976562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76.59765625" customWidth="1"/>
    <col min="2819" max="2819" width="41" customWidth="1"/>
    <col min="2820" max="2820" width="16.1328125" customWidth="1"/>
    <col min="2821" max="2821" width="53.59765625" customWidth="1"/>
    <col min="2822" max="2822" width="89.5976562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76.59765625" customWidth="1"/>
    <col min="3075" max="3075" width="41" customWidth="1"/>
    <col min="3076" max="3076" width="16.1328125" customWidth="1"/>
    <col min="3077" max="3077" width="53.59765625" customWidth="1"/>
    <col min="3078" max="3078" width="89.5976562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76.59765625" customWidth="1"/>
    <col min="3331" max="3331" width="41" customWidth="1"/>
    <col min="3332" max="3332" width="16.1328125" customWidth="1"/>
    <col min="3333" max="3333" width="53.59765625" customWidth="1"/>
    <col min="3334" max="3334" width="89.5976562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76.59765625" customWidth="1"/>
    <col min="3587" max="3587" width="41" customWidth="1"/>
    <col min="3588" max="3588" width="16.1328125" customWidth="1"/>
    <col min="3589" max="3589" width="53.59765625" customWidth="1"/>
    <col min="3590" max="3590" width="89.5976562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76.59765625" customWidth="1"/>
    <col min="3843" max="3843" width="41" customWidth="1"/>
    <col min="3844" max="3844" width="16.1328125" customWidth="1"/>
    <col min="3845" max="3845" width="53.59765625" customWidth="1"/>
    <col min="3846" max="3846" width="89.5976562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76.59765625" customWidth="1"/>
    <col min="4099" max="4099" width="41" customWidth="1"/>
    <col min="4100" max="4100" width="16.1328125" customWidth="1"/>
    <col min="4101" max="4101" width="53.59765625" customWidth="1"/>
    <col min="4102" max="4102" width="89.5976562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76.59765625" customWidth="1"/>
    <col min="4355" max="4355" width="41" customWidth="1"/>
    <col min="4356" max="4356" width="16.1328125" customWidth="1"/>
    <col min="4357" max="4357" width="53.59765625" customWidth="1"/>
    <col min="4358" max="4358" width="89.5976562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76.59765625" customWidth="1"/>
    <col min="4611" max="4611" width="41" customWidth="1"/>
    <col min="4612" max="4612" width="16.1328125" customWidth="1"/>
    <col min="4613" max="4613" width="53.59765625" customWidth="1"/>
    <col min="4614" max="4614" width="89.5976562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76.59765625" customWidth="1"/>
    <col min="4867" max="4867" width="41" customWidth="1"/>
    <col min="4868" max="4868" width="16.1328125" customWidth="1"/>
    <col min="4869" max="4869" width="53.59765625" customWidth="1"/>
    <col min="4870" max="4870" width="89.5976562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76.59765625" customWidth="1"/>
    <col min="5123" max="5123" width="41" customWidth="1"/>
    <col min="5124" max="5124" width="16.1328125" customWidth="1"/>
    <col min="5125" max="5125" width="53.59765625" customWidth="1"/>
    <col min="5126" max="5126" width="89.5976562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76.59765625" customWidth="1"/>
    <col min="5379" max="5379" width="41" customWidth="1"/>
    <col min="5380" max="5380" width="16.1328125" customWidth="1"/>
    <col min="5381" max="5381" width="53.59765625" customWidth="1"/>
    <col min="5382" max="5382" width="89.5976562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76.59765625" customWidth="1"/>
    <col min="5635" max="5635" width="41" customWidth="1"/>
    <col min="5636" max="5636" width="16.1328125" customWidth="1"/>
    <col min="5637" max="5637" width="53.59765625" customWidth="1"/>
    <col min="5638" max="5638" width="89.5976562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76.59765625" customWidth="1"/>
    <col min="5891" max="5891" width="41" customWidth="1"/>
    <col min="5892" max="5892" width="16.1328125" customWidth="1"/>
    <col min="5893" max="5893" width="53.59765625" customWidth="1"/>
    <col min="5894" max="5894" width="89.5976562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76.59765625" customWidth="1"/>
    <col min="6147" max="6147" width="41" customWidth="1"/>
    <col min="6148" max="6148" width="16.1328125" customWidth="1"/>
    <col min="6149" max="6149" width="53.59765625" customWidth="1"/>
    <col min="6150" max="6150" width="89.5976562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76.59765625" customWidth="1"/>
    <col min="6403" max="6403" width="41" customWidth="1"/>
    <col min="6404" max="6404" width="16.1328125" customWidth="1"/>
    <col min="6405" max="6405" width="53.59765625" customWidth="1"/>
    <col min="6406" max="6406" width="89.5976562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76.59765625" customWidth="1"/>
    <col min="6659" max="6659" width="41" customWidth="1"/>
    <col min="6660" max="6660" width="16.1328125" customWidth="1"/>
    <col min="6661" max="6661" width="53.59765625" customWidth="1"/>
    <col min="6662" max="6662" width="89.5976562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76.59765625" customWidth="1"/>
    <col min="6915" max="6915" width="41" customWidth="1"/>
    <col min="6916" max="6916" width="16.1328125" customWidth="1"/>
    <col min="6917" max="6917" width="53.59765625" customWidth="1"/>
    <col min="6918" max="6918" width="89.5976562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76.59765625" customWidth="1"/>
    <col min="7171" max="7171" width="41" customWidth="1"/>
    <col min="7172" max="7172" width="16.1328125" customWidth="1"/>
    <col min="7173" max="7173" width="53.59765625" customWidth="1"/>
    <col min="7174" max="7174" width="89.5976562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76.59765625" customWidth="1"/>
    <col min="7427" max="7427" width="41" customWidth="1"/>
    <col min="7428" max="7428" width="16.1328125" customWidth="1"/>
    <col min="7429" max="7429" width="53.59765625" customWidth="1"/>
    <col min="7430" max="7430" width="89.5976562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76.59765625" customWidth="1"/>
    <col min="7683" max="7683" width="41" customWidth="1"/>
    <col min="7684" max="7684" width="16.1328125" customWidth="1"/>
    <col min="7685" max="7685" width="53.59765625" customWidth="1"/>
    <col min="7686" max="7686" width="89.5976562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76.59765625" customWidth="1"/>
    <col min="7939" max="7939" width="41" customWidth="1"/>
    <col min="7940" max="7940" width="16.1328125" customWidth="1"/>
    <col min="7941" max="7941" width="53.59765625" customWidth="1"/>
    <col min="7942" max="7942" width="89.5976562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76.59765625" customWidth="1"/>
    <col min="8195" max="8195" width="41" customWidth="1"/>
    <col min="8196" max="8196" width="16.1328125" customWidth="1"/>
    <col min="8197" max="8197" width="53.59765625" customWidth="1"/>
    <col min="8198" max="8198" width="89.5976562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76.59765625" customWidth="1"/>
    <col min="8451" max="8451" width="41" customWidth="1"/>
    <col min="8452" max="8452" width="16.1328125" customWidth="1"/>
    <col min="8453" max="8453" width="53.59765625" customWidth="1"/>
    <col min="8454" max="8454" width="89.5976562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76.59765625" customWidth="1"/>
    <col min="8707" max="8707" width="41" customWidth="1"/>
    <col min="8708" max="8708" width="16.1328125" customWidth="1"/>
    <col min="8709" max="8709" width="53.59765625" customWidth="1"/>
    <col min="8710" max="8710" width="89.5976562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76.59765625" customWidth="1"/>
    <col min="8963" max="8963" width="41" customWidth="1"/>
    <col min="8964" max="8964" width="16.1328125" customWidth="1"/>
    <col min="8965" max="8965" width="53.59765625" customWidth="1"/>
    <col min="8966" max="8966" width="89.5976562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76.59765625" customWidth="1"/>
    <col min="9219" max="9219" width="41" customWidth="1"/>
    <col min="9220" max="9220" width="16.1328125" customWidth="1"/>
    <col min="9221" max="9221" width="53.59765625" customWidth="1"/>
    <col min="9222" max="9222" width="89.5976562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76.59765625" customWidth="1"/>
    <col min="9475" max="9475" width="41" customWidth="1"/>
    <col min="9476" max="9476" width="16.1328125" customWidth="1"/>
    <col min="9477" max="9477" width="53.59765625" customWidth="1"/>
    <col min="9478" max="9478" width="89.5976562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76.59765625" customWidth="1"/>
    <col min="9731" max="9731" width="41" customWidth="1"/>
    <col min="9732" max="9732" width="16.1328125" customWidth="1"/>
    <col min="9733" max="9733" width="53.59765625" customWidth="1"/>
    <col min="9734" max="9734" width="89.5976562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76.59765625" customWidth="1"/>
    <col min="9987" max="9987" width="41" customWidth="1"/>
    <col min="9988" max="9988" width="16.1328125" customWidth="1"/>
    <col min="9989" max="9989" width="53.59765625" customWidth="1"/>
    <col min="9990" max="9990" width="89.5976562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76.59765625" customWidth="1"/>
    <col min="10243" max="10243" width="41" customWidth="1"/>
    <col min="10244" max="10244" width="16.1328125" customWidth="1"/>
    <col min="10245" max="10245" width="53.59765625" customWidth="1"/>
    <col min="10246" max="10246" width="89.5976562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76.59765625" customWidth="1"/>
    <col min="10499" max="10499" width="41" customWidth="1"/>
    <col min="10500" max="10500" width="16.1328125" customWidth="1"/>
    <col min="10501" max="10501" width="53.59765625" customWidth="1"/>
    <col min="10502" max="10502" width="89.5976562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76.59765625" customWidth="1"/>
    <col min="10755" max="10755" width="41" customWidth="1"/>
    <col min="10756" max="10756" width="16.1328125" customWidth="1"/>
    <col min="10757" max="10757" width="53.59765625" customWidth="1"/>
    <col min="10758" max="10758" width="89.5976562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76.59765625" customWidth="1"/>
    <col min="11011" max="11011" width="41" customWidth="1"/>
    <col min="11012" max="11012" width="16.1328125" customWidth="1"/>
    <col min="11013" max="11013" width="53.59765625" customWidth="1"/>
    <col min="11014" max="11014" width="89.5976562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76.59765625" customWidth="1"/>
    <col min="11267" max="11267" width="41" customWidth="1"/>
    <col min="11268" max="11268" width="16.1328125" customWidth="1"/>
    <col min="11269" max="11269" width="53.59765625" customWidth="1"/>
    <col min="11270" max="11270" width="89.5976562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76.59765625" customWidth="1"/>
    <col min="11523" max="11523" width="41" customWidth="1"/>
    <col min="11524" max="11524" width="16.1328125" customWidth="1"/>
    <col min="11525" max="11525" width="53.59765625" customWidth="1"/>
    <col min="11526" max="11526" width="89.5976562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76.59765625" customWidth="1"/>
    <col min="11779" max="11779" width="41" customWidth="1"/>
    <col min="11780" max="11780" width="16.1328125" customWidth="1"/>
    <col min="11781" max="11781" width="53.59765625" customWidth="1"/>
    <col min="11782" max="11782" width="89.5976562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76.59765625" customWidth="1"/>
    <col min="12035" max="12035" width="41" customWidth="1"/>
    <col min="12036" max="12036" width="16.1328125" customWidth="1"/>
    <col min="12037" max="12037" width="53.59765625" customWidth="1"/>
    <col min="12038" max="12038" width="89.5976562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76.59765625" customWidth="1"/>
    <col min="12291" max="12291" width="41" customWidth="1"/>
    <col min="12292" max="12292" width="16.1328125" customWidth="1"/>
    <col min="12293" max="12293" width="53.59765625" customWidth="1"/>
    <col min="12294" max="12294" width="89.5976562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76.59765625" customWidth="1"/>
    <col min="12547" max="12547" width="41" customWidth="1"/>
    <col min="12548" max="12548" width="16.1328125" customWidth="1"/>
    <col min="12549" max="12549" width="53.59765625" customWidth="1"/>
    <col min="12550" max="12550" width="89.5976562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76.59765625" customWidth="1"/>
    <col min="12803" max="12803" width="41" customWidth="1"/>
    <col min="12804" max="12804" width="16.1328125" customWidth="1"/>
    <col min="12805" max="12805" width="53.59765625" customWidth="1"/>
    <col min="12806" max="12806" width="89.5976562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76.59765625" customWidth="1"/>
    <col min="13059" max="13059" width="41" customWidth="1"/>
    <col min="13060" max="13060" width="16.1328125" customWidth="1"/>
    <col min="13061" max="13061" width="53.59765625" customWidth="1"/>
    <col min="13062" max="13062" width="89.5976562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76.59765625" customWidth="1"/>
    <col min="13315" max="13315" width="41" customWidth="1"/>
    <col min="13316" max="13316" width="16.1328125" customWidth="1"/>
    <col min="13317" max="13317" width="53.59765625" customWidth="1"/>
    <col min="13318" max="13318" width="89.5976562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76.59765625" customWidth="1"/>
    <col min="13571" max="13571" width="41" customWidth="1"/>
    <col min="13572" max="13572" width="16.1328125" customWidth="1"/>
    <col min="13573" max="13573" width="53.59765625" customWidth="1"/>
    <col min="13574" max="13574" width="89.5976562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76.59765625" customWidth="1"/>
    <col min="13827" max="13827" width="41" customWidth="1"/>
    <col min="13828" max="13828" width="16.1328125" customWidth="1"/>
    <col min="13829" max="13829" width="53.59765625" customWidth="1"/>
    <col min="13830" max="13830" width="89.5976562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76.59765625" customWidth="1"/>
    <col min="14083" max="14083" width="41" customWidth="1"/>
    <col min="14084" max="14084" width="16.1328125" customWidth="1"/>
    <col min="14085" max="14085" width="53.59765625" customWidth="1"/>
    <col min="14086" max="14086" width="89.5976562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76.59765625" customWidth="1"/>
    <col min="14339" max="14339" width="41" customWidth="1"/>
    <col min="14340" max="14340" width="16.1328125" customWidth="1"/>
    <col min="14341" max="14341" width="53.59765625" customWidth="1"/>
    <col min="14342" max="14342" width="89.5976562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76.59765625" customWidth="1"/>
    <col min="14595" max="14595" width="41" customWidth="1"/>
    <col min="14596" max="14596" width="16.1328125" customWidth="1"/>
    <col min="14597" max="14597" width="53.59765625" customWidth="1"/>
    <col min="14598" max="14598" width="89.5976562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76.59765625" customWidth="1"/>
    <col min="14851" max="14851" width="41" customWidth="1"/>
    <col min="14852" max="14852" width="16.1328125" customWidth="1"/>
    <col min="14853" max="14853" width="53.59765625" customWidth="1"/>
    <col min="14854" max="14854" width="89.5976562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76.59765625" customWidth="1"/>
    <col min="15107" max="15107" width="41" customWidth="1"/>
    <col min="15108" max="15108" width="16.1328125" customWidth="1"/>
    <col min="15109" max="15109" width="53.59765625" customWidth="1"/>
    <col min="15110" max="15110" width="89.5976562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76.59765625" customWidth="1"/>
    <col min="15363" max="15363" width="41" customWidth="1"/>
    <col min="15364" max="15364" width="16.1328125" customWidth="1"/>
    <col min="15365" max="15365" width="53.59765625" customWidth="1"/>
    <col min="15366" max="15366" width="89.5976562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76.59765625" customWidth="1"/>
    <col min="15619" max="15619" width="41" customWidth="1"/>
    <col min="15620" max="15620" width="16.1328125" customWidth="1"/>
    <col min="15621" max="15621" width="53.59765625" customWidth="1"/>
    <col min="15622" max="15622" width="89.5976562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76.59765625" customWidth="1"/>
    <col min="15875" max="15875" width="41" customWidth="1"/>
    <col min="15876" max="15876" width="16.1328125" customWidth="1"/>
    <col min="15877" max="15877" width="53.59765625" customWidth="1"/>
    <col min="15878" max="15878" width="89.5976562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76.59765625" customWidth="1"/>
    <col min="16131" max="16131" width="41" customWidth="1"/>
    <col min="16132" max="16132" width="16.1328125" customWidth="1"/>
    <col min="16133" max="16133" width="53.59765625" customWidth="1"/>
    <col min="16134" max="16134" width="89.5976562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27802</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153">
      <c r="A6" s="59" t="s">
        <v>27803</v>
      </c>
      <c r="B6" s="60" t="s">
        <v>27804</v>
      </c>
      <c r="C6" s="59" t="s">
        <v>908</v>
      </c>
      <c r="D6" s="59" t="s">
        <v>27805</v>
      </c>
      <c r="E6" s="59" t="s">
        <v>27806</v>
      </c>
      <c r="F6" s="59" t="s">
        <v>27807</v>
      </c>
      <c r="G6" s="59" t="str">
        <f t="shared" ref="G6:G14" si="0">LEFT(F6,4)</f>
        <v>A61P</v>
      </c>
      <c r="H6" s="59" t="s">
        <v>27808</v>
      </c>
      <c r="I6" s="59" t="s">
        <v>27809</v>
      </c>
      <c r="J6" s="59" t="s">
        <v>2912</v>
      </c>
      <c r="K6" s="59" t="s">
        <v>27810</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63.75">
      <c r="A7" s="59" t="s">
        <v>27811</v>
      </c>
      <c r="B7" s="60" t="s">
        <v>27812</v>
      </c>
      <c r="C7" s="59" t="s">
        <v>908</v>
      </c>
      <c r="D7" s="59" t="s">
        <v>27813</v>
      </c>
      <c r="E7" s="59" t="s">
        <v>27814</v>
      </c>
      <c r="F7" s="59" t="s">
        <v>27815</v>
      </c>
      <c r="G7" s="59" t="str">
        <f t="shared" si="0"/>
        <v>A61K</v>
      </c>
      <c r="H7" s="59" t="s">
        <v>27816</v>
      </c>
      <c r="I7" s="59" t="s">
        <v>27817</v>
      </c>
      <c r="J7" s="59" t="s">
        <v>2809</v>
      </c>
      <c r="K7" s="59" t="s">
        <v>27818</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76.5">
      <c r="A8" s="59" t="s">
        <v>27819</v>
      </c>
      <c r="B8" s="60" t="s">
        <v>27820</v>
      </c>
      <c r="C8" s="59" t="s">
        <v>14288</v>
      </c>
      <c r="D8" s="59" t="s">
        <v>27821</v>
      </c>
      <c r="E8" s="59" t="s">
        <v>27822</v>
      </c>
      <c r="F8" s="59" t="s">
        <v>27823</v>
      </c>
      <c r="G8" s="59" t="str">
        <f t="shared" si="0"/>
        <v>C12N</v>
      </c>
      <c r="H8" s="59" t="s">
        <v>27824</v>
      </c>
      <c r="I8" s="59" t="s">
        <v>27825</v>
      </c>
      <c r="J8" s="59" t="s">
        <v>5323</v>
      </c>
      <c r="K8" s="59" t="s">
        <v>27826</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191.25">
      <c r="A9" s="59" t="s">
        <v>27827</v>
      </c>
      <c r="B9" s="60" t="s">
        <v>27828</v>
      </c>
      <c r="C9" s="59" t="s">
        <v>908</v>
      </c>
      <c r="D9" s="59" t="s">
        <v>27829</v>
      </c>
      <c r="E9" s="59" t="s">
        <v>27830</v>
      </c>
      <c r="F9" s="59" t="s">
        <v>27831</v>
      </c>
      <c r="G9" s="59" t="str">
        <f t="shared" si="0"/>
        <v>C07D</v>
      </c>
      <c r="H9" s="59" t="s">
        <v>27832</v>
      </c>
      <c r="I9" s="59" t="s">
        <v>27833</v>
      </c>
      <c r="J9" s="59" t="s">
        <v>5047</v>
      </c>
      <c r="K9" s="59" t="s">
        <v>27834</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204">
      <c r="A10" s="59" t="s">
        <v>27835</v>
      </c>
      <c r="B10" s="60" t="s">
        <v>27836</v>
      </c>
      <c r="C10" s="59" t="s">
        <v>2909</v>
      </c>
      <c r="D10" s="59" t="s">
        <v>27837</v>
      </c>
      <c r="E10" s="59" t="s">
        <v>27838</v>
      </c>
      <c r="F10" s="59" t="s">
        <v>27839</v>
      </c>
      <c r="G10" s="59" t="str">
        <f t="shared" si="0"/>
        <v>A61K</v>
      </c>
      <c r="H10" s="59" t="s">
        <v>27840</v>
      </c>
      <c r="I10" s="59" t="s">
        <v>27841</v>
      </c>
      <c r="J10" s="59" t="s">
        <v>27842</v>
      </c>
      <c r="K10" s="59" t="s">
        <v>27843</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204">
      <c r="A11" s="59" t="s">
        <v>27844</v>
      </c>
      <c r="B11" s="60" t="s">
        <v>27845</v>
      </c>
      <c r="C11" s="59" t="s">
        <v>2773</v>
      </c>
      <c r="D11" s="59" t="s">
        <v>27846</v>
      </c>
      <c r="E11" s="59" t="s">
        <v>27814</v>
      </c>
      <c r="F11" s="59" t="s">
        <v>27847</v>
      </c>
      <c r="G11" s="59" t="str">
        <f t="shared" si="0"/>
        <v>C12N</v>
      </c>
      <c r="H11" s="59" t="s">
        <v>27848</v>
      </c>
      <c r="I11" s="59" t="s">
        <v>27849</v>
      </c>
      <c r="J11" s="59" t="s">
        <v>27850</v>
      </c>
      <c r="K11" s="59" t="s">
        <v>27851</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40.25">
      <c r="A12" s="59" t="s">
        <v>27852</v>
      </c>
      <c r="B12" s="60" t="s">
        <v>27853</v>
      </c>
      <c r="C12" s="59" t="s">
        <v>1791</v>
      </c>
      <c r="D12" s="59" t="s">
        <v>27854</v>
      </c>
      <c r="E12" s="59" t="s">
        <v>27830</v>
      </c>
      <c r="F12" s="59" t="s">
        <v>26363</v>
      </c>
      <c r="G12" s="59" t="str">
        <f t="shared" si="0"/>
        <v>A61K</v>
      </c>
      <c r="H12" s="59" t="s">
        <v>27855</v>
      </c>
      <c r="I12" s="59" t="s">
        <v>27856</v>
      </c>
      <c r="J12" s="59" t="s">
        <v>27857</v>
      </c>
      <c r="K12" s="59" t="s">
        <v>27858</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293.25">
      <c r="A13" s="59" t="s">
        <v>27859</v>
      </c>
      <c r="B13" s="60" t="s">
        <v>27860</v>
      </c>
      <c r="C13" s="59" t="s">
        <v>5345</v>
      </c>
      <c r="D13" s="59" t="s">
        <v>27861</v>
      </c>
      <c r="E13" s="59" t="s">
        <v>27862</v>
      </c>
      <c r="F13" s="59" t="s">
        <v>27863</v>
      </c>
      <c r="G13" s="59" t="str">
        <f t="shared" si="0"/>
        <v>A61P</v>
      </c>
      <c r="H13" s="59" t="s">
        <v>27864</v>
      </c>
      <c r="I13" s="59" t="s">
        <v>27865</v>
      </c>
      <c r="J13" s="59" t="s">
        <v>27866</v>
      </c>
      <c r="K13" s="59" t="s">
        <v>27867</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102">
      <c r="A14" s="59" t="s">
        <v>27868</v>
      </c>
      <c r="B14" s="60" t="s">
        <v>27869</v>
      </c>
      <c r="C14" s="59" t="s">
        <v>27870</v>
      </c>
      <c r="D14" s="59" t="s">
        <v>27871</v>
      </c>
      <c r="E14" s="59" t="s">
        <v>27872</v>
      </c>
      <c r="F14" s="59" t="s">
        <v>545</v>
      </c>
      <c r="G14" s="59" t="str">
        <f t="shared" si="0"/>
        <v/>
      </c>
      <c r="H14" s="59" t="s">
        <v>27873</v>
      </c>
      <c r="I14" s="59" t="s">
        <v>27874</v>
      </c>
      <c r="J14" s="59" t="s">
        <v>27875</v>
      </c>
      <c r="K14" s="59" t="s">
        <v>27876</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255">
      <c r="A15" s="59" t="s">
        <v>27877</v>
      </c>
      <c r="B15" s="60" t="s">
        <v>27878</v>
      </c>
      <c r="C15" s="59" t="s">
        <v>2773</v>
      </c>
      <c r="D15" s="59" t="s">
        <v>27879</v>
      </c>
      <c r="E15" s="59" t="s">
        <v>27822</v>
      </c>
      <c r="F15" s="59" t="s">
        <v>27880</v>
      </c>
      <c r="G15" s="59"/>
      <c r="H15" s="59" t="s">
        <v>27881</v>
      </c>
      <c r="I15" s="59" t="s">
        <v>27882</v>
      </c>
      <c r="J15" s="59" t="s">
        <v>5397</v>
      </c>
      <c r="K15" s="59" t="s">
        <v>27883</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89.25">
      <c r="A16" s="59" t="s">
        <v>27884</v>
      </c>
      <c r="B16" s="60" t="s">
        <v>27885</v>
      </c>
      <c r="C16" s="59" t="s">
        <v>2773</v>
      </c>
      <c r="D16" s="59" t="s">
        <v>27886</v>
      </c>
      <c r="E16" s="59" t="s">
        <v>27887</v>
      </c>
      <c r="F16" s="59" t="s">
        <v>27888</v>
      </c>
      <c r="G16" s="59" t="str">
        <f t="shared" ref="G16:G33" si="1">LEFT(F16,4)</f>
        <v>A61K</v>
      </c>
      <c r="H16" s="59" t="s">
        <v>27889</v>
      </c>
      <c r="I16" s="59" t="s">
        <v>27890</v>
      </c>
      <c r="J16" s="59" t="s">
        <v>27891</v>
      </c>
      <c r="K16" s="59" t="s">
        <v>27892</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127.5">
      <c r="A17" s="59" t="s">
        <v>27893</v>
      </c>
      <c r="B17" s="60" t="s">
        <v>27894</v>
      </c>
      <c r="C17" s="59" t="s">
        <v>10434</v>
      </c>
      <c r="D17" s="59" t="s">
        <v>27895</v>
      </c>
      <c r="E17" s="59" t="s">
        <v>27830</v>
      </c>
      <c r="F17" s="59" t="s">
        <v>27896</v>
      </c>
      <c r="G17" s="59" t="str">
        <f t="shared" si="1"/>
        <v>C12N</v>
      </c>
      <c r="H17" s="59" t="s">
        <v>27897</v>
      </c>
      <c r="I17" s="59" t="s">
        <v>27898</v>
      </c>
      <c r="J17" s="59" t="s">
        <v>8327</v>
      </c>
      <c r="K17" s="59" t="s">
        <v>27899</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178.5">
      <c r="A18" s="59" t="s">
        <v>27900</v>
      </c>
      <c r="B18" s="60" t="s">
        <v>27901</v>
      </c>
      <c r="C18" s="59" t="s">
        <v>22411</v>
      </c>
      <c r="D18" s="59" t="s">
        <v>27902</v>
      </c>
      <c r="E18" s="59" t="s">
        <v>27830</v>
      </c>
      <c r="F18" s="59" t="s">
        <v>27903</v>
      </c>
      <c r="G18" s="59" t="str">
        <f t="shared" si="1"/>
        <v>A61P</v>
      </c>
      <c r="H18" s="59" t="s">
        <v>27904</v>
      </c>
      <c r="I18" s="59" t="s">
        <v>27905</v>
      </c>
      <c r="J18" s="59" t="s">
        <v>16729</v>
      </c>
      <c r="K18" s="59" t="s">
        <v>27906</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89.25">
      <c r="A19" s="59" t="s">
        <v>27907</v>
      </c>
      <c r="B19" s="60" t="s">
        <v>27908</v>
      </c>
      <c r="C19" s="59" t="s">
        <v>8578</v>
      </c>
      <c r="D19" s="59" t="s">
        <v>27909</v>
      </c>
      <c r="E19" s="59" t="s">
        <v>27910</v>
      </c>
      <c r="F19" s="59" t="s">
        <v>27911</v>
      </c>
      <c r="G19" s="59" t="str">
        <f t="shared" si="1"/>
        <v>A61K</v>
      </c>
      <c r="H19" s="59" t="s">
        <v>27912</v>
      </c>
      <c r="I19" s="59" t="s">
        <v>27913</v>
      </c>
      <c r="J19" s="59" t="s">
        <v>5840</v>
      </c>
      <c r="K19" s="59" t="s">
        <v>27914</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76.5">
      <c r="A20" s="59" t="s">
        <v>27915</v>
      </c>
      <c r="B20" s="60" t="s">
        <v>27916</v>
      </c>
      <c r="C20" s="59" t="s">
        <v>14321</v>
      </c>
      <c r="D20" s="59" t="s">
        <v>27917</v>
      </c>
      <c r="E20" s="59" t="s">
        <v>27822</v>
      </c>
      <c r="F20" s="59" t="s">
        <v>545</v>
      </c>
      <c r="G20" s="59" t="str">
        <f t="shared" si="1"/>
        <v/>
      </c>
      <c r="H20" s="59" t="s">
        <v>545</v>
      </c>
      <c r="I20" s="59" t="s">
        <v>27918</v>
      </c>
      <c r="J20" s="59" t="s">
        <v>27919</v>
      </c>
      <c r="K20" s="59" t="s">
        <v>27920</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89.25">
      <c r="A21" s="59" t="s">
        <v>27921</v>
      </c>
      <c r="B21" s="60" t="s">
        <v>27922</v>
      </c>
      <c r="C21" s="59" t="s">
        <v>18001</v>
      </c>
      <c r="D21" s="59" t="s">
        <v>27923</v>
      </c>
      <c r="E21" s="59" t="s">
        <v>27814</v>
      </c>
      <c r="F21" s="59" t="s">
        <v>27924</v>
      </c>
      <c r="G21" s="59" t="str">
        <f t="shared" si="1"/>
        <v>C07F</v>
      </c>
      <c r="H21" s="59" t="s">
        <v>27925</v>
      </c>
      <c r="I21" s="59" t="s">
        <v>27926</v>
      </c>
      <c r="J21" s="59" t="s">
        <v>27927</v>
      </c>
      <c r="K21" s="59" t="s">
        <v>27928</v>
      </c>
      <c r="L21" s="59" t="s">
        <v>27929</v>
      </c>
      <c r="M21" s="59" t="s">
        <v>545</v>
      </c>
      <c r="N21" s="59" t="s">
        <v>545</v>
      </c>
      <c r="O21" s="59" t="s">
        <v>545</v>
      </c>
      <c r="P21" s="59" t="s">
        <v>545</v>
      </c>
      <c r="Q21" s="59" t="s">
        <v>545</v>
      </c>
      <c r="R21" s="59" t="s">
        <v>545</v>
      </c>
      <c r="S21" s="59" t="s">
        <v>545</v>
      </c>
      <c r="T21" s="59" t="s">
        <v>27930</v>
      </c>
      <c r="U21" s="59" t="s">
        <v>545</v>
      </c>
      <c r="V21" s="59" t="s">
        <v>545</v>
      </c>
      <c r="W21" s="59" t="s">
        <v>545</v>
      </c>
      <c r="X21" s="59" t="s">
        <v>545</v>
      </c>
      <c r="Y21" s="59" t="s">
        <v>545</v>
      </c>
    </row>
    <row r="22" spans="1:25" ht="344.25">
      <c r="A22" s="59" t="s">
        <v>27931</v>
      </c>
      <c r="B22" s="60" t="s">
        <v>27932</v>
      </c>
      <c r="C22" s="59" t="s">
        <v>14321</v>
      </c>
      <c r="D22" s="59" t="s">
        <v>27933</v>
      </c>
      <c r="E22" s="59" t="s">
        <v>27934</v>
      </c>
      <c r="F22" s="59" t="s">
        <v>545</v>
      </c>
      <c r="G22" s="59" t="str">
        <f t="shared" si="1"/>
        <v/>
      </c>
      <c r="H22" s="59" t="s">
        <v>27935</v>
      </c>
      <c r="I22" s="59" t="s">
        <v>27936</v>
      </c>
      <c r="J22" s="59" t="s">
        <v>1893</v>
      </c>
      <c r="K22" s="59" t="s">
        <v>27937</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89.25">
      <c r="A23" s="59" t="s">
        <v>27938</v>
      </c>
      <c r="B23" s="60" t="s">
        <v>27939</v>
      </c>
      <c r="C23" s="59" t="s">
        <v>2763</v>
      </c>
      <c r="D23" s="59" t="s">
        <v>27940</v>
      </c>
      <c r="E23" s="59" t="s">
        <v>27941</v>
      </c>
      <c r="F23" s="59" t="s">
        <v>27942</v>
      </c>
      <c r="G23" s="59" t="str">
        <f t="shared" si="1"/>
        <v>A61P</v>
      </c>
      <c r="H23" s="59" t="s">
        <v>27943</v>
      </c>
      <c r="I23" s="59" t="s">
        <v>27944</v>
      </c>
      <c r="J23" s="59" t="s">
        <v>27945</v>
      </c>
      <c r="K23" s="59" t="s">
        <v>27946</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140.25">
      <c r="A24" s="59" t="s">
        <v>27938</v>
      </c>
      <c r="B24" s="60" t="s">
        <v>27947</v>
      </c>
      <c r="C24" s="59" t="s">
        <v>2900</v>
      </c>
      <c r="D24" s="59" t="s">
        <v>27948</v>
      </c>
      <c r="E24" s="59" t="s">
        <v>27949</v>
      </c>
      <c r="F24" s="59" t="s">
        <v>27950</v>
      </c>
      <c r="G24" s="59" t="str">
        <f t="shared" si="1"/>
        <v>A61K</v>
      </c>
      <c r="H24" s="59" t="s">
        <v>27951</v>
      </c>
      <c r="I24" s="59" t="s">
        <v>27952</v>
      </c>
      <c r="J24" s="59" t="s">
        <v>27945</v>
      </c>
      <c r="K24" s="59" t="s">
        <v>27953</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216.75">
      <c r="A25" s="59" t="s">
        <v>27954</v>
      </c>
      <c r="B25" s="60" t="s">
        <v>27955</v>
      </c>
      <c r="C25" s="59" t="s">
        <v>24517</v>
      </c>
      <c r="D25" s="59" t="s">
        <v>27956</v>
      </c>
      <c r="E25" s="59" t="s">
        <v>27822</v>
      </c>
      <c r="F25" s="59" t="s">
        <v>27957</v>
      </c>
      <c r="G25" s="59" t="str">
        <f t="shared" si="1"/>
        <v>C07K</v>
      </c>
      <c r="H25" s="59" t="s">
        <v>27958</v>
      </c>
      <c r="I25" s="59" t="s">
        <v>27959</v>
      </c>
      <c r="J25" s="59" t="s">
        <v>27960</v>
      </c>
      <c r="K25" s="59" t="s">
        <v>27961</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409.5">
      <c r="A26" s="59" t="s">
        <v>27962</v>
      </c>
      <c r="B26" s="60" t="s">
        <v>27963</v>
      </c>
      <c r="C26" s="59" t="s">
        <v>24517</v>
      </c>
      <c r="D26" s="59" t="s">
        <v>27964</v>
      </c>
      <c r="E26" s="59" t="s">
        <v>27872</v>
      </c>
      <c r="F26" s="59" t="s">
        <v>27965</v>
      </c>
      <c r="G26" s="59" t="str">
        <f t="shared" si="1"/>
        <v>A61K</v>
      </c>
      <c r="H26" s="59" t="s">
        <v>27966</v>
      </c>
      <c r="I26" s="59" t="s">
        <v>27967</v>
      </c>
      <c r="J26" s="59" t="s">
        <v>21806</v>
      </c>
      <c r="K26" s="59" t="s">
        <v>27968</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242.25">
      <c r="A27" s="59" t="s">
        <v>27969</v>
      </c>
      <c r="B27" s="60" t="s">
        <v>27970</v>
      </c>
      <c r="C27" s="59" t="s">
        <v>3670</v>
      </c>
      <c r="D27" s="59" t="s">
        <v>27971</v>
      </c>
      <c r="E27" s="59" t="s">
        <v>27822</v>
      </c>
      <c r="F27" s="59" t="s">
        <v>27972</v>
      </c>
      <c r="G27" s="59" t="str">
        <f t="shared" si="1"/>
        <v>A61K</v>
      </c>
      <c r="H27" s="59" t="s">
        <v>27973</v>
      </c>
      <c r="I27" s="59" t="s">
        <v>27974</v>
      </c>
      <c r="J27" s="59" t="s">
        <v>27975</v>
      </c>
      <c r="K27" s="59" t="s">
        <v>27976</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89.25">
      <c r="A28" s="59" t="s">
        <v>27977</v>
      </c>
      <c r="B28" s="60" t="s">
        <v>27978</v>
      </c>
      <c r="C28" s="59" t="s">
        <v>2909</v>
      </c>
      <c r="D28" s="59" t="s">
        <v>27979</v>
      </c>
      <c r="E28" s="59" t="s">
        <v>27980</v>
      </c>
      <c r="F28" s="59" t="s">
        <v>27981</v>
      </c>
      <c r="G28" s="59" t="str">
        <f t="shared" si="1"/>
        <v>A61K</v>
      </c>
      <c r="H28" s="59" t="s">
        <v>27982</v>
      </c>
      <c r="I28" s="59" t="s">
        <v>27983</v>
      </c>
      <c r="J28" s="59" t="s">
        <v>2565</v>
      </c>
      <c r="K28" s="59" t="s">
        <v>27984</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165.75">
      <c r="A29" s="59" t="s">
        <v>27985</v>
      </c>
      <c r="B29" s="60" t="s">
        <v>27986</v>
      </c>
      <c r="C29" s="59" t="s">
        <v>2909</v>
      </c>
      <c r="D29" s="59" t="s">
        <v>27987</v>
      </c>
      <c r="E29" s="59" t="s">
        <v>27830</v>
      </c>
      <c r="F29" s="59" t="s">
        <v>27988</v>
      </c>
      <c r="G29" s="59" t="str">
        <f t="shared" si="1"/>
        <v>A61K</v>
      </c>
      <c r="H29" s="59" t="s">
        <v>27989</v>
      </c>
      <c r="I29" s="59" t="s">
        <v>27990</v>
      </c>
      <c r="J29" s="59" t="s">
        <v>2565</v>
      </c>
      <c r="K29" s="59" t="s">
        <v>27991</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178.5">
      <c r="A30" s="59" t="s">
        <v>27992</v>
      </c>
      <c r="B30" s="60" t="s">
        <v>27993</v>
      </c>
      <c r="C30" s="59" t="s">
        <v>1880</v>
      </c>
      <c r="D30" s="59" t="s">
        <v>27994</v>
      </c>
      <c r="E30" s="59" t="s">
        <v>27806</v>
      </c>
      <c r="F30" s="59" t="s">
        <v>27995</v>
      </c>
      <c r="G30" s="59" t="str">
        <f t="shared" si="1"/>
        <v>A61K</v>
      </c>
      <c r="H30" s="59" t="s">
        <v>27996</v>
      </c>
      <c r="I30" s="59" t="s">
        <v>27997</v>
      </c>
      <c r="J30" s="59" t="s">
        <v>27998</v>
      </c>
      <c r="K30" s="59" t="s">
        <v>27999</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178.5">
      <c r="A31" s="59" t="s">
        <v>28000</v>
      </c>
      <c r="B31" s="60" t="s">
        <v>28001</v>
      </c>
      <c r="C31" s="59" t="s">
        <v>1880</v>
      </c>
      <c r="D31" s="59" t="s">
        <v>28002</v>
      </c>
      <c r="E31" s="59" t="s">
        <v>27806</v>
      </c>
      <c r="F31" s="59" t="s">
        <v>28003</v>
      </c>
      <c r="G31" s="59" t="str">
        <f t="shared" si="1"/>
        <v>A61K</v>
      </c>
      <c r="H31" s="59" t="s">
        <v>28004</v>
      </c>
      <c r="I31" s="59" t="s">
        <v>28005</v>
      </c>
      <c r="J31" s="59" t="s">
        <v>27998</v>
      </c>
      <c r="K31" s="59" t="s">
        <v>28006</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191.25">
      <c r="A32" s="59" t="s">
        <v>28007</v>
      </c>
      <c r="B32" s="60" t="s">
        <v>28008</v>
      </c>
      <c r="C32" s="59" t="s">
        <v>2900</v>
      </c>
      <c r="D32" s="59" t="s">
        <v>28009</v>
      </c>
      <c r="E32" s="59" t="s">
        <v>28010</v>
      </c>
      <c r="F32" s="59" t="s">
        <v>28011</v>
      </c>
      <c r="G32" s="59" t="str">
        <f t="shared" si="1"/>
        <v>A61K</v>
      </c>
      <c r="H32" s="59" t="s">
        <v>28012</v>
      </c>
      <c r="I32" s="59" t="s">
        <v>28013</v>
      </c>
      <c r="J32" s="59" t="s">
        <v>7062</v>
      </c>
      <c r="K32" s="59" t="s">
        <v>28014</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140.25">
      <c r="A33" s="59" t="s">
        <v>28015</v>
      </c>
      <c r="B33" s="60" t="s">
        <v>28016</v>
      </c>
      <c r="C33" s="59" t="s">
        <v>24774</v>
      </c>
      <c r="D33" s="59" t="s">
        <v>28017</v>
      </c>
      <c r="E33" s="59" t="s">
        <v>27830</v>
      </c>
      <c r="F33" s="59" t="s">
        <v>28018</v>
      </c>
      <c r="G33" s="59" t="str">
        <f t="shared" si="1"/>
        <v>A61K</v>
      </c>
      <c r="H33" s="59" t="s">
        <v>28019</v>
      </c>
      <c r="I33" s="59" t="s">
        <v>28020</v>
      </c>
      <c r="J33" s="59" t="s">
        <v>17982</v>
      </c>
      <c r="K33" s="59" t="s">
        <v>28021</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127.5">
      <c r="A34" s="59" t="s">
        <v>28022</v>
      </c>
      <c r="B34" s="60" t="s">
        <v>28023</v>
      </c>
      <c r="C34" s="59" t="s">
        <v>1872</v>
      </c>
      <c r="D34" s="59" t="s">
        <v>28024</v>
      </c>
      <c r="E34" s="59" t="s">
        <v>27830</v>
      </c>
      <c r="F34" s="59" t="s">
        <v>28025</v>
      </c>
      <c r="H34" s="59" t="s">
        <v>28026</v>
      </c>
      <c r="I34" s="59" t="s">
        <v>28027</v>
      </c>
      <c r="J34" s="59" t="s">
        <v>1682</v>
      </c>
      <c r="K34" s="59" t="s">
        <v>28028</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89.25">
      <c r="A35" s="59" t="s">
        <v>28029</v>
      </c>
      <c r="B35" s="60" t="s">
        <v>28030</v>
      </c>
      <c r="C35" s="59" t="s">
        <v>26204</v>
      </c>
      <c r="D35" s="59" t="s">
        <v>28031</v>
      </c>
      <c r="E35" s="59" t="s">
        <v>27830</v>
      </c>
      <c r="F35" s="59" t="s">
        <v>26363</v>
      </c>
      <c r="H35" s="59" t="s">
        <v>545</v>
      </c>
      <c r="I35" s="59" t="s">
        <v>28032</v>
      </c>
      <c r="J35" s="59" t="s">
        <v>14557</v>
      </c>
      <c r="K35" s="59" t="s">
        <v>28033</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153">
      <c r="A36" s="59" t="s">
        <v>28034</v>
      </c>
      <c r="B36" s="60" t="s">
        <v>28035</v>
      </c>
      <c r="C36" s="59" t="s">
        <v>1429</v>
      </c>
      <c r="D36" s="59" t="s">
        <v>28036</v>
      </c>
      <c r="E36" s="59" t="s">
        <v>27830</v>
      </c>
      <c r="F36" s="59" t="s">
        <v>28037</v>
      </c>
      <c r="H36" s="59" t="s">
        <v>545</v>
      </c>
      <c r="I36" s="59" t="s">
        <v>28038</v>
      </c>
      <c r="J36" s="59" t="s">
        <v>27106</v>
      </c>
      <c r="K36" s="59" t="s">
        <v>28039</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102">
      <c r="A37" s="59" t="s">
        <v>28040</v>
      </c>
      <c r="B37" s="60" t="s">
        <v>28041</v>
      </c>
      <c r="C37" s="59" t="s">
        <v>10528</v>
      </c>
      <c r="D37" s="59" t="s">
        <v>28042</v>
      </c>
      <c r="E37" s="59" t="s">
        <v>27830</v>
      </c>
      <c r="F37" s="59" t="s">
        <v>28043</v>
      </c>
      <c r="H37" s="59" t="s">
        <v>28044</v>
      </c>
      <c r="I37" s="59" t="s">
        <v>28045</v>
      </c>
      <c r="J37" s="59" t="s">
        <v>8772</v>
      </c>
      <c r="K37" s="59" t="s">
        <v>28046</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53">
      <c r="A38" s="59" t="s">
        <v>28047</v>
      </c>
      <c r="B38" s="60" t="s">
        <v>28048</v>
      </c>
      <c r="C38" s="59" t="s">
        <v>10528</v>
      </c>
      <c r="D38" s="59" t="s">
        <v>28049</v>
      </c>
      <c r="E38" s="59" t="s">
        <v>27822</v>
      </c>
      <c r="F38" s="59" t="s">
        <v>28050</v>
      </c>
      <c r="H38" s="59" t="s">
        <v>28051</v>
      </c>
      <c r="I38" s="59" t="s">
        <v>28052</v>
      </c>
      <c r="J38" s="59" t="s">
        <v>9041</v>
      </c>
      <c r="K38" s="59" t="s">
        <v>28053</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76.5">
      <c r="A39" s="59" t="s">
        <v>28054</v>
      </c>
      <c r="B39" s="60" t="s">
        <v>28055</v>
      </c>
      <c r="C39" s="59" t="s">
        <v>3034</v>
      </c>
      <c r="D39" s="59" t="s">
        <v>28056</v>
      </c>
      <c r="E39" s="59" t="s">
        <v>27822</v>
      </c>
      <c r="F39" s="59" t="s">
        <v>28057</v>
      </c>
      <c r="H39" s="59" t="s">
        <v>28058</v>
      </c>
      <c r="I39" s="59" t="s">
        <v>28059</v>
      </c>
      <c r="J39" s="59" t="s">
        <v>28060</v>
      </c>
      <c r="K39" s="59" t="s">
        <v>28061</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140.25">
      <c r="A40" s="59" t="s">
        <v>28062</v>
      </c>
      <c r="B40" s="60" t="s">
        <v>28063</v>
      </c>
      <c r="C40" s="59" t="s">
        <v>3034</v>
      </c>
      <c r="D40" s="59" t="s">
        <v>28064</v>
      </c>
      <c r="E40" s="59" t="s">
        <v>28065</v>
      </c>
      <c r="F40" s="59" t="s">
        <v>28066</v>
      </c>
      <c r="H40" s="59" t="s">
        <v>28067</v>
      </c>
      <c r="I40" s="59" t="s">
        <v>28068</v>
      </c>
      <c r="J40" s="59" t="s">
        <v>3714</v>
      </c>
      <c r="K40" s="59" t="s">
        <v>28069</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114.75">
      <c r="A41" s="59" t="s">
        <v>28070</v>
      </c>
      <c r="B41" s="60" t="s">
        <v>28071</v>
      </c>
      <c r="C41" s="59" t="s">
        <v>3034</v>
      </c>
      <c r="D41" s="59" t="s">
        <v>28072</v>
      </c>
      <c r="E41" s="59" t="s">
        <v>27822</v>
      </c>
      <c r="F41" s="59" t="s">
        <v>28073</v>
      </c>
      <c r="H41" s="59" t="s">
        <v>28074</v>
      </c>
      <c r="I41" s="59" t="s">
        <v>28075</v>
      </c>
      <c r="J41" s="59" t="s">
        <v>3290</v>
      </c>
      <c r="K41" s="59" t="s">
        <v>28076</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102">
      <c r="A42" s="59" t="s">
        <v>27954</v>
      </c>
      <c r="B42" s="60" t="s">
        <v>28077</v>
      </c>
      <c r="C42" s="59" t="s">
        <v>24517</v>
      </c>
      <c r="D42" s="59" t="s">
        <v>28078</v>
      </c>
      <c r="E42" s="59" t="s">
        <v>27822</v>
      </c>
      <c r="F42" s="59" t="s">
        <v>28079</v>
      </c>
      <c r="H42" s="59" t="s">
        <v>28080</v>
      </c>
      <c r="I42" s="59" t="s">
        <v>28081</v>
      </c>
      <c r="J42" s="59" t="s">
        <v>27960</v>
      </c>
      <c r="K42" s="59" t="s">
        <v>28082</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89.25">
      <c r="A43" s="59" t="s">
        <v>28083</v>
      </c>
      <c r="B43" s="60" t="s">
        <v>28084</v>
      </c>
      <c r="C43" s="59" t="s">
        <v>24864</v>
      </c>
      <c r="D43" s="59" t="s">
        <v>28085</v>
      </c>
      <c r="E43" s="59" t="s">
        <v>27830</v>
      </c>
      <c r="F43" s="59" t="s">
        <v>28086</v>
      </c>
      <c r="H43" s="59" t="s">
        <v>545</v>
      </c>
      <c r="I43" s="59" t="s">
        <v>28087</v>
      </c>
      <c r="J43" s="59" t="s">
        <v>2912</v>
      </c>
      <c r="K43" s="59" t="s">
        <v>28088</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191.25">
      <c r="A44" s="59" t="s">
        <v>28089</v>
      </c>
      <c r="B44" s="60" t="s">
        <v>28090</v>
      </c>
      <c r="C44" s="59" t="s">
        <v>28091</v>
      </c>
      <c r="D44" s="59" t="s">
        <v>28092</v>
      </c>
      <c r="E44" s="59" t="s">
        <v>27822</v>
      </c>
      <c r="F44" s="59" t="s">
        <v>28093</v>
      </c>
      <c r="H44" s="59" t="s">
        <v>28094</v>
      </c>
      <c r="I44" s="59" t="s">
        <v>28095</v>
      </c>
      <c r="J44" s="59" t="s">
        <v>8689</v>
      </c>
      <c r="K44" s="59" t="s">
        <v>28096</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153">
      <c r="A45" s="59" t="s">
        <v>28097</v>
      </c>
      <c r="B45" s="60" t="s">
        <v>28098</v>
      </c>
      <c r="C45" s="59" t="s">
        <v>8570</v>
      </c>
      <c r="D45" s="59" t="s">
        <v>28099</v>
      </c>
      <c r="E45" s="59" t="s">
        <v>27830</v>
      </c>
      <c r="F45" s="59" t="s">
        <v>28037</v>
      </c>
      <c r="H45" s="59" t="s">
        <v>28100</v>
      </c>
      <c r="I45" s="59" t="s">
        <v>28101</v>
      </c>
      <c r="J45" s="59" t="s">
        <v>1531</v>
      </c>
      <c r="K45" s="59" t="s">
        <v>28102</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255">
      <c r="A46" s="59" t="s">
        <v>28103</v>
      </c>
      <c r="B46" s="60" t="s">
        <v>28104</v>
      </c>
      <c r="C46" s="59" t="s">
        <v>8570</v>
      </c>
      <c r="D46" s="59" t="s">
        <v>28105</v>
      </c>
      <c r="E46" s="59" t="s">
        <v>28106</v>
      </c>
      <c r="F46" s="59" t="s">
        <v>27823</v>
      </c>
      <c r="H46" s="59" t="s">
        <v>28107</v>
      </c>
      <c r="I46" s="59" t="s">
        <v>28108</v>
      </c>
      <c r="J46" s="59" t="s">
        <v>11177</v>
      </c>
      <c r="K46" s="59" t="s">
        <v>28109</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76.5">
      <c r="A47" s="59" t="s">
        <v>28110</v>
      </c>
      <c r="B47" s="60" t="s">
        <v>28111</v>
      </c>
      <c r="C47" s="59" t="s">
        <v>3025</v>
      </c>
      <c r="D47" s="59" t="s">
        <v>28112</v>
      </c>
      <c r="E47" s="59" t="s">
        <v>27822</v>
      </c>
      <c r="F47" s="59" t="s">
        <v>28113</v>
      </c>
      <c r="H47" s="59" t="s">
        <v>28114</v>
      </c>
      <c r="I47" s="59" t="s">
        <v>28115</v>
      </c>
      <c r="J47" s="59" t="s">
        <v>20052</v>
      </c>
      <c r="K47" s="59" t="s">
        <v>28116</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153">
      <c r="A48" s="59" t="s">
        <v>28117</v>
      </c>
      <c r="B48" s="60" t="s">
        <v>28118</v>
      </c>
      <c r="C48" s="59" t="s">
        <v>3025</v>
      </c>
      <c r="D48" s="59" t="s">
        <v>28119</v>
      </c>
      <c r="E48" s="59" t="s">
        <v>28120</v>
      </c>
      <c r="F48" s="59" t="s">
        <v>28121</v>
      </c>
      <c r="H48" s="59" t="s">
        <v>28122</v>
      </c>
      <c r="I48" s="59" t="s">
        <v>28123</v>
      </c>
      <c r="J48" s="59" t="s">
        <v>26337</v>
      </c>
      <c r="K48" s="59" t="s">
        <v>28124</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102">
      <c r="A49" s="59" t="s">
        <v>26038</v>
      </c>
      <c r="B49" s="60" t="s">
        <v>28125</v>
      </c>
      <c r="C49" s="59" t="s">
        <v>1354</v>
      </c>
      <c r="D49" s="59" t="s">
        <v>28126</v>
      </c>
      <c r="E49" s="59" t="s">
        <v>27822</v>
      </c>
      <c r="F49" s="59" t="s">
        <v>28127</v>
      </c>
      <c r="H49" s="59" t="s">
        <v>28128</v>
      </c>
      <c r="I49" s="59" t="s">
        <v>28129</v>
      </c>
      <c r="J49" s="59" t="s">
        <v>8527</v>
      </c>
      <c r="K49" s="59" t="s">
        <v>28130</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114.75">
      <c r="A50" s="59" t="s">
        <v>28131</v>
      </c>
      <c r="B50" s="60" t="s">
        <v>28132</v>
      </c>
      <c r="C50" s="59" t="s">
        <v>3584</v>
      </c>
      <c r="D50" s="59" t="s">
        <v>28133</v>
      </c>
      <c r="E50" s="59" t="s">
        <v>27814</v>
      </c>
      <c r="F50" s="59" t="s">
        <v>28134</v>
      </c>
      <c r="H50" s="59" t="s">
        <v>28135</v>
      </c>
      <c r="I50" s="59" t="s">
        <v>28136</v>
      </c>
      <c r="J50" s="59" t="s">
        <v>28137</v>
      </c>
      <c r="K50" s="59" t="s">
        <v>28138</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27.5">
      <c r="A51" s="59" t="s">
        <v>26038</v>
      </c>
      <c r="B51" s="60" t="s">
        <v>28139</v>
      </c>
      <c r="C51" s="59" t="s">
        <v>20723</v>
      </c>
      <c r="D51" s="59" t="s">
        <v>28140</v>
      </c>
      <c r="E51" s="59" t="s">
        <v>27822</v>
      </c>
      <c r="F51" s="59" t="s">
        <v>28141</v>
      </c>
      <c r="H51" s="59" t="s">
        <v>28142</v>
      </c>
      <c r="I51" s="59" t="s">
        <v>28143</v>
      </c>
      <c r="J51" s="59" t="s">
        <v>28137</v>
      </c>
      <c r="K51" s="59" t="s">
        <v>28144</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102">
      <c r="A52" s="59" t="s">
        <v>28145</v>
      </c>
      <c r="B52" s="60" t="s">
        <v>28146</v>
      </c>
      <c r="C52" s="59" t="s">
        <v>1354</v>
      </c>
      <c r="D52" s="59" t="s">
        <v>28147</v>
      </c>
      <c r="E52" s="59" t="s">
        <v>27822</v>
      </c>
      <c r="F52" s="59" t="s">
        <v>28148</v>
      </c>
      <c r="H52" s="59" t="s">
        <v>28149</v>
      </c>
      <c r="I52" s="59" t="s">
        <v>28150</v>
      </c>
      <c r="J52" s="59" t="s">
        <v>8547</v>
      </c>
      <c r="K52" s="59" t="s">
        <v>28151</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165.75">
      <c r="A53" s="59" t="s">
        <v>28152</v>
      </c>
      <c r="B53" s="60" t="s">
        <v>28153</v>
      </c>
      <c r="C53" s="59" t="s">
        <v>3285</v>
      </c>
      <c r="D53" s="59" t="s">
        <v>28154</v>
      </c>
      <c r="E53" s="59" t="s">
        <v>27872</v>
      </c>
      <c r="F53" s="59" t="s">
        <v>28155</v>
      </c>
      <c r="H53" s="59" t="s">
        <v>28156</v>
      </c>
      <c r="I53" s="59" t="s">
        <v>28157</v>
      </c>
      <c r="J53" s="59" t="s">
        <v>28158</v>
      </c>
      <c r="K53" s="59" t="s">
        <v>28159</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395.25">
      <c r="A54" s="59" t="s">
        <v>28160</v>
      </c>
      <c r="B54" s="60" t="s">
        <v>28161</v>
      </c>
      <c r="C54" s="59" t="s">
        <v>10454</v>
      </c>
      <c r="D54" s="59" t="s">
        <v>28162</v>
      </c>
      <c r="E54" s="59" t="s">
        <v>27822</v>
      </c>
      <c r="F54" s="59" t="s">
        <v>28163</v>
      </c>
      <c r="H54" s="59" t="s">
        <v>28164</v>
      </c>
      <c r="I54" s="59" t="s">
        <v>28165</v>
      </c>
      <c r="J54" s="59" t="s">
        <v>24672</v>
      </c>
      <c r="K54" s="59" t="s">
        <v>28166</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89.25">
      <c r="A55" s="59" t="s">
        <v>28167</v>
      </c>
      <c r="B55" s="60" t="s">
        <v>28168</v>
      </c>
      <c r="C55" s="59" t="s">
        <v>14736</v>
      </c>
      <c r="D55" s="59" t="s">
        <v>28169</v>
      </c>
      <c r="E55" s="59" t="s">
        <v>27830</v>
      </c>
      <c r="F55" s="59" t="s">
        <v>28170</v>
      </c>
      <c r="H55" s="59" t="s">
        <v>28171</v>
      </c>
      <c r="I55" s="59" t="s">
        <v>28172</v>
      </c>
      <c r="J55" s="59" t="s">
        <v>3125</v>
      </c>
      <c r="K55" s="59" t="s">
        <v>28173</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89.25">
      <c r="A56" s="59" t="s">
        <v>27907</v>
      </c>
      <c r="B56" s="60" t="s">
        <v>28174</v>
      </c>
      <c r="C56" s="59" t="s">
        <v>28175</v>
      </c>
      <c r="D56" s="59" t="s">
        <v>28176</v>
      </c>
      <c r="E56" s="59" t="s">
        <v>28177</v>
      </c>
      <c r="F56" s="59" t="s">
        <v>28178</v>
      </c>
      <c r="H56" s="59" t="s">
        <v>28179</v>
      </c>
      <c r="I56" s="59" t="s">
        <v>28180</v>
      </c>
      <c r="J56" s="59" t="s">
        <v>3624</v>
      </c>
      <c r="K56" s="59" t="s">
        <v>28181</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255">
      <c r="A57" s="59" t="s">
        <v>28182</v>
      </c>
      <c r="B57" s="60" t="s">
        <v>28183</v>
      </c>
      <c r="C57" s="59" t="s">
        <v>1872</v>
      </c>
      <c r="D57" s="59" t="s">
        <v>28184</v>
      </c>
      <c r="E57" s="59" t="s">
        <v>27822</v>
      </c>
      <c r="F57" s="59" t="s">
        <v>28185</v>
      </c>
      <c r="H57" s="59" t="s">
        <v>28186</v>
      </c>
      <c r="I57" s="59" t="s">
        <v>28187</v>
      </c>
      <c r="J57" s="59" t="s">
        <v>6479</v>
      </c>
      <c r="K57" s="59" t="s">
        <v>28188</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27.5">
      <c r="A58" s="59" t="s">
        <v>28189</v>
      </c>
      <c r="B58" s="60" t="s">
        <v>28190</v>
      </c>
      <c r="C58" s="59" t="s">
        <v>3584</v>
      </c>
      <c r="D58" s="59" t="s">
        <v>28191</v>
      </c>
      <c r="E58" s="59" t="s">
        <v>27872</v>
      </c>
      <c r="F58" s="59" t="s">
        <v>28192</v>
      </c>
      <c r="H58" s="59" t="s">
        <v>28193</v>
      </c>
      <c r="I58" s="59" t="s">
        <v>28194</v>
      </c>
      <c r="J58" s="59" t="s">
        <v>897</v>
      </c>
      <c r="K58" s="59" t="s">
        <v>28195</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114.75">
      <c r="A59" s="59" t="s">
        <v>28196</v>
      </c>
      <c r="B59" s="60" t="s">
        <v>28197</v>
      </c>
      <c r="C59" s="59" t="s">
        <v>3584</v>
      </c>
      <c r="D59" s="59" t="s">
        <v>28198</v>
      </c>
      <c r="E59" s="59" t="s">
        <v>27822</v>
      </c>
      <c r="F59" s="59" t="s">
        <v>28199</v>
      </c>
      <c r="H59" s="59" t="s">
        <v>28200</v>
      </c>
      <c r="I59" s="59" t="s">
        <v>28201</v>
      </c>
      <c r="J59" s="59" t="s">
        <v>800</v>
      </c>
      <c r="K59" s="59" t="s">
        <v>28202</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280.5">
      <c r="A60" s="59" t="s">
        <v>28203</v>
      </c>
      <c r="B60" s="60" t="s">
        <v>28204</v>
      </c>
      <c r="C60" s="59" t="s">
        <v>3584</v>
      </c>
      <c r="D60" s="59" t="s">
        <v>28205</v>
      </c>
      <c r="E60" s="59" t="s">
        <v>27822</v>
      </c>
      <c r="F60" s="59" t="s">
        <v>28206</v>
      </c>
      <c r="H60" s="59" t="s">
        <v>28207</v>
      </c>
      <c r="I60" s="59" t="s">
        <v>28208</v>
      </c>
      <c r="J60" s="59" t="s">
        <v>28209</v>
      </c>
      <c r="K60" s="59" t="s">
        <v>28210</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229.5">
      <c r="A61" s="59" t="s">
        <v>28211</v>
      </c>
      <c r="B61" s="60" t="s">
        <v>28212</v>
      </c>
      <c r="C61" s="59" t="s">
        <v>3584</v>
      </c>
      <c r="D61" s="59" t="s">
        <v>28213</v>
      </c>
      <c r="E61" s="59" t="s">
        <v>27822</v>
      </c>
      <c r="F61" s="59" t="s">
        <v>28214</v>
      </c>
      <c r="H61" s="59" t="s">
        <v>28215</v>
      </c>
      <c r="I61" s="59" t="s">
        <v>28216</v>
      </c>
      <c r="J61" s="59" t="s">
        <v>800</v>
      </c>
      <c r="K61" s="59" t="s">
        <v>28217</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255">
      <c r="A62" s="59" t="s">
        <v>28218</v>
      </c>
      <c r="B62" s="60" t="s">
        <v>28219</v>
      </c>
      <c r="C62" s="59" t="s">
        <v>14728</v>
      </c>
      <c r="D62" s="59" t="s">
        <v>28220</v>
      </c>
      <c r="E62" s="59" t="s">
        <v>27830</v>
      </c>
      <c r="F62" s="59" t="s">
        <v>28221</v>
      </c>
      <c r="H62" s="59" t="s">
        <v>28222</v>
      </c>
      <c r="I62" s="59" t="s">
        <v>28223</v>
      </c>
      <c r="J62" s="59" t="s">
        <v>13948</v>
      </c>
      <c r="K62" s="59" t="s">
        <v>28224</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127.5">
      <c r="A63" s="59" t="s">
        <v>28225</v>
      </c>
      <c r="B63" s="60" t="s">
        <v>28226</v>
      </c>
      <c r="C63" s="59" t="s">
        <v>3678</v>
      </c>
      <c r="D63" s="59" t="s">
        <v>28227</v>
      </c>
      <c r="E63" s="59" t="s">
        <v>27814</v>
      </c>
      <c r="F63" s="59" t="s">
        <v>28228</v>
      </c>
      <c r="H63" s="59" t="s">
        <v>28229</v>
      </c>
      <c r="I63" s="59" t="s">
        <v>28230</v>
      </c>
      <c r="J63" s="59" t="s">
        <v>8741</v>
      </c>
      <c r="K63" s="59" t="s">
        <v>28231</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89.25">
      <c r="A64" s="59" t="s">
        <v>28232</v>
      </c>
      <c r="B64" s="60" t="s">
        <v>28233</v>
      </c>
      <c r="C64" s="59" t="s">
        <v>1374</v>
      </c>
      <c r="D64" s="59" t="s">
        <v>28234</v>
      </c>
      <c r="E64" s="59" t="s">
        <v>27830</v>
      </c>
      <c r="F64" s="59" t="s">
        <v>28235</v>
      </c>
      <c r="H64" s="59" t="s">
        <v>28236</v>
      </c>
      <c r="I64" s="59" t="s">
        <v>28237</v>
      </c>
      <c r="J64" s="59" t="s">
        <v>20619</v>
      </c>
      <c r="K64" s="59" t="s">
        <v>28238</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140.25">
      <c r="A65" s="59" t="s">
        <v>28239</v>
      </c>
      <c r="B65" s="60" t="s">
        <v>28240</v>
      </c>
      <c r="C65" s="59" t="s">
        <v>1676</v>
      </c>
      <c r="D65" s="59" t="s">
        <v>28241</v>
      </c>
      <c r="E65" s="59" t="s">
        <v>27814</v>
      </c>
      <c r="F65" s="59" t="s">
        <v>28242</v>
      </c>
      <c r="H65" s="59" t="s">
        <v>28243</v>
      </c>
      <c r="I65" s="59" t="s">
        <v>28244</v>
      </c>
      <c r="J65" s="59" t="s">
        <v>13918</v>
      </c>
      <c r="K65" s="59" t="s">
        <v>28245</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127.5" hidden="1">
      <c r="A66" s="59" t="s">
        <v>28246</v>
      </c>
      <c r="B66" s="60" t="s">
        <v>28247</v>
      </c>
      <c r="C66" s="59" t="s">
        <v>26453</v>
      </c>
      <c r="D66" s="59" t="s">
        <v>28248</v>
      </c>
      <c r="E66" s="59" t="s">
        <v>28249</v>
      </c>
      <c r="F66" s="59" t="s">
        <v>28250</v>
      </c>
      <c r="H66" s="59" t="s">
        <v>28251</v>
      </c>
      <c r="I66" s="59" t="s">
        <v>28252</v>
      </c>
      <c r="J66" s="59" t="s">
        <v>28253</v>
      </c>
      <c r="K66" s="59" t="s">
        <v>28254</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89.25">
      <c r="A67" s="59" t="s">
        <v>28255</v>
      </c>
      <c r="B67" s="60" t="s">
        <v>28256</v>
      </c>
      <c r="C67" s="59" t="s">
        <v>1364</v>
      </c>
      <c r="D67" s="59" t="s">
        <v>28257</v>
      </c>
      <c r="E67" s="59" t="s">
        <v>28120</v>
      </c>
      <c r="F67" s="59" t="s">
        <v>28258</v>
      </c>
      <c r="H67" s="59" t="s">
        <v>28259</v>
      </c>
      <c r="I67" s="59" t="s">
        <v>28260</v>
      </c>
      <c r="J67" s="59" t="s">
        <v>25138</v>
      </c>
      <c r="K67" s="59" t="s">
        <v>28261</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127.5" hidden="1">
      <c r="A68" s="59" t="s">
        <v>28262</v>
      </c>
      <c r="B68" s="60" t="s">
        <v>28263</v>
      </c>
      <c r="C68" s="59" t="s">
        <v>4874</v>
      </c>
      <c r="D68" s="59" t="s">
        <v>28264</v>
      </c>
      <c r="E68" s="59" t="s">
        <v>28265</v>
      </c>
      <c r="F68" s="59" t="s">
        <v>28266</v>
      </c>
      <c r="H68" s="59" t="s">
        <v>28267</v>
      </c>
      <c r="I68" s="59" t="s">
        <v>28268</v>
      </c>
      <c r="J68" s="59" t="s">
        <v>28269</v>
      </c>
      <c r="K68" s="59" t="s">
        <v>28270</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127.5">
      <c r="A69" s="59" t="s">
        <v>28271</v>
      </c>
      <c r="B69" s="60" t="s">
        <v>28272</v>
      </c>
      <c r="C69" s="59" t="s">
        <v>28273</v>
      </c>
      <c r="D69" s="59" t="s">
        <v>28274</v>
      </c>
      <c r="E69" s="59" t="s">
        <v>27830</v>
      </c>
      <c r="F69" s="59" t="s">
        <v>28275</v>
      </c>
      <c r="H69" s="59" t="s">
        <v>28276</v>
      </c>
      <c r="I69" s="59" t="s">
        <v>28277</v>
      </c>
      <c r="J69" s="59" t="s">
        <v>28278</v>
      </c>
      <c r="K69" s="59" t="s">
        <v>28279</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165.75">
      <c r="A70" s="59" t="s">
        <v>28280</v>
      </c>
      <c r="B70" s="60" t="s">
        <v>28281</v>
      </c>
      <c r="C70" s="59" t="s">
        <v>21915</v>
      </c>
      <c r="D70" s="59" t="s">
        <v>28282</v>
      </c>
      <c r="E70" s="59" t="s">
        <v>27830</v>
      </c>
      <c r="F70" s="59" t="s">
        <v>28283</v>
      </c>
      <c r="H70" s="59" t="s">
        <v>28284</v>
      </c>
      <c r="I70" s="59" t="s">
        <v>28285</v>
      </c>
      <c r="J70" s="59" t="s">
        <v>13959</v>
      </c>
      <c r="K70" s="59" t="s">
        <v>28286</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63.75">
      <c r="A71" s="59" t="s">
        <v>28287</v>
      </c>
      <c r="B71" s="60" t="s">
        <v>28288</v>
      </c>
      <c r="C71" s="59" t="s">
        <v>8578</v>
      </c>
      <c r="D71" s="59" t="s">
        <v>28289</v>
      </c>
      <c r="E71" s="59" t="s">
        <v>28120</v>
      </c>
      <c r="F71" s="59" t="s">
        <v>28290</v>
      </c>
      <c r="H71" s="59" t="s">
        <v>28291</v>
      </c>
      <c r="I71" s="59" t="s">
        <v>28292</v>
      </c>
      <c r="J71" s="59" t="s">
        <v>28293</v>
      </c>
      <c r="K71" s="59" t="s">
        <v>28294</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76.5">
      <c r="A72" s="59" t="s">
        <v>28295</v>
      </c>
      <c r="B72" s="60" t="s">
        <v>28296</v>
      </c>
      <c r="C72" s="59" t="s">
        <v>8578</v>
      </c>
      <c r="D72" s="59" t="s">
        <v>28297</v>
      </c>
      <c r="E72" s="59" t="s">
        <v>27822</v>
      </c>
      <c r="F72" s="59" t="s">
        <v>545</v>
      </c>
      <c r="H72" s="59" t="s">
        <v>28298</v>
      </c>
      <c r="I72" s="59" t="s">
        <v>28299</v>
      </c>
      <c r="J72" s="59" t="s">
        <v>6457</v>
      </c>
      <c r="K72" s="59" t="s">
        <v>28300</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76.5">
      <c r="A73" s="59" t="s">
        <v>28301</v>
      </c>
      <c r="B73" s="60" t="s">
        <v>28302</v>
      </c>
      <c r="C73" s="59" t="s">
        <v>14882</v>
      </c>
      <c r="D73" s="59" t="s">
        <v>28303</v>
      </c>
      <c r="E73" s="59" t="s">
        <v>27830</v>
      </c>
      <c r="F73" s="59" t="s">
        <v>545</v>
      </c>
      <c r="H73" s="59" t="s">
        <v>28304</v>
      </c>
      <c r="I73" s="59" t="s">
        <v>28305</v>
      </c>
      <c r="J73" s="59" t="s">
        <v>28306</v>
      </c>
      <c r="K73" s="59" t="s">
        <v>28307</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204">
      <c r="A74" s="59" t="s">
        <v>28308</v>
      </c>
      <c r="B74" s="60" t="s">
        <v>28309</v>
      </c>
      <c r="C74" s="59" t="s">
        <v>8669</v>
      </c>
      <c r="D74" s="59" t="s">
        <v>28310</v>
      </c>
      <c r="E74" s="59" t="s">
        <v>28120</v>
      </c>
      <c r="F74" s="59" t="s">
        <v>28311</v>
      </c>
      <c r="H74" s="59" t="s">
        <v>28312</v>
      </c>
      <c r="I74" s="59" t="s">
        <v>28313</v>
      </c>
      <c r="J74" s="59" t="s">
        <v>8857</v>
      </c>
      <c r="K74" s="59" t="s">
        <v>28314</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89.25">
      <c r="A75" s="59" t="s">
        <v>28315</v>
      </c>
      <c r="B75" s="60" t="s">
        <v>28316</v>
      </c>
      <c r="C75" s="59" t="s">
        <v>22446</v>
      </c>
      <c r="D75" s="59" t="s">
        <v>28317</v>
      </c>
      <c r="E75" s="59" t="s">
        <v>27822</v>
      </c>
      <c r="F75" s="59" t="s">
        <v>28318</v>
      </c>
      <c r="H75" s="59" t="s">
        <v>28319</v>
      </c>
      <c r="I75" s="59" t="s">
        <v>28320</v>
      </c>
      <c r="J75" s="59" t="s">
        <v>27106</v>
      </c>
      <c r="K75" s="59" t="s">
        <v>28321</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102">
      <c r="A76" s="59" t="s">
        <v>28322</v>
      </c>
      <c r="B76" s="60" t="s">
        <v>28323</v>
      </c>
      <c r="C76" s="59" t="s">
        <v>8669</v>
      </c>
      <c r="D76" s="59" t="s">
        <v>28324</v>
      </c>
      <c r="E76" s="59" t="s">
        <v>28325</v>
      </c>
      <c r="F76" s="59" t="s">
        <v>28326</v>
      </c>
      <c r="H76" s="59" t="s">
        <v>28327</v>
      </c>
      <c r="I76" s="59" t="s">
        <v>28328</v>
      </c>
      <c r="J76" s="59" t="s">
        <v>11807</v>
      </c>
      <c r="K76" s="59" t="s">
        <v>28329</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409.5">
      <c r="A77" s="59" t="s">
        <v>28330</v>
      </c>
      <c r="B77" s="60" t="s">
        <v>28331</v>
      </c>
      <c r="C77" s="59" t="s">
        <v>28332</v>
      </c>
      <c r="D77" s="59" t="s">
        <v>28333</v>
      </c>
      <c r="E77" s="59" t="s">
        <v>27830</v>
      </c>
      <c r="F77" s="59" t="s">
        <v>545</v>
      </c>
      <c r="H77" s="59" t="s">
        <v>28334</v>
      </c>
      <c r="I77" s="59" t="s">
        <v>28335</v>
      </c>
      <c r="J77" s="59" t="s">
        <v>25712</v>
      </c>
      <c r="K77" s="59" t="s">
        <v>28336</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229.5">
      <c r="A78" s="59" t="s">
        <v>28337</v>
      </c>
      <c r="B78" s="60" t="s">
        <v>28338</v>
      </c>
      <c r="C78" s="59" t="s">
        <v>28339</v>
      </c>
      <c r="D78" s="59" t="s">
        <v>28340</v>
      </c>
      <c r="E78" s="59" t="s">
        <v>28341</v>
      </c>
      <c r="F78" s="59" t="s">
        <v>545</v>
      </c>
      <c r="H78" s="59" t="s">
        <v>28342</v>
      </c>
      <c r="I78" s="59" t="s">
        <v>28343</v>
      </c>
      <c r="J78" s="59" t="s">
        <v>28344</v>
      </c>
      <c r="K78" s="59" t="s">
        <v>28345</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242.25">
      <c r="A79" s="59" t="s">
        <v>28346</v>
      </c>
      <c r="B79" s="60" t="s">
        <v>28347</v>
      </c>
      <c r="C79" s="59" t="s">
        <v>28348</v>
      </c>
      <c r="D79" s="59" t="s">
        <v>28349</v>
      </c>
      <c r="E79" s="59" t="s">
        <v>27872</v>
      </c>
      <c r="F79" s="59" t="s">
        <v>545</v>
      </c>
      <c r="H79" s="59" t="s">
        <v>28350</v>
      </c>
      <c r="I79" s="59" t="s">
        <v>28351</v>
      </c>
      <c r="J79" s="59" t="s">
        <v>28352</v>
      </c>
      <c r="K79" s="59" t="s">
        <v>28353</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127.5" hidden="1">
      <c r="A80" s="59" t="s">
        <v>28354</v>
      </c>
      <c r="B80" s="60" t="s">
        <v>28355</v>
      </c>
      <c r="C80" s="59" t="s">
        <v>28356</v>
      </c>
      <c r="D80" s="59" t="s">
        <v>28357</v>
      </c>
      <c r="E80" s="59" t="s">
        <v>28341</v>
      </c>
      <c r="F80" s="59" t="s">
        <v>545</v>
      </c>
      <c r="H80" s="59" t="s">
        <v>28358</v>
      </c>
      <c r="I80" s="59" t="s">
        <v>28359</v>
      </c>
      <c r="J80" s="59" t="s">
        <v>28360</v>
      </c>
      <c r="K80" s="59" t="s">
        <v>28361</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114.75">
      <c r="A81" s="59" t="s">
        <v>28362</v>
      </c>
      <c r="B81" s="60" t="s">
        <v>28363</v>
      </c>
      <c r="C81" s="59" t="s">
        <v>27405</v>
      </c>
      <c r="D81" s="59" t="s">
        <v>28364</v>
      </c>
      <c r="E81" s="59" t="s">
        <v>28365</v>
      </c>
      <c r="F81" s="59" t="s">
        <v>28366</v>
      </c>
      <c r="H81" s="59" t="s">
        <v>28367</v>
      </c>
      <c r="I81" s="59" t="s">
        <v>28368</v>
      </c>
      <c r="J81" s="59" t="s">
        <v>10230</v>
      </c>
      <c r="K81" s="59" t="s">
        <v>28369</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63.75">
      <c r="A82" s="59" t="s">
        <v>28370</v>
      </c>
      <c r="B82" s="60" t="s">
        <v>28371</v>
      </c>
      <c r="C82" s="59" t="s">
        <v>20411</v>
      </c>
      <c r="D82" s="59" t="s">
        <v>28372</v>
      </c>
      <c r="E82" s="59" t="s">
        <v>28373</v>
      </c>
      <c r="F82" s="59" t="s">
        <v>28374</v>
      </c>
      <c r="H82" s="59" t="s">
        <v>545</v>
      </c>
      <c r="I82" s="59" t="s">
        <v>28375</v>
      </c>
      <c r="J82" s="59" t="s">
        <v>3125</v>
      </c>
      <c r="K82" s="59" t="s">
        <v>28376</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25.5">
      <c r="A83" s="59" t="s">
        <v>28377</v>
      </c>
      <c r="B83" s="60" t="s">
        <v>28378</v>
      </c>
      <c r="C83" s="59" t="s">
        <v>8975</v>
      </c>
      <c r="D83" s="59" t="s">
        <v>28379</v>
      </c>
      <c r="E83" s="59" t="s">
        <v>28373</v>
      </c>
      <c r="F83" s="59" t="s">
        <v>28380</v>
      </c>
      <c r="H83" s="59" t="s">
        <v>545</v>
      </c>
      <c r="I83" s="59" t="s">
        <v>28381</v>
      </c>
      <c r="J83" s="59" t="s">
        <v>2752</v>
      </c>
      <c r="K83" s="59" t="s">
        <v>28382</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38.25">
      <c r="A84" s="59" t="s">
        <v>28383</v>
      </c>
      <c r="B84" s="60" t="s">
        <v>28384</v>
      </c>
      <c r="C84" s="59" t="s">
        <v>8991</v>
      </c>
      <c r="D84" s="59" t="s">
        <v>28379</v>
      </c>
      <c r="E84" s="59" t="s">
        <v>28373</v>
      </c>
      <c r="F84" s="59" t="s">
        <v>28385</v>
      </c>
      <c r="H84" s="59" t="s">
        <v>545</v>
      </c>
      <c r="I84" s="59" t="s">
        <v>28386</v>
      </c>
      <c r="J84" s="59" t="s">
        <v>2714</v>
      </c>
      <c r="K84" s="59" t="s">
        <v>28387</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25.5">
      <c r="A85" s="59" t="s">
        <v>28388</v>
      </c>
      <c r="B85" s="60" t="s">
        <v>28389</v>
      </c>
      <c r="C85" s="59" t="s">
        <v>8991</v>
      </c>
      <c r="D85" s="59" t="s">
        <v>28379</v>
      </c>
      <c r="E85" s="59" t="s">
        <v>28373</v>
      </c>
      <c r="F85" s="59" t="s">
        <v>28390</v>
      </c>
      <c r="H85" s="59" t="s">
        <v>545</v>
      </c>
      <c r="I85" s="59" t="s">
        <v>28391</v>
      </c>
      <c r="J85" s="59" t="s">
        <v>2714</v>
      </c>
      <c r="K85" s="59" t="s">
        <v>28392</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140.25">
      <c r="A86" s="59" t="s">
        <v>28393</v>
      </c>
      <c r="B86" s="60" t="s">
        <v>28394</v>
      </c>
      <c r="C86" s="59" t="s">
        <v>8714</v>
      </c>
      <c r="D86" s="59" t="s">
        <v>28395</v>
      </c>
      <c r="E86" s="59" t="s">
        <v>27806</v>
      </c>
      <c r="F86" s="59" t="s">
        <v>28396</v>
      </c>
      <c r="H86" s="59" t="s">
        <v>28397</v>
      </c>
      <c r="I86" s="59" t="s">
        <v>28398</v>
      </c>
      <c r="J86" s="59" t="s">
        <v>28399</v>
      </c>
      <c r="K86" s="59" t="s">
        <v>28400</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140.25" hidden="1">
      <c r="A87" s="59" t="s">
        <v>28401</v>
      </c>
      <c r="B87" s="60" t="s">
        <v>28402</v>
      </c>
      <c r="C87" s="59" t="s">
        <v>28403</v>
      </c>
      <c r="D87" s="59" t="s">
        <v>28404</v>
      </c>
      <c r="E87" s="59" t="s">
        <v>28341</v>
      </c>
      <c r="F87" s="59" t="s">
        <v>545</v>
      </c>
      <c r="H87" s="59" t="s">
        <v>28405</v>
      </c>
      <c r="I87" s="59" t="s">
        <v>28406</v>
      </c>
      <c r="J87" s="59" t="s">
        <v>28407</v>
      </c>
      <c r="K87" s="59" t="s">
        <v>28408</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344.25">
      <c r="A88" s="59" t="s">
        <v>27962</v>
      </c>
      <c r="B88" s="60" t="s">
        <v>28409</v>
      </c>
      <c r="C88" s="59" t="s">
        <v>28410</v>
      </c>
      <c r="D88" s="59" t="s">
        <v>28411</v>
      </c>
      <c r="E88" s="59" t="s">
        <v>27872</v>
      </c>
      <c r="F88" s="59" t="s">
        <v>28412</v>
      </c>
      <c r="H88" s="59" t="s">
        <v>28413</v>
      </c>
      <c r="I88" s="59" t="s">
        <v>28414</v>
      </c>
      <c r="J88" s="59" t="s">
        <v>28415</v>
      </c>
      <c r="K88" s="59" t="s">
        <v>28416</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255" hidden="1">
      <c r="A89" s="59" t="s">
        <v>28417</v>
      </c>
      <c r="B89" s="60" t="s">
        <v>28418</v>
      </c>
      <c r="C89" s="59" t="s">
        <v>28419</v>
      </c>
      <c r="D89" s="59" t="s">
        <v>28420</v>
      </c>
      <c r="E89" s="59" t="s">
        <v>28341</v>
      </c>
      <c r="F89" s="59" t="s">
        <v>545</v>
      </c>
      <c r="H89" s="59" t="s">
        <v>28421</v>
      </c>
      <c r="I89" s="59" t="s">
        <v>28422</v>
      </c>
      <c r="J89" s="59" t="s">
        <v>28423</v>
      </c>
      <c r="K89" s="59" t="s">
        <v>28424</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255">
      <c r="A90" s="59" t="s">
        <v>28425</v>
      </c>
      <c r="B90" s="60" t="s">
        <v>28426</v>
      </c>
      <c r="C90" s="59" t="s">
        <v>28427</v>
      </c>
      <c r="D90" s="59" t="s">
        <v>28428</v>
      </c>
      <c r="E90" s="59" t="s">
        <v>27814</v>
      </c>
      <c r="F90" s="59" t="s">
        <v>28429</v>
      </c>
      <c r="H90" s="59" t="s">
        <v>28430</v>
      </c>
      <c r="I90" s="59" t="s">
        <v>28431</v>
      </c>
      <c r="J90" s="59" t="s">
        <v>28432</v>
      </c>
      <c r="K90" s="59" t="s">
        <v>28433</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89.25">
      <c r="A91" s="59" t="s">
        <v>28434</v>
      </c>
      <c r="B91" s="60" t="s">
        <v>28435</v>
      </c>
      <c r="C91" s="59" t="s">
        <v>8767</v>
      </c>
      <c r="D91" s="59" t="s">
        <v>28436</v>
      </c>
      <c r="E91" s="59" t="s">
        <v>27830</v>
      </c>
      <c r="F91" s="59" t="s">
        <v>28437</v>
      </c>
      <c r="H91" s="59" t="s">
        <v>28438</v>
      </c>
      <c r="I91" s="59" t="s">
        <v>28439</v>
      </c>
      <c r="J91" s="59" t="s">
        <v>4318</v>
      </c>
      <c r="K91" s="59" t="s">
        <v>28440</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191.25">
      <c r="A92" s="59" t="s">
        <v>28441</v>
      </c>
      <c r="B92" s="60" t="s">
        <v>28442</v>
      </c>
      <c r="C92" s="59" t="s">
        <v>8767</v>
      </c>
      <c r="D92" s="59" t="s">
        <v>28443</v>
      </c>
      <c r="E92" s="59" t="s">
        <v>27822</v>
      </c>
      <c r="F92" s="59" t="s">
        <v>28444</v>
      </c>
      <c r="H92" s="59" t="s">
        <v>28445</v>
      </c>
      <c r="I92" s="59" t="s">
        <v>28446</v>
      </c>
      <c r="J92" s="59" t="s">
        <v>17766</v>
      </c>
      <c r="K92" s="59" t="s">
        <v>28447</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242.25">
      <c r="A93" s="59" t="s">
        <v>28448</v>
      </c>
      <c r="B93" s="60" t="s">
        <v>28449</v>
      </c>
      <c r="C93" s="59" t="s">
        <v>21915</v>
      </c>
      <c r="D93" s="59" t="s">
        <v>28450</v>
      </c>
      <c r="E93" s="59" t="s">
        <v>28120</v>
      </c>
      <c r="F93" s="59" t="s">
        <v>28451</v>
      </c>
      <c r="H93" s="59" t="s">
        <v>28452</v>
      </c>
      <c r="I93" s="59" t="s">
        <v>28453</v>
      </c>
      <c r="J93" s="59" t="s">
        <v>28454</v>
      </c>
      <c r="K93" s="59" t="s">
        <v>28455</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140.25">
      <c r="A94" s="59" t="s">
        <v>28456</v>
      </c>
      <c r="B94" s="60" t="s">
        <v>28457</v>
      </c>
      <c r="C94" s="59" t="s">
        <v>28458</v>
      </c>
      <c r="D94" s="59" t="s">
        <v>28459</v>
      </c>
      <c r="E94" s="59" t="s">
        <v>28460</v>
      </c>
      <c r="F94" s="59" t="s">
        <v>545</v>
      </c>
      <c r="H94" s="59" t="s">
        <v>28461</v>
      </c>
      <c r="I94" s="59" t="s">
        <v>28462</v>
      </c>
      <c r="J94" s="59" t="s">
        <v>28463</v>
      </c>
      <c r="K94" s="59" t="s">
        <v>28464</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89.25">
      <c r="A95" s="59" t="s">
        <v>28465</v>
      </c>
      <c r="B95" s="60" t="s">
        <v>28466</v>
      </c>
      <c r="C95" s="59" t="s">
        <v>8798</v>
      </c>
      <c r="D95" s="59" t="s">
        <v>28467</v>
      </c>
      <c r="E95" s="59" t="s">
        <v>27830</v>
      </c>
      <c r="F95" s="59" t="s">
        <v>28468</v>
      </c>
      <c r="H95" s="59" t="s">
        <v>28469</v>
      </c>
      <c r="I95" s="59" t="s">
        <v>28470</v>
      </c>
      <c r="J95" s="59" t="s">
        <v>27998</v>
      </c>
      <c r="K95" s="59" t="s">
        <v>28471</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114.75">
      <c r="A96" s="59" t="s">
        <v>28472</v>
      </c>
      <c r="B96" s="60" t="s">
        <v>28473</v>
      </c>
      <c r="C96" s="59" t="s">
        <v>8798</v>
      </c>
      <c r="D96" s="59" t="s">
        <v>28474</v>
      </c>
      <c r="E96" s="59" t="s">
        <v>27830</v>
      </c>
      <c r="F96" s="59" t="s">
        <v>28475</v>
      </c>
      <c r="H96" s="59" t="s">
        <v>28476</v>
      </c>
      <c r="I96" s="59" t="s">
        <v>28477</v>
      </c>
      <c r="J96" s="59" t="s">
        <v>20799</v>
      </c>
      <c r="K96" s="59" t="s">
        <v>28478</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76.5">
      <c r="A97" s="59" t="s">
        <v>28479</v>
      </c>
      <c r="B97" s="60" t="s">
        <v>28480</v>
      </c>
      <c r="C97" s="59" t="s">
        <v>8798</v>
      </c>
      <c r="D97" s="59" t="s">
        <v>28481</v>
      </c>
      <c r="E97" s="59" t="s">
        <v>27822</v>
      </c>
      <c r="F97" s="59" t="s">
        <v>28482</v>
      </c>
      <c r="H97" s="59" t="s">
        <v>28483</v>
      </c>
      <c r="I97" s="59" t="s">
        <v>28484</v>
      </c>
      <c r="J97" s="59" t="s">
        <v>3603</v>
      </c>
      <c r="K97" s="59" t="s">
        <v>28485</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242.25">
      <c r="A98" s="59" t="s">
        <v>28486</v>
      </c>
      <c r="B98" s="60" t="s">
        <v>28487</v>
      </c>
      <c r="C98" s="59" t="s">
        <v>8798</v>
      </c>
      <c r="D98" s="59" t="s">
        <v>28488</v>
      </c>
      <c r="E98" s="59" t="s">
        <v>27822</v>
      </c>
      <c r="F98" s="59" t="s">
        <v>28489</v>
      </c>
      <c r="H98" s="59" t="s">
        <v>28490</v>
      </c>
      <c r="I98" s="59" t="s">
        <v>28491</v>
      </c>
      <c r="J98" s="59" t="s">
        <v>6457</v>
      </c>
      <c r="K98" s="59" t="s">
        <v>28492</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165.75">
      <c r="A99" s="59" t="s">
        <v>28493</v>
      </c>
      <c r="B99" s="60" t="s">
        <v>28494</v>
      </c>
      <c r="C99" s="59" t="s">
        <v>28495</v>
      </c>
      <c r="D99" s="59" t="s">
        <v>28496</v>
      </c>
      <c r="E99" s="59" t="s">
        <v>28497</v>
      </c>
      <c r="F99" s="59" t="s">
        <v>28498</v>
      </c>
      <c r="H99" s="59" t="s">
        <v>28499</v>
      </c>
      <c r="I99" s="59" t="s">
        <v>28500</v>
      </c>
      <c r="J99" s="59" t="s">
        <v>19385</v>
      </c>
      <c r="K99" s="59" t="s">
        <v>28501</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178.5">
      <c r="A100" s="59" t="s">
        <v>28502</v>
      </c>
      <c r="B100" s="60" t="s">
        <v>28503</v>
      </c>
      <c r="C100" s="59" t="s">
        <v>3277</v>
      </c>
      <c r="D100" s="59" t="s">
        <v>28504</v>
      </c>
      <c r="E100" s="59" t="s">
        <v>28505</v>
      </c>
      <c r="F100" s="59" t="s">
        <v>28506</v>
      </c>
      <c r="H100" s="59" t="s">
        <v>28507</v>
      </c>
      <c r="I100" s="59" t="s">
        <v>28508</v>
      </c>
      <c r="J100" s="59" t="s">
        <v>2706</v>
      </c>
      <c r="K100" s="59" t="s">
        <v>28509</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127.5">
      <c r="A101" s="59" t="s">
        <v>28510</v>
      </c>
      <c r="B101" s="60" t="s">
        <v>28511</v>
      </c>
      <c r="C101" s="59" t="s">
        <v>3277</v>
      </c>
      <c r="D101" s="59" t="s">
        <v>28512</v>
      </c>
      <c r="E101" s="59" t="s">
        <v>27830</v>
      </c>
      <c r="F101" s="59" t="s">
        <v>28513</v>
      </c>
      <c r="H101" s="59" t="s">
        <v>28514</v>
      </c>
      <c r="I101" s="59" t="s">
        <v>28515</v>
      </c>
      <c r="J101" s="59" t="s">
        <v>7357</v>
      </c>
      <c r="K101" s="59" t="s">
        <v>28516</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140.25">
      <c r="A102" s="59" t="s">
        <v>28517</v>
      </c>
      <c r="B102" s="60" t="s">
        <v>28518</v>
      </c>
      <c r="C102" s="59" t="s">
        <v>17444</v>
      </c>
      <c r="D102" s="59" t="s">
        <v>28519</v>
      </c>
      <c r="E102" s="59" t="s">
        <v>27814</v>
      </c>
      <c r="F102" s="59" t="s">
        <v>28520</v>
      </c>
      <c r="H102" s="59" t="s">
        <v>28521</v>
      </c>
      <c r="I102" s="59" t="s">
        <v>28522</v>
      </c>
      <c r="J102" s="59" t="s">
        <v>28523</v>
      </c>
      <c r="K102" s="59" t="s">
        <v>28524</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76.5">
      <c r="A103" s="59" t="s">
        <v>28525</v>
      </c>
      <c r="B103" s="60" t="s">
        <v>28526</v>
      </c>
      <c r="C103" s="59" t="s">
        <v>17444</v>
      </c>
      <c r="D103" s="59" t="s">
        <v>28527</v>
      </c>
      <c r="E103" s="59" t="s">
        <v>27806</v>
      </c>
      <c r="F103" s="59" t="s">
        <v>28528</v>
      </c>
      <c r="H103" s="59" t="s">
        <v>28529</v>
      </c>
      <c r="I103" s="59" t="s">
        <v>28530</v>
      </c>
      <c r="J103" s="59" t="s">
        <v>28531</v>
      </c>
      <c r="K103" s="59" t="s">
        <v>28532</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89.25">
      <c r="A104" s="59" t="s">
        <v>28533</v>
      </c>
      <c r="B104" s="60" t="s">
        <v>28534</v>
      </c>
      <c r="C104" s="59" t="s">
        <v>28535</v>
      </c>
      <c r="D104" s="59" t="s">
        <v>28536</v>
      </c>
      <c r="E104" s="59" t="s">
        <v>27822</v>
      </c>
      <c r="F104" s="59" t="s">
        <v>28537</v>
      </c>
      <c r="H104" s="59" t="s">
        <v>28538</v>
      </c>
      <c r="I104" s="59" t="s">
        <v>28539</v>
      </c>
      <c r="J104" s="59" t="s">
        <v>10415</v>
      </c>
      <c r="K104" s="59" t="s">
        <v>28540</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25.5">
      <c r="A105" s="59" t="s">
        <v>28541</v>
      </c>
      <c r="B105" s="60" t="s">
        <v>28542</v>
      </c>
      <c r="C105" s="59" t="s">
        <v>1420</v>
      </c>
      <c r="D105" s="59" t="s">
        <v>28379</v>
      </c>
      <c r="E105" s="59" t="s">
        <v>28373</v>
      </c>
      <c r="F105" s="59" t="s">
        <v>28543</v>
      </c>
      <c r="H105" s="59" t="s">
        <v>545</v>
      </c>
      <c r="I105" s="59" t="s">
        <v>28544</v>
      </c>
      <c r="J105" s="59" t="s">
        <v>3698</v>
      </c>
      <c r="K105" s="59" t="s">
        <v>28545</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25.5">
      <c r="A106" s="59" t="s">
        <v>28546</v>
      </c>
      <c r="B106" s="60" t="s">
        <v>28547</v>
      </c>
      <c r="C106" s="59" t="s">
        <v>1420</v>
      </c>
      <c r="D106" s="59" t="s">
        <v>28379</v>
      </c>
      <c r="E106" s="59" t="s">
        <v>28373</v>
      </c>
      <c r="F106" s="59" t="s">
        <v>28548</v>
      </c>
      <c r="H106" s="59" t="s">
        <v>545</v>
      </c>
      <c r="I106" s="59" t="s">
        <v>28549</v>
      </c>
      <c r="J106" s="59" t="s">
        <v>2714</v>
      </c>
      <c r="K106" s="59" t="s">
        <v>28550</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25.5">
      <c r="A107" s="59" t="s">
        <v>28551</v>
      </c>
      <c r="B107" s="60" t="s">
        <v>28552</v>
      </c>
      <c r="C107" s="59" t="s">
        <v>1420</v>
      </c>
      <c r="D107" s="59" t="s">
        <v>28379</v>
      </c>
      <c r="E107" s="59" t="s">
        <v>28373</v>
      </c>
      <c r="F107" s="59" t="s">
        <v>28553</v>
      </c>
      <c r="H107" s="59" t="s">
        <v>545</v>
      </c>
      <c r="I107" s="59" t="s">
        <v>28554</v>
      </c>
      <c r="J107" s="59" t="s">
        <v>2714</v>
      </c>
      <c r="K107" s="59" t="s">
        <v>28555</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89.25">
      <c r="A108" s="59" t="s">
        <v>27938</v>
      </c>
      <c r="B108" s="60" t="s">
        <v>28556</v>
      </c>
      <c r="C108" s="59" t="s">
        <v>8991</v>
      </c>
      <c r="D108" s="59" t="s">
        <v>28557</v>
      </c>
      <c r="E108" s="59" t="s">
        <v>28558</v>
      </c>
      <c r="F108" s="59" t="s">
        <v>28559</v>
      </c>
      <c r="H108" s="59" t="s">
        <v>28560</v>
      </c>
      <c r="I108" s="59" t="s">
        <v>28561</v>
      </c>
      <c r="J108" s="59" t="s">
        <v>10899</v>
      </c>
      <c r="K108" s="59" t="s">
        <v>28562</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76.5">
      <c r="A109" s="59" t="s">
        <v>28563</v>
      </c>
      <c r="B109" s="60" t="s">
        <v>28564</v>
      </c>
      <c r="C109" s="59" t="s">
        <v>13323</v>
      </c>
      <c r="D109" s="59" t="s">
        <v>28565</v>
      </c>
      <c r="E109" s="59" t="s">
        <v>27830</v>
      </c>
      <c r="F109" s="59" t="s">
        <v>28566</v>
      </c>
      <c r="H109" s="59" t="s">
        <v>28567</v>
      </c>
      <c r="I109" s="59" t="s">
        <v>28568</v>
      </c>
      <c r="J109" s="59" t="s">
        <v>1682</v>
      </c>
      <c r="K109" s="59" t="s">
        <v>28569</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51">
      <c r="A110" s="59" t="s">
        <v>28570</v>
      </c>
      <c r="B110" s="60" t="s">
        <v>28571</v>
      </c>
      <c r="C110" s="59" t="s">
        <v>28495</v>
      </c>
      <c r="D110" s="59" t="s">
        <v>28572</v>
      </c>
      <c r="E110" s="59" t="s">
        <v>27814</v>
      </c>
      <c r="F110" s="59" t="s">
        <v>28573</v>
      </c>
      <c r="H110" s="59" t="s">
        <v>28574</v>
      </c>
      <c r="I110" s="59" t="s">
        <v>28575</v>
      </c>
      <c r="J110" s="59" t="s">
        <v>11661</v>
      </c>
      <c r="K110" s="59" t="s">
        <v>28576</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89.25">
      <c r="A111" s="59" t="s">
        <v>28577</v>
      </c>
      <c r="B111" s="60" t="s">
        <v>28578</v>
      </c>
      <c r="C111" s="59" t="s">
        <v>8975</v>
      </c>
      <c r="D111" s="59" t="s">
        <v>28579</v>
      </c>
      <c r="E111" s="59" t="s">
        <v>28580</v>
      </c>
      <c r="F111" s="59" t="s">
        <v>28581</v>
      </c>
      <c r="H111" s="59" t="s">
        <v>28582</v>
      </c>
      <c r="I111" s="59" t="s">
        <v>28583</v>
      </c>
      <c r="J111" s="59" t="s">
        <v>28584</v>
      </c>
      <c r="K111" s="59" t="s">
        <v>28585</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63.75">
      <c r="A112" s="59" t="s">
        <v>28586</v>
      </c>
      <c r="B112" s="60" t="s">
        <v>28587</v>
      </c>
      <c r="C112" s="59" t="s">
        <v>3015</v>
      </c>
      <c r="D112" s="59" t="s">
        <v>28588</v>
      </c>
      <c r="E112" s="59" t="s">
        <v>27830</v>
      </c>
      <c r="F112" s="59" t="s">
        <v>28589</v>
      </c>
      <c r="H112" s="59" t="s">
        <v>28590</v>
      </c>
      <c r="I112" s="59" t="s">
        <v>28591</v>
      </c>
      <c r="J112" s="59" t="s">
        <v>28592</v>
      </c>
      <c r="K112" s="59" t="s">
        <v>28593</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267.75">
      <c r="A113" s="59" t="s">
        <v>28594</v>
      </c>
      <c r="B113" s="60" t="s">
        <v>28595</v>
      </c>
      <c r="C113" s="59" t="s">
        <v>3015</v>
      </c>
      <c r="D113" s="59" t="s">
        <v>28596</v>
      </c>
      <c r="E113" s="59" t="s">
        <v>27822</v>
      </c>
      <c r="F113" s="59" t="s">
        <v>28597</v>
      </c>
      <c r="H113" s="59" t="s">
        <v>28598</v>
      </c>
      <c r="I113" s="59" t="s">
        <v>28599</v>
      </c>
      <c r="J113" s="59" t="s">
        <v>28600</v>
      </c>
      <c r="K113" s="59" t="s">
        <v>28601</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229.5">
      <c r="A114" s="59" t="s">
        <v>28602</v>
      </c>
      <c r="B114" s="60" t="s">
        <v>28603</v>
      </c>
      <c r="C114" s="59" t="s">
        <v>3015</v>
      </c>
      <c r="D114" s="59" t="s">
        <v>28604</v>
      </c>
      <c r="E114" s="59" t="s">
        <v>27830</v>
      </c>
      <c r="F114" s="59" t="s">
        <v>28605</v>
      </c>
      <c r="H114" s="59" t="s">
        <v>28606</v>
      </c>
      <c r="I114" s="59" t="s">
        <v>28607</v>
      </c>
      <c r="J114" s="59" t="s">
        <v>4318</v>
      </c>
      <c r="K114" s="59" t="s">
        <v>28608</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153">
      <c r="A115" s="59" t="s">
        <v>28609</v>
      </c>
      <c r="B115" s="60" t="s">
        <v>28610</v>
      </c>
      <c r="C115" s="59" t="s">
        <v>1429</v>
      </c>
      <c r="D115" s="59" t="s">
        <v>28611</v>
      </c>
      <c r="E115" s="59" t="s">
        <v>27830</v>
      </c>
      <c r="F115" s="59" t="s">
        <v>28612</v>
      </c>
      <c r="H115" s="59" t="s">
        <v>28613</v>
      </c>
      <c r="I115" s="59" t="s">
        <v>28614</v>
      </c>
      <c r="J115" s="59" t="s">
        <v>2896</v>
      </c>
      <c r="K115" s="59" t="s">
        <v>28615</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114.75">
      <c r="A116" s="59" t="s">
        <v>28616</v>
      </c>
      <c r="B116" s="60" t="s">
        <v>28617</v>
      </c>
      <c r="C116" s="59" t="s">
        <v>1429</v>
      </c>
      <c r="D116" s="59" t="s">
        <v>28618</v>
      </c>
      <c r="E116" s="59" t="s">
        <v>28619</v>
      </c>
      <c r="F116" s="59" t="s">
        <v>28620</v>
      </c>
      <c r="H116" s="59" t="s">
        <v>28621</v>
      </c>
      <c r="I116" s="59" t="s">
        <v>28622</v>
      </c>
      <c r="J116" s="59" t="s">
        <v>20774</v>
      </c>
      <c r="K116" s="59" t="s">
        <v>28623</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25.5">
      <c r="A117" s="59" t="s">
        <v>28624</v>
      </c>
      <c r="B117" s="60" t="s">
        <v>28625</v>
      </c>
      <c r="C117" s="59" t="s">
        <v>9131</v>
      </c>
      <c r="D117" s="59" t="s">
        <v>28379</v>
      </c>
      <c r="E117" s="59" t="s">
        <v>28373</v>
      </c>
      <c r="F117" s="59" t="s">
        <v>28626</v>
      </c>
      <c r="H117" s="59" t="s">
        <v>545</v>
      </c>
      <c r="I117" s="59" t="s">
        <v>28627</v>
      </c>
      <c r="J117" s="59" t="s">
        <v>3714</v>
      </c>
      <c r="K117" s="59" t="s">
        <v>28628</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38.25">
      <c r="A118" s="59" t="s">
        <v>28629</v>
      </c>
      <c r="B118" s="60" t="s">
        <v>28630</v>
      </c>
      <c r="C118" s="59" t="s">
        <v>9131</v>
      </c>
      <c r="D118" s="59" t="s">
        <v>28379</v>
      </c>
      <c r="E118" s="59" t="s">
        <v>28373</v>
      </c>
      <c r="F118" s="59" t="s">
        <v>28631</v>
      </c>
      <c r="H118" s="59" t="s">
        <v>545</v>
      </c>
      <c r="I118" s="59" t="s">
        <v>28632</v>
      </c>
      <c r="J118" s="59" t="s">
        <v>3714</v>
      </c>
      <c r="K118" s="59" t="s">
        <v>28633</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140.25" hidden="1">
      <c r="A119" s="59" t="s">
        <v>26038</v>
      </c>
      <c r="B119" s="60" t="s">
        <v>28634</v>
      </c>
      <c r="C119" s="59" t="s">
        <v>6731</v>
      </c>
      <c r="D119" s="59" t="s">
        <v>28635</v>
      </c>
      <c r="E119" s="59" t="s">
        <v>27822</v>
      </c>
      <c r="F119" s="59" t="s">
        <v>28636</v>
      </c>
      <c r="H119" s="59" t="s">
        <v>28637</v>
      </c>
      <c r="I119" s="59" t="s">
        <v>28638</v>
      </c>
      <c r="J119" s="59" t="s">
        <v>28639</v>
      </c>
      <c r="K119" s="59" t="s">
        <v>28640</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127.5">
      <c r="A120" s="59" t="s">
        <v>28641</v>
      </c>
      <c r="B120" s="60" t="s">
        <v>28642</v>
      </c>
      <c r="C120" s="59" t="s">
        <v>24788</v>
      </c>
      <c r="D120" s="59" t="s">
        <v>28643</v>
      </c>
      <c r="E120" s="59" t="s">
        <v>27814</v>
      </c>
      <c r="F120" s="59" t="s">
        <v>28644</v>
      </c>
      <c r="H120" s="59" t="s">
        <v>28645</v>
      </c>
      <c r="I120" s="59" t="s">
        <v>28646</v>
      </c>
      <c r="J120" s="59" t="s">
        <v>28647</v>
      </c>
      <c r="K120" s="59" t="s">
        <v>28648</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76.5">
      <c r="A121" s="59" t="s">
        <v>28649</v>
      </c>
      <c r="B121" s="60" t="s">
        <v>28650</v>
      </c>
      <c r="C121" s="59" t="s">
        <v>9093</v>
      </c>
      <c r="D121" s="59" t="s">
        <v>28651</v>
      </c>
      <c r="E121" s="59" t="s">
        <v>27822</v>
      </c>
      <c r="F121" s="59" t="s">
        <v>28652</v>
      </c>
      <c r="H121" s="59" t="s">
        <v>28653</v>
      </c>
      <c r="I121" s="59" t="s">
        <v>28654</v>
      </c>
      <c r="J121" s="59" t="s">
        <v>28655</v>
      </c>
      <c r="K121" s="59" t="s">
        <v>28656</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153">
      <c r="A122" s="59" t="s">
        <v>28657</v>
      </c>
      <c r="B122" s="60" t="s">
        <v>28658</v>
      </c>
      <c r="C122" s="59" t="s">
        <v>28659</v>
      </c>
      <c r="D122" s="59" t="s">
        <v>28660</v>
      </c>
      <c r="E122" s="59" t="s">
        <v>27822</v>
      </c>
      <c r="F122" s="59" t="s">
        <v>28661</v>
      </c>
      <c r="H122" s="59" t="s">
        <v>28662</v>
      </c>
      <c r="I122" s="59" t="s">
        <v>28663</v>
      </c>
      <c r="J122" s="59" t="s">
        <v>15108</v>
      </c>
      <c r="K122" s="59" t="s">
        <v>28664</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114.75">
      <c r="A123" s="59" t="s">
        <v>28665</v>
      </c>
      <c r="B123" s="60" t="s">
        <v>28666</v>
      </c>
      <c r="C123" s="59" t="s">
        <v>9140</v>
      </c>
      <c r="D123" s="59" t="s">
        <v>28667</v>
      </c>
      <c r="E123" s="59" t="s">
        <v>27830</v>
      </c>
      <c r="F123" s="59" t="s">
        <v>28668</v>
      </c>
      <c r="H123" s="59" t="s">
        <v>28669</v>
      </c>
      <c r="I123" s="59" t="s">
        <v>28670</v>
      </c>
      <c r="J123" s="59" t="s">
        <v>28671</v>
      </c>
      <c r="K123" s="59" t="s">
        <v>28672</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165.75">
      <c r="A124" s="59" t="s">
        <v>28673</v>
      </c>
      <c r="B124" s="60" t="s">
        <v>28674</v>
      </c>
      <c r="C124" s="59" t="s">
        <v>9140</v>
      </c>
      <c r="D124" s="59" t="s">
        <v>28675</v>
      </c>
      <c r="E124" s="59" t="s">
        <v>27830</v>
      </c>
      <c r="F124" s="59" t="s">
        <v>28676</v>
      </c>
      <c r="H124" s="59" t="s">
        <v>28677</v>
      </c>
      <c r="I124" s="59" t="s">
        <v>28678</v>
      </c>
      <c r="J124" s="59" t="s">
        <v>3441</v>
      </c>
      <c r="K124" s="59" t="s">
        <v>28679</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229.5" hidden="1">
      <c r="A125" s="59" t="s">
        <v>28616</v>
      </c>
      <c r="B125" s="60" t="s">
        <v>28680</v>
      </c>
      <c r="C125" s="59" t="s">
        <v>28681</v>
      </c>
      <c r="D125" s="59" t="s">
        <v>28682</v>
      </c>
      <c r="E125" s="59" t="s">
        <v>27822</v>
      </c>
      <c r="F125" s="59" t="s">
        <v>28683</v>
      </c>
      <c r="H125" s="59" t="s">
        <v>28684</v>
      </c>
      <c r="I125" s="59" t="s">
        <v>28685</v>
      </c>
      <c r="J125" s="59" t="s">
        <v>28686</v>
      </c>
      <c r="K125" s="59" t="s">
        <v>28687</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409.5">
      <c r="A126" s="59" t="s">
        <v>27962</v>
      </c>
      <c r="B126" s="60" t="s">
        <v>28688</v>
      </c>
      <c r="C126" s="59" t="s">
        <v>28689</v>
      </c>
      <c r="D126" s="59" t="s">
        <v>28690</v>
      </c>
      <c r="E126" s="59" t="s">
        <v>27872</v>
      </c>
      <c r="F126" s="59" t="s">
        <v>28691</v>
      </c>
      <c r="H126" s="59" t="s">
        <v>28692</v>
      </c>
      <c r="I126" s="59" t="s">
        <v>28693</v>
      </c>
      <c r="J126" s="59" t="s">
        <v>21806</v>
      </c>
      <c r="K126" s="59" t="s">
        <v>28694</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165.75">
      <c r="A127" s="59" t="s">
        <v>28695</v>
      </c>
      <c r="B127" s="60" t="s">
        <v>28696</v>
      </c>
      <c r="C127" s="59" t="s">
        <v>28697</v>
      </c>
      <c r="D127" s="59" t="s">
        <v>28698</v>
      </c>
      <c r="E127" s="59" t="s">
        <v>27830</v>
      </c>
      <c r="F127" s="59" t="s">
        <v>545</v>
      </c>
      <c r="H127" s="59" t="s">
        <v>28699</v>
      </c>
      <c r="I127" s="59" t="s">
        <v>28700</v>
      </c>
      <c r="J127" s="59" t="s">
        <v>10038</v>
      </c>
      <c r="K127" s="59" t="s">
        <v>28701</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267.75">
      <c r="A128" s="59" t="s">
        <v>28702</v>
      </c>
      <c r="B128" s="60" t="s">
        <v>28703</v>
      </c>
      <c r="C128" s="59" t="s">
        <v>1880</v>
      </c>
      <c r="D128" s="59" t="s">
        <v>28704</v>
      </c>
      <c r="E128" s="59" t="s">
        <v>27822</v>
      </c>
      <c r="F128" s="59" t="s">
        <v>28705</v>
      </c>
      <c r="H128" s="59" t="s">
        <v>28706</v>
      </c>
      <c r="I128" s="59" t="s">
        <v>28707</v>
      </c>
      <c r="J128" s="59" t="s">
        <v>28708</v>
      </c>
      <c r="K128" s="59" t="s">
        <v>28709</v>
      </c>
      <c r="L128" s="59" t="s">
        <v>28710</v>
      </c>
      <c r="M128" s="59" t="s">
        <v>28711</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357">
      <c r="A129" s="59" t="s">
        <v>28712</v>
      </c>
      <c r="B129" s="60" t="s">
        <v>28713</v>
      </c>
      <c r="C129" s="59" t="s">
        <v>28714</v>
      </c>
      <c r="D129" s="59" t="s">
        <v>28715</v>
      </c>
      <c r="E129" s="59" t="s">
        <v>27830</v>
      </c>
      <c r="F129" s="59" t="s">
        <v>28716</v>
      </c>
      <c r="H129" s="59" t="s">
        <v>28717</v>
      </c>
      <c r="I129" s="59" t="s">
        <v>28718</v>
      </c>
      <c r="J129" s="59" t="s">
        <v>3603</v>
      </c>
      <c r="K129" s="59" t="s">
        <v>28719</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280.5">
      <c r="A130" s="59" t="s">
        <v>28720</v>
      </c>
      <c r="B130" s="60" t="s">
        <v>28721</v>
      </c>
      <c r="C130" s="59" t="s">
        <v>28714</v>
      </c>
      <c r="D130" s="59" t="s">
        <v>28722</v>
      </c>
      <c r="E130" s="59" t="s">
        <v>28341</v>
      </c>
      <c r="F130" s="59" t="s">
        <v>28723</v>
      </c>
      <c r="H130" s="59" t="s">
        <v>28724</v>
      </c>
      <c r="I130" s="59" t="s">
        <v>28725</v>
      </c>
      <c r="J130" s="59" t="s">
        <v>2752</v>
      </c>
      <c r="K130" s="59" t="s">
        <v>28726</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153">
      <c r="A131" s="59" t="s">
        <v>28727</v>
      </c>
      <c r="B131" s="60" t="s">
        <v>28728</v>
      </c>
      <c r="C131" s="59" t="s">
        <v>28714</v>
      </c>
      <c r="D131" s="59" t="s">
        <v>28729</v>
      </c>
      <c r="E131" s="59" t="s">
        <v>27872</v>
      </c>
      <c r="F131" s="59" t="s">
        <v>28730</v>
      </c>
      <c r="H131" s="59" t="s">
        <v>28731</v>
      </c>
      <c r="I131" s="59" t="s">
        <v>28732</v>
      </c>
      <c r="J131" s="59" t="s">
        <v>21680</v>
      </c>
      <c r="K131" s="59" t="s">
        <v>28733</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89.25">
      <c r="A132" s="59" t="s">
        <v>28734</v>
      </c>
      <c r="B132" s="60" t="s">
        <v>28735</v>
      </c>
      <c r="C132" s="59" t="s">
        <v>28736</v>
      </c>
      <c r="D132" s="59" t="s">
        <v>545</v>
      </c>
      <c r="E132" s="59" t="s">
        <v>27830</v>
      </c>
      <c r="F132" s="59" t="s">
        <v>28737</v>
      </c>
      <c r="H132" s="59" t="s">
        <v>28738</v>
      </c>
      <c r="I132" s="59" t="s">
        <v>28739</v>
      </c>
      <c r="J132" s="59" t="s">
        <v>28740</v>
      </c>
      <c r="K132" s="59" t="s">
        <v>28741</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114.75">
      <c r="A133" s="59" t="s">
        <v>28742</v>
      </c>
      <c r="B133" s="60" t="s">
        <v>28743</v>
      </c>
      <c r="C133" s="59" t="s">
        <v>28714</v>
      </c>
      <c r="D133" s="59" t="s">
        <v>28744</v>
      </c>
      <c r="E133" s="59" t="s">
        <v>27806</v>
      </c>
      <c r="F133" s="59" t="s">
        <v>28745</v>
      </c>
      <c r="H133" s="59" t="s">
        <v>28746</v>
      </c>
      <c r="I133" s="59" t="s">
        <v>28747</v>
      </c>
      <c r="J133" s="59" t="s">
        <v>4813</v>
      </c>
      <c r="K133" s="59" t="s">
        <v>28748</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63.75">
      <c r="A134" s="59" t="s">
        <v>28749</v>
      </c>
      <c r="B134" s="60" t="s">
        <v>28750</v>
      </c>
      <c r="C134" s="59" t="s">
        <v>28751</v>
      </c>
      <c r="D134" s="59" t="s">
        <v>28752</v>
      </c>
      <c r="E134" s="59" t="s">
        <v>28120</v>
      </c>
      <c r="F134" s="59" t="s">
        <v>28753</v>
      </c>
      <c r="H134" s="59" t="s">
        <v>28754</v>
      </c>
      <c r="I134" s="59" t="s">
        <v>28755</v>
      </c>
      <c r="J134" s="59" t="s">
        <v>25939</v>
      </c>
      <c r="K134" s="59" t="s">
        <v>28756</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409.5">
      <c r="A135" s="59" t="s">
        <v>28757</v>
      </c>
      <c r="B135" s="60" t="s">
        <v>28758</v>
      </c>
      <c r="C135" s="59" t="s">
        <v>28751</v>
      </c>
      <c r="D135" s="59" t="s">
        <v>28759</v>
      </c>
      <c r="E135" s="59" t="s">
        <v>27872</v>
      </c>
      <c r="F135" s="59" t="s">
        <v>28760</v>
      </c>
      <c r="H135" s="59" t="s">
        <v>28761</v>
      </c>
      <c r="I135" s="59" t="s">
        <v>28762</v>
      </c>
      <c r="J135" s="59" t="s">
        <v>2714</v>
      </c>
      <c r="K135" s="59" t="s">
        <v>28763</v>
      </c>
      <c r="L135" s="59" t="s">
        <v>545</v>
      </c>
      <c r="M135" s="59" t="s">
        <v>545</v>
      </c>
      <c r="N135" s="59" t="s">
        <v>545</v>
      </c>
      <c r="O135" s="59" t="s">
        <v>545</v>
      </c>
      <c r="P135" s="59" t="s">
        <v>545</v>
      </c>
      <c r="Q135" s="59" t="s">
        <v>545</v>
      </c>
      <c r="R135" s="59" t="s">
        <v>545</v>
      </c>
      <c r="S135" s="59" t="s">
        <v>545</v>
      </c>
      <c r="T135" s="59" t="s">
        <v>28764</v>
      </c>
      <c r="U135" s="59" t="s">
        <v>545</v>
      </c>
      <c r="V135" s="59" t="s">
        <v>545</v>
      </c>
      <c r="W135" s="59" t="s">
        <v>545</v>
      </c>
      <c r="X135" s="59" t="s">
        <v>545</v>
      </c>
      <c r="Y135" s="59" t="s">
        <v>545</v>
      </c>
    </row>
    <row r="136" spans="1:25" ht="51">
      <c r="A136" s="59" t="s">
        <v>28765</v>
      </c>
      <c r="B136" s="60" t="s">
        <v>28766</v>
      </c>
      <c r="C136" s="59" t="s">
        <v>28767</v>
      </c>
      <c r="D136" s="59" t="s">
        <v>28379</v>
      </c>
      <c r="E136" s="59" t="s">
        <v>28373</v>
      </c>
      <c r="F136" s="59" t="s">
        <v>28768</v>
      </c>
      <c r="H136" s="59" t="s">
        <v>28769</v>
      </c>
      <c r="I136" s="59" t="s">
        <v>28770</v>
      </c>
      <c r="J136" s="59" t="s">
        <v>28600</v>
      </c>
      <c r="K136" s="59" t="s">
        <v>28771</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127.5">
      <c r="A137" s="59" t="s">
        <v>28772</v>
      </c>
      <c r="B137" s="60" t="s">
        <v>28773</v>
      </c>
      <c r="C137" s="59" t="s">
        <v>13825</v>
      </c>
      <c r="D137" s="59" t="s">
        <v>28774</v>
      </c>
      <c r="E137" s="59" t="s">
        <v>27822</v>
      </c>
      <c r="F137" s="59" t="s">
        <v>28775</v>
      </c>
      <c r="H137" s="59" t="s">
        <v>28776</v>
      </c>
      <c r="I137" s="59" t="s">
        <v>28777</v>
      </c>
      <c r="J137" s="59" t="s">
        <v>28778</v>
      </c>
      <c r="K137" s="59" t="s">
        <v>28779</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89.25">
      <c r="A138" s="59" t="s">
        <v>28780</v>
      </c>
      <c r="B138" s="60" t="s">
        <v>28781</v>
      </c>
      <c r="C138" s="59" t="s">
        <v>28782</v>
      </c>
      <c r="D138" s="59" t="s">
        <v>28783</v>
      </c>
      <c r="E138" s="59" t="s">
        <v>28784</v>
      </c>
      <c r="F138" s="59" t="s">
        <v>28785</v>
      </c>
      <c r="H138" s="59" t="s">
        <v>28786</v>
      </c>
      <c r="I138" s="59" t="s">
        <v>28787</v>
      </c>
      <c r="J138" s="59" t="s">
        <v>5840</v>
      </c>
      <c r="K138" s="59" t="s">
        <v>28788</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178.5">
      <c r="A139" s="59" t="s">
        <v>28789</v>
      </c>
      <c r="B139" s="60" t="s">
        <v>28790</v>
      </c>
      <c r="C139" s="59" t="s">
        <v>28427</v>
      </c>
      <c r="D139" s="59" t="s">
        <v>28791</v>
      </c>
      <c r="E139" s="59" t="s">
        <v>27830</v>
      </c>
      <c r="F139" s="59" t="s">
        <v>28792</v>
      </c>
      <c r="H139" s="59" t="s">
        <v>28793</v>
      </c>
      <c r="I139" s="59" t="s">
        <v>28794</v>
      </c>
      <c r="J139" s="59" t="s">
        <v>28795</v>
      </c>
      <c r="K139" s="59" t="s">
        <v>28796</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306">
      <c r="A140" s="59" t="s">
        <v>28797</v>
      </c>
      <c r="B140" s="60" t="s">
        <v>28798</v>
      </c>
      <c r="C140" s="59" t="s">
        <v>28799</v>
      </c>
      <c r="D140" s="59" t="s">
        <v>28800</v>
      </c>
      <c r="E140" s="59" t="s">
        <v>27806</v>
      </c>
      <c r="F140" s="59" t="s">
        <v>28801</v>
      </c>
      <c r="H140" s="59" t="s">
        <v>28802</v>
      </c>
      <c r="I140" s="59" t="s">
        <v>28803</v>
      </c>
      <c r="J140" s="59" t="s">
        <v>28804</v>
      </c>
      <c r="K140" s="59" t="s">
        <v>28805</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76.5">
      <c r="A141" s="59" t="s">
        <v>28806</v>
      </c>
      <c r="B141" s="60" t="s">
        <v>28807</v>
      </c>
      <c r="C141" s="59" t="s">
        <v>17977</v>
      </c>
      <c r="D141" s="59" t="s">
        <v>28808</v>
      </c>
      <c r="E141" s="59" t="s">
        <v>27910</v>
      </c>
      <c r="F141" s="59" t="s">
        <v>28809</v>
      </c>
      <c r="H141" s="59" t="s">
        <v>28810</v>
      </c>
      <c r="I141" s="59" t="s">
        <v>28811</v>
      </c>
      <c r="J141" s="59" t="s">
        <v>1647</v>
      </c>
      <c r="K141" s="59" t="s">
        <v>28812</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65.75">
      <c r="A142" s="59" t="s">
        <v>28510</v>
      </c>
      <c r="B142" s="60" t="s">
        <v>28813</v>
      </c>
      <c r="C142" s="59" t="s">
        <v>17977</v>
      </c>
      <c r="D142" s="59" t="s">
        <v>28512</v>
      </c>
      <c r="E142" s="59" t="s">
        <v>28814</v>
      </c>
      <c r="F142" s="59" t="s">
        <v>28815</v>
      </c>
      <c r="H142" s="59" t="s">
        <v>28816</v>
      </c>
      <c r="I142" s="59" t="s">
        <v>28817</v>
      </c>
      <c r="J142" s="59" t="s">
        <v>7357</v>
      </c>
      <c r="K142" s="59" t="s">
        <v>28818</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102">
      <c r="A143" s="59" t="s">
        <v>28486</v>
      </c>
      <c r="B143" s="60" t="s">
        <v>28819</v>
      </c>
      <c r="C143" s="59" t="s">
        <v>17977</v>
      </c>
      <c r="D143" s="59" t="s">
        <v>28820</v>
      </c>
      <c r="E143" s="59" t="s">
        <v>27814</v>
      </c>
      <c r="F143" s="59" t="s">
        <v>28821</v>
      </c>
      <c r="H143" s="59" t="s">
        <v>28822</v>
      </c>
      <c r="I143" s="59" t="s">
        <v>28823</v>
      </c>
      <c r="J143" s="59" t="s">
        <v>17345</v>
      </c>
      <c r="K143" s="59" t="s">
        <v>28824</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216.75">
      <c r="A144" s="59" t="s">
        <v>28825</v>
      </c>
      <c r="B144" s="60" t="s">
        <v>28826</v>
      </c>
      <c r="C144" s="59" t="s">
        <v>28827</v>
      </c>
      <c r="D144" s="59" t="s">
        <v>545</v>
      </c>
      <c r="E144" s="59" t="s">
        <v>27830</v>
      </c>
      <c r="F144" s="59" t="s">
        <v>28828</v>
      </c>
      <c r="H144" s="59" t="s">
        <v>545</v>
      </c>
      <c r="I144" s="59" t="s">
        <v>28829</v>
      </c>
      <c r="J144" s="59" t="s">
        <v>5804</v>
      </c>
      <c r="K144" s="59" t="s">
        <v>28830</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267.75">
      <c r="A145" s="59" t="s">
        <v>28831</v>
      </c>
      <c r="B145" s="60" t="s">
        <v>28832</v>
      </c>
      <c r="C145" s="59" t="s">
        <v>17986</v>
      </c>
      <c r="D145" s="59" t="s">
        <v>28833</v>
      </c>
      <c r="E145" s="59" t="s">
        <v>27830</v>
      </c>
      <c r="F145" s="59" t="s">
        <v>28834</v>
      </c>
      <c r="H145" s="59" t="s">
        <v>28835</v>
      </c>
      <c r="I145" s="59" t="s">
        <v>28836</v>
      </c>
      <c r="J145" s="59" t="s">
        <v>2188</v>
      </c>
      <c r="K145" s="59" t="s">
        <v>28837</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140.25">
      <c r="A146" s="59" t="s">
        <v>28570</v>
      </c>
      <c r="B146" s="60" t="s">
        <v>28838</v>
      </c>
      <c r="C146" s="59" t="s">
        <v>17986</v>
      </c>
      <c r="D146" s="59" t="s">
        <v>28839</v>
      </c>
      <c r="E146" s="59" t="s">
        <v>27822</v>
      </c>
      <c r="F146" s="59" t="s">
        <v>28840</v>
      </c>
      <c r="H146" s="59" t="s">
        <v>28841</v>
      </c>
      <c r="I146" s="59" t="s">
        <v>28842</v>
      </c>
      <c r="J146" s="59" t="s">
        <v>28843</v>
      </c>
      <c r="K146" s="59" t="s">
        <v>28844</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76.5">
      <c r="A147" s="59" t="s">
        <v>27827</v>
      </c>
      <c r="B147" s="60" t="s">
        <v>28845</v>
      </c>
      <c r="C147" s="59" t="s">
        <v>908</v>
      </c>
      <c r="D147" s="59" t="s">
        <v>28846</v>
      </c>
      <c r="E147" s="59" t="s">
        <v>27830</v>
      </c>
      <c r="F147" s="59" t="s">
        <v>28847</v>
      </c>
      <c r="H147" s="59" t="s">
        <v>28848</v>
      </c>
      <c r="I147" s="59" t="s">
        <v>28849</v>
      </c>
      <c r="J147" s="59" t="s">
        <v>5047</v>
      </c>
      <c r="K147" s="59" t="s">
        <v>28850</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76.5">
      <c r="A148" s="59" t="s">
        <v>28851</v>
      </c>
      <c r="B148" s="60" t="s">
        <v>28852</v>
      </c>
      <c r="C148" s="59" t="s">
        <v>17986</v>
      </c>
      <c r="D148" s="59" t="s">
        <v>28853</v>
      </c>
      <c r="E148" s="59" t="s">
        <v>28854</v>
      </c>
      <c r="F148" s="59" t="s">
        <v>28855</v>
      </c>
      <c r="H148" s="59" t="s">
        <v>28856</v>
      </c>
      <c r="I148" s="59" t="s">
        <v>28857</v>
      </c>
      <c r="J148" s="59" t="s">
        <v>12017</v>
      </c>
      <c r="K148" s="59" t="s">
        <v>28858</v>
      </c>
      <c r="L148" s="59" t="s">
        <v>545</v>
      </c>
      <c r="M148" s="59" t="s">
        <v>545</v>
      </c>
      <c r="N148" s="59" t="s">
        <v>545</v>
      </c>
      <c r="O148" s="59" t="s">
        <v>545</v>
      </c>
      <c r="P148" s="59" t="s">
        <v>545</v>
      </c>
      <c r="Q148" s="59" t="s">
        <v>545</v>
      </c>
      <c r="R148" s="59" t="s">
        <v>545</v>
      </c>
      <c r="S148" s="59" t="s">
        <v>545</v>
      </c>
      <c r="T148" s="59" t="s">
        <v>545</v>
      </c>
      <c r="U148" s="59" t="s">
        <v>545</v>
      </c>
      <c r="V148" s="59" t="s">
        <v>28859</v>
      </c>
      <c r="W148" s="59" t="s">
        <v>545</v>
      </c>
      <c r="X148" s="59" t="s">
        <v>545</v>
      </c>
      <c r="Y148" s="59" t="s">
        <v>545</v>
      </c>
    </row>
    <row r="149" spans="1:25" ht="102">
      <c r="A149" s="59" t="s">
        <v>28860</v>
      </c>
      <c r="B149" s="60" t="s">
        <v>28861</v>
      </c>
      <c r="C149" s="59" t="s">
        <v>17986</v>
      </c>
      <c r="D149" s="59" t="s">
        <v>28862</v>
      </c>
      <c r="E149" s="59" t="s">
        <v>28863</v>
      </c>
      <c r="F149" s="59" t="s">
        <v>28864</v>
      </c>
      <c r="H149" s="59" t="s">
        <v>28865</v>
      </c>
      <c r="I149" s="59" t="s">
        <v>28866</v>
      </c>
      <c r="J149" s="59" t="s">
        <v>18640</v>
      </c>
      <c r="K149" s="59" t="s">
        <v>28867</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229.5">
      <c r="A150" s="59" t="s">
        <v>28868</v>
      </c>
      <c r="B150" s="60" t="s">
        <v>28869</v>
      </c>
      <c r="C150" s="59" t="s">
        <v>17986</v>
      </c>
      <c r="D150" s="59" t="s">
        <v>28870</v>
      </c>
      <c r="E150" s="59" t="s">
        <v>28871</v>
      </c>
      <c r="F150" s="59" t="s">
        <v>28872</v>
      </c>
      <c r="H150" s="59" t="s">
        <v>28873</v>
      </c>
      <c r="I150" s="59" t="s">
        <v>28874</v>
      </c>
      <c r="J150" s="59" t="s">
        <v>13939</v>
      </c>
      <c r="K150" s="59" t="s">
        <v>28875</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89.25">
      <c r="A151" s="59" t="s">
        <v>27907</v>
      </c>
      <c r="B151" s="60" t="s">
        <v>28876</v>
      </c>
      <c r="C151" s="59" t="s">
        <v>4510</v>
      </c>
      <c r="D151" s="59" t="s">
        <v>28877</v>
      </c>
      <c r="E151" s="59" t="s">
        <v>28878</v>
      </c>
      <c r="F151" s="59" t="s">
        <v>28879</v>
      </c>
      <c r="H151" s="59" t="s">
        <v>28880</v>
      </c>
      <c r="I151" s="59" t="s">
        <v>28881</v>
      </c>
      <c r="J151" s="59" t="s">
        <v>808</v>
      </c>
      <c r="K151" s="59" t="s">
        <v>28882</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280.5">
      <c r="A152" s="59" t="s">
        <v>28883</v>
      </c>
      <c r="B152" s="60" t="s">
        <v>28884</v>
      </c>
      <c r="C152" s="59" t="s">
        <v>28885</v>
      </c>
      <c r="D152" s="59" t="s">
        <v>28886</v>
      </c>
      <c r="E152" s="59" t="s">
        <v>27830</v>
      </c>
      <c r="F152" s="59" t="s">
        <v>28887</v>
      </c>
      <c r="H152" s="59" t="s">
        <v>28888</v>
      </c>
      <c r="I152" s="59" t="s">
        <v>28889</v>
      </c>
      <c r="J152" s="59" t="s">
        <v>5362</v>
      </c>
      <c r="K152" s="59" t="s">
        <v>28890</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216.75">
      <c r="A153" s="59" t="s">
        <v>28891</v>
      </c>
      <c r="B153" s="60" t="s">
        <v>28892</v>
      </c>
      <c r="C153" s="59" t="s">
        <v>21489</v>
      </c>
      <c r="D153" s="59" t="s">
        <v>28893</v>
      </c>
      <c r="E153" s="59" t="s">
        <v>27830</v>
      </c>
      <c r="F153" s="59" t="s">
        <v>28894</v>
      </c>
      <c r="H153" s="59" t="s">
        <v>28895</v>
      </c>
      <c r="I153" s="59" t="s">
        <v>28896</v>
      </c>
      <c r="J153" s="59" t="s">
        <v>25871</v>
      </c>
      <c r="K153" s="59" t="s">
        <v>28897</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140.25">
      <c r="A154" s="59" t="s">
        <v>28898</v>
      </c>
      <c r="B154" s="60" t="s">
        <v>28899</v>
      </c>
      <c r="C154" s="59" t="s">
        <v>28900</v>
      </c>
      <c r="D154" s="59" t="s">
        <v>28901</v>
      </c>
      <c r="E154" s="59" t="s">
        <v>27814</v>
      </c>
      <c r="F154" s="59" t="s">
        <v>28705</v>
      </c>
      <c r="H154" s="59" t="s">
        <v>28902</v>
      </c>
      <c r="I154" s="59" t="s">
        <v>28903</v>
      </c>
      <c r="J154" s="59" t="s">
        <v>28904</v>
      </c>
      <c r="K154" s="59" t="s">
        <v>28905</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51">
      <c r="A155" s="59" t="s">
        <v>28906</v>
      </c>
      <c r="B155" s="60" t="s">
        <v>28907</v>
      </c>
      <c r="C155" s="59" t="s">
        <v>21489</v>
      </c>
      <c r="D155" s="59" t="s">
        <v>28908</v>
      </c>
      <c r="E155" s="59" t="s">
        <v>27830</v>
      </c>
      <c r="F155" s="59" t="s">
        <v>28909</v>
      </c>
      <c r="H155" s="59" t="s">
        <v>28910</v>
      </c>
      <c r="I155" s="59" t="s">
        <v>28911</v>
      </c>
      <c r="J155" s="59" t="s">
        <v>1388</v>
      </c>
      <c r="K155" s="59" t="s">
        <v>28912</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89.25">
      <c r="A156" s="59" t="s">
        <v>28913</v>
      </c>
      <c r="B156" s="60" t="s">
        <v>28914</v>
      </c>
      <c r="C156" s="59" t="s">
        <v>20471</v>
      </c>
      <c r="D156" s="59" t="s">
        <v>28915</v>
      </c>
      <c r="E156" s="59" t="s">
        <v>27822</v>
      </c>
      <c r="F156" s="59" t="s">
        <v>28916</v>
      </c>
      <c r="H156" s="59" t="s">
        <v>28917</v>
      </c>
      <c r="I156" s="59" t="s">
        <v>28918</v>
      </c>
      <c r="J156" s="59" t="s">
        <v>5766</v>
      </c>
      <c r="K156" s="59" t="s">
        <v>28919</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114.75">
      <c r="A157" s="59" t="s">
        <v>28920</v>
      </c>
      <c r="B157" s="60" t="s">
        <v>28921</v>
      </c>
      <c r="C157" s="59" t="s">
        <v>21489</v>
      </c>
      <c r="D157" s="59" t="s">
        <v>28922</v>
      </c>
      <c r="E157" s="59" t="s">
        <v>27806</v>
      </c>
      <c r="F157" s="59" t="s">
        <v>28923</v>
      </c>
      <c r="H157" s="59" t="s">
        <v>28924</v>
      </c>
      <c r="I157" s="59" t="s">
        <v>28925</v>
      </c>
      <c r="J157" s="59" t="s">
        <v>3375</v>
      </c>
      <c r="K157" s="59" t="s">
        <v>28926</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369.75">
      <c r="A158" s="59" t="s">
        <v>28927</v>
      </c>
      <c r="B158" s="60" t="s">
        <v>28928</v>
      </c>
      <c r="C158" s="59" t="s">
        <v>28929</v>
      </c>
      <c r="D158" s="59" t="s">
        <v>28930</v>
      </c>
      <c r="E158" s="59" t="s">
        <v>28931</v>
      </c>
      <c r="F158" s="59" t="s">
        <v>545</v>
      </c>
      <c r="H158" s="59" t="s">
        <v>545</v>
      </c>
      <c r="I158" s="59" t="s">
        <v>28932</v>
      </c>
      <c r="J158" s="59" t="s">
        <v>25138</v>
      </c>
      <c r="K158" s="59" t="s">
        <v>28933</v>
      </c>
      <c r="L158" s="59" t="s">
        <v>28934</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76.5">
      <c r="A159" s="59" t="s">
        <v>28935</v>
      </c>
      <c r="B159" s="60" t="s">
        <v>28936</v>
      </c>
      <c r="C159" s="59" t="s">
        <v>1511</v>
      </c>
      <c r="D159" s="59" t="s">
        <v>28937</v>
      </c>
      <c r="E159" s="59" t="s">
        <v>28938</v>
      </c>
      <c r="F159" s="59" t="s">
        <v>28939</v>
      </c>
      <c r="H159" s="59" t="s">
        <v>28940</v>
      </c>
      <c r="I159" s="59" t="s">
        <v>28941</v>
      </c>
      <c r="J159" s="59" t="s">
        <v>2912</v>
      </c>
      <c r="K159" s="59" t="s">
        <v>28942</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409.5">
      <c r="A160" s="59" t="s">
        <v>28943</v>
      </c>
      <c r="B160" s="60" t="s">
        <v>28944</v>
      </c>
      <c r="C160" s="59" t="s">
        <v>28945</v>
      </c>
      <c r="D160" s="59" t="s">
        <v>28946</v>
      </c>
      <c r="E160" s="59" t="s">
        <v>27872</v>
      </c>
      <c r="F160" s="59" t="s">
        <v>545</v>
      </c>
      <c r="H160" s="59" t="s">
        <v>28947</v>
      </c>
      <c r="I160" s="59" t="s">
        <v>28948</v>
      </c>
      <c r="J160" s="59" t="s">
        <v>28949</v>
      </c>
      <c r="K160" s="59" t="s">
        <v>28950</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267.75">
      <c r="A161" s="59" t="s">
        <v>28951</v>
      </c>
      <c r="B161" s="60" t="s">
        <v>28952</v>
      </c>
      <c r="C161" s="59" t="s">
        <v>28953</v>
      </c>
      <c r="D161" s="59" t="s">
        <v>28954</v>
      </c>
      <c r="E161" s="59" t="s">
        <v>28955</v>
      </c>
      <c r="F161" s="59" t="s">
        <v>28956</v>
      </c>
      <c r="H161" s="59" t="s">
        <v>28957</v>
      </c>
      <c r="I161" s="59" t="s">
        <v>28958</v>
      </c>
      <c r="J161" s="59" t="s">
        <v>6946</v>
      </c>
      <c r="K161" s="59" t="s">
        <v>28959</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127.5">
      <c r="A162" s="59" t="s">
        <v>28960</v>
      </c>
      <c r="B162" s="60" t="s">
        <v>28961</v>
      </c>
      <c r="C162" s="59" t="s">
        <v>28953</v>
      </c>
      <c r="D162" s="59" t="s">
        <v>28962</v>
      </c>
      <c r="E162" s="59" t="s">
        <v>28963</v>
      </c>
      <c r="F162" s="59" t="s">
        <v>28964</v>
      </c>
      <c r="H162" s="59" t="s">
        <v>28965</v>
      </c>
      <c r="I162" s="59" t="s">
        <v>28966</v>
      </c>
      <c r="J162" s="59" t="s">
        <v>3652</v>
      </c>
      <c r="K162" s="59" t="s">
        <v>28967</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127.5">
      <c r="A163" s="59" t="s">
        <v>28891</v>
      </c>
      <c r="B163" s="60" t="s">
        <v>28968</v>
      </c>
      <c r="C163" s="59" t="s">
        <v>1458</v>
      </c>
      <c r="D163" s="59" t="s">
        <v>28969</v>
      </c>
      <c r="E163" s="59" t="s">
        <v>28970</v>
      </c>
      <c r="F163" s="59" t="s">
        <v>28971</v>
      </c>
      <c r="H163" s="59" t="s">
        <v>28972</v>
      </c>
      <c r="I163" s="59" t="s">
        <v>28973</v>
      </c>
      <c r="J163" s="59" t="s">
        <v>28974</v>
      </c>
      <c r="K163" s="59" t="s">
        <v>28975</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165.75">
      <c r="A164" s="59" t="s">
        <v>28976</v>
      </c>
      <c r="B164" s="60" t="s">
        <v>28977</v>
      </c>
      <c r="C164" s="59" t="s">
        <v>28978</v>
      </c>
      <c r="D164" s="59" t="s">
        <v>28979</v>
      </c>
      <c r="E164" s="59" t="s">
        <v>27830</v>
      </c>
      <c r="F164" s="59" t="s">
        <v>28980</v>
      </c>
      <c r="H164" s="59" t="s">
        <v>28981</v>
      </c>
      <c r="I164" s="59" t="s">
        <v>28982</v>
      </c>
      <c r="J164" s="59" t="s">
        <v>6457</v>
      </c>
      <c r="K164" s="59" t="s">
        <v>28983</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344.25">
      <c r="A165" s="59" t="s">
        <v>28330</v>
      </c>
      <c r="B165" s="60" t="s">
        <v>28984</v>
      </c>
      <c r="C165" s="59" t="s">
        <v>10442</v>
      </c>
      <c r="D165" s="59" t="s">
        <v>28985</v>
      </c>
      <c r="E165" s="59" t="s">
        <v>27830</v>
      </c>
      <c r="F165" s="59" t="s">
        <v>28986</v>
      </c>
      <c r="H165" s="59" t="s">
        <v>28987</v>
      </c>
      <c r="I165" s="59" t="s">
        <v>28988</v>
      </c>
      <c r="J165" s="59" t="s">
        <v>28989</v>
      </c>
      <c r="K165" s="59" t="s">
        <v>28990</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255">
      <c r="A166" s="59" t="s">
        <v>28991</v>
      </c>
      <c r="B166" s="60" t="s">
        <v>28992</v>
      </c>
      <c r="C166" s="59" t="s">
        <v>10442</v>
      </c>
      <c r="D166" s="59" t="s">
        <v>28993</v>
      </c>
      <c r="E166" s="59" t="s">
        <v>27838</v>
      </c>
      <c r="F166" s="59" t="s">
        <v>28994</v>
      </c>
      <c r="H166" s="59" t="s">
        <v>28995</v>
      </c>
      <c r="I166" s="59" t="s">
        <v>28996</v>
      </c>
      <c r="J166" s="59" t="s">
        <v>28997</v>
      </c>
      <c r="K166" s="59" t="s">
        <v>28998</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306">
      <c r="A167" s="59" t="s">
        <v>28999</v>
      </c>
      <c r="B167" s="60" t="s">
        <v>29000</v>
      </c>
      <c r="C167" s="59" t="s">
        <v>10442</v>
      </c>
      <c r="D167" s="59" t="s">
        <v>29001</v>
      </c>
      <c r="E167" s="59" t="s">
        <v>27822</v>
      </c>
      <c r="F167" s="59" t="s">
        <v>29002</v>
      </c>
      <c r="H167" s="59" t="s">
        <v>29003</v>
      </c>
      <c r="I167" s="59" t="s">
        <v>29004</v>
      </c>
      <c r="J167" s="59" t="s">
        <v>29005</v>
      </c>
      <c r="K167" s="59" t="s">
        <v>29006</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408">
      <c r="A168" s="59" t="s">
        <v>29007</v>
      </c>
      <c r="B168" s="60" t="s">
        <v>29008</v>
      </c>
      <c r="C168" s="59" t="s">
        <v>29009</v>
      </c>
      <c r="D168" s="59" t="s">
        <v>29010</v>
      </c>
      <c r="E168" s="59" t="s">
        <v>28065</v>
      </c>
      <c r="F168" s="59" t="s">
        <v>29011</v>
      </c>
      <c r="H168" s="59" t="s">
        <v>29012</v>
      </c>
      <c r="I168" s="59" t="s">
        <v>29013</v>
      </c>
      <c r="J168" s="59" t="s">
        <v>4539</v>
      </c>
      <c r="K168" s="59" t="s">
        <v>29014</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204">
      <c r="A169" s="59" t="s">
        <v>29015</v>
      </c>
      <c r="B169" s="60" t="s">
        <v>29016</v>
      </c>
      <c r="C169" s="59" t="s">
        <v>29009</v>
      </c>
      <c r="D169" s="59" t="s">
        <v>29017</v>
      </c>
      <c r="E169" s="59" t="s">
        <v>27822</v>
      </c>
      <c r="F169" s="59" t="s">
        <v>29018</v>
      </c>
      <c r="H169" s="59" t="s">
        <v>29019</v>
      </c>
      <c r="I169" s="59" t="s">
        <v>29020</v>
      </c>
      <c r="J169" s="59" t="s">
        <v>28253</v>
      </c>
      <c r="K169" s="59" t="s">
        <v>29021</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89.25">
      <c r="A170" s="59" t="s">
        <v>29022</v>
      </c>
      <c r="B170" s="60" t="s">
        <v>29023</v>
      </c>
      <c r="C170" s="59" t="s">
        <v>20534</v>
      </c>
      <c r="D170" s="59" t="s">
        <v>29024</v>
      </c>
      <c r="E170" s="59" t="s">
        <v>27830</v>
      </c>
      <c r="F170" s="59" t="s">
        <v>29025</v>
      </c>
      <c r="H170" s="59" t="s">
        <v>29026</v>
      </c>
      <c r="I170" s="59" t="s">
        <v>29027</v>
      </c>
      <c r="J170" s="59" t="s">
        <v>29028</v>
      </c>
      <c r="K170" s="59" t="s">
        <v>29029</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127.5">
      <c r="A171" s="59" t="s">
        <v>28479</v>
      </c>
      <c r="B171" s="60" t="s">
        <v>29030</v>
      </c>
      <c r="C171" s="59" t="s">
        <v>29031</v>
      </c>
      <c r="D171" s="59" t="s">
        <v>29032</v>
      </c>
      <c r="E171" s="59" t="s">
        <v>27822</v>
      </c>
      <c r="F171" s="59" t="s">
        <v>29033</v>
      </c>
      <c r="H171" s="59" t="s">
        <v>29034</v>
      </c>
      <c r="I171" s="59" t="s">
        <v>29035</v>
      </c>
      <c r="J171" s="59" t="s">
        <v>29036</v>
      </c>
      <c r="K171" s="59" t="s">
        <v>29037</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318.75">
      <c r="A172" s="59" t="s">
        <v>29038</v>
      </c>
      <c r="B172" s="60" t="s">
        <v>29039</v>
      </c>
      <c r="C172" s="59" t="s">
        <v>1872</v>
      </c>
      <c r="D172" s="59" t="s">
        <v>29040</v>
      </c>
      <c r="E172" s="59" t="s">
        <v>29041</v>
      </c>
      <c r="F172" s="59" t="s">
        <v>29042</v>
      </c>
      <c r="H172" s="59" t="s">
        <v>29043</v>
      </c>
      <c r="I172" s="59" t="s">
        <v>29044</v>
      </c>
      <c r="J172" s="59" t="s">
        <v>4400</v>
      </c>
      <c r="K172" s="59" t="s">
        <v>29045</v>
      </c>
      <c r="L172" s="59" t="s">
        <v>545</v>
      </c>
      <c r="M172" s="59" t="s">
        <v>545</v>
      </c>
      <c r="N172" s="59" t="s">
        <v>545</v>
      </c>
      <c r="O172" s="59" t="s">
        <v>545</v>
      </c>
      <c r="P172" s="59" t="s">
        <v>545</v>
      </c>
      <c r="Q172" s="59" t="s">
        <v>545</v>
      </c>
      <c r="R172" s="59" t="s">
        <v>545</v>
      </c>
      <c r="S172" s="59" t="s">
        <v>545</v>
      </c>
      <c r="T172" s="59" t="s">
        <v>29046</v>
      </c>
      <c r="U172" s="59" t="s">
        <v>545</v>
      </c>
      <c r="V172" s="59" t="s">
        <v>29047</v>
      </c>
      <c r="W172" s="59" t="s">
        <v>29048</v>
      </c>
      <c r="X172" s="59" t="s">
        <v>545</v>
      </c>
      <c r="Y172" s="59" t="s">
        <v>545</v>
      </c>
    </row>
    <row r="173" spans="1:25" ht="165.75">
      <c r="A173" s="59" t="s">
        <v>29049</v>
      </c>
      <c r="B173" s="60" t="s">
        <v>29050</v>
      </c>
      <c r="C173" s="59" t="s">
        <v>20543</v>
      </c>
      <c r="D173" s="59" t="s">
        <v>29051</v>
      </c>
      <c r="E173" s="59" t="s">
        <v>27822</v>
      </c>
      <c r="F173" s="59" t="s">
        <v>29052</v>
      </c>
      <c r="H173" s="59" t="s">
        <v>29053</v>
      </c>
      <c r="I173" s="59" t="s">
        <v>29054</v>
      </c>
      <c r="J173" s="59" t="s">
        <v>29055</v>
      </c>
      <c r="K173" s="59" t="s">
        <v>29056</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191.25">
      <c r="A174" s="59" t="s">
        <v>29057</v>
      </c>
      <c r="B174" s="60" t="s">
        <v>29058</v>
      </c>
      <c r="C174" s="59" t="s">
        <v>20543</v>
      </c>
      <c r="D174" s="59" t="s">
        <v>29059</v>
      </c>
      <c r="E174" s="59" t="s">
        <v>27822</v>
      </c>
      <c r="F174" s="59" t="s">
        <v>29060</v>
      </c>
      <c r="H174" s="59" t="s">
        <v>29061</v>
      </c>
      <c r="I174" s="59" t="s">
        <v>29062</v>
      </c>
      <c r="J174" s="59" t="s">
        <v>3652</v>
      </c>
      <c r="K174" s="59" t="s">
        <v>29063</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78.5" hidden="1">
      <c r="A175" s="59" t="s">
        <v>29064</v>
      </c>
      <c r="B175" s="60" t="s">
        <v>29065</v>
      </c>
      <c r="C175" s="59" t="s">
        <v>29066</v>
      </c>
      <c r="D175" s="59" t="s">
        <v>29067</v>
      </c>
      <c r="E175" s="59" t="s">
        <v>27830</v>
      </c>
      <c r="F175" s="59" t="s">
        <v>29068</v>
      </c>
      <c r="H175" s="59" t="s">
        <v>29069</v>
      </c>
      <c r="I175" s="59" t="s">
        <v>29070</v>
      </c>
      <c r="J175" s="59" t="s">
        <v>27866</v>
      </c>
      <c r="K175" s="59" t="s">
        <v>29071</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229.5">
      <c r="A176" s="59" t="s">
        <v>28594</v>
      </c>
      <c r="B176" s="60" t="s">
        <v>29072</v>
      </c>
      <c r="C176" s="59" t="s">
        <v>17686</v>
      </c>
      <c r="D176" s="59" t="s">
        <v>29073</v>
      </c>
      <c r="E176" s="59" t="s">
        <v>27822</v>
      </c>
      <c r="F176" s="59" t="s">
        <v>29074</v>
      </c>
      <c r="H176" s="59" t="s">
        <v>29075</v>
      </c>
      <c r="I176" s="59" t="s">
        <v>29076</v>
      </c>
      <c r="J176" s="59" t="s">
        <v>29077</v>
      </c>
      <c r="K176" s="59" t="s">
        <v>29078</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76.5">
      <c r="A177" s="59" t="s">
        <v>29079</v>
      </c>
      <c r="B177" s="60" t="s">
        <v>29080</v>
      </c>
      <c r="C177" s="59" t="s">
        <v>11904</v>
      </c>
      <c r="D177" s="59" t="s">
        <v>29081</v>
      </c>
      <c r="E177" s="59" t="s">
        <v>27822</v>
      </c>
      <c r="F177" s="59" t="s">
        <v>29082</v>
      </c>
      <c r="H177" s="59" t="s">
        <v>29083</v>
      </c>
      <c r="I177" s="59" t="s">
        <v>29084</v>
      </c>
      <c r="J177" s="59" t="s">
        <v>12348</v>
      </c>
      <c r="K177" s="59" t="s">
        <v>29085</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51">
      <c r="A178" s="59" t="s">
        <v>29086</v>
      </c>
      <c r="B178" s="60" t="s">
        <v>29087</v>
      </c>
      <c r="C178" s="59" t="s">
        <v>1504</v>
      </c>
      <c r="D178" s="59" t="s">
        <v>29088</v>
      </c>
      <c r="E178" s="59" t="s">
        <v>27830</v>
      </c>
      <c r="F178" s="59" t="s">
        <v>29089</v>
      </c>
      <c r="H178" s="59" t="s">
        <v>29090</v>
      </c>
      <c r="I178" s="59" t="s">
        <v>29091</v>
      </c>
      <c r="J178" s="59" t="s">
        <v>11524</v>
      </c>
      <c r="K178" s="59" t="s">
        <v>29092</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191.25" hidden="1">
      <c r="A179" s="59" t="s">
        <v>29093</v>
      </c>
      <c r="B179" s="60" t="s">
        <v>29094</v>
      </c>
      <c r="C179" s="59" t="s">
        <v>21799</v>
      </c>
      <c r="D179" s="59" t="s">
        <v>29095</v>
      </c>
      <c r="E179" s="59" t="s">
        <v>27872</v>
      </c>
      <c r="F179" s="59" t="s">
        <v>29096</v>
      </c>
      <c r="H179" s="59" t="s">
        <v>29097</v>
      </c>
      <c r="I179" s="59" t="s">
        <v>29098</v>
      </c>
      <c r="J179" s="59" t="s">
        <v>29099</v>
      </c>
      <c r="K179" s="59" t="s">
        <v>29100</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409.5" hidden="1">
      <c r="A180" s="59" t="s">
        <v>29101</v>
      </c>
      <c r="B180" s="60" t="s">
        <v>29102</v>
      </c>
      <c r="C180" s="59" t="s">
        <v>29103</v>
      </c>
      <c r="D180" s="59" t="s">
        <v>29104</v>
      </c>
      <c r="E180" s="59" t="s">
        <v>27872</v>
      </c>
      <c r="F180" s="59" t="s">
        <v>29105</v>
      </c>
      <c r="H180" s="59" t="s">
        <v>29106</v>
      </c>
      <c r="I180" s="59" t="s">
        <v>29107</v>
      </c>
      <c r="J180" s="59" t="s">
        <v>22439</v>
      </c>
      <c r="K180" s="59" t="s">
        <v>29108</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409.5" hidden="1">
      <c r="A181" s="59" t="s">
        <v>29109</v>
      </c>
      <c r="B181" s="60" t="s">
        <v>29110</v>
      </c>
      <c r="C181" s="59" t="s">
        <v>29111</v>
      </c>
      <c r="D181" s="59" t="s">
        <v>29112</v>
      </c>
      <c r="E181" s="59" t="s">
        <v>27830</v>
      </c>
      <c r="F181" s="59" t="s">
        <v>29113</v>
      </c>
      <c r="H181" s="59" t="s">
        <v>29114</v>
      </c>
      <c r="I181" s="59" t="s">
        <v>29115</v>
      </c>
      <c r="J181" s="59" t="s">
        <v>29116</v>
      </c>
      <c r="K181" s="59" t="s">
        <v>29117</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369.75" hidden="1">
      <c r="A182" s="59" t="s">
        <v>29118</v>
      </c>
      <c r="B182" s="60" t="s">
        <v>29119</v>
      </c>
      <c r="C182" s="59" t="s">
        <v>29103</v>
      </c>
      <c r="D182" s="59" t="s">
        <v>29104</v>
      </c>
      <c r="E182" s="59" t="s">
        <v>27872</v>
      </c>
      <c r="F182" s="59" t="s">
        <v>29120</v>
      </c>
      <c r="H182" s="59" t="s">
        <v>29121</v>
      </c>
      <c r="I182" s="59" t="s">
        <v>29122</v>
      </c>
      <c r="J182" s="59" t="s">
        <v>22439</v>
      </c>
      <c r="K182" s="59" t="s">
        <v>29123</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153" hidden="1">
      <c r="A183" s="59" t="s">
        <v>29124</v>
      </c>
      <c r="B183" s="60" t="s">
        <v>29125</v>
      </c>
      <c r="C183" s="59" t="s">
        <v>29126</v>
      </c>
      <c r="D183" s="59" t="s">
        <v>29127</v>
      </c>
      <c r="E183" s="59" t="s">
        <v>27830</v>
      </c>
      <c r="F183" s="59" t="s">
        <v>29128</v>
      </c>
      <c r="H183" s="59" t="s">
        <v>29129</v>
      </c>
      <c r="I183" s="59" t="s">
        <v>29130</v>
      </c>
      <c r="J183" s="59" t="s">
        <v>29099</v>
      </c>
      <c r="K183" s="59" t="s">
        <v>29131</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140.25">
      <c r="A184" s="59" t="s">
        <v>29132</v>
      </c>
      <c r="B184" s="60" t="s">
        <v>29133</v>
      </c>
      <c r="C184" s="59" t="s">
        <v>29134</v>
      </c>
      <c r="D184" s="59" t="s">
        <v>29135</v>
      </c>
      <c r="E184" s="59" t="s">
        <v>27872</v>
      </c>
      <c r="F184" s="59" t="s">
        <v>29136</v>
      </c>
      <c r="H184" s="59" t="s">
        <v>29137</v>
      </c>
      <c r="I184" s="59" t="s">
        <v>29138</v>
      </c>
      <c r="J184" s="59" t="s">
        <v>29139</v>
      </c>
      <c r="K184" s="59" t="s">
        <v>29140</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127.5" hidden="1">
      <c r="A185" s="59" t="s">
        <v>29141</v>
      </c>
      <c r="B185" s="60" t="s">
        <v>29142</v>
      </c>
      <c r="C185" s="59" t="s">
        <v>29143</v>
      </c>
      <c r="D185" s="59" t="s">
        <v>29144</v>
      </c>
      <c r="E185" s="59" t="s">
        <v>27830</v>
      </c>
      <c r="F185" s="59" t="s">
        <v>29145</v>
      </c>
      <c r="H185" s="59" t="s">
        <v>29146</v>
      </c>
      <c r="I185" s="59" t="s">
        <v>29147</v>
      </c>
      <c r="J185" s="59" t="s">
        <v>29148</v>
      </c>
      <c r="K185" s="59" t="s">
        <v>29149</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127.5" hidden="1">
      <c r="A186" s="59" t="s">
        <v>29150</v>
      </c>
      <c r="B186" s="60" t="s">
        <v>29151</v>
      </c>
      <c r="C186" s="59" t="s">
        <v>29152</v>
      </c>
      <c r="D186" s="59" t="s">
        <v>29153</v>
      </c>
      <c r="E186" s="59" t="s">
        <v>27872</v>
      </c>
      <c r="F186" s="59" t="s">
        <v>29154</v>
      </c>
      <c r="H186" s="59" t="s">
        <v>29155</v>
      </c>
      <c r="I186" s="59" t="s">
        <v>29156</v>
      </c>
      <c r="J186" s="59" t="s">
        <v>29157</v>
      </c>
      <c r="K186" s="59" t="s">
        <v>29158</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153" hidden="1">
      <c r="A187" s="59" t="s">
        <v>29159</v>
      </c>
      <c r="B187" s="60" t="s">
        <v>29160</v>
      </c>
      <c r="C187" s="59" t="s">
        <v>29161</v>
      </c>
      <c r="D187" s="59" t="s">
        <v>29162</v>
      </c>
      <c r="E187" s="59" t="s">
        <v>27830</v>
      </c>
      <c r="F187" s="59" t="s">
        <v>29163</v>
      </c>
      <c r="H187" s="59" t="s">
        <v>29164</v>
      </c>
      <c r="I187" s="59" t="s">
        <v>29165</v>
      </c>
      <c r="J187" s="59" t="s">
        <v>14449</v>
      </c>
      <c r="K187" s="59" t="s">
        <v>29166</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114.75">
      <c r="A188" s="59" t="s">
        <v>29167</v>
      </c>
      <c r="B188" s="60" t="s">
        <v>29168</v>
      </c>
      <c r="C188" s="59" t="s">
        <v>3025</v>
      </c>
      <c r="D188" s="59" t="s">
        <v>29169</v>
      </c>
      <c r="E188" s="59" t="s">
        <v>27822</v>
      </c>
      <c r="F188" s="59" t="s">
        <v>29170</v>
      </c>
      <c r="H188" s="59" t="s">
        <v>29171</v>
      </c>
      <c r="I188" s="59" t="s">
        <v>29172</v>
      </c>
      <c r="J188" s="59" t="s">
        <v>3836</v>
      </c>
      <c r="K188" s="59" t="s">
        <v>29173</v>
      </c>
      <c r="L188" s="59" t="s">
        <v>545</v>
      </c>
      <c r="M188" s="59" t="s">
        <v>545</v>
      </c>
      <c r="N188" s="59" t="s">
        <v>545</v>
      </c>
      <c r="O188" s="59" t="s">
        <v>545</v>
      </c>
      <c r="P188" s="59" t="s">
        <v>545</v>
      </c>
      <c r="Q188" s="59" t="s">
        <v>545</v>
      </c>
      <c r="R188" s="59" t="s">
        <v>545</v>
      </c>
      <c r="S188" s="59" t="s">
        <v>545</v>
      </c>
      <c r="T188" s="59" t="s">
        <v>29174</v>
      </c>
      <c r="U188" s="59" t="s">
        <v>29175</v>
      </c>
      <c r="V188" s="59" t="s">
        <v>545</v>
      </c>
      <c r="W188" s="59" t="s">
        <v>29176</v>
      </c>
      <c r="X188" s="59" t="s">
        <v>545</v>
      </c>
      <c r="Y188" s="59" t="s">
        <v>545</v>
      </c>
    </row>
    <row r="189" spans="1:25" ht="229.5">
      <c r="A189" s="59" t="s">
        <v>29007</v>
      </c>
      <c r="B189" s="60" t="s">
        <v>29177</v>
      </c>
      <c r="C189" s="59" t="s">
        <v>29178</v>
      </c>
      <c r="D189" s="59" t="s">
        <v>29179</v>
      </c>
      <c r="E189" s="59" t="s">
        <v>29180</v>
      </c>
      <c r="F189" s="59" t="s">
        <v>29181</v>
      </c>
      <c r="H189" s="59" t="s">
        <v>29182</v>
      </c>
      <c r="I189" s="59" t="s">
        <v>29183</v>
      </c>
      <c r="J189" s="59" t="s">
        <v>4539</v>
      </c>
      <c r="K189" s="59" t="s">
        <v>29184</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89.25">
      <c r="A190" s="59" t="s">
        <v>28479</v>
      </c>
      <c r="B190" s="60" t="s">
        <v>29185</v>
      </c>
      <c r="C190" s="59" t="s">
        <v>18001</v>
      </c>
      <c r="D190" s="59" t="s">
        <v>29186</v>
      </c>
      <c r="E190" s="59" t="s">
        <v>27822</v>
      </c>
      <c r="F190" s="59" t="s">
        <v>29187</v>
      </c>
      <c r="H190" s="59" t="s">
        <v>29188</v>
      </c>
      <c r="I190" s="59" t="s">
        <v>29189</v>
      </c>
      <c r="J190" s="59" t="s">
        <v>29190</v>
      </c>
      <c r="K190" s="59" t="s">
        <v>29191</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102">
      <c r="A191" s="59" t="s">
        <v>29192</v>
      </c>
      <c r="B191" s="60" t="s">
        <v>29193</v>
      </c>
      <c r="C191" s="59" t="s">
        <v>18001</v>
      </c>
      <c r="D191" s="59" t="s">
        <v>29194</v>
      </c>
      <c r="E191" s="59" t="s">
        <v>27822</v>
      </c>
      <c r="F191" s="59" t="s">
        <v>29195</v>
      </c>
      <c r="H191" s="59" t="s">
        <v>29196</v>
      </c>
      <c r="I191" s="59" t="s">
        <v>29197</v>
      </c>
      <c r="J191" s="59" t="s">
        <v>13279</v>
      </c>
      <c r="K191" s="59" t="s">
        <v>29198</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63.75">
      <c r="A192" s="59" t="s">
        <v>29199</v>
      </c>
      <c r="B192" s="60" t="s">
        <v>29200</v>
      </c>
      <c r="C192" s="59" t="s">
        <v>3285</v>
      </c>
      <c r="D192" s="59" t="s">
        <v>29201</v>
      </c>
      <c r="E192" s="59" t="s">
        <v>27830</v>
      </c>
      <c r="F192" s="59" t="s">
        <v>29202</v>
      </c>
      <c r="H192" s="59" t="s">
        <v>29202</v>
      </c>
      <c r="I192" s="59" t="s">
        <v>29203</v>
      </c>
      <c r="J192" s="59" t="s">
        <v>866</v>
      </c>
      <c r="K192" s="59" t="s">
        <v>29204</v>
      </c>
      <c r="L192" s="59" t="s">
        <v>545</v>
      </c>
      <c r="M192" s="59" t="s">
        <v>545</v>
      </c>
      <c r="N192" s="59" t="s">
        <v>545</v>
      </c>
      <c r="O192" s="59" t="s">
        <v>545</v>
      </c>
      <c r="P192" s="59" t="s">
        <v>545</v>
      </c>
      <c r="Q192" s="59" t="s">
        <v>545</v>
      </c>
      <c r="R192" s="59" t="s">
        <v>545</v>
      </c>
      <c r="S192" s="59" t="s">
        <v>545</v>
      </c>
      <c r="T192" s="59" t="s">
        <v>545</v>
      </c>
      <c r="U192" s="59" t="s">
        <v>29205</v>
      </c>
      <c r="V192" s="59" t="s">
        <v>29206</v>
      </c>
      <c r="W192" s="59" t="s">
        <v>29207</v>
      </c>
      <c r="X192" s="59" t="s">
        <v>545</v>
      </c>
      <c r="Y192" s="59" t="s">
        <v>545</v>
      </c>
    </row>
    <row r="193" spans="1:25" ht="255">
      <c r="A193" s="59" t="s">
        <v>29208</v>
      </c>
      <c r="B193" s="60" t="s">
        <v>29209</v>
      </c>
      <c r="C193" s="59" t="s">
        <v>1604</v>
      </c>
      <c r="D193" s="59" t="s">
        <v>29210</v>
      </c>
      <c r="E193" s="59" t="s">
        <v>27830</v>
      </c>
      <c r="F193" s="59" t="s">
        <v>29211</v>
      </c>
      <c r="H193" s="59" t="s">
        <v>29212</v>
      </c>
      <c r="I193" s="59" t="s">
        <v>29213</v>
      </c>
      <c r="J193" s="59" t="s">
        <v>29214</v>
      </c>
      <c r="K193" s="59" t="s">
        <v>29215</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114.75" hidden="1">
      <c r="A194" s="59" t="s">
        <v>29216</v>
      </c>
      <c r="B194" s="60" t="s">
        <v>29217</v>
      </c>
      <c r="C194" s="59" t="s">
        <v>23191</v>
      </c>
      <c r="D194" s="59" t="s">
        <v>29218</v>
      </c>
      <c r="E194" s="59" t="s">
        <v>27830</v>
      </c>
      <c r="F194" s="59" t="s">
        <v>29219</v>
      </c>
      <c r="H194" s="59" t="s">
        <v>29220</v>
      </c>
      <c r="I194" s="59" t="s">
        <v>29221</v>
      </c>
      <c r="J194" s="59" t="s">
        <v>29222</v>
      </c>
      <c r="K194" s="59" t="s">
        <v>29223</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293.25" hidden="1">
      <c r="A195" s="59" t="s">
        <v>29224</v>
      </c>
      <c r="B195" s="60" t="s">
        <v>29225</v>
      </c>
      <c r="C195" s="59" t="s">
        <v>29226</v>
      </c>
      <c r="D195" s="59" t="s">
        <v>29227</v>
      </c>
      <c r="E195" s="59" t="s">
        <v>27830</v>
      </c>
      <c r="F195" s="59" t="s">
        <v>29228</v>
      </c>
      <c r="H195" s="59" t="s">
        <v>29229</v>
      </c>
      <c r="I195" s="59" t="s">
        <v>29230</v>
      </c>
      <c r="J195" s="59" t="s">
        <v>28989</v>
      </c>
      <c r="K195" s="59" t="s">
        <v>29231</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153">
      <c r="A196" s="59" t="s">
        <v>28486</v>
      </c>
      <c r="B196" s="60" t="s">
        <v>29232</v>
      </c>
      <c r="C196" s="59" t="s">
        <v>29233</v>
      </c>
      <c r="D196" s="59" t="s">
        <v>29234</v>
      </c>
      <c r="E196" s="59" t="s">
        <v>27822</v>
      </c>
      <c r="F196" s="59" t="s">
        <v>29235</v>
      </c>
      <c r="H196" s="59" t="s">
        <v>29236</v>
      </c>
      <c r="I196" s="59" t="s">
        <v>29237</v>
      </c>
      <c r="J196" s="59" t="s">
        <v>29238</v>
      </c>
      <c r="K196" s="59" t="s">
        <v>29239</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242.25" hidden="1">
      <c r="A197" s="59" t="s">
        <v>29240</v>
      </c>
      <c r="B197" s="60" t="s">
        <v>29241</v>
      </c>
      <c r="C197" s="59" t="s">
        <v>29242</v>
      </c>
      <c r="D197" s="59" t="s">
        <v>29243</v>
      </c>
      <c r="E197" s="59" t="s">
        <v>29244</v>
      </c>
      <c r="F197" s="59" t="s">
        <v>29245</v>
      </c>
      <c r="H197" s="59" t="s">
        <v>29246</v>
      </c>
      <c r="I197" s="59" t="s">
        <v>29247</v>
      </c>
      <c r="J197" s="59" t="s">
        <v>29248</v>
      </c>
      <c r="K197" s="59" t="s">
        <v>29249</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229.5" hidden="1">
      <c r="A198" s="59" t="s">
        <v>29250</v>
      </c>
      <c r="B198" s="60" t="s">
        <v>29251</v>
      </c>
      <c r="C198" s="59" t="s">
        <v>29252</v>
      </c>
      <c r="D198" s="59" t="s">
        <v>29253</v>
      </c>
      <c r="E198" s="59" t="s">
        <v>27872</v>
      </c>
      <c r="F198" s="59" t="s">
        <v>29254</v>
      </c>
      <c r="H198" s="59" t="s">
        <v>29255</v>
      </c>
      <c r="I198" s="59" t="s">
        <v>29256</v>
      </c>
      <c r="J198" s="59" t="s">
        <v>29257</v>
      </c>
      <c r="K198" s="59" t="s">
        <v>29258</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318.75">
      <c r="A199" s="59" t="s">
        <v>29259</v>
      </c>
      <c r="B199" s="60" t="s">
        <v>29260</v>
      </c>
      <c r="C199" s="59" t="s">
        <v>1816</v>
      </c>
      <c r="D199" s="59" t="s">
        <v>29261</v>
      </c>
      <c r="E199" s="59" t="s">
        <v>27814</v>
      </c>
      <c r="F199" s="59" t="s">
        <v>29262</v>
      </c>
      <c r="H199" s="59" t="s">
        <v>29263</v>
      </c>
      <c r="I199" s="59" t="s">
        <v>29264</v>
      </c>
      <c r="J199" s="59" t="s">
        <v>29265</v>
      </c>
      <c r="K199" s="59" t="s">
        <v>29266</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76.5">
      <c r="A200" s="59" t="s">
        <v>29267</v>
      </c>
      <c r="B200" s="60" t="s">
        <v>29268</v>
      </c>
      <c r="C200" s="59" t="s">
        <v>1816</v>
      </c>
      <c r="D200" s="59" t="s">
        <v>29269</v>
      </c>
      <c r="E200" s="59" t="s">
        <v>27822</v>
      </c>
      <c r="F200" s="59" t="s">
        <v>29270</v>
      </c>
      <c r="H200" s="59" t="s">
        <v>29271</v>
      </c>
      <c r="I200" s="59" t="s">
        <v>29272</v>
      </c>
      <c r="J200" s="59" t="s">
        <v>29273</v>
      </c>
      <c r="K200" s="59" t="s">
        <v>29274</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114.75">
      <c r="A201" s="59" t="s">
        <v>29275</v>
      </c>
      <c r="B201" s="60" t="s">
        <v>29276</v>
      </c>
      <c r="C201" s="59" t="s">
        <v>1816</v>
      </c>
      <c r="D201" s="59" t="s">
        <v>29277</v>
      </c>
      <c r="E201" s="59" t="s">
        <v>27822</v>
      </c>
      <c r="F201" s="59" t="s">
        <v>29278</v>
      </c>
      <c r="H201" s="59" t="s">
        <v>29279</v>
      </c>
      <c r="I201" s="59" t="s">
        <v>29280</v>
      </c>
      <c r="J201" s="59" t="s">
        <v>17415</v>
      </c>
      <c r="K201" s="59" t="s">
        <v>29281</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89.25">
      <c r="A202" s="59" t="s">
        <v>29282</v>
      </c>
      <c r="B202" s="60" t="s">
        <v>29283</v>
      </c>
      <c r="C202" s="59" t="s">
        <v>1816</v>
      </c>
      <c r="D202" s="59" t="s">
        <v>29284</v>
      </c>
      <c r="E202" s="59" t="s">
        <v>27822</v>
      </c>
      <c r="F202" s="59" t="s">
        <v>29285</v>
      </c>
      <c r="H202" s="59" t="s">
        <v>29286</v>
      </c>
      <c r="I202" s="59" t="s">
        <v>29287</v>
      </c>
      <c r="J202" s="59" t="s">
        <v>20205</v>
      </c>
      <c r="K202" s="59" t="s">
        <v>29288</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165.75">
      <c r="A203" s="59" t="s">
        <v>29289</v>
      </c>
      <c r="B203" s="60" t="s">
        <v>29290</v>
      </c>
      <c r="C203" s="59" t="s">
        <v>1816</v>
      </c>
      <c r="D203" s="59" t="s">
        <v>28198</v>
      </c>
      <c r="E203" s="59" t="s">
        <v>27822</v>
      </c>
      <c r="F203" s="59" t="s">
        <v>29291</v>
      </c>
      <c r="H203" s="59" t="s">
        <v>29292</v>
      </c>
      <c r="I203" s="59" t="s">
        <v>29293</v>
      </c>
      <c r="J203" s="59" t="s">
        <v>20205</v>
      </c>
      <c r="K203" s="59" t="s">
        <v>29294</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255">
      <c r="A204" s="59" t="s">
        <v>29295</v>
      </c>
      <c r="B204" s="60" t="s">
        <v>29296</v>
      </c>
      <c r="C204" s="59" t="s">
        <v>1816</v>
      </c>
      <c r="D204" s="59" t="s">
        <v>29297</v>
      </c>
      <c r="E204" s="59" t="s">
        <v>27830</v>
      </c>
      <c r="F204" s="59" t="s">
        <v>29298</v>
      </c>
      <c r="H204" s="59" t="s">
        <v>29299</v>
      </c>
      <c r="I204" s="59" t="s">
        <v>29300</v>
      </c>
      <c r="J204" s="59" t="s">
        <v>29301</v>
      </c>
      <c r="K204" s="59" t="s">
        <v>29302</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153">
      <c r="A205" s="59" t="s">
        <v>27915</v>
      </c>
      <c r="B205" s="60" t="s">
        <v>29303</v>
      </c>
      <c r="C205" s="59" t="s">
        <v>29304</v>
      </c>
      <c r="D205" s="59" t="s">
        <v>27917</v>
      </c>
      <c r="E205" s="59" t="s">
        <v>27822</v>
      </c>
      <c r="F205" s="59" t="s">
        <v>29305</v>
      </c>
      <c r="H205" s="59" t="s">
        <v>29306</v>
      </c>
      <c r="I205" s="59" t="s">
        <v>29307</v>
      </c>
      <c r="J205" s="59" t="s">
        <v>29308</v>
      </c>
      <c r="K205" s="59" t="s">
        <v>29309</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395.25">
      <c r="A206" s="59" t="s">
        <v>29310</v>
      </c>
      <c r="B206" s="60" t="s">
        <v>29311</v>
      </c>
      <c r="C206" s="59" t="s">
        <v>1872</v>
      </c>
      <c r="D206" s="59" t="s">
        <v>29312</v>
      </c>
      <c r="E206" s="59" t="s">
        <v>27822</v>
      </c>
      <c r="F206" s="59" t="s">
        <v>29313</v>
      </c>
      <c r="H206" s="59" t="s">
        <v>29314</v>
      </c>
      <c r="I206" s="59" t="s">
        <v>29315</v>
      </c>
      <c r="J206" s="59" t="s">
        <v>4400</v>
      </c>
      <c r="K206" s="59" t="s">
        <v>29316</v>
      </c>
      <c r="L206" s="59" t="s">
        <v>545</v>
      </c>
      <c r="M206" s="59" t="s">
        <v>545</v>
      </c>
      <c r="N206" s="59" t="s">
        <v>545</v>
      </c>
      <c r="O206" s="59" t="s">
        <v>545</v>
      </c>
      <c r="P206" s="59" t="s">
        <v>545</v>
      </c>
      <c r="Q206" s="59" t="s">
        <v>545</v>
      </c>
      <c r="R206" s="59" t="s">
        <v>545</v>
      </c>
      <c r="S206" s="59" t="s">
        <v>545</v>
      </c>
      <c r="T206" s="59" t="s">
        <v>29317</v>
      </c>
      <c r="U206" s="59" t="s">
        <v>29318</v>
      </c>
      <c r="V206" s="59" t="s">
        <v>29319</v>
      </c>
      <c r="W206" s="59" t="s">
        <v>29320</v>
      </c>
      <c r="X206" s="59" t="s">
        <v>545</v>
      </c>
      <c r="Y206" s="59" t="s">
        <v>545</v>
      </c>
    </row>
    <row r="207" spans="1:25" ht="229.5">
      <c r="A207" s="59" t="s">
        <v>29321</v>
      </c>
      <c r="B207" s="60" t="s">
        <v>29322</v>
      </c>
      <c r="C207" s="59" t="s">
        <v>20566</v>
      </c>
      <c r="D207" s="59" t="s">
        <v>29323</v>
      </c>
      <c r="E207" s="59" t="s">
        <v>27830</v>
      </c>
      <c r="F207" s="59" t="s">
        <v>29324</v>
      </c>
      <c r="H207" s="59" t="s">
        <v>29325</v>
      </c>
      <c r="I207" s="59" t="s">
        <v>29326</v>
      </c>
      <c r="J207" s="59" t="s">
        <v>14449</v>
      </c>
      <c r="K207" s="59" t="s">
        <v>29327</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267.75">
      <c r="A208" s="59" t="s">
        <v>29328</v>
      </c>
      <c r="B208" s="60" t="s">
        <v>29329</v>
      </c>
      <c r="C208" s="59" t="s">
        <v>29330</v>
      </c>
      <c r="D208" s="59" t="s">
        <v>29331</v>
      </c>
      <c r="E208" s="59" t="s">
        <v>27830</v>
      </c>
      <c r="F208" s="59" t="s">
        <v>29332</v>
      </c>
      <c r="H208" s="59" t="s">
        <v>29333</v>
      </c>
      <c r="I208" s="59" t="s">
        <v>29334</v>
      </c>
      <c r="J208" s="59" t="s">
        <v>29301</v>
      </c>
      <c r="K208" s="59" t="s">
        <v>29335</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102">
      <c r="A209" s="59" t="s">
        <v>29336</v>
      </c>
      <c r="B209" s="60" t="s">
        <v>29337</v>
      </c>
      <c r="C209" s="59" t="s">
        <v>29330</v>
      </c>
      <c r="D209" s="59" t="s">
        <v>29338</v>
      </c>
      <c r="E209" s="59" t="s">
        <v>28619</v>
      </c>
      <c r="F209" s="59" t="s">
        <v>29339</v>
      </c>
      <c r="H209" s="59" t="s">
        <v>29340</v>
      </c>
      <c r="I209" s="59" t="s">
        <v>29341</v>
      </c>
      <c r="J209" s="59" t="s">
        <v>29342</v>
      </c>
      <c r="K209" s="59" t="s">
        <v>29343</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102">
      <c r="A210" s="59" t="s">
        <v>29344</v>
      </c>
      <c r="B210" s="60" t="s">
        <v>29345</v>
      </c>
      <c r="C210" s="59" t="s">
        <v>29330</v>
      </c>
      <c r="D210" s="59" t="s">
        <v>28618</v>
      </c>
      <c r="E210" s="59" t="s">
        <v>28619</v>
      </c>
      <c r="F210" s="59" t="s">
        <v>29346</v>
      </c>
      <c r="H210" s="59" t="s">
        <v>29347</v>
      </c>
      <c r="I210" s="59" t="s">
        <v>29348</v>
      </c>
      <c r="J210" s="59" t="s">
        <v>29342</v>
      </c>
      <c r="K210" s="59" t="s">
        <v>29349</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255">
      <c r="A211" s="59" t="s">
        <v>28301</v>
      </c>
      <c r="B211" s="60" t="s">
        <v>29350</v>
      </c>
      <c r="C211" s="59" t="s">
        <v>29351</v>
      </c>
      <c r="D211" s="59" t="s">
        <v>29352</v>
      </c>
      <c r="E211" s="59" t="s">
        <v>27830</v>
      </c>
      <c r="F211" s="59" t="s">
        <v>29353</v>
      </c>
      <c r="H211" s="59" t="s">
        <v>29354</v>
      </c>
      <c r="I211" s="59" t="s">
        <v>29355</v>
      </c>
      <c r="J211" s="59" t="s">
        <v>780</v>
      </c>
      <c r="K211" s="59" t="s">
        <v>29356</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178.5">
      <c r="A212" s="59" t="s">
        <v>26038</v>
      </c>
      <c r="B212" s="60" t="s">
        <v>29357</v>
      </c>
      <c r="C212" s="59" t="s">
        <v>29351</v>
      </c>
      <c r="D212" s="59" t="s">
        <v>29358</v>
      </c>
      <c r="E212" s="59" t="s">
        <v>27822</v>
      </c>
      <c r="F212" s="59" t="s">
        <v>29359</v>
      </c>
      <c r="H212" s="59" t="s">
        <v>29360</v>
      </c>
      <c r="I212" s="59" t="s">
        <v>29361</v>
      </c>
      <c r="J212" s="59" t="s">
        <v>9444</v>
      </c>
      <c r="K212" s="59" t="s">
        <v>29362</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114.75">
      <c r="A213" s="59" t="s">
        <v>29057</v>
      </c>
      <c r="B213" s="60" t="s">
        <v>29363</v>
      </c>
      <c r="C213" s="59" t="s">
        <v>29351</v>
      </c>
      <c r="D213" s="59" t="s">
        <v>29364</v>
      </c>
      <c r="E213" s="59" t="s">
        <v>27822</v>
      </c>
      <c r="F213" s="59" t="s">
        <v>29365</v>
      </c>
      <c r="H213" s="59" t="s">
        <v>29366</v>
      </c>
      <c r="I213" s="59" t="s">
        <v>29367</v>
      </c>
      <c r="J213" s="59" t="s">
        <v>2865</v>
      </c>
      <c r="K213" s="59" t="s">
        <v>29368</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127.5">
      <c r="A214" s="59" t="s">
        <v>29369</v>
      </c>
      <c r="B214" s="60" t="s">
        <v>29370</v>
      </c>
      <c r="C214" s="59" t="s">
        <v>10666</v>
      </c>
      <c r="D214" s="59" t="s">
        <v>545</v>
      </c>
      <c r="E214" s="59" t="s">
        <v>27822</v>
      </c>
      <c r="F214" s="59" t="s">
        <v>29371</v>
      </c>
      <c r="H214" s="59" t="s">
        <v>27439</v>
      </c>
      <c r="I214" s="59" t="s">
        <v>29372</v>
      </c>
      <c r="J214" s="59" t="s">
        <v>3399</v>
      </c>
      <c r="K214" s="59" t="s">
        <v>29373</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140.25">
      <c r="A215" s="59" t="s">
        <v>29374</v>
      </c>
      <c r="B215" s="60" t="s">
        <v>29375</v>
      </c>
      <c r="C215" s="59" t="s">
        <v>29376</v>
      </c>
      <c r="D215" s="59" t="s">
        <v>29377</v>
      </c>
      <c r="E215" s="59" t="s">
        <v>27830</v>
      </c>
      <c r="F215" s="59" t="s">
        <v>29378</v>
      </c>
      <c r="H215" s="59" t="s">
        <v>29379</v>
      </c>
      <c r="I215" s="59" t="s">
        <v>29380</v>
      </c>
      <c r="J215" s="59" t="s">
        <v>29381</v>
      </c>
      <c r="K215" s="59" t="s">
        <v>29382</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102">
      <c r="A216" s="59" t="s">
        <v>29383</v>
      </c>
      <c r="B216" s="60" t="s">
        <v>29384</v>
      </c>
      <c r="C216" s="59" t="s">
        <v>29385</v>
      </c>
      <c r="D216" s="59" t="s">
        <v>29386</v>
      </c>
      <c r="E216" s="59" t="s">
        <v>27822</v>
      </c>
      <c r="F216" s="59" t="s">
        <v>29387</v>
      </c>
      <c r="H216" s="59" t="s">
        <v>29388</v>
      </c>
      <c r="I216" s="59" t="s">
        <v>29389</v>
      </c>
      <c r="J216" s="59" t="s">
        <v>29390</v>
      </c>
      <c r="K216" s="59" t="s">
        <v>29391</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102">
      <c r="A217" s="59" t="s">
        <v>29392</v>
      </c>
      <c r="B217" s="60" t="s">
        <v>29393</v>
      </c>
      <c r="C217" s="59" t="s">
        <v>5281</v>
      </c>
      <c r="D217" s="59" t="s">
        <v>28752</v>
      </c>
      <c r="E217" s="59" t="s">
        <v>28120</v>
      </c>
      <c r="F217" s="59" t="s">
        <v>29394</v>
      </c>
      <c r="H217" s="59" t="s">
        <v>29395</v>
      </c>
      <c r="I217" s="59" t="s">
        <v>29396</v>
      </c>
      <c r="J217" s="59" t="s">
        <v>25939</v>
      </c>
      <c r="K217" s="59" t="s">
        <v>29397</v>
      </c>
      <c r="L217" s="59" t="s">
        <v>545</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153">
      <c r="A218" s="59" t="s">
        <v>29398</v>
      </c>
      <c r="B218" s="60" t="s">
        <v>29399</v>
      </c>
      <c r="C218" s="59" t="s">
        <v>5281</v>
      </c>
      <c r="D218" s="59" t="s">
        <v>29400</v>
      </c>
      <c r="E218" s="59" t="s">
        <v>27822</v>
      </c>
      <c r="F218" s="59" t="s">
        <v>29401</v>
      </c>
      <c r="H218" s="59" t="s">
        <v>29402</v>
      </c>
      <c r="I218" s="59" t="s">
        <v>29403</v>
      </c>
      <c r="J218" s="59" t="s">
        <v>25939</v>
      </c>
      <c r="K218" s="59" t="s">
        <v>29404</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369.75">
      <c r="A219" s="59" t="s">
        <v>28486</v>
      </c>
      <c r="B219" s="60" t="s">
        <v>29405</v>
      </c>
      <c r="C219" s="59" t="s">
        <v>20566</v>
      </c>
      <c r="D219" s="59" t="s">
        <v>29406</v>
      </c>
      <c r="E219" s="59" t="s">
        <v>27814</v>
      </c>
      <c r="F219" s="59" t="s">
        <v>25908</v>
      </c>
      <c r="H219" s="59" t="s">
        <v>29407</v>
      </c>
      <c r="I219" s="59" t="s">
        <v>29408</v>
      </c>
      <c r="J219" s="59" t="s">
        <v>29409</v>
      </c>
      <c r="K219" s="59" t="s">
        <v>29410</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204">
      <c r="A220" s="59" t="s">
        <v>29411</v>
      </c>
      <c r="B220" s="60" t="s">
        <v>29412</v>
      </c>
      <c r="C220" s="59" t="s">
        <v>8578</v>
      </c>
      <c r="D220" s="59" t="s">
        <v>29413</v>
      </c>
      <c r="E220" s="59" t="s">
        <v>27830</v>
      </c>
      <c r="F220" s="59" t="s">
        <v>29414</v>
      </c>
      <c r="H220" s="59" t="s">
        <v>29415</v>
      </c>
      <c r="I220" s="59" t="s">
        <v>29416</v>
      </c>
      <c r="J220" s="59" t="s">
        <v>3367</v>
      </c>
      <c r="K220" s="59" t="s">
        <v>29417</v>
      </c>
      <c r="L220" s="59" t="s">
        <v>545</v>
      </c>
      <c r="M220" s="59" t="s">
        <v>545</v>
      </c>
      <c r="N220" s="59" t="s">
        <v>545</v>
      </c>
      <c r="O220" s="59" t="s">
        <v>545</v>
      </c>
      <c r="P220" s="59" t="s">
        <v>545</v>
      </c>
      <c r="Q220" s="59" t="s">
        <v>545</v>
      </c>
      <c r="R220" s="59" t="s">
        <v>545</v>
      </c>
      <c r="S220" s="59" t="s">
        <v>545</v>
      </c>
      <c r="T220" s="59" t="s">
        <v>29418</v>
      </c>
      <c r="U220" s="59" t="s">
        <v>545</v>
      </c>
      <c r="V220" s="59" t="s">
        <v>29419</v>
      </c>
      <c r="W220" s="59" t="s">
        <v>29420</v>
      </c>
      <c r="X220" s="59" t="s">
        <v>545</v>
      </c>
      <c r="Y220" s="59" t="s">
        <v>545</v>
      </c>
    </row>
    <row r="221" spans="1:25" ht="165.75">
      <c r="A221" s="59" t="s">
        <v>29421</v>
      </c>
      <c r="B221" s="60" t="s">
        <v>29422</v>
      </c>
      <c r="C221" s="59" t="s">
        <v>1364</v>
      </c>
      <c r="D221" s="59" t="s">
        <v>29423</v>
      </c>
      <c r="E221" s="59" t="s">
        <v>27822</v>
      </c>
      <c r="F221" s="59" t="s">
        <v>26042</v>
      </c>
      <c r="H221" s="59" t="s">
        <v>26042</v>
      </c>
      <c r="I221" s="59" t="s">
        <v>29424</v>
      </c>
      <c r="J221" s="59" t="s">
        <v>3968</v>
      </c>
      <c r="K221" s="59" t="s">
        <v>29425</v>
      </c>
      <c r="L221" s="59" t="s">
        <v>545</v>
      </c>
      <c r="M221" s="59" t="s">
        <v>545</v>
      </c>
      <c r="N221" s="59" t="s">
        <v>545</v>
      </c>
      <c r="O221" s="59" t="s">
        <v>545</v>
      </c>
      <c r="P221" s="59" t="s">
        <v>545</v>
      </c>
      <c r="Q221" s="59" t="s">
        <v>545</v>
      </c>
      <c r="R221" s="59" t="s">
        <v>545</v>
      </c>
      <c r="S221" s="59" t="s">
        <v>545</v>
      </c>
      <c r="T221" s="59" t="s">
        <v>29426</v>
      </c>
      <c r="U221" s="59" t="s">
        <v>29427</v>
      </c>
      <c r="V221" s="59" t="s">
        <v>29428</v>
      </c>
      <c r="W221" s="59" t="s">
        <v>29429</v>
      </c>
      <c r="X221" s="59" t="s">
        <v>545</v>
      </c>
      <c r="Y221" s="59" t="s">
        <v>545</v>
      </c>
    </row>
    <row r="222" spans="1:25" ht="242.25">
      <c r="A222" s="59" t="s">
        <v>26038</v>
      </c>
      <c r="B222" s="60" t="s">
        <v>29430</v>
      </c>
      <c r="C222" s="59" t="s">
        <v>20566</v>
      </c>
      <c r="D222" s="59" t="s">
        <v>29431</v>
      </c>
      <c r="E222" s="59" t="s">
        <v>27814</v>
      </c>
      <c r="F222" s="59" t="s">
        <v>29432</v>
      </c>
      <c r="H222" s="59" t="s">
        <v>29433</v>
      </c>
      <c r="I222" s="59" t="s">
        <v>29434</v>
      </c>
      <c r="J222" s="59" t="s">
        <v>13485</v>
      </c>
      <c r="K222" s="59" t="s">
        <v>29435</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89.25">
      <c r="A223" s="59" t="s">
        <v>29436</v>
      </c>
      <c r="B223" s="60" t="s">
        <v>29437</v>
      </c>
      <c r="C223" s="59" t="s">
        <v>17695</v>
      </c>
      <c r="D223" s="59" t="s">
        <v>29438</v>
      </c>
      <c r="E223" s="59" t="s">
        <v>29439</v>
      </c>
      <c r="F223" s="59" t="s">
        <v>29440</v>
      </c>
      <c r="H223" s="59" t="s">
        <v>29441</v>
      </c>
      <c r="I223" s="59" t="s">
        <v>29442</v>
      </c>
      <c r="J223" s="59" t="s">
        <v>29443</v>
      </c>
      <c r="K223" s="59" t="s">
        <v>29444</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409.5">
      <c r="A224" s="59" t="s">
        <v>28301</v>
      </c>
      <c r="B224" s="60" t="s">
        <v>29445</v>
      </c>
      <c r="C224" s="59" t="s">
        <v>20566</v>
      </c>
      <c r="D224" s="59" t="s">
        <v>29446</v>
      </c>
      <c r="E224" s="59" t="s">
        <v>28065</v>
      </c>
      <c r="F224" s="59" t="s">
        <v>29447</v>
      </c>
      <c r="H224" s="59" t="s">
        <v>29448</v>
      </c>
      <c r="I224" s="59" t="s">
        <v>29449</v>
      </c>
      <c r="J224" s="59" t="s">
        <v>13975</v>
      </c>
      <c r="K224" s="59" t="s">
        <v>29450</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63.75">
      <c r="A225" s="59" t="s">
        <v>29451</v>
      </c>
      <c r="B225" s="60" t="s">
        <v>29452</v>
      </c>
      <c r="C225" s="59" t="s">
        <v>22009</v>
      </c>
      <c r="D225" s="59" t="s">
        <v>29453</v>
      </c>
      <c r="E225" s="59" t="s">
        <v>27872</v>
      </c>
      <c r="F225" s="59" t="s">
        <v>29454</v>
      </c>
      <c r="H225" s="59" t="s">
        <v>29455</v>
      </c>
      <c r="I225" s="59" t="s">
        <v>29456</v>
      </c>
      <c r="J225" s="59" t="s">
        <v>29457</v>
      </c>
      <c r="K225" s="59" t="s">
        <v>29458</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114.75">
      <c r="A226" s="59" t="s">
        <v>29459</v>
      </c>
      <c r="B226" s="60" t="s">
        <v>29460</v>
      </c>
      <c r="C226" s="59" t="s">
        <v>29461</v>
      </c>
      <c r="D226" s="59" t="s">
        <v>29462</v>
      </c>
      <c r="E226" s="59" t="s">
        <v>27806</v>
      </c>
      <c r="F226" s="59" t="s">
        <v>29463</v>
      </c>
      <c r="H226" s="59" t="s">
        <v>29464</v>
      </c>
      <c r="I226" s="59" t="s">
        <v>29465</v>
      </c>
      <c r="J226" s="59" t="s">
        <v>28708</v>
      </c>
      <c r="K226" s="59" t="s">
        <v>29466</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280.5">
      <c r="A227" s="59" t="s">
        <v>29467</v>
      </c>
      <c r="B227" s="60" t="s">
        <v>29468</v>
      </c>
      <c r="C227" s="59" t="s">
        <v>9840</v>
      </c>
      <c r="D227" s="59" t="s">
        <v>29469</v>
      </c>
      <c r="E227" s="59" t="s">
        <v>27822</v>
      </c>
      <c r="F227" s="59" t="s">
        <v>29470</v>
      </c>
      <c r="H227" s="59" t="s">
        <v>29471</v>
      </c>
      <c r="I227" s="59" t="s">
        <v>29472</v>
      </c>
      <c r="J227" s="59" t="s">
        <v>29473</v>
      </c>
      <c r="K227" s="59" t="s">
        <v>29474</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204">
      <c r="A228" s="59" t="s">
        <v>29475</v>
      </c>
      <c r="B228" s="60" t="s">
        <v>29476</v>
      </c>
      <c r="C228" s="59" t="s">
        <v>9840</v>
      </c>
      <c r="D228" s="59" t="s">
        <v>29477</v>
      </c>
      <c r="E228" s="59" t="s">
        <v>27822</v>
      </c>
      <c r="F228" s="59" t="s">
        <v>29478</v>
      </c>
      <c r="H228" s="59" t="s">
        <v>29479</v>
      </c>
      <c r="I228" s="59" t="s">
        <v>29480</v>
      </c>
      <c r="J228" s="59" t="s">
        <v>6569</v>
      </c>
      <c r="K228" s="59" t="s">
        <v>29481</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204">
      <c r="A229" s="59" t="s">
        <v>29482</v>
      </c>
      <c r="B229" s="60" t="s">
        <v>29483</v>
      </c>
      <c r="C229" s="59" t="s">
        <v>29484</v>
      </c>
      <c r="D229" s="59" t="s">
        <v>29485</v>
      </c>
      <c r="E229" s="59" t="s">
        <v>29486</v>
      </c>
      <c r="F229" s="59" t="s">
        <v>29487</v>
      </c>
      <c r="H229" s="59" t="s">
        <v>29488</v>
      </c>
      <c r="I229" s="59" t="s">
        <v>29489</v>
      </c>
      <c r="J229" s="59" t="s">
        <v>29490</v>
      </c>
      <c r="K229" s="59" t="s">
        <v>29491</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102">
      <c r="A230" s="59" t="s">
        <v>29492</v>
      </c>
      <c r="B230" s="60" t="s">
        <v>29493</v>
      </c>
      <c r="C230" s="59" t="s">
        <v>8798</v>
      </c>
      <c r="D230" s="59" t="s">
        <v>29494</v>
      </c>
      <c r="E230" s="59" t="s">
        <v>28120</v>
      </c>
      <c r="F230" s="59" t="s">
        <v>29495</v>
      </c>
      <c r="H230" s="59" t="s">
        <v>29496</v>
      </c>
      <c r="I230" s="59" t="s">
        <v>29497</v>
      </c>
      <c r="J230" s="59" t="s">
        <v>3391</v>
      </c>
      <c r="K230" s="59" t="s">
        <v>29498</v>
      </c>
      <c r="L230" s="59" t="s">
        <v>545</v>
      </c>
      <c r="M230" s="59" t="s">
        <v>545</v>
      </c>
      <c r="N230" s="59" t="s">
        <v>545</v>
      </c>
      <c r="O230" s="59" t="s">
        <v>545</v>
      </c>
      <c r="P230" s="59" t="s">
        <v>545</v>
      </c>
      <c r="Q230" s="59" t="s">
        <v>545</v>
      </c>
      <c r="R230" s="59" t="s">
        <v>545</v>
      </c>
      <c r="S230" s="59" t="s">
        <v>545</v>
      </c>
      <c r="T230" s="59" t="s">
        <v>29499</v>
      </c>
      <c r="U230" s="59" t="s">
        <v>545</v>
      </c>
      <c r="V230" s="59" t="s">
        <v>29500</v>
      </c>
      <c r="W230" s="59" t="s">
        <v>545</v>
      </c>
      <c r="X230" s="59" t="s">
        <v>545</v>
      </c>
      <c r="Y230" s="59" t="s">
        <v>545</v>
      </c>
    </row>
    <row r="231" spans="1:25" ht="229.5">
      <c r="A231" s="59" t="s">
        <v>29501</v>
      </c>
      <c r="B231" s="60" t="s">
        <v>29502</v>
      </c>
      <c r="C231" s="59" t="s">
        <v>29503</v>
      </c>
      <c r="D231" s="59" t="s">
        <v>29504</v>
      </c>
      <c r="E231" s="59" t="s">
        <v>28341</v>
      </c>
      <c r="F231" s="59" t="s">
        <v>29505</v>
      </c>
      <c r="H231" s="59" t="s">
        <v>29506</v>
      </c>
      <c r="I231" s="59" t="s">
        <v>29507</v>
      </c>
      <c r="J231" s="59" t="s">
        <v>29508</v>
      </c>
      <c r="K231" s="59" t="s">
        <v>29509</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409.5">
      <c r="A232" s="59" t="s">
        <v>26038</v>
      </c>
      <c r="B232" s="60" t="s">
        <v>29510</v>
      </c>
      <c r="C232" s="59" t="s">
        <v>29511</v>
      </c>
      <c r="D232" s="59" t="s">
        <v>545</v>
      </c>
      <c r="E232" s="59" t="s">
        <v>27822</v>
      </c>
      <c r="F232" s="59" t="s">
        <v>545</v>
      </c>
      <c r="H232" s="59" t="s">
        <v>26043</v>
      </c>
      <c r="I232" s="59" t="s">
        <v>29512</v>
      </c>
      <c r="J232" s="59" t="s">
        <v>29513</v>
      </c>
      <c r="K232" s="59" t="s">
        <v>29514</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102">
      <c r="A233" s="59" t="s">
        <v>29515</v>
      </c>
      <c r="B233" s="60" t="s">
        <v>29516</v>
      </c>
      <c r="C233" s="59" t="s">
        <v>8767</v>
      </c>
      <c r="D233" s="59" t="s">
        <v>545</v>
      </c>
      <c r="E233" s="59" t="s">
        <v>28619</v>
      </c>
      <c r="F233" s="59" t="s">
        <v>29517</v>
      </c>
      <c r="H233" s="59" t="s">
        <v>29518</v>
      </c>
      <c r="I233" s="59" t="s">
        <v>29519</v>
      </c>
      <c r="J233" s="59" t="s">
        <v>19000</v>
      </c>
      <c r="K233" s="59" t="s">
        <v>29520</v>
      </c>
      <c r="L233" s="59" t="s">
        <v>545</v>
      </c>
      <c r="M233" s="59" t="s">
        <v>545</v>
      </c>
      <c r="N233" s="59" t="s">
        <v>545</v>
      </c>
      <c r="O233" s="59" t="s">
        <v>545</v>
      </c>
      <c r="P233" s="59" t="s">
        <v>545</v>
      </c>
      <c r="Q233" s="59" t="s">
        <v>545</v>
      </c>
      <c r="R233" s="59" t="s">
        <v>545</v>
      </c>
      <c r="S233" s="59" t="s">
        <v>545</v>
      </c>
      <c r="T233" s="59" t="s">
        <v>29521</v>
      </c>
      <c r="U233" s="59" t="s">
        <v>545</v>
      </c>
      <c r="V233" s="59" t="s">
        <v>29522</v>
      </c>
      <c r="W233" s="59" t="s">
        <v>545</v>
      </c>
      <c r="X233" s="59" t="s">
        <v>545</v>
      </c>
      <c r="Y233" s="59" t="s">
        <v>545</v>
      </c>
    </row>
    <row r="234" spans="1:25" ht="140.25">
      <c r="A234" s="59" t="s">
        <v>29523</v>
      </c>
      <c r="B234" s="60" t="s">
        <v>29524</v>
      </c>
      <c r="C234" s="59" t="s">
        <v>20732</v>
      </c>
      <c r="D234" s="59" t="s">
        <v>29525</v>
      </c>
      <c r="E234" s="59" t="s">
        <v>27822</v>
      </c>
      <c r="F234" s="59" t="s">
        <v>29526</v>
      </c>
      <c r="H234" s="59" t="s">
        <v>29527</v>
      </c>
      <c r="I234" s="59" t="s">
        <v>29528</v>
      </c>
      <c r="J234" s="59" t="s">
        <v>5528</v>
      </c>
      <c r="K234" s="59" t="s">
        <v>29529</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165.75">
      <c r="A235" s="59" t="s">
        <v>26038</v>
      </c>
      <c r="B235" s="60" t="s">
        <v>29530</v>
      </c>
      <c r="C235" s="59" t="s">
        <v>20732</v>
      </c>
      <c r="D235" s="59" t="s">
        <v>29531</v>
      </c>
      <c r="E235" s="59" t="s">
        <v>27822</v>
      </c>
      <c r="F235" s="59" t="s">
        <v>29532</v>
      </c>
      <c r="H235" s="59" t="s">
        <v>29533</v>
      </c>
      <c r="I235" s="59" t="s">
        <v>29534</v>
      </c>
      <c r="J235" s="59" t="s">
        <v>29535</v>
      </c>
      <c r="K235" s="59" t="s">
        <v>29536</v>
      </c>
      <c r="L235" s="59" t="s">
        <v>545</v>
      </c>
      <c r="M235" s="59" t="s">
        <v>545</v>
      </c>
      <c r="N235" s="59" t="s">
        <v>545</v>
      </c>
      <c r="O235" s="59" t="s">
        <v>545</v>
      </c>
      <c r="P235" s="59" t="s">
        <v>545</v>
      </c>
      <c r="Q235" s="59" t="s">
        <v>545</v>
      </c>
      <c r="R235" s="59" t="s">
        <v>545</v>
      </c>
      <c r="S235" s="59" t="s">
        <v>545</v>
      </c>
      <c r="T235" s="59" t="s">
        <v>29537</v>
      </c>
      <c r="U235" s="59" t="s">
        <v>545</v>
      </c>
      <c r="V235" s="59" t="s">
        <v>545</v>
      </c>
      <c r="W235" s="59" t="s">
        <v>545</v>
      </c>
      <c r="X235" s="59" t="s">
        <v>545</v>
      </c>
      <c r="Y235" s="59" t="s">
        <v>545</v>
      </c>
    </row>
    <row r="236" spans="1:25" ht="102">
      <c r="A236" s="59" t="s">
        <v>27938</v>
      </c>
      <c r="B236" s="60" t="s">
        <v>29538</v>
      </c>
      <c r="C236" s="59" t="s">
        <v>4526</v>
      </c>
      <c r="D236" s="59" t="s">
        <v>29539</v>
      </c>
      <c r="E236" s="59" t="s">
        <v>27806</v>
      </c>
      <c r="F236" s="59" t="s">
        <v>29540</v>
      </c>
      <c r="H236" s="59" t="s">
        <v>29541</v>
      </c>
      <c r="I236" s="59" t="s">
        <v>29542</v>
      </c>
      <c r="J236" s="59" t="s">
        <v>29543</v>
      </c>
      <c r="K236" s="59" t="s">
        <v>29544</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89.25">
      <c r="A237" s="59" t="s">
        <v>29545</v>
      </c>
      <c r="B237" s="60" t="s">
        <v>29546</v>
      </c>
      <c r="C237" s="59" t="s">
        <v>4526</v>
      </c>
      <c r="D237" s="59" t="s">
        <v>29547</v>
      </c>
      <c r="E237" s="59" t="s">
        <v>27822</v>
      </c>
      <c r="F237" s="59" t="s">
        <v>29548</v>
      </c>
      <c r="H237" s="59" t="s">
        <v>29549</v>
      </c>
      <c r="I237" s="59" t="s">
        <v>29550</v>
      </c>
      <c r="J237" s="59" t="s">
        <v>5165</v>
      </c>
      <c r="K237" s="59" t="s">
        <v>29551</v>
      </c>
      <c r="L237" s="59" t="s">
        <v>545</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114.75">
      <c r="A238" s="59" t="s">
        <v>29552</v>
      </c>
      <c r="B238" s="60" t="s">
        <v>29553</v>
      </c>
      <c r="C238" s="59" t="s">
        <v>4526</v>
      </c>
      <c r="D238" s="59" t="s">
        <v>29554</v>
      </c>
      <c r="E238" s="59" t="s">
        <v>27830</v>
      </c>
      <c r="F238" s="59" t="s">
        <v>29555</v>
      </c>
      <c r="H238" s="59" t="s">
        <v>29556</v>
      </c>
      <c r="I238" s="59" t="s">
        <v>29557</v>
      </c>
      <c r="J238" s="59" t="s">
        <v>29028</v>
      </c>
      <c r="K238" s="59" t="s">
        <v>29558</v>
      </c>
      <c r="L238" s="59" t="s">
        <v>545</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357">
      <c r="A239" s="59" t="s">
        <v>28152</v>
      </c>
      <c r="B239" s="60" t="s">
        <v>29559</v>
      </c>
      <c r="C239" s="59" t="s">
        <v>29560</v>
      </c>
      <c r="D239" s="59" t="s">
        <v>29561</v>
      </c>
      <c r="E239" s="59" t="s">
        <v>27872</v>
      </c>
      <c r="F239" s="59" t="s">
        <v>29562</v>
      </c>
      <c r="H239" s="59" t="s">
        <v>29563</v>
      </c>
      <c r="I239" s="59" t="s">
        <v>29564</v>
      </c>
      <c r="J239" s="59" t="s">
        <v>28804</v>
      </c>
      <c r="K239" s="59" t="s">
        <v>29565</v>
      </c>
      <c r="L239" s="59" t="s">
        <v>545</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409.5">
      <c r="A240" s="59" t="s">
        <v>29566</v>
      </c>
      <c r="B240" s="60" t="s">
        <v>29567</v>
      </c>
      <c r="C240" s="59" t="s">
        <v>8798</v>
      </c>
      <c r="D240" s="59" t="s">
        <v>29568</v>
      </c>
      <c r="E240" s="59" t="s">
        <v>27822</v>
      </c>
      <c r="F240" s="59" t="s">
        <v>29569</v>
      </c>
      <c r="H240" s="59" t="s">
        <v>29570</v>
      </c>
      <c r="I240" s="59" t="s">
        <v>29571</v>
      </c>
      <c r="J240" s="59" t="s">
        <v>10916</v>
      </c>
      <c r="K240" s="59" t="s">
        <v>29572</v>
      </c>
      <c r="L240" s="59" t="s">
        <v>545</v>
      </c>
      <c r="M240" s="59" t="s">
        <v>545</v>
      </c>
      <c r="N240" s="59" t="s">
        <v>545</v>
      </c>
      <c r="O240" s="59" t="s">
        <v>545</v>
      </c>
      <c r="P240" s="59" t="s">
        <v>545</v>
      </c>
      <c r="Q240" s="59" t="s">
        <v>545</v>
      </c>
      <c r="R240" s="59" t="s">
        <v>545</v>
      </c>
      <c r="S240" s="59" t="s">
        <v>545</v>
      </c>
      <c r="T240" s="59" t="s">
        <v>29573</v>
      </c>
      <c r="U240" s="59" t="s">
        <v>29574</v>
      </c>
      <c r="V240" s="59" t="s">
        <v>29575</v>
      </c>
      <c r="W240" s="59" t="s">
        <v>29576</v>
      </c>
      <c r="X240" s="59" t="s">
        <v>545</v>
      </c>
      <c r="Y240" s="59" t="s">
        <v>545</v>
      </c>
    </row>
    <row r="241" spans="1:25" ht="191.25">
      <c r="A241" s="59" t="s">
        <v>29577</v>
      </c>
      <c r="B241" s="60" t="s">
        <v>29578</v>
      </c>
      <c r="C241" s="59" t="s">
        <v>20623</v>
      </c>
      <c r="D241" s="59" t="s">
        <v>29579</v>
      </c>
      <c r="E241" s="59" t="s">
        <v>27814</v>
      </c>
      <c r="F241" s="59" t="s">
        <v>29580</v>
      </c>
      <c r="H241" s="59" t="s">
        <v>29581</v>
      </c>
      <c r="I241" s="59" t="s">
        <v>29582</v>
      </c>
      <c r="J241" s="59" t="s">
        <v>29583</v>
      </c>
      <c r="K241" s="59" t="s">
        <v>29584</v>
      </c>
      <c r="L241" s="59" t="s">
        <v>545</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255">
      <c r="A242" s="59" t="s">
        <v>29585</v>
      </c>
      <c r="B242" s="60" t="s">
        <v>29586</v>
      </c>
      <c r="C242" s="59" t="s">
        <v>20623</v>
      </c>
      <c r="D242" s="59" t="s">
        <v>29587</v>
      </c>
      <c r="E242" s="59" t="s">
        <v>27822</v>
      </c>
      <c r="F242" s="59" t="s">
        <v>29588</v>
      </c>
      <c r="H242" s="59" t="s">
        <v>29589</v>
      </c>
      <c r="I242" s="59" t="s">
        <v>29590</v>
      </c>
      <c r="J242" s="59" t="s">
        <v>18199</v>
      </c>
      <c r="K242" s="59" t="s">
        <v>29591</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102">
      <c r="A243" s="59" t="s">
        <v>29592</v>
      </c>
      <c r="B243" s="60" t="s">
        <v>29593</v>
      </c>
      <c r="C243" s="59" t="s">
        <v>8798</v>
      </c>
      <c r="D243" s="59" t="s">
        <v>29594</v>
      </c>
      <c r="E243" s="59" t="s">
        <v>27822</v>
      </c>
      <c r="F243" s="59" t="s">
        <v>29595</v>
      </c>
      <c r="H243" s="59" t="s">
        <v>29596</v>
      </c>
      <c r="I243" s="59" t="s">
        <v>29597</v>
      </c>
      <c r="J243" s="59" t="s">
        <v>10916</v>
      </c>
      <c r="K243" s="59" t="s">
        <v>29598</v>
      </c>
      <c r="L243" s="59" t="s">
        <v>545</v>
      </c>
      <c r="M243" s="59" t="s">
        <v>545</v>
      </c>
      <c r="N243" s="59" t="s">
        <v>545</v>
      </c>
      <c r="O243" s="59" t="s">
        <v>545</v>
      </c>
      <c r="P243" s="59" t="s">
        <v>545</v>
      </c>
      <c r="Q243" s="59" t="s">
        <v>545</v>
      </c>
      <c r="R243" s="59" t="s">
        <v>545</v>
      </c>
      <c r="S243" s="59" t="s">
        <v>545</v>
      </c>
      <c r="T243" s="59" t="s">
        <v>545</v>
      </c>
      <c r="U243" s="59" t="s">
        <v>29599</v>
      </c>
      <c r="V243" s="59" t="s">
        <v>29600</v>
      </c>
      <c r="W243" s="59" t="s">
        <v>29601</v>
      </c>
      <c r="X243" s="59" t="s">
        <v>545</v>
      </c>
      <c r="Y243" s="59" t="s">
        <v>545</v>
      </c>
    </row>
    <row r="244" spans="1:25" ht="102">
      <c r="A244" s="59" t="s">
        <v>29602</v>
      </c>
      <c r="B244" s="60" t="s">
        <v>29603</v>
      </c>
      <c r="C244" s="59" t="s">
        <v>8798</v>
      </c>
      <c r="D244" s="59" t="s">
        <v>29594</v>
      </c>
      <c r="E244" s="59" t="s">
        <v>27822</v>
      </c>
      <c r="F244" s="59" t="s">
        <v>29604</v>
      </c>
      <c r="H244" s="59" t="s">
        <v>29605</v>
      </c>
      <c r="I244" s="59" t="s">
        <v>29606</v>
      </c>
      <c r="J244" s="59" t="s">
        <v>10916</v>
      </c>
      <c r="K244" s="59" t="s">
        <v>29607</v>
      </c>
      <c r="L244" s="59" t="s">
        <v>545</v>
      </c>
      <c r="M244" s="59" t="s">
        <v>545</v>
      </c>
      <c r="N244" s="59" t="s">
        <v>545</v>
      </c>
      <c r="O244" s="59" t="s">
        <v>545</v>
      </c>
      <c r="P244" s="59" t="s">
        <v>545</v>
      </c>
      <c r="Q244" s="59" t="s">
        <v>545</v>
      </c>
      <c r="R244" s="59" t="s">
        <v>545</v>
      </c>
      <c r="S244" s="59" t="s">
        <v>545</v>
      </c>
      <c r="T244" s="59" t="s">
        <v>545</v>
      </c>
      <c r="U244" s="59" t="s">
        <v>29599</v>
      </c>
      <c r="V244" s="59" t="s">
        <v>29608</v>
      </c>
      <c r="W244" s="59" t="s">
        <v>29609</v>
      </c>
      <c r="X244" s="59" t="s">
        <v>545</v>
      </c>
      <c r="Y244" s="59" t="s">
        <v>545</v>
      </c>
    </row>
    <row r="245" spans="1:25" ht="76.5">
      <c r="A245" s="59" t="s">
        <v>29610</v>
      </c>
      <c r="B245" s="60" t="s">
        <v>29611</v>
      </c>
      <c r="C245" s="59" t="s">
        <v>3277</v>
      </c>
      <c r="D245" s="59" t="s">
        <v>29612</v>
      </c>
      <c r="E245" s="59" t="s">
        <v>27872</v>
      </c>
      <c r="F245" s="59" t="s">
        <v>29613</v>
      </c>
      <c r="H245" s="59" t="s">
        <v>29614</v>
      </c>
      <c r="I245" s="59" t="s">
        <v>29615</v>
      </c>
      <c r="J245" s="59" t="s">
        <v>3714</v>
      </c>
      <c r="K245" s="59" t="s">
        <v>29616</v>
      </c>
      <c r="L245" s="59" t="s">
        <v>545</v>
      </c>
      <c r="M245" s="59" t="s">
        <v>545</v>
      </c>
      <c r="N245" s="59" t="s">
        <v>545</v>
      </c>
      <c r="O245" s="59" t="s">
        <v>545</v>
      </c>
      <c r="P245" s="59" t="s">
        <v>545</v>
      </c>
      <c r="Q245" s="59" t="s">
        <v>545</v>
      </c>
      <c r="R245" s="59" t="s">
        <v>545</v>
      </c>
      <c r="S245" s="59" t="s">
        <v>545</v>
      </c>
      <c r="T245" s="59" t="s">
        <v>29617</v>
      </c>
      <c r="U245" s="59" t="s">
        <v>545</v>
      </c>
      <c r="V245" s="59" t="s">
        <v>29618</v>
      </c>
      <c r="W245" s="59" t="s">
        <v>29619</v>
      </c>
      <c r="X245" s="59" t="s">
        <v>545</v>
      </c>
      <c r="Y245" s="59" t="s">
        <v>545</v>
      </c>
    </row>
    <row r="246" spans="1:25" ht="255">
      <c r="A246" s="59" t="s">
        <v>29620</v>
      </c>
      <c r="B246" s="60" t="s">
        <v>29621</v>
      </c>
      <c r="C246" s="59" t="s">
        <v>3277</v>
      </c>
      <c r="D246" s="59" t="s">
        <v>29622</v>
      </c>
      <c r="E246" s="59" t="s">
        <v>27822</v>
      </c>
      <c r="F246" s="59" t="s">
        <v>29623</v>
      </c>
      <c r="H246" s="59" t="s">
        <v>29624</v>
      </c>
      <c r="I246" s="59" t="s">
        <v>29625</v>
      </c>
      <c r="J246" s="59" t="s">
        <v>3714</v>
      </c>
      <c r="K246" s="59" t="s">
        <v>29626</v>
      </c>
      <c r="L246" s="59" t="s">
        <v>545</v>
      </c>
      <c r="M246" s="59" t="s">
        <v>545</v>
      </c>
      <c r="N246" s="59" t="s">
        <v>545</v>
      </c>
      <c r="O246" s="59" t="s">
        <v>545</v>
      </c>
      <c r="P246" s="59" t="s">
        <v>545</v>
      </c>
      <c r="Q246" s="59" t="s">
        <v>545</v>
      </c>
      <c r="R246" s="59" t="s">
        <v>545</v>
      </c>
      <c r="S246" s="59" t="s">
        <v>545</v>
      </c>
      <c r="T246" s="59" t="s">
        <v>29627</v>
      </c>
      <c r="U246" s="59" t="s">
        <v>29628</v>
      </c>
      <c r="V246" s="59" t="s">
        <v>29629</v>
      </c>
      <c r="W246" s="59" t="s">
        <v>29630</v>
      </c>
      <c r="X246" s="59" t="s">
        <v>545</v>
      </c>
      <c r="Y246" s="59" t="s">
        <v>545</v>
      </c>
    </row>
    <row r="247" spans="1:25" ht="127.5">
      <c r="A247" s="59" t="s">
        <v>29631</v>
      </c>
      <c r="B247" s="60" t="s">
        <v>29632</v>
      </c>
      <c r="C247" s="59" t="s">
        <v>18040</v>
      </c>
      <c r="D247" s="59" t="s">
        <v>29633</v>
      </c>
      <c r="E247" s="59" t="s">
        <v>27822</v>
      </c>
      <c r="F247" s="59" t="s">
        <v>29634</v>
      </c>
      <c r="H247" s="59" t="s">
        <v>29635</v>
      </c>
      <c r="I247" s="59" t="s">
        <v>29636</v>
      </c>
      <c r="J247" s="59" t="s">
        <v>29637</v>
      </c>
      <c r="K247" s="59" t="s">
        <v>29638</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204">
      <c r="A248" s="59" t="s">
        <v>29639</v>
      </c>
      <c r="B248" s="60" t="s">
        <v>29640</v>
      </c>
      <c r="C248" s="59" t="s">
        <v>18040</v>
      </c>
      <c r="D248" s="59" t="s">
        <v>29641</v>
      </c>
      <c r="E248" s="59" t="s">
        <v>27822</v>
      </c>
      <c r="F248" s="59" t="s">
        <v>29642</v>
      </c>
      <c r="H248" s="59" t="s">
        <v>29643</v>
      </c>
      <c r="I248" s="59" t="s">
        <v>29644</v>
      </c>
      <c r="J248" s="59" t="s">
        <v>29637</v>
      </c>
      <c r="K248" s="59" t="s">
        <v>29645</v>
      </c>
      <c r="L248" s="59" t="s">
        <v>545</v>
      </c>
      <c r="M248" s="59" t="s">
        <v>545</v>
      </c>
      <c r="N248" s="59" t="s">
        <v>545</v>
      </c>
      <c r="O248" s="59" t="s">
        <v>545</v>
      </c>
      <c r="P248" s="59" t="s">
        <v>545</v>
      </c>
      <c r="Q248" s="59" t="s">
        <v>545</v>
      </c>
      <c r="R248" s="59" t="s">
        <v>545</v>
      </c>
      <c r="S248" s="59" t="s">
        <v>545</v>
      </c>
      <c r="T248" s="59" t="s">
        <v>29646</v>
      </c>
      <c r="U248" s="59" t="s">
        <v>545</v>
      </c>
      <c r="V248" s="59" t="s">
        <v>545</v>
      </c>
      <c r="W248" s="59" t="s">
        <v>545</v>
      </c>
      <c r="X248" s="59" t="s">
        <v>545</v>
      </c>
      <c r="Y248" s="59" t="s">
        <v>545</v>
      </c>
    </row>
    <row r="249" spans="1:25" ht="140.25">
      <c r="A249" s="59" t="s">
        <v>29647</v>
      </c>
      <c r="B249" s="60" t="s">
        <v>29648</v>
      </c>
      <c r="C249" s="59" t="s">
        <v>18040</v>
      </c>
      <c r="D249" s="59" t="s">
        <v>29633</v>
      </c>
      <c r="E249" s="59" t="s">
        <v>27822</v>
      </c>
      <c r="F249" s="59" t="s">
        <v>29649</v>
      </c>
      <c r="H249" s="59" t="s">
        <v>29650</v>
      </c>
      <c r="I249" s="59" t="s">
        <v>29651</v>
      </c>
      <c r="J249" s="59" t="s">
        <v>29637</v>
      </c>
      <c r="K249" s="59" t="s">
        <v>29652</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140.25">
      <c r="A250" s="59" t="s">
        <v>29653</v>
      </c>
      <c r="B250" s="60" t="s">
        <v>29654</v>
      </c>
      <c r="C250" s="59" t="s">
        <v>18040</v>
      </c>
      <c r="D250" s="59" t="s">
        <v>29655</v>
      </c>
      <c r="E250" s="59" t="s">
        <v>27830</v>
      </c>
      <c r="F250" s="59" t="s">
        <v>29656</v>
      </c>
      <c r="H250" s="59" t="s">
        <v>29657</v>
      </c>
      <c r="I250" s="59" t="s">
        <v>29658</v>
      </c>
      <c r="J250" s="59" t="s">
        <v>22205</v>
      </c>
      <c r="K250" s="59" t="s">
        <v>29659</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51">
      <c r="A251" s="59" t="s">
        <v>29660</v>
      </c>
      <c r="B251" s="60" t="s">
        <v>29661</v>
      </c>
      <c r="C251" s="59" t="s">
        <v>18040</v>
      </c>
      <c r="D251" s="59" t="s">
        <v>29662</v>
      </c>
      <c r="E251" s="59" t="s">
        <v>27830</v>
      </c>
      <c r="F251" s="59" t="s">
        <v>29663</v>
      </c>
      <c r="H251" s="59" t="s">
        <v>29664</v>
      </c>
      <c r="I251" s="59" t="s">
        <v>29665</v>
      </c>
      <c r="J251" s="59" t="s">
        <v>29666</v>
      </c>
      <c r="K251" s="59" t="s">
        <v>29667</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191.25">
      <c r="A252" s="59" t="s">
        <v>29668</v>
      </c>
      <c r="B252" s="60" t="s">
        <v>29669</v>
      </c>
      <c r="C252" s="59" t="s">
        <v>18040</v>
      </c>
      <c r="D252" s="59" t="s">
        <v>29670</v>
      </c>
      <c r="E252" s="59" t="s">
        <v>27822</v>
      </c>
      <c r="F252" s="59" t="s">
        <v>29671</v>
      </c>
      <c r="H252" s="59" t="s">
        <v>29672</v>
      </c>
      <c r="I252" s="59" t="s">
        <v>29673</v>
      </c>
      <c r="J252" s="59" t="s">
        <v>29674</v>
      </c>
      <c r="K252" s="59" t="s">
        <v>29675</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63.75">
      <c r="A253" s="59" t="s">
        <v>28239</v>
      </c>
      <c r="B253" s="60" t="s">
        <v>29676</v>
      </c>
      <c r="C253" s="59" t="s">
        <v>18040</v>
      </c>
      <c r="D253" s="59" t="s">
        <v>29677</v>
      </c>
      <c r="E253" s="59" t="s">
        <v>27822</v>
      </c>
      <c r="F253" s="59" t="s">
        <v>25908</v>
      </c>
      <c r="H253" s="59" t="s">
        <v>29678</v>
      </c>
      <c r="I253" s="59" t="s">
        <v>29679</v>
      </c>
      <c r="J253" s="59" t="s">
        <v>29680</v>
      </c>
      <c r="K253" s="59" t="s">
        <v>29681</v>
      </c>
      <c r="L253" s="59" t="s">
        <v>29682</v>
      </c>
      <c r="M253" s="59" t="s">
        <v>545</v>
      </c>
      <c r="N253" s="59" t="s">
        <v>545</v>
      </c>
      <c r="O253" s="59" t="s">
        <v>545</v>
      </c>
      <c r="P253" s="59" t="s">
        <v>545</v>
      </c>
      <c r="Q253" s="59" t="s">
        <v>545</v>
      </c>
      <c r="R253" s="59" t="s">
        <v>545</v>
      </c>
      <c r="S253" s="59" t="s">
        <v>545</v>
      </c>
      <c r="T253" s="59" t="s">
        <v>29683</v>
      </c>
      <c r="U253" s="59" t="s">
        <v>545</v>
      </c>
      <c r="V253" s="59" t="s">
        <v>545</v>
      </c>
      <c r="W253" s="59" t="s">
        <v>545</v>
      </c>
      <c r="X253" s="59" t="s">
        <v>545</v>
      </c>
      <c r="Y253" s="59" t="s">
        <v>545</v>
      </c>
    </row>
    <row r="254" spans="1:25" ht="165.75">
      <c r="A254" s="59" t="s">
        <v>29684</v>
      </c>
      <c r="B254" s="60" t="s">
        <v>29685</v>
      </c>
      <c r="C254" s="59" t="s">
        <v>20688</v>
      </c>
      <c r="D254" s="59" t="s">
        <v>29686</v>
      </c>
      <c r="E254" s="59" t="s">
        <v>27830</v>
      </c>
      <c r="F254" s="59" t="s">
        <v>29687</v>
      </c>
      <c r="H254" s="59" t="s">
        <v>29688</v>
      </c>
      <c r="I254" s="59" t="s">
        <v>29689</v>
      </c>
      <c r="J254" s="59" t="s">
        <v>29666</v>
      </c>
      <c r="K254" s="59" t="s">
        <v>29690</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395.25">
      <c r="A255" s="59" t="s">
        <v>29691</v>
      </c>
      <c r="B255" s="60" t="s">
        <v>29692</v>
      </c>
      <c r="C255" s="59" t="s">
        <v>3015</v>
      </c>
      <c r="D255" s="59" t="s">
        <v>29693</v>
      </c>
      <c r="E255" s="59" t="s">
        <v>27822</v>
      </c>
      <c r="F255" s="59" t="s">
        <v>29694</v>
      </c>
      <c r="H255" s="59" t="s">
        <v>29695</v>
      </c>
      <c r="I255" s="59" t="s">
        <v>29696</v>
      </c>
      <c r="J255" s="59" t="s">
        <v>3094</v>
      </c>
      <c r="K255" s="59" t="s">
        <v>29697</v>
      </c>
      <c r="L255" s="59" t="s">
        <v>545</v>
      </c>
      <c r="M255" s="59" t="s">
        <v>545</v>
      </c>
      <c r="N255" s="59" t="s">
        <v>545</v>
      </c>
      <c r="O255" s="59" t="s">
        <v>545</v>
      </c>
      <c r="P255" s="59" t="s">
        <v>545</v>
      </c>
      <c r="Q255" s="59" t="s">
        <v>545</v>
      </c>
      <c r="R255" s="59" t="s">
        <v>545</v>
      </c>
      <c r="S255" s="59" t="s">
        <v>545</v>
      </c>
      <c r="T255" s="59" t="s">
        <v>29698</v>
      </c>
      <c r="U255" s="59" t="s">
        <v>29699</v>
      </c>
      <c r="V255" s="59" t="s">
        <v>29700</v>
      </c>
      <c r="W255" s="59" t="s">
        <v>29701</v>
      </c>
      <c r="X255" s="59" t="s">
        <v>545</v>
      </c>
      <c r="Y255" s="59" t="s">
        <v>545</v>
      </c>
    </row>
  </sheetData>
  <autoFilter ref="A5:Y255" xr:uid="{D1713F83-6F54-42A6-ADBC-A742A56C9F3E}">
    <filterColumn colId="2">
      <filters>
        <filter val="2020-01-30_x000a_"/>
        <filter val="2020-02-24_x000a_"/>
        <filter val="2020-05-13_x000a_"/>
        <filter val="2020-07-06_x000a_"/>
        <filter val="2020-09-17_x000a_"/>
        <filter val="2020-10-16_x000a_"/>
        <filter val="2020-10-26_x000a_"/>
        <filter val="2020-11-19_x000a_"/>
        <filter val="2020-12-10_x000a_"/>
        <filter val="2020-12-30_x000a_"/>
        <filter val="2021-01-20_x000a_"/>
        <filter val="2021-01-28_x000a_"/>
        <filter val="2021-02-11_x000a_"/>
        <filter val="2021-02-18_x000a_"/>
        <filter val="2021-03-04_x000a_"/>
        <filter val="2021-03-18_x000a_"/>
        <filter val="2021-03-24_x000a_"/>
        <filter val="2021-04-02_x000a_"/>
        <filter val="2021-04-06_x000a_"/>
        <filter val="2021-04-19_x000a_"/>
        <filter val="2021-04-29_x000a_"/>
        <filter val="2021-05-05_x000a_"/>
        <filter val="2021-05-17_x000a_"/>
        <filter val="2021-05-25_x000a_"/>
        <filter val="2021-05-31_x000a_"/>
        <filter val="2021-06-13_x000a_"/>
        <filter val="2021-06-14_x000a_"/>
        <filter val="2021-06-24_x000a_"/>
        <filter val="2021-06-29_x000a_"/>
        <filter val="2021-07-01_x000a_"/>
        <filter val="2021-07-07_x000a_"/>
        <filter val="2021-07-08_x000a_"/>
        <filter val="2021-07-15_x000a_"/>
        <filter val="2021-07-16_x000a_"/>
        <filter val="2021-07-19_x000a_"/>
        <filter val="2021-07-20_x000a_"/>
        <filter val="2021-07-21_x000a_"/>
        <filter val="2021-07-22_x000a_"/>
        <filter val="2021-07-26_x000a_"/>
        <filter val="2021-07-27_x000a_"/>
        <filter val="2021-07-29_x000a_"/>
        <filter val="2021-08-03_x000a_"/>
        <filter val="2021-08-04_x000a_"/>
        <filter val="2021-08-05_x000a_"/>
        <filter val="2021-08-11_x000a_"/>
        <filter val="2021-08-12_x000a_"/>
        <filter val="2021-08-17_x000a_"/>
        <filter val="2021-08-19_x000a_"/>
        <filter val="2021-08-26_x000a_"/>
        <filter val="2021-09-02_x000a_"/>
        <filter val="2021-09-03_x000a_"/>
        <filter val="2021-09-09_x000a_"/>
        <filter val="2021-09-16_x000a_"/>
        <filter val="2021-09-17_x000a_"/>
        <filter val="2021-09-22_x000a_"/>
        <filter val="2021-09-23_x000a_"/>
        <filter val="2021-09-28_x000a_"/>
        <filter val="2021-09-29_x000a_"/>
        <filter val="2021-09-30_x000a_"/>
        <filter val="2021-10-01_x000a_"/>
        <filter val="2021-10-05_x000a_"/>
        <filter val="2021-10-06_x000a_"/>
        <filter val="2021-10-07_x000a_"/>
        <filter val="2021-10-11_x000a_"/>
        <filter val="2021-10-14_x000a_"/>
        <filter val="2021-10-21_x000a_"/>
        <filter val="2021-10-25_x000a_"/>
        <filter val="2021-10-26_x000a_"/>
        <filter val="2021-10-28_x000a_"/>
        <filter val="2021-10-29_x000a_"/>
        <filter val="2021-10-31_x000a_"/>
        <filter val="2021-11-02_x000a_"/>
        <filter val="2021-11-04_x000a_"/>
        <filter val="2021-11-05_x000a_"/>
        <filter val="2021-11-11_x000a_"/>
        <filter val="2021-11-17_x000a_"/>
        <filter val="2021-11-23_x000a_"/>
        <filter val="2021-11-25_x000a_"/>
        <filter val="2021-11-26_x000a_"/>
        <filter val="2021-11-29_x000a_"/>
        <filter val="2021-12-01_x000a_"/>
        <filter val="2021-12-02_x000a_"/>
        <filter val="2021-12-07_x000a_"/>
        <filter val="2021-12-09_x000a_"/>
        <filter val="2021-12-10_x000a_"/>
        <filter val="2021-12-13_x000a_"/>
        <filter val="2021-12-14_x000a_"/>
        <filter val="2021-12-16_x000a_"/>
        <filter val="2021-12-17_x000a_"/>
        <filter val="2021-12-23_x000a_"/>
        <filter val="2021-12-24_x000a_"/>
        <filter val="2021-12-28_x000a_"/>
        <filter val="2021-12-29_x000a_"/>
        <filter val="2022-01-06_x000a_"/>
        <filter val="2022-01-13_x000a_"/>
        <filter val="2022-01-16_x000a_"/>
        <filter val="2022-01-18_x000a_"/>
        <filter val="2022-01-20_x000a_"/>
        <filter val="2022-01-25_x000a_"/>
        <filter val="2022-01-27_x000a_"/>
        <filter val="2022-01-31_x000a_"/>
        <filter val="2022-02-02_x000a_"/>
        <filter val="2022-02-03_x000a_"/>
        <filter val="2022-02-04_x000a_"/>
        <filter val="2022-02-08_x000a_"/>
        <filter val="2022-02-09_x000a_"/>
        <filter val="2022-02-10_x000a_"/>
        <filter val="2022-02-11_x000a_"/>
        <filter val="2022-02-17_x000a_"/>
        <filter val="2022-02-22_x000a_"/>
        <filter val="2022-02-24_x000a_"/>
        <filter val="2022-02-28_x000a_"/>
        <filter val="2022-03-03_x000a_"/>
        <filter val="2022-03-04_x000a_"/>
        <filter val="2022-03-10_x000a_"/>
        <filter val="2022-03-17_x000a_"/>
        <filter val="2022-03-23_x000a_"/>
        <filter val="2022-03-24_x000a_"/>
        <filter val="2022-03-28_x000a_"/>
        <filter val="2022-03-29_x000a_"/>
        <filter val="2022-03-30_x000a_"/>
        <filter val="2022-03-31_x000a_"/>
        <filter val="2022-04-07_x000a_"/>
        <filter val="2022-04-08_x000a_"/>
        <filter val="2022-04-11_x000a_"/>
        <filter val="2022-04-14_x000a_"/>
      </filters>
    </filterColumn>
  </autoFilter>
  <mergeCells count="4">
    <mergeCell ref="A1:Z1"/>
    <mergeCell ref="A2:Z2"/>
    <mergeCell ref="A3:Z3"/>
    <mergeCell ref="A4:Z4"/>
  </mergeCells>
  <hyperlinks>
    <hyperlink ref="A2" r:id="rId1" display="url" xr:uid="{591D7A51-5A4B-4CC1-9F62-6F0088E9C2D3}"/>
    <hyperlink ref="A3" r:id="rId2" display="url" xr:uid="{FCFC717E-38A5-4F59-ABA2-6B2B89C78A6B}"/>
    <hyperlink ref="A4" r:id="rId3" display="url" xr:uid="{817E784A-DB63-4863-A5C3-672CF64161FE}"/>
    <hyperlink ref="B6" r:id="rId4" display="url" xr:uid="{CDC4C61F-DFF5-44D1-B400-2E1D62E4630B}"/>
    <hyperlink ref="B7" r:id="rId5" display="url" xr:uid="{2AF2AF83-CD94-4DCD-AA84-38FD77D46590}"/>
    <hyperlink ref="B8" r:id="rId6" display="url" xr:uid="{121FE97C-592B-4E5F-9E68-FF7B055417C4}"/>
    <hyperlink ref="B9" r:id="rId7" display="url" xr:uid="{E2511202-9C15-429F-B957-02CB86580109}"/>
    <hyperlink ref="B10" r:id="rId8" display="url" xr:uid="{1DFC9C8A-0896-44BD-8117-267D3E71AA95}"/>
    <hyperlink ref="B11" r:id="rId9" display="url" xr:uid="{6C61292E-2236-446C-B0B1-98DCBE5FF390}"/>
    <hyperlink ref="B12" r:id="rId10" display="url" xr:uid="{8DC9E2D5-E3FB-460D-B75F-AD088C534F7E}"/>
    <hyperlink ref="B13" r:id="rId11" display="url" xr:uid="{96966C01-9231-4547-AA10-53C24D3A6C40}"/>
    <hyperlink ref="B14" r:id="rId12" display="url" xr:uid="{6FCB7165-2AEB-4FF0-BFC4-F5D40ED5A174}"/>
    <hyperlink ref="B15" r:id="rId13" display="url" xr:uid="{776A52A0-6329-4C2D-9764-E70FE7EF01B9}"/>
    <hyperlink ref="B16" r:id="rId14" display="url" xr:uid="{4F7A9103-930E-454B-AFAE-C73A114ECAA6}"/>
    <hyperlink ref="B17" r:id="rId15" display="url" xr:uid="{502D2962-B155-4078-9AE5-B8A3F8776C10}"/>
    <hyperlink ref="B18" r:id="rId16" display="url" xr:uid="{B22D782E-AFCA-4291-9B0C-139FAD5534B9}"/>
    <hyperlink ref="B19" r:id="rId17" display="url" xr:uid="{04C6AEAE-DF01-4C06-AD50-A77D0C9CC4A4}"/>
    <hyperlink ref="B20" r:id="rId18" display="url" xr:uid="{E9842AF0-9B82-4F39-915C-7EAD9D6B8ACB}"/>
    <hyperlink ref="B21" r:id="rId19" display="url" xr:uid="{F2395D53-FEEC-46C5-9795-022D371C3C92}"/>
    <hyperlink ref="B22" r:id="rId20" display="url" xr:uid="{CA11DF51-C600-490B-A166-CD5460D8DB44}"/>
    <hyperlink ref="B23" r:id="rId21" display="url" xr:uid="{EC831486-798B-481B-A069-719A0C2C4D1D}"/>
    <hyperlink ref="B24" r:id="rId22" display="url" xr:uid="{793EEAD2-558E-4582-AF34-9478D7869652}"/>
    <hyperlink ref="B25" r:id="rId23" display="url" xr:uid="{AA3D5EDB-155A-46CA-BC1B-87CABBA7DB49}"/>
    <hyperlink ref="B26" r:id="rId24" display="url" xr:uid="{5DC5701B-7DB5-49FD-9C1E-28C9C6AFCCC5}"/>
    <hyperlink ref="B27" r:id="rId25" display="url" xr:uid="{859BB996-6471-49D9-AD81-213A4BCDF2D4}"/>
    <hyperlink ref="B28" r:id="rId26" display="url" xr:uid="{C3F5FB5C-8766-40F4-89AF-6BA550476075}"/>
    <hyperlink ref="B29" r:id="rId27" display="url" xr:uid="{4346C22F-B74B-4F5E-8436-F40C1CC23C7C}"/>
    <hyperlink ref="B30" r:id="rId28" display="url" xr:uid="{3A7A1E50-3F6E-4FDD-8181-CB8C82C0375E}"/>
    <hyperlink ref="B31" r:id="rId29" display="url" xr:uid="{078C5826-384C-418C-B133-85D14A54CB1F}"/>
    <hyperlink ref="B32" r:id="rId30" display="url" xr:uid="{02DB6D03-D943-40A3-8CA3-A3C5770D7014}"/>
    <hyperlink ref="B33" r:id="rId31" display="url" xr:uid="{E28C1A7A-8529-49B7-B623-AA7563D136A1}"/>
    <hyperlink ref="B34" r:id="rId32" display="url" xr:uid="{7E98F770-3135-412D-95A3-0DEEE0A02E6F}"/>
    <hyperlink ref="B35" r:id="rId33" display="url" xr:uid="{E84937F2-E00C-406A-B7B9-28FAEC0138CC}"/>
    <hyperlink ref="B36" r:id="rId34" display="url" xr:uid="{A8FAA93B-2694-4697-89C4-D40D1E3B121A}"/>
    <hyperlink ref="B37" r:id="rId35" display="url" xr:uid="{88093AB5-0779-4D8B-B8AF-6B130B82E0D9}"/>
    <hyperlink ref="B38" r:id="rId36" display="url" xr:uid="{0A1E8F0B-4098-49AF-AFF3-3559F195C3F3}"/>
    <hyperlink ref="B39" r:id="rId37" display="url" xr:uid="{1D4AAF0B-CF72-4158-95DF-EA46ACAB2A18}"/>
    <hyperlink ref="B40" r:id="rId38" display="url" xr:uid="{2DA9541A-B38B-4328-BD18-BF45CCE544D7}"/>
    <hyperlink ref="B41" r:id="rId39" display="url" xr:uid="{0AE09FF1-C14F-40D1-93C8-7CA6ED22903B}"/>
    <hyperlink ref="B42" r:id="rId40" display="url" xr:uid="{D9EB14E0-894D-4B5C-B7EE-4C2F0F8E4E28}"/>
    <hyperlink ref="B43" r:id="rId41" display="url" xr:uid="{1DC19511-E2E5-4235-9F16-F2B8F611CECC}"/>
    <hyperlink ref="B44" r:id="rId42" display="url" xr:uid="{D0B1FA85-B8B4-46B1-BD3E-1281371891CA}"/>
    <hyperlink ref="B45" r:id="rId43" display="url" xr:uid="{CF16B09D-3C95-4CDC-9C32-AC9A499E1CB9}"/>
    <hyperlink ref="B46" r:id="rId44" display="url" xr:uid="{2C2C19C2-E000-49CC-B4CB-660508C4F314}"/>
    <hyperlink ref="B47" r:id="rId45" display="url" xr:uid="{92F4E6EB-6F44-4D62-90C5-8DF31857C7A3}"/>
    <hyperlink ref="B48" r:id="rId46" display="url" xr:uid="{11F84AD2-A27E-48AD-8C7B-769C78EAC900}"/>
    <hyperlink ref="B49" r:id="rId47" display="url" xr:uid="{BEB9307D-DD62-4649-82FA-C30D8B164919}"/>
    <hyperlink ref="B50" r:id="rId48" display="url" xr:uid="{28B69626-5E7F-42F6-832F-9F30DB27BF98}"/>
    <hyperlink ref="B51" r:id="rId49" display="url" xr:uid="{D39F28D2-59F1-4E86-AD6B-C8379286AB91}"/>
    <hyperlink ref="B52" r:id="rId50" display="url" xr:uid="{A2AB2A94-ED5D-4B22-AA0A-5B8AB02D7B10}"/>
    <hyperlink ref="B53" r:id="rId51" display="url" xr:uid="{277A9B7D-EE05-4690-8875-A3C629DC6483}"/>
    <hyperlink ref="B54" r:id="rId52" display="url" xr:uid="{8E1F45C7-C3D3-4FF0-88C8-C60B2653D2B0}"/>
    <hyperlink ref="B55" r:id="rId53" display="url" xr:uid="{BCECC492-DDBA-4524-B765-5E6307396267}"/>
    <hyperlink ref="B56" r:id="rId54" display="url" xr:uid="{CFC5DDC7-A35D-4B12-B687-0EAA662523AE}"/>
    <hyperlink ref="B57" r:id="rId55" display="url" xr:uid="{DDDC25DF-F83E-4075-83E3-C4D9802EDB5C}"/>
    <hyperlink ref="B58" r:id="rId56" display="url" xr:uid="{41C36DE4-C047-4AB5-9157-AD6ACE0EC8F7}"/>
    <hyperlink ref="B59" r:id="rId57" display="url" xr:uid="{286ACFA8-33DA-466C-9CAD-E21906CE203A}"/>
    <hyperlink ref="B60" r:id="rId58" display="url" xr:uid="{07FB2CEC-3D73-499D-9985-67F50A7043A4}"/>
    <hyperlink ref="B61" r:id="rId59" display="url" xr:uid="{FD1FC645-8FB4-4D0A-BA6E-2F2F74C191DE}"/>
    <hyperlink ref="B62" r:id="rId60" display="url" xr:uid="{C0CFB0F6-0163-477A-8C57-6F14B6B7B7AE}"/>
    <hyperlink ref="B63" r:id="rId61" display="url" xr:uid="{D3181E33-5253-4328-B8C9-DA0945CBA031}"/>
    <hyperlink ref="B64" r:id="rId62" display="url" xr:uid="{45450A1A-E5B6-4E7F-A8B1-A99C7CE3CD9A}"/>
    <hyperlink ref="B65" r:id="rId63" display="url" xr:uid="{EAFD5D41-02E9-40B3-AF07-F222C819D4A8}"/>
    <hyperlink ref="B66" r:id="rId64" display="url" xr:uid="{B0050B00-E762-44EA-A249-044886636FE9}"/>
    <hyperlink ref="B67" r:id="rId65" display="url" xr:uid="{862D7C93-1A93-405B-9156-3F303635D337}"/>
    <hyperlink ref="B68" r:id="rId66" display="url" xr:uid="{F15A773A-8085-4698-A4C1-2B1A0245CFA0}"/>
    <hyperlink ref="B69" r:id="rId67" display="url" xr:uid="{83EB1005-35EB-463F-9AE7-C0B446A33A1F}"/>
    <hyperlink ref="B70" r:id="rId68" display="url" xr:uid="{217ED19A-71E9-4AE6-8B5C-889AF04ED511}"/>
    <hyperlink ref="B71" r:id="rId69" display="url" xr:uid="{03431FD0-7869-4F31-9F5B-E29CF088F09F}"/>
    <hyperlink ref="B72" r:id="rId70" display="url" xr:uid="{06BB34E5-FB24-4941-9B5D-438ABC53010E}"/>
    <hyperlink ref="B73" r:id="rId71" display="url" xr:uid="{E2561F7F-E7CC-40C8-910B-1073CD0BE04C}"/>
    <hyperlink ref="B74" r:id="rId72" display="url" xr:uid="{3874033D-D43D-4A72-A261-C0A392EA6706}"/>
    <hyperlink ref="B75" r:id="rId73" display="url" xr:uid="{6879E899-96B5-426B-B63C-50D56F29B4E6}"/>
    <hyperlink ref="B76" r:id="rId74" display="url" xr:uid="{F47B25EB-E127-4FB2-95F1-FEACED577C7E}"/>
    <hyperlink ref="B77" r:id="rId75" display="url" xr:uid="{E8F4D291-E7FB-4340-8057-0984E1B8B9D6}"/>
    <hyperlink ref="B78" r:id="rId76" display="url" xr:uid="{B982EA9A-4185-4CCB-B07E-BA409D3087D3}"/>
    <hyperlink ref="B79" r:id="rId77" display="url" xr:uid="{0348B246-8340-4B04-B393-609A85E1AA31}"/>
    <hyperlink ref="B80" r:id="rId78" display="url" xr:uid="{C005FB59-85D9-4998-A8BD-5FF452214231}"/>
    <hyperlink ref="B81" r:id="rId79" display="url" xr:uid="{F836AA72-49AB-4603-BAE6-87CF7CBEC561}"/>
    <hyperlink ref="B82" r:id="rId80" display="url" xr:uid="{B9A62DEC-6A94-4647-92EA-76678162A887}"/>
    <hyperlink ref="B83" r:id="rId81" display="url" xr:uid="{A6E10F7D-158C-472E-B516-271847161FFF}"/>
    <hyperlink ref="B84" r:id="rId82" display="url" xr:uid="{316E4FD9-7E49-4A7E-B7A0-D794EA7C5885}"/>
    <hyperlink ref="B85" r:id="rId83" display="url" xr:uid="{25F117B8-5E2E-41C6-9B1B-BCEDAEAB86D2}"/>
    <hyperlink ref="B86" r:id="rId84" display="url" xr:uid="{0D07DD43-DE09-4318-AF0A-2E9710AF5DDC}"/>
    <hyperlink ref="B87" r:id="rId85" display="url" xr:uid="{3D576C15-DAB8-4A83-901D-B52782CD4D1F}"/>
    <hyperlink ref="B88" r:id="rId86" display="url" xr:uid="{668DDE17-0B2C-4D15-A286-02ACC178F32F}"/>
    <hyperlink ref="B89" r:id="rId87" display="url" xr:uid="{56942C77-4CF6-4A71-9D2D-5A1AC1077EC1}"/>
    <hyperlink ref="B90" r:id="rId88" display="url" xr:uid="{F220B90A-A669-415B-9A65-A99AA2DE7F25}"/>
    <hyperlink ref="B91" r:id="rId89" display="url" xr:uid="{7008B830-2EDB-4BDF-BBDD-4E9122EED4DB}"/>
    <hyperlink ref="B92" r:id="rId90" display="url" xr:uid="{EE538CDA-53B5-4EFB-B4D5-5FC493D86B31}"/>
    <hyperlink ref="B93" r:id="rId91" display="url" xr:uid="{A8375BC3-D56D-404B-B897-5463F5A62175}"/>
    <hyperlink ref="B94" r:id="rId92" display="url" xr:uid="{C1CAA278-3B68-4ED7-B2A3-195406F6ADA3}"/>
    <hyperlink ref="B95" r:id="rId93" display="url" xr:uid="{7EEE2686-EA02-4A2D-AE53-6381AA884318}"/>
    <hyperlink ref="B96" r:id="rId94" display="url" xr:uid="{7141EDF7-C44D-4C20-87DB-6F2B3C7ED612}"/>
    <hyperlink ref="B97" r:id="rId95" display="url" xr:uid="{3AC8B765-3213-482E-A4AE-F79B62E41DEC}"/>
    <hyperlink ref="B98" r:id="rId96" display="url" xr:uid="{846C0992-3AFF-41A6-8587-A10228FCF211}"/>
    <hyperlink ref="B99" r:id="rId97" display="url" xr:uid="{43FEF283-DCDA-438F-93EA-06A9A3880D06}"/>
    <hyperlink ref="B100" r:id="rId98" display="url" xr:uid="{944E4F78-26A1-4DE9-B552-39B71DB7FAA5}"/>
    <hyperlink ref="B101" r:id="rId99" display="url" xr:uid="{63571486-1C59-444A-A3C6-A438F5862199}"/>
    <hyperlink ref="B102" r:id="rId100" display="url" xr:uid="{A3A0C98B-F940-41BA-A8AA-62D748CD2D60}"/>
    <hyperlink ref="B103" r:id="rId101" display="url" xr:uid="{E53CE64C-B220-4CD3-80AF-ACDB4EAB53D8}"/>
    <hyperlink ref="B104" r:id="rId102" display="url" xr:uid="{6CA04936-CBA3-460D-85F1-3D858E859019}"/>
    <hyperlink ref="B105" r:id="rId103" display="url" xr:uid="{1963AD50-CAF6-48E3-8AA9-CAEBE5C310F7}"/>
    <hyperlink ref="B106" r:id="rId104" display="url" xr:uid="{1CC1E8D0-DB7A-43B7-9EA6-3CBDC4D747B2}"/>
    <hyperlink ref="B107" r:id="rId105" display="url" xr:uid="{05D6A679-DA5D-44E4-84D9-3EA1938C6D20}"/>
    <hyperlink ref="B108" r:id="rId106" display="url" xr:uid="{BEC12996-FC39-4DBC-93B4-7DCEA78A854C}"/>
    <hyperlink ref="B109" r:id="rId107" display="url" xr:uid="{58FD162E-9489-4A28-9355-D9C9A86AAE6A}"/>
    <hyperlink ref="B110" r:id="rId108" display="url" xr:uid="{A8C9CE4F-3BD3-4FA9-A8C7-695D98DB08D5}"/>
    <hyperlink ref="B111" r:id="rId109" display="url" xr:uid="{382AFFC2-7663-42E5-9F6D-A5C307A74064}"/>
    <hyperlink ref="B112" r:id="rId110" display="url" xr:uid="{9953AD8A-6BEA-4396-A6CD-811603226281}"/>
    <hyperlink ref="B113" r:id="rId111" display="url" xr:uid="{81C2D8BA-BA48-4630-B921-2789AA1CDE30}"/>
    <hyperlink ref="B114" r:id="rId112" display="url" xr:uid="{C79DC142-507F-4E56-B8D5-104A48285704}"/>
    <hyperlink ref="B115" r:id="rId113" display="url" xr:uid="{E848FB22-BECF-4EAE-A23C-8AE868B00B26}"/>
    <hyperlink ref="B116" r:id="rId114" display="url" xr:uid="{A44D9D32-7729-46D6-BE90-66E30F594C52}"/>
    <hyperlink ref="B117" r:id="rId115" display="url" xr:uid="{A2A431C7-0106-47E1-8D60-5E304C8E6244}"/>
    <hyperlink ref="B118" r:id="rId116" display="url" xr:uid="{80077759-D795-48E9-8F67-637A53A37701}"/>
    <hyperlink ref="B119" r:id="rId117" display="url" xr:uid="{C2530265-F1B7-4216-8033-4641F342ABF7}"/>
    <hyperlink ref="B120" r:id="rId118" display="url" xr:uid="{E37229DD-F01E-4993-BC0B-28D0A082BF2E}"/>
    <hyperlink ref="B121" r:id="rId119" display="url" xr:uid="{AEFE9D18-1BBF-4D7D-A7C6-856FCA97F17E}"/>
    <hyperlink ref="B122" r:id="rId120" display="url" xr:uid="{825510CA-6FA1-4A15-9197-AC353C3EF7D8}"/>
    <hyperlink ref="B123" r:id="rId121" display="url" xr:uid="{65B89588-3107-4118-A50C-2BD3760E5F57}"/>
    <hyperlink ref="B124" r:id="rId122" display="url" xr:uid="{E96FCA68-2CB6-433B-B7ED-52BD0437E226}"/>
    <hyperlink ref="B125" r:id="rId123" display="url" xr:uid="{3CA10F04-9560-43A6-B023-92F55E212CF8}"/>
    <hyperlink ref="B126" r:id="rId124" display="url" xr:uid="{C6B2C2E6-88BF-4088-A213-19C258C552F6}"/>
    <hyperlink ref="B127" r:id="rId125" display="url" xr:uid="{DA2F7A17-FF04-4597-AA31-622051FB4DE4}"/>
    <hyperlink ref="B128" r:id="rId126" display="url" xr:uid="{32A9CD6B-3319-4666-942D-4A12F48CB1FF}"/>
    <hyperlink ref="B129" r:id="rId127" display="url" xr:uid="{6861EF5C-FDDE-44FA-B856-D734C513E8A9}"/>
    <hyperlink ref="B130" r:id="rId128" display="url" xr:uid="{211C2F6C-F6B2-4542-865A-9CADE801E898}"/>
    <hyperlink ref="B131" r:id="rId129" display="url" xr:uid="{B08362CD-96F9-4F3B-8AEB-B12F6C512662}"/>
    <hyperlink ref="B132" r:id="rId130" display="url" xr:uid="{AE39BE41-39C6-43A1-8705-192881834626}"/>
    <hyperlink ref="B133" r:id="rId131" display="url" xr:uid="{A55A953D-E58A-4BA7-8B39-C48122F2BAA5}"/>
    <hyperlink ref="B134" r:id="rId132" display="url" xr:uid="{AADBBB1A-9B17-4B7F-9197-818D565F6616}"/>
    <hyperlink ref="B135" r:id="rId133" display="url" xr:uid="{CD4A5176-7683-4E1C-AB33-6B870BF377BC}"/>
    <hyperlink ref="B136" r:id="rId134" display="url" xr:uid="{B2A1D835-1E67-4FAA-A3E7-8334268D556C}"/>
    <hyperlink ref="B137" r:id="rId135" display="url" xr:uid="{C986838A-3EFB-4B00-9D4F-268C2658249D}"/>
    <hyperlink ref="B138" r:id="rId136" display="url" xr:uid="{FDBD2139-3899-4C8A-B2B3-D7B6390787EC}"/>
    <hyperlink ref="B139" r:id="rId137" display="url" xr:uid="{E16BBE3A-664C-4CE0-8861-B0AAB8516820}"/>
    <hyperlink ref="B140" r:id="rId138" display="url" xr:uid="{30214162-E6F5-413F-B8BA-E53059264616}"/>
    <hyperlink ref="B141" r:id="rId139" display="url" xr:uid="{12835D3C-F707-4242-A276-D4CB90D20637}"/>
    <hyperlink ref="B142" r:id="rId140" display="url" xr:uid="{7AC35287-C8F7-4C2C-9867-625FA9E94C46}"/>
    <hyperlink ref="B143" r:id="rId141" display="url" xr:uid="{677E1AF7-640F-46CD-9F9E-945D1E548379}"/>
    <hyperlink ref="B144" r:id="rId142" display="url" xr:uid="{DC58F356-4CE8-45C5-A9B5-44BCC5E8A686}"/>
    <hyperlink ref="B145" r:id="rId143" display="url" xr:uid="{07B87C52-29B6-4613-BD02-216BEA77109A}"/>
    <hyperlink ref="B146" r:id="rId144" display="url" xr:uid="{D652690C-2C5D-465E-AC43-29F43CB123CF}"/>
    <hyperlink ref="B147" r:id="rId145" display="url" xr:uid="{B14593B4-01A7-4DD2-B1E7-E939BED206D8}"/>
    <hyperlink ref="B148" r:id="rId146" display="url" xr:uid="{4A7708B7-3AD4-4ECB-BB5E-4410ACBC2376}"/>
    <hyperlink ref="B149" r:id="rId147" display="url" xr:uid="{7E2C6FD0-AB5E-4B6B-A131-F79364D64D89}"/>
    <hyperlink ref="B150" r:id="rId148" display="url" xr:uid="{4CD0FC85-9A34-4B5A-8349-26360EFEE8A2}"/>
    <hyperlink ref="B151" r:id="rId149" display="url" xr:uid="{8C9336F1-8ED8-4078-8D46-47AC1053C05E}"/>
    <hyperlink ref="B152" r:id="rId150" display="url" xr:uid="{E6731FF6-2DA6-4AE8-AA2F-CD2FB963AA80}"/>
    <hyperlink ref="B153" r:id="rId151" display="url" xr:uid="{43BBC159-E153-425A-AD7C-85F74EA43BE5}"/>
    <hyperlink ref="B154" r:id="rId152" display="url" xr:uid="{93748EDE-CB0D-4E2F-BEED-449EDF6C8F61}"/>
    <hyperlink ref="B155" r:id="rId153" display="url" xr:uid="{5798E059-4362-48F8-8C02-2081CB8D2BC5}"/>
    <hyperlink ref="B156" r:id="rId154" display="url" xr:uid="{F8C0D1D0-719D-40B0-87C4-9FE18BA61613}"/>
    <hyperlink ref="B157" r:id="rId155" display="url" xr:uid="{F38D5BA9-31DC-488F-8160-E4CF8C11890B}"/>
    <hyperlink ref="B158" r:id="rId156" display="url" xr:uid="{03B9D4B4-80F1-4DD8-8E14-402A7842899B}"/>
    <hyperlink ref="B159" r:id="rId157" display="url" xr:uid="{1028BF04-8FE3-4922-8950-5F58038599C3}"/>
    <hyperlink ref="B160" r:id="rId158" display="url" xr:uid="{694C7BB9-343D-477F-850F-DAEEA8539BCA}"/>
    <hyperlink ref="B161" r:id="rId159" display="url" xr:uid="{ECC17E20-A5A2-4FD2-AF53-F0A8B98CCEA8}"/>
    <hyperlink ref="B162" r:id="rId160" display="url" xr:uid="{FBD30402-F1C7-4EA7-8EF3-3A1019B4971C}"/>
    <hyperlink ref="B163" r:id="rId161" display="url" xr:uid="{D906B8D2-EE66-42B2-B30D-1462B0B63BFF}"/>
    <hyperlink ref="B164" r:id="rId162" display="url" xr:uid="{072AD05C-C842-43E1-86ED-7CDA33798885}"/>
    <hyperlink ref="B165" r:id="rId163" display="url" xr:uid="{5514C729-2EA4-48AA-8F5D-2BC55AEBF3B3}"/>
    <hyperlink ref="B166" r:id="rId164" display="url" xr:uid="{5C1CAB2A-4875-43F7-9652-66709710B230}"/>
    <hyperlink ref="B167" r:id="rId165" display="url" xr:uid="{D7756F12-0A9B-456E-AE08-ACB772E6367D}"/>
    <hyperlink ref="B168" r:id="rId166" display="url" xr:uid="{48DDFF77-9185-4116-9182-B5930DD26702}"/>
    <hyperlink ref="B169" r:id="rId167" display="url" xr:uid="{3A60972B-F1B4-49A2-81FD-A5AE51E35B21}"/>
    <hyperlink ref="B170" r:id="rId168" display="url" xr:uid="{682CD424-A705-46C6-A5CE-C25C8D87E98F}"/>
    <hyperlink ref="B171" r:id="rId169" display="url" xr:uid="{306CC28E-B3BD-4467-A033-8570EDA37DFB}"/>
    <hyperlink ref="B172" r:id="rId170" display="url" xr:uid="{F0135050-A964-434F-B90F-A42FA4FBE1D2}"/>
    <hyperlink ref="B173" r:id="rId171" display="url" xr:uid="{9B73E267-1644-416D-BF33-0D0B0C1FBD27}"/>
    <hyperlink ref="B174" r:id="rId172" display="url" xr:uid="{59244B3B-C816-4991-964F-DE5C739D3745}"/>
    <hyperlink ref="B175" r:id="rId173" display="url" xr:uid="{2BAE256E-68DC-4C2F-9C97-038084BD7F40}"/>
    <hyperlink ref="B176" r:id="rId174" display="url" xr:uid="{C3CEF1A1-3AF9-48ED-82DB-690BB35684A4}"/>
    <hyperlink ref="B177" r:id="rId175" display="url" xr:uid="{50D357E6-8D80-42C3-93AA-6A182A06F048}"/>
    <hyperlink ref="B178" r:id="rId176" display="url" xr:uid="{3C85C386-26C6-4257-BBD3-89373C209DAD}"/>
    <hyperlink ref="B179" r:id="rId177" display="url" xr:uid="{91ED19EA-0E4D-453F-9352-FC56D4D711B9}"/>
    <hyperlink ref="B180" r:id="rId178" display="url" xr:uid="{C26380F9-BF9F-40F4-AA4D-07060138117E}"/>
    <hyperlink ref="B181" r:id="rId179" display="url" xr:uid="{CB711814-F249-4B05-AC41-D5F3160D167B}"/>
    <hyperlink ref="B182" r:id="rId180" display="url" xr:uid="{BD4FC9B4-1010-43B8-855B-D98068BD607C}"/>
    <hyperlink ref="B183" r:id="rId181" display="url" xr:uid="{DBF08718-4A0D-4CD5-BB7C-AABF0778AE9A}"/>
    <hyperlink ref="B184" r:id="rId182" display="url" xr:uid="{9C439ACF-98B6-4EF1-B114-3C60C7EFA336}"/>
    <hyperlink ref="B185" r:id="rId183" display="url" xr:uid="{F218EAD3-F583-4DD3-8E96-7EE26D205B02}"/>
    <hyperlink ref="B186" r:id="rId184" display="url" xr:uid="{CD340117-216A-4BA5-8876-9A15DA698D53}"/>
    <hyperlink ref="B187" r:id="rId185" display="url" xr:uid="{69481B8F-CA5A-457F-AD35-AFC0E56D7791}"/>
    <hyperlink ref="B188" r:id="rId186" display="url" xr:uid="{87DF68A5-27DE-48E0-AF60-B5EE4CEF6265}"/>
    <hyperlink ref="B189" r:id="rId187" display="url" xr:uid="{7EBB5ABF-5AD6-4661-890D-6A124D1AA241}"/>
    <hyperlink ref="B190" r:id="rId188" display="url" xr:uid="{A7EB7842-DBA6-459F-8A43-7E420AD998EC}"/>
    <hyperlink ref="B191" r:id="rId189" display="url" xr:uid="{FF0FE56B-4358-4573-B2AF-64904D8E0A11}"/>
    <hyperlink ref="B192" r:id="rId190" display="url" xr:uid="{C3D76D34-8665-4451-AC80-0FC0DE9861A2}"/>
    <hyperlink ref="B193" r:id="rId191" display="url" xr:uid="{A6F43133-B25D-4796-84CB-4E9A0CCF86EE}"/>
    <hyperlink ref="B194" r:id="rId192" display="url" xr:uid="{BE749384-0C55-46E1-BFF3-DDBBC49CCF9D}"/>
    <hyperlink ref="B195" r:id="rId193" display="url" xr:uid="{E1F1E00F-55FD-4EF5-B669-7F0F23387490}"/>
    <hyperlink ref="B196" r:id="rId194" display="url" xr:uid="{DD673320-BDE1-49B4-8800-F57480CFF8DA}"/>
    <hyperlink ref="B197" r:id="rId195" display="url" xr:uid="{0855C1EA-2F0D-4C28-AAF9-D75DDC2FA8A1}"/>
    <hyperlink ref="B198" r:id="rId196" display="url" xr:uid="{DA935CD6-8801-484D-80C6-4938D054C359}"/>
    <hyperlink ref="B199" r:id="rId197" display="url" xr:uid="{1FBD72BC-1592-4BA0-8A45-EF8C66A1A46D}"/>
    <hyperlink ref="B200" r:id="rId198" display="url" xr:uid="{90B4B5C1-B357-450C-BD93-CD0F3A90E1A6}"/>
    <hyperlink ref="B201" r:id="rId199" display="url" xr:uid="{F412016D-0409-467F-950D-9722664A361A}"/>
    <hyperlink ref="B202" r:id="rId200" display="url" xr:uid="{3F4D3BE9-17FD-408D-AB00-461F96DC9D5B}"/>
    <hyperlink ref="B203" r:id="rId201" display="url" xr:uid="{4188F6CD-D9FC-44F6-9546-7CFAC1C03AA5}"/>
    <hyperlink ref="B204" r:id="rId202" display="url" xr:uid="{1A2A840F-0467-4000-ADD4-BE3C95795136}"/>
    <hyperlink ref="B205" r:id="rId203" display="url" xr:uid="{BA7C4358-CF4B-419A-87AA-7350FCEE7CFD}"/>
    <hyperlink ref="B206" r:id="rId204" display="url" xr:uid="{97E47401-631F-4526-957D-1F884B4F10AB}"/>
    <hyperlink ref="B207" r:id="rId205" display="url" xr:uid="{C379E99B-4827-40DF-9C01-115BB637AEE2}"/>
    <hyperlink ref="B208" r:id="rId206" display="url" xr:uid="{24400CB1-CC11-4D18-8100-0A4DE80FE647}"/>
    <hyperlink ref="B209" r:id="rId207" display="url" xr:uid="{974439EA-ECF5-495F-B3B5-8A2ADB4DE037}"/>
    <hyperlink ref="B210" r:id="rId208" display="url" xr:uid="{6B50A030-67DC-44E6-BD17-CC22919CF612}"/>
    <hyperlink ref="B211" r:id="rId209" display="url" xr:uid="{102C93D7-6053-48A6-9B13-513A20ACA31F}"/>
    <hyperlink ref="B212" r:id="rId210" display="url" xr:uid="{832D9B5C-427E-4961-96E1-8D9E8CF3A2FD}"/>
    <hyperlink ref="B213" r:id="rId211" display="url" xr:uid="{79078546-94D8-4210-8436-C77A26564978}"/>
    <hyperlink ref="B214" r:id="rId212" display="url" xr:uid="{DD1F2340-EB13-428D-B1A4-067AD0FBCEA0}"/>
    <hyperlink ref="B215" r:id="rId213" display="url" xr:uid="{7C1F882F-1F48-4F13-ACC5-6497F546EDEC}"/>
    <hyperlink ref="B216" r:id="rId214" display="url" xr:uid="{ABA8EA45-B1DF-4B62-A050-3D12AF7512D6}"/>
    <hyperlink ref="B217" r:id="rId215" display="url" xr:uid="{89BAACC4-1D56-4D47-9F10-3B768EE40162}"/>
    <hyperlink ref="B218" r:id="rId216" display="url" xr:uid="{1FC1D3D0-65E5-4CE4-B311-40600C0CE9A5}"/>
    <hyperlink ref="B219" r:id="rId217" display="url" xr:uid="{9BC3BA39-08ED-4007-9BD4-32EAA9CA8045}"/>
    <hyperlink ref="B220" r:id="rId218" display="url" xr:uid="{ACCBEF77-EF1B-4764-ACA4-49CF58423622}"/>
    <hyperlink ref="B221" r:id="rId219" display="url" xr:uid="{E561D208-64D3-4B95-A387-FE116320F8E9}"/>
    <hyperlink ref="B222" r:id="rId220" display="url" xr:uid="{EDFC2336-2DAA-42FB-9EA1-7167E5B4C105}"/>
    <hyperlink ref="B223" r:id="rId221" display="url" xr:uid="{A6DE1A7E-2403-4EA1-8B92-6E09A3D15FE5}"/>
    <hyperlink ref="B224" r:id="rId222" display="url" xr:uid="{EA92FF76-8375-4C4A-8A21-E4178835D06A}"/>
    <hyperlink ref="B225" r:id="rId223" display="url" xr:uid="{7ED02EAA-6D8E-4D01-A280-268FFADAE82E}"/>
    <hyperlink ref="B226" r:id="rId224" display="url" xr:uid="{0C3CE777-B16B-49A5-92E5-4E09A04D72A6}"/>
    <hyperlink ref="B227" r:id="rId225" display="url" xr:uid="{350F59C7-8685-4725-AC75-5DA25010CE02}"/>
    <hyperlink ref="B228" r:id="rId226" display="url" xr:uid="{BDC2AAEE-03C8-4E2F-8CA4-D86807AB559F}"/>
    <hyperlink ref="B229" r:id="rId227" display="url" xr:uid="{262D9835-5559-4D4A-B2F3-CAFF33DC78AD}"/>
    <hyperlink ref="B230" r:id="rId228" display="url" xr:uid="{4F6FDAA4-A9C3-41FA-A2CD-51BAEA2344F1}"/>
    <hyperlink ref="B231" r:id="rId229" display="url" xr:uid="{717D8DA4-9400-4C19-B912-FF917197F555}"/>
    <hyperlink ref="B232" r:id="rId230" display="url" xr:uid="{07E0AF5C-B279-4D71-9867-A9F858560292}"/>
    <hyperlink ref="B233" r:id="rId231" display="url" xr:uid="{C18F50C7-F5BA-4A3A-ABDB-222A087C08A1}"/>
    <hyperlink ref="B234" r:id="rId232" display="url" xr:uid="{02B2C02B-2DBC-4ADD-82AE-55D59DCE793C}"/>
    <hyperlink ref="B235" r:id="rId233" display="url" xr:uid="{233E32FD-AC9A-4A2A-8DBA-84DAD27B03FE}"/>
    <hyperlink ref="B236" r:id="rId234" display="url" xr:uid="{D8531AC2-C888-4C47-947F-1232FC93ED18}"/>
    <hyperlink ref="B237" r:id="rId235" display="url" xr:uid="{F8C2AF7C-3CBE-44FB-A5E0-428E60450B9C}"/>
    <hyperlink ref="B238" r:id="rId236" display="url" xr:uid="{21209BAC-5472-4C98-BCB5-BE5D695F7864}"/>
    <hyperlink ref="B239" r:id="rId237" display="url" xr:uid="{17B0D9BA-8127-4453-99B0-750B2C2D4696}"/>
    <hyperlink ref="B240" r:id="rId238" display="url" xr:uid="{C971A544-06B2-41A0-8099-B797A26F964C}"/>
    <hyperlink ref="B241" r:id="rId239" display="url" xr:uid="{BDE71123-D9B4-40BD-A77E-B66C3529FF3C}"/>
    <hyperlink ref="B242" r:id="rId240" display="url" xr:uid="{4D76B595-E948-4474-87F0-6BB7EA76CAE2}"/>
    <hyperlink ref="B243" r:id="rId241" display="url" xr:uid="{36E72706-6A0E-437E-95E8-F241C4432E8F}"/>
    <hyperlink ref="B244" r:id="rId242" display="url" xr:uid="{93FCA425-45D2-4270-9E08-66824516333B}"/>
    <hyperlink ref="B245" r:id="rId243" display="url" xr:uid="{B3355983-0AAF-497E-96A5-275AE4B5211C}"/>
    <hyperlink ref="B246" r:id="rId244" display="url" xr:uid="{748E2F3C-78D8-4C32-A73C-69AB7C73A575}"/>
    <hyperlink ref="B247" r:id="rId245" display="url" xr:uid="{5D42DFA2-32A2-4704-80BE-826131D8093D}"/>
    <hyperlink ref="B248" r:id="rId246" display="url" xr:uid="{FADAB1EA-7F99-4A47-9C46-DBA3662617DD}"/>
    <hyperlink ref="B249" r:id="rId247" display="url" xr:uid="{5DE11BC6-807D-4515-A88F-CBD2C5E19433}"/>
    <hyperlink ref="B250" r:id="rId248" display="url" xr:uid="{7AA24644-B500-4506-A17D-C25C2C2D673A}"/>
    <hyperlink ref="B251" r:id="rId249" display="url" xr:uid="{5D083478-214F-4FCA-ACAC-27E7ED1D6EA8}"/>
    <hyperlink ref="B252" r:id="rId250" display="url" xr:uid="{9E8251B0-025B-4353-9CA6-9DB90254860B}"/>
    <hyperlink ref="B253" r:id="rId251" display="url" xr:uid="{B6C3A18D-A887-4FA2-9058-A123D31E5761}"/>
    <hyperlink ref="B254" r:id="rId252" display="url" xr:uid="{C064A6A8-7CAC-4FC5-AC83-A77C77681503}"/>
    <hyperlink ref="B255" r:id="rId253" display="url" xr:uid="{F3039D0E-713D-4410-94E9-35DD5F57AD76}"/>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25E2E-AF99-490F-8698-AA3BBB26907C}">
  <sheetPr filterMode="1"/>
  <dimension ref="A1:Z255"/>
  <sheetViews>
    <sheetView topLeftCell="B1048547" zoomScale="55" zoomScaleNormal="55" workbookViewId="0">
      <selection activeCell="G6" sqref="G6:G255"/>
    </sheetView>
  </sheetViews>
  <sheetFormatPr defaultRowHeight="14.25"/>
  <cols>
    <col min="1" max="1" width="243.86328125" customWidth="1"/>
    <col min="2" max="2" width="43.3984375" customWidth="1"/>
    <col min="3" max="3" width="16.1328125" customWidth="1"/>
    <col min="4" max="4" width="55.73046875" customWidth="1"/>
    <col min="5" max="5" width="53.1328125" customWidth="1"/>
    <col min="6" max="7" width="25.73046875" customWidth="1"/>
    <col min="8" max="8" width="32" customWidth="1"/>
    <col min="9" max="9" width="19.1328125" customWidth="1"/>
    <col min="10" max="10" width="18.86328125" customWidth="1"/>
    <col min="11" max="11" width="31.863281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43.86328125" customWidth="1"/>
    <col min="259" max="259" width="43.3984375" customWidth="1"/>
    <col min="260" max="260" width="16.1328125" customWidth="1"/>
    <col min="261" max="261" width="55.73046875" customWidth="1"/>
    <col min="262" max="262" width="53.1328125" customWidth="1"/>
    <col min="263" max="263" width="25.73046875" customWidth="1"/>
    <col min="264" max="264" width="32" customWidth="1"/>
    <col min="265" max="265" width="19.1328125" customWidth="1"/>
    <col min="266" max="266" width="18.86328125" customWidth="1"/>
    <col min="267" max="267" width="31.863281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43.86328125" customWidth="1"/>
    <col min="515" max="515" width="43.3984375" customWidth="1"/>
    <col min="516" max="516" width="16.1328125" customWidth="1"/>
    <col min="517" max="517" width="55.73046875" customWidth="1"/>
    <col min="518" max="518" width="53.1328125" customWidth="1"/>
    <col min="519" max="519" width="25.73046875" customWidth="1"/>
    <col min="520" max="520" width="32" customWidth="1"/>
    <col min="521" max="521" width="19.1328125" customWidth="1"/>
    <col min="522" max="522" width="18.86328125" customWidth="1"/>
    <col min="523" max="523" width="31.863281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43.86328125" customWidth="1"/>
    <col min="771" max="771" width="43.3984375" customWidth="1"/>
    <col min="772" max="772" width="16.1328125" customWidth="1"/>
    <col min="773" max="773" width="55.73046875" customWidth="1"/>
    <col min="774" max="774" width="53.1328125" customWidth="1"/>
    <col min="775" max="775" width="25.73046875" customWidth="1"/>
    <col min="776" max="776" width="32" customWidth="1"/>
    <col min="777" max="777" width="19.1328125" customWidth="1"/>
    <col min="778" max="778" width="18.86328125" customWidth="1"/>
    <col min="779" max="779" width="31.863281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43.86328125" customWidth="1"/>
    <col min="1027" max="1027" width="43.3984375" customWidth="1"/>
    <col min="1028" max="1028" width="16.1328125" customWidth="1"/>
    <col min="1029" max="1029" width="55.73046875" customWidth="1"/>
    <col min="1030" max="1030" width="53.1328125" customWidth="1"/>
    <col min="1031" max="1031" width="25.73046875" customWidth="1"/>
    <col min="1032" max="1032" width="32" customWidth="1"/>
    <col min="1033" max="1033" width="19.1328125" customWidth="1"/>
    <col min="1034" max="1034" width="18.86328125" customWidth="1"/>
    <col min="1035" max="1035" width="31.863281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43.86328125" customWidth="1"/>
    <col min="1283" max="1283" width="43.3984375" customWidth="1"/>
    <col min="1284" max="1284" width="16.1328125" customWidth="1"/>
    <col min="1285" max="1285" width="55.73046875" customWidth="1"/>
    <col min="1286" max="1286" width="53.1328125" customWidth="1"/>
    <col min="1287" max="1287" width="25.73046875" customWidth="1"/>
    <col min="1288" max="1288" width="32" customWidth="1"/>
    <col min="1289" max="1289" width="19.1328125" customWidth="1"/>
    <col min="1290" max="1290" width="18.86328125" customWidth="1"/>
    <col min="1291" max="1291" width="31.863281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43.86328125" customWidth="1"/>
    <col min="1539" max="1539" width="43.3984375" customWidth="1"/>
    <col min="1540" max="1540" width="16.1328125" customWidth="1"/>
    <col min="1541" max="1541" width="55.73046875" customWidth="1"/>
    <col min="1542" max="1542" width="53.1328125" customWidth="1"/>
    <col min="1543" max="1543" width="25.73046875" customWidth="1"/>
    <col min="1544" max="1544" width="32" customWidth="1"/>
    <col min="1545" max="1545" width="19.1328125" customWidth="1"/>
    <col min="1546" max="1546" width="18.86328125" customWidth="1"/>
    <col min="1547" max="1547" width="31.863281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43.86328125" customWidth="1"/>
    <col min="1795" max="1795" width="43.3984375" customWidth="1"/>
    <col min="1796" max="1796" width="16.1328125" customWidth="1"/>
    <col min="1797" max="1797" width="55.73046875" customWidth="1"/>
    <col min="1798" max="1798" width="53.1328125" customWidth="1"/>
    <col min="1799" max="1799" width="25.73046875" customWidth="1"/>
    <col min="1800" max="1800" width="32" customWidth="1"/>
    <col min="1801" max="1801" width="19.1328125" customWidth="1"/>
    <col min="1802" max="1802" width="18.86328125" customWidth="1"/>
    <col min="1803" max="1803" width="31.863281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43.86328125" customWidth="1"/>
    <col min="2051" max="2051" width="43.3984375" customWidth="1"/>
    <col min="2052" max="2052" width="16.1328125" customWidth="1"/>
    <col min="2053" max="2053" width="55.73046875" customWidth="1"/>
    <col min="2054" max="2054" width="53.1328125" customWidth="1"/>
    <col min="2055" max="2055" width="25.73046875" customWidth="1"/>
    <col min="2056" max="2056" width="32" customWidth="1"/>
    <col min="2057" max="2057" width="19.1328125" customWidth="1"/>
    <col min="2058" max="2058" width="18.86328125" customWidth="1"/>
    <col min="2059" max="2059" width="31.863281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43.86328125" customWidth="1"/>
    <col min="2307" max="2307" width="43.3984375" customWidth="1"/>
    <col min="2308" max="2308" width="16.1328125" customWidth="1"/>
    <col min="2309" max="2309" width="55.73046875" customWidth="1"/>
    <col min="2310" max="2310" width="53.1328125" customWidth="1"/>
    <col min="2311" max="2311" width="25.73046875" customWidth="1"/>
    <col min="2312" max="2312" width="32" customWidth="1"/>
    <col min="2313" max="2313" width="19.1328125" customWidth="1"/>
    <col min="2314" max="2314" width="18.86328125" customWidth="1"/>
    <col min="2315" max="2315" width="31.863281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43.86328125" customWidth="1"/>
    <col min="2563" max="2563" width="43.3984375" customWidth="1"/>
    <col min="2564" max="2564" width="16.1328125" customWidth="1"/>
    <col min="2565" max="2565" width="55.73046875" customWidth="1"/>
    <col min="2566" max="2566" width="53.1328125" customWidth="1"/>
    <col min="2567" max="2567" width="25.73046875" customWidth="1"/>
    <col min="2568" max="2568" width="32" customWidth="1"/>
    <col min="2569" max="2569" width="19.1328125" customWidth="1"/>
    <col min="2570" max="2570" width="18.86328125" customWidth="1"/>
    <col min="2571" max="2571" width="31.863281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43.86328125" customWidth="1"/>
    <col min="2819" max="2819" width="43.3984375" customWidth="1"/>
    <col min="2820" max="2820" width="16.1328125" customWidth="1"/>
    <col min="2821" max="2821" width="55.73046875" customWidth="1"/>
    <col min="2822" max="2822" width="53.1328125" customWidth="1"/>
    <col min="2823" max="2823" width="25.73046875" customWidth="1"/>
    <col min="2824" max="2824" width="32" customWidth="1"/>
    <col min="2825" max="2825" width="19.1328125" customWidth="1"/>
    <col min="2826" max="2826" width="18.86328125" customWidth="1"/>
    <col min="2827" max="2827" width="31.863281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43.86328125" customWidth="1"/>
    <col min="3075" max="3075" width="43.3984375" customWidth="1"/>
    <col min="3076" max="3076" width="16.1328125" customWidth="1"/>
    <col min="3077" max="3077" width="55.73046875" customWidth="1"/>
    <col min="3078" max="3078" width="53.1328125" customWidth="1"/>
    <col min="3079" max="3079" width="25.73046875" customWidth="1"/>
    <col min="3080" max="3080" width="32" customWidth="1"/>
    <col min="3081" max="3081" width="19.1328125" customWidth="1"/>
    <col min="3082" max="3082" width="18.86328125" customWidth="1"/>
    <col min="3083" max="3083" width="31.863281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43.86328125" customWidth="1"/>
    <col min="3331" max="3331" width="43.3984375" customWidth="1"/>
    <col min="3332" max="3332" width="16.1328125" customWidth="1"/>
    <col min="3333" max="3333" width="55.73046875" customWidth="1"/>
    <col min="3334" max="3334" width="53.1328125" customWidth="1"/>
    <col min="3335" max="3335" width="25.73046875" customWidth="1"/>
    <col min="3336" max="3336" width="32" customWidth="1"/>
    <col min="3337" max="3337" width="19.1328125" customWidth="1"/>
    <col min="3338" max="3338" width="18.86328125" customWidth="1"/>
    <col min="3339" max="3339" width="31.863281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43.86328125" customWidth="1"/>
    <col min="3587" max="3587" width="43.3984375" customWidth="1"/>
    <col min="3588" max="3588" width="16.1328125" customWidth="1"/>
    <col min="3589" max="3589" width="55.73046875" customWidth="1"/>
    <col min="3590" max="3590" width="53.1328125" customWidth="1"/>
    <col min="3591" max="3591" width="25.73046875" customWidth="1"/>
    <col min="3592" max="3592" width="32" customWidth="1"/>
    <col min="3593" max="3593" width="19.1328125" customWidth="1"/>
    <col min="3594" max="3594" width="18.86328125" customWidth="1"/>
    <col min="3595" max="3595" width="31.863281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43.86328125" customWidth="1"/>
    <col min="3843" max="3843" width="43.3984375" customWidth="1"/>
    <col min="3844" max="3844" width="16.1328125" customWidth="1"/>
    <col min="3845" max="3845" width="55.73046875" customWidth="1"/>
    <col min="3846" max="3846" width="53.1328125" customWidth="1"/>
    <col min="3847" max="3847" width="25.73046875" customWidth="1"/>
    <col min="3848" max="3848" width="32" customWidth="1"/>
    <col min="3849" max="3849" width="19.1328125" customWidth="1"/>
    <col min="3850" max="3850" width="18.86328125" customWidth="1"/>
    <col min="3851" max="3851" width="31.863281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43.86328125" customWidth="1"/>
    <col min="4099" max="4099" width="43.3984375" customWidth="1"/>
    <col min="4100" max="4100" width="16.1328125" customWidth="1"/>
    <col min="4101" max="4101" width="55.73046875" customWidth="1"/>
    <col min="4102" max="4102" width="53.1328125" customWidth="1"/>
    <col min="4103" max="4103" width="25.73046875" customWidth="1"/>
    <col min="4104" max="4104" width="32" customWidth="1"/>
    <col min="4105" max="4105" width="19.1328125" customWidth="1"/>
    <col min="4106" max="4106" width="18.86328125" customWidth="1"/>
    <col min="4107" max="4107" width="31.863281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43.86328125" customWidth="1"/>
    <col min="4355" max="4355" width="43.3984375" customWidth="1"/>
    <col min="4356" max="4356" width="16.1328125" customWidth="1"/>
    <col min="4357" max="4357" width="55.73046875" customWidth="1"/>
    <col min="4358" max="4358" width="53.1328125" customWidth="1"/>
    <col min="4359" max="4359" width="25.73046875" customWidth="1"/>
    <col min="4360" max="4360" width="32" customWidth="1"/>
    <col min="4361" max="4361" width="19.1328125" customWidth="1"/>
    <col min="4362" max="4362" width="18.86328125" customWidth="1"/>
    <col min="4363" max="4363" width="31.863281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43.86328125" customWidth="1"/>
    <col min="4611" max="4611" width="43.3984375" customWidth="1"/>
    <col min="4612" max="4612" width="16.1328125" customWidth="1"/>
    <col min="4613" max="4613" width="55.73046875" customWidth="1"/>
    <col min="4614" max="4614" width="53.1328125" customWidth="1"/>
    <col min="4615" max="4615" width="25.73046875" customWidth="1"/>
    <col min="4616" max="4616" width="32" customWidth="1"/>
    <col min="4617" max="4617" width="19.1328125" customWidth="1"/>
    <col min="4618" max="4618" width="18.86328125" customWidth="1"/>
    <col min="4619" max="4619" width="31.863281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43.86328125" customWidth="1"/>
    <col min="4867" max="4867" width="43.3984375" customWidth="1"/>
    <col min="4868" max="4868" width="16.1328125" customWidth="1"/>
    <col min="4869" max="4869" width="55.73046875" customWidth="1"/>
    <col min="4870" max="4870" width="53.1328125" customWidth="1"/>
    <col min="4871" max="4871" width="25.73046875" customWidth="1"/>
    <col min="4872" max="4872" width="32" customWidth="1"/>
    <col min="4873" max="4873" width="19.1328125" customWidth="1"/>
    <col min="4874" max="4874" width="18.86328125" customWidth="1"/>
    <col min="4875" max="4875" width="31.863281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43.86328125" customWidth="1"/>
    <col min="5123" max="5123" width="43.3984375" customWidth="1"/>
    <col min="5124" max="5124" width="16.1328125" customWidth="1"/>
    <col min="5125" max="5125" width="55.73046875" customWidth="1"/>
    <col min="5126" max="5126" width="53.1328125" customWidth="1"/>
    <col min="5127" max="5127" width="25.73046875" customWidth="1"/>
    <col min="5128" max="5128" width="32" customWidth="1"/>
    <col min="5129" max="5129" width="19.1328125" customWidth="1"/>
    <col min="5130" max="5130" width="18.86328125" customWidth="1"/>
    <col min="5131" max="5131" width="31.863281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43.86328125" customWidth="1"/>
    <col min="5379" max="5379" width="43.3984375" customWidth="1"/>
    <col min="5380" max="5380" width="16.1328125" customWidth="1"/>
    <col min="5381" max="5381" width="55.73046875" customWidth="1"/>
    <col min="5382" max="5382" width="53.1328125" customWidth="1"/>
    <col min="5383" max="5383" width="25.73046875" customWidth="1"/>
    <col min="5384" max="5384" width="32" customWidth="1"/>
    <col min="5385" max="5385" width="19.1328125" customWidth="1"/>
    <col min="5386" max="5386" width="18.86328125" customWidth="1"/>
    <col min="5387" max="5387" width="31.863281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43.86328125" customWidth="1"/>
    <col min="5635" max="5635" width="43.3984375" customWidth="1"/>
    <col min="5636" max="5636" width="16.1328125" customWidth="1"/>
    <col min="5637" max="5637" width="55.73046875" customWidth="1"/>
    <col min="5638" max="5638" width="53.1328125" customWidth="1"/>
    <col min="5639" max="5639" width="25.73046875" customWidth="1"/>
    <col min="5640" max="5640" width="32" customWidth="1"/>
    <col min="5641" max="5641" width="19.1328125" customWidth="1"/>
    <col min="5642" max="5642" width="18.86328125" customWidth="1"/>
    <col min="5643" max="5643" width="31.863281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43.86328125" customWidth="1"/>
    <col min="5891" max="5891" width="43.3984375" customWidth="1"/>
    <col min="5892" max="5892" width="16.1328125" customWidth="1"/>
    <col min="5893" max="5893" width="55.73046875" customWidth="1"/>
    <col min="5894" max="5894" width="53.1328125" customWidth="1"/>
    <col min="5895" max="5895" width="25.73046875" customWidth="1"/>
    <col min="5896" max="5896" width="32" customWidth="1"/>
    <col min="5897" max="5897" width="19.1328125" customWidth="1"/>
    <col min="5898" max="5898" width="18.86328125" customWidth="1"/>
    <col min="5899" max="5899" width="31.863281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43.86328125" customWidth="1"/>
    <col min="6147" max="6147" width="43.3984375" customWidth="1"/>
    <col min="6148" max="6148" width="16.1328125" customWidth="1"/>
    <col min="6149" max="6149" width="55.73046875" customWidth="1"/>
    <col min="6150" max="6150" width="53.1328125" customWidth="1"/>
    <col min="6151" max="6151" width="25.73046875" customWidth="1"/>
    <col min="6152" max="6152" width="32" customWidth="1"/>
    <col min="6153" max="6153" width="19.1328125" customWidth="1"/>
    <col min="6154" max="6154" width="18.86328125" customWidth="1"/>
    <col min="6155" max="6155" width="31.863281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43.86328125" customWidth="1"/>
    <col min="6403" max="6403" width="43.3984375" customWidth="1"/>
    <col min="6404" max="6404" width="16.1328125" customWidth="1"/>
    <col min="6405" max="6405" width="55.73046875" customWidth="1"/>
    <col min="6406" max="6406" width="53.1328125" customWidth="1"/>
    <col min="6407" max="6407" width="25.73046875" customWidth="1"/>
    <col min="6408" max="6408" width="32" customWidth="1"/>
    <col min="6409" max="6409" width="19.1328125" customWidth="1"/>
    <col min="6410" max="6410" width="18.86328125" customWidth="1"/>
    <col min="6411" max="6411" width="31.863281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43.86328125" customWidth="1"/>
    <col min="6659" max="6659" width="43.3984375" customWidth="1"/>
    <col min="6660" max="6660" width="16.1328125" customWidth="1"/>
    <col min="6661" max="6661" width="55.73046875" customWidth="1"/>
    <col min="6662" max="6662" width="53.1328125" customWidth="1"/>
    <col min="6663" max="6663" width="25.73046875" customWidth="1"/>
    <col min="6664" max="6664" width="32" customWidth="1"/>
    <col min="6665" max="6665" width="19.1328125" customWidth="1"/>
    <col min="6666" max="6666" width="18.86328125" customWidth="1"/>
    <col min="6667" max="6667" width="31.863281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43.86328125" customWidth="1"/>
    <col min="6915" max="6915" width="43.3984375" customWidth="1"/>
    <col min="6916" max="6916" width="16.1328125" customWidth="1"/>
    <col min="6917" max="6917" width="55.73046875" customWidth="1"/>
    <col min="6918" max="6918" width="53.1328125" customWidth="1"/>
    <col min="6919" max="6919" width="25.73046875" customWidth="1"/>
    <col min="6920" max="6920" width="32" customWidth="1"/>
    <col min="6921" max="6921" width="19.1328125" customWidth="1"/>
    <col min="6922" max="6922" width="18.86328125" customWidth="1"/>
    <col min="6923" max="6923" width="31.863281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43.86328125" customWidth="1"/>
    <col min="7171" max="7171" width="43.3984375" customWidth="1"/>
    <col min="7172" max="7172" width="16.1328125" customWidth="1"/>
    <col min="7173" max="7173" width="55.73046875" customWidth="1"/>
    <col min="7174" max="7174" width="53.1328125" customWidth="1"/>
    <col min="7175" max="7175" width="25.73046875" customWidth="1"/>
    <col min="7176" max="7176" width="32" customWidth="1"/>
    <col min="7177" max="7177" width="19.1328125" customWidth="1"/>
    <col min="7178" max="7178" width="18.86328125" customWidth="1"/>
    <col min="7179" max="7179" width="31.863281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43.86328125" customWidth="1"/>
    <col min="7427" max="7427" width="43.3984375" customWidth="1"/>
    <col min="7428" max="7428" width="16.1328125" customWidth="1"/>
    <col min="7429" max="7429" width="55.73046875" customWidth="1"/>
    <col min="7430" max="7430" width="53.1328125" customWidth="1"/>
    <col min="7431" max="7431" width="25.73046875" customWidth="1"/>
    <col min="7432" max="7432" width="32" customWidth="1"/>
    <col min="7433" max="7433" width="19.1328125" customWidth="1"/>
    <col min="7434" max="7434" width="18.86328125" customWidth="1"/>
    <col min="7435" max="7435" width="31.863281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43.86328125" customWidth="1"/>
    <col min="7683" max="7683" width="43.3984375" customWidth="1"/>
    <col min="7684" max="7684" width="16.1328125" customWidth="1"/>
    <col min="7685" max="7685" width="55.73046875" customWidth="1"/>
    <col min="7686" max="7686" width="53.1328125" customWidth="1"/>
    <col min="7687" max="7687" width="25.73046875" customWidth="1"/>
    <col min="7688" max="7688" width="32" customWidth="1"/>
    <col min="7689" max="7689" width="19.1328125" customWidth="1"/>
    <col min="7690" max="7690" width="18.86328125" customWidth="1"/>
    <col min="7691" max="7691" width="31.863281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43.86328125" customWidth="1"/>
    <col min="7939" max="7939" width="43.3984375" customWidth="1"/>
    <col min="7940" max="7940" width="16.1328125" customWidth="1"/>
    <col min="7941" max="7941" width="55.73046875" customWidth="1"/>
    <col min="7942" max="7942" width="53.1328125" customWidth="1"/>
    <col min="7943" max="7943" width="25.73046875" customWidth="1"/>
    <col min="7944" max="7944" width="32" customWidth="1"/>
    <col min="7945" max="7945" width="19.1328125" customWidth="1"/>
    <col min="7946" max="7946" width="18.86328125" customWidth="1"/>
    <col min="7947" max="7947" width="31.863281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43.86328125" customWidth="1"/>
    <col min="8195" max="8195" width="43.3984375" customWidth="1"/>
    <col min="8196" max="8196" width="16.1328125" customWidth="1"/>
    <col min="8197" max="8197" width="55.73046875" customWidth="1"/>
    <col min="8198" max="8198" width="53.1328125" customWidth="1"/>
    <col min="8199" max="8199" width="25.73046875" customWidth="1"/>
    <col min="8200" max="8200" width="32" customWidth="1"/>
    <col min="8201" max="8201" width="19.1328125" customWidth="1"/>
    <col min="8202" max="8202" width="18.86328125" customWidth="1"/>
    <col min="8203" max="8203" width="31.863281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43.86328125" customWidth="1"/>
    <col min="8451" max="8451" width="43.3984375" customWidth="1"/>
    <col min="8452" max="8452" width="16.1328125" customWidth="1"/>
    <col min="8453" max="8453" width="55.73046875" customWidth="1"/>
    <col min="8454" max="8454" width="53.1328125" customWidth="1"/>
    <col min="8455" max="8455" width="25.73046875" customWidth="1"/>
    <col min="8456" max="8456" width="32" customWidth="1"/>
    <col min="8457" max="8457" width="19.1328125" customWidth="1"/>
    <col min="8458" max="8458" width="18.86328125" customWidth="1"/>
    <col min="8459" max="8459" width="31.863281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43.86328125" customWidth="1"/>
    <col min="8707" max="8707" width="43.3984375" customWidth="1"/>
    <col min="8708" max="8708" width="16.1328125" customWidth="1"/>
    <col min="8709" max="8709" width="55.73046875" customWidth="1"/>
    <col min="8710" max="8710" width="53.1328125" customWidth="1"/>
    <col min="8711" max="8711" width="25.73046875" customWidth="1"/>
    <col min="8712" max="8712" width="32" customWidth="1"/>
    <col min="8713" max="8713" width="19.1328125" customWidth="1"/>
    <col min="8714" max="8714" width="18.86328125" customWidth="1"/>
    <col min="8715" max="8715" width="31.863281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43.86328125" customWidth="1"/>
    <col min="8963" max="8963" width="43.3984375" customWidth="1"/>
    <col min="8964" max="8964" width="16.1328125" customWidth="1"/>
    <col min="8965" max="8965" width="55.73046875" customWidth="1"/>
    <col min="8966" max="8966" width="53.1328125" customWidth="1"/>
    <col min="8967" max="8967" width="25.73046875" customWidth="1"/>
    <col min="8968" max="8968" width="32" customWidth="1"/>
    <col min="8969" max="8969" width="19.1328125" customWidth="1"/>
    <col min="8970" max="8970" width="18.86328125" customWidth="1"/>
    <col min="8971" max="8971" width="31.863281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43.86328125" customWidth="1"/>
    <col min="9219" max="9219" width="43.3984375" customWidth="1"/>
    <col min="9220" max="9220" width="16.1328125" customWidth="1"/>
    <col min="9221" max="9221" width="55.73046875" customWidth="1"/>
    <col min="9222" max="9222" width="53.1328125" customWidth="1"/>
    <col min="9223" max="9223" width="25.73046875" customWidth="1"/>
    <col min="9224" max="9224" width="32" customWidth="1"/>
    <col min="9225" max="9225" width="19.1328125" customWidth="1"/>
    <col min="9226" max="9226" width="18.86328125" customWidth="1"/>
    <col min="9227" max="9227" width="31.863281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43.86328125" customWidth="1"/>
    <col min="9475" max="9475" width="43.3984375" customWidth="1"/>
    <col min="9476" max="9476" width="16.1328125" customWidth="1"/>
    <col min="9477" max="9477" width="55.73046875" customWidth="1"/>
    <col min="9478" max="9478" width="53.1328125" customWidth="1"/>
    <col min="9479" max="9479" width="25.73046875" customWidth="1"/>
    <col min="9480" max="9480" width="32" customWidth="1"/>
    <col min="9481" max="9481" width="19.1328125" customWidth="1"/>
    <col min="9482" max="9482" width="18.86328125" customWidth="1"/>
    <col min="9483" max="9483" width="31.863281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43.86328125" customWidth="1"/>
    <col min="9731" max="9731" width="43.3984375" customWidth="1"/>
    <col min="9732" max="9732" width="16.1328125" customWidth="1"/>
    <col min="9733" max="9733" width="55.73046875" customWidth="1"/>
    <col min="9734" max="9734" width="53.1328125" customWidth="1"/>
    <col min="9735" max="9735" width="25.73046875" customWidth="1"/>
    <col min="9736" max="9736" width="32" customWidth="1"/>
    <col min="9737" max="9737" width="19.1328125" customWidth="1"/>
    <col min="9738" max="9738" width="18.86328125" customWidth="1"/>
    <col min="9739" max="9739" width="31.863281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43.86328125" customWidth="1"/>
    <col min="9987" max="9987" width="43.3984375" customWidth="1"/>
    <col min="9988" max="9988" width="16.1328125" customWidth="1"/>
    <col min="9989" max="9989" width="55.73046875" customWidth="1"/>
    <col min="9990" max="9990" width="53.1328125" customWidth="1"/>
    <col min="9991" max="9991" width="25.73046875" customWidth="1"/>
    <col min="9992" max="9992" width="32" customWidth="1"/>
    <col min="9993" max="9993" width="19.1328125" customWidth="1"/>
    <col min="9994" max="9994" width="18.86328125" customWidth="1"/>
    <col min="9995" max="9995" width="31.863281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43.86328125" customWidth="1"/>
    <col min="10243" max="10243" width="43.3984375" customWidth="1"/>
    <col min="10244" max="10244" width="16.1328125" customWidth="1"/>
    <col min="10245" max="10245" width="55.73046875" customWidth="1"/>
    <col min="10246" max="10246" width="53.1328125" customWidth="1"/>
    <col min="10247" max="10247" width="25.73046875" customWidth="1"/>
    <col min="10248" max="10248" width="32" customWidth="1"/>
    <col min="10249" max="10249" width="19.1328125" customWidth="1"/>
    <col min="10250" max="10250" width="18.86328125" customWidth="1"/>
    <col min="10251" max="10251" width="31.863281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43.86328125" customWidth="1"/>
    <col min="10499" max="10499" width="43.3984375" customWidth="1"/>
    <col min="10500" max="10500" width="16.1328125" customWidth="1"/>
    <col min="10501" max="10501" width="55.73046875" customWidth="1"/>
    <col min="10502" max="10502" width="53.1328125" customWidth="1"/>
    <col min="10503" max="10503" width="25.73046875" customWidth="1"/>
    <col min="10504" max="10504" width="32" customWidth="1"/>
    <col min="10505" max="10505" width="19.1328125" customWidth="1"/>
    <col min="10506" max="10506" width="18.86328125" customWidth="1"/>
    <col min="10507" max="10507" width="31.863281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43.86328125" customWidth="1"/>
    <col min="10755" max="10755" width="43.3984375" customWidth="1"/>
    <col min="10756" max="10756" width="16.1328125" customWidth="1"/>
    <col min="10757" max="10757" width="55.73046875" customWidth="1"/>
    <col min="10758" max="10758" width="53.1328125" customWidth="1"/>
    <col min="10759" max="10759" width="25.73046875" customWidth="1"/>
    <col min="10760" max="10760" width="32" customWidth="1"/>
    <col min="10761" max="10761" width="19.1328125" customWidth="1"/>
    <col min="10762" max="10762" width="18.86328125" customWidth="1"/>
    <col min="10763" max="10763" width="31.863281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43.86328125" customWidth="1"/>
    <col min="11011" max="11011" width="43.3984375" customWidth="1"/>
    <col min="11012" max="11012" width="16.1328125" customWidth="1"/>
    <col min="11013" max="11013" width="55.73046875" customWidth="1"/>
    <col min="11014" max="11014" width="53.1328125" customWidth="1"/>
    <col min="11015" max="11015" width="25.73046875" customWidth="1"/>
    <col min="11016" max="11016" width="32" customWidth="1"/>
    <col min="11017" max="11017" width="19.1328125" customWidth="1"/>
    <col min="11018" max="11018" width="18.86328125" customWidth="1"/>
    <col min="11019" max="11019" width="31.863281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43.86328125" customWidth="1"/>
    <col min="11267" max="11267" width="43.3984375" customWidth="1"/>
    <col min="11268" max="11268" width="16.1328125" customWidth="1"/>
    <col min="11269" max="11269" width="55.73046875" customWidth="1"/>
    <col min="11270" max="11270" width="53.1328125" customWidth="1"/>
    <col min="11271" max="11271" width="25.73046875" customWidth="1"/>
    <col min="11272" max="11272" width="32" customWidth="1"/>
    <col min="11273" max="11273" width="19.1328125" customWidth="1"/>
    <col min="11274" max="11274" width="18.86328125" customWidth="1"/>
    <col min="11275" max="11275" width="31.863281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43.86328125" customWidth="1"/>
    <col min="11523" max="11523" width="43.3984375" customWidth="1"/>
    <col min="11524" max="11524" width="16.1328125" customWidth="1"/>
    <col min="11525" max="11525" width="55.73046875" customWidth="1"/>
    <col min="11526" max="11526" width="53.1328125" customWidth="1"/>
    <col min="11527" max="11527" width="25.73046875" customWidth="1"/>
    <col min="11528" max="11528" width="32" customWidth="1"/>
    <col min="11529" max="11529" width="19.1328125" customWidth="1"/>
    <col min="11530" max="11530" width="18.86328125" customWidth="1"/>
    <col min="11531" max="11531" width="31.863281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43.86328125" customWidth="1"/>
    <col min="11779" max="11779" width="43.3984375" customWidth="1"/>
    <col min="11780" max="11780" width="16.1328125" customWidth="1"/>
    <col min="11781" max="11781" width="55.73046875" customWidth="1"/>
    <col min="11782" max="11782" width="53.1328125" customWidth="1"/>
    <col min="11783" max="11783" width="25.73046875" customWidth="1"/>
    <col min="11784" max="11784" width="32" customWidth="1"/>
    <col min="11785" max="11785" width="19.1328125" customWidth="1"/>
    <col min="11786" max="11786" width="18.86328125" customWidth="1"/>
    <col min="11787" max="11787" width="31.863281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43.86328125" customWidth="1"/>
    <col min="12035" max="12035" width="43.3984375" customWidth="1"/>
    <col min="12036" max="12036" width="16.1328125" customWidth="1"/>
    <col min="12037" max="12037" width="55.73046875" customWidth="1"/>
    <col min="12038" max="12038" width="53.1328125" customWidth="1"/>
    <col min="12039" max="12039" width="25.73046875" customWidth="1"/>
    <col min="12040" max="12040" width="32" customWidth="1"/>
    <col min="12041" max="12041" width="19.1328125" customWidth="1"/>
    <col min="12042" max="12042" width="18.86328125" customWidth="1"/>
    <col min="12043" max="12043" width="31.863281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43.86328125" customWidth="1"/>
    <col min="12291" max="12291" width="43.3984375" customWidth="1"/>
    <col min="12292" max="12292" width="16.1328125" customWidth="1"/>
    <col min="12293" max="12293" width="55.73046875" customWidth="1"/>
    <col min="12294" max="12294" width="53.1328125" customWidth="1"/>
    <col min="12295" max="12295" width="25.73046875" customWidth="1"/>
    <col min="12296" max="12296" width="32" customWidth="1"/>
    <col min="12297" max="12297" width="19.1328125" customWidth="1"/>
    <col min="12298" max="12298" width="18.86328125" customWidth="1"/>
    <col min="12299" max="12299" width="31.863281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43.86328125" customWidth="1"/>
    <col min="12547" max="12547" width="43.3984375" customWidth="1"/>
    <col min="12548" max="12548" width="16.1328125" customWidth="1"/>
    <col min="12549" max="12549" width="55.73046875" customWidth="1"/>
    <col min="12550" max="12550" width="53.1328125" customWidth="1"/>
    <col min="12551" max="12551" width="25.73046875" customWidth="1"/>
    <col min="12552" max="12552" width="32" customWidth="1"/>
    <col min="12553" max="12553" width="19.1328125" customWidth="1"/>
    <col min="12554" max="12554" width="18.86328125" customWidth="1"/>
    <col min="12555" max="12555" width="31.863281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43.86328125" customWidth="1"/>
    <col min="12803" max="12803" width="43.3984375" customWidth="1"/>
    <col min="12804" max="12804" width="16.1328125" customWidth="1"/>
    <col min="12805" max="12805" width="55.73046875" customWidth="1"/>
    <col min="12806" max="12806" width="53.1328125" customWidth="1"/>
    <col min="12807" max="12807" width="25.73046875" customWidth="1"/>
    <col min="12808" max="12808" width="32" customWidth="1"/>
    <col min="12809" max="12809" width="19.1328125" customWidth="1"/>
    <col min="12810" max="12810" width="18.86328125" customWidth="1"/>
    <col min="12811" max="12811" width="31.863281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43.86328125" customWidth="1"/>
    <col min="13059" max="13059" width="43.3984375" customWidth="1"/>
    <col min="13060" max="13060" width="16.1328125" customWidth="1"/>
    <col min="13061" max="13061" width="55.73046875" customWidth="1"/>
    <col min="13062" max="13062" width="53.1328125" customWidth="1"/>
    <col min="13063" max="13063" width="25.73046875" customWidth="1"/>
    <col min="13064" max="13064" width="32" customWidth="1"/>
    <col min="13065" max="13065" width="19.1328125" customWidth="1"/>
    <col min="13066" max="13066" width="18.86328125" customWidth="1"/>
    <col min="13067" max="13067" width="31.863281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43.86328125" customWidth="1"/>
    <col min="13315" max="13315" width="43.3984375" customWidth="1"/>
    <col min="13316" max="13316" width="16.1328125" customWidth="1"/>
    <col min="13317" max="13317" width="55.73046875" customWidth="1"/>
    <col min="13318" max="13318" width="53.1328125" customWidth="1"/>
    <col min="13319" max="13319" width="25.73046875" customWidth="1"/>
    <col min="13320" max="13320" width="32" customWidth="1"/>
    <col min="13321" max="13321" width="19.1328125" customWidth="1"/>
    <col min="13322" max="13322" width="18.86328125" customWidth="1"/>
    <col min="13323" max="13323" width="31.863281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43.86328125" customWidth="1"/>
    <col min="13571" max="13571" width="43.3984375" customWidth="1"/>
    <col min="13572" max="13572" width="16.1328125" customWidth="1"/>
    <col min="13573" max="13573" width="55.73046875" customWidth="1"/>
    <col min="13574" max="13574" width="53.1328125" customWidth="1"/>
    <col min="13575" max="13575" width="25.73046875" customWidth="1"/>
    <col min="13576" max="13576" width="32" customWidth="1"/>
    <col min="13577" max="13577" width="19.1328125" customWidth="1"/>
    <col min="13578" max="13578" width="18.86328125" customWidth="1"/>
    <col min="13579" max="13579" width="31.863281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43.86328125" customWidth="1"/>
    <col min="13827" max="13827" width="43.3984375" customWidth="1"/>
    <col min="13828" max="13828" width="16.1328125" customWidth="1"/>
    <col min="13829" max="13829" width="55.73046875" customWidth="1"/>
    <col min="13830" max="13830" width="53.1328125" customWidth="1"/>
    <col min="13831" max="13831" width="25.73046875" customWidth="1"/>
    <col min="13832" max="13832" width="32" customWidth="1"/>
    <col min="13833" max="13833" width="19.1328125" customWidth="1"/>
    <col min="13834" max="13834" width="18.86328125" customWidth="1"/>
    <col min="13835" max="13835" width="31.863281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43.86328125" customWidth="1"/>
    <col min="14083" max="14083" width="43.3984375" customWidth="1"/>
    <col min="14084" max="14084" width="16.1328125" customWidth="1"/>
    <col min="14085" max="14085" width="55.73046875" customWidth="1"/>
    <col min="14086" max="14086" width="53.1328125" customWidth="1"/>
    <col min="14087" max="14087" width="25.73046875" customWidth="1"/>
    <col min="14088" max="14088" width="32" customWidth="1"/>
    <col min="14089" max="14089" width="19.1328125" customWidth="1"/>
    <col min="14090" max="14090" width="18.86328125" customWidth="1"/>
    <col min="14091" max="14091" width="31.863281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43.86328125" customWidth="1"/>
    <col min="14339" max="14339" width="43.3984375" customWidth="1"/>
    <col min="14340" max="14340" width="16.1328125" customWidth="1"/>
    <col min="14341" max="14341" width="55.73046875" customWidth="1"/>
    <col min="14342" max="14342" width="53.1328125" customWidth="1"/>
    <col min="14343" max="14343" width="25.73046875" customWidth="1"/>
    <col min="14344" max="14344" width="32" customWidth="1"/>
    <col min="14345" max="14345" width="19.1328125" customWidth="1"/>
    <col min="14346" max="14346" width="18.86328125" customWidth="1"/>
    <col min="14347" max="14347" width="31.863281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43.86328125" customWidth="1"/>
    <col min="14595" max="14595" width="43.3984375" customWidth="1"/>
    <col min="14596" max="14596" width="16.1328125" customWidth="1"/>
    <col min="14597" max="14597" width="55.73046875" customWidth="1"/>
    <col min="14598" max="14598" width="53.1328125" customWidth="1"/>
    <col min="14599" max="14599" width="25.73046875" customWidth="1"/>
    <col min="14600" max="14600" width="32" customWidth="1"/>
    <col min="14601" max="14601" width="19.1328125" customWidth="1"/>
    <col min="14602" max="14602" width="18.86328125" customWidth="1"/>
    <col min="14603" max="14603" width="31.863281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43.86328125" customWidth="1"/>
    <col min="14851" max="14851" width="43.3984375" customWidth="1"/>
    <col min="14852" max="14852" width="16.1328125" customWidth="1"/>
    <col min="14853" max="14853" width="55.73046875" customWidth="1"/>
    <col min="14854" max="14854" width="53.1328125" customWidth="1"/>
    <col min="14855" max="14855" width="25.73046875" customWidth="1"/>
    <col min="14856" max="14856" width="32" customWidth="1"/>
    <col min="14857" max="14857" width="19.1328125" customWidth="1"/>
    <col min="14858" max="14858" width="18.86328125" customWidth="1"/>
    <col min="14859" max="14859" width="31.863281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43.86328125" customWidth="1"/>
    <col min="15107" max="15107" width="43.3984375" customWidth="1"/>
    <col min="15108" max="15108" width="16.1328125" customWidth="1"/>
    <col min="15109" max="15109" width="55.73046875" customWidth="1"/>
    <col min="15110" max="15110" width="53.1328125" customWidth="1"/>
    <col min="15111" max="15111" width="25.73046875" customWidth="1"/>
    <col min="15112" max="15112" width="32" customWidth="1"/>
    <col min="15113" max="15113" width="19.1328125" customWidth="1"/>
    <col min="15114" max="15114" width="18.86328125" customWidth="1"/>
    <col min="15115" max="15115" width="31.863281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43.86328125" customWidth="1"/>
    <col min="15363" max="15363" width="43.3984375" customWidth="1"/>
    <col min="15364" max="15364" width="16.1328125" customWidth="1"/>
    <col min="15365" max="15365" width="55.73046875" customWidth="1"/>
    <col min="15366" max="15366" width="53.1328125" customWidth="1"/>
    <col min="15367" max="15367" width="25.73046875" customWidth="1"/>
    <col min="15368" max="15368" width="32" customWidth="1"/>
    <col min="15369" max="15369" width="19.1328125" customWidth="1"/>
    <col min="15370" max="15370" width="18.86328125" customWidth="1"/>
    <col min="15371" max="15371" width="31.863281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43.86328125" customWidth="1"/>
    <col min="15619" max="15619" width="43.3984375" customWidth="1"/>
    <col min="15620" max="15620" width="16.1328125" customWidth="1"/>
    <col min="15621" max="15621" width="55.73046875" customWidth="1"/>
    <col min="15622" max="15622" width="53.1328125" customWidth="1"/>
    <col min="15623" max="15623" width="25.73046875" customWidth="1"/>
    <col min="15624" max="15624" width="32" customWidth="1"/>
    <col min="15625" max="15625" width="19.1328125" customWidth="1"/>
    <col min="15626" max="15626" width="18.86328125" customWidth="1"/>
    <col min="15627" max="15627" width="31.863281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43.86328125" customWidth="1"/>
    <col min="15875" max="15875" width="43.3984375" customWidth="1"/>
    <col min="15876" max="15876" width="16.1328125" customWidth="1"/>
    <col min="15877" max="15877" width="55.73046875" customWidth="1"/>
    <col min="15878" max="15878" width="53.1328125" customWidth="1"/>
    <col min="15879" max="15879" width="25.73046875" customWidth="1"/>
    <col min="15880" max="15880" width="32" customWidth="1"/>
    <col min="15881" max="15881" width="19.1328125" customWidth="1"/>
    <col min="15882" max="15882" width="18.86328125" customWidth="1"/>
    <col min="15883" max="15883" width="31.863281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43.86328125" customWidth="1"/>
    <col min="16131" max="16131" width="43.3984375" customWidth="1"/>
    <col min="16132" max="16132" width="16.1328125" customWidth="1"/>
    <col min="16133" max="16133" width="55.73046875" customWidth="1"/>
    <col min="16134" max="16134" width="53.1328125" customWidth="1"/>
    <col min="16135" max="16135" width="25.73046875" customWidth="1"/>
    <col min="16136" max="16136" width="32" customWidth="1"/>
    <col min="16137" max="16137" width="19.1328125" customWidth="1"/>
    <col min="16138" max="16138" width="18.86328125" customWidth="1"/>
    <col min="16139" max="16139" width="31.863281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29702</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229.5">
      <c r="A6" s="59" t="s">
        <v>29703</v>
      </c>
      <c r="B6" s="60" t="s">
        <v>29704</v>
      </c>
      <c r="C6" s="59" t="s">
        <v>908</v>
      </c>
      <c r="D6" s="59" t="s">
        <v>29705</v>
      </c>
      <c r="E6" s="59" t="s">
        <v>29706</v>
      </c>
      <c r="F6" s="59" t="s">
        <v>29707</v>
      </c>
      <c r="G6" s="59" t="str">
        <f t="shared" ref="G6:G11" si="0">LEFT(F6,4)</f>
        <v>A61K</v>
      </c>
      <c r="H6" s="59" t="s">
        <v>29708</v>
      </c>
      <c r="I6" s="59" t="s">
        <v>29709</v>
      </c>
      <c r="J6" s="59" t="s">
        <v>29710</v>
      </c>
      <c r="K6" s="59" t="s">
        <v>29711</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102">
      <c r="A7" s="59" t="s">
        <v>29712</v>
      </c>
      <c r="B7" s="60" t="s">
        <v>29713</v>
      </c>
      <c r="C7" s="59" t="s">
        <v>908</v>
      </c>
      <c r="D7" s="59" t="s">
        <v>29714</v>
      </c>
      <c r="E7" s="59" t="s">
        <v>29715</v>
      </c>
      <c r="F7" s="59" t="s">
        <v>29716</v>
      </c>
      <c r="G7" s="59" t="str">
        <f t="shared" si="0"/>
        <v>A61K</v>
      </c>
      <c r="H7" s="59" t="s">
        <v>29717</v>
      </c>
      <c r="I7" s="59" t="s">
        <v>29718</v>
      </c>
      <c r="J7" s="59" t="s">
        <v>29719</v>
      </c>
      <c r="K7" s="59" t="s">
        <v>29720</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63.75">
      <c r="A8" s="59" t="s">
        <v>29721</v>
      </c>
      <c r="B8" s="60" t="s">
        <v>29722</v>
      </c>
      <c r="C8" s="59" t="s">
        <v>908</v>
      </c>
      <c r="D8" s="59" t="s">
        <v>29723</v>
      </c>
      <c r="E8" s="59" t="s">
        <v>29715</v>
      </c>
      <c r="F8" s="59" t="s">
        <v>29724</v>
      </c>
      <c r="G8" s="59" t="str">
        <f t="shared" si="0"/>
        <v>A61K</v>
      </c>
      <c r="H8" s="59" t="s">
        <v>29725</v>
      </c>
      <c r="I8" s="59" t="s">
        <v>29726</v>
      </c>
      <c r="J8" s="59" t="s">
        <v>11807</v>
      </c>
      <c r="K8" s="59" t="s">
        <v>29727</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76.5">
      <c r="A9" s="59" t="s">
        <v>29728</v>
      </c>
      <c r="B9" s="60" t="s">
        <v>29729</v>
      </c>
      <c r="C9" s="59" t="s">
        <v>14124</v>
      </c>
      <c r="D9" s="59" t="s">
        <v>29730</v>
      </c>
      <c r="E9" s="59" t="s">
        <v>29715</v>
      </c>
      <c r="F9" s="59" t="s">
        <v>29731</v>
      </c>
      <c r="G9" s="59" t="str">
        <f t="shared" si="0"/>
        <v>A61K</v>
      </c>
      <c r="H9" s="59" t="s">
        <v>29732</v>
      </c>
      <c r="I9" s="59" t="s">
        <v>29733</v>
      </c>
      <c r="J9" s="59" t="s">
        <v>1610</v>
      </c>
      <c r="K9" s="59" t="s">
        <v>29734</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114.75">
      <c r="A10" s="59" t="s">
        <v>29735</v>
      </c>
      <c r="B10" s="60" t="s">
        <v>29736</v>
      </c>
      <c r="C10" s="59" t="s">
        <v>14124</v>
      </c>
      <c r="D10" s="59" t="s">
        <v>29737</v>
      </c>
      <c r="E10" s="59" t="s">
        <v>29715</v>
      </c>
      <c r="F10" s="59" t="s">
        <v>29738</v>
      </c>
      <c r="G10" s="59" t="str">
        <f t="shared" si="0"/>
        <v>A61K</v>
      </c>
      <c r="H10" s="59" t="s">
        <v>29739</v>
      </c>
      <c r="I10" s="59" t="s">
        <v>29740</v>
      </c>
      <c r="J10" s="59" t="s">
        <v>8236</v>
      </c>
      <c r="K10" s="59" t="s">
        <v>29741</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51">
      <c r="A11" s="59" t="s">
        <v>29742</v>
      </c>
      <c r="B11" s="60" t="s">
        <v>29743</v>
      </c>
      <c r="C11" s="59" t="s">
        <v>10434</v>
      </c>
      <c r="D11" s="59" t="s">
        <v>29744</v>
      </c>
      <c r="E11" s="59" t="s">
        <v>29745</v>
      </c>
      <c r="F11" s="59" t="s">
        <v>29746</v>
      </c>
      <c r="G11" s="59" t="str">
        <f t="shared" si="0"/>
        <v>C07K</v>
      </c>
      <c r="H11" s="59" t="s">
        <v>29747</v>
      </c>
      <c r="I11" s="59" t="s">
        <v>29748</v>
      </c>
      <c r="J11" s="59" t="s">
        <v>3463</v>
      </c>
      <c r="K11" s="59" t="s">
        <v>29749</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02">
      <c r="A12" s="59" t="s">
        <v>29750</v>
      </c>
      <c r="B12" s="60" t="s">
        <v>29751</v>
      </c>
      <c r="C12" s="59" t="s">
        <v>14359</v>
      </c>
      <c r="D12" s="59" t="s">
        <v>29752</v>
      </c>
      <c r="E12" s="59" t="s">
        <v>29715</v>
      </c>
      <c r="F12" s="59" t="s">
        <v>29753</v>
      </c>
      <c r="G12" s="59"/>
      <c r="H12" s="59" t="s">
        <v>29754</v>
      </c>
      <c r="I12" s="59" t="s">
        <v>29755</v>
      </c>
      <c r="J12" s="59" t="s">
        <v>16755</v>
      </c>
      <c r="K12" s="59" t="s">
        <v>29756</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280.5">
      <c r="A13" s="59" t="s">
        <v>29757</v>
      </c>
      <c r="B13" s="60" t="s">
        <v>29758</v>
      </c>
      <c r="C13" s="59" t="s">
        <v>14288</v>
      </c>
      <c r="D13" s="59" t="s">
        <v>29759</v>
      </c>
      <c r="E13" s="59" t="s">
        <v>29715</v>
      </c>
      <c r="F13" s="59" t="s">
        <v>29760</v>
      </c>
      <c r="G13" s="59" t="str">
        <f t="shared" ref="G13:G20" si="1">LEFT(F13,4)</f>
        <v>A61K</v>
      </c>
      <c r="H13" s="59" t="s">
        <v>29761</v>
      </c>
      <c r="I13" s="59" t="s">
        <v>29762</v>
      </c>
      <c r="J13" s="59" t="s">
        <v>29763</v>
      </c>
      <c r="K13" s="59" t="s">
        <v>29764</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165.75">
      <c r="A14" s="59" t="s">
        <v>29765</v>
      </c>
      <c r="B14" s="60" t="s">
        <v>29766</v>
      </c>
      <c r="C14" s="59" t="s">
        <v>25220</v>
      </c>
      <c r="D14" s="59" t="s">
        <v>29767</v>
      </c>
      <c r="E14" s="59" t="s">
        <v>29715</v>
      </c>
      <c r="F14" s="59" t="s">
        <v>29768</v>
      </c>
      <c r="G14" s="59" t="str">
        <f t="shared" si="1"/>
        <v>A61K</v>
      </c>
      <c r="H14" s="59" t="s">
        <v>29769</v>
      </c>
      <c r="I14" s="59" t="s">
        <v>29770</v>
      </c>
      <c r="J14" s="59" t="s">
        <v>3571</v>
      </c>
      <c r="K14" s="59" t="s">
        <v>29771</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76.5">
      <c r="A15" s="59" t="s">
        <v>29772</v>
      </c>
      <c r="B15" s="60" t="s">
        <v>29773</v>
      </c>
      <c r="C15" s="59" t="s">
        <v>4825</v>
      </c>
      <c r="D15" s="59" t="s">
        <v>29774</v>
      </c>
      <c r="E15" s="59" t="s">
        <v>29715</v>
      </c>
      <c r="F15" s="59" t="s">
        <v>29775</v>
      </c>
      <c r="G15" s="59" t="str">
        <f t="shared" si="1"/>
        <v>A61K</v>
      </c>
      <c r="H15" s="59" t="s">
        <v>29776</v>
      </c>
      <c r="I15" s="59" t="s">
        <v>29777</v>
      </c>
      <c r="J15" s="59" t="s">
        <v>1851</v>
      </c>
      <c r="K15" s="59" t="s">
        <v>29778</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127.5">
      <c r="A16" s="59" t="s">
        <v>29779</v>
      </c>
      <c r="B16" s="60" t="s">
        <v>29780</v>
      </c>
      <c r="C16" s="59" t="s">
        <v>25220</v>
      </c>
      <c r="D16" s="59" t="s">
        <v>29781</v>
      </c>
      <c r="E16" s="59" t="s">
        <v>29715</v>
      </c>
      <c r="F16" s="59" t="s">
        <v>29782</v>
      </c>
      <c r="G16" s="59" t="str">
        <f t="shared" si="1"/>
        <v>A61K</v>
      </c>
      <c r="H16" s="59" t="s">
        <v>29783</v>
      </c>
      <c r="I16" s="59" t="s">
        <v>29784</v>
      </c>
      <c r="J16" s="59" t="s">
        <v>8604</v>
      </c>
      <c r="K16" s="59" t="s">
        <v>29785</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409.5">
      <c r="A17" s="59" t="s">
        <v>29786</v>
      </c>
      <c r="B17" s="60" t="s">
        <v>29787</v>
      </c>
      <c r="C17" s="59" t="s">
        <v>2909</v>
      </c>
      <c r="D17" s="59" t="s">
        <v>29788</v>
      </c>
      <c r="E17" s="59" t="s">
        <v>29715</v>
      </c>
      <c r="F17" s="59" t="s">
        <v>29789</v>
      </c>
      <c r="G17" s="59" t="str">
        <f t="shared" si="1"/>
        <v>A61K</v>
      </c>
      <c r="H17" s="59" t="s">
        <v>29790</v>
      </c>
      <c r="I17" s="59" t="s">
        <v>29791</v>
      </c>
      <c r="J17" s="59" t="s">
        <v>29792</v>
      </c>
      <c r="K17" s="59" t="s">
        <v>29793</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204">
      <c r="A18" s="59" t="s">
        <v>29794</v>
      </c>
      <c r="B18" s="60" t="s">
        <v>29795</v>
      </c>
      <c r="C18" s="59" t="s">
        <v>2909</v>
      </c>
      <c r="D18" s="59" t="s">
        <v>29796</v>
      </c>
      <c r="E18" s="59" t="s">
        <v>29715</v>
      </c>
      <c r="F18" s="59" t="s">
        <v>29797</v>
      </c>
      <c r="G18" s="59" t="str">
        <f t="shared" si="1"/>
        <v>A61K</v>
      </c>
      <c r="H18" s="59" t="s">
        <v>29798</v>
      </c>
      <c r="I18" s="59" t="s">
        <v>29799</v>
      </c>
      <c r="J18" s="59" t="s">
        <v>953</v>
      </c>
      <c r="K18" s="59" t="s">
        <v>29800</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76.5">
      <c r="A19" s="59" t="s">
        <v>29801</v>
      </c>
      <c r="B19" s="60" t="s">
        <v>29802</v>
      </c>
      <c r="C19" s="59" t="s">
        <v>10360</v>
      </c>
      <c r="D19" s="59" t="s">
        <v>545</v>
      </c>
      <c r="E19" s="59" t="s">
        <v>29715</v>
      </c>
      <c r="F19" s="59" t="s">
        <v>545</v>
      </c>
      <c r="G19" s="59" t="str">
        <f t="shared" si="1"/>
        <v/>
      </c>
      <c r="H19" s="59" t="s">
        <v>545</v>
      </c>
      <c r="I19" s="59" t="s">
        <v>29803</v>
      </c>
      <c r="J19" s="59" t="s">
        <v>29804</v>
      </c>
      <c r="K19" s="59" t="s">
        <v>29805</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267.75">
      <c r="A20" s="59" t="s">
        <v>29806</v>
      </c>
      <c r="B20" s="60" t="s">
        <v>29807</v>
      </c>
      <c r="C20" s="59" t="s">
        <v>14288</v>
      </c>
      <c r="D20" s="59" t="s">
        <v>29808</v>
      </c>
      <c r="E20" s="59" t="s">
        <v>29715</v>
      </c>
      <c r="F20" s="59" t="s">
        <v>29809</v>
      </c>
      <c r="G20" s="59" t="str">
        <f t="shared" si="1"/>
        <v>A61P</v>
      </c>
      <c r="H20" s="59" t="s">
        <v>29810</v>
      </c>
      <c r="I20" s="59" t="s">
        <v>29811</v>
      </c>
      <c r="J20" s="59" t="s">
        <v>29812</v>
      </c>
      <c r="K20" s="59" t="s">
        <v>29813</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102">
      <c r="A21" s="59" t="s">
        <v>29814</v>
      </c>
      <c r="B21" s="60" t="s">
        <v>29815</v>
      </c>
      <c r="C21" s="59" t="s">
        <v>1791</v>
      </c>
      <c r="D21" s="59" t="s">
        <v>29816</v>
      </c>
      <c r="E21" s="59" t="s">
        <v>29715</v>
      </c>
      <c r="F21" s="59" t="s">
        <v>29817</v>
      </c>
      <c r="H21" s="59" t="s">
        <v>29818</v>
      </c>
      <c r="I21" s="59" t="s">
        <v>29819</v>
      </c>
      <c r="J21" s="59" t="s">
        <v>29820</v>
      </c>
      <c r="K21" s="59" t="s">
        <v>29821</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63.75">
      <c r="A22" s="59" t="s">
        <v>29822</v>
      </c>
      <c r="B22" s="60" t="s">
        <v>29823</v>
      </c>
      <c r="C22" s="59" t="s">
        <v>1791</v>
      </c>
      <c r="D22" s="59" t="s">
        <v>29824</v>
      </c>
      <c r="E22" s="59" t="s">
        <v>29715</v>
      </c>
      <c r="F22" s="59" t="s">
        <v>29825</v>
      </c>
      <c r="H22" s="59" t="s">
        <v>29826</v>
      </c>
      <c r="I22" s="59" t="s">
        <v>29827</v>
      </c>
      <c r="J22" s="59" t="s">
        <v>29820</v>
      </c>
      <c r="K22" s="59" t="s">
        <v>29828</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306">
      <c r="A23" s="59" t="s">
        <v>29829</v>
      </c>
      <c r="B23" s="60" t="s">
        <v>29830</v>
      </c>
      <c r="C23" s="59" t="s">
        <v>1791</v>
      </c>
      <c r="D23" s="59" t="s">
        <v>29831</v>
      </c>
      <c r="E23" s="59" t="s">
        <v>29832</v>
      </c>
      <c r="F23" s="59" t="s">
        <v>29833</v>
      </c>
      <c r="H23" s="59" t="s">
        <v>29834</v>
      </c>
      <c r="I23" s="59" t="s">
        <v>29835</v>
      </c>
      <c r="J23" s="59" t="s">
        <v>29836</v>
      </c>
      <c r="K23" s="59" t="s">
        <v>29837</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165.75">
      <c r="A24" s="59" t="s">
        <v>29838</v>
      </c>
      <c r="B24" s="60" t="s">
        <v>29839</v>
      </c>
      <c r="C24" s="59" t="s">
        <v>920</v>
      </c>
      <c r="D24" s="59" t="s">
        <v>29840</v>
      </c>
      <c r="E24" s="59" t="s">
        <v>29841</v>
      </c>
      <c r="F24" s="59" t="s">
        <v>29842</v>
      </c>
      <c r="H24" s="59" t="s">
        <v>29843</v>
      </c>
      <c r="I24" s="59" t="s">
        <v>29844</v>
      </c>
      <c r="J24" s="59" t="s">
        <v>29845</v>
      </c>
      <c r="K24" s="59" t="s">
        <v>29846</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178.5">
      <c r="A25" s="59" t="s">
        <v>29847</v>
      </c>
      <c r="B25" s="60" t="s">
        <v>29848</v>
      </c>
      <c r="C25" s="59" t="s">
        <v>1880</v>
      </c>
      <c r="D25" s="59" t="s">
        <v>29849</v>
      </c>
      <c r="E25" s="59" t="s">
        <v>29850</v>
      </c>
      <c r="F25" s="59" t="s">
        <v>29851</v>
      </c>
      <c r="H25" s="59" t="s">
        <v>29852</v>
      </c>
      <c r="I25" s="59" t="s">
        <v>29853</v>
      </c>
      <c r="J25" s="59" t="s">
        <v>22229</v>
      </c>
      <c r="K25" s="59" t="s">
        <v>29854</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178.5">
      <c r="A26" s="59" t="s">
        <v>29847</v>
      </c>
      <c r="B26" s="60" t="s">
        <v>29855</v>
      </c>
      <c r="C26" s="59" t="s">
        <v>1880</v>
      </c>
      <c r="D26" s="59" t="s">
        <v>29849</v>
      </c>
      <c r="E26" s="59" t="s">
        <v>29850</v>
      </c>
      <c r="F26" s="59" t="s">
        <v>29856</v>
      </c>
      <c r="H26" s="59" t="s">
        <v>29857</v>
      </c>
      <c r="I26" s="59" t="s">
        <v>29858</v>
      </c>
      <c r="J26" s="59" t="s">
        <v>22229</v>
      </c>
      <c r="K26" s="59" t="s">
        <v>29859</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229.5">
      <c r="A27" s="59" t="s">
        <v>29860</v>
      </c>
      <c r="B27" s="60" t="s">
        <v>29861</v>
      </c>
      <c r="C27" s="59" t="s">
        <v>1880</v>
      </c>
      <c r="D27" s="59" t="s">
        <v>29862</v>
      </c>
      <c r="E27" s="59" t="s">
        <v>29715</v>
      </c>
      <c r="F27" s="59" t="s">
        <v>29863</v>
      </c>
      <c r="H27" s="59" t="s">
        <v>29864</v>
      </c>
      <c r="I27" s="59" t="s">
        <v>29865</v>
      </c>
      <c r="J27" s="59" t="s">
        <v>22229</v>
      </c>
      <c r="K27" s="59" t="s">
        <v>29866</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153">
      <c r="A28" s="59" t="s">
        <v>29867</v>
      </c>
      <c r="B28" s="60" t="s">
        <v>29868</v>
      </c>
      <c r="C28" s="59" t="s">
        <v>12969</v>
      </c>
      <c r="D28" s="59" t="s">
        <v>29869</v>
      </c>
      <c r="E28" s="59" t="s">
        <v>29715</v>
      </c>
      <c r="F28" s="59" t="s">
        <v>29870</v>
      </c>
      <c r="H28" s="59" t="s">
        <v>29871</v>
      </c>
      <c r="I28" s="59" t="s">
        <v>29872</v>
      </c>
      <c r="J28" s="59" t="s">
        <v>22220</v>
      </c>
      <c r="K28" s="59" t="s">
        <v>29873</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369.75">
      <c r="A29" s="59" t="s">
        <v>29874</v>
      </c>
      <c r="B29" s="60" t="s">
        <v>29875</v>
      </c>
      <c r="C29" s="59" t="s">
        <v>1487</v>
      </c>
      <c r="D29" s="59" t="s">
        <v>29876</v>
      </c>
      <c r="E29" s="59" t="s">
        <v>29715</v>
      </c>
      <c r="F29" s="59" t="s">
        <v>29877</v>
      </c>
      <c r="H29" s="59" t="s">
        <v>29878</v>
      </c>
      <c r="I29" s="59" t="s">
        <v>29879</v>
      </c>
      <c r="J29" s="59" t="s">
        <v>16688</v>
      </c>
      <c r="K29" s="59" t="s">
        <v>29880</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63.75">
      <c r="A30" s="59" t="s">
        <v>29881</v>
      </c>
      <c r="B30" s="60" t="s">
        <v>29882</v>
      </c>
      <c r="C30" s="59" t="s">
        <v>29883</v>
      </c>
      <c r="D30" s="59" t="s">
        <v>29884</v>
      </c>
      <c r="E30" s="59" t="s">
        <v>29885</v>
      </c>
      <c r="F30" s="59" t="s">
        <v>545</v>
      </c>
      <c r="H30" s="59" t="s">
        <v>29886</v>
      </c>
      <c r="I30" s="59" t="s">
        <v>29887</v>
      </c>
      <c r="J30" s="59" t="s">
        <v>29888</v>
      </c>
      <c r="K30" s="59" t="s">
        <v>29889</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242.25">
      <c r="A31" s="59" t="s">
        <v>29890</v>
      </c>
      <c r="B31" s="60" t="s">
        <v>29891</v>
      </c>
      <c r="C31" s="59" t="s">
        <v>29892</v>
      </c>
      <c r="D31" s="59" t="s">
        <v>29893</v>
      </c>
      <c r="E31" s="59" t="s">
        <v>29715</v>
      </c>
      <c r="F31" s="59" t="s">
        <v>545</v>
      </c>
      <c r="H31" s="59" t="s">
        <v>29894</v>
      </c>
      <c r="I31" s="59" t="s">
        <v>29895</v>
      </c>
      <c r="J31" s="59" t="s">
        <v>29896</v>
      </c>
      <c r="K31" s="59" t="s">
        <v>29897</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229.5">
      <c r="A32" s="59" t="s">
        <v>29898</v>
      </c>
      <c r="B32" s="60" t="s">
        <v>29899</v>
      </c>
      <c r="C32" s="59" t="s">
        <v>20732</v>
      </c>
      <c r="D32" s="59" t="s">
        <v>29900</v>
      </c>
      <c r="E32" s="59" t="s">
        <v>29715</v>
      </c>
      <c r="F32" s="59" t="s">
        <v>545</v>
      </c>
      <c r="H32" s="59" t="s">
        <v>29901</v>
      </c>
      <c r="I32" s="59" t="s">
        <v>29902</v>
      </c>
      <c r="J32" s="59" t="s">
        <v>29903</v>
      </c>
      <c r="K32" s="59" t="s">
        <v>29904</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178.5">
      <c r="A33" s="59" t="s">
        <v>29905</v>
      </c>
      <c r="B33" s="60" t="s">
        <v>29906</v>
      </c>
      <c r="C33" s="59" t="s">
        <v>29907</v>
      </c>
      <c r="D33" s="59" t="s">
        <v>29908</v>
      </c>
      <c r="E33" s="59" t="s">
        <v>29885</v>
      </c>
      <c r="F33" s="59" t="s">
        <v>545</v>
      </c>
      <c r="H33" s="59" t="s">
        <v>29909</v>
      </c>
      <c r="I33" s="59" t="s">
        <v>29910</v>
      </c>
      <c r="J33" s="59" t="s">
        <v>29911</v>
      </c>
      <c r="K33" s="59" t="s">
        <v>29912</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204">
      <c r="A34" s="59" t="s">
        <v>29913</v>
      </c>
      <c r="B34" s="60" t="s">
        <v>29914</v>
      </c>
      <c r="C34" s="59" t="s">
        <v>6451</v>
      </c>
      <c r="D34" s="59" t="s">
        <v>29915</v>
      </c>
      <c r="E34" s="59" t="s">
        <v>29715</v>
      </c>
      <c r="F34" s="59" t="s">
        <v>29916</v>
      </c>
      <c r="H34" s="59" t="s">
        <v>29917</v>
      </c>
      <c r="I34" s="59" t="s">
        <v>29918</v>
      </c>
      <c r="J34" s="59" t="s">
        <v>29919</v>
      </c>
      <c r="K34" s="59" t="s">
        <v>29920</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293.25">
      <c r="A35" s="59" t="s">
        <v>29921</v>
      </c>
      <c r="B35" s="60" t="s">
        <v>29922</v>
      </c>
      <c r="C35" s="59" t="s">
        <v>16794</v>
      </c>
      <c r="D35" s="59" t="s">
        <v>29923</v>
      </c>
      <c r="E35" s="59" t="s">
        <v>29832</v>
      </c>
      <c r="F35" s="59" t="s">
        <v>29924</v>
      </c>
      <c r="H35" s="59" t="s">
        <v>29925</v>
      </c>
      <c r="I35" s="59" t="s">
        <v>29926</v>
      </c>
      <c r="J35" s="59" t="s">
        <v>29927</v>
      </c>
      <c r="K35" s="59" t="s">
        <v>29928</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89.25">
      <c r="A36" s="59" t="s">
        <v>29929</v>
      </c>
      <c r="B36" s="60" t="s">
        <v>29930</v>
      </c>
      <c r="C36" s="59" t="s">
        <v>2773</v>
      </c>
      <c r="D36" s="59" t="s">
        <v>29931</v>
      </c>
      <c r="E36" s="59" t="s">
        <v>29715</v>
      </c>
      <c r="F36" s="59" t="s">
        <v>29932</v>
      </c>
      <c r="H36" s="59" t="s">
        <v>29933</v>
      </c>
      <c r="I36" s="59" t="s">
        <v>29934</v>
      </c>
      <c r="J36" s="59" t="s">
        <v>1812</v>
      </c>
      <c r="K36" s="59" t="s">
        <v>29935</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369.75">
      <c r="A37" s="59" t="s">
        <v>29936</v>
      </c>
      <c r="B37" s="60" t="s">
        <v>29937</v>
      </c>
      <c r="C37" s="59" t="s">
        <v>2773</v>
      </c>
      <c r="D37" s="59" t="s">
        <v>29938</v>
      </c>
      <c r="E37" s="59" t="s">
        <v>29715</v>
      </c>
      <c r="F37" s="59" t="s">
        <v>29939</v>
      </c>
      <c r="H37" s="59" t="s">
        <v>29940</v>
      </c>
      <c r="I37" s="59" t="s">
        <v>29941</v>
      </c>
      <c r="J37" s="59" t="s">
        <v>1812</v>
      </c>
      <c r="K37" s="59" t="s">
        <v>29942</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53">
      <c r="A38" s="59" t="s">
        <v>29943</v>
      </c>
      <c r="B38" s="60" t="s">
        <v>29944</v>
      </c>
      <c r="C38" s="59" t="s">
        <v>2773</v>
      </c>
      <c r="D38" s="59" t="s">
        <v>29945</v>
      </c>
      <c r="E38" s="59" t="s">
        <v>29715</v>
      </c>
      <c r="F38" s="59" t="s">
        <v>29946</v>
      </c>
      <c r="H38" s="59" t="s">
        <v>29947</v>
      </c>
      <c r="I38" s="59" t="s">
        <v>29948</v>
      </c>
      <c r="J38" s="59" t="s">
        <v>8327</v>
      </c>
      <c r="K38" s="59" t="s">
        <v>29949</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153">
      <c r="A39" s="59" t="s">
        <v>29950</v>
      </c>
      <c r="B39" s="60" t="s">
        <v>29951</v>
      </c>
      <c r="C39" s="59" t="s">
        <v>2773</v>
      </c>
      <c r="D39" s="59" t="s">
        <v>29952</v>
      </c>
      <c r="E39" s="59" t="s">
        <v>29715</v>
      </c>
      <c r="F39" s="59" t="s">
        <v>29953</v>
      </c>
      <c r="H39" s="59" t="s">
        <v>29954</v>
      </c>
      <c r="I39" s="59" t="s">
        <v>29955</v>
      </c>
      <c r="J39" s="59" t="s">
        <v>8327</v>
      </c>
      <c r="K39" s="59" t="s">
        <v>29956</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114.75">
      <c r="A40" s="59" t="s">
        <v>29957</v>
      </c>
      <c r="B40" s="60" t="s">
        <v>29958</v>
      </c>
      <c r="C40" s="59" t="s">
        <v>2773</v>
      </c>
      <c r="D40" s="59" t="s">
        <v>29959</v>
      </c>
      <c r="E40" s="59" t="s">
        <v>29715</v>
      </c>
      <c r="F40" s="59" t="s">
        <v>29960</v>
      </c>
      <c r="H40" s="59" t="s">
        <v>29961</v>
      </c>
      <c r="I40" s="59" t="s">
        <v>29962</v>
      </c>
      <c r="J40" s="59" t="s">
        <v>9642</v>
      </c>
      <c r="K40" s="59" t="s">
        <v>29963</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89.25">
      <c r="A41" s="59" t="s">
        <v>29964</v>
      </c>
      <c r="B41" s="60" t="s">
        <v>29965</v>
      </c>
      <c r="C41" s="59" t="s">
        <v>2773</v>
      </c>
      <c r="D41" s="59" t="s">
        <v>29966</v>
      </c>
      <c r="E41" s="59" t="s">
        <v>29715</v>
      </c>
      <c r="F41" s="59" t="s">
        <v>29967</v>
      </c>
      <c r="H41" s="59" t="s">
        <v>29968</v>
      </c>
      <c r="I41" s="59" t="s">
        <v>29969</v>
      </c>
      <c r="J41" s="59" t="s">
        <v>9444</v>
      </c>
      <c r="K41" s="59" t="s">
        <v>29970</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153">
      <c r="A42" s="59" t="s">
        <v>29929</v>
      </c>
      <c r="B42" s="60" t="s">
        <v>29971</v>
      </c>
      <c r="C42" s="59" t="s">
        <v>2773</v>
      </c>
      <c r="D42" s="59" t="s">
        <v>29972</v>
      </c>
      <c r="E42" s="59" t="s">
        <v>29715</v>
      </c>
      <c r="F42" s="59" t="s">
        <v>29973</v>
      </c>
      <c r="H42" s="59" t="s">
        <v>29974</v>
      </c>
      <c r="I42" s="59" t="s">
        <v>29975</v>
      </c>
      <c r="J42" s="59" t="s">
        <v>3624</v>
      </c>
      <c r="K42" s="59" t="s">
        <v>29976</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102">
      <c r="A43" s="59" t="s">
        <v>29977</v>
      </c>
      <c r="B43" s="60" t="s">
        <v>29978</v>
      </c>
      <c r="C43" s="59" t="s">
        <v>14124</v>
      </c>
      <c r="D43" s="59" t="s">
        <v>29979</v>
      </c>
      <c r="E43" s="59" t="s">
        <v>29715</v>
      </c>
      <c r="F43" s="59" t="s">
        <v>26125</v>
      </c>
      <c r="H43" s="59" t="s">
        <v>29980</v>
      </c>
      <c r="I43" s="59" t="s">
        <v>29981</v>
      </c>
      <c r="J43" s="59" t="s">
        <v>8236</v>
      </c>
      <c r="K43" s="59" t="s">
        <v>29982</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165.75">
      <c r="A44" s="59" t="s">
        <v>29983</v>
      </c>
      <c r="B44" s="60" t="s">
        <v>29984</v>
      </c>
      <c r="C44" s="59" t="s">
        <v>14321</v>
      </c>
      <c r="D44" s="59" t="s">
        <v>29985</v>
      </c>
      <c r="E44" s="59" t="s">
        <v>29832</v>
      </c>
      <c r="F44" s="59" t="s">
        <v>545</v>
      </c>
      <c r="H44" s="59" t="s">
        <v>29986</v>
      </c>
      <c r="I44" s="59" t="s">
        <v>29987</v>
      </c>
      <c r="J44" s="59" t="s">
        <v>29988</v>
      </c>
      <c r="K44" s="59" t="s">
        <v>29989</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127.5">
      <c r="A45" s="59" t="s">
        <v>29990</v>
      </c>
      <c r="B45" s="60" t="s">
        <v>29991</v>
      </c>
      <c r="C45" s="59" t="s">
        <v>14321</v>
      </c>
      <c r="D45" s="59" t="s">
        <v>29992</v>
      </c>
      <c r="E45" s="59" t="s">
        <v>29715</v>
      </c>
      <c r="F45" s="59" t="s">
        <v>28589</v>
      </c>
      <c r="H45" s="59" t="s">
        <v>29993</v>
      </c>
      <c r="I45" s="59" t="s">
        <v>29994</v>
      </c>
      <c r="J45" s="59" t="s">
        <v>29995</v>
      </c>
      <c r="K45" s="59" t="s">
        <v>29996</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357">
      <c r="A46" s="59" t="s">
        <v>29997</v>
      </c>
      <c r="B46" s="60" t="s">
        <v>29998</v>
      </c>
      <c r="C46" s="59" t="s">
        <v>2900</v>
      </c>
      <c r="D46" s="59" t="s">
        <v>29999</v>
      </c>
      <c r="E46" s="59" t="s">
        <v>29841</v>
      </c>
      <c r="F46" s="59" t="s">
        <v>30000</v>
      </c>
      <c r="H46" s="59" t="s">
        <v>30001</v>
      </c>
      <c r="I46" s="59" t="s">
        <v>30002</v>
      </c>
      <c r="J46" s="59" t="s">
        <v>30003</v>
      </c>
      <c r="K46" s="59" t="s">
        <v>30004</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114.75">
      <c r="A47" s="59" t="s">
        <v>30005</v>
      </c>
      <c r="B47" s="60" t="s">
        <v>30006</v>
      </c>
      <c r="C47" s="59" t="s">
        <v>2763</v>
      </c>
      <c r="D47" s="59" t="s">
        <v>30007</v>
      </c>
      <c r="E47" s="59" t="s">
        <v>29715</v>
      </c>
      <c r="F47" s="59" t="s">
        <v>30008</v>
      </c>
      <c r="H47" s="59" t="s">
        <v>30009</v>
      </c>
      <c r="I47" s="59" t="s">
        <v>30010</v>
      </c>
      <c r="J47" s="59" t="s">
        <v>14006</v>
      </c>
      <c r="K47" s="59" t="s">
        <v>30011</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127.5">
      <c r="A48" s="59" t="s">
        <v>30012</v>
      </c>
      <c r="B48" s="60" t="s">
        <v>30013</v>
      </c>
      <c r="C48" s="59" t="s">
        <v>24517</v>
      </c>
      <c r="D48" s="59" t="s">
        <v>30014</v>
      </c>
      <c r="E48" s="59" t="s">
        <v>29715</v>
      </c>
      <c r="F48" s="59" t="s">
        <v>26006</v>
      </c>
      <c r="H48" s="59" t="s">
        <v>30015</v>
      </c>
      <c r="I48" s="59" t="s">
        <v>30016</v>
      </c>
      <c r="J48" s="59" t="s">
        <v>30017</v>
      </c>
      <c r="K48" s="59" t="s">
        <v>30018</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409.5">
      <c r="A49" s="59" t="s">
        <v>30019</v>
      </c>
      <c r="B49" s="60" t="s">
        <v>30020</v>
      </c>
      <c r="C49" s="59" t="s">
        <v>24517</v>
      </c>
      <c r="D49" s="59" t="s">
        <v>30021</v>
      </c>
      <c r="E49" s="59" t="s">
        <v>29715</v>
      </c>
      <c r="F49" s="59" t="s">
        <v>28760</v>
      </c>
      <c r="H49" s="59" t="s">
        <v>30022</v>
      </c>
      <c r="I49" s="59" t="s">
        <v>30023</v>
      </c>
      <c r="J49" s="59" t="s">
        <v>30024</v>
      </c>
      <c r="K49" s="59" t="s">
        <v>30025</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280.5">
      <c r="A50" s="59" t="s">
        <v>30026</v>
      </c>
      <c r="B50" s="60" t="s">
        <v>30027</v>
      </c>
      <c r="C50" s="59" t="s">
        <v>24517</v>
      </c>
      <c r="D50" s="59" t="s">
        <v>30028</v>
      </c>
      <c r="E50" s="59" t="s">
        <v>29715</v>
      </c>
      <c r="F50" s="59" t="s">
        <v>30029</v>
      </c>
      <c r="H50" s="59" t="s">
        <v>30030</v>
      </c>
      <c r="I50" s="59" t="s">
        <v>30031</v>
      </c>
      <c r="J50" s="59" t="s">
        <v>30032</v>
      </c>
      <c r="K50" s="59" t="s">
        <v>30033</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229.5">
      <c r="A51" s="59" t="s">
        <v>30034</v>
      </c>
      <c r="B51" s="60" t="s">
        <v>30035</v>
      </c>
      <c r="C51" s="59" t="s">
        <v>13254</v>
      </c>
      <c r="D51" s="59" t="s">
        <v>30036</v>
      </c>
      <c r="E51" s="59" t="s">
        <v>29715</v>
      </c>
      <c r="F51" s="59" t="s">
        <v>30037</v>
      </c>
      <c r="H51" s="59" t="s">
        <v>30038</v>
      </c>
      <c r="I51" s="59" t="s">
        <v>30039</v>
      </c>
      <c r="J51" s="59" t="s">
        <v>30040</v>
      </c>
      <c r="K51" s="59" t="s">
        <v>30041</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306">
      <c r="A52" s="59" t="s">
        <v>30042</v>
      </c>
      <c r="B52" s="60" t="s">
        <v>30043</v>
      </c>
      <c r="C52" s="59" t="s">
        <v>13254</v>
      </c>
      <c r="D52" s="59" t="s">
        <v>30044</v>
      </c>
      <c r="E52" s="59" t="s">
        <v>29715</v>
      </c>
      <c r="F52" s="59" t="s">
        <v>30045</v>
      </c>
      <c r="H52" s="59" t="s">
        <v>30046</v>
      </c>
      <c r="I52" s="59" t="s">
        <v>30047</v>
      </c>
      <c r="J52" s="59" t="s">
        <v>30040</v>
      </c>
      <c r="K52" s="59" t="s">
        <v>30048</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216.75">
      <c r="A53" s="59" t="s">
        <v>30049</v>
      </c>
      <c r="B53" s="60" t="s">
        <v>30050</v>
      </c>
      <c r="C53" s="59" t="s">
        <v>13254</v>
      </c>
      <c r="D53" s="59" t="s">
        <v>30051</v>
      </c>
      <c r="E53" s="59" t="s">
        <v>29715</v>
      </c>
      <c r="F53" s="59" t="s">
        <v>30052</v>
      </c>
      <c r="H53" s="59" t="s">
        <v>30053</v>
      </c>
      <c r="I53" s="59" t="s">
        <v>30054</v>
      </c>
      <c r="J53" s="59" t="s">
        <v>30055</v>
      </c>
      <c r="K53" s="59" t="s">
        <v>30056</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216.75">
      <c r="A54" s="59" t="s">
        <v>30057</v>
      </c>
      <c r="B54" s="60" t="s">
        <v>30058</v>
      </c>
      <c r="C54" s="59" t="s">
        <v>2909</v>
      </c>
      <c r="D54" s="59" t="s">
        <v>30059</v>
      </c>
      <c r="E54" s="59" t="s">
        <v>29715</v>
      </c>
      <c r="F54" s="59" t="s">
        <v>30060</v>
      </c>
      <c r="H54" s="59" t="s">
        <v>30061</v>
      </c>
      <c r="I54" s="59" t="s">
        <v>30062</v>
      </c>
      <c r="J54" s="59" t="s">
        <v>30063</v>
      </c>
      <c r="K54" s="59" t="s">
        <v>30064</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229.5">
      <c r="A55" s="59" t="s">
        <v>30065</v>
      </c>
      <c r="B55" s="60" t="s">
        <v>30066</v>
      </c>
      <c r="C55" s="59" t="s">
        <v>2909</v>
      </c>
      <c r="D55" s="59" t="s">
        <v>30067</v>
      </c>
      <c r="E55" s="59" t="s">
        <v>29715</v>
      </c>
      <c r="F55" s="59" t="s">
        <v>30068</v>
      </c>
      <c r="H55" s="59" t="s">
        <v>30069</v>
      </c>
      <c r="I55" s="59" t="s">
        <v>30070</v>
      </c>
      <c r="J55" s="59" t="s">
        <v>30071</v>
      </c>
      <c r="K55" s="59" t="s">
        <v>30072</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127.5">
      <c r="A56" s="59" t="s">
        <v>30073</v>
      </c>
      <c r="B56" s="60" t="s">
        <v>30074</v>
      </c>
      <c r="C56" s="59" t="s">
        <v>3670</v>
      </c>
      <c r="D56" s="59" t="s">
        <v>30075</v>
      </c>
      <c r="E56" s="59" t="s">
        <v>29715</v>
      </c>
      <c r="F56" s="59" t="s">
        <v>30076</v>
      </c>
      <c r="H56" s="59" t="s">
        <v>30077</v>
      </c>
      <c r="I56" s="59" t="s">
        <v>30078</v>
      </c>
      <c r="J56" s="59" t="s">
        <v>3094</v>
      </c>
      <c r="K56" s="59" t="s">
        <v>30079</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76.5">
      <c r="A57" s="59" t="s">
        <v>30080</v>
      </c>
      <c r="B57" s="60" t="s">
        <v>30081</v>
      </c>
      <c r="C57" s="59" t="s">
        <v>3670</v>
      </c>
      <c r="D57" s="59" t="s">
        <v>30082</v>
      </c>
      <c r="E57" s="59" t="s">
        <v>29715</v>
      </c>
      <c r="F57" s="59" t="s">
        <v>30083</v>
      </c>
      <c r="H57" s="59" t="s">
        <v>30084</v>
      </c>
      <c r="I57" s="59" t="s">
        <v>30085</v>
      </c>
      <c r="J57" s="59" t="s">
        <v>3094</v>
      </c>
      <c r="K57" s="59" t="s">
        <v>30086</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369.75">
      <c r="A58" s="59" t="s">
        <v>30087</v>
      </c>
      <c r="B58" s="60" t="s">
        <v>30088</v>
      </c>
      <c r="C58" s="59" t="s">
        <v>14427</v>
      </c>
      <c r="D58" s="59" t="s">
        <v>30089</v>
      </c>
      <c r="E58" s="59" t="s">
        <v>29715</v>
      </c>
      <c r="F58" s="59" t="s">
        <v>30090</v>
      </c>
      <c r="H58" s="59" t="s">
        <v>30091</v>
      </c>
      <c r="I58" s="59" t="s">
        <v>30092</v>
      </c>
      <c r="J58" s="59" t="s">
        <v>30093</v>
      </c>
      <c r="K58" s="59" t="s">
        <v>30094</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382.5">
      <c r="A59" s="59" t="s">
        <v>30095</v>
      </c>
      <c r="B59" s="60" t="s">
        <v>30096</v>
      </c>
      <c r="C59" s="59" t="s">
        <v>1880</v>
      </c>
      <c r="D59" s="59" t="s">
        <v>30097</v>
      </c>
      <c r="E59" s="59" t="s">
        <v>29715</v>
      </c>
      <c r="F59" s="59" t="s">
        <v>30098</v>
      </c>
      <c r="H59" s="59" t="s">
        <v>30099</v>
      </c>
      <c r="I59" s="59" t="s">
        <v>30100</v>
      </c>
      <c r="J59" s="59" t="s">
        <v>30101</v>
      </c>
      <c r="K59" s="59" t="s">
        <v>30102</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127.5">
      <c r="A60" s="59" t="s">
        <v>30103</v>
      </c>
      <c r="B60" s="60" t="s">
        <v>30104</v>
      </c>
      <c r="C60" s="59" t="s">
        <v>30105</v>
      </c>
      <c r="D60" s="59" t="s">
        <v>30106</v>
      </c>
      <c r="E60" s="59" t="s">
        <v>30107</v>
      </c>
      <c r="F60" s="59" t="s">
        <v>30108</v>
      </c>
      <c r="H60" s="59" t="s">
        <v>30109</v>
      </c>
      <c r="I60" s="59" t="s">
        <v>30110</v>
      </c>
      <c r="J60" s="59" t="s">
        <v>19449</v>
      </c>
      <c r="K60" s="59" t="s">
        <v>30111</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76.5">
      <c r="A61" s="59" t="s">
        <v>30103</v>
      </c>
      <c r="B61" s="60" t="s">
        <v>30112</v>
      </c>
      <c r="C61" s="59" t="s">
        <v>30105</v>
      </c>
      <c r="D61" s="59" t="s">
        <v>30106</v>
      </c>
      <c r="E61" s="59" t="s">
        <v>30107</v>
      </c>
      <c r="F61" s="59" t="s">
        <v>30113</v>
      </c>
      <c r="H61" s="59" t="s">
        <v>30114</v>
      </c>
      <c r="I61" s="59" t="s">
        <v>30115</v>
      </c>
      <c r="J61" s="59" t="s">
        <v>19449</v>
      </c>
      <c r="K61" s="59" t="s">
        <v>30116</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331.5">
      <c r="A62" s="59" t="s">
        <v>30117</v>
      </c>
      <c r="B62" s="60" t="s">
        <v>30118</v>
      </c>
      <c r="C62" s="59" t="s">
        <v>30105</v>
      </c>
      <c r="D62" s="59" t="s">
        <v>30119</v>
      </c>
      <c r="E62" s="59" t="s">
        <v>29715</v>
      </c>
      <c r="F62" s="59" t="s">
        <v>30120</v>
      </c>
      <c r="H62" s="59" t="s">
        <v>30121</v>
      </c>
      <c r="I62" s="59" t="s">
        <v>30122</v>
      </c>
      <c r="J62" s="59" t="s">
        <v>6562</v>
      </c>
      <c r="K62" s="59" t="s">
        <v>30123</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102">
      <c r="A63" s="59" t="s">
        <v>30124</v>
      </c>
      <c r="B63" s="60" t="s">
        <v>30125</v>
      </c>
      <c r="C63" s="59" t="s">
        <v>30105</v>
      </c>
      <c r="D63" s="59" t="s">
        <v>30126</v>
      </c>
      <c r="E63" s="59" t="s">
        <v>29715</v>
      </c>
      <c r="F63" s="59" t="s">
        <v>30127</v>
      </c>
      <c r="H63" s="59" t="s">
        <v>30128</v>
      </c>
      <c r="I63" s="59" t="s">
        <v>30129</v>
      </c>
      <c r="J63" s="59" t="s">
        <v>3751</v>
      </c>
      <c r="K63" s="59" t="s">
        <v>30130</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357">
      <c r="A64" s="59" t="s">
        <v>30131</v>
      </c>
      <c r="B64" s="60" t="s">
        <v>30132</v>
      </c>
      <c r="C64" s="59" t="s">
        <v>30105</v>
      </c>
      <c r="D64" s="59" t="s">
        <v>30133</v>
      </c>
      <c r="E64" s="59" t="s">
        <v>29715</v>
      </c>
      <c r="F64" s="59" t="s">
        <v>30134</v>
      </c>
      <c r="H64" s="59" t="s">
        <v>30135</v>
      </c>
      <c r="I64" s="59" t="s">
        <v>30136</v>
      </c>
      <c r="J64" s="59" t="s">
        <v>14423</v>
      </c>
      <c r="K64" s="59" t="s">
        <v>30137</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255">
      <c r="A65" s="59" t="s">
        <v>30138</v>
      </c>
      <c r="B65" s="60" t="s">
        <v>30139</v>
      </c>
      <c r="C65" s="59" t="s">
        <v>30105</v>
      </c>
      <c r="D65" s="59" t="s">
        <v>30140</v>
      </c>
      <c r="E65" s="59" t="s">
        <v>29715</v>
      </c>
      <c r="F65" s="59" t="s">
        <v>30141</v>
      </c>
      <c r="H65" s="59" t="s">
        <v>30142</v>
      </c>
      <c r="I65" s="59" t="s">
        <v>30143</v>
      </c>
      <c r="J65" s="59" t="s">
        <v>13266</v>
      </c>
      <c r="K65" s="59" t="s">
        <v>30144</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306">
      <c r="A66" s="59" t="s">
        <v>30145</v>
      </c>
      <c r="B66" s="60" t="s">
        <v>30146</v>
      </c>
      <c r="C66" s="59" t="s">
        <v>30105</v>
      </c>
      <c r="D66" s="59" t="s">
        <v>30147</v>
      </c>
      <c r="E66" s="59" t="s">
        <v>29715</v>
      </c>
      <c r="F66" s="59" t="s">
        <v>30148</v>
      </c>
      <c r="H66" s="59" t="s">
        <v>30149</v>
      </c>
      <c r="I66" s="59" t="s">
        <v>30150</v>
      </c>
      <c r="J66" s="59" t="s">
        <v>30151</v>
      </c>
      <c r="K66" s="59" t="s">
        <v>30152</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409.5">
      <c r="A67" s="59" t="s">
        <v>30153</v>
      </c>
      <c r="B67" s="60" t="s">
        <v>30154</v>
      </c>
      <c r="C67" s="59" t="s">
        <v>3034</v>
      </c>
      <c r="D67" s="59" t="s">
        <v>30155</v>
      </c>
      <c r="E67" s="59" t="s">
        <v>29706</v>
      </c>
      <c r="F67" s="59" t="s">
        <v>30156</v>
      </c>
      <c r="H67" s="59" t="s">
        <v>30157</v>
      </c>
      <c r="I67" s="59" t="s">
        <v>30158</v>
      </c>
      <c r="J67" s="59" t="s">
        <v>2204</v>
      </c>
      <c r="K67" s="59" t="s">
        <v>30159</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280.5">
      <c r="A68" s="59" t="s">
        <v>30160</v>
      </c>
      <c r="B68" s="60" t="s">
        <v>30161</v>
      </c>
      <c r="C68" s="59" t="s">
        <v>3015</v>
      </c>
      <c r="D68" s="59" t="s">
        <v>30162</v>
      </c>
      <c r="E68" s="59" t="s">
        <v>29715</v>
      </c>
      <c r="F68" s="59" t="s">
        <v>30163</v>
      </c>
      <c r="H68" s="59" t="s">
        <v>30164</v>
      </c>
      <c r="I68" s="59" t="s">
        <v>30165</v>
      </c>
      <c r="J68" s="59" t="s">
        <v>4003</v>
      </c>
      <c r="K68" s="59" t="s">
        <v>30166</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76.5">
      <c r="A69" s="59" t="s">
        <v>30167</v>
      </c>
      <c r="B69" s="60" t="s">
        <v>30168</v>
      </c>
      <c r="C69" s="59" t="s">
        <v>3015</v>
      </c>
      <c r="D69" s="59" t="s">
        <v>30169</v>
      </c>
      <c r="E69" s="59" t="s">
        <v>29715</v>
      </c>
      <c r="F69" s="59" t="s">
        <v>30170</v>
      </c>
      <c r="H69" s="59" t="s">
        <v>30171</v>
      </c>
      <c r="I69" s="59" t="s">
        <v>30172</v>
      </c>
      <c r="J69" s="59" t="s">
        <v>27425</v>
      </c>
      <c r="K69" s="59" t="s">
        <v>30173</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140.25">
      <c r="A70" s="59" t="s">
        <v>30174</v>
      </c>
      <c r="B70" s="60" t="s">
        <v>30175</v>
      </c>
      <c r="C70" s="59" t="s">
        <v>3015</v>
      </c>
      <c r="D70" s="59" t="s">
        <v>30176</v>
      </c>
      <c r="E70" s="59" t="s">
        <v>29715</v>
      </c>
      <c r="F70" s="59" t="s">
        <v>25985</v>
      </c>
      <c r="H70" s="59" t="s">
        <v>30177</v>
      </c>
      <c r="I70" s="59" t="s">
        <v>30178</v>
      </c>
      <c r="J70" s="59" t="s">
        <v>4003</v>
      </c>
      <c r="K70" s="59" t="s">
        <v>30179</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140.25">
      <c r="A71" s="59" t="s">
        <v>30180</v>
      </c>
      <c r="B71" s="60" t="s">
        <v>30181</v>
      </c>
      <c r="C71" s="59" t="s">
        <v>3015</v>
      </c>
      <c r="D71" s="59" t="s">
        <v>30182</v>
      </c>
      <c r="E71" s="59" t="s">
        <v>29715</v>
      </c>
      <c r="F71" s="59" t="s">
        <v>30183</v>
      </c>
      <c r="H71" s="59" t="s">
        <v>30184</v>
      </c>
      <c r="I71" s="59" t="s">
        <v>30185</v>
      </c>
      <c r="J71" s="59" t="s">
        <v>4003</v>
      </c>
      <c r="K71" s="59" t="s">
        <v>30186</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140.25">
      <c r="A72" s="59" t="s">
        <v>30187</v>
      </c>
      <c r="B72" s="60" t="s">
        <v>30188</v>
      </c>
      <c r="C72" s="59" t="s">
        <v>3015</v>
      </c>
      <c r="D72" s="59" t="s">
        <v>30189</v>
      </c>
      <c r="E72" s="59" t="s">
        <v>29715</v>
      </c>
      <c r="F72" s="59" t="s">
        <v>30190</v>
      </c>
      <c r="H72" s="59" t="s">
        <v>30191</v>
      </c>
      <c r="I72" s="59" t="s">
        <v>30192</v>
      </c>
      <c r="J72" s="59" t="s">
        <v>4003</v>
      </c>
      <c r="K72" s="59" t="s">
        <v>30193</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382.5">
      <c r="A73" s="59" t="s">
        <v>30194</v>
      </c>
      <c r="B73" s="60" t="s">
        <v>30195</v>
      </c>
      <c r="C73" s="59" t="s">
        <v>3015</v>
      </c>
      <c r="D73" s="59" t="s">
        <v>30196</v>
      </c>
      <c r="E73" s="59" t="s">
        <v>29715</v>
      </c>
      <c r="F73" s="59" t="s">
        <v>30197</v>
      </c>
      <c r="H73" s="59" t="s">
        <v>30198</v>
      </c>
      <c r="I73" s="59" t="s">
        <v>30199</v>
      </c>
      <c r="J73" s="59" t="s">
        <v>30200</v>
      </c>
      <c r="K73" s="59" t="s">
        <v>30201</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127.5" hidden="1">
      <c r="A74" s="59" t="s">
        <v>30202</v>
      </c>
      <c r="B74" s="60" t="s">
        <v>30203</v>
      </c>
      <c r="C74" s="59" t="s">
        <v>24788</v>
      </c>
      <c r="D74" s="59" t="s">
        <v>30204</v>
      </c>
      <c r="E74" s="59" t="s">
        <v>29715</v>
      </c>
      <c r="F74" s="59" t="s">
        <v>30205</v>
      </c>
      <c r="H74" s="59" t="s">
        <v>30205</v>
      </c>
      <c r="I74" s="59" t="s">
        <v>30206</v>
      </c>
      <c r="J74" s="59" t="s">
        <v>3652</v>
      </c>
      <c r="K74" s="59" t="s">
        <v>30207</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114.75">
      <c r="A75" s="59" t="s">
        <v>30208</v>
      </c>
      <c r="B75" s="60" t="s">
        <v>30209</v>
      </c>
      <c r="C75" s="59" t="s">
        <v>9171</v>
      </c>
      <c r="D75" s="59" t="s">
        <v>30210</v>
      </c>
      <c r="E75" s="59" t="s">
        <v>29715</v>
      </c>
      <c r="F75" s="59" t="s">
        <v>30211</v>
      </c>
      <c r="H75" s="59" t="s">
        <v>30212</v>
      </c>
      <c r="I75" s="59" t="s">
        <v>30213</v>
      </c>
      <c r="J75" s="59" t="s">
        <v>9176</v>
      </c>
      <c r="K75" s="59" t="s">
        <v>30214</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267.75">
      <c r="A76" s="59" t="s">
        <v>30215</v>
      </c>
      <c r="B76" s="60" t="s">
        <v>30216</v>
      </c>
      <c r="C76" s="59" t="s">
        <v>24796</v>
      </c>
      <c r="D76" s="59" t="s">
        <v>30217</v>
      </c>
      <c r="E76" s="59" t="s">
        <v>29706</v>
      </c>
      <c r="F76" s="59" t="s">
        <v>30218</v>
      </c>
      <c r="H76" s="59" t="s">
        <v>30219</v>
      </c>
      <c r="I76" s="59" t="s">
        <v>30220</v>
      </c>
      <c r="J76" s="59" t="s">
        <v>30221</v>
      </c>
      <c r="K76" s="59" t="s">
        <v>30222</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114.75">
      <c r="A77" s="59" t="s">
        <v>30223</v>
      </c>
      <c r="B77" s="60" t="s">
        <v>30224</v>
      </c>
      <c r="C77" s="59" t="s">
        <v>24796</v>
      </c>
      <c r="D77" s="59" t="s">
        <v>30225</v>
      </c>
      <c r="E77" s="59" t="s">
        <v>29715</v>
      </c>
      <c r="F77" s="59" t="s">
        <v>30226</v>
      </c>
      <c r="H77" s="59" t="s">
        <v>30227</v>
      </c>
      <c r="I77" s="59" t="s">
        <v>30228</v>
      </c>
      <c r="J77" s="59" t="s">
        <v>30229</v>
      </c>
      <c r="K77" s="59" t="s">
        <v>30230</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140.25">
      <c r="A78" s="59" t="s">
        <v>30231</v>
      </c>
      <c r="B78" s="60" t="s">
        <v>30232</v>
      </c>
      <c r="C78" s="59" t="s">
        <v>24796</v>
      </c>
      <c r="D78" s="59" t="s">
        <v>30233</v>
      </c>
      <c r="E78" s="59" t="s">
        <v>29715</v>
      </c>
      <c r="F78" s="59" t="s">
        <v>30234</v>
      </c>
      <c r="H78" s="59" t="s">
        <v>30235</v>
      </c>
      <c r="I78" s="59" t="s">
        <v>30236</v>
      </c>
      <c r="J78" s="59" t="s">
        <v>3021</v>
      </c>
      <c r="K78" s="59" t="s">
        <v>30237</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165.75">
      <c r="A79" s="59" t="s">
        <v>30238</v>
      </c>
      <c r="B79" s="60" t="s">
        <v>30239</v>
      </c>
      <c r="C79" s="59" t="s">
        <v>24796</v>
      </c>
      <c r="D79" s="59" t="s">
        <v>30240</v>
      </c>
      <c r="E79" s="59" t="s">
        <v>29715</v>
      </c>
      <c r="F79" s="59" t="s">
        <v>30241</v>
      </c>
      <c r="H79" s="59" t="s">
        <v>30242</v>
      </c>
      <c r="I79" s="59" t="s">
        <v>30243</v>
      </c>
      <c r="J79" s="59" t="s">
        <v>904</v>
      </c>
      <c r="K79" s="59" t="s">
        <v>30244</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204">
      <c r="A80" s="59" t="s">
        <v>30245</v>
      </c>
      <c r="B80" s="60" t="s">
        <v>30246</v>
      </c>
      <c r="C80" s="59" t="s">
        <v>24796</v>
      </c>
      <c r="D80" s="59" t="s">
        <v>30247</v>
      </c>
      <c r="E80" s="59" t="s">
        <v>29715</v>
      </c>
      <c r="F80" s="59" t="s">
        <v>30248</v>
      </c>
      <c r="H80" s="59" t="s">
        <v>30249</v>
      </c>
      <c r="I80" s="59" t="s">
        <v>30250</v>
      </c>
      <c r="J80" s="59" t="s">
        <v>30251</v>
      </c>
      <c r="K80" s="59" t="s">
        <v>30252</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140.25">
      <c r="A81" s="59" t="s">
        <v>30253</v>
      </c>
      <c r="B81" s="60" t="s">
        <v>30254</v>
      </c>
      <c r="C81" s="59" t="s">
        <v>1676</v>
      </c>
      <c r="D81" s="59" t="s">
        <v>30255</v>
      </c>
      <c r="E81" s="59" t="s">
        <v>29715</v>
      </c>
      <c r="F81" s="59" t="s">
        <v>30256</v>
      </c>
      <c r="H81" s="59" t="s">
        <v>545</v>
      </c>
      <c r="I81" s="59" t="s">
        <v>30257</v>
      </c>
      <c r="J81" s="59" t="s">
        <v>6448</v>
      </c>
      <c r="K81" s="59" t="s">
        <v>30258</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229.5">
      <c r="A82" s="59" t="s">
        <v>30259</v>
      </c>
      <c r="B82" s="60" t="s">
        <v>30260</v>
      </c>
      <c r="C82" s="59" t="s">
        <v>1676</v>
      </c>
      <c r="D82" s="59" t="s">
        <v>30261</v>
      </c>
      <c r="E82" s="59" t="s">
        <v>29715</v>
      </c>
      <c r="F82" s="59" t="s">
        <v>30262</v>
      </c>
      <c r="H82" s="59" t="s">
        <v>30263</v>
      </c>
      <c r="I82" s="59" t="s">
        <v>30264</v>
      </c>
      <c r="J82" s="59" t="s">
        <v>2283</v>
      </c>
      <c r="K82" s="59" t="s">
        <v>30265</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127.5" hidden="1">
      <c r="A83" s="59" t="s">
        <v>30266</v>
      </c>
      <c r="B83" s="60" t="s">
        <v>30267</v>
      </c>
      <c r="C83" s="59" t="s">
        <v>10534</v>
      </c>
      <c r="D83" s="59" t="s">
        <v>30268</v>
      </c>
      <c r="E83" s="59" t="s">
        <v>29715</v>
      </c>
      <c r="F83" s="59" t="s">
        <v>30269</v>
      </c>
      <c r="H83" s="59" t="s">
        <v>30270</v>
      </c>
      <c r="I83" s="59" t="s">
        <v>30271</v>
      </c>
      <c r="J83" s="59" t="s">
        <v>30272</v>
      </c>
      <c r="K83" s="59" t="s">
        <v>30273</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165.75" hidden="1">
      <c r="A84" s="59" t="s">
        <v>30274</v>
      </c>
      <c r="B84" s="60" t="s">
        <v>30275</v>
      </c>
      <c r="C84" s="59" t="s">
        <v>10534</v>
      </c>
      <c r="D84" s="59" t="s">
        <v>30276</v>
      </c>
      <c r="E84" s="59" t="s">
        <v>29715</v>
      </c>
      <c r="F84" s="59" t="s">
        <v>30277</v>
      </c>
      <c r="H84" s="59" t="s">
        <v>545</v>
      </c>
      <c r="I84" s="59" t="s">
        <v>30278</v>
      </c>
      <c r="J84" s="59" t="s">
        <v>8252</v>
      </c>
      <c r="K84" s="59" t="s">
        <v>30279</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395.25" hidden="1">
      <c r="A85" s="59" t="s">
        <v>30280</v>
      </c>
      <c r="B85" s="60" t="s">
        <v>30281</v>
      </c>
      <c r="C85" s="59" t="s">
        <v>10534</v>
      </c>
      <c r="D85" s="59" t="s">
        <v>30282</v>
      </c>
      <c r="E85" s="59" t="s">
        <v>29715</v>
      </c>
      <c r="F85" s="59" t="s">
        <v>30283</v>
      </c>
      <c r="H85" s="59" t="s">
        <v>30284</v>
      </c>
      <c r="I85" s="59" t="s">
        <v>30285</v>
      </c>
      <c r="J85" s="59" t="s">
        <v>30272</v>
      </c>
      <c r="K85" s="59" t="s">
        <v>30286</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178.5">
      <c r="A86" s="59" t="s">
        <v>30287</v>
      </c>
      <c r="B86" s="60" t="s">
        <v>30288</v>
      </c>
      <c r="C86" s="59" t="s">
        <v>24864</v>
      </c>
      <c r="D86" s="59" t="s">
        <v>30289</v>
      </c>
      <c r="E86" s="59" t="s">
        <v>29715</v>
      </c>
      <c r="F86" s="59" t="s">
        <v>30290</v>
      </c>
      <c r="H86" s="59" t="s">
        <v>30291</v>
      </c>
      <c r="I86" s="59" t="s">
        <v>30292</v>
      </c>
      <c r="J86" s="59" t="s">
        <v>2668</v>
      </c>
      <c r="K86" s="59" t="s">
        <v>30293</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178.5">
      <c r="A87" s="59" t="s">
        <v>30294</v>
      </c>
      <c r="B87" s="60" t="s">
        <v>30295</v>
      </c>
      <c r="C87" s="59" t="s">
        <v>24864</v>
      </c>
      <c r="D87" s="59" t="s">
        <v>30289</v>
      </c>
      <c r="E87" s="59" t="s">
        <v>29715</v>
      </c>
      <c r="F87" s="59" t="s">
        <v>30296</v>
      </c>
      <c r="H87" s="59" t="s">
        <v>30297</v>
      </c>
      <c r="I87" s="59" t="s">
        <v>30298</v>
      </c>
      <c r="J87" s="59" t="s">
        <v>2668</v>
      </c>
      <c r="K87" s="59" t="s">
        <v>30299</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153">
      <c r="A88" s="59" t="s">
        <v>30300</v>
      </c>
      <c r="B88" s="60" t="s">
        <v>30301</v>
      </c>
      <c r="C88" s="59" t="s">
        <v>14532</v>
      </c>
      <c r="D88" s="59" t="s">
        <v>30302</v>
      </c>
      <c r="E88" s="59" t="s">
        <v>30303</v>
      </c>
      <c r="F88" s="59" t="s">
        <v>30304</v>
      </c>
      <c r="H88" s="59" t="s">
        <v>30305</v>
      </c>
      <c r="I88" s="59" t="s">
        <v>30306</v>
      </c>
      <c r="J88" s="59" t="s">
        <v>1842</v>
      </c>
      <c r="K88" s="59" t="s">
        <v>30307</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280.5">
      <c r="A89" s="59" t="s">
        <v>30308</v>
      </c>
      <c r="B89" s="60" t="s">
        <v>30309</v>
      </c>
      <c r="C89" s="59" t="s">
        <v>14532</v>
      </c>
      <c r="D89" s="59" t="s">
        <v>30310</v>
      </c>
      <c r="E89" s="59" t="s">
        <v>29715</v>
      </c>
      <c r="F89" s="59" t="s">
        <v>30311</v>
      </c>
      <c r="H89" s="59" t="s">
        <v>30312</v>
      </c>
      <c r="I89" s="59" t="s">
        <v>30313</v>
      </c>
      <c r="J89" s="59" t="s">
        <v>16287</v>
      </c>
      <c r="K89" s="59" t="s">
        <v>30314</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114.75">
      <c r="A90" s="59" t="s">
        <v>30315</v>
      </c>
      <c r="B90" s="60" t="s">
        <v>30316</v>
      </c>
      <c r="C90" s="59" t="s">
        <v>14532</v>
      </c>
      <c r="D90" s="59" t="s">
        <v>30317</v>
      </c>
      <c r="E90" s="59" t="s">
        <v>29715</v>
      </c>
      <c r="F90" s="59" t="s">
        <v>29738</v>
      </c>
      <c r="H90" s="59" t="s">
        <v>545</v>
      </c>
      <c r="I90" s="59" t="s">
        <v>30318</v>
      </c>
      <c r="J90" s="59" t="s">
        <v>8236</v>
      </c>
      <c r="K90" s="59" t="s">
        <v>30319</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216.75">
      <c r="A91" s="59" t="s">
        <v>30320</v>
      </c>
      <c r="B91" s="60" t="s">
        <v>30321</v>
      </c>
      <c r="C91" s="59" t="s">
        <v>14532</v>
      </c>
      <c r="D91" s="59" t="s">
        <v>30322</v>
      </c>
      <c r="E91" s="59" t="s">
        <v>29715</v>
      </c>
      <c r="F91" s="59" t="s">
        <v>30323</v>
      </c>
      <c r="H91" s="59" t="s">
        <v>545</v>
      </c>
      <c r="I91" s="59" t="s">
        <v>30324</v>
      </c>
      <c r="J91" s="59" t="s">
        <v>1610</v>
      </c>
      <c r="K91" s="59" t="s">
        <v>30325</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63.75">
      <c r="A92" s="59" t="s">
        <v>30326</v>
      </c>
      <c r="B92" s="60" t="s">
        <v>30327</v>
      </c>
      <c r="C92" s="59" t="s">
        <v>14532</v>
      </c>
      <c r="D92" s="59" t="s">
        <v>30328</v>
      </c>
      <c r="E92" s="59" t="s">
        <v>29715</v>
      </c>
      <c r="F92" s="59" t="s">
        <v>29825</v>
      </c>
      <c r="H92" s="59" t="s">
        <v>545</v>
      </c>
      <c r="I92" s="59" t="s">
        <v>30329</v>
      </c>
      <c r="J92" s="59" t="s">
        <v>1610</v>
      </c>
      <c r="K92" s="59" t="s">
        <v>30330</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127.5" hidden="1">
      <c r="A93" s="59" t="s">
        <v>30331</v>
      </c>
      <c r="B93" s="60" t="s">
        <v>30332</v>
      </c>
      <c r="C93" s="59" t="s">
        <v>24880</v>
      </c>
      <c r="D93" s="59" t="s">
        <v>30333</v>
      </c>
      <c r="E93" s="59" t="s">
        <v>29715</v>
      </c>
      <c r="F93" s="59" t="s">
        <v>29782</v>
      </c>
      <c r="H93" s="59" t="s">
        <v>545</v>
      </c>
      <c r="I93" s="59" t="s">
        <v>30334</v>
      </c>
      <c r="J93" s="59" t="s">
        <v>8689</v>
      </c>
      <c r="K93" s="59" t="s">
        <v>30335</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344.25">
      <c r="A94" s="59" t="s">
        <v>30336</v>
      </c>
      <c r="B94" s="60" t="s">
        <v>30337</v>
      </c>
      <c r="C94" s="59" t="s">
        <v>1429</v>
      </c>
      <c r="D94" s="59" t="s">
        <v>30338</v>
      </c>
      <c r="E94" s="59" t="s">
        <v>29715</v>
      </c>
      <c r="F94" s="59" t="s">
        <v>30339</v>
      </c>
      <c r="H94" s="59" t="s">
        <v>30340</v>
      </c>
      <c r="I94" s="59" t="s">
        <v>30341</v>
      </c>
      <c r="J94" s="59" t="s">
        <v>30342</v>
      </c>
      <c r="K94" s="59" t="s">
        <v>30343</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178.5" hidden="1">
      <c r="A95" s="59" t="s">
        <v>30344</v>
      </c>
      <c r="B95" s="60" t="s">
        <v>30345</v>
      </c>
      <c r="C95" s="59" t="s">
        <v>24788</v>
      </c>
      <c r="D95" s="59" t="s">
        <v>30346</v>
      </c>
      <c r="E95" s="59" t="s">
        <v>29715</v>
      </c>
      <c r="F95" s="59" t="s">
        <v>30347</v>
      </c>
      <c r="H95" s="59" t="s">
        <v>545</v>
      </c>
      <c r="I95" s="59" t="s">
        <v>30348</v>
      </c>
      <c r="J95" s="59" t="s">
        <v>8949</v>
      </c>
      <c r="K95" s="59" t="s">
        <v>30349</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114.75">
      <c r="A96" s="59" t="s">
        <v>30350</v>
      </c>
      <c r="B96" s="60" t="s">
        <v>30351</v>
      </c>
      <c r="C96" s="59" t="s">
        <v>8838</v>
      </c>
      <c r="D96" s="59" t="s">
        <v>30352</v>
      </c>
      <c r="E96" s="59" t="s">
        <v>29715</v>
      </c>
      <c r="F96" s="59" t="s">
        <v>30353</v>
      </c>
      <c r="H96" s="59" t="s">
        <v>30354</v>
      </c>
      <c r="I96" s="59" t="s">
        <v>30355</v>
      </c>
      <c r="J96" s="59" t="s">
        <v>2619</v>
      </c>
      <c r="K96" s="59" t="s">
        <v>30356</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102">
      <c r="A97" s="59" t="s">
        <v>30357</v>
      </c>
      <c r="B97" s="60" t="s">
        <v>30358</v>
      </c>
      <c r="C97" s="59" t="s">
        <v>8838</v>
      </c>
      <c r="D97" s="59" t="s">
        <v>30359</v>
      </c>
      <c r="E97" s="59" t="s">
        <v>29715</v>
      </c>
      <c r="F97" s="59" t="s">
        <v>30360</v>
      </c>
      <c r="H97" s="59" t="s">
        <v>30361</v>
      </c>
      <c r="I97" s="59" t="s">
        <v>30362</v>
      </c>
      <c r="J97" s="59" t="s">
        <v>9186</v>
      </c>
      <c r="K97" s="59" t="s">
        <v>30363</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293.25">
      <c r="A98" s="59" t="s">
        <v>30364</v>
      </c>
      <c r="B98" s="60" t="s">
        <v>30365</v>
      </c>
      <c r="C98" s="59" t="s">
        <v>8838</v>
      </c>
      <c r="D98" s="59" t="s">
        <v>30366</v>
      </c>
      <c r="E98" s="59" t="s">
        <v>29715</v>
      </c>
      <c r="F98" s="59" t="s">
        <v>30367</v>
      </c>
      <c r="H98" s="59" t="s">
        <v>30368</v>
      </c>
      <c r="I98" s="59" t="s">
        <v>30369</v>
      </c>
      <c r="J98" s="59" t="s">
        <v>12173</v>
      </c>
      <c r="K98" s="59" t="s">
        <v>30370</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344.25">
      <c r="A99" s="59" t="s">
        <v>30371</v>
      </c>
      <c r="B99" s="60" t="s">
        <v>30372</v>
      </c>
      <c r="C99" s="59" t="s">
        <v>8838</v>
      </c>
      <c r="D99" s="59" t="s">
        <v>30373</v>
      </c>
      <c r="E99" s="59" t="s">
        <v>29715</v>
      </c>
      <c r="F99" s="59" t="s">
        <v>30374</v>
      </c>
      <c r="H99" s="59" t="s">
        <v>30375</v>
      </c>
      <c r="I99" s="59" t="s">
        <v>30376</v>
      </c>
      <c r="J99" s="59" t="s">
        <v>28531</v>
      </c>
      <c r="K99" s="59" t="s">
        <v>30377</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382.5">
      <c r="A100" s="59" t="s">
        <v>30378</v>
      </c>
      <c r="B100" s="60" t="s">
        <v>30379</v>
      </c>
      <c r="C100" s="59" t="s">
        <v>2860</v>
      </c>
      <c r="D100" s="59" t="s">
        <v>30380</v>
      </c>
      <c r="E100" s="59" t="s">
        <v>29715</v>
      </c>
      <c r="F100" s="59" t="s">
        <v>30381</v>
      </c>
      <c r="H100" s="59" t="s">
        <v>30382</v>
      </c>
      <c r="I100" s="59" t="s">
        <v>30383</v>
      </c>
      <c r="J100" s="59" t="s">
        <v>20515</v>
      </c>
      <c r="K100" s="59" t="s">
        <v>30384</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153">
      <c r="A101" s="59" t="s">
        <v>30385</v>
      </c>
      <c r="B101" s="60" t="s">
        <v>30386</v>
      </c>
      <c r="C101" s="59" t="s">
        <v>12969</v>
      </c>
      <c r="D101" s="59" t="s">
        <v>30387</v>
      </c>
      <c r="E101" s="59" t="s">
        <v>29715</v>
      </c>
      <c r="F101" s="59" t="s">
        <v>30388</v>
      </c>
      <c r="H101" s="59" t="s">
        <v>30389</v>
      </c>
      <c r="I101" s="59" t="s">
        <v>30390</v>
      </c>
      <c r="J101" s="59" t="s">
        <v>30391</v>
      </c>
      <c r="K101" s="59" t="s">
        <v>30392</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204">
      <c r="A102" s="59" t="s">
        <v>30393</v>
      </c>
      <c r="B102" s="60" t="s">
        <v>30394</v>
      </c>
      <c r="C102" s="59" t="s">
        <v>3034</v>
      </c>
      <c r="D102" s="59" t="s">
        <v>30395</v>
      </c>
      <c r="E102" s="59" t="s">
        <v>29715</v>
      </c>
      <c r="F102" s="59" t="s">
        <v>30396</v>
      </c>
      <c r="H102" s="59" t="s">
        <v>30397</v>
      </c>
      <c r="I102" s="59" t="s">
        <v>30398</v>
      </c>
      <c r="J102" s="59" t="s">
        <v>30399</v>
      </c>
      <c r="K102" s="59" t="s">
        <v>30400</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216.75">
      <c r="A103" s="59" t="s">
        <v>30401</v>
      </c>
      <c r="B103" s="60" t="s">
        <v>30402</v>
      </c>
      <c r="C103" s="59" t="s">
        <v>3034</v>
      </c>
      <c r="D103" s="59" t="s">
        <v>30403</v>
      </c>
      <c r="E103" s="59" t="s">
        <v>29841</v>
      </c>
      <c r="F103" s="59" t="s">
        <v>30404</v>
      </c>
      <c r="H103" s="59" t="s">
        <v>30405</v>
      </c>
      <c r="I103" s="59" t="s">
        <v>30406</v>
      </c>
      <c r="J103" s="59" t="s">
        <v>3063</v>
      </c>
      <c r="K103" s="59" t="s">
        <v>30407</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127.5">
      <c r="A104" s="59" t="s">
        <v>30408</v>
      </c>
      <c r="B104" s="60" t="s">
        <v>30409</v>
      </c>
      <c r="C104" s="59" t="s">
        <v>3034</v>
      </c>
      <c r="D104" s="59" t="s">
        <v>30410</v>
      </c>
      <c r="E104" s="59" t="s">
        <v>29841</v>
      </c>
      <c r="F104" s="59" t="s">
        <v>30411</v>
      </c>
      <c r="H104" s="59" t="s">
        <v>30412</v>
      </c>
      <c r="I104" s="59" t="s">
        <v>30413</v>
      </c>
      <c r="J104" s="59" t="s">
        <v>30414</v>
      </c>
      <c r="K104" s="59" t="s">
        <v>30415</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153">
      <c r="A105" s="59" t="s">
        <v>30416</v>
      </c>
      <c r="B105" s="60" t="s">
        <v>30417</v>
      </c>
      <c r="C105" s="59" t="s">
        <v>3034</v>
      </c>
      <c r="D105" s="59" t="s">
        <v>30418</v>
      </c>
      <c r="E105" s="59" t="s">
        <v>29841</v>
      </c>
      <c r="F105" s="59" t="s">
        <v>30419</v>
      </c>
      <c r="H105" s="59" t="s">
        <v>30420</v>
      </c>
      <c r="I105" s="59" t="s">
        <v>30421</v>
      </c>
      <c r="J105" s="59" t="s">
        <v>8547</v>
      </c>
      <c r="K105" s="59" t="s">
        <v>30422</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204">
      <c r="A106" s="59" t="s">
        <v>30423</v>
      </c>
      <c r="B106" s="60" t="s">
        <v>30424</v>
      </c>
      <c r="C106" s="59" t="s">
        <v>28953</v>
      </c>
      <c r="D106" s="59" t="s">
        <v>30425</v>
      </c>
      <c r="E106" s="59" t="s">
        <v>29715</v>
      </c>
      <c r="F106" s="59" t="s">
        <v>30426</v>
      </c>
      <c r="H106" s="59" t="s">
        <v>30427</v>
      </c>
      <c r="I106" s="59" t="s">
        <v>30428</v>
      </c>
      <c r="J106" s="59" t="s">
        <v>4153</v>
      </c>
      <c r="K106" s="59" t="s">
        <v>30429</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191.25">
      <c r="A107" s="59" t="s">
        <v>30430</v>
      </c>
      <c r="B107" s="60" t="s">
        <v>30431</v>
      </c>
      <c r="C107" s="59" t="s">
        <v>10528</v>
      </c>
      <c r="D107" s="59" t="s">
        <v>30432</v>
      </c>
      <c r="E107" s="59" t="s">
        <v>29715</v>
      </c>
      <c r="F107" s="59" t="s">
        <v>30433</v>
      </c>
      <c r="H107" s="59" t="s">
        <v>30434</v>
      </c>
      <c r="I107" s="59" t="s">
        <v>30435</v>
      </c>
      <c r="J107" s="59" t="s">
        <v>30436</v>
      </c>
      <c r="K107" s="59" t="s">
        <v>30437</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140.25">
      <c r="A108" s="59" t="s">
        <v>30438</v>
      </c>
      <c r="B108" s="60" t="s">
        <v>30439</v>
      </c>
      <c r="C108" s="59" t="s">
        <v>10528</v>
      </c>
      <c r="D108" s="59" t="s">
        <v>30440</v>
      </c>
      <c r="E108" s="59" t="s">
        <v>29715</v>
      </c>
      <c r="F108" s="59" t="s">
        <v>30441</v>
      </c>
      <c r="H108" s="59" t="s">
        <v>30442</v>
      </c>
      <c r="I108" s="59" t="s">
        <v>30443</v>
      </c>
      <c r="J108" s="59" t="s">
        <v>10899</v>
      </c>
      <c r="K108" s="59" t="s">
        <v>30444</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267.75">
      <c r="A109" s="59" t="s">
        <v>30445</v>
      </c>
      <c r="B109" s="60" t="s">
        <v>30446</v>
      </c>
      <c r="C109" s="59" t="s">
        <v>3034</v>
      </c>
      <c r="D109" s="59" t="s">
        <v>30447</v>
      </c>
      <c r="E109" s="59" t="s">
        <v>29715</v>
      </c>
      <c r="F109" s="59" t="s">
        <v>30448</v>
      </c>
      <c r="H109" s="59" t="s">
        <v>30449</v>
      </c>
      <c r="I109" s="59" t="s">
        <v>30450</v>
      </c>
      <c r="J109" s="59" t="s">
        <v>3486</v>
      </c>
      <c r="K109" s="59" t="s">
        <v>30451</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140.25">
      <c r="A110" s="59" t="s">
        <v>30452</v>
      </c>
      <c r="B110" s="60" t="s">
        <v>30453</v>
      </c>
      <c r="C110" s="59" t="s">
        <v>3034</v>
      </c>
      <c r="D110" s="59" t="s">
        <v>30454</v>
      </c>
      <c r="E110" s="59" t="s">
        <v>29715</v>
      </c>
      <c r="F110" s="59" t="s">
        <v>30455</v>
      </c>
      <c r="H110" s="59" t="s">
        <v>30455</v>
      </c>
      <c r="I110" s="59" t="s">
        <v>30456</v>
      </c>
      <c r="J110" s="59" t="s">
        <v>10735</v>
      </c>
      <c r="K110" s="59" t="s">
        <v>30457</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153">
      <c r="A111" s="59" t="s">
        <v>30458</v>
      </c>
      <c r="B111" s="60" t="s">
        <v>30459</v>
      </c>
      <c r="C111" s="59" t="s">
        <v>3034</v>
      </c>
      <c r="D111" s="59" t="s">
        <v>30460</v>
      </c>
      <c r="E111" s="59" t="s">
        <v>29715</v>
      </c>
      <c r="F111" s="59" t="s">
        <v>30461</v>
      </c>
      <c r="H111" s="59" t="s">
        <v>30462</v>
      </c>
      <c r="I111" s="59" t="s">
        <v>30463</v>
      </c>
      <c r="J111" s="59" t="s">
        <v>3367</v>
      </c>
      <c r="K111" s="59" t="s">
        <v>30464</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204">
      <c r="A112" s="59" t="s">
        <v>30465</v>
      </c>
      <c r="B112" s="60" t="s">
        <v>30466</v>
      </c>
      <c r="C112" s="59" t="s">
        <v>3034</v>
      </c>
      <c r="D112" s="59" t="s">
        <v>30467</v>
      </c>
      <c r="E112" s="59" t="s">
        <v>30468</v>
      </c>
      <c r="F112" s="59" t="s">
        <v>30469</v>
      </c>
      <c r="H112" s="59" t="s">
        <v>30470</v>
      </c>
      <c r="I112" s="59" t="s">
        <v>30471</v>
      </c>
      <c r="J112" s="59" t="s">
        <v>5804</v>
      </c>
      <c r="K112" s="59" t="s">
        <v>30472</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255">
      <c r="A113" s="59" t="s">
        <v>30049</v>
      </c>
      <c r="B113" s="60" t="s">
        <v>30473</v>
      </c>
      <c r="C113" s="59" t="s">
        <v>14501</v>
      </c>
      <c r="D113" s="59" t="s">
        <v>30474</v>
      </c>
      <c r="E113" s="59" t="s">
        <v>29715</v>
      </c>
      <c r="F113" s="59" t="s">
        <v>30475</v>
      </c>
      <c r="H113" s="59" t="s">
        <v>30476</v>
      </c>
      <c r="I113" s="59" t="s">
        <v>30477</v>
      </c>
      <c r="J113" s="59" t="s">
        <v>30478</v>
      </c>
      <c r="K113" s="59" t="s">
        <v>30479</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127.5">
      <c r="A114" s="59" t="s">
        <v>30480</v>
      </c>
      <c r="B114" s="60" t="s">
        <v>30481</v>
      </c>
      <c r="C114" s="59" t="s">
        <v>16446</v>
      </c>
      <c r="D114" s="59" t="s">
        <v>30482</v>
      </c>
      <c r="E114" s="59" t="s">
        <v>29841</v>
      </c>
      <c r="F114" s="59" t="s">
        <v>30483</v>
      </c>
      <c r="H114" s="59" t="s">
        <v>30484</v>
      </c>
      <c r="I114" s="59" t="s">
        <v>30485</v>
      </c>
      <c r="J114" s="59" t="s">
        <v>29674</v>
      </c>
      <c r="K114" s="59" t="s">
        <v>30486</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255">
      <c r="A115" s="59" t="s">
        <v>30487</v>
      </c>
      <c r="B115" s="60" t="s">
        <v>30488</v>
      </c>
      <c r="C115" s="59" t="s">
        <v>1693</v>
      </c>
      <c r="D115" s="59" t="s">
        <v>30489</v>
      </c>
      <c r="E115" s="59" t="s">
        <v>30490</v>
      </c>
      <c r="F115" s="59" t="s">
        <v>30491</v>
      </c>
      <c r="H115" s="59" t="s">
        <v>545</v>
      </c>
      <c r="I115" s="59" t="s">
        <v>30492</v>
      </c>
      <c r="J115" s="59" t="s">
        <v>22560</v>
      </c>
      <c r="K115" s="59" t="s">
        <v>30493</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114.75">
      <c r="A116" s="59" t="s">
        <v>30494</v>
      </c>
      <c r="B116" s="60" t="s">
        <v>30495</v>
      </c>
      <c r="C116" s="59" t="s">
        <v>14518</v>
      </c>
      <c r="D116" s="59" t="s">
        <v>30496</v>
      </c>
      <c r="E116" s="59" t="s">
        <v>29715</v>
      </c>
      <c r="F116" s="59" t="s">
        <v>30497</v>
      </c>
      <c r="H116" s="59" t="s">
        <v>545</v>
      </c>
      <c r="I116" s="59" t="s">
        <v>30498</v>
      </c>
      <c r="J116" s="59" t="s">
        <v>8726</v>
      </c>
      <c r="K116" s="59" t="s">
        <v>30499</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63.75">
      <c r="A117" s="59" t="s">
        <v>30500</v>
      </c>
      <c r="B117" s="60" t="s">
        <v>30501</v>
      </c>
      <c r="C117" s="59" t="s">
        <v>8578</v>
      </c>
      <c r="D117" s="59" t="s">
        <v>545</v>
      </c>
      <c r="E117" s="59" t="s">
        <v>29715</v>
      </c>
      <c r="F117" s="59" t="s">
        <v>545</v>
      </c>
      <c r="H117" s="59" t="s">
        <v>545</v>
      </c>
      <c r="I117" s="59" t="s">
        <v>30502</v>
      </c>
      <c r="J117" s="59" t="s">
        <v>28209</v>
      </c>
      <c r="K117" s="59" t="s">
        <v>30503</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89.25">
      <c r="A118" s="59" t="s">
        <v>30504</v>
      </c>
      <c r="B118" s="60" t="s">
        <v>30505</v>
      </c>
      <c r="C118" s="59" t="s">
        <v>28091</v>
      </c>
      <c r="D118" s="59" t="s">
        <v>30506</v>
      </c>
      <c r="E118" s="59" t="s">
        <v>29715</v>
      </c>
      <c r="F118" s="59" t="s">
        <v>30507</v>
      </c>
      <c r="H118" s="59" t="s">
        <v>30508</v>
      </c>
      <c r="I118" s="59" t="s">
        <v>30509</v>
      </c>
      <c r="J118" s="59" t="s">
        <v>8680</v>
      </c>
      <c r="K118" s="59" t="s">
        <v>30510</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102">
      <c r="A119" s="59" t="s">
        <v>30511</v>
      </c>
      <c r="B119" s="60" t="s">
        <v>30512</v>
      </c>
      <c r="C119" s="59" t="s">
        <v>3025</v>
      </c>
      <c r="D119" s="59" t="s">
        <v>30513</v>
      </c>
      <c r="E119" s="59" t="s">
        <v>29841</v>
      </c>
      <c r="F119" s="59" t="s">
        <v>30514</v>
      </c>
      <c r="H119" s="59" t="s">
        <v>30515</v>
      </c>
      <c r="I119" s="59" t="s">
        <v>30516</v>
      </c>
      <c r="J119" s="59" t="s">
        <v>3214</v>
      </c>
      <c r="K119" s="59" t="s">
        <v>30517</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165.75" hidden="1">
      <c r="A120" s="59" t="s">
        <v>30518</v>
      </c>
      <c r="B120" s="60" t="s">
        <v>30519</v>
      </c>
      <c r="C120" s="59" t="s">
        <v>30520</v>
      </c>
      <c r="D120" s="59" t="s">
        <v>30521</v>
      </c>
      <c r="E120" s="59" t="s">
        <v>29715</v>
      </c>
      <c r="F120" s="59" t="s">
        <v>545</v>
      </c>
      <c r="H120" s="59" t="s">
        <v>30522</v>
      </c>
      <c r="I120" s="59" t="s">
        <v>30523</v>
      </c>
      <c r="J120" s="59" t="s">
        <v>24098</v>
      </c>
      <c r="K120" s="59" t="s">
        <v>30524</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153">
      <c r="A121" s="59" t="s">
        <v>30525</v>
      </c>
      <c r="B121" s="60" t="s">
        <v>30526</v>
      </c>
      <c r="C121" s="59" t="s">
        <v>3025</v>
      </c>
      <c r="D121" s="59" t="s">
        <v>30527</v>
      </c>
      <c r="E121" s="59" t="s">
        <v>29715</v>
      </c>
      <c r="F121" s="59" t="s">
        <v>30528</v>
      </c>
      <c r="H121" s="59" t="s">
        <v>30529</v>
      </c>
      <c r="I121" s="59" t="s">
        <v>30530</v>
      </c>
      <c r="J121" s="59" t="s">
        <v>4070</v>
      </c>
      <c r="K121" s="59" t="s">
        <v>30531</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191.25">
      <c r="A122" s="59" t="s">
        <v>30532</v>
      </c>
      <c r="B122" s="60" t="s">
        <v>30533</v>
      </c>
      <c r="C122" s="59" t="s">
        <v>1836</v>
      </c>
      <c r="D122" s="59" t="s">
        <v>30534</v>
      </c>
      <c r="E122" s="59" t="s">
        <v>29715</v>
      </c>
      <c r="F122" s="59" t="s">
        <v>30535</v>
      </c>
      <c r="H122" s="59" t="s">
        <v>30536</v>
      </c>
      <c r="I122" s="59" t="s">
        <v>30537</v>
      </c>
      <c r="J122" s="59" t="s">
        <v>1842</v>
      </c>
      <c r="K122" s="59" t="s">
        <v>30538</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114.75" hidden="1">
      <c r="A123" s="59" t="s">
        <v>30539</v>
      </c>
      <c r="B123" s="60" t="s">
        <v>30540</v>
      </c>
      <c r="C123" s="59" t="s">
        <v>3584</v>
      </c>
      <c r="D123" s="59" t="s">
        <v>30541</v>
      </c>
      <c r="E123" s="59" t="s">
        <v>30542</v>
      </c>
      <c r="F123" s="59" t="s">
        <v>30543</v>
      </c>
      <c r="H123" s="59" t="s">
        <v>30544</v>
      </c>
      <c r="I123" s="59" t="s">
        <v>30545</v>
      </c>
      <c r="J123" s="59" t="s">
        <v>30546</v>
      </c>
      <c r="K123" s="59" t="s">
        <v>30547</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191.25" hidden="1">
      <c r="A124" s="59" t="s">
        <v>30548</v>
      </c>
      <c r="B124" s="60" t="s">
        <v>30549</v>
      </c>
      <c r="C124" s="59" t="s">
        <v>17667</v>
      </c>
      <c r="D124" s="59" t="s">
        <v>545</v>
      </c>
      <c r="E124" s="59" t="s">
        <v>29715</v>
      </c>
      <c r="F124" s="59" t="s">
        <v>30550</v>
      </c>
      <c r="H124" s="59" t="s">
        <v>30551</v>
      </c>
      <c r="I124" s="59" t="s">
        <v>30552</v>
      </c>
      <c r="J124" s="59" t="s">
        <v>30553</v>
      </c>
      <c r="K124" s="59" t="s">
        <v>30554</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89.25">
      <c r="A125" s="59" t="s">
        <v>30555</v>
      </c>
      <c r="B125" s="60" t="s">
        <v>30556</v>
      </c>
      <c r="C125" s="59" t="s">
        <v>3285</v>
      </c>
      <c r="D125" s="59" t="s">
        <v>30557</v>
      </c>
      <c r="E125" s="59" t="s">
        <v>29715</v>
      </c>
      <c r="F125" s="59" t="s">
        <v>30558</v>
      </c>
      <c r="H125" s="59" t="s">
        <v>30559</v>
      </c>
      <c r="I125" s="59" t="s">
        <v>30560</v>
      </c>
      <c r="J125" s="59" t="s">
        <v>30561</v>
      </c>
      <c r="K125" s="59" t="s">
        <v>30562</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204">
      <c r="A126" s="59" t="s">
        <v>30563</v>
      </c>
      <c r="B126" s="60" t="s">
        <v>30564</v>
      </c>
      <c r="C126" s="59" t="s">
        <v>3007</v>
      </c>
      <c r="D126" s="59" t="s">
        <v>30565</v>
      </c>
      <c r="E126" s="59" t="s">
        <v>29715</v>
      </c>
      <c r="F126" s="59" t="s">
        <v>30566</v>
      </c>
      <c r="H126" s="59" t="s">
        <v>30567</v>
      </c>
      <c r="I126" s="59" t="s">
        <v>30568</v>
      </c>
      <c r="J126" s="59" t="s">
        <v>6920</v>
      </c>
      <c r="K126" s="59" t="s">
        <v>30569</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242.25">
      <c r="A127" s="59" t="s">
        <v>30570</v>
      </c>
      <c r="B127" s="60" t="s">
        <v>30571</v>
      </c>
      <c r="C127" s="59" t="s">
        <v>1872</v>
      </c>
      <c r="D127" s="59" t="s">
        <v>30572</v>
      </c>
      <c r="E127" s="59" t="s">
        <v>29715</v>
      </c>
      <c r="F127" s="59" t="s">
        <v>30573</v>
      </c>
      <c r="H127" s="59" t="s">
        <v>30574</v>
      </c>
      <c r="I127" s="59" t="s">
        <v>30575</v>
      </c>
      <c r="J127" s="59" t="s">
        <v>30576</v>
      </c>
      <c r="K127" s="59" t="s">
        <v>30577</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153">
      <c r="A128" s="59" t="s">
        <v>30578</v>
      </c>
      <c r="B128" s="60" t="s">
        <v>30579</v>
      </c>
      <c r="C128" s="59" t="s">
        <v>1872</v>
      </c>
      <c r="D128" s="59" t="s">
        <v>30580</v>
      </c>
      <c r="E128" s="59" t="s">
        <v>29715</v>
      </c>
      <c r="F128" s="59" t="s">
        <v>30581</v>
      </c>
      <c r="H128" s="59" t="s">
        <v>30582</v>
      </c>
      <c r="I128" s="59" t="s">
        <v>30583</v>
      </c>
      <c r="J128" s="59" t="s">
        <v>30584</v>
      </c>
      <c r="K128" s="59" t="s">
        <v>30585</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409.5">
      <c r="A129" s="59" t="s">
        <v>30586</v>
      </c>
      <c r="B129" s="60" t="s">
        <v>30587</v>
      </c>
      <c r="C129" s="59" t="s">
        <v>30588</v>
      </c>
      <c r="D129" s="59" t="s">
        <v>30589</v>
      </c>
      <c r="E129" s="59" t="s">
        <v>29715</v>
      </c>
      <c r="F129" s="59" t="s">
        <v>30590</v>
      </c>
      <c r="H129" s="59" t="s">
        <v>30591</v>
      </c>
      <c r="I129" s="59" t="s">
        <v>30592</v>
      </c>
      <c r="J129" s="59" t="s">
        <v>30593</v>
      </c>
      <c r="K129" s="59" t="s">
        <v>30594</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204">
      <c r="A130" s="59" t="s">
        <v>30595</v>
      </c>
      <c r="B130" s="60" t="s">
        <v>30596</v>
      </c>
      <c r="C130" s="59" t="s">
        <v>24517</v>
      </c>
      <c r="D130" s="59" t="s">
        <v>30597</v>
      </c>
      <c r="E130" s="59" t="s">
        <v>30598</v>
      </c>
      <c r="F130" s="59" t="s">
        <v>30599</v>
      </c>
      <c r="H130" s="59" t="s">
        <v>30600</v>
      </c>
      <c r="I130" s="59" t="s">
        <v>30601</v>
      </c>
      <c r="J130" s="59" t="s">
        <v>1249</v>
      </c>
      <c r="K130" s="59" t="s">
        <v>30602</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178.5">
      <c r="A131" s="59" t="s">
        <v>30603</v>
      </c>
      <c r="B131" s="60" t="s">
        <v>30604</v>
      </c>
      <c r="C131" s="59" t="s">
        <v>8767</v>
      </c>
      <c r="D131" s="59" t="s">
        <v>30605</v>
      </c>
      <c r="E131" s="59" t="s">
        <v>29715</v>
      </c>
      <c r="F131" s="59" t="s">
        <v>30606</v>
      </c>
      <c r="H131" s="59" t="s">
        <v>30607</v>
      </c>
      <c r="I131" s="59" t="s">
        <v>30608</v>
      </c>
      <c r="J131" s="59" t="s">
        <v>5221</v>
      </c>
      <c r="K131" s="59" t="s">
        <v>30609</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140.25">
      <c r="A132" s="59" t="s">
        <v>30610</v>
      </c>
      <c r="B132" s="60" t="s">
        <v>30611</v>
      </c>
      <c r="C132" s="59" t="s">
        <v>8767</v>
      </c>
      <c r="D132" s="59" t="s">
        <v>30612</v>
      </c>
      <c r="E132" s="59" t="s">
        <v>29715</v>
      </c>
      <c r="F132" s="59" t="s">
        <v>30613</v>
      </c>
      <c r="H132" s="59" t="s">
        <v>30614</v>
      </c>
      <c r="I132" s="59" t="s">
        <v>30615</v>
      </c>
      <c r="J132" s="59" t="s">
        <v>7241</v>
      </c>
      <c r="K132" s="59" t="s">
        <v>30616</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216.75">
      <c r="A133" s="59" t="s">
        <v>30617</v>
      </c>
      <c r="B133" s="60" t="s">
        <v>30618</v>
      </c>
      <c r="C133" s="59" t="s">
        <v>3285</v>
      </c>
      <c r="D133" s="59" t="s">
        <v>30619</v>
      </c>
      <c r="E133" s="59" t="s">
        <v>29715</v>
      </c>
      <c r="F133" s="59" t="s">
        <v>30620</v>
      </c>
      <c r="H133" s="59" t="s">
        <v>30621</v>
      </c>
      <c r="I133" s="59" t="s">
        <v>30622</v>
      </c>
      <c r="J133" s="59" t="s">
        <v>3221</v>
      </c>
      <c r="K133" s="59" t="s">
        <v>30623</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76.5">
      <c r="A134" s="59" t="s">
        <v>30624</v>
      </c>
      <c r="B134" s="60" t="s">
        <v>30625</v>
      </c>
      <c r="C134" s="59" t="s">
        <v>3285</v>
      </c>
      <c r="D134" s="59" t="s">
        <v>30626</v>
      </c>
      <c r="E134" s="59" t="s">
        <v>29715</v>
      </c>
      <c r="F134" s="59" t="s">
        <v>30627</v>
      </c>
      <c r="H134" s="59" t="s">
        <v>30628</v>
      </c>
      <c r="I134" s="59" t="s">
        <v>30629</v>
      </c>
      <c r="J134" s="59" t="s">
        <v>6457</v>
      </c>
      <c r="K134" s="59" t="s">
        <v>30630</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178.5">
      <c r="A135" s="59" t="s">
        <v>30631</v>
      </c>
      <c r="B135" s="60" t="s">
        <v>30632</v>
      </c>
      <c r="C135" s="59" t="s">
        <v>3285</v>
      </c>
      <c r="D135" s="59" t="s">
        <v>30633</v>
      </c>
      <c r="E135" s="59" t="s">
        <v>29715</v>
      </c>
      <c r="F135" s="59" t="s">
        <v>30634</v>
      </c>
      <c r="H135" s="59" t="s">
        <v>30635</v>
      </c>
      <c r="I135" s="59" t="s">
        <v>30636</v>
      </c>
      <c r="J135" s="59" t="s">
        <v>7241</v>
      </c>
      <c r="K135" s="59" t="s">
        <v>30637</v>
      </c>
      <c r="L135" s="59" t="s">
        <v>545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127.5">
      <c r="A136" s="59" t="s">
        <v>30638</v>
      </c>
      <c r="B136" s="60" t="s">
        <v>30639</v>
      </c>
      <c r="C136" s="59" t="s">
        <v>3285</v>
      </c>
      <c r="D136" s="59" t="s">
        <v>30640</v>
      </c>
      <c r="E136" s="59" t="s">
        <v>29715</v>
      </c>
      <c r="F136" s="59" t="s">
        <v>30641</v>
      </c>
      <c r="H136" s="59" t="s">
        <v>30642</v>
      </c>
      <c r="I136" s="59" t="s">
        <v>30643</v>
      </c>
      <c r="J136" s="59" t="s">
        <v>3290</v>
      </c>
      <c r="K136" s="59" t="s">
        <v>30644</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114.75">
      <c r="A137" s="59" t="s">
        <v>30645</v>
      </c>
      <c r="B137" s="60" t="s">
        <v>30646</v>
      </c>
      <c r="C137" s="59" t="s">
        <v>3285</v>
      </c>
      <c r="D137" s="59" t="s">
        <v>30647</v>
      </c>
      <c r="E137" s="59" t="s">
        <v>29715</v>
      </c>
      <c r="F137" s="59" t="s">
        <v>30648</v>
      </c>
      <c r="H137" s="59" t="s">
        <v>30649</v>
      </c>
      <c r="I137" s="59" t="s">
        <v>30650</v>
      </c>
      <c r="J137" s="59" t="s">
        <v>9444</v>
      </c>
      <c r="K137" s="59" t="s">
        <v>30651</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382.5">
      <c r="A138" s="59" t="s">
        <v>30652</v>
      </c>
      <c r="B138" s="60" t="s">
        <v>30653</v>
      </c>
      <c r="C138" s="59" t="s">
        <v>3285</v>
      </c>
      <c r="D138" s="59" t="s">
        <v>30654</v>
      </c>
      <c r="E138" s="59" t="s">
        <v>30655</v>
      </c>
      <c r="F138" s="59" t="s">
        <v>30656</v>
      </c>
      <c r="H138" s="59" t="s">
        <v>30657</v>
      </c>
      <c r="I138" s="59" t="s">
        <v>30658</v>
      </c>
      <c r="J138" s="59" t="s">
        <v>3698</v>
      </c>
      <c r="K138" s="59" t="s">
        <v>30659</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127.5">
      <c r="A139" s="59" t="s">
        <v>30660</v>
      </c>
      <c r="B139" s="60" t="s">
        <v>30661</v>
      </c>
      <c r="C139" s="59" t="s">
        <v>3285</v>
      </c>
      <c r="D139" s="59" t="s">
        <v>30662</v>
      </c>
      <c r="E139" s="59" t="s">
        <v>29715</v>
      </c>
      <c r="F139" s="59" t="s">
        <v>30663</v>
      </c>
      <c r="H139" s="59" t="s">
        <v>30664</v>
      </c>
      <c r="I139" s="59" t="s">
        <v>30665</v>
      </c>
      <c r="J139" s="59" t="s">
        <v>7241</v>
      </c>
      <c r="K139" s="59" t="s">
        <v>30666</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76.5">
      <c r="A140" s="59" t="s">
        <v>30667</v>
      </c>
      <c r="B140" s="60" t="s">
        <v>30668</v>
      </c>
      <c r="C140" s="59" t="s">
        <v>30669</v>
      </c>
      <c r="D140" s="59" t="s">
        <v>545</v>
      </c>
      <c r="E140" s="59" t="s">
        <v>29715</v>
      </c>
      <c r="F140" s="59" t="s">
        <v>30670</v>
      </c>
      <c r="H140" s="59" t="s">
        <v>30670</v>
      </c>
      <c r="I140" s="59" t="s">
        <v>30671</v>
      </c>
      <c r="J140" s="59" t="s">
        <v>30672</v>
      </c>
      <c r="K140" s="59" t="s">
        <v>30673</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127.5">
      <c r="A141" s="59" t="s">
        <v>30674</v>
      </c>
      <c r="B141" s="60" t="s">
        <v>30675</v>
      </c>
      <c r="C141" s="59" t="s">
        <v>14736</v>
      </c>
      <c r="D141" s="59" t="s">
        <v>30676</v>
      </c>
      <c r="E141" s="59" t="s">
        <v>29715</v>
      </c>
      <c r="F141" s="59" t="s">
        <v>30677</v>
      </c>
      <c r="H141" s="59" t="s">
        <v>30678</v>
      </c>
      <c r="I141" s="59" t="s">
        <v>30679</v>
      </c>
      <c r="J141" s="59" t="s">
        <v>17345</v>
      </c>
      <c r="K141" s="59" t="s">
        <v>30680</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53">
      <c r="A142" s="59" t="s">
        <v>30681</v>
      </c>
      <c r="B142" s="60" t="s">
        <v>30682</v>
      </c>
      <c r="C142" s="59" t="s">
        <v>14736</v>
      </c>
      <c r="D142" s="59" t="s">
        <v>30683</v>
      </c>
      <c r="E142" s="59" t="s">
        <v>29715</v>
      </c>
      <c r="F142" s="59" t="s">
        <v>30684</v>
      </c>
      <c r="H142" s="59" t="s">
        <v>30685</v>
      </c>
      <c r="I142" s="59" t="s">
        <v>30686</v>
      </c>
      <c r="J142" s="59" t="s">
        <v>3714</v>
      </c>
      <c r="K142" s="59" t="s">
        <v>30687</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140.25">
      <c r="A143" s="59" t="s">
        <v>30688</v>
      </c>
      <c r="B143" s="60" t="s">
        <v>30689</v>
      </c>
      <c r="C143" s="59" t="s">
        <v>14736</v>
      </c>
      <c r="D143" s="59" t="s">
        <v>30690</v>
      </c>
      <c r="E143" s="59" t="s">
        <v>29715</v>
      </c>
      <c r="F143" s="59" t="s">
        <v>30691</v>
      </c>
      <c r="H143" s="59" t="s">
        <v>30692</v>
      </c>
      <c r="I143" s="59" t="s">
        <v>30693</v>
      </c>
      <c r="J143" s="59" t="s">
        <v>3714</v>
      </c>
      <c r="K143" s="59" t="s">
        <v>30694</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280.5">
      <c r="A144" s="59" t="s">
        <v>30695</v>
      </c>
      <c r="B144" s="60" t="s">
        <v>30696</v>
      </c>
      <c r="C144" s="59" t="s">
        <v>14736</v>
      </c>
      <c r="D144" s="59" t="s">
        <v>30697</v>
      </c>
      <c r="E144" s="59" t="s">
        <v>29715</v>
      </c>
      <c r="F144" s="59" t="s">
        <v>30698</v>
      </c>
      <c r="H144" s="59" t="s">
        <v>30699</v>
      </c>
      <c r="I144" s="59" t="s">
        <v>30700</v>
      </c>
      <c r="J144" s="59" t="s">
        <v>3714</v>
      </c>
      <c r="K144" s="59" t="s">
        <v>30701</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191.25">
      <c r="A145" s="59" t="s">
        <v>30702</v>
      </c>
      <c r="B145" s="60" t="s">
        <v>30703</v>
      </c>
      <c r="C145" s="59" t="s">
        <v>30704</v>
      </c>
      <c r="D145" s="59" t="s">
        <v>30705</v>
      </c>
      <c r="E145" s="59" t="s">
        <v>29715</v>
      </c>
      <c r="F145" s="59" t="s">
        <v>30706</v>
      </c>
      <c r="H145" s="59" t="s">
        <v>30707</v>
      </c>
      <c r="I145" s="59" t="s">
        <v>30708</v>
      </c>
      <c r="J145" s="59" t="s">
        <v>30709</v>
      </c>
      <c r="K145" s="59" t="s">
        <v>30710</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229.5">
      <c r="A146" s="59" t="s">
        <v>30711</v>
      </c>
      <c r="B146" s="60" t="s">
        <v>30712</v>
      </c>
      <c r="C146" s="59" t="s">
        <v>4535</v>
      </c>
      <c r="D146" s="59" t="s">
        <v>30713</v>
      </c>
      <c r="E146" s="59" t="s">
        <v>29715</v>
      </c>
      <c r="F146" s="59" t="s">
        <v>30714</v>
      </c>
      <c r="H146" s="59" t="s">
        <v>30715</v>
      </c>
      <c r="I146" s="59" t="s">
        <v>30716</v>
      </c>
      <c r="J146" s="59" t="s">
        <v>16705</v>
      </c>
      <c r="K146" s="59" t="s">
        <v>30717</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165.75">
      <c r="A147" s="59" t="s">
        <v>30718</v>
      </c>
      <c r="B147" s="60" t="s">
        <v>30719</v>
      </c>
      <c r="C147" s="59" t="s">
        <v>30720</v>
      </c>
      <c r="D147" s="59" t="s">
        <v>30721</v>
      </c>
      <c r="E147" s="59" t="s">
        <v>29715</v>
      </c>
      <c r="F147" s="59" t="s">
        <v>30722</v>
      </c>
      <c r="H147" s="59" t="s">
        <v>30723</v>
      </c>
      <c r="I147" s="59" t="s">
        <v>30724</v>
      </c>
      <c r="J147" s="59" t="s">
        <v>11515</v>
      </c>
      <c r="K147" s="59" t="s">
        <v>30725</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178.5">
      <c r="A148" s="59" t="s">
        <v>30726</v>
      </c>
      <c r="B148" s="60" t="s">
        <v>30727</v>
      </c>
      <c r="C148" s="59" t="s">
        <v>30720</v>
      </c>
      <c r="D148" s="59" t="s">
        <v>30728</v>
      </c>
      <c r="E148" s="59" t="s">
        <v>29715</v>
      </c>
      <c r="F148" s="59" t="s">
        <v>30729</v>
      </c>
      <c r="H148" s="59" t="s">
        <v>30730</v>
      </c>
      <c r="I148" s="59" t="s">
        <v>30731</v>
      </c>
      <c r="J148" s="59" t="s">
        <v>10197</v>
      </c>
      <c r="K148" s="59" t="s">
        <v>30732</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114.75">
      <c r="A149" s="59" t="s">
        <v>30733</v>
      </c>
      <c r="B149" s="60" t="s">
        <v>30734</v>
      </c>
      <c r="C149" s="59" t="s">
        <v>30720</v>
      </c>
      <c r="D149" s="59" t="s">
        <v>30735</v>
      </c>
      <c r="E149" s="59" t="s">
        <v>29715</v>
      </c>
      <c r="F149" s="59" t="s">
        <v>30736</v>
      </c>
      <c r="H149" s="59" t="s">
        <v>30737</v>
      </c>
      <c r="I149" s="59" t="s">
        <v>30738</v>
      </c>
      <c r="J149" s="59" t="s">
        <v>10693</v>
      </c>
      <c r="K149" s="59" t="s">
        <v>30739</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191.25">
      <c r="A150" s="59" t="s">
        <v>30740</v>
      </c>
      <c r="B150" s="60" t="s">
        <v>30741</v>
      </c>
      <c r="C150" s="59" t="s">
        <v>1420</v>
      </c>
      <c r="D150" s="59" t="s">
        <v>30742</v>
      </c>
      <c r="E150" s="59" t="s">
        <v>29832</v>
      </c>
      <c r="F150" s="59" t="s">
        <v>30743</v>
      </c>
      <c r="H150" s="59" t="s">
        <v>30744</v>
      </c>
      <c r="I150" s="59" t="s">
        <v>30745</v>
      </c>
      <c r="J150" s="59" t="s">
        <v>12188</v>
      </c>
      <c r="K150" s="59" t="s">
        <v>30746</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229.5">
      <c r="A151" s="59" t="s">
        <v>30747</v>
      </c>
      <c r="B151" s="60" t="s">
        <v>30748</v>
      </c>
      <c r="C151" s="59" t="s">
        <v>4535</v>
      </c>
      <c r="D151" s="59" t="s">
        <v>30749</v>
      </c>
      <c r="E151" s="59" t="s">
        <v>30750</v>
      </c>
      <c r="F151" s="59" t="s">
        <v>30751</v>
      </c>
      <c r="H151" s="59" t="s">
        <v>30752</v>
      </c>
      <c r="I151" s="59" t="s">
        <v>30753</v>
      </c>
      <c r="J151" s="59" t="s">
        <v>5228</v>
      </c>
      <c r="K151" s="59" t="s">
        <v>30754</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114.75">
      <c r="A152" s="59" t="s">
        <v>30755</v>
      </c>
      <c r="B152" s="60" t="s">
        <v>30756</v>
      </c>
      <c r="C152" s="59" t="s">
        <v>1872</v>
      </c>
      <c r="D152" s="59" t="s">
        <v>30757</v>
      </c>
      <c r="E152" s="59" t="s">
        <v>29715</v>
      </c>
      <c r="F152" s="59" t="s">
        <v>30758</v>
      </c>
      <c r="H152" s="59" t="s">
        <v>30759</v>
      </c>
      <c r="I152" s="59" t="s">
        <v>30760</v>
      </c>
      <c r="J152" s="59" t="s">
        <v>26337</v>
      </c>
      <c r="K152" s="59" t="s">
        <v>30761</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165.75">
      <c r="A153" s="59" t="s">
        <v>30762</v>
      </c>
      <c r="B153" s="60" t="s">
        <v>30763</v>
      </c>
      <c r="C153" s="59" t="s">
        <v>1872</v>
      </c>
      <c r="D153" s="59" t="s">
        <v>30764</v>
      </c>
      <c r="E153" s="59" t="s">
        <v>29715</v>
      </c>
      <c r="F153" s="59" t="s">
        <v>30765</v>
      </c>
      <c r="H153" s="59" t="s">
        <v>30766</v>
      </c>
      <c r="I153" s="59" t="s">
        <v>30767</v>
      </c>
      <c r="J153" s="59" t="s">
        <v>30768</v>
      </c>
      <c r="K153" s="59" t="s">
        <v>30769</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191.25">
      <c r="A154" s="59" t="s">
        <v>30770</v>
      </c>
      <c r="B154" s="60" t="s">
        <v>30771</v>
      </c>
      <c r="C154" s="59" t="s">
        <v>1872</v>
      </c>
      <c r="D154" s="59" t="s">
        <v>30772</v>
      </c>
      <c r="E154" s="59" t="s">
        <v>29715</v>
      </c>
      <c r="F154" s="59" t="s">
        <v>30773</v>
      </c>
      <c r="H154" s="59" t="s">
        <v>30774</v>
      </c>
      <c r="I154" s="59" t="s">
        <v>30775</v>
      </c>
      <c r="J154" s="59" t="s">
        <v>30776</v>
      </c>
      <c r="K154" s="59" t="s">
        <v>30777</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409.5">
      <c r="A155" s="59" t="s">
        <v>30778</v>
      </c>
      <c r="B155" s="60" t="s">
        <v>30779</v>
      </c>
      <c r="C155" s="59" t="s">
        <v>1872</v>
      </c>
      <c r="D155" s="59" t="s">
        <v>30780</v>
      </c>
      <c r="E155" s="59" t="s">
        <v>30468</v>
      </c>
      <c r="F155" s="59" t="s">
        <v>30781</v>
      </c>
      <c r="H155" s="59" t="s">
        <v>30782</v>
      </c>
      <c r="I155" s="59" t="s">
        <v>30783</v>
      </c>
      <c r="J155" s="59" t="s">
        <v>10916</v>
      </c>
      <c r="K155" s="59" t="s">
        <v>30784</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369.75">
      <c r="A156" s="59" t="s">
        <v>30785</v>
      </c>
      <c r="B156" s="60" t="s">
        <v>30786</v>
      </c>
      <c r="C156" s="59" t="s">
        <v>10528</v>
      </c>
      <c r="D156" s="59" t="s">
        <v>30787</v>
      </c>
      <c r="E156" s="59" t="s">
        <v>29715</v>
      </c>
      <c r="F156" s="59" t="s">
        <v>30788</v>
      </c>
      <c r="H156" s="59" t="s">
        <v>30789</v>
      </c>
      <c r="I156" s="59" t="s">
        <v>30790</v>
      </c>
      <c r="J156" s="59" t="s">
        <v>30791</v>
      </c>
      <c r="K156" s="59" t="s">
        <v>30792</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165.75" hidden="1">
      <c r="A157" s="59" t="s">
        <v>30793</v>
      </c>
      <c r="B157" s="60" t="s">
        <v>30794</v>
      </c>
      <c r="C157" s="59" t="s">
        <v>16854</v>
      </c>
      <c r="D157" s="59" t="s">
        <v>30795</v>
      </c>
      <c r="E157" s="59" t="s">
        <v>29715</v>
      </c>
      <c r="F157" s="59" t="s">
        <v>30796</v>
      </c>
      <c r="H157" s="59" t="s">
        <v>30797</v>
      </c>
      <c r="I157" s="59" t="s">
        <v>30798</v>
      </c>
      <c r="J157" s="59" t="s">
        <v>10891</v>
      </c>
      <c r="K157" s="59" t="s">
        <v>30799</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229.5" hidden="1">
      <c r="A158" s="59" t="s">
        <v>30800</v>
      </c>
      <c r="B158" s="60" t="s">
        <v>30801</v>
      </c>
      <c r="C158" s="59" t="s">
        <v>30802</v>
      </c>
      <c r="D158" s="59" t="s">
        <v>30803</v>
      </c>
      <c r="E158" s="59" t="s">
        <v>30804</v>
      </c>
      <c r="F158" s="59" t="s">
        <v>545</v>
      </c>
      <c r="H158" s="59" t="s">
        <v>30805</v>
      </c>
      <c r="I158" s="59" t="s">
        <v>30806</v>
      </c>
      <c r="J158" s="59" t="s">
        <v>30807</v>
      </c>
      <c r="K158" s="59" t="s">
        <v>30808</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216.75">
      <c r="A159" s="59" t="s">
        <v>30809</v>
      </c>
      <c r="B159" s="60" t="s">
        <v>30810</v>
      </c>
      <c r="C159" s="59" t="s">
        <v>3678</v>
      </c>
      <c r="D159" s="59" t="s">
        <v>30811</v>
      </c>
      <c r="E159" s="59" t="s">
        <v>29715</v>
      </c>
      <c r="F159" s="59" t="s">
        <v>30812</v>
      </c>
      <c r="H159" s="59" t="s">
        <v>30813</v>
      </c>
      <c r="I159" s="59" t="s">
        <v>30814</v>
      </c>
      <c r="J159" s="59" t="s">
        <v>30815</v>
      </c>
      <c r="K159" s="59" t="s">
        <v>30816</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267.75" hidden="1">
      <c r="A160" s="59" t="s">
        <v>30817</v>
      </c>
      <c r="B160" s="60" t="s">
        <v>30818</v>
      </c>
      <c r="C160" s="59" t="s">
        <v>3584</v>
      </c>
      <c r="D160" s="59" t="s">
        <v>30819</v>
      </c>
      <c r="E160" s="59" t="s">
        <v>29715</v>
      </c>
      <c r="F160" s="59" t="s">
        <v>30820</v>
      </c>
      <c r="H160" s="59" t="s">
        <v>30821</v>
      </c>
      <c r="I160" s="59" t="s">
        <v>30822</v>
      </c>
      <c r="J160" s="59" t="s">
        <v>7241</v>
      </c>
      <c r="K160" s="59" t="s">
        <v>30823</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153">
      <c r="A161" s="59" t="s">
        <v>30824</v>
      </c>
      <c r="B161" s="60" t="s">
        <v>30825</v>
      </c>
      <c r="C161" s="59" t="s">
        <v>8578</v>
      </c>
      <c r="D161" s="59" t="s">
        <v>30826</v>
      </c>
      <c r="E161" s="59" t="s">
        <v>29715</v>
      </c>
      <c r="F161" s="59" t="s">
        <v>30827</v>
      </c>
      <c r="H161" s="59" t="s">
        <v>30828</v>
      </c>
      <c r="I161" s="59" t="s">
        <v>30829</v>
      </c>
      <c r="J161" s="59" t="s">
        <v>7226</v>
      </c>
      <c r="K161" s="59" t="s">
        <v>30830</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89.25">
      <c r="A162" s="59" t="s">
        <v>30831</v>
      </c>
      <c r="B162" s="60" t="s">
        <v>30832</v>
      </c>
      <c r="C162" s="59" t="s">
        <v>8578</v>
      </c>
      <c r="D162" s="59" t="s">
        <v>30833</v>
      </c>
      <c r="E162" s="59" t="s">
        <v>29715</v>
      </c>
      <c r="F162" s="59" t="s">
        <v>30834</v>
      </c>
      <c r="H162" s="59" t="s">
        <v>30835</v>
      </c>
      <c r="I162" s="59" t="s">
        <v>30836</v>
      </c>
      <c r="J162" s="59" t="s">
        <v>7226</v>
      </c>
      <c r="K162" s="59" t="s">
        <v>30837</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140.25" hidden="1">
      <c r="A163" s="59" t="s">
        <v>30838</v>
      </c>
      <c r="B163" s="60" t="s">
        <v>30839</v>
      </c>
      <c r="C163" s="59" t="s">
        <v>26805</v>
      </c>
      <c r="D163" s="59" t="s">
        <v>30840</v>
      </c>
      <c r="E163" s="59" t="s">
        <v>29715</v>
      </c>
      <c r="F163" s="59" t="s">
        <v>30841</v>
      </c>
      <c r="H163" s="59" t="s">
        <v>30842</v>
      </c>
      <c r="I163" s="59" t="s">
        <v>30843</v>
      </c>
      <c r="J163" s="59" t="s">
        <v>30844</v>
      </c>
      <c r="K163" s="59" t="s">
        <v>30845</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318.75">
      <c r="A164" s="59" t="s">
        <v>30846</v>
      </c>
      <c r="B164" s="60" t="s">
        <v>30847</v>
      </c>
      <c r="C164" s="59" t="s">
        <v>8570</v>
      </c>
      <c r="D164" s="59" t="s">
        <v>30848</v>
      </c>
      <c r="E164" s="59" t="s">
        <v>29715</v>
      </c>
      <c r="F164" s="59" t="s">
        <v>30849</v>
      </c>
      <c r="H164" s="59" t="s">
        <v>30850</v>
      </c>
      <c r="I164" s="59" t="s">
        <v>30851</v>
      </c>
      <c r="J164" s="59" t="s">
        <v>30852</v>
      </c>
      <c r="K164" s="59" t="s">
        <v>30853</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153" hidden="1">
      <c r="A165" s="59" t="s">
        <v>30854</v>
      </c>
      <c r="B165" s="60" t="s">
        <v>30855</v>
      </c>
      <c r="C165" s="59" t="s">
        <v>30856</v>
      </c>
      <c r="D165" s="59" t="s">
        <v>30857</v>
      </c>
      <c r="E165" s="59" t="s">
        <v>29715</v>
      </c>
      <c r="F165" s="59" t="s">
        <v>30858</v>
      </c>
      <c r="H165" s="59" t="s">
        <v>30859</v>
      </c>
      <c r="I165" s="59" t="s">
        <v>30860</v>
      </c>
      <c r="J165" s="59" t="s">
        <v>30861</v>
      </c>
      <c r="K165" s="59" t="s">
        <v>30862</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114.75" hidden="1">
      <c r="A166" s="59" t="s">
        <v>30863</v>
      </c>
      <c r="B166" s="60" t="s">
        <v>30864</v>
      </c>
      <c r="C166" s="59" t="s">
        <v>30865</v>
      </c>
      <c r="D166" s="59" t="s">
        <v>30866</v>
      </c>
      <c r="E166" s="59" t="s">
        <v>29715</v>
      </c>
      <c r="F166" s="59" t="s">
        <v>30867</v>
      </c>
      <c r="H166" s="59" t="s">
        <v>30868</v>
      </c>
      <c r="I166" s="59" t="s">
        <v>30869</v>
      </c>
      <c r="J166" s="59" t="s">
        <v>30870</v>
      </c>
      <c r="K166" s="59" t="s">
        <v>30871</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255">
      <c r="A167" s="59" t="s">
        <v>30872</v>
      </c>
      <c r="B167" s="60" t="s">
        <v>30873</v>
      </c>
      <c r="C167" s="59" t="s">
        <v>30874</v>
      </c>
      <c r="D167" s="59" t="s">
        <v>30875</v>
      </c>
      <c r="E167" s="59" t="s">
        <v>29832</v>
      </c>
      <c r="F167" s="59" t="s">
        <v>545</v>
      </c>
      <c r="H167" s="59" t="s">
        <v>30876</v>
      </c>
      <c r="I167" s="59" t="s">
        <v>30877</v>
      </c>
      <c r="J167" s="59" t="s">
        <v>5316</v>
      </c>
      <c r="K167" s="59" t="s">
        <v>30878</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369.75">
      <c r="A168" s="59" t="s">
        <v>30879</v>
      </c>
      <c r="B168" s="60" t="s">
        <v>30880</v>
      </c>
      <c r="C168" s="59" t="s">
        <v>4552</v>
      </c>
      <c r="D168" s="59" t="s">
        <v>30881</v>
      </c>
      <c r="E168" s="59" t="s">
        <v>29715</v>
      </c>
      <c r="F168" s="59" t="s">
        <v>30882</v>
      </c>
      <c r="H168" s="59" t="s">
        <v>30883</v>
      </c>
      <c r="I168" s="59" t="s">
        <v>30884</v>
      </c>
      <c r="J168" s="59" t="s">
        <v>30885</v>
      </c>
      <c r="K168" s="59" t="s">
        <v>30886</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280.5">
      <c r="A169" s="59" t="s">
        <v>30887</v>
      </c>
      <c r="B169" s="60" t="s">
        <v>30888</v>
      </c>
      <c r="C169" s="59" t="s">
        <v>3678</v>
      </c>
      <c r="D169" s="59" t="s">
        <v>30889</v>
      </c>
      <c r="E169" s="59" t="s">
        <v>29715</v>
      </c>
      <c r="F169" s="59" t="s">
        <v>30890</v>
      </c>
      <c r="H169" s="59" t="s">
        <v>30891</v>
      </c>
      <c r="I169" s="59" t="s">
        <v>30892</v>
      </c>
      <c r="J169" s="59" t="s">
        <v>724</v>
      </c>
      <c r="K169" s="59" t="s">
        <v>30893</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140.25">
      <c r="A170" s="59" t="s">
        <v>30894</v>
      </c>
      <c r="B170" s="60" t="s">
        <v>30895</v>
      </c>
      <c r="C170" s="59" t="s">
        <v>3678</v>
      </c>
      <c r="D170" s="59" t="s">
        <v>30896</v>
      </c>
      <c r="E170" s="59" t="s">
        <v>29706</v>
      </c>
      <c r="F170" s="59" t="s">
        <v>30897</v>
      </c>
      <c r="H170" s="59" t="s">
        <v>30898</v>
      </c>
      <c r="I170" s="59" t="s">
        <v>30899</v>
      </c>
      <c r="J170" s="59" t="s">
        <v>30900</v>
      </c>
      <c r="K170" s="59" t="s">
        <v>30901</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204">
      <c r="A171" s="59" t="s">
        <v>30902</v>
      </c>
      <c r="B171" s="60" t="s">
        <v>30903</v>
      </c>
      <c r="C171" s="59" t="s">
        <v>3678</v>
      </c>
      <c r="D171" s="59" t="s">
        <v>30904</v>
      </c>
      <c r="E171" s="59" t="s">
        <v>29715</v>
      </c>
      <c r="F171" s="59" t="s">
        <v>30905</v>
      </c>
      <c r="H171" s="59" t="s">
        <v>30906</v>
      </c>
      <c r="I171" s="59" t="s">
        <v>30907</v>
      </c>
      <c r="J171" s="59" t="s">
        <v>4153</v>
      </c>
      <c r="K171" s="59" t="s">
        <v>30908</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89.25" hidden="1">
      <c r="A172" s="59" t="s">
        <v>30909</v>
      </c>
      <c r="B172" s="60" t="s">
        <v>30910</v>
      </c>
      <c r="C172" s="59" t="s">
        <v>23751</v>
      </c>
      <c r="D172" s="59" t="s">
        <v>30911</v>
      </c>
      <c r="E172" s="59" t="s">
        <v>29715</v>
      </c>
      <c r="F172" s="59" t="s">
        <v>30912</v>
      </c>
      <c r="H172" s="59" t="s">
        <v>30913</v>
      </c>
      <c r="I172" s="59" t="s">
        <v>30914</v>
      </c>
      <c r="J172" s="59" t="s">
        <v>30915</v>
      </c>
      <c r="K172" s="59" t="s">
        <v>30916</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204" hidden="1">
      <c r="A173" s="59" t="s">
        <v>30917</v>
      </c>
      <c r="B173" s="60" t="s">
        <v>30918</v>
      </c>
      <c r="C173" s="59" t="s">
        <v>26523</v>
      </c>
      <c r="D173" s="59" t="s">
        <v>30919</v>
      </c>
      <c r="E173" s="59" t="s">
        <v>29715</v>
      </c>
      <c r="F173" s="59" t="s">
        <v>30920</v>
      </c>
      <c r="H173" s="59" t="s">
        <v>30921</v>
      </c>
      <c r="I173" s="59" t="s">
        <v>30922</v>
      </c>
      <c r="J173" s="59" t="s">
        <v>30923</v>
      </c>
      <c r="K173" s="59" t="s">
        <v>30924</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25.5">
      <c r="A174" s="59" t="s">
        <v>545</v>
      </c>
      <c r="B174" s="60" t="s">
        <v>30925</v>
      </c>
      <c r="C174" s="59" t="s">
        <v>8991</v>
      </c>
      <c r="D174" s="59" t="s">
        <v>545</v>
      </c>
      <c r="E174" s="59" t="s">
        <v>29715</v>
      </c>
      <c r="F174" s="59" t="s">
        <v>545</v>
      </c>
      <c r="H174" s="59" t="s">
        <v>545</v>
      </c>
      <c r="I174" s="59" t="s">
        <v>30926</v>
      </c>
      <c r="J174" s="59" t="s">
        <v>8710</v>
      </c>
      <c r="K174" s="59" t="s">
        <v>30927</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27.5">
      <c r="A175" s="59" t="s">
        <v>30049</v>
      </c>
      <c r="B175" s="60" t="s">
        <v>30928</v>
      </c>
      <c r="C175" s="59" t="s">
        <v>30929</v>
      </c>
      <c r="D175" s="59" t="s">
        <v>545</v>
      </c>
      <c r="E175" s="59" t="s">
        <v>29715</v>
      </c>
      <c r="F175" s="59" t="s">
        <v>30475</v>
      </c>
      <c r="H175" s="59" t="s">
        <v>30930</v>
      </c>
      <c r="I175" s="59" t="s">
        <v>30931</v>
      </c>
      <c r="J175" s="59" t="s">
        <v>30478</v>
      </c>
      <c r="K175" s="59" t="s">
        <v>30932</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409.5">
      <c r="A176" s="59" t="s">
        <v>30933</v>
      </c>
      <c r="B176" s="60" t="s">
        <v>30934</v>
      </c>
      <c r="C176" s="59" t="s">
        <v>1364</v>
      </c>
      <c r="D176" s="59" t="s">
        <v>30935</v>
      </c>
      <c r="E176" s="59" t="s">
        <v>29706</v>
      </c>
      <c r="F176" s="59" t="s">
        <v>30936</v>
      </c>
      <c r="H176" s="59" t="s">
        <v>30937</v>
      </c>
      <c r="I176" s="59" t="s">
        <v>30938</v>
      </c>
      <c r="J176" s="59" t="s">
        <v>2196</v>
      </c>
      <c r="K176" s="59" t="s">
        <v>30939</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153">
      <c r="A177" s="59" t="s">
        <v>30940</v>
      </c>
      <c r="B177" s="60" t="s">
        <v>30941</v>
      </c>
      <c r="C177" s="59" t="s">
        <v>1364</v>
      </c>
      <c r="D177" s="59" t="s">
        <v>30942</v>
      </c>
      <c r="E177" s="59" t="s">
        <v>29715</v>
      </c>
      <c r="F177" s="59" t="s">
        <v>30943</v>
      </c>
      <c r="H177" s="59" t="s">
        <v>30944</v>
      </c>
      <c r="I177" s="59" t="s">
        <v>30945</v>
      </c>
      <c r="J177" s="59" t="s">
        <v>2538</v>
      </c>
      <c r="K177" s="59" t="s">
        <v>30946</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140.25">
      <c r="A178" s="59" t="s">
        <v>30947</v>
      </c>
      <c r="B178" s="60" t="s">
        <v>30948</v>
      </c>
      <c r="C178" s="59" t="s">
        <v>1364</v>
      </c>
      <c r="D178" s="59" t="s">
        <v>30949</v>
      </c>
      <c r="E178" s="59" t="s">
        <v>29715</v>
      </c>
      <c r="F178" s="59" t="s">
        <v>30950</v>
      </c>
      <c r="H178" s="59" t="s">
        <v>30950</v>
      </c>
      <c r="I178" s="59" t="s">
        <v>30951</v>
      </c>
      <c r="J178" s="59" t="s">
        <v>2401</v>
      </c>
      <c r="K178" s="59" t="s">
        <v>30952</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318.75">
      <c r="A179" s="59" t="s">
        <v>30953</v>
      </c>
      <c r="B179" s="60" t="s">
        <v>30954</v>
      </c>
      <c r="C179" s="59" t="s">
        <v>3670</v>
      </c>
      <c r="D179" s="59" t="s">
        <v>30955</v>
      </c>
      <c r="E179" s="59" t="s">
        <v>29706</v>
      </c>
      <c r="F179" s="59" t="s">
        <v>30956</v>
      </c>
      <c r="H179" s="59" t="s">
        <v>30957</v>
      </c>
      <c r="I179" s="59" t="s">
        <v>30958</v>
      </c>
      <c r="J179" s="59" t="s">
        <v>30959</v>
      </c>
      <c r="K179" s="59" t="s">
        <v>30960</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127.5">
      <c r="A180" s="59" t="s">
        <v>30961</v>
      </c>
      <c r="B180" s="60" t="s">
        <v>30962</v>
      </c>
      <c r="C180" s="59" t="s">
        <v>14728</v>
      </c>
      <c r="D180" s="59" t="s">
        <v>30963</v>
      </c>
      <c r="E180" s="59" t="s">
        <v>29715</v>
      </c>
      <c r="F180" s="59" t="s">
        <v>30964</v>
      </c>
      <c r="H180" s="59" t="s">
        <v>30965</v>
      </c>
      <c r="I180" s="59" t="s">
        <v>30966</v>
      </c>
      <c r="J180" s="59" t="s">
        <v>13975</v>
      </c>
      <c r="K180" s="59" t="s">
        <v>30967</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140.25">
      <c r="A181" s="59" t="s">
        <v>30968</v>
      </c>
      <c r="B181" s="60" t="s">
        <v>30969</v>
      </c>
      <c r="C181" s="59" t="s">
        <v>4487</v>
      </c>
      <c r="D181" s="59" t="s">
        <v>30970</v>
      </c>
      <c r="E181" s="59" t="s">
        <v>29832</v>
      </c>
      <c r="F181" s="59" t="s">
        <v>30971</v>
      </c>
      <c r="H181" s="59" t="s">
        <v>30972</v>
      </c>
      <c r="I181" s="59" t="s">
        <v>30973</v>
      </c>
      <c r="J181" s="59" t="s">
        <v>9033</v>
      </c>
      <c r="K181" s="59" t="s">
        <v>30974</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02">
      <c r="A182" s="59" t="s">
        <v>30975</v>
      </c>
      <c r="B182" s="60" t="s">
        <v>30976</v>
      </c>
      <c r="C182" s="59" t="s">
        <v>26515</v>
      </c>
      <c r="D182" s="59" t="s">
        <v>30977</v>
      </c>
      <c r="E182" s="59" t="s">
        <v>29715</v>
      </c>
      <c r="F182" s="59" t="s">
        <v>30978</v>
      </c>
      <c r="H182" s="59" t="s">
        <v>545</v>
      </c>
      <c r="I182" s="59" t="s">
        <v>30979</v>
      </c>
      <c r="J182" s="59" t="s">
        <v>12173</v>
      </c>
      <c r="K182" s="59" t="s">
        <v>30980</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318.75">
      <c r="A183" s="59" t="s">
        <v>30981</v>
      </c>
      <c r="B183" s="60" t="s">
        <v>30982</v>
      </c>
      <c r="C183" s="59" t="s">
        <v>26515</v>
      </c>
      <c r="D183" s="59" t="s">
        <v>30983</v>
      </c>
      <c r="E183" s="59" t="s">
        <v>29715</v>
      </c>
      <c r="F183" s="59" t="s">
        <v>30984</v>
      </c>
      <c r="H183" s="59" t="s">
        <v>30985</v>
      </c>
      <c r="I183" s="59" t="s">
        <v>30986</v>
      </c>
      <c r="J183" s="59" t="s">
        <v>24901</v>
      </c>
      <c r="K183" s="59" t="s">
        <v>30987</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76.5">
      <c r="A184" s="59" t="s">
        <v>30988</v>
      </c>
      <c r="B184" s="60" t="s">
        <v>30989</v>
      </c>
      <c r="C184" s="59" t="s">
        <v>26515</v>
      </c>
      <c r="D184" s="59" t="s">
        <v>30990</v>
      </c>
      <c r="E184" s="59" t="s">
        <v>29832</v>
      </c>
      <c r="F184" s="59" t="s">
        <v>30991</v>
      </c>
      <c r="H184" s="59" t="s">
        <v>545</v>
      </c>
      <c r="I184" s="59" t="s">
        <v>30992</v>
      </c>
      <c r="J184" s="59" t="s">
        <v>9186</v>
      </c>
      <c r="K184" s="59" t="s">
        <v>30993</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140.25">
      <c r="A185" s="59" t="s">
        <v>30994</v>
      </c>
      <c r="B185" s="60" t="s">
        <v>30995</v>
      </c>
      <c r="C185" s="59" t="s">
        <v>8714</v>
      </c>
      <c r="D185" s="59" t="s">
        <v>30996</v>
      </c>
      <c r="E185" s="59" t="s">
        <v>29832</v>
      </c>
      <c r="F185" s="59" t="s">
        <v>30991</v>
      </c>
      <c r="H185" s="59" t="s">
        <v>30997</v>
      </c>
      <c r="I185" s="59" t="s">
        <v>30998</v>
      </c>
      <c r="J185" s="59" t="s">
        <v>16805</v>
      </c>
      <c r="K185" s="59" t="s">
        <v>30999</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76.5">
      <c r="A186" s="59" t="s">
        <v>31000</v>
      </c>
      <c r="B186" s="60" t="s">
        <v>31001</v>
      </c>
      <c r="C186" s="59" t="s">
        <v>8714</v>
      </c>
      <c r="D186" s="59" t="s">
        <v>31002</v>
      </c>
      <c r="E186" s="59" t="s">
        <v>29715</v>
      </c>
      <c r="F186" s="59" t="s">
        <v>31003</v>
      </c>
      <c r="H186" s="59" t="s">
        <v>31004</v>
      </c>
      <c r="I186" s="59" t="s">
        <v>31005</v>
      </c>
      <c r="J186" s="59" t="s">
        <v>24901</v>
      </c>
      <c r="K186" s="59" t="s">
        <v>31006</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102">
      <c r="A187" s="59" t="s">
        <v>31007</v>
      </c>
      <c r="B187" s="60" t="s">
        <v>31008</v>
      </c>
      <c r="C187" s="59" t="s">
        <v>13254</v>
      </c>
      <c r="D187" s="59" t="s">
        <v>31009</v>
      </c>
      <c r="E187" s="59" t="s">
        <v>29715</v>
      </c>
      <c r="F187" s="59" t="s">
        <v>31010</v>
      </c>
      <c r="H187" s="59" t="s">
        <v>31011</v>
      </c>
      <c r="I187" s="59" t="s">
        <v>31012</v>
      </c>
      <c r="J187" s="59" t="s">
        <v>9033</v>
      </c>
      <c r="K187" s="59" t="s">
        <v>31013</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127.5">
      <c r="A188" s="59" t="s">
        <v>31014</v>
      </c>
      <c r="B188" s="60" t="s">
        <v>31015</v>
      </c>
      <c r="C188" s="59" t="s">
        <v>13254</v>
      </c>
      <c r="D188" s="59" t="s">
        <v>31016</v>
      </c>
      <c r="E188" s="59" t="s">
        <v>29715</v>
      </c>
      <c r="F188" s="59" t="s">
        <v>31017</v>
      </c>
      <c r="H188" s="59" t="s">
        <v>31018</v>
      </c>
      <c r="I188" s="59" t="s">
        <v>31019</v>
      </c>
      <c r="J188" s="59" t="s">
        <v>7226</v>
      </c>
      <c r="K188" s="59" t="s">
        <v>31020</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204">
      <c r="A189" s="59" t="s">
        <v>31021</v>
      </c>
      <c r="B189" s="60" t="s">
        <v>31022</v>
      </c>
      <c r="C189" s="59" t="s">
        <v>14532</v>
      </c>
      <c r="D189" s="59" t="s">
        <v>31023</v>
      </c>
      <c r="E189" s="59" t="s">
        <v>29715</v>
      </c>
      <c r="F189" s="59" t="s">
        <v>26363</v>
      </c>
      <c r="H189" s="59" t="s">
        <v>31024</v>
      </c>
      <c r="I189" s="59" t="s">
        <v>31025</v>
      </c>
      <c r="J189" s="59" t="s">
        <v>12173</v>
      </c>
      <c r="K189" s="59" t="s">
        <v>31026</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76.5">
      <c r="A190" s="59" t="s">
        <v>31027</v>
      </c>
      <c r="B190" s="60" t="s">
        <v>31028</v>
      </c>
      <c r="C190" s="59" t="s">
        <v>30929</v>
      </c>
      <c r="D190" s="59" t="s">
        <v>31029</v>
      </c>
      <c r="E190" s="59" t="s">
        <v>29715</v>
      </c>
      <c r="F190" s="59" t="s">
        <v>27831</v>
      </c>
      <c r="H190" s="59" t="s">
        <v>27831</v>
      </c>
      <c r="I190" s="59" t="s">
        <v>31030</v>
      </c>
      <c r="J190" s="59" t="s">
        <v>28531</v>
      </c>
      <c r="K190" s="59" t="s">
        <v>31031</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140.25">
      <c r="A191" s="59" t="s">
        <v>31032</v>
      </c>
      <c r="B191" s="60" t="s">
        <v>31033</v>
      </c>
      <c r="C191" s="59" t="s">
        <v>30929</v>
      </c>
      <c r="D191" s="59" t="s">
        <v>31034</v>
      </c>
      <c r="E191" s="59" t="s">
        <v>29715</v>
      </c>
      <c r="F191" s="59" t="s">
        <v>31035</v>
      </c>
      <c r="H191" s="59" t="s">
        <v>31036</v>
      </c>
      <c r="I191" s="59" t="s">
        <v>31037</v>
      </c>
      <c r="J191" s="59" t="s">
        <v>28531</v>
      </c>
      <c r="K191" s="59" t="s">
        <v>31038</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102">
      <c r="A192" s="59" t="s">
        <v>31039</v>
      </c>
      <c r="B192" s="60" t="s">
        <v>31040</v>
      </c>
      <c r="C192" s="59" t="s">
        <v>8669</v>
      </c>
      <c r="D192" s="59" t="s">
        <v>31041</v>
      </c>
      <c r="E192" s="59" t="s">
        <v>31042</v>
      </c>
      <c r="F192" s="59" t="s">
        <v>31043</v>
      </c>
      <c r="H192" s="59" t="s">
        <v>31044</v>
      </c>
      <c r="I192" s="59" t="s">
        <v>31045</v>
      </c>
      <c r="J192" s="59" t="s">
        <v>31046</v>
      </c>
      <c r="K192" s="59" t="s">
        <v>31047</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165.75">
      <c r="A193" s="59" t="s">
        <v>31048</v>
      </c>
      <c r="B193" s="60" t="s">
        <v>31049</v>
      </c>
      <c r="C193" s="59" t="s">
        <v>1374</v>
      </c>
      <c r="D193" s="59" t="s">
        <v>31050</v>
      </c>
      <c r="E193" s="59" t="s">
        <v>29715</v>
      </c>
      <c r="F193" s="59" t="s">
        <v>31051</v>
      </c>
      <c r="H193" s="59" t="s">
        <v>31052</v>
      </c>
      <c r="I193" s="59" t="s">
        <v>31053</v>
      </c>
      <c r="J193" s="59" t="s">
        <v>12173</v>
      </c>
      <c r="K193" s="59" t="s">
        <v>31054</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114.75" hidden="1">
      <c r="A194" s="59" t="s">
        <v>31055</v>
      </c>
      <c r="B194" s="60" t="s">
        <v>31056</v>
      </c>
      <c r="C194" s="59" t="s">
        <v>26641</v>
      </c>
      <c r="D194" s="59" t="s">
        <v>31057</v>
      </c>
      <c r="E194" s="59" t="s">
        <v>29715</v>
      </c>
      <c r="F194" s="59" t="s">
        <v>31058</v>
      </c>
      <c r="H194" s="59" t="s">
        <v>31059</v>
      </c>
      <c r="I194" s="59" t="s">
        <v>31060</v>
      </c>
      <c r="J194" s="59" t="s">
        <v>31061</v>
      </c>
      <c r="K194" s="59" t="s">
        <v>31062</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267.75" hidden="1">
      <c r="A195" s="59" t="s">
        <v>31063</v>
      </c>
      <c r="B195" s="60" t="s">
        <v>31064</v>
      </c>
      <c r="C195" s="59" t="s">
        <v>26632</v>
      </c>
      <c r="D195" s="59" t="s">
        <v>31065</v>
      </c>
      <c r="E195" s="59" t="s">
        <v>29715</v>
      </c>
      <c r="F195" s="59" t="s">
        <v>31066</v>
      </c>
      <c r="H195" s="59" t="s">
        <v>31067</v>
      </c>
      <c r="I195" s="59" t="s">
        <v>31068</v>
      </c>
      <c r="J195" s="59" t="s">
        <v>31069</v>
      </c>
      <c r="K195" s="59" t="s">
        <v>31070</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153">
      <c r="A196" s="59" t="s">
        <v>31071</v>
      </c>
      <c r="B196" s="60" t="s">
        <v>31072</v>
      </c>
      <c r="C196" s="59" t="s">
        <v>26598</v>
      </c>
      <c r="D196" s="59" t="s">
        <v>31073</v>
      </c>
      <c r="E196" s="59" t="s">
        <v>29715</v>
      </c>
      <c r="F196" s="59" t="s">
        <v>31074</v>
      </c>
      <c r="H196" s="59" t="s">
        <v>31075</v>
      </c>
      <c r="I196" s="59" t="s">
        <v>31076</v>
      </c>
      <c r="J196" s="59" t="s">
        <v>30071</v>
      </c>
      <c r="K196" s="59" t="s">
        <v>31077</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255">
      <c r="A197" s="59" t="s">
        <v>31078</v>
      </c>
      <c r="B197" s="60" t="s">
        <v>31079</v>
      </c>
      <c r="C197" s="59" t="s">
        <v>14826</v>
      </c>
      <c r="D197" s="59" t="s">
        <v>31080</v>
      </c>
      <c r="E197" s="59" t="s">
        <v>31081</v>
      </c>
      <c r="F197" s="59" t="s">
        <v>31082</v>
      </c>
      <c r="H197" s="59" t="s">
        <v>31083</v>
      </c>
      <c r="I197" s="59" t="s">
        <v>31084</v>
      </c>
      <c r="J197" s="59" t="s">
        <v>31085</v>
      </c>
      <c r="K197" s="59" t="s">
        <v>31086</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191.25">
      <c r="A198" s="59" t="s">
        <v>30019</v>
      </c>
      <c r="B198" s="60" t="s">
        <v>31087</v>
      </c>
      <c r="C198" s="59" t="s">
        <v>31088</v>
      </c>
      <c r="D198" s="59" t="s">
        <v>31089</v>
      </c>
      <c r="E198" s="59" t="s">
        <v>29715</v>
      </c>
      <c r="F198" s="59" t="s">
        <v>31090</v>
      </c>
      <c r="H198" s="59" t="s">
        <v>31091</v>
      </c>
      <c r="I198" s="59" t="s">
        <v>31092</v>
      </c>
      <c r="J198" s="59" t="s">
        <v>31093</v>
      </c>
      <c r="K198" s="59" t="s">
        <v>31094</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255" hidden="1">
      <c r="A199" s="59" t="s">
        <v>31095</v>
      </c>
      <c r="B199" s="60" t="s">
        <v>31096</v>
      </c>
      <c r="C199" s="59" t="s">
        <v>31097</v>
      </c>
      <c r="D199" s="59" t="s">
        <v>31098</v>
      </c>
      <c r="E199" s="59" t="s">
        <v>29715</v>
      </c>
      <c r="F199" s="59" t="s">
        <v>31099</v>
      </c>
      <c r="H199" s="59" t="s">
        <v>31100</v>
      </c>
      <c r="I199" s="59" t="s">
        <v>31101</v>
      </c>
      <c r="J199" s="59" t="s">
        <v>31102</v>
      </c>
      <c r="K199" s="59" t="s">
        <v>31103</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102">
      <c r="A200" s="59" t="s">
        <v>31104</v>
      </c>
      <c r="B200" s="60" t="s">
        <v>31105</v>
      </c>
      <c r="C200" s="59" t="s">
        <v>8578</v>
      </c>
      <c r="D200" s="59" t="s">
        <v>30626</v>
      </c>
      <c r="E200" s="59" t="s">
        <v>29715</v>
      </c>
      <c r="F200" s="59" t="s">
        <v>31106</v>
      </c>
      <c r="H200" s="59" t="s">
        <v>31107</v>
      </c>
      <c r="I200" s="59" t="s">
        <v>31108</v>
      </c>
      <c r="J200" s="59" t="s">
        <v>6457</v>
      </c>
      <c r="K200" s="59" t="s">
        <v>31109</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204">
      <c r="A201" s="59" t="s">
        <v>31110</v>
      </c>
      <c r="B201" s="60" t="s">
        <v>31111</v>
      </c>
      <c r="C201" s="59" t="s">
        <v>8578</v>
      </c>
      <c r="D201" s="59" t="s">
        <v>31112</v>
      </c>
      <c r="E201" s="59" t="s">
        <v>29715</v>
      </c>
      <c r="F201" s="59" t="s">
        <v>31113</v>
      </c>
      <c r="H201" s="59" t="s">
        <v>31114</v>
      </c>
      <c r="I201" s="59" t="s">
        <v>31115</v>
      </c>
      <c r="J201" s="59" t="s">
        <v>6479</v>
      </c>
      <c r="K201" s="59" t="s">
        <v>31116</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153">
      <c r="A202" s="59" t="s">
        <v>31117</v>
      </c>
      <c r="B202" s="60" t="s">
        <v>31118</v>
      </c>
      <c r="C202" s="59" t="s">
        <v>8578</v>
      </c>
      <c r="D202" s="59" t="s">
        <v>31119</v>
      </c>
      <c r="E202" s="59" t="s">
        <v>29715</v>
      </c>
      <c r="F202" s="59" t="s">
        <v>31120</v>
      </c>
      <c r="H202" s="59" t="s">
        <v>31121</v>
      </c>
      <c r="I202" s="59" t="s">
        <v>31122</v>
      </c>
      <c r="J202" s="59" t="s">
        <v>1965</v>
      </c>
      <c r="K202" s="59" t="s">
        <v>31123</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165.75">
      <c r="A203" s="59" t="s">
        <v>31124</v>
      </c>
      <c r="B203" s="60" t="s">
        <v>31125</v>
      </c>
      <c r="C203" s="59" t="s">
        <v>8578</v>
      </c>
      <c r="D203" s="59" t="s">
        <v>31126</v>
      </c>
      <c r="E203" s="59" t="s">
        <v>29715</v>
      </c>
      <c r="F203" s="59" t="s">
        <v>30590</v>
      </c>
      <c r="H203" s="59" t="s">
        <v>31127</v>
      </c>
      <c r="I203" s="59" t="s">
        <v>31128</v>
      </c>
      <c r="J203" s="59" t="s">
        <v>11807</v>
      </c>
      <c r="K203" s="59" t="s">
        <v>31129</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114.75">
      <c r="A204" s="59" t="s">
        <v>31130</v>
      </c>
      <c r="B204" s="60" t="s">
        <v>31131</v>
      </c>
      <c r="C204" s="59" t="s">
        <v>8578</v>
      </c>
      <c r="D204" s="59" t="s">
        <v>31132</v>
      </c>
      <c r="E204" s="59" t="s">
        <v>29715</v>
      </c>
      <c r="F204" s="59" t="s">
        <v>31133</v>
      </c>
      <c r="H204" s="59" t="s">
        <v>31134</v>
      </c>
      <c r="I204" s="59" t="s">
        <v>31135</v>
      </c>
      <c r="J204" s="59" t="s">
        <v>6253</v>
      </c>
      <c r="K204" s="59" t="s">
        <v>31136</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395.25">
      <c r="A205" s="59" t="s">
        <v>31137</v>
      </c>
      <c r="B205" s="60" t="s">
        <v>31138</v>
      </c>
      <c r="C205" s="59" t="s">
        <v>8578</v>
      </c>
      <c r="D205" s="59" t="s">
        <v>31139</v>
      </c>
      <c r="E205" s="59" t="s">
        <v>31140</v>
      </c>
      <c r="F205" s="59" t="s">
        <v>31141</v>
      </c>
      <c r="H205" s="59" t="s">
        <v>31142</v>
      </c>
      <c r="I205" s="59" t="s">
        <v>31143</v>
      </c>
      <c r="J205" s="59" t="s">
        <v>7062</v>
      </c>
      <c r="K205" s="59" t="s">
        <v>31144</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191.25" hidden="1">
      <c r="A206" s="59" t="s">
        <v>31145</v>
      </c>
      <c r="B206" s="60" t="s">
        <v>31146</v>
      </c>
      <c r="C206" s="59" t="s">
        <v>14882</v>
      </c>
      <c r="D206" s="59" t="s">
        <v>31147</v>
      </c>
      <c r="E206" s="59" t="s">
        <v>29706</v>
      </c>
      <c r="F206" s="59" t="s">
        <v>545</v>
      </c>
      <c r="H206" s="59" t="s">
        <v>31148</v>
      </c>
      <c r="I206" s="59" t="s">
        <v>31149</v>
      </c>
      <c r="J206" s="59" t="s">
        <v>29214</v>
      </c>
      <c r="K206" s="59" t="s">
        <v>31150</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216.75" hidden="1">
      <c r="A207" s="59" t="s">
        <v>31151</v>
      </c>
      <c r="B207" s="60" t="s">
        <v>31152</v>
      </c>
      <c r="C207" s="59" t="s">
        <v>14882</v>
      </c>
      <c r="D207" s="59" t="s">
        <v>31153</v>
      </c>
      <c r="E207" s="59" t="s">
        <v>30598</v>
      </c>
      <c r="F207" s="59" t="s">
        <v>545</v>
      </c>
      <c r="H207" s="59" t="s">
        <v>31154</v>
      </c>
      <c r="I207" s="59" t="s">
        <v>31155</v>
      </c>
      <c r="J207" s="59" t="s">
        <v>31156</v>
      </c>
      <c r="K207" s="59" t="s">
        <v>31157</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76.5">
      <c r="A208" s="59" t="s">
        <v>31158</v>
      </c>
      <c r="B208" s="60" t="s">
        <v>31159</v>
      </c>
      <c r="C208" s="59" t="s">
        <v>20372</v>
      </c>
      <c r="D208" s="59" t="s">
        <v>31160</v>
      </c>
      <c r="E208" s="59" t="s">
        <v>29715</v>
      </c>
      <c r="F208" s="59" t="s">
        <v>31161</v>
      </c>
      <c r="H208" s="59" t="s">
        <v>31162</v>
      </c>
      <c r="I208" s="59" t="s">
        <v>31163</v>
      </c>
      <c r="J208" s="59" t="s">
        <v>31164</v>
      </c>
      <c r="K208" s="59" t="s">
        <v>31165</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102" hidden="1">
      <c r="A209" s="59" t="s">
        <v>31166</v>
      </c>
      <c r="B209" s="60" t="s">
        <v>31167</v>
      </c>
      <c r="C209" s="59" t="s">
        <v>27533</v>
      </c>
      <c r="D209" s="59" t="s">
        <v>31168</v>
      </c>
      <c r="E209" s="59" t="s">
        <v>29715</v>
      </c>
      <c r="F209" s="59" t="s">
        <v>31169</v>
      </c>
      <c r="H209" s="59" t="s">
        <v>31170</v>
      </c>
      <c r="I209" s="59" t="s">
        <v>31171</v>
      </c>
      <c r="J209" s="59" t="s">
        <v>31172</v>
      </c>
      <c r="K209" s="59" t="s">
        <v>31173</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344.25" hidden="1">
      <c r="A210" s="59" t="s">
        <v>31174</v>
      </c>
      <c r="B210" s="60" t="s">
        <v>31175</v>
      </c>
      <c r="C210" s="59" t="s">
        <v>31176</v>
      </c>
      <c r="D210" s="59" t="s">
        <v>31177</v>
      </c>
      <c r="E210" s="59" t="s">
        <v>29715</v>
      </c>
      <c r="F210" s="59" t="s">
        <v>31178</v>
      </c>
      <c r="H210" s="59" t="s">
        <v>31179</v>
      </c>
      <c r="I210" s="59" t="s">
        <v>31180</v>
      </c>
      <c r="J210" s="59" t="s">
        <v>31181</v>
      </c>
      <c r="K210" s="59" t="s">
        <v>31182</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51" hidden="1">
      <c r="A211" s="59" t="s">
        <v>31183</v>
      </c>
      <c r="B211" s="60" t="s">
        <v>31184</v>
      </c>
      <c r="C211" s="59" t="s">
        <v>26641</v>
      </c>
      <c r="D211" s="59" t="s">
        <v>31185</v>
      </c>
      <c r="E211" s="59" t="s">
        <v>29715</v>
      </c>
      <c r="F211" s="59" t="s">
        <v>31186</v>
      </c>
      <c r="H211" s="59" t="s">
        <v>31187</v>
      </c>
      <c r="I211" s="59" t="s">
        <v>31188</v>
      </c>
      <c r="J211" s="59" t="s">
        <v>31189</v>
      </c>
      <c r="K211" s="59" t="s">
        <v>31190</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204" hidden="1">
      <c r="A212" s="59" t="s">
        <v>31191</v>
      </c>
      <c r="B212" s="60" t="s">
        <v>31192</v>
      </c>
      <c r="C212" s="59" t="s">
        <v>31193</v>
      </c>
      <c r="D212" s="59" t="s">
        <v>31194</v>
      </c>
      <c r="E212" s="59" t="s">
        <v>29715</v>
      </c>
      <c r="F212" s="59" t="s">
        <v>31195</v>
      </c>
      <c r="H212" s="59" t="s">
        <v>31196</v>
      </c>
      <c r="I212" s="59" t="s">
        <v>31197</v>
      </c>
      <c r="J212" s="59" t="s">
        <v>31198</v>
      </c>
      <c r="K212" s="59" t="s">
        <v>31199</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409.5" hidden="1">
      <c r="A213" s="59" t="s">
        <v>31200</v>
      </c>
      <c r="B213" s="60" t="s">
        <v>31201</v>
      </c>
      <c r="C213" s="59" t="s">
        <v>26532</v>
      </c>
      <c r="D213" s="59" t="s">
        <v>31202</v>
      </c>
      <c r="E213" s="59" t="s">
        <v>29715</v>
      </c>
      <c r="F213" s="59" t="s">
        <v>31203</v>
      </c>
      <c r="H213" s="59" t="s">
        <v>31204</v>
      </c>
      <c r="I213" s="59" t="s">
        <v>31205</v>
      </c>
      <c r="J213" s="59" t="s">
        <v>31206</v>
      </c>
      <c r="K213" s="59" t="s">
        <v>31207</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229.5" hidden="1">
      <c r="A214" s="59" t="s">
        <v>31208</v>
      </c>
      <c r="B214" s="60" t="s">
        <v>31209</v>
      </c>
      <c r="C214" s="59" t="s">
        <v>26557</v>
      </c>
      <c r="D214" s="59" t="s">
        <v>31210</v>
      </c>
      <c r="E214" s="59" t="s">
        <v>29715</v>
      </c>
      <c r="F214" s="59" t="s">
        <v>31211</v>
      </c>
      <c r="H214" s="59" t="s">
        <v>31212</v>
      </c>
      <c r="I214" s="59" t="s">
        <v>31213</v>
      </c>
      <c r="J214" s="59" t="s">
        <v>21057</v>
      </c>
      <c r="K214" s="59" t="s">
        <v>31214</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89.25" hidden="1">
      <c r="A215" s="59" t="s">
        <v>31215</v>
      </c>
      <c r="B215" s="60" t="s">
        <v>31216</v>
      </c>
      <c r="C215" s="59" t="s">
        <v>26782</v>
      </c>
      <c r="D215" s="59" t="s">
        <v>31217</v>
      </c>
      <c r="E215" s="59" t="s">
        <v>29715</v>
      </c>
      <c r="F215" s="59" t="s">
        <v>31218</v>
      </c>
      <c r="H215" s="59" t="s">
        <v>31218</v>
      </c>
      <c r="I215" s="59" t="s">
        <v>31219</v>
      </c>
      <c r="J215" s="59" t="s">
        <v>31220</v>
      </c>
      <c r="K215" s="59" t="s">
        <v>31221</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140.25" hidden="1">
      <c r="A216" s="59" t="s">
        <v>31222</v>
      </c>
      <c r="B216" s="60" t="s">
        <v>31223</v>
      </c>
      <c r="C216" s="59" t="s">
        <v>26782</v>
      </c>
      <c r="D216" s="59" t="s">
        <v>31224</v>
      </c>
      <c r="E216" s="59" t="s">
        <v>29715</v>
      </c>
      <c r="F216" s="59" t="s">
        <v>31225</v>
      </c>
      <c r="H216" s="59" t="s">
        <v>31226</v>
      </c>
      <c r="I216" s="59" t="s">
        <v>31227</v>
      </c>
      <c r="J216" s="59" t="s">
        <v>26769</v>
      </c>
      <c r="K216" s="59" t="s">
        <v>31228</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229.5" hidden="1">
      <c r="A217" s="59" t="s">
        <v>31229</v>
      </c>
      <c r="B217" s="60" t="s">
        <v>31230</v>
      </c>
      <c r="C217" s="59" t="s">
        <v>26773</v>
      </c>
      <c r="D217" s="59" t="s">
        <v>31231</v>
      </c>
      <c r="E217" s="59" t="s">
        <v>29715</v>
      </c>
      <c r="F217" s="59" t="s">
        <v>31232</v>
      </c>
      <c r="H217" s="59" t="s">
        <v>31233</v>
      </c>
      <c r="I217" s="59" t="s">
        <v>31234</v>
      </c>
      <c r="J217" s="59" t="s">
        <v>31235</v>
      </c>
      <c r="K217" s="59" t="s">
        <v>31236</v>
      </c>
      <c r="L217" s="59" t="s">
        <v>545</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102" hidden="1">
      <c r="A218" s="59" t="s">
        <v>31237</v>
      </c>
      <c r="B218" s="60" t="s">
        <v>31238</v>
      </c>
      <c r="C218" s="59" t="s">
        <v>26773</v>
      </c>
      <c r="D218" s="59" t="s">
        <v>31239</v>
      </c>
      <c r="E218" s="59" t="s">
        <v>29715</v>
      </c>
      <c r="F218" s="59" t="s">
        <v>31240</v>
      </c>
      <c r="H218" s="59" t="s">
        <v>31241</v>
      </c>
      <c r="I218" s="59" t="s">
        <v>31242</v>
      </c>
      <c r="J218" s="59" t="s">
        <v>31243</v>
      </c>
      <c r="K218" s="59" t="s">
        <v>31244</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127.5" hidden="1">
      <c r="A219" s="59" t="s">
        <v>31245</v>
      </c>
      <c r="B219" s="60" t="s">
        <v>31246</v>
      </c>
      <c r="C219" s="59" t="s">
        <v>26730</v>
      </c>
      <c r="D219" s="59" t="s">
        <v>31247</v>
      </c>
      <c r="E219" s="59" t="s">
        <v>29715</v>
      </c>
      <c r="F219" s="59" t="s">
        <v>31248</v>
      </c>
      <c r="H219" s="59" t="s">
        <v>31249</v>
      </c>
      <c r="I219" s="59" t="s">
        <v>31250</v>
      </c>
      <c r="J219" s="59" t="s">
        <v>31251</v>
      </c>
      <c r="K219" s="59" t="s">
        <v>31252</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153" hidden="1">
      <c r="A220" s="59" t="s">
        <v>31253</v>
      </c>
      <c r="B220" s="60" t="s">
        <v>31254</v>
      </c>
      <c r="C220" s="59" t="s">
        <v>26782</v>
      </c>
      <c r="D220" s="59" t="s">
        <v>31255</v>
      </c>
      <c r="E220" s="59" t="s">
        <v>29715</v>
      </c>
      <c r="F220" s="59" t="s">
        <v>31256</v>
      </c>
      <c r="H220" s="59" t="s">
        <v>31257</v>
      </c>
      <c r="I220" s="59" t="s">
        <v>31258</v>
      </c>
      <c r="J220" s="59" t="s">
        <v>26787</v>
      </c>
      <c r="K220" s="59" t="s">
        <v>31259</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216.75" hidden="1">
      <c r="A221" s="59" t="s">
        <v>31260</v>
      </c>
      <c r="B221" s="60" t="s">
        <v>31261</v>
      </c>
      <c r="C221" s="59" t="s">
        <v>27277</v>
      </c>
      <c r="D221" s="59" t="s">
        <v>31262</v>
      </c>
      <c r="E221" s="59" t="s">
        <v>29715</v>
      </c>
      <c r="F221" s="59" t="s">
        <v>31263</v>
      </c>
      <c r="H221" s="59" t="s">
        <v>31264</v>
      </c>
      <c r="I221" s="59" t="s">
        <v>31265</v>
      </c>
      <c r="J221" s="59" t="s">
        <v>31266</v>
      </c>
      <c r="K221" s="59" t="s">
        <v>31267</v>
      </c>
      <c r="L221" s="59" t="s">
        <v>545</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89.25" hidden="1">
      <c r="A222" s="59" t="s">
        <v>31268</v>
      </c>
      <c r="B222" s="60" t="s">
        <v>31269</v>
      </c>
      <c r="C222" s="59" t="s">
        <v>26739</v>
      </c>
      <c r="D222" s="59" t="s">
        <v>31270</v>
      </c>
      <c r="E222" s="59" t="s">
        <v>29715</v>
      </c>
      <c r="F222" s="59" t="s">
        <v>31271</v>
      </c>
      <c r="H222" s="59" t="s">
        <v>31272</v>
      </c>
      <c r="I222" s="59" t="s">
        <v>31273</v>
      </c>
      <c r="J222" s="59" t="s">
        <v>31274</v>
      </c>
      <c r="K222" s="59" t="s">
        <v>31275</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102" hidden="1">
      <c r="A223" s="59" t="s">
        <v>31276</v>
      </c>
      <c r="B223" s="60" t="s">
        <v>31277</v>
      </c>
      <c r="C223" s="59" t="s">
        <v>26901</v>
      </c>
      <c r="D223" s="59" t="s">
        <v>31278</v>
      </c>
      <c r="E223" s="59" t="s">
        <v>29715</v>
      </c>
      <c r="F223" s="59" t="s">
        <v>31279</v>
      </c>
      <c r="H223" s="59" t="s">
        <v>31280</v>
      </c>
      <c r="I223" s="59" t="s">
        <v>31281</v>
      </c>
      <c r="J223" s="59" t="s">
        <v>31282</v>
      </c>
      <c r="K223" s="59" t="s">
        <v>31283</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165.75" hidden="1">
      <c r="A224" s="59" t="s">
        <v>31284</v>
      </c>
      <c r="B224" s="60" t="s">
        <v>31285</v>
      </c>
      <c r="C224" s="59" t="s">
        <v>31097</v>
      </c>
      <c r="D224" s="59" t="s">
        <v>31286</v>
      </c>
      <c r="E224" s="59" t="s">
        <v>29715</v>
      </c>
      <c r="F224" s="59" t="s">
        <v>31287</v>
      </c>
      <c r="H224" s="59" t="s">
        <v>31288</v>
      </c>
      <c r="I224" s="59" t="s">
        <v>31289</v>
      </c>
      <c r="J224" s="59" t="s">
        <v>31290</v>
      </c>
      <c r="K224" s="59" t="s">
        <v>31291</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395.25" hidden="1">
      <c r="A225" s="59" t="s">
        <v>31292</v>
      </c>
      <c r="B225" s="60" t="s">
        <v>31293</v>
      </c>
      <c r="C225" s="59" t="s">
        <v>31294</v>
      </c>
      <c r="D225" s="59" t="s">
        <v>31295</v>
      </c>
      <c r="E225" s="59" t="s">
        <v>29715</v>
      </c>
      <c r="F225" s="59" t="s">
        <v>31296</v>
      </c>
      <c r="H225" s="59" t="s">
        <v>31297</v>
      </c>
      <c r="I225" s="59" t="s">
        <v>31298</v>
      </c>
      <c r="J225" s="59" t="s">
        <v>27040</v>
      </c>
      <c r="K225" s="59" t="s">
        <v>31299</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89.25" hidden="1">
      <c r="A226" s="59" t="s">
        <v>31300</v>
      </c>
      <c r="B226" s="60" t="s">
        <v>31301</v>
      </c>
      <c r="C226" s="59" t="s">
        <v>31302</v>
      </c>
      <c r="D226" s="59" t="s">
        <v>31303</v>
      </c>
      <c r="E226" s="59" t="s">
        <v>29715</v>
      </c>
      <c r="F226" s="59" t="s">
        <v>31304</v>
      </c>
      <c r="H226" s="59" t="s">
        <v>545</v>
      </c>
      <c r="I226" s="59" t="s">
        <v>31305</v>
      </c>
      <c r="J226" s="59" t="s">
        <v>31306</v>
      </c>
      <c r="K226" s="59" t="s">
        <v>31307</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204" hidden="1">
      <c r="A227" s="59" t="s">
        <v>31308</v>
      </c>
      <c r="B227" s="60" t="s">
        <v>31309</v>
      </c>
      <c r="C227" s="59" t="s">
        <v>26532</v>
      </c>
      <c r="D227" s="59" t="s">
        <v>31310</v>
      </c>
      <c r="E227" s="59" t="s">
        <v>29715</v>
      </c>
      <c r="F227" s="59" t="s">
        <v>31311</v>
      </c>
      <c r="H227" s="59" t="s">
        <v>31312</v>
      </c>
      <c r="I227" s="59" t="s">
        <v>31313</v>
      </c>
      <c r="J227" s="59" t="s">
        <v>31314</v>
      </c>
      <c r="K227" s="59" t="s">
        <v>31315</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51" hidden="1">
      <c r="A228" s="59" t="s">
        <v>31316</v>
      </c>
      <c r="B228" s="60" t="s">
        <v>31317</v>
      </c>
      <c r="C228" s="59" t="s">
        <v>6033</v>
      </c>
      <c r="D228" s="59" t="s">
        <v>31318</v>
      </c>
      <c r="E228" s="59" t="s">
        <v>29715</v>
      </c>
      <c r="F228" s="59" t="s">
        <v>31319</v>
      </c>
      <c r="H228" s="59" t="s">
        <v>545</v>
      </c>
      <c r="I228" s="59" t="s">
        <v>31320</v>
      </c>
      <c r="J228" s="59" t="s">
        <v>31321</v>
      </c>
      <c r="K228" s="59" t="s">
        <v>31322</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89.25" hidden="1">
      <c r="A229" s="59" t="s">
        <v>31323</v>
      </c>
      <c r="B229" s="60" t="s">
        <v>31324</v>
      </c>
      <c r="C229" s="59" t="s">
        <v>4025</v>
      </c>
      <c r="D229" s="59" t="s">
        <v>31325</v>
      </c>
      <c r="E229" s="59" t="s">
        <v>29715</v>
      </c>
      <c r="F229" s="59" t="s">
        <v>31326</v>
      </c>
      <c r="H229" s="59" t="s">
        <v>31327</v>
      </c>
      <c r="I229" s="59" t="s">
        <v>31328</v>
      </c>
      <c r="J229" s="59" t="s">
        <v>31329</v>
      </c>
      <c r="K229" s="59" t="s">
        <v>31330</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229.5" hidden="1">
      <c r="A230" s="59" t="s">
        <v>31331</v>
      </c>
      <c r="B230" s="60" t="s">
        <v>31332</v>
      </c>
      <c r="C230" s="59" t="s">
        <v>26805</v>
      </c>
      <c r="D230" s="59" t="s">
        <v>31333</v>
      </c>
      <c r="E230" s="59" t="s">
        <v>29715</v>
      </c>
      <c r="F230" s="59" t="s">
        <v>31334</v>
      </c>
      <c r="H230" s="59" t="s">
        <v>31335</v>
      </c>
      <c r="I230" s="59" t="s">
        <v>31336</v>
      </c>
      <c r="J230" s="59" t="s">
        <v>31337</v>
      </c>
      <c r="K230" s="59" t="s">
        <v>31338</v>
      </c>
      <c r="L230" s="59" t="s">
        <v>545</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76.5" hidden="1">
      <c r="A231" s="59" t="s">
        <v>31339</v>
      </c>
      <c r="B231" s="60" t="s">
        <v>31340</v>
      </c>
      <c r="C231" s="59" t="s">
        <v>26934</v>
      </c>
      <c r="D231" s="59" t="s">
        <v>31341</v>
      </c>
      <c r="E231" s="59" t="s">
        <v>29715</v>
      </c>
      <c r="F231" s="59" t="s">
        <v>31342</v>
      </c>
      <c r="H231" s="59" t="s">
        <v>31343</v>
      </c>
      <c r="I231" s="59" t="s">
        <v>31344</v>
      </c>
      <c r="J231" s="59" t="s">
        <v>31345</v>
      </c>
      <c r="K231" s="59" t="s">
        <v>31346</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38.25" hidden="1">
      <c r="A232" s="59" t="s">
        <v>31347</v>
      </c>
      <c r="B232" s="60" t="s">
        <v>31348</v>
      </c>
      <c r="C232" s="59" t="s">
        <v>26839</v>
      </c>
      <c r="D232" s="59" t="s">
        <v>31349</v>
      </c>
      <c r="E232" s="59" t="s">
        <v>29715</v>
      </c>
      <c r="F232" s="59" t="s">
        <v>31350</v>
      </c>
      <c r="H232" s="59" t="s">
        <v>545</v>
      </c>
      <c r="I232" s="59" t="s">
        <v>31351</v>
      </c>
      <c r="J232" s="59" t="s">
        <v>31352</v>
      </c>
      <c r="K232" s="59" t="s">
        <v>31353</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51" hidden="1">
      <c r="A233" s="59" t="s">
        <v>31354</v>
      </c>
      <c r="B233" s="60" t="s">
        <v>31355</v>
      </c>
      <c r="C233" s="59" t="s">
        <v>31356</v>
      </c>
      <c r="D233" s="59" t="s">
        <v>31357</v>
      </c>
      <c r="E233" s="59" t="s">
        <v>29715</v>
      </c>
      <c r="F233" s="59" t="s">
        <v>31358</v>
      </c>
      <c r="H233" s="59" t="s">
        <v>31359</v>
      </c>
      <c r="I233" s="59" t="s">
        <v>31360</v>
      </c>
      <c r="J233" s="59" t="s">
        <v>31361</v>
      </c>
      <c r="K233" s="59" t="s">
        <v>31362</v>
      </c>
      <c r="L233" s="59" t="s">
        <v>545</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306" hidden="1">
      <c r="A234" s="59" t="s">
        <v>31363</v>
      </c>
      <c r="B234" s="60" t="s">
        <v>31364</v>
      </c>
      <c r="C234" s="59" t="s">
        <v>26839</v>
      </c>
      <c r="D234" s="59" t="s">
        <v>31365</v>
      </c>
      <c r="E234" s="59" t="s">
        <v>29715</v>
      </c>
      <c r="F234" s="59" t="s">
        <v>31366</v>
      </c>
      <c r="H234" s="59" t="s">
        <v>31367</v>
      </c>
      <c r="I234" s="59" t="s">
        <v>31368</v>
      </c>
      <c r="J234" s="59" t="s">
        <v>31369</v>
      </c>
      <c r="K234" s="59" t="s">
        <v>31370</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127.5" hidden="1">
      <c r="A235" s="59" t="s">
        <v>31371</v>
      </c>
      <c r="B235" s="60" t="s">
        <v>31372</v>
      </c>
      <c r="C235" s="59" t="s">
        <v>27044</v>
      </c>
      <c r="D235" s="59" t="s">
        <v>31373</v>
      </c>
      <c r="E235" s="59" t="s">
        <v>29715</v>
      </c>
      <c r="F235" s="59" t="s">
        <v>31374</v>
      </c>
      <c r="H235" s="59" t="s">
        <v>31375</v>
      </c>
      <c r="I235" s="59" t="s">
        <v>31376</v>
      </c>
      <c r="J235" s="59" t="s">
        <v>31377</v>
      </c>
      <c r="K235" s="59" t="s">
        <v>31378</v>
      </c>
      <c r="L235" s="59" t="s">
        <v>545</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306">
      <c r="A236" s="59" t="s">
        <v>31379</v>
      </c>
      <c r="B236" s="60" t="s">
        <v>31380</v>
      </c>
      <c r="C236" s="59" t="s">
        <v>29233</v>
      </c>
      <c r="D236" s="59" t="s">
        <v>31381</v>
      </c>
      <c r="E236" s="59" t="s">
        <v>29715</v>
      </c>
      <c r="F236" s="59" t="s">
        <v>545</v>
      </c>
      <c r="H236" s="59" t="s">
        <v>31382</v>
      </c>
      <c r="I236" s="59" t="s">
        <v>31383</v>
      </c>
      <c r="J236" s="59" t="s">
        <v>26366</v>
      </c>
      <c r="K236" s="59" t="s">
        <v>31384</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204" hidden="1">
      <c r="A237" s="59" t="s">
        <v>31385</v>
      </c>
      <c r="B237" s="60" t="s">
        <v>31386</v>
      </c>
      <c r="C237" s="59" t="s">
        <v>31387</v>
      </c>
      <c r="D237" s="59" t="s">
        <v>31388</v>
      </c>
      <c r="E237" s="59" t="s">
        <v>29715</v>
      </c>
      <c r="F237" s="59" t="s">
        <v>31389</v>
      </c>
      <c r="H237" s="59" t="s">
        <v>31390</v>
      </c>
      <c r="I237" s="59" t="s">
        <v>31391</v>
      </c>
      <c r="J237" s="59" t="s">
        <v>31306</v>
      </c>
      <c r="K237" s="59" t="s">
        <v>31392</v>
      </c>
      <c r="L237" s="59" t="s">
        <v>545</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382.5" hidden="1">
      <c r="A238" s="59" t="s">
        <v>31393</v>
      </c>
      <c r="B238" s="60" t="s">
        <v>31394</v>
      </c>
      <c r="C238" s="59" t="s">
        <v>31302</v>
      </c>
      <c r="D238" s="59" t="s">
        <v>31395</v>
      </c>
      <c r="E238" s="59" t="s">
        <v>29715</v>
      </c>
      <c r="F238" s="59" t="s">
        <v>31396</v>
      </c>
      <c r="H238" s="59" t="s">
        <v>31397</v>
      </c>
      <c r="I238" s="59" t="s">
        <v>31398</v>
      </c>
      <c r="J238" s="59" t="s">
        <v>27040</v>
      </c>
      <c r="K238" s="59" t="s">
        <v>31399</v>
      </c>
      <c r="L238" s="59" t="s">
        <v>545</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267.75" hidden="1">
      <c r="A239" s="59" t="s">
        <v>31400</v>
      </c>
      <c r="B239" s="60" t="s">
        <v>31401</v>
      </c>
      <c r="C239" s="59" t="s">
        <v>27027</v>
      </c>
      <c r="D239" s="59" t="s">
        <v>31402</v>
      </c>
      <c r="E239" s="59" t="s">
        <v>29715</v>
      </c>
      <c r="F239" s="59" t="s">
        <v>31403</v>
      </c>
      <c r="H239" s="59" t="s">
        <v>31404</v>
      </c>
      <c r="I239" s="59" t="s">
        <v>31405</v>
      </c>
      <c r="J239" s="59" t="s">
        <v>27040</v>
      </c>
      <c r="K239" s="59" t="s">
        <v>31406</v>
      </c>
      <c r="L239" s="59" t="s">
        <v>545</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89.25" hidden="1">
      <c r="A240" s="59" t="s">
        <v>31407</v>
      </c>
      <c r="B240" s="60" t="s">
        <v>31408</v>
      </c>
      <c r="C240" s="59" t="s">
        <v>31294</v>
      </c>
      <c r="D240" s="59" t="s">
        <v>31409</v>
      </c>
      <c r="E240" s="59" t="s">
        <v>29715</v>
      </c>
      <c r="F240" s="59" t="s">
        <v>31410</v>
      </c>
      <c r="H240" s="59" t="s">
        <v>31411</v>
      </c>
      <c r="I240" s="59" t="s">
        <v>31412</v>
      </c>
      <c r="J240" s="59" t="s">
        <v>31413</v>
      </c>
      <c r="K240" s="59" t="s">
        <v>31414</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89.25" hidden="1">
      <c r="A241" s="59" t="s">
        <v>31415</v>
      </c>
      <c r="B241" s="60" t="s">
        <v>31416</v>
      </c>
      <c r="C241" s="59" t="s">
        <v>27027</v>
      </c>
      <c r="D241" s="59" t="s">
        <v>31417</v>
      </c>
      <c r="E241" s="59" t="s">
        <v>29715</v>
      </c>
      <c r="F241" s="59" t="s">
        <v>31418</v>
      </c>
      <c r="H241" s="59" t="s">
        <v>545</v>
      </c>
      <c r="I241" s="59" t="s">
        <v>31419</v>
      </c>
      <c r="J241" s="59" t="s">
        <v>31420</v>
      </c>
      <c r="K241" s="59" t="s">
        <v>31421</v>
      </c>
      <c r="L241" s="59" t="s">
        <v>545</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178.5" hidden="1">
      <c r="A242" s="59" t="s">
        <v>31422</v>
      </c>
      <c r="B242" s="60" t="s">
        <v>31423</v>
      </c>
      <c r="C242" s="59" t="s">
        <v>31424</v>
      </c>
      <c r="D242" s="59" t="s">
        <v>31425</v>
      </c>
      <c r="E242" s="59" t="s">
        <v>31426</v>
      </c>
      <c r="F242" s="59" t="s">
        <v>31427</v>
      </c>
      <c r="H242" s="59" t="s">
        <v>31428</v>
      </c>
      <c r="I242" s="59" t="s">
        <v>31429</v>
      </c>
      <c r="J242" s="59" t="s">
        <v>27040</v>
      </c>
      <c r="K242" s="59" t="s">
        <v>31430</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38.25" hidden="1">
      <c r="A243" s="59" t="s">
        <v>31431</v>
      </c>
      <c r="B243" s="60" t="s">
        <v>31432</v>
      </c>
      <c r="C243" s="59" t="s">
        <v>27052</v>
      </c>
      <c r="D243" s="59" t="s">
        <v>31433</v>
      </c>
      <c r="E243" s="59" t="s">
        <v>29715</v>
      </c>
      <c r="F243" s="59" t="s">
        <v>31434</v>
      </c>
      <c r="H243" s="59" t="s">
        <v>545</v>
      </c>
      <c r="I243" s="59" t="s">
        <v>31435</v>
      </c>
      <c r="J243" s="59" t="s">
        <v>31436</v>
      </c>
      <c r="K243" s="59" t="s">
        <v>31437</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216.75" hidden="1">
      <c r="A244" s="59" t="s">
        <v>31438</v>
      </c>
      <c r="B244" s="60" t="s">
        <v>31439</v>
      </c>
      <c r="C244" s="59" t="s">
        <v>27176</v>
      </c>
      <c r="D244" s="59" t="s">
        <v>31440</v>
      </c>
      <c r="E244" s="59" t="s">
        <v>29715</v>
      </c>
      <c r="F244" s="59" t="s">
        <v>31441</v>
      </c>
      <c r="H244" s="59" t="s">
        <v>31442</v>
      </c>
      <c r="I244" s="59" t="s">
        <v>31443</v>
      </c>
      <c r="J244" s="59" t="s">
        <v>31444</v>
      </c>
      <c r="K244" s="59" t="s">
        <v>31445</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89.25" hidden="1">
      <c r="A245" s="59" t="s">
        <v>31446</v>
      </c>
      <c r="B245" s="60" t="s">
        <v>31447</v>
      </c>
      <c r="C245" s="59" t="s">
        <v>31302</v>
      </c>
      <c r="D245" s="59" t="s">
        <v>31448</v>
      </c>
      <c r="E245" s="59" t="s">
        <v>29715</v>
      </c>
      <c r="F245" s="59" t="s">
        <v>31449</v>
      </c>
      <c r="H245" s="59" t="s">
        <v>31450</v>
      </c>
      <c r="I245" s="59" t="s">
        <v>31451</v>
      </c>
      <c r="J245" s="59" t="s">
        <v>31452</v>
      </c>
      <c r="K245" s="59" t="s">
        <v>31453</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102">
      <c r="A246" s="59" t="s">
        <v>31454</v>
      </c>
      <c r="B246" s="60" t="s">
        <v>31455</v>
      </c>
      <c r="C246" s="59" t="s">
        <v>28799</v>
      </c>
      <c r="D246" s="59" t="s">
        <v>31456</v>
      </c>
      <c r="E246" s="59" t="s">
        <v>29885</v>
      </c>
      <c r="F246" s="59" t="s">
        <v>31457</v>
      </c>
      <c r="H246" s="59" t="s">
        <v>31458</v>
      </c>
      <c r="I246" s="59" t="s">
        <v>31459</v>
      </c>
      <c r="J246" s="59" t="s">
        <v>31460</v>
      </c>
      <c r="K246" s="59" t="s">
        <v>31461</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76.5" hidden="1">
      <c r="A247" s="59" t="s">
        <v>31462</v>
      </c>
      <c r="B247" s="60" t="s">
        <v>31463</v>
      </c>
      <c r="C247" s="59" t="s">
        <v>31464</v>
      </c>
      <c r="D247" s="59" t="s">
        <v>31465</v>
      </c>
      <c r="E247" s="59" t="s">
        <v>29885</v>
      </c>
      <c r="F247" s="59" t="s">
        <v>31466</v>
      </c>
      <c r="H247" s="59" t="s">
        <v>31467</v>
      </c>
      <c r="I247" s="59" t="s">
        <v>31468</v>
      </c>
      <c r="J247" s="59" t="s">
        <v>31469</v>
      </c>
      <c r="K247" s="59" t="s">
        <v>31470</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242.25">
      <c r="A248" s="59" t="s">
        <v>31471</v>
      </c>
      <c r="B248" s="60" t="s">
        <v>31472</v>
      </c>
      <c r="C248" s="59" t="s">
        <v>31473</v>
      </c>
      <c r="D248" s="59" t="s">
        <v>31474</v>
      </c>
      <c r="E248" s="59" t="s">
        <v>29715</v>
      </c>
      <c r="F248" s="59" t="s">
        <v>545</v>
      </c>
      <c r="H248" s="59" t="s">
        <v>31475</v>
      </c>
      <c r="I248" s="59" t="s">
        <v>31476</v>
      </c>
      <c r="J248" s="59" t="s">
        <v>31477</v>
      </c>
      <c r="K248" s="59" t="s">
        <v>31478</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229.5" hidden="1">
      <c r="A249" s="59" t="s">
        <v>31479</v>
      </c>
      <c r="B249" s="60" t="s">
        <v>31480</v>
      </c>
      <c r="C249" s="59" t="s">
        <v>31481</v>
      </c>
      <c r="D249" s="59" t="s">
        <v>31482</v>
      </c>
      <c r="E249" s="59" t="s">
        <v>29715</v>
      </c>
      <c r="F249" s="59" t="s">
        <v>31483</v>
      </c>
      <c r="H249" s="59" t="s">
        <v>31484</v>
      </c>
      <c r="I249" s="59" t="s">
        <v>31485</v>
      </c>
      <c r="J249" s="59" t="s">
        <v>6111</v>
      </c>
      <c r="K249" s="59" t="s">
        <v>31486</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344.25" hidden="1">
      <c r="A250" s="59" t="s">
        <v>31487</v>
      </c>
      <c r="B250" s="60" t="s">
        <v>31488</v>
      </c>
      <c r="C250" s="59" t="s">
        <v>27052</v>
      </c>
      <c r="D250" s="59" t="s">
        <v>31489</v>
      </c>
      <c r="E250" s="59" t="s">
        <v>29715</v>
      </c>
      <c r="F250" s="59" t="s">
        <v>31490</v>
      </c>
      <c r="H250" s="59" t="s">
        <v>31491</v>
      </c>
      <c r="I250" s="59" t="s">
        <v>31492</v>
      </c>
      <c r="J250" s="59" t="s">
        <v>6111</v>
      </c>
      <c r="K250" s="59" t="s">
        <v>31493</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140.25" hidden="1">
      <c r="A251" s="59" t="s">
        <v>31494</v>
      </c>
      <c r="B251" s="60" t="s">
        <v>31495</v>
      </c>
      <c r="C251" s="59" t="s">
        <v>27052</v>
      </c>
      <c r="D251" s="59" t="s">
        <v>31496</v>
      </c>
      <c r="E251" s="59" t="s">
        <v>29715</v>
      </c>
      <c r="F251" s="59" t="s">
        <v>31497</v>
      </c>
      <c r="H251" s="59" t="s">
        <v>31498</v>
      </c>
      <c r="I251" s="59" t="s">
        <v>31499</v>
      </c>
      <c r="J251" s="59" t="s">
        <v>31500</v>
      </c>
      <c r="K251" s="59" t="s">
        <v>31501</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242.25" hidden="1">
      <c r="A252" s="59" t="s">
        <v>31502</v>
      </c>
      <c r="B252" s="60" t="s">
        <v>31503</v>
      </c>
      <c r="C252" s="59" t="s">
        <v>31294</v>
      </c>
      <c r="D252" s="59" t="s">
        <v>31504</v>
      </c>
      <c r="E252" s="59" t="s">
        <v>29715</v>
      </c>
      <c r="F252" s="59" t="s">
        <v>31505</v>
      </c>
      <c r="H252" s="59" t="s">
        <v>31506</v>
      </c>
      <c r="I252" s="59" t="s">
        <v>31507</v>
      </c>
      <c r="J252" s="59" t="s">
        <v>31508</v>
      </c>
      <c r="K252" s="59" t="s">
        <v>31509</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51" hidden="1">
      <c r="A253" s="59" t="s">
        <v>31510</v>
      </c>
      <c r="B253" s="60" t="s">
        <v>31511</v>
      </c>
      <c r="C253" s="59" t="s">
        <v>31481</v>
      </c>
      <c r="D253" s="59" t="s">
        <v>31512</v>
      </c>
      <c r="E253" s="59" t="s">
        <v>29715</v>
      </c>
      <c r="F253" s="59" t="s">
        <v>31513</v>
      </c>
      <c r="H253" s="59" t="s">
        <v>31513</v>
      </c>
      <c r="I253" s="59" t="s">
        <v>31514</v>
      </c>
      <c r="J253" s="59" t="s">
        <v>31508</v>
      </c>
      <c r="K253" s="59" t="s">
        <v>31515</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191.25" hidden="1">
      <c r="A254" s="59" t="s">
        <v>31516</v>
      </c>
      <c r="B254" s="60" t="s">
        <v>31517</v>
      </c>
      <c r="C254" s="59" t="s">
        <v>31294</v>
      </c>
      <c r="D254" s="59" t="s">
        <v>31518</v>
      </c>
      <c r="E254" s="59" t="s">
        <v>29715</v>
      </c>
      <c r="F254" s="59" t="s">
        <v>31519</v>
      </c>
      <c r="H254" s="59" t="s">
        <v>31520</v>
      </c>
      <c r="I254" s="59" t="s">
        <v>31521</v>
      </c>
      <c r="J254" s="59" t="s">
        <v>31508</v>
      </c>
      <c r="K254" s="59" t="s">
        <v>31522</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51" hidden="1">
      <c r="A255" s="59" t="s">
        <v>31523</v>
      </c>
      <c r="B255" s="60" t="s">
        <v>31524</v>
      </c>
      <c r="C255" s="59" t="s">
        <v>31302</v>
      </c>
      <c r="D255" s="59" t="s">
        <v>31525</v>
      </c>
      <c r="E255" s="59" t="s">
        <v>29715</v>
      </c>
      <c r="F255" s="59" t="s">
        <v>31526</v>
      </c>
      <c r="H255" s="59" t="s">
        <v>545</v>
      </c>
      <c r="I255" s="59" t="s">
        <v>31527</v>
      </c>
      <c r="J255" s="59" t="s">
        <v>31528</v>
      </c>
      <c r="K255" s="59" t="s">
        <v>31529</v>
      </c>
      <c r="L255" s="59" t="s">
        <v>545</v>
      </c>
      <c r="M255" s="59" t="s">
        <v>545</v>
      </c>
      <c r="N255" s="59" t="s">
        <v>545</v>
      </c>
      <c r="O255" s="59" t="s">
        <v>545</v>
      </c>
      <c r="P255" s="59" t="s">
        <v>545</v>
      </c>
      <c r="Q255" s="59" t="s">
        <v>545</v>
      </c>
      <c r="R255" s="59" t="s">
        <v>545</v>
      </c>
      <c r="S255" s="59" t="s">
        <v>545</v>
      </c>
      <c r="T255" s="59" t="s">
        <v>545</v>
      </c>
      <c r="U255" s="59" t="s">
        <v>545</v>
      </c>
      <c r="V255" s="59" t="s">
        <v>545</v>
      </c>
      <c r="W255" s="59" t="s">
        <v>545</v>
      </c>
      <c r="X255" s="59" t="s">
        <v>545</v>
      </c>
      <c r="Y255" s="59" t="s">
        <v>545</v>
      </c>
    </row>
  </sheetData>
  <autoFilter ref="A5:Y255" xr:uid="{88C25E2E-AF99-490F-8698-AA3BBB26907C}">
    <filterColumn colId="2">
      <filters>
        <filter val="2020-01-20_x000a_"/>
        <filter val="2020-10-09_x000a_"/>
        <filter val="2020-11-16_x000a_"/>
        <filter val="2020-12-01_x000a_"/>
        <filter val="2021-01-28_x000a_"/>
        <filter val="2021-03-11_x000a_"/>
        <filter val="2021-03-15_x000a_"/>
        <filter val="2021-03-18_x000a_"/>
        <filter val="2021-03-25_x000a_"/>
        <filter val="2021-04-01_x000a_"/>
        <filter val="2021-05-03_x000a_"/>
        <filter val="2021-06-10_x000a_"/>
        <filter val="2021-07-15_x000a_"/>
        <filter val="2021-07-27_x000a_"/>
        <filter val="2021-09-08_x000a_"/>
        <filter val="2021-09-14_x000a_"/>
        <filter val="2021-09-30_x000a_"/>
        <filter val="2021-10-26_x000a_"/>
        <filter val="2021-11-01_x000a_"/>
        <filter val="2021-11-10_x000a_"/>
        <filter val="2021-11-12_x000a_"/>
        <filter val="2021-11-16_x000a_"/>
        <filter val="2021-11-19_x000a_"/>
        <filter val="2021-11-24_x000a_"/>
        <filter val="2021-11-26_x000a_"/>
        <filter val="2021-12-06_x000a_"/>
        <filter val="2021-12-09_x000a_"/>
        <filter val="2021-12-14_x000a_"/>
        <filter val="2021-12-15_x000a_"/>
        <filter val="2021-12-16_x000a_"/>
        <filter val="2021-12-30_x000a_"/>
        <filter val="2021-12-31_x000a_"/>
        <filter val="2022-01-01_x000a_"/>
        <filter val="2022-01-05_x000a_"/>
        <filter val="2022-01-13_x000a_"/>
        <filter val="2022-01-19_x000a_"/>
        <filter val="2022-01-20_x000a_"/>
        <filter val="2022-01-24_x000a_"/>
        <filter val="2022-01-25_x000a_"/>
        <filter val="2022-01-26_x000a_"/>
        <filter val="2022-01-27_x000a_"/>
        <filter val="2022-01-28_x000a_"/>
        <filter val="2022-01-31_x000a_"/>
        <filter val="2022-02-02_x000a_"/>
        <filter val="2022-02-03_x000a_"/>
        <filter val="2022-02-04_x000a_"/>
        <filter val="2022-02-08_x000a_"/>
        <filter val="2022-02-09_x000a_"/>
        <filter val="2022-02-10_x000a_"/>
        <filter val="2022-02-11_x000a_"/>
        <filter val="2022-02-16_x000a_"/>
        <filter val="2022-02-17_x000a_"/>
        <filter val="2022-02-22_x000a_"/>
        <filter val="2022-02-25_x000a_"/>
        <filter val="2022-02-28_x000a_"/>
        <filter val="2022-03-02_x000a_"/>
        <filter val="2022-03-03_x000a_"/>
        <filter val="2022-03-08_x000a_"/>
        <filter val="2022-03-09_x000a_"/>
        <filter val="2022-03-10_x000a_"/>
        <filter val="2022-03-14_x000a_"/>
        <filter val="2022-03-15_x000a_"/>
        <filter val="2022-03-16_x000a_"/>
        <filter val="2022-03-17_x000a_"/>
        <filter val="2022-03-18_x000a_"/>
        <filter val="2022-03-21_x000a_"/>
        <filter val="2022-03-22_x000a_"/>
        <filter val="2022-03-23_x000a_"/>
        <filter val="2022-03-24_x000a_"/>
        <filter val="2022-03-25_x000a_"/>
        <filter val="2022-03-28_x000a_"/>
        <filter val="2022-03-29_x000a_"/>
        <filter val="2022-03-30_x000a_"/>
        <filter val="2022-03-31_x000a_"/>
        <filter val="2022-04-04_x000a_"/>
        <filter val="2022-04-05_x000a_"/>
        <filter val="2022-04-07_x000a_"/>
        <filter val="2022-04-08_x000a_"/>
        <filter val="2022-04-11_x000a_"/>
        <filter val="2022-04-14_x000a_"/>
      </filters>
    </filterColumn>
  </autoFilter>
  <mergeCells count="4">
    <mergeCell ref="A1:Z1"/>
    <mergeCell ref="A2:Z2"/>
    <mergeCell ref="A3:Z3"/>
    <mergeCell ref="A4:Z4"/>
  </mergeCells>
  <hyperlinks>
    <hyperlink ref="A2" r:id="rId1" display="url" xr:uid="{ADBFBE59-82BB-497D-B894-A82DB6CC1257}"/>
    <hyperlink ref="A3" r:id="rId2" display="url" xr:uid="{F62B0196-F33F-4F75-9D6A-78E86BBF435A}"/>
    <hyperlink ref="A4" r:id="rId3" display="url" xr:uid="{80830CE4-5996-4102-B0D0-2ADADB71A106}"/>
    <hyperlink ref="B6" r:id="rId4" display="url" xr:uid="{EE313F71-FEE8-41DF-BE9A-0AC4D874E08A}"/>
    <hyperlink ref="B7" r:id="rId5" display="url" xr:uid="{AC9BC219-4DF4-497C-A993-6CB7C0254A96}"/>
    <hyperlink ref="B8" r:id="rId6" display="url" xr:uid="{44B02AE0-9170-4869-95E0-49BC18EEC53D}"/>
    <hyperlink ref="B9" r:id="rId7" display="url" xr:uid="{C1ABDD3B-235C-4A56-9C2C-FC3B1C7F9EF3}"/>
    <hyperlink ref="B10" r:id="rId8" display="url" xr:uid="{E55A8CCF-BFA9-4543-B79B-162D5CA7EA5A}"/>
    <hyperlink ref="B11" r:id="rId9" display="url" xr:uid="{D4A2C819-2ECC-407F-9501-B256D15EB877}"/>
    <hyperlink ref="B12" r:id="rId10" display="url" xr:uid="{D7786083-38F4-4823-B32C-09EAB2B111D3}"/>
    <hyperlink ref="B13" r:id="rId11" display="url" xr:uid="{4357FFD8-0594-4803-A555-C95D2AF5E97A}"/>
    <hyperlink ref="B14" r:id="rId12" display="url" xr:uid="{7D90E4FA-F3F1-4D1E-B0AC-27825C482DF7}"/>
    <hyperlink ref="B15" r:id="rId13" display="url" xr:uid="{632E049A-38B7-4E19-95C8-D312C183C19E}"/>
    <hyperlink ref="B16" r:id="rId14" display="url" xr:uid="{046C6110-6A03-4287-886D-11D4A033161D}"/>
    <hyperlink ref="B17" r:id="rId15" display="url" xr:uid="{33D8F54A-1CD4-40AD-A466-688DA53E66FF}"/>
    <hyperlink ref="B18" r:id="rId16" display="url" xr:uid="{9B792660-3159-41CE-A811-E20C168EBE27}"/>
    <hyperlink ref="B19" r:id="rId17" display="url" xr:uid="{9416A0E0-1C66-476C-8A53-88CD63FBBFE8}"/>
    <hyperlink ref="B20" r:id="rId18" display="url" xr:uid="{07578293-60B0-403B-A94C-47348E37EF87}"/>
    <hyperlink ref="B21" r:id="rId19" display="url" xr:uid="{964FA84B-A92E-407B-876B-D9EB6AE9F8A4}"/>
    <hyperlink ref="B22" r:id="rId20" display="url" xr:uid="{F8E42D2F-704F-4316-9CB1-26C0D6E8859C}"/>
    <hyperlink ref="B23" r:id="rId21" display="url" xr:uid="{CFFE4822-CF77-42EA-892A-99FCF30D6859}"/>
    <hyperlink ref="B24" r:id="rId22" display="url" xr:uid="{64AB41E0-2DF3-4075-BD08-6395C439704A}"/>
    <hyperlink ref="B25" r:id="rId23" display="url" xr:uid="{A67699A4-4594-4275-98C6-4580AEE3AD2A}"/>
    <hyperlink ref="B26" r:id="rId24" display="url" xr:uid="{8B43DDA4-99AE-4FE7-BC8D-F0288C028B67}"/>
    <hyperlink ref="B27" r:id="rId25" display="url" xr:uid="{B2C79A65-5637-436D-BB9B-12958406C875}"/>
    <hyperlink ref="B28" r:id="rId26" display="url" xr:uid="{7207F705-93B4-4A50-A182-E27DBFF1FCD3}"/>
    <hyperlink ref="B29" r:id="rId27" display="url" xr:uid="{9901652D-50F5-4A47-B297-FD77851269A5}"/>
    <hyperlink ref="B30" r:id="rId28" display="url" xr:uid="{64BCEB08-163A-4FAF-BDFF-215BDBD4E7F9}"/>
    <hyperlink ref="B31" r:id="rId29" display="url" xr:uid="{6E424347-1946-4029-BF98-14BC9B5DEB50}"/>
    <hyperlink ref="B32" r:id="rId30" display="url" xr:uid="{A623C11D-D725-400C-B220-C2F7BE3F151C}"/>
    <hyperlink ref="B33" r:id="rId31" display="url" xr:uid="{F9DDAAD0-1A01-4F3B-A6BB-04D48C59C8CB}"/>
    <hyperlink ref="B34" r:id="rId32" display="url" xr:uid="{6EB05E78-62C6-4802-979F-9CC4F469424D}"/>
    <hyperlink ref="B35" r:id="rId33" display="url" xr:uid="{8207FB51-1EF7-4ABF-8BD8-A907143E6E3C}"/>
    <hyperlink ref="B36" r:id="rId34" display="url" xr:uid="{378178D7-114E-4A86-8CDC-314517945F49}"/>
    <hyperlink ref="B37" r:id="rId35" display="url" xr:uid="{55B5DD8F-678D-4F8E-B9AE-94C694CB3024}"/>
    <hyperlink ref="B38" r:id="rId36" display="url" xr:uid="{2FFA0503-1840-432D-845C-90E7ED49F016}"/>
    <hyperlink ref="B39" r:id="rId37" display="url" xr:uid="{AD408966-7A57-4429-8778-4AFB76A46F2D}"/>
    <hyperlink ref="B40" r:id="rId38" display="url" xr:uid="{9BB3F2EA-6399-4E0D-B18C-51C92790E621}"/>
    <hyperlink ref="B41" r:id="rId39" display="url" xr:uid="{D86AD784-E92A-437B-9CD7-F0D7951E52CB}"/>
    <hyperlink ref="B42" r:id="rId40" display="url" xr:uid="{F08C4812-B8F1-4BE1-8E36-0D11E559A64D}"/>
    <hyperlink ref="B43" r:id="rId41" display="url" xr:uid="{53CE17D4-29F2-4CF8-A208-6F786A00DD79}"/>
    <hyperlink ref="B44" r:id="rId42" display="url" xr:uid="{30E2E0E9-665C-4B0D-83ED-113F433568F8}"/>
    <hyperlink ref="B45" r:id="rId43" display="url" xr:uid="{985D8D4E-BFFD-4AE8-A96E-66604DA660B1}"/>
    <hyperlink ref="B46" r:id="rId44" display="url" xr:uid="{DFFCB84F-67F2-489D-8F16-5006B3CA0C88}"/>
    <hyperlink ref="B47" r:id="rId45" display="url" xr:uid="{AD8D9EA1-11F9-403C-89F1-E824BE5B0EFC}"/>
    <hyperlink ref="B48" r:id="rId46" display="url" xr:uid="{A3F8CA97-438B-4516-998D-61FC75419924}"/>
    <hyperlink ref="B49" r:id="rId47" display="url" xr:uid="{7A984170-DD3A-4297-BB23-8C6751A231B4}"/>
    <hyperlink ref="B50" r:id="rId48" display="url" xr:uid="{84B85156-A4AD-4032-B8F1-27A88E1F185E}"/>
    <hyperlink ref="B51" r:id="rId49" display="url" xr:uid="{B760C3EB-FD98-4788-9D7E-A33B84F0D166}"/>
    <hyperlink ref="B52" r:id="rId50" display="url" xr:uid="{5187067C-66C8-4821-A2F6-686040663C94}"/>
    <hyperlink ref="B53" r:id="rId51" display="url" xr:uid="{919CCB13-FD5D-4BD5-9069-DB114E339B90}"/>
    <hyperlink ref="B54" r:id="rId52" display="url" xr:uid="{87F0692D-38BC-4015-8A1D-998D24902468}"/>
    <hyperlink ref="B55" r:id="rId53" display="url" xr:uid="{958D49E6-B249-45F6-9D52-9A5597C8AB62}"/>
    <hyperlink ref="B56" r:id="rId54" display="url" xr:uid="{7EF1C379-351E-4223-A2C6-308D1C02D5D4}"/>
    <hyperlink ref="B57" r:id="rId55" display="url" xr:uid="{D2B7AFF3-42F3-4563-930F-B13571ACF3E1}"/>
    <hyperlink ref="B58" r:id="rId56" display="url" xr:uid="{629F0E96-30BC-4C36-95C9-B717A04ECEDE}"/>
    <hyperlink ref="B59" r:id="rId57" display="url" xr:uid="{88CB8162-2E4D-4DEC-B13A-70F3D4FCE872}"/>
    <hyperlink ref="B60" r:id="rId58" display="url" xr:uid="{3DC35632-CEAF-4EBD-9461-22A235F71BFC}"/>
    <hyperlink ref="B61" r:id="rId59" display="url" xr:uid="{57CD230A-4181-4E8B-9359-D9D097F7E2D5}"/>
    <hyperlink ref="B62" r:id="rId60" display="url" xr:uid="{A292D196-94EE-4491-9317-4C633BFABA3C}"/>
    <hyperlink ref="B63" r:id="rId61" display="url" xr:uid="{3CF43E48-595F-42E5-A216-347A5A433D9C}"/>
    <hyperlink ref="B64" r:id="rId62" display="url" xr:uid="{07F7238E-C38C-4002-B231-FDF0F75C9F80}"/>
    <hyperlink ref="B65" r:id="rId63" display="url" xr:uid="{B0D032BF-2960-4C5B-805D-F6D43D34B359}"/>
    <hyperlink ref="B66" r:id="rId64" display="url" xr:uid="{C7F9B499-A272-49FE-BD34-643E350EC4EE}"/>
    <hyperlink ref="B67" r:id="rId65" display="url" xr:uid="{C9569B0B-E843-48EB-87BE-7710CDCFA30C}"/>
    <hyperlink ref="B68" r:id="rId66" display="url" xr:uid="{31F88FD6-4592-43F1-B3F7-C98389F35A39}"/>
    <hyperlink ref="B69" r:id="rId67" display="url" xr:uid="{4C0258FF-3A00-4560-9536-0C8175850457}"/>
    <hyperlink ref="B70" r:id="rId68" display="url" xr:uid="{A70261AA-56CE-47FB-9F14-D9EE36972A38}"/>
    <hyperlink ref="B71" r:id="rId69" display="url" xr:uid="{B93E6B45-42E9-43D1-A282-3831893F5D3B}"/>
    <hyperlink ref="B72" r:id="rId70" display="url" xr:uid="{FE34FAF6-B7DD-4B66-A2B6-010EA89D95EE}"/>
    <hyperlink ref="B73" r:id="rId71" display="url" xr:uid="{73B53A06-BE0C-4383-9B65-D422D840D3F1}"/>
    <hyperlink ref="B74" r:id="rId72" display="url" xr:uid="{277023C2-46EB-41E8-8B7D-A5306D236D79}"/>
    <hyperlink ref="B75" r:id="rId73" display="url" xr:uid="{46A374CA-F2CD-433B-9D66-721ECF9E56DC}"/>
    <hyperlink ref="B76" r:id="rId74" display="url" xr:uid="{EA9C0D12-D0F0-41CA-A71F-4B88E4BF8B94}"/>
    <hyperlink ref="B77" r:id="rId75" display="url" xr:uid="{B42BB052-80CE-4BC7-83A0-710ADD12CE11}"/>
    <hyperlink ref="B78" r:id="rId76" display="url" xr:uid="{60272C1D-9126-4650-BE86-06F804510718}"/>
    <hyperlink ref="B79" r:id="rId77" display="url" xr:uid="{74ED4DDE-D8FA-4638-9A74-9CD5EDF49923}"/>
    <hyperlink ref="B80" r:id="rId78" display="url" xr:uid="{92527145-AF79-4A39-8B2D-3BB7EA4BB342}"/>
    <hyperlink ref="B81" r:id="rId79" display="url" xr:uid="{0583B58D-1A74-4A50-9B07-0CF3333439EF}"/>
    <hyperlink ref="B82" r:id="rId80" display="url" xr:uid="{8AA40F00-D529-4D0E-9A80-B70091C656DE}"/>
    <hyperlink ref="B83" r:id="rId81" display="url" xr:uid="{9078348C-3D36-4859-8594-BB824A5C6AC9}"/>
    <hyperlink ref="B84" r:id="rId82" display="url" xr:uid="{68B2A8F4-C47F-4922-81F5-48C5A7A284DE}"/>
    <hyperlink ref="B85" r:id="rId83" display="url" xr:uid="{F9CFEA34-25CB-4576-8BB3-B858000DC58A}"/>
    <hyperlink ref="B86" r:id="rId84" display="url" xr:uid="{E5965C78-9C79-4A27-904C-9311FE0686FC}"/>
    <hyperlink ref="B87" r:id="rId85" display="url" xr:uid="{3FCA6559-15E2-4E33-9892-49798B3DAB3E}"/>
    <hyperlink ref="B88" r:id="rId86" display="url" xr:uid="{4BAF7172-1199-4D1A-9C9E-8ECE42A60843}"/>
    <hyperlink ref="B89" r:id="rId87" display="url" xr:uid="{A5DA7A82-E94E-4627-B2DE-F04BE684C11B}"/>
    <hyperlink ref="B90" r:id="rId88" display="url" xr:uid="{F312EA2C-40C8-400B-AF20-3090CD69EA39}"/>
    <hyperlink ref="B91" r:id="rId89" display="url" xr:uid="{D4CC3CC0-571A-49C4-B296-DAD69D3297A7}"/>
    <hyperlink ref="B92" r:id="rId90" display="url" xr:uid="{6E0E0012-5465-49B8-A057-B7C493629261}"/>
    <hyperlink ref="B93" r:id="rId91" display="url" xr:uid="{EE58AC3D-A500-40AC-91A5-759633596A83}"/>
    <hyperlink ref="B94" r:id="rId92" display="url" xr:uid="{49EA5D32-AD6B-4D2F-8ADA-45C8B7CEDDA2}"/>
    <hyperlink ref="B95" r:id="rId93" display="url" xr:uid="{1A6A6250-290B-40AA-BE05-A89B6CE19792}"/>
    <hyperlink ref="B96" r:id="rId94" display="url" xr:uid="{29478AC4-1F98-4D3D-907A-262163BCD399}"/>
    <hyperlink ref="B97" r:id="rId95" display="url" xr:uid="{3EED56D8-5788-45E4-B24D-48CE79B4493F}"/>
    <hyperlink ref="B98" r:id="rId96" display="url" xr:uid="{FFCD9215-F9B9-4E8E-99F1-0B894AEF76FF}"/>
    <hyperlink ref="B99" r:id="rId97" display="url" xr:uid="{ACA0DF30-8F3E-43A2-AA7A-4315C637B90B}"/>
    <hyperlink ref="B100" r:id="rId98" display="url" xr:uid="{CDD19066-C977-4CD3-8B12-44B32A08ED0C}"/>
    <hyperlink ref="B101" r:id="rId99" display="url" xr:uid="{E376C706-F10A-40D4-ACD8-AD8939752F25}"/>
    <hyperlink ref="B102" r:id="rId100" display="url" xr:uid="{6A7A1BC4-B8B1-44A8-BD82-AA8BBA280511}"/>
    <hyperlink ref="B103" r:id="rId101" display="url" xr:uid="{E65BF408-B468-4E56-BA24-DF461BAE9C2F}"/>
    <hyperlink ref="B104" r:id="rId102" display="url" xr:uid="{577BF654-BBAB-4790-B11C-7853ED79ADEB}"/>
    <hyperlink ref="B105" r:id="rId103" display="url" xr:uid="{05991E36-F22F-45C7-9833-CA771F5CF514}"/>
    <hyperlink ref="B106" r:id="rId104" display="url" xr:uid="{16EFD763-B18F-448B-8E6A-14D09FA28135}"/>
    <hyperlink ref="B107" r:id="rId105" display="url" xr:uid="{3ADC154F-BC2D-49C6-804D-39E4323DDF72}"/>
    <hyperlink ref="B108" r:id="rId106" display="url" xr:uid="{00A27614-510F-4A1B-AB6D-7387EFB470C9}"/>
    <hyperlink ref="B109" r:id="rId107" display="url" xr:uid="{B804B43C-7BB4-4C7F-B35D-0C75672F24B7}"/>
    <hyperlink ref="B110" r:id="rId108" display="url" xr:uid="{A7D990ED-35CC-489E-9099-5AE5CF9670F8}"/>
    <hyperlink ref="B111" r:id="rId109" display="url" xr:uid="{CEBD6FFE-FC4A-4CB0-AFD5-613292B60C61}"/>
    <hyperlink ref="B112" r:id="rId110" display="url" xr:uid="{3ED6BF8C-A8E3-4B3F-8D4C-60D2AB7F9927}"/>
    <hyperlink ref="B113" r:id="rId111" display="url" xr:uid="{EDAE2E67-1932-4DA9-8CA7-516AAF6B37C0}"/>
    <hyperlink ref="B114" r:id="rId112" display="url" xr:uid="{88E7D1FF-A130-4619-B1E5-CDDF06C8AEA6}"/>
    <hyperlink ref="B115" r:id="rId113" display="url" xr:uid="{4D6C15F3-7476-43F0-B28A-0427CCB4B1DC}"/>
    <hyperlink ref="B116" r:id="rId114" display="url" xr:uid="{1805ABB9-ADCD-485A-80D3-6A550B7EEC9B}"/>
    <hyperlink ref="B117" r:id="rId115" display="url" xr:uid="{8D48F29C-6E29-4E78-A99C-E02D021124A2}"/>
    <hyperlink ref="B118" r:id="rId116" display="url" xr:uid="{1ACA2F8D-FF0D-4A2B-B7AB-FB173DE72E22}"/>
    <hyperlink ref="B119" r:id="rId117" display="url" xr:uid="{AE14F632-775B-43D5-B11A-C278317A9BC2}"/>
    <hyperlink ref="B120" r:id="rId118" display="url" xr:uid="{0295B0A2-CC8B-4659-ACD1-BE661946A6A6}"/>
    <hyperlink ref="B121" r:id="rId119" display="url" xr:uid="{9A92CE1F-5FDC-4E7A-A285-0EB175B2CBEA}"/>
    <hyperlink ref="B122" r:id="rId120" display="url" xr:uid="{9CB94487-2362-4D7B-9578-41C95BE2DF42}"/>
    <hyperlink ref="B123" r:id="rId121" display="url" xr:uid="{A9D8BB34-6C1F-4CAB-917F-C8243A53B11D}"/>
    <hyperlink ref="B124" r:id="rId122" display="url" xr:uid="{13151BEE-E518-4149-9CED-91CDFF392735}"/>
    <hyperlink ref="B125" r:id="rId123" display="url" xr:uid="{BA126CC4-3012-4E7A-8066-A2CB5CFD4C2D}"/>
    <hyperlink ref="B126" r:id="rId124" display="url" xr:uid="{DCF84624-B1F3-4C17-913C-BB448052CD1F}"/>
    <hyperlink ref="B127" r:id="rId125" display="url" xr:uid="{E9186938-3772-4A8F-B54F-08234C7287BA}"/>
    <hyperlink ref="B128" r:id="rId126" display="url" xr:uid="{71847E31-33F3-4288-BA13-DF0D80E2E390}"/>
    <hyperlink ref="B129" r:id="rId127" display="url" xr:uid="{A385E0FC-24FB-4B61-81EA-3EC0CACAFA91}"/>
    <hyperlink ref="B130" r:id="rId128" display="url" xr:uid="{59A5EFAA-C9C5-4778-B8B8-C53315C4A111}"/>
    <hyperlink ref="B131" r:id="rId129" display="url" xr:uid="{91D43649-395B-4228-8F61-219F65834DE3}"/>
    <hyperlink ref="B132" r:id="rId130" display="url" xr:uid="{834C8581-1EF9-4D25-815A-976D7C7D61C4}"/>
    <hyperlink ref="B133" r:id="rId131" display="url" xr:uid="{8782D772-9FCD-4874-8F74-4B2E315C92BF}"/>
    <hyperlink ref="B134" r:id="rId132" display="url" xr:uid="{76086B79-6611-4A55-8798-64F0D0C3A517}"/>
    <hyperlink ref="B135" r:id="rId133" display="url" xr:uid="{14FB24AD-D09C-4FBD-A7FB-ED8BAAD1711F}"/>
    <hyperlink ref="B136" r:id="rId134" display="url" xr:uid="{2C821277-1EEF-40AC-975A-94336A4770AB}"/>
    <hyperlink ref="B137" r:id="rId135" display="url" xr:uid="{FF2FB2CA-50FE-437E-AD4C-724647B3978B}"/>
    <hyperlink ref="B138" r:id="rId136" display="url" xr:uid="{0676CF72-55A2-499E-8605-8DEE0B5A6D1A}"/>
    <hyperlink ref="B139" r:id="rId137" display="url" xr:uid="{F29BCCF4-7526-431C-B1B8-9B2BA20C6DE7}"/>
    <hyperlink ref="B140" r:id="rId138" display="url" xr:uid="{F58E53F5-8BA0-4747-A882-110480B19C88}"/>
    <hyperlink ref="B141" r:id="rId139" display="url" xr:uid="{5A0B7F64-A4B1-4D97-961A-58FE69ACF815}"/>
    <hyperlink ref="B142" r:id="rId140" display="url" xr:uid="{C6F203A6-8B81-42FB-8947-017FC8411999}"/>
    <hyperlink ref="B143" r:id="rId141" display="url" xr:uid="{92A346B9-7DC8-4552-B2E3-6FBFD90D8D92}"/>
    <hyperlink ref="B144" r:id="rId142" display="url" xr:uid="{0676B2CC-07B5-4671-916D-AF0E9F415D43}"/>
    <hyperlink ref="B145" r:id="rId143" display="url" xr:uid="{4D03F57C-062A-4D53-B756-5882E0D4A560}"/>
    <hyperlink ref="B146" r:id="rId144" display="url" xr:uid="{1FB7E6BA-2380-47E5-9037-CB0E0363E754}"/>
    <hyperlink ref="B147" r:id="rId145" display="url" xr:uid="{7AC947A8-C2C4-4F8A-81B0-69168B89E71B}"/>
    <hyperlink ref="B148" r:id="rId146" display="url" xr:uid="{00301168-0042-431B-A3BE-66438470EFEC}"/>
    <hyperlink ref="B149" r:id="rId147" display="url" xr:uid="{B565B326-6007-49B9-893C-EB1584134F1D}"/>
    <hyperlink ref="B150" r:id="rId148" display="url" xr:uid="{CAFEE778-998E-485C-9AEA-FB68AF2CCB01}"/>
    <hyperlink ref="B151" r:id="rId149" display="url" xr:uid="{DBDDA6E9-8B27-48BE-B770-9D5F907E0EB8}"/>
    <hyperlink ref="B152" r:id="rId150" display="url" xr:uid="{CF9EF1E3-4674-4FF0-B473-02F5AF3CF344}"/>
    <hyperlink ref="B153" r:id="rId151" display="url" xr:uid="{A362D424-1E8A-4A24-877F-BB1913AA32B9}"/>
    <hyperlink ref="B154" r:id="rId152" display="url" xr:uid="{E5451705-5AEA-497B-B651-2EEDB6D09CD2}"/>
    <hyperlink ref="B155" r:id="rId153" display="url" xr:uid="{1D6241D2-65FF-49D0-A327-EBC4B041A224}"/>
    <hyperlink ref="B156" r:id="rId154" display="url" xr:uid="{117B948A-6BF6-432B-B8D2-561629478F03}"/>
    <hyperlink ref="B157" r:id="rId155" display="url" xr:uid="{DF94DB3C-9930-4DBD-AA0E-21C0EA15E013}"/>
    <hyperlink ref="B158" r:id="rId156" display="url" xr:uid="{27D13294-E89E-423A-BF59-E50E67F378E5}"/>
    <hyperlink ref="B159" r:id="rId157" display="url" xr:uid="{EA2E66CB-E477-4717-9A65-37EE2F9621B8}"/>
    <hyperlink ref="B160" r:id="rId158" display="url" xr:uid="{FAA5DCEA-CDEA-4EA2-866F-B903418A4630}"/>
    <hyperlink ref="B161" r:id="rId159" display="url" xr:uid="{BEB2E63C-DB6D-45E7-878A-8CF189530562}"/>
    <hyperlink ref="B162" r:id="rId160" display="url" xr:uid="{33055375-6D35-4FF6-A42A-09E25F3E28CB}"/>
    <hyperlink ref="B163" r:id="rId161" display="url" xr:uid="{07992536-03D3-4CB0-9735-95E6A35A15F5}"/>
    <hyperlink ref="B164" r:id="rId162" display="url" xr:uid="{8621A883-8D58-4D04-99A1-6BE601FD128C}"/>
    <hyperlink ref="B165" r:id="rId163" display="url" xr:uid="{23FBA399-E279-42D9-9830-9FC591E94AD2}"/>
    <hyperlink ref="B166" r:id="rId164" display="url" xr:uid="{0B5C929D-6694-4176-8FEA-5E5BC485D4A4}"/>
    <hyperlink ref="B167" r:id="rId165" display="url" xr:uid="{967B7BB5-DD24-4A20-A2A8-B636228DC9F2}"/>
    <hyperlink ref="B168" r:id="rId166" display="url" xr:uid="{E7B9BF90-7118-4885-A981-4DF73A3D5B69}"/>
    <hyperlink ref="B169" r:id="rId167" display="url" xr:uid="{F4D53113-861F-46D3-9DCB-83D84B35C12E}"/>
    <hyperlink ref="B170" r:id="rId168" display="url" xr:uid="{AF30EECA-EEF1-4CDD-812E-EFA1EC67D4EB}"/>
    <hyperlink ref="B171" r:id="rId169" display="url" xr:uid="{C25716B5-F2B4-4139-BC83-F7F1D1BD2E37}"/>
    <hyperlink ref="B172" r:id="rId170" display="url" xr:uid="{93BC6D59-8EAF-45D1-A5BE-725FE2A9B598}"/>
    <hyperlink ref="B173" r:id="rId171" display="url" xr:uid="{E7BCC8C4-2F4A-495C-A14E-1B711294FF26}"/>
    <hyperlink ref="B174" r:id="rId172" display="url" xr:uid="{8D805699-1621-468E-8426-02895734E3A4}"/>
    <hyperlink ref="B175" r:id="rId173" display="url" xr:uid="{635148DA-3D34-48F0-9E88-E52F7A810D9C}"/>
    <hyperlink ref="B176" r:id="rId174" display="url" xr:uid="{BFEC9009-4B9C-4591-8F02-82058710C04E}"/>
    <hyperlink ref="B177" r:id="rId175" display="url" xr:uid="{E8177FB5-7134-40AE-8886-727C2D83D27E}"/>
    <hyperlink ref="B178" r:id="rId176" display="url" xr:uid="{2D55789C-81C5-4FA7-BDC5-65A1C56E6A9A}"/>
    <hyperlink ref="B179" r:id="rId177" display="url" xr:uid="{5523454C-3D61-4D88-99C9-D50A70013CC4}"/>
    <hyperlink ref="B180" r:id="rId178" display="url" xr:uid="{07BF267B-670D-4BCD-A7D8-238B0900E456}"/>
    <hyperlink ref="B181" r:id="rId179" display="url" xr:uid="{BFF10610-4740-4D60-A37E-245374E16009}"/>
    <hyperlink ref="B182" r:id="rId180" display="url" xr:uid="{661A4811-8293-4C22-B61E-2AAF88EEA38F}"/>
    <hyperlink ref="B183" r:id="rId181" display="url" xr:uid="{7EADE4BF-3571-4959-9ED1-C967DA8BBA26}"/>
    <hyperlink ref="B184" r:id="rId182" display="url" xr:uid="{5388DD56-862E-4140-A20C-F28C79332F36}"/>
    <hyperlink ref="B185" r:id="rId183" display="url" xr:uid="{1F552972-2C93-4DDB-8C37-7E89534E3658}"/>
    <hyperlink ref="B186" r:id="rId184" display="url" xr:uid="{6762F6EF-76A5-4DAD-BD49-39A92CF48283}"/>
    <hyperlink ref="B187" r:id="rId185" display="url" xr:uid="{D3B5302E-A986-4672-8399-49BFDF090AC3}"/>
    <hyperlink ref="B188" r:id="rId186" display="url" xr:uid="{12B8A5FA-4525-49AF-B4BE-187DC9CF5E48}"/>
    <hyperlink ref="B189" r:id="rId187" display="url" xr:uid="{F4566D82-60D3-431C-8B7D-06F5B937B0B1}"/>
    <hyperlink ref="B190" r:id="rId188" display="url" xr:uid="{84BFEF8E-D70D-4B4E-811C-3DACBC694E8B}"/>
    <hyperlink ref="B191" r:id="rId189" display="url" xr:uid="{0BA4EDA1-C2AF-4B7F-B306-AF7C800A4CE1}"/>
    <hyperlink ref="B192" r:id="rId190" display="url" xr:uid="{6EB7A8EE-4175-4126-9410-0484A2FE074A}"/>
    <hyperlink ref="B193" r:id="rId191" display="url" xr:uid="{48E35FAD-B1C6-4837-95F1-5141C3A40BDF}"/>
    <hyperlink ref="B194" r:id="rId192" display="url" xr:uid="{CEF7B434-7B61-46FC-AD66-F7E5130A6F54}"/>
    <hyperlink ref="B195" r:id="rId193" display="url" xr:uid="{11D6A8A2-47E0-4C72-9B96-AFFEBE79CA60}"/>
    <hyperlink ref="B196" r:id="rId194" display="url" xr:uid="{51507274-372D-40EB-BB9D-FFAB187243B2}"/>
    <hyperlink ref="B197" r:id="rId195" display="url" xr:uid="{CD35D9C3-01B5-4FE9-AF25-D13ED924EBCE}"/>
    <hyperlink ref="B198" r:id="rId196" display="url" xr:uid="{8C66E2E4-4593-4051-96D4-0CE0D08EDC14}"/>
    <hyperlink ref="B199" r:id="rId197" display="url" xr:uid="{3141D757-84CB-4DF8-9BBD-503AAC1DD695}"/>
    <hyperlink ref="B200" r:id="rId198" display="url" xr:uid="{58C99ED1-8F30-403B-90D7-89F034993D98}"/>
    <hyperlink ref="B201" r:id="rId199" display="url" xr:uid="{B57ECDE8-CFC1-4575-95F7-D0CC9BB4C089}"/>
    <hyperlink ref="B202" r:id="rId200" display="url" xr:uid="{31A76BF9-89A1-441E-A2E5-D38F72CB7C3E}"/>
    <hyperlink ref="B203" r:id="rId201" display="url" xr:uid="{23141189-A734-4888-ABDE-13576C70C33B}"/>
    <hyperlink ref="B204" r:id="rId202" display="url" xr:uid="{A761835F-3CB5-4D27-9938-DAF2D370C898}"/>
    <hyperlink ref="B205" r:id="rId203" display="url" xr:uid="{D914E09A-4A85-475E-B7A8-799BA0EF60A4}"/>
    <hyperlink ref="B206" r:id="rId204" display="url" xr:uid="{6030CA43-64FB-4A18-8365-49D30F1B5083}"/>
    <hyperlink ref="B207" r:id="rId205" display="url" xr:uid="{BAA84E96-338F-4AEA-93DA-3E3691B88A70}"/>
    <hyperlink ref="B208" r:id="rId206" display="url" xr:uid="{8F7AC52D-4463-4C78-A096-8992D646BFEC}"/>
    <hyperlink ref="B209" r:id="rId207" display="url" xr:uid="{F3CF3EC5-3135-4E7F-A5A6-616149377528}"/>
    <hyperlink ref="B210" r:id="rId208" display="url" xr:uid="{6089CBC6-114F-4BC8-B094-078F57353BD7}"/>
    <hyperlink ref="B211" r:id="rId209" display="url" xr:uid="{E523AE17-4E42-4C5F-810E-F952D8E71D38}"/>
    <hyperlink ref="B212" r:id="rId210" display="url" xr:uid="{66C2219F-0408-4D3A-A7CB-EB2581E6635B}"/>
    <hyperlink ref="B213" r:id="rId211" display="url" xr:uid="{BB1EAF4E-07D6-4E3F-8DF2-97606E2C2BAF}"/>
    <hyperlink ref="B214" r:id="rId212" display="url" xr:uid="{0554492D-75F6-4772-8DEF-B9B6AE78BA9C}"/>
    <hyperlink ref="B215" r:id="rId213" display="url" xr:uid="{26D8C8FB-3D5F-49E5-83B4-C150F2FBC8D0}"/>
    <hyperlink ref="B216" r:id="rId214" display="url" xr:uid="{F290819E-8C95-4A72-A923-D0AE7AC36863}"/>
    <hyperlink ref="B217" r:id="rId215" display="url" xr:uid="{A37E1F7B-449D-4B90-A3F7-4E86A951377D}"/>
    <hyperlink ref="B218" r:id="rId216" display="url" xr:uid="{82C9B956-25B0-4B31-9CC7-E0E7B93E1184}"/>
    <hyperlink ref="B219" r:id="rId217" display="url" xr:uid="{A92D47AA-0E31-4E6A-9562-F8A4AD60AD7A}"/>
    <hyperlink ref="B220" r:id="rId218" display="url" xr:uid="{02D836C1-5E40-458F-B445-1AA62CDEC959}"/>
    <hyperlink ref="B221" r:id="rId219" display="url" xr:uid="{F4E0E0B8-3FAB-4BB9-ACC4-835686AF740F}"/>
    <hyperlink ref="B222" r:id="rId220" display="url" xr:uid="{A7BA3FC6-DB20-4C93-84EB-D1CA2A4BA363}"/>
    <hyperlink ref="B223" r:id="rId221" display="url" xr:uid="{3499B3DC-B72A-42E1-A8B7-D4244067F89B}"/>
    <hyperlink ref="B224" r:id="rId222" display="url" xr:uid="{C8F0548C-F68D-464F-9D3D-6EE4B1C1DFE3}"/>
    <hyperlink ref="B225" r:id="rId223" display="url" xr:uid="{11C8A975-ACC7-40A3-8ECD-DBF60FE851A5}"/>
    <hyperlink ref="B226" r:id="rId224" display="url" xr:uid="{884697A6-25B9-40C2-84E3-11E2E66F15B7}"/>
    <hyperlink ref="B227" r:id="rId225" display="url" xr:uid="{39BDB2D9-FAB9-488B-B182-20D9584FC411}"/>
    <hyperlink ref="B228" r:id="rId226" display="url" xr:uid="{E7197C1E-D775-4E66-99E1-107164640A89}"/>
    <hyperlink ref="B229" r:id="rId227" display="url" xr:uid="{CC27F9EE-CE57-452A-9995-BD1E60C09532}"/>
    <hyperlink ref="B230" r:id="rId228" display="url" xr:uid="{A086FD9C-E820-4E18-BFEA-4D89E5D6649E}"/>
    <hyperlink ref="B231" r:id="rId229" display="url" xr:uid="{F48B8EA5-48FE-4364-A9D6-968768C0D03A}"/>
    <hyperlink ref="B232" r:id="rId230" display="url" xr:uid="{9AD7FAAA-408F-40C5-80CF-81AAED8C790C}"/>
    <hyperlink ref="B233" r:id="rId231" display="url" xr:uid="{FC75377B-F88A-411D-9154-E6595D979372}"/>
    <hyperlink ref="B234" r:id="rId232" display="url" xr:uid="{E9FDF42A-9A79-4DCC-A1C0-3A6B9FAF8F71}"/>
    <hyperlink ref="B235" r:id="rId233" display="url" xr:uid="{D604009A-5C1C-4520-896F-279C05231736}"/>
    <hyperlink ref="B236" r:id="rId234" display="url" xr:uid="{6FE89265-AD53-4A61-B637-69132CD44885}"/>
    <hyperlink ref="B237" r:id="rId235" display="url" xr:uid="{BC760000-A615-4BA7-819F-F89BB3046793}"/>
    <hyperlink ref="B238" r:id="rId236" display="url" xr:uid="{263FDBCD-C5E4-4448-9EBB-1D4020F966A2}"/>
    <hyperlink ref="B239" r:id="rId237" display="url" xr:uid="{FC4352D1-9EBF-4B20-A029-A9125FBECAF6}"/>
    <hyperlink ref="B240" r:id="rId238" display="url" xr:uid="{D2356725-1C48-4602-9609-104B7DA5B31D}"/>
    <hyperlink ref="B241" r:id="rId239" display="url" xr:uid="{57A7667F-51D6-4C71-9DA9-EF0F1B5FECFC}"/>
    <hyperlink ref="B242" r:id="rId240" display="url" xr:uid="{20593961-74E8-4F6F-902C-FA8742975365}"/>
    <hyperlink ref="B243" r:id="rId241" display="url" xr:uid="{6C124AC9-77E3-4CAE-B2AA-AD79423954C3}"/>
    <hyperlink ref="B244" r:id="rId242" display="url" xr:uid="{94EEF555-F9D2-4AE4-A398-FE3A39647BAC}"/>
    <hyperlink ref="B245" r:id="rId243" display="url" xr:uid="{A3C0779C-EF5B-4466-9B0A-01DA5DF081ED}"/>
    <hyperlink ref="B246" r:id="rId244" display="url" xr:uid="{F3472619-5D9D-4BD0-94CC-A9CFFD28A76E}"/>
    <hyperlink ref="B247" r:id="rId245" display="url" xr:uid="{2FDFDF5C-2E51-4023-AA1F-C322594E459A}"/>
    <hyperlink ref="B248" r:id="rId246" display="url" xr:uid="{9A72AC04-6A08-41C7-836C-927105775B3B}"/>
    <hyperlink ref="B249" r:id="rId247" display="url" xr:uid="{7AC2E315-E70B-4F5E-81DD-FDF211B2FA95}"/>
    <hyperlink ref="B250" r:id="rId248" display="url" xr:uid="{FAD46652-56D4-4E45-842A-50937321C9B9}"/>
    <hyperlink ref="B251" r:id="rId249" display="url" xr:uid="{432F59FA-8580-4FC1-9A72-7774E6872273}"/>
    <hyperlink ref="B252" r:id="rId250" display="url" xr:uid="{2F56262C-26D9-4FDF-BEE7-278667CBDD50}"/>
    <hyperlink ref="B253" r:id="rId251" display="url" xr:uid="{ADA42F36-FCE3-4023-8892-6B0DCC19E99A}"/>
    <hyperlink ref="B254" r:id="rId252" display="url" xr:uid="{AB90E9F4-DBEC-4073-8B4D-DB14C185588F}"/>
    <hyperlink ref="B255" r:id="rId253" display="url" xr:uid="{6C28A3FC-B16B-4FD0-A6F5-0D621239394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0BFB2-FE39-4376-BFA1-23EA16D17406}">
  <sheetPr filterMode="1"/>
  <dimension ref="A1:Z194"/>
  <sheetViews>
    <sheetView topLeftCell="A25" zoomScale="40" zoomScaleNormal="40" workbookViewId="0">
      <selection activeCell="G6" sqref="G6:G194"/>
    </sheetView>
  </sheetViews>
  <sheetFormatPr defaultRowHeight="14.25"/>
  <cols>
    <col min="1" max="1" width="163" customWidth="1"/>
    <col min="2" max="2" width="37.59765625" customWidth="1"/>
    <col min="3" max="3" width="16.1328125" customWidth="1"/>
    <col min="4" max="4" width="42.59765625" customWidth="1"/>
    <col min="5" max="5" width="59.8632812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63" customWidth="1"/>
    <col min="259" max="259" width="37.59765625" customWidth="1"/>
    <col min="260" max="260" width="16.1328125" customWidth="1"/>
    <col min="261" max="261" width="42.59765625" customWidth="1"/>
    <col min="262" max="262" width="59.8632812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63" customWidth="1"/>
    <col min="515" max="515" width="37.59765625" customWidth="1"/>
    <col min="516" max="516" width="16.1328125" customWidth="1"/>
    <col min="517" max="517" width="42.59765625" customWidth="1"/>
    <col min="518" max="518" width="59.8632812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63" customWidth="1"/>
    <col min="771" max="771" width="37.59765625" customWidth="1"/>
    <col min="772" max="772" width="16.1328125" customWidth="1"/>
    <col min="773" max="773" width="42.59765625" customWidth="1"/>
    <col min="774" max="774" width="59.8632812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63" customWidth="1"/>
    <col min="1027" max="1027" width="37.59765625" customWidth="1"/>
    <col min="1028" max="1028" width="16.1328125" customWidth="1"/>
    <col min="1029" max="1029" width="42.59765625" customWidth="1"/>
    <col min="1030" max="1030" width="59.8632812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63" customWidth="1"/>
    <col min="1283" max="1283" width="37.59765625" customWidth="1"/>
    <col min="1284" max="1284" width="16.1328125" customWidth="1"/>
    <col min="1285" max="1285" width="42.59765625" customWidth="1"/>
    <col min="1286" max="1286" width="59.8632812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63" customWidth="1"/>
    <col min="1539" max="1539" width="37.59765625" customWidth="1"/>
    <col min="1540" max="1540" width="16.1328125" customWidth="1"/>
    <col min="1541" max="1541" width="42.59765625" customWidth="1"/>
    <col min="1542" max="1542" width="59.8632812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63" customWidth="1"/>
    <col min="1795" max="1795" width="37.59765625" customWidth="1"/>
    <col min="1796" max="1796" width="16.1328125" customWidth="1"/>
    <col min="1797" max="1797" width="42.59765625" customWidth="1"/>
    <col min="1798" max="1798" width="59.8632812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63" customWidth="1"/>
    <col min="2051" max="2051" width="37.59765625" customWidth="1"/>
    <col min="2052" max="2052" width="16.1328125" customWidth="1"/>
    <col min="2053" max="2053" width="42.59765625" customWidth="1"/>
    <col min="2054" max="2054" width="59.8632812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63" customWidth="1"/>
    <col min="2307" max="2307" width="37.59765625" customWidth="1"/>
    <col min="2308" max="2308" width="16.1328125" customWidth="1"/>
    <col min="2309" max="2309" width="42.59765625" customWidth="1"/>
    <col min="2310" max="2310" width="59.8632812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63" customWidth="1"/>
    <col min="2563" max="2563" width="37.59765625" customWidth="1"/>
    <col min="2564" max="2564" width="16.1328125" customWidth="1"/>
    <col min="2565" max="2565" width="42.59765625" customWidth="1"/>
    <col min="2566" max="2566" width="59.8632812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63" customWidth="1"/>
    <col min="2819" max="2819" width="37.59765625" customWidth="1"/>
    <col min="2820" max="2820" width="16.1328125" customWidth="1"/>
    <col min="2821" max="2821" width="42.59765625" customWidth="1"/>
    <col min="2822" max="2822" width="59.8632812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63" customWidth="1"/>
    <col min="3075" max="3075" width="37.59765625" customWidth="1"/>
    <col min="3076" max="3076" width="16.1328125" customWidth="1"/>
    <col min="3077" max="3077" width="42.59765625" customWidth="1"/>
    <col min="3078" max="3078" width="59.8632812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63" customWidth="1"/>
    <col min="3331" max="3331" width="37.59765625" customWidth="1"/>
    <col min="3332" max="3332" width="16.1328125" customWidth="1"/>
    <col min="3333" max="3333" width="42.59765625" customWidth="1"/>
    <col min="3334" max="3334" width="59.8632812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63" customWidth="1"/>
    <col min="3587" max="3587" width="37.59765625" customWidth="1"/>
    <col min="3588" max="3588" width="16.1328125" customWidth="1"/>
    <col min="3589" max="3589" width="42.59765625" customWidth="1"/>
    <col min="3590" max="3590" width="59.8632812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63" customWidth="1"/>
    <col min="3843" max="3843" width="37.59765625" customWidth="1"/>
    <col min="3844" max="3844" width="16.1328125" customWidth="1"/>
    <col min="3845" max="3845" width="42.59765625" customWidth="1"/>
    <col min="3846" max="3846" width="59.8632812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63" customWidth="1"/>
    <col min="4099" max="4099" width="37.59765625" customWidth="1"/>
    <col min="4100" max="4100" width="16.1328125" customWidth="1"/>
    <col min="4101" max="4101" width="42.59765625" customWidth="1"/>
    <col min="4102" max="4102" width="59.8632812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63" customWidth="1"/>
    <col min="4355" max="4355" width="37.59765625" customWidth="1"/>
    <col min="4356" max="4356" width="16.1328125" customWidth="1"/>
    <col min="4357" max="4357" width="42.59765625" customWidth="1"/>
    <col min="4358" max="4358" width="59.8632812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63" customWidth="1"/>
    <col min="4611" max="4611" width="37.59765625" customWidth="1"/>
    <col min="4612" max="4612" width="16.1328125" customWidth="1"/>
    <col min="4613" max="4613" width="42.59765625" customWidth="1"/>
    <col min="4614" max="4614" width="59.8632812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63" customWidth="1"/>
    <col min="4867" max="4867" width="37.59765625" customWidth="1"/>
    <col min="4868" max="4868" width="16.1328125" customWidth="1"/>
    <col min="4869" max="4869" width="42.59765625" customWidth="1"/>
    <col min="4870" max="4870" width="59.8632812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63" customWidth="1"/>
    <col min="5123" max="5123" width="37.59765625" customWidth="1"/>
    <col min="5124" max="5124" width="16.1328125" customWidth="1"/>
    <col min="5125" max="5125" width="42.59765625" customWidth="1"/>
    <col min="5126" max="5126" width="59.8632812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63" customWidth="1"/>
    <col min="5379" max="5379" width="37.59765625" customWidth="1"/>
    <col min="5380" max="5380" width="16.1328125" customWidth="1"/>
    <col min="5381" max="5381" width="42.59765625" customWidth="1"/>
    <col min="5382" max="5382" width="59.8632812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63" customWidth="1"/>
    <col min="5635" max="5635" width="37.59765625" customWidth="1"/>
    <col min="5636" max="5636" width="16.1328125" customWidth="1"/>
    <col min="5637" max="5637" width="42.59765625" customWidth="1"/>
    <col min="5638" max="5638" width="59.8632812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63" customWidth="1"/>
    <col min="5891" max="5891" width="37.59765625" customWidth="1"/>
    <col min="5892" max="5892" width="16.1328125" customWidth="1"/>
    <col min="5893" max="5893" width="42.59765625" customWidth="1"/>
    <col min="5894" max="5894" width="59.8632812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63" customWidth="1"/>
    <col min="6147" max="6147" width="37.59765625" customWidth="1"/>
    <col min="6148" max="6148" width="16.1328125" customWidth="1"/>
    <col min="6149" max="6149" width="42.59765625" customWidth="1"/>
    <col min="6150" max="6150" width="59.8632812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63" customWidth="1"/>
    <col min="6403" max="6403" width="37.59765625" customWidth="1"/>
    <col min="6404" max="6404" width="16.1328125" customWidth="1"/>
    <col min="6405" max="6405" width="42.59765625" customWidth="1"/>
    <col min="6406" max="6406" width="59.8632812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63" customWidth="1"/>
    <col min="6659" max="6659" width="37.59765625" customWidth="1"/>
    <col min="6660" max="6660" width="16.1328125" customWidth="1"/>
    <col min="6661" max="6661" width="42.59765625" customWidth="1"/>
    <col min="6662" max="6662" width="59.8632812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63" customWidth="1"/>
    <col min="6915" max="6915" width="37.59765625" customWidth="1"/>
    <col min="6916" max="6916" width="16.1328125" customWidth="1"/>
    <col min="6917" max="6917" width="42.59765625" customWidth="1"/>
    <col min="6918" max="6918" width="59.8632812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63" customWidth="1"/>
    <col min="7171" max="7171" width="37.59765625" customWidth="1"/>
    <col min="7172" max="7172" width="16.1328125" customWidth="1"/>
    <col min="7173" max="7173" width="42.59765625" customWidth="1"/>
    <col min="7174" max="7174" width="59.8632812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63" customWidth="1"/>
    <col min="7427" max="7427" width="37.59765625" customWidth="1"/>
    <col min="7428" max="7428" width="16.1328125" customWidth="1"/>
    <col min="7429" max="7429" width="42.59765625" customWidth="1"/>
    <col min="7430" max="7430" width="59.8632812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63" customWidth="1"/>
    <col min="7683" max="7683" width="37.59765625" customWidth="1"/>
    <col min="7684" max="7684" width="16.1328125" customWidth="1"/>
    <col min="7685" max="7685" width="42.59765625" customWidth="1"/>
    <col min="7686" max="7686" width="59.8632812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63" customWidth="1"/>
    <col min="7939" max="7939" width="37.59765625" customWidth="1"/>
    <col min="7940" max="7940" width="16.1328125" customWidth="1"/>
    <col min="7941" max="7941" width="42.59765625" customWidth="1"/>
    <col min="7942" max="7942" width="59.8632812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63" customWidth="1"/>
    <col min="8195" max="8195" width="37.59765625" customWidth="1"/>
    <col min="8196" max="8196" width="16.1328125" customWidth="1"/>
    <col min="8197" max="8197" width="42.59765625" customWidth="1"/>
    <col min="8198" max="8198" width="59.8632812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63" customWidth="1"/>
    <col min="8451" max="8451" width="37.59765625" customWidth="1"/>
    <col min="8452" max="8452" width="16.1328125" customWidth="1"/>
    <col min="8453" max="8453" width="42.59765625" customWidth="1"/>
    <col min="8454" max="8454" width="59.8632812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63" customWidth="1"/>
    <col min="8707" max="8707" width="37.59765625" customWidth="1"/>
    <col min="8708" max="8708" width="16.1328125" customWidth="1"/>
    <col min="8709" max="8709" width="42.59765625" customWidth="1"/>
    <col min="8710" max="8710" width="59.8632812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63" customWidth="1"/>
    <col min="8963" max="8963" width="37.59765625" customWidth="1"/>
    <col min="8964" max="8964" width="16.1328125" customWidth="1"/>
    <col min="8965" max="8965" width="42.59765625" customWidth="1"/>
    <col min="8966" max="8966" width="59.8632812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63" customWidth="1"/>
    <col min="9219" max="9219" width="37.59765625" customWidth="1"/>
    <col min="9220" max="9220" width="16.1328125" customWidth="1"/>
    <col min="9221" max="9221" width="42.59765625" customWidth="1"/>
    <col min="9222" max="9222" width="59.8632812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63" customWidth="1"/>
    <col min="9475" max="9475" width="37.59765625" customWidth="1"/>
    <col min="9476" max="9476" width="16.1328125" customWidth="1"/>
    <col min="9477" max="9477" width="42.59765625" customWidth="1"/>
    <col min="9478" max="9478" width="59.8632812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63" customWidth="1"/>
    <col min="9731" max="9731" width="37.59765625" customWidth="1"/>
    <col min="9732" max="9732" width="16.1328125" customWidth="1"/>
    <col min="9733" max="9733" width="42.59765625" customWidth="1"/>
    <col min="9734" max="9734" width="59.8632812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63" customWidth="1"/>
    <col min="9987" max="9987" width="37.59765625" customWidth="1"/>
    <col min="9988" max="9988" width="16.1328125" customWidth="1"/>
    <col min="9989" max="9989" width="42.59765625" customWidth="1"/>
    <col min="9990" max="9990" width="59.8632812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63" customWidth="1"/>
    <col min="10243" max="10243" width="37.59765625" customWidth="1"/>
    <col min="10244" max="10244" width="16.1328125" customWidth="1"/>
    <col min="10245" max="10245" width="42.59765625" customWidth="1"/>
    <col min="10246" max="10246" width="59.8632812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63" customWidth="1"/>
    <col min="10499" max="10499" width="37.59765625" customWidth="1"/>
    <col min="10500" max="10500" width="16.1328125" customWidth="1"/>
    <col min="10501" max="10501" width="42.59765625" customWidth="1"/>
    <col min="10502" max="10502" width="59.8632812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63" customWidth="1"/>
    <col min="10755" max="10755" width="37.59765625" customWidth="1"/>
    <col min="10756" max="10756" width="16.1328125" customWidth="1"/>
    <col min="10757" max="10757" width="42.59765625" customWidth="1"/>
    <col min="10758" max="10758" width="59.8632812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63" customWidth="1"/>
    <col min="11011" max="11011" width="37.59765625" customWidth="1"/>
    <col min="11012" max="11012" width="16.1328125" customWidth="1"/>
    <col min="11013" max="11013" width="42.59765625" customWidth="1"/>
    <col min="11014" max="11014" width="59.8632812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63" customWidth="1"/>
    <col min="11267" max="11267" width="37.59765625" customWidth="1"/>
    <col min="11268" max="11268" width="16.1328125" customWidth="1"/>
    <col min="11269" max="11269" width="42.59765625" customWidth="1"/>
    <col min="11270" max="11270" width="59.8632812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63" customWidth="1"/>
    <col min="11523" max="11523" width="37.59765625" customWidth="1"/>
    <col min="11524" max="11524" width="16.1328125" customWidth="1"/>
    <col min="11525" max="11525" width="42.59765625" customWidth="1"/>
    <col min="11526" max="11526" width="59.8632812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63" customWidth="1"/>
    <col min="11779" max="11779" width="37.59765625" customWidth="1"/>
    <col min="11780" max="11780" width="16.1328125" customWidth="1"/>
    <col min="11781" max="11781" width="42.59765625" customWidth="1"/>
    <col min="11782" max="11782" width="59.8632812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63" customWidth="1"/>
    <col min="12035" max="12035" width="37.59765625" customWidth="1"/>
    <col min="12036" max="12036" width="16.1328125" customWidth="1"/>
    <col min="12037" max="12037" width="42.59765625" customWidth="1"/>
    <col min="12038" max="12038" width="59.8632812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63" customWidth="1"/>
    <col min="12291" max="12291" width="37.59765625" customWidth="1"/>
    <col min="12292" max="12292" width="16.1328125" customWidth="1"/>
    <col min="12293" max="12293" width="42.59765625" customWidth="1"/>
    <col min="12294" max="12294" width="59.8632812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63" customWidth="1"/>
    <col min="12547" max="12547" width="37.59765625" customWidth="1"/>
    <col min="12548" max="12548" width="16.1328125" customWidth="1"/>
    <col min="12549" max="12549" width="42.59765625" customWidth="1"/>
    <col min="12550" max="12550" width="59.8632812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63" customWidth="1"/>
    <col min="12803" max="12803" width="37.59765625" customWidth="1"/>
    <col min="12804" max="12804" width="16.1328125" customWidth="1"/>
    <col min="12805" max="12805" width="42.59765625" customWidth="1"/>
    <col min="12806" max="12806" width="59.8632812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63" customWidth="1"/>
    <col min="13059" max="13059" width="37.59765625" customWidth="1"/>
    <col min="13060" max="13060" width="16.1328125" customWidth="1"/>
    <col min="13061" max="13061" width="42.59765625" customWidth="1"/>
    <col min="13062" max="13062" width="59.8632812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63" customWidth="1"/>
    <col min="13315" max="13315" width="37.59765625" customWidth="1"/>
    <col min="13316" max="13316" width="16.1328125" customWidth="1"/>
    <col min="13317" max="13317" width="42.59765625" customWidth="1"/>
    <col min="13318" max="13318" width="59.8632812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63" customWidth="1"/>
    <col min="13571" max="13571" width="37.59765625" customWidth="1"/>
    <col min="13572" max="13572" width="16.1328125" customWidth="1"/>
    <col min="13573" max="13573" width="42.59765625" customWidth="1"/>
    <col min="13574" max="13574" width="59.8632812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63" customWidth="1"/>
    <col min="13827" max="13827" width="37.59765625" customWidth="1"/>
    <col min="13828" max="13828" width="16.1328125" customWidth="1"/>
    <col min="13829" max="13829" width="42.59765625" customWidth="1"/>
    <col min="13830" max="13830" width="59.8632812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63" customWidth="1"/>
    <col min="14083" max="14083" width="37.59765625" customWidth="1"/>
    <col min="14084" max="14084" width="16.1328125" customWidth="1"/>
    <col min="14085" max="14085" width="42.59765625" customWidth="1"/>
    <col min="14086" max="14086" width="59.8632812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63" customWidth="1"/>
    <col min="14339" max="14339" width="37.59765625" customWidth="1"/>
    <col min="14340" max="14340" width="16.1328125" customWidth="1"/>
    <col min="14341" max="14341" width="42.59765625" customWidth="1"/>
    <col min="14342" max="14342" width="59.8632812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63" customWidth="1"/>
    <col min="14595" max="14595" width="37.59765625" customWidth="1"/>
    <col min="14596" max="14596" width="16.1328125" customWidth="1"/>
    <col min="14597" max="14597" width="42.59765625" customWidth="1"/>
    <col min="14598" max="14598" width="59.8632812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63" customWidth="1"/>
    <col min="14851" max="14851" width="37.59765625" customWidth="1"/>
    <col min="14852" max="14852" width="16.1328125" customWidth="1"/>
    <col min="14853" max="14853" width="42.59765625" customWidth="1"/>
    <col min="14854" max="14854" width="59.8632812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63" customWidth="1"/>
    <col min="15107" max="15107" width="37.59765625" customWidth="1"/>
    <col min="15108" max="15108" width="16.1328125" customWidth="1"/>
    <col min="15109" max="15109" width="42.59765625" customWidth="1"/>
    <col min="15110" max="15110" width="59.8632812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63" customWidth="1"/>
    <col min="15363" max="15363" width="37.59765625" customWidth="1"/>
    <col min="15364" max="15364" width="16.1328125" customWidth="1"/>
    <col min="15365" max="15365" width="42.59765625" customWidth="1"/>
    <col min="15366" max="15366" width="59.8632812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63" customWidth="1"/>
    <col min="15619" max="15619" width="37.59765625" customWidth="1"/>
    <col min="15620" max="15620" width="16.1328125" customWidth="1"/>
    <col min="15621" max="15621" width="42.59765625" customWidth="1"/>
    <col min="15622" max="15622" width="59.8632812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63" customWidth="1"/>
    <col min="15875" max="15875" width="37.59765625" customWidth="1"/>
    <col min="15876" max="15876" width="16.1328125" customWidth="1"/>
    <col min="15877" max="15877" width="42.59765625" customWidth="1"/>
    <col min="15878" max="15878" width="59.8632812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63" customWidth="1"/>
    <col min="16131" max="16131" width="37.59765625" customWidth="1"/>
    <col min="16132" max="16132" width="16.1328125" customWidth="1"/>
    <col min="16133" max="16133" width="42.59765625" customWidth="1"/>
    <col min="16134" max="16134" width="59.8632812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31530</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31531</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31532</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178.5">
      <c r="A6" s="59" t="s">
        <v>31533</v>
      </c>
      <c r="B6" s="60" t="s">
        <v>31534</v>
      </c>
      <c r="C6" s="59" t="s">
        <v>1872</v>
      </c>
      <c r="D6" s="59" t="s">
        <v>31535</v>
      </c>
      <c r="E6" s="59" t="s">
        <v>31536</v>
      </c>
      <c r="F6" s="59" t="s">
        <v>31537</v>
      </c>
      <c r="G6" s="59" t="str">
        <f t="shared" ref="G6:G31" si="0">LEFT(F6,4)</f>
        <v>A61B</v>
      </c>
      <c r="H6" s="59" t="s">
        <v>31538</v>
      </c>
      <c r="I6" s="59" t="s">
        <v>31539</v>
      </c>
      <c r="J6" s="59" t="s">
        <v>2042</v>
      </c>
      <c r="K6" s="59" t="s">
        <v>31540</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76.5">
      <c r="A7" s="59" t="s">
        <v>31541</v>
      </c>
      <c r="B7" s="60" t="s">
        <v>31542</v>
      </c>
      <c r="C7" s="59" t="s">
        <v>3584</v>
      </c>
      <c r="D7" s="59" t="s">
        <v>31543</v>
      </c>
      <c r="E7" s="59" t="s">
        <v>31544</v>
      </c>
      <c r="F7" s="59" t="s">
        <v>31545</v>
      </c>
      <c r="G7" s="59" t="str">
        <f t="shared" si="0"/>
        <v>G16H</v>
      </c>
      <c r="H7" s="59" t="s">
        <v>31545</v>
      </c>
      <c r="I7" s="59" t="s">
        <v>31546</v>
      </c>
      <c r="J7" s="59" t="s">
        <v>14710</v>
      </c>
      <c r="K7" s="59" t="s">
        <v>31547</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89.25">
      <c r="A8" s="59" t="s">
        <v>31548</v>
      </c>
      <c r="B8" s="60" t="s">
        <v>31549</v>
      </c>
      <c r="C8" s="59" t="s">
        <v>3678</v>
      </c>
      <c r="D8" s="59" t="s">
        <v>31550</v>
      </c>
      <c r="E8" s="59" t="s">
        <v>31544</v>
      </c>
      <c r="F8" s="59" t="s">
        <v>31551</v>
      </c>
      <c r="G8" s="59" t="str">
        <f t="shared" si="0"/>
        <v>A61H</v>
      </c>
      <c r="H8" s="59" t="s">
        <v>31552</v>
      </c>
      <c r="I8" s="59" t="s">
        <v>31553</v>
      </c>
      <c r="J8" s="59" t="s">
        <v>1435</v>
      </c>
      <c r="K8" s="59" t="s">
        <v>31554</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140.25">
      <c r="A9" s="59" t="s">
        <v>31555</v>
      </c>
      <c r="B9" s="60" t="s">
        <v>31556</v>
      </c>
      <c r="C9" s="59" t="s">
        <v>3678</v>
      </c>
      <c r="D9" s="59" t="s">
        <v>31557</v>
      </c>
      <c r="E9" s="59" t="s">
        <v>31544</v>
      </c>
      <c r="F9" s="59" t="s">
        <v>31558</v>
      </c>
      <c r="G9" s="59" t="str">
        <f t="shared" si="0"/>
        <v>A61J</v>
      </c>
      <c r="H9" s="59" t="s">
        <v>31559</v>
      </c>
      <c r="I9" s="59" t="s">
        <v>31560</v>
      </c>
      <c r="J9" s="59" t="s">
        <v>4153</v>
      </c>
      <c r="K9" s="59" t="s">
        <v>31561</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51">
      <c r="A10" s="59" t="s">
        <v>31562</v>
      </c>
      <c r="B10" s="60" t="s">
        <v>31563</v>
      </c>
      <c r="C10" s="59" t="s">
        <v>3678</v>
      </c>
      <c r="D10" s="59" t="s">
        <v>31564</v>
      </c>
      <c r="E10" s="59" t="s">
        <v>31544</v>
      </c>
      <c r="F10" s="59" t="s">
        <v>31565</v>
      </c>
      <c r="G10" s="59" t="str">
        <f t="shared" si="0"/>
        <v>A47K</v>
      </c>
      <c r="H10" s="59" t="s">
        <v>31566</v>
      </c>
      <c r="I10" s="59" t="s">
        <v>31567</v>
      </c>
      <c r="J10" s="59" t="s">
        <v>1435</v>
      </c>
      <c r="K10" s="59" t="s">
        <v>31568</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51">
      <c r="A11" s="59" t="s">
        <v>31569</v>
      </c>
      <c r="B11" s="60" t="s">
        <v>31570</v>
      </c>
      <c r="C11" s="59" t="s">
        <v>3678</v>
      </c>
      <c r="D11" s="59" t="s">
        <v>31564</v>
      </c>
      <c r="E11" s="59" t="s">
        <v>31544</v>
      </c>
      <c r="F11" s="59" t="s">
        <v>31571</v>
      </c>
      <c r="G11" s="59" t="str">
        <f t="shared" si="0"/>
        <v>A47K</v>
      </c>
      <c r="H11" s="59" t="s">
        <v>31571</v>
      </c>
      <c r="I11" s="59" t="s">
        <v>31572</v>
      </c>
      <c r="J11" s="59" t="s">
        <v>1435</v>
      </c>
      <c r="K11" s="59" t="s">
        <v>31573</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76.5">
      <c r="A12" s="59" t="s">
        <v>31574</v>
      </c>
      <c r="B12" s="60" t="s">
        <v>31575</v>
      </c>
      <c r="C12" s="59" t="s">
        <v>3678</v>
      </c>
      <c r="D12" s="59" t="s">
        <v>31550</v>
      </c>
      <c r="E12" s="59" t="s">
        <v>31544</v>
      </c>
      <c r="F12" s="59" t="s">
        <v>31576</v>
      </c>
      <c r="G12" s="59" t="str">
        <f t="shared" si="0"/>
        <v>A47C</v>
      </c>
      <c r="H12" s="59" t="s">
        <v>31577</v>
      </c>
      <c r="I12" s="59" t="s">
        <v>31578</v>
      </c>
      <c r="J12" s="59" t="s">
        <v>1435</v>
      </c>
      <c r="K12" s="59" t="s">
        <v>31579</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114.75">
      <c r="A13" s="59" t="s">
        <v>31580</v>
      </c>
      <c r="B13" s="60" t="s">
        <v>31581</v>
      </c>
      <c r="C13" s="59" t="s">
        <v>3015</v>
      </c>
      <c r="D13" s="59" t="s">
        <v>31582</v>
      </c>
      <c r="E13" s="59" t="s">
        <v>31536</v>
      </c>
      <c r="F13" s="59" t="s">
        <v>31583</v>
      </c>
      <c r="G13" s="59" t="str">
        <f t="shared" si="0"/>
        <v>G01S</v>
      </c>
      <c r="H13" s="59" t="s">
        <v>31584</v>
      </c>
      <c r="I13" s="59" t="s">
        <v>31585</v>
      </c>
      <c r="J13" s="59" t="s">
        <v>1987</v>
      </c>
      <c r="K13" s="59" t="s">
        <v>31586</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191.25">
      <c r="A14" s="59" t="s">
        <v>31587</v>
      </c>
      <c r="B14" s="60" t="s">
        <v>31588</v>
      </c>
      <c r="C14" s="59" t="s">
        <v>9093</v>
      </c>
      <c r="D14" s="59" t="s">
        <v>31589</v>
      </c>
      <c r="E14" s="59" t="s">
        <v>31544</v>
      </c>
      <c r="F14" s="59" t="s">
        <v>31590</v>
      </c>
      <c r="G14" s="59" t="str">
        <f t="shared" si="0"/>
        <v>A61J</v>
      </c>
      <c r="H14" s="59" t="s">
        <v>31591</v>
      </c>
      <c r="I14" s="59" t="s">
        <v>31592</v>
      </c>
      <c r="J14" s="59" t="s">
        <v>3652</v>
      </c>
      <c r="K14" s="59" t="s">
        <v>31593</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127.5">
      <c r="A15" s="59" t="s">
        <v>31594</v>
      </c>
      <c r="B15" s="60" t="s">
        <v>31595</v>
      </c>
      <c r="C15" s="59" t="s">
        <v>9093</v>
      </c>
      <c r="D15" s="59" t="s">
        <v>31596</v>
      </c>
      <c r="E15" s="59" t="s">
        <v>31544</v>
      </c>
      <c r="F15" s="59" t="s">
        <v>31597</v>
      </c>
      <c r="G15" s="59" t="str">
        <f t="shared" si="0"/>
        <v>G06Q</v>
      </c>
      <c r="H15" s="59" t="s">
        <v>31598</v>
      </c>
      <c r="I15" s="59" t="s">
        <v>31599</v>
      </c>
      <c r="J15" s="59" t="s">
        <v>3125</v>
      </c>
      <c r="K15" s="59" t="s">
        <v>31600</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76.5">
      <c r="A16" s="59" t="s">
        <v>31601</v>
      </c>
      <c r="B16" s="60" t="s">
        <v>31602</v>
      </c>
      <c r="C16" s="59" t="s">
        <v>9093</v>
      </c>
      <c r="D16" s="59" t="s">
        <v>31603</v>
      </c>
      <c r="E16" s="59" t="s">
        <v>31604</v>
      </c>
      <c r="F16" s="59" t="s">
        <v>31605</v>
      </c>
      <c r="G16" s="59" t="str">
        <f t="shared" si="0"/>
        <v>H01Q</v>
      </c>
      <c r="H16" s="59" t="s">
        <v>31606</v>
      </c>
      <c r="I16" s="59" t="s">
        <v>31607</v>
      </c>
      <c r="J16" s="59" t="s">
        <v>5165</v>
      </c>
      <c r="K16" s="59" t="s">
        <v>31608</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229.5">
      <c r="A17" s="59" t="s">
        <v>31609</v>
      </c>
      <c r="B17" s="60" t="s">
        <v>31610</v>
      </c>
      <c r="C17" s="59" t="s">
        <v>9171</v>
      </c>
      <c r="D17" s="59" t="s">
        <v>31611</v>
      </c>
      <c r="E17" s="59" t="s">
        <v>31544</v>
      </c>
      <c r="F17" s="59" t="s">
        <v>31612</v>
      </c>
      <c r="G17" s="59" t="str">
        <f t="shared" si="0"/>
        <v>G06Q</v>
      </c>
      <c r="H17" s="59" t="s">
        <v>31613</v>
      </c>
      <c r="I17" s="59" t="s">
        <v>31614</v>
      </c>
      <c r="J17" s="59" t="s">
        <v>22005</v>
      </c>
      <c r="K17" s="59" t="s">
        <v>31615</v>
      </c>
      <c r="L17" s="59" t="s">
        <v>31616</v>
      </c>
      <c r="M17" s="59" t="s">
        <v>545</v>
      </c>
      <c r="N17" s="59" t="s">
        <v>545</v>
      </c>
      <c r="O17" s="59" t="s">
        <v>545</v>
      </c>
      <c r="P17" s="59" t="s">
        <v>545</v>
      </c>
      <c r="Q17" s="59" t="s">
        <v>545</v>
      </c>
      <c r="R17" s="59" t="s">
        <v>545</v>
      </c>
      <c r="S17" s="59" t="s">
        <v>545</v>
      </c>
      <c r="T17" s="59" t="s">
        <v>31617</v>
      </c>
      <c r="U17" s="59" t="s">
        <v>545</v>
      </c>
      <c r="V17" s="59" t="s">
        <v>545</v>
      </c>
      <c r="W17" s="59" t="s">
        <v>545</v>
      </c>
      <c r="X17" s="59" t="s">
        <v>545</v>
      </c>
      <c r="Y17" s="59" t="s">
        <v>545</v>
      </c>
    </row>
    <row r="18" spans="1:25" ht="114.75">
      <c r="A18" s="59" t="s">
        <v>31618</v>
      </c>
      <c r="B18" s="60" t="s">
        <v>31619</v>
      </c>
      <c r="C18" s="59" t="s">
        <v>28714</v>
      </c>
      <c r="D18" s="59" t="s">
        <v>31620</v>
      </c>
      <c r="E18" s="59" t="s">
        <v>31621</v>
      </c>
      <c r="F18" s="59" t="s">
        <v>31622</v>
      </c>
      <c r="G18" s="59" t="str">
        <f t="shared" si="0"/>
        <v>H04B</v>
      </c>
      <c r="H18" s="59" t="s">
        <v>31623</v>
      </c>
      <c r="I18" s="59" t="s">
        <v>31624</v>
      </c>
      <c r="J18" s="59" t="s">
        <v>18021</v>
      </c>
      <c r="K18" s="59" t="s">
        <v>31625</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409.5">
      <c r="A19" s="59" t="s">
        <v>31626</v>
      </c>
      <c r="B19" s="60" t="s">
        <v>31627</v>
      </c>
      <c r="C19" s="59" t="s">
        <v>31628</v>
      </c>
      <c r="D19" s="59" t="s">
        <v>31629</v>
      </c>
      <c r="E19" s="59" t="s">
        <v>31544</v>
      </c>
      <c r="F19" s="59" t="s">
        <v>31630</v>
      </c>
      <c r="G19" s="59" t="str">
        <f t="shared" si="0"/>
        <v>H04L</v>
      </c>
      <c r="H19" s="59" t="s">
        <v>31631</v>
      </c>
      <c r="I19" s="59" t="s">
        <v>31632</v>
      </c>
      <c r="J19" s="59" t="s">
        <v>4590</v>
      </c>
      <c r="K19" s="59" t="s">
        <v>31633</v>
      </c>
      <c r="L19" s="59" t="s">
        <v>31634</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89.25">
      <c r="A20" s="59" t="s">
        <v>31635</v>
      </c>
      <c r="B20" s="60" t="s">
        <v>31636</v>
      </c>
      <c r="C20" s="59" t="s">
        <v>2909</v>
      </c>
      <c r="D20" s="59" t="s">
        <v>31637</v>
      </c>
      <c r="E20" s="59" t="s">
        <v>31604</v>
      </c>
      <c r="F20" s="59" t="s">
        <v>31638</v>
      </c>
      <c r="G20" s="59" t="str">
        <f t="shared" si="0"/>
        <v>H01F</v>
      </c>
      <c r="H20" s="59" t="s">
        <v>31639</v>
      </c>
      <c r="I20" s="59" t="s">
        <v>31640</v>
      </c>
      <c r="J20" s="59" t="s">
        <v>1379</v>
      </c>
      <c r="K20" s="59" t="s">
        <v>31641</v>
      </c>
      <c r="L20" s="59" t="s">
        <v>545</v>
      </c>
      <c r="M20" s="59" t="s">
        <v>545</v>
      </c>
      <c r="N20" s="59" t="s">
        <v>545</v>
      </c>
      <c r="O20" s="59" t="s">
        <v>545</v>
      </c>
      <c r="P20" s="59" t="s">
        <v>545</v>
      </c>
      <c r="Q20" s="59" t="s">
        <v>545</v>
      </c>
      <c r="R20" s="59" t="s">
        <v>545</v>
      </c>
      <c r="S20" s="59" t="s">
        <v>545</v>
      </c>
      <c r="T20" s="59" t="s">
        <v>545</v>
      </c>
      <c r="U20" s="59" t="s">
        <v>545</v>
      </c>
      <c r="V20" s="59" t="s">
        <v>31642</v>
      </c>
      <c r="W20" s="59" t="s">
        <v>545</v>
      </c>
      <c r="X20" s="59" t="s">
        <v>545</v>
      </c>
      <c r="Y20" s="59" t="s">
        <v>545</v>
      </c>
    </row>
    <row r="21" spans="1:25" ht="127.5">
      <c r="A21" s="59" t="s">
        <v>31643</v>
      </c>
      <c r="B21" s="60" t="s">
        <v>31644</v>
      </c>
      <c r="C21" s="59" t="s">
        <v>1458</v>
      </c>
      <c r="D21" s="59" t="s">
        <v>31645</v>
      </c>
      <c r="E21" s="59" t="s">
        <v>31646</v>
      </c>
      <c r="F21" s="59" t="s">
        <v>31647</v>
      </c>
      <c r="G21" s="59" t="str">
        <f t="shared" si="0"/>
        <v>G08G</v>
      </c>
      <c r="H21" s="59" t="s">
        <v>31648</v>
      </c>
      <c r="I21" s="59" t="s">
        <v>31649</v>
      </c>
      <c r="J21" s="59" t="s">
        <v>11661</v>
      </c>
      <c r="K21" s="59" t="s">
        <v>31650</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153">
      <c r="A22" s="59" t="s">
        <v>31651</v>
      </c>
      <c r="B22" s="60" t="s">
        <v>31652</v>
      </c>
      <c r="C22" s="59" t="s">
        <v>18001</v>
      </c>
      <c r="D22" s="59" t="s">
        <v>31653</v>
      </c>
      <c r="E22" s="59" t="s">
        <v>31544</v>
      </c>
      <c r="F22" s="59" t="s">
        <v>31654</v>
      </c>
      <c r="G22" s="59" t="str">
        <f t="shared" si="0"/>
        <v>G06Q</v>
      </c>
      <c r="H22" s="59" t="s">
        <v>31655</v>
      </c>
      <c r="I22" s="59" t="s">
        <v>31656</v>
      </c>
      <c r="J22" s="59" t="s">
        <v>6946</v>
      </c>
      <c r="K22" s="59" t="s">
        <v>31657</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255">
      <c r="A23" s="59" t="s">
        <v>31658</v>
      </c>
      <c r="B23" s="60" t="s">
        <v>31659</v>
      </c>
      <c r="C23" s="59" t="s">
        <v>1816</v>
      </c>
      <c r="D23" s="59" t="s">
        <v>31660</v>
      </c>
      <c r="E23" s="59" t="s">
        <v>31604</v>
      </c>
      <c r="F23" s="59" t="s">
        <v>31661</v>
      </c>
      <c r="G23" s="59" t="str">
        <f t="shared" si="0"/>
        <v>H04B</v>
      </c>
      <c r="H23" s="59" t="s">
        <v>31662</v>
      </c>
      <c r="I23" s="59" t="s">
        <v>31663</v>
      </c>
      <c r="J23" s="59" t="s">
        <v>12581</v>
      </c>
      <c r="K23" s="59" t="s">
        <v>31664</v>
      </c>
      <c r="L23" s="59" t="s">
        <v>31665</v>
      </c>
      <c r="M23" s="59" t="s">
        <v>545</v>
      </c>
      <c r="N23" s="59" t="s">
        <v>545</v>
      </c>
      <c r="O23" s="59" t="s">
        <v>545</v>
      </c>
      <c r="P23" s="59" t="s">
        <v>545</v>
      </c>
      <c r="Q23" s="59" t="s">
        <v>545</v>
      </c>
      <c r="R23" s="59" t="s">
        <v>545</v>
      </c>
      <c r="S23" s="59" t="s">
        <v>545</v>
      </c>
      <c r="T23" s="59" t="s">
        <v>31666</v>
      </c>
      <c r="U23" s="59" t="s">
        <v>545</v>
      </c>
      <c r="V23" s="59" t="s">
        <v>545</v>
      </c>
      <c r="W23" s="59" t="s">
        <v>545</v>
      </c>
      <c r="X23" s="59" t="s">
        <v>545</v>
      </c>
      <c r="Y23" s="59" t="s">
        <v>545</v>
      </c>
    </row>
    <row r="24" spans="1:25" ht="127.5">
      <c r="A24" s="59" t="s">
        <v>31667</v>
      </c>
      <c r="B24" s="60" t="s">
        <v>31668</v>
      </c>
      <c r="C24" s="59" t="s">
        <v>1816</v>
      </c>
      <c r="D24" s="59" t="s">
        <v>31669</v>
      </c>
      <c r="E24" s="59" t="s">
        <v>31544</v>
      </c>
      <c r="F24" s="59" t="s">
        <v>31670</v>
      </c>
      <c r="G24" s="59" t="str">
        <f t="shared" si="0"/>
        <v>G06F</v>
      </c>
      <c r="H24" s="59" t="s">
        <v>31671</v>
      </c>
      <c r="I24" s="59" t="s">
        <v>31672</v>
      </c>
      <c r="J24" s="59" t="s">
        <v>10029</v>
      </c>
      <c r="K24" s="59" t="s">
        <v>31673</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38.25">
      <c r="A25" s="59" t="s">
        <v>31674</v>
      </c>
      <c r="B25" s="60" t="s">
        <v>31675</v>
      </c>
      <c r="C25" s="59" t="s">
        <v>6451</v>
      </c>
      <c r="D25" s="59" t="s">
        <v>31676</v>
      </c>
      <c r="E25" s="59" t="s">
        <v>31604</v>
      </c>
      <c r="F25" s="59" t="s">
        <v>31677</v>
      </c>
      <c r="G25" s="59" t="str">
        <f t="shared" si="0"/>
        <v>H02J</v>
      </c>
      <c r="H25" s="59" t="s">
        <v>31678</v>
      </c>
      <c r="I25" s="59" t="s">
        <v>31679</v>
      </c>
      <c r="J25" s="59" t="s">
        <v>12581</v>
      </c>
      <c r="K25" s="59" t="s">
        <v>31680</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63.75">
      <c r="A26" s="59" t="s">
        <v>31681</v>
      </c>
      <c r="B26" s="60" t="s">
        <v>31682</v>
      </c>
      <c r="C26" s="59" t="s">
        <v>18040</v>
      </c>
      <c r="D26" s="59" t="s">
        <v>31683</v>
      </c>
      <c r="E26" s="59" t="s">
        <v>31604</v>
      </c>
      <c r="F26" s="59" t="s">
        <v>31684</v>
      </c>
      <c r="G26" s="59" t="str">
        <f t="shared" si="0"/>
        <v>H04B</v>
      </c>
      <c r="H26" s="59" t="s">
        <v>31685</v>
      </c>
      <c r="I26" s="59" t="s">
        <v>31686</v>
      </c>
      <c r="J26" s="59" t="s">
        <v>2699</v>
      </c>
      <c r="K26" s="59" t="s">
        <v>31687</v>
      </c>
      <c r="L26" s="59" t="s">
        <v>31688</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89.25">
      <c r="A27" s="59" t="s">
        <v>31689</v>
      </c>
      <c r="B27" s="60" t="s">
        <v>31690</v>
      </c>
      <c r="C27" s="59" t="s">
        <v>10666</v>
      </c>
      <c r="D27" s="59" t="s">
        <v>31691</v>
      </c>
      <c r="E27" s="59" t="s">
        <v>31692</v>
      </c>
      <c r="F27" s="59" t="s">
        <v>31693</v>
      </c>
      <c r="G27" s="59" t="str">
        <f t="shared" si="0"/>
        <v>H01Q</v>
      </c>
      <c r="H27" s="59" t="s">
        <v>31694</v>
      </c>
      <c r="I27" s="59" t="s">
        <v>31695</v>
      </c>
      <c r="J27" s="59" t="s">
        <v>16965</v>
      </c>
      <c r="K27" s="59" t="s">
        <v>31696</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114.75">
      <c r="A28" s="59" t="s">
        <v>31697</v>
      </c>
      <c r="B28" s="60" t="s">
        <v>31698</v>
      </c>
      <c r="C28" s="59" t="s">
        <v>20688</v>
      </c>
      <c r="D28" s="59" t="s">
        <v>31699</v>
      </c>
      <c r="E28" s="59" t="s">
        <v>31544</v>
      </c>
      <c r="F28" s="59" t="s">
        <v>31700</v>
      </c>
      <c r="G28" s="59" t="str">
        <f t="shared" si="0"/>
        <v>G06K</v>
      </c>
      <c r="H28" s="59" t="s">
        <v>31701</v>
      </c>
      <c r="I28" s="59" t="s">
        <v>31702</v>
      </c>
      <c r="J28" s="59" t="s">
        <v>31703</v>
      </c>
      <c r="K28" s="59" t="s">
        <v>31704</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76.5">
      <c r="A29" s="59" t="s">
        <v>31705</v>
      </c>
      <c r="B29" s="60" t="s">
        <v>31706</v>
      </c>
      <c r="C29" s="59" t="s">
        <v>12812</v>
      </c>
      <c r="D29" s="59" t="s">
        <v>31707</v>
      </c>
      <c r="E29" s="59" t="s">
        <v>31604</v>
      </c>
      <c r="F29" s="59" t="s">
        <v>31708</v>
      </c>
      <c r="G29" s="59" t="str">
        <f t="shared" si="0"/>
        <v>H04B</v>
      </c>
      <c r="H29" s="59" t="s">
        <v>31709</v>
      </c>
      <c r="I29" s="59" t="s">
        <v>31710</v>
      </c>
      <c r="J29" s="59" t="s">
        <v>31711</v>
      </c>
      <c r="K29" s="59" t="s">
        <v>31712</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76.5">
      <c r="A30" s="59" t="s">
        <v>31713</v>
      </c>
      <c r="B30" s="60" t="s">
        <v>31714</v>
      </c>
      <c r="C30" s="59" t="s">
        <v>14124</v>
      </c>
      <c r="D30" s="59" t="s">
        <v>31715</v>
      </c>
      <c r="E30" s="59" t="s">
        <v>31604</v>
      </c>
      <c r="F30" s="59" t="s">
        <v>31716</v>
      </c>
      <c r="G30" s="59" t="str">
        <f t="shared" si="0"/>
        <v>H04B</v>
      </c>
      <c r="H30" s="59" t="s">
        <v>31717</v>
      </c>
      <c r="I30" s="59" t="s">
        <v>31718</v>
      </c>
      <c r="J30" s="59" t="s">
        <v>31711</v>
      </c>
      <c r="K30" s="59" t="s">
        <v>31719</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63.75">
      <c r="A31" s="59" t="s">
        <v>31720</v>
      </c>
      <c r="B31" s="60" t="s">
        <v>31721</v>
      </c>
      <c r="C31" s="59" t="s">
        <v>11904</v>
      </c>
      <c r="D31" s="59" t="s">
        <v>31722</v>
      </c>
      <c r="E31" s="59" t="s">
        <v>31723</v>
      </c>
      <c r="F31" s="59" t="s">
        <v>31724</v>
      </c>
      <c r="G31" s="59" t="str">
        <f t="shared" si="0"/>
        <v>H01Q</v>
      </c>
      <c r="H31" s="59" t="s">
        <v>31725</v>
      </c>
      <c r="I31" s="59" t="s">
        <v>31726</v>
      </c>
      <c r="J31" s="59" t="s">
        <v>3021</v>
      </c>
      <c r="K31" s="59" t="s">
        <v>31727</v>
      </c>
      <c r="L31" s="59" t="s">
        <v>545</v>
      </c>
      <c r="M31" s="59" t="s">
        <v>545</v>
      </c>
      <c r="N31" s="59" t="s">
        <v>545</v>
      </c>
      <c r="O31" s="59" t="s">
        <v>545</v>
      </c>
      <c r="P31" s="59" t="s">
        <v>545</v>
      </c>
      <c r="Q31" s="59" t="s">
        <v>545</v>
      </c>
      <c r="R31" s="59" t="s">
        <v>545</v>
      </c>
      <c r="S31" s="59" t="s">
        <v>545</v>
      </c>
      <c r="T31" s="59" t="s">
        <v>545</v>
      </c>
      <c r="U31" s="59" t="s">
        <v>545</v>
      </c>
      <c r="V31" s="59" t="s">
        <v>31728</v>
      </c>
      <c r="W31" s="59" t="s">
        <v>545</v>
      </c>
      <c r="X31" s="59" t="s">
        <v>545</v>
      </c>
      <c r="Y31" s="59" t="s">
        <v>545</v>
      </c>
    </row>
    <row r="32" spans="1:25" ht="165.75">
      <c r="A32" s="59" t="s">
        <v>31729</v>
      </c>
      <c r="B32" s="60" t="s">
        <v>31730</v>
      </c>
      <c r="C32" s="59" t="s">
        <v>13137</v>
      </c>
      <c r="D32" s="59" t="s">
        <v>31731</v>
      </c>
      <c r="E32" s="59" t="s">
        <v>31544</v>
      </c>
      <c r="F32" s="59" t="s">
        <v>31732</v>
      </c>
      <c r="G32" s="59"/>
      <c r="H32" s="59" t="s">
        <v>31733</v>
      </c>
      <c r="I32" s="59" t="s">
        <v>31734</v>
      </c>
      <c r="J32" s="59" t="s">
        <v>6554</v>
      </c>
      <c r="K32" s="59" t="s">
        <v>31735</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102">
      <c r="A33" s="59" t="s">
        <v>31736</v>
      </c>
      <c r="B33" s="60" t="s">
        <v>31737</v>
      </c>
      <c r="C33" s="59" t="s">
        <v>17730</v>
      </c>
      <c r="D33" s="59" t="s">
        <v>31738</v>
      </c>
      <c r="E33" s="59" t="s">
        <v>31544</v>
      </c>
      <c r="F33" s="59" t="s">
        <v>31739</v>
      </c>
      <c r="H33" s="59" t="s">
        <v>31740</v>
      </c>
      <c r="I33" s="59" t="s">
        <v>31741</v>
      </c>
      <c r="J33" s="59" t="s">
        <v>8051</v>
      </c>
      <c r="K33" s="59" t="s">
        <v>31742</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140.25">
      <c r="A34" s="59" t="s">
        <v>31743</v>
      </c>
      <c r="B34" s="60" t="s">
        <v>31744</v>
      </c>
      <c r="C34" s="59" t="s">
        <v>17730</v>
      </c>
      <c r="D34" s="59" t="s">
        <v>31745</v>
      </c>
      <c r="E34" s="59" t="s">
        <v>31536</v>
      </c>
      <c r="F34" s="59" t="s">
        <v>31746</v>
      </c>
      <c r="H34" s="59" t="s">
        <v>31747</v>
      </c>
      <c r="I34" s="59" t="s">
        <v>31748</v>
      </c>
      <c r="J34" s="59" t="s">
        <v>8772</v>
      </c>
      <c r="K34" s="59" t="s">
        <v>31749</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89.25">
      <c r="A35" s="59" t="s">
        <v>31750</v>
      </c>
      <c r="B35" s="60" t="s">
        <v>31751</v>
      </c>
      <c r="C35" s="59" t="s">
        <v>31752</v>
      </c>
      <c r="D35" s="59" t="s">
        <v>31753</v>
      </c>
      <c r="E35" s="59" t="s">
        <v>31646</v>
      </c>
      <c r="F35" s="59" t="s">
        <v>31754</v>
      </c>
      <c r="H35" s="59" t="s">
        <v>31755</v>
      </c>
      <c r="I35" s="59" t="s">
        <v>31756</v>
      </c>
      <c r="J35" s="59" t="s">
        <v>4564</v>
      </c>
      <c r="K35" s="59" t="s">
        <v>31757</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51">
      <c r="A36" s="59" t="s">
        <v>31758</v>
      </c>
      <c r="B36" s="60" t="s">
        <v>31759</v>
      </c>
      <c r="C36" s="59" t="s">
        <v>12686</v>
      </c>
      <c r="D36" s="59" t="s">
        <v>31760</v>
      </c>
      <c r="E36" s="59" t="s">
        <v>31761</v>
      </c>
      <c r="F36" s="59" t="s">
        <v>31762</v>
      </c>
      <c r="H36" s="59" t="s">
        <v>31763</v>
      </c>
      <c r="I36" s="59" t="s">
        <v>31764</v>
      </c>
      <c r="J36" s="59" t="s">
        <v>7754</v>
      </c>
      <c r="K36" s="59" t="s">
        <v>31765</v>
      </c>
      <c r="L36" s="59" t="s">
        <v>545</v>
      </c>
      <c r="M36" s="59" t="s">
        <v>545</v>
      </c>
      <c r="N36" s="59" t="s">
        <v>545</v>
      </c>
      <c r="O36" s="59" t="s">
        <v>545</v>
      </c>
      <c r="P36" s="59" t="s">
        <v>545</v>
      </c>
      <c r="Q36" s="59" t="s">
        <v>545</v>
      </c>
      <c r="R36" s="59" t="s">
        <v>545</v>
      </c>
      <c r="S36" s="59" t="s">
        <v>545</v>
      </c>
      <c r="T36" s="59" t="s">
        <v>545</v>
      </c>
      <c r="U36" s="59" t="s">
        <v>545</v>
      </c>
      <c r="V36" s="59" t="s">
        <v>31766</v>
      </c>
      <c r="W36" s="59" t="s">
        <v>545</v>
      </c>
      <c r="X36" s="59" t="s">
        <v>545</v>
      </c>
      <c r="Y36" s="59" t="s">
        <v>545</v>
      </c>
    </row>
    <row r="37" spans="1:25" ht="127.5">
      <c r="A37" s="59" t="s">
        <v>31767</v>
      </c>
      <c r="B37" s="60" t="s">
        <v>31768</v>
      </c>
      <c r="C37" s="59" t="s">
        <v>31769</v>
      </c>
      <c r="D37" s="59" t="s">
        <v>31770</v>
      </c>
      <c r="E37" s="59" t="s">
        <v>31604</v>
      </c>
      <c r="F37" s="59" t="s">
        <v>31771</v>
      </c>
      <c r="H37" s="59" t="s">
        <v>31772</v>
      </c>
      <c r="I37" s="59" t="s">
        <v>31773</v>
      </c>
      <c r="J37" s="59" t="s">
        <v>31711</v>
      </c>
      <c r="K37" s="59" t="s">
        <v>31774</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51">
      <c r="A38" s="59" t="s">
        <v>31775</v>
      </c>
      <c r="B38" s="60" t="s">
        <v>31776</v>
      </c>
      <c r="C38" s="59" t="s">
        <v>20790</v>
      </c>
      <c r="D38" s="59" t="s">
        <v>31777</v>
      </c>
      <c r="E38" s="59" t="s">
        <v>31604</v>
      </c>
      <c r="F38" s="59" t="s">
        <v>31778</v>
      </c>
      <c r="H38" s="59" t="s">
        <v>31779</v>
      </c>
      <c r="I38" s="59" t="s">
        <v>31780</v>
      </c>
      <c r="J38" s="59" t="s">
        <v>17623</v>
      </c>
      <c r="K38" s="59" t="s">
        <v>31781</v>
      </c>
      <c r="L38" s="59" t="s">
        <v>31782</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51">
      <c r="A39" s="59" t="s">
        <v>31783</v>
      </c>
      <c r="B39" s="60" t="s">
        <v>31784</v>
      </c>
      <c r="C39" s="59" t="s">
        <v>20822</v>
      </c>
      <c r="D39" s="59" t="s">
        <v>31785</v>
      </c>
      <c r="E39" s="59" t="s">
        <v>31544</v>
      </c>
      <c r="F39" s="59" t="s">
        <v>31786</v>
      </c>
      <c r="H39" s="59" t="s">
        <v>31786</v>
      </c>
      <c r="I39" s="59" t="s">
        <v>31787</v>
      </c>
      <c r="J39" s="59" t="s">
        <v>8877</v>
      </c>
      <c r="K39" s="59" t="s">
        <v>31788</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63.75">
      <c r="A40" s="59" t="s">
        <v>31789</v>
      </c>
      <c r="B40" s="60" t="s">
        <v>31790</v>
      </c>
      <c r="C40" s="59" t="s">
        <v>31791</v>
      </c>
      <c r="D40" s="59" t="s">
        <v>31760</v>
      </c>
      <c r="E40" s="59" t="s">
        <v>31792</v>
      </c>
      <c r="F40" s="59" t="s">
        <v>31793</v>
      </c>
      <c r="H40" s="59" t="s">
        <v>31794</v>
      </c>
      <c r="I40" s="59" t="s">
        <v>31795</v>
      </c>
      <c r="J40" s="59" t="s">
        <v>31796</v>
      </c>
      <c r="K40" s="59" t="s">
        <v>31797</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51">
      <c r="A41" s="59" t="s">
        <v>31798</v>
      </c>
      <c r="B41" s="60" t="s">
        <v>31799</v>
      </c>
      <c r="C41" s="59" t="s">
        <v>31800</v>
      </c>
      <c r="D41" s="59" t="s">
        <v>31801</v>
      </c>
      <c r="E41" s="59" t="s">
        <v>31802</v>
      </c>
      <c r="F41" s="59" t="s">
        <v>31803</v>
      </c>
      <c r="H41" s="59" t="s">
        <v>545</v>
      </c>
      <c r="I41" s="59" t="s">
        <v>31804</v>
      </c>
      <c r="J41" s="59" t="s">
        <v>21654</v>
      </c>
      <c r="K41" s="59" t="s">
        <v>31805</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51">
      <c r="A42" s="59" t="s">
        <v>31806</v>
      </c>
      <c r="B42" s="60" t="s">
        <v>31807</v>
      </c>
      <c r="C42" s="59" t="s">
        <v>31800</v>
      </c>
      <c r="D42" s="59" t="s">
        <v>31801</v>
      </c>
      <c r="E42" s="59" t="s">
        <v>31802</v>
      </c>
      <c r="F42" s="59" t="s">
        <v>31803</v>
      </c>
      <c r="H42" s="59" t="s">
        <v>545</v>
      </c>
      <c r="I42" s="59" t="s">
        <v>31808</v>
      </c>
      <c r="J42" s="59" t="s">
        <v>21654</v>
      </c>
      <c r="K42" s="59" t="s">
        <v>31809</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38.25">
      <c r="A43" s="59" t="s">
        <v>31810</v>
      </c>
      <c r="B43" s="60" t="s">
        <v>31811</v>
      </c>
      <c r="C43" s="59" t="s">
        <v>31800</v>
      </c>
      <c r="D43" s="59" t="s">
        <v>31812</v>
      </c>
      <c r="E43" s="59" t="s">
        <v>31802</v>
      </c>
      <c r="F43" s="59" t="s">
        <v>31813</v>
      </c>
      <c r="H43" s="59" t="s">
        <v>545</v>
      </c>
      <c r="I43" s="59" t="s">
        <v>31814</v>
      </c>
      <c r="J43" s="59" t="s">
        <v>21654</v>
      </c>
      <c r="K43" s="59" t="s">
        <v>31815</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51">
      <c r="A44" s="59" t="s">
        <v>31816</v>
      </c>
      <c r="B44" s="60" t="s">
        <v>31817</v>
      </c>
      <c r="C44" s="59" t="s">
        <v>31800</v>
      </c>
      <c r="D44" s="59" t="s">
        <v>31812</v>
      </c>
      <c r="E44" s="59" t="s">
        <v>31802</v>
      </c>
      <c r="F44" s="59" t="s">
        <v>31818</v>
      </c>
      <c r="H44" s="59" t="s">
        <v>545</v>
      </c>
      <c r="I44" s="59" t="s">
        <v>31819</v>
      </c>
      <c r="J44" s="59" t="s">
        <v>21654</v>
      </c>
      <c r="K44" s="59" t="s">
        <v>31820</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51">
      <c r="A45" s="59" t="s">
        <v>31821</v>
      </c>
      <c r="B45" s="60" t="s">
        <v>31822</v>
      </c>
      <c r="C45" s="59" t="s">
        <v>31800</v>
      </c>
      <c r="D45" s="59" t="s">
        <v>31812</v>
      </c>
      <c r="E45" s="59" t="s">
        <v>31802</v>
      </c>
      <c r="F45" s="59" t="s">
        <v>31823</v>
      </c>
      <c r="H45" s="59" t="s">
        <v>31824</v>
      </c>
      <c r="I45" s="59" t="s">
        <v>31825</v>
      </c>
      <c r="J45" s="59" t="s">
        <v>21654</v>
      </c>
      <c r="K45" s="59" t="s">
        <v>31826</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38.25">
      <c r="A46" s="59" t="s">
        <v>31827</v>
      </c>
      <c r="B46" s="60" t="s">
        <v>31828</v>
      </c>
      <c r="C46" s="59" t="s">
        <v>31800</v>
      </c>
      <c r="D46" s="59" t="s">
        <v>31801</v>
      </c>
      <c r="E46" s="59" t="s">
        <v>31802</v>
      </c>
      <c r="F46" s="59" t="s">
        <v>31829</v>
      </c>
      <c r="H46" s="59" t="s">
        <v>545</v>
      </c>
      <c r="I46" s="59" t="s">
        <v>31830</v>
      </c>
      <c r="J46" s="59" t="s">
        <v>21654</v>
      </c>
      <c r="K46" s="59" t="s">
        <v>31831</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140.25">
      <c r="A47" s="59" t="s">
        <v>31832</v>
      </c>
      <c r="B47" s="60" t="s">
        <v>31833</v>
      </c>
      <c r="C47" s="59" t="s">
        <v>22429</v>
      </c>
      <c r="D47" s="59" t="s">
        <v>31834</v>
      </c>
      <c r="E47" s="59" t="s">
        <v>31835</v>
      </c>
      <c r="F47" s="59" t="s">
        <v>31836</v>
      </c>
      <c r="H47" s="59" t="s">
        <v>31837</v>
      </c>
      <c r="I47" s="59" t="s">
        <v>31838</v>
      </c>
      <c r="J47" s="59" t="s">
        <v>31839</v>
      </c>
      <c r="K47" s="59" t="s">
        <v>31840</v>
      </c>
      <c r="L47" s="59" t="s">
        <v>31841</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38.25">
      <c r="A48" s="59" t="s">
        <v>31842</v>
      </c>
      <c r="B48" s="60" t="s">
        <v>31843</v>
      </c>
      <c r="C48" s="59" t="s">
        <v>31844</v>
      </c>
      <c r="D48" s="59" t="s">
        <v>31845</v>
      </c>
      <c r="E48" s="59" t="s">
        <v>31846</v>
      </c>
      <c r="F48" s="59" t="s">
        <v>31847</v>
      </c>
      <c r="H48" s="59" t="s">
        <v>545</v>
      </c>
      <c r="I48" s="59" t="s">
        <v>31848</v>
      </c>
      <c r="J48" s="59" t="s">
        <v>29535</v>
      </c>
      <c r="K48" s="59" t="s">
        <v>31849</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25.5">
      <c r="A49" s="59" t="s">
        <v>31850</v>
      </c>
      <c r="B49" s="60" t="s">
        <v>31851</v>
      </c>
      <c r="C49" s="59" t="s">
        <v>31844</v>
      </c>
      <c r="D49" s="59" t="s">
        <v>31845</v>
      </c>
      <c r="E49" s="59" t="s">
        <v>31846</v>
      </c>
      <c r="F49" s="59" t="s">
        <v>31852</v>
      </c>
      <c r="H49" s="59" t="s">
        <v>31852</v>
      </c>
      <c r="I49" s="59" t="s">
        <v>31853</v>
      </c>
      <c r="J49" s="59" t="s">
        <v>29535</v>
      </c>
      <c r="K49" s="59" t="s">
        <v>31854</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255">
      <c r="A50" s="59" t="s">
        <v>31855</v>
      </c>
      <c r="B50" s="60" t="s">
        <v>31856</v>
      </c>
      <c r="C50" s="59" t="s">
        <v>31857</v>
      </c>
      <c r="D50" s="59" t="s">
        <v>31858</v>
      </c>
      <c r="E50" s="59" t="s">
        <v>31646</v>
      </c>
      <c r="F50" s="59" t="s">
        <v>31859</v>
      </c>
      <c r="H50" s="59" t="s">
        <v>31860</v>
      </c>
      <c r="I50" s="59" t="s">
        <v>31861</v>
      </c>
      <c r="J50" s="59" t="s">
        <v>22049</v>
      </c>
      <c r="K50" s="59" t="s">
        <v>31862</v>
      </c>
      <c r="L50" s="59" t="s">
        <v>31863</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14.75">
      <c r="A51" s="59" t="s">
        <v>31864</v>
      </c>
      <c r="B51" s="60" t="s">
        <v>31865</v>
      </c>
      <c r="C51" s="59" t="s">
        <v>21668</v>
      </c>
      <c r="D51" s="59" t="s">
        <v>31866</v>
      </c>
      <c r="E51" s="59" t="s">
        <v>31867</v>
      </c>
      <c r="F51" s="59" t="s">
        <v>31868</v>
      </c>
      <c r="H51" s="59" t="s">
        <v>31869</v>
      </c>
      <c r="I51" s="59" t="s">
        <v>31870</v>
      </c>
      <c r="J51" s="59" t="s">
        <v>31871</v>
      </c>
      <c r="K51" s="59" t="s">
        <v>31872</v>
      </c>
      <c r="L51" s="59" t="s">
        <v>545</v>
      </c>
      <c r="M51" s="59" t="s">
        <v>545</v>
      </c>
      <c r="N51" s="59" t="s">
        <v>545</v>
      </c>
      <c r="O51" s="59" t="s">
        <v>545</v>
      </c>
      <c r="P51" s="59" t="s">
        <v>545</v>
      </c>
      <c r="Q51" s="59" t="s">
        <v>545</v>
      </c>
      <c r="R51" s="59" t="s">
        <v>545</v>
      </c>
      <c r="S51" s="59" t="s">
        <v>545</v>
      </c>
      <c r="T51" s="59" t="s">
        <v>545</v>
      </c>
      <c r="U51" s="59" t="s">
        <v>545</v>
      </c>
      <c r="V51" s="59" t="s">
        <v>31873</v>
      </c>
      <c r="W51" s="59" t="s">
        <v>545</v>
      </c>
      <c r="X51" s="59" t="s">
        <v>545</v>
      </c>
      <c r="Y51" s="59" t="s">
        <v>545</v>
      </c>
    </row>
    <row r="52" spans="1:25" ht="409.5">
      <c r="A52" s="59" t="s">
        <v>31874</v>
      </c>
      <c r="B52" s="60" t="s">
        <v>31875</v>
      </c>
      <c r="C52" s="59" t="s">
        <v>31876</v>
      </c>
      <c r="D52" s="59" t="s">
        <v>31877</v>
      </c>
      <c r="E52" s="59" t="s">
        <v>31544</v>
      </c>
      <c r="F52" s="59" t="s">
        <v>545</v>
      </c>
      <c r="H52" s="59" t="s">
        <v>545</v>
      </c>
      <c r="I52" s="59" t="s">
        <v>31878</v>
      </c>
      <c r="J52" s="59" t="s">
        <v>14506</v>
      </c>
      <c r="K52" s="59" t="s">
        <v>31879</v>
      </c>
      <c r="L52" s="59" t="s">
        <v>31880</v>
      </c>
      <c r="M52" s="59" t="s">
        <v>545</v>
      </c>
      <c r="N52" s="59" t="s">
        <v>545</v>
      </c>
      <c r="O52" s="59" t="s">
        <v>545</v>
      </c>
      <c r="P52" s="59" t="s">
        <v>545</v>
      </c>
      <c r="Q52" s="59" t="s">
        <v>545</v>
      </c>
      <c r="R52" s="59" t="s">
        <v>545</v>
      </c>
      <c r="S52" s="59" t="s">
        <v>545</v>
      </c>
      <c r="T52" s="59" t="s">
        <v>31881</v>
      </c>
      <c r="U52" s="59" t="s">
        <v>545</v>
      </c>
      <c r="V52" s="59" t="s">
        <v>545</v>
      </c>
      <c r="W52" s="59" t="s">
        <v>545</v>
      </c>
      <c r="X52" s="59" t="s">
        <v>545</v>
      </c>
      <c r="Y52" s="59" t="s">
        <v>545</v>
      </c>
    </row>
    <row r="53" spans="1:25" ht="89.25" hidden="1">
      <c r="A53" s="59" t="s">
        <v>31882</v>
      </c>
      <c r="B53" s="60" t="s">
        <v>31883</v>
      </c>
      <c r="C53" s="59" t="s">
        <v>1126</v>
      </c>
      <c r="D53" s="59" t="s">
        <v>31884</v>
      </c>
      <c r="E53" s="59" t="s">
        <v>31544</v>
      </c>
      <c r="F53" s="59" t="s">
        <v>31885</v>
      </c>
      <c r="H53" s="59" t="s">
        <v>31886</v>
      </c>
      <c r="I53" s="59" t="s">
        <v>31887</v>
      </c>
      <c r="J53" s="59" t="s">
        <v>31888</v>
      </c>
      <c r="K53" s="59" t="s">
        <v>31889</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114.75" hidden="1">
      <c r="A54" s="59" t="s">
        <v>31890</v>
      </c>
      <c r="B54" s="60" t="s">
        <v>31891</v>
      </c>
      <c r="C54" s="59" t="s">
        <v>31892</v>
      </c>
      <c r="D54" s="59" t="s">
        <v>31893</v>
      </c>
      <c r="E54" s="59" t="s">
        <v>31544</v>
      </c>
      <c r="F54" s="59" t="s">
        <v>31894</v>
      </c>
      <c r="H54" s="59" t="s">
        <v>31895</v>
      </c>
      <c r="I54" s="59" t="s">
        <v>31896</v>
      </c>
      <c r="J54" s="59" t="s">
        <v>31897</v>
      </c>
      <c r="K54" s="59" t="s">
        <v>31898</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165.75" hidden="1">
      <c r="A55" s="59" t="s">
        <v>31899</v>
      </c>
      <c r="B55" s="60" t="s">
        <v>31900</v>
      </c>
      <c r="C55" s="59" t="s">
        <v>22760</v>
      </c>
      <c r="D55" s="59" t="s">
        <v>31901</v>
      </c>
      <c r="E55" s="59" t="s">
        <v>31902</v>
      </c>
      <c r="F55" s="59" t="s">
        <v>31903</v>
      </c>
      <c r="H55" s="59" t="s">
        <v>31904</v>
      </c>
      <c r="I55" s="59" t="s">
        <v>31905</v>
      </c>
      <c r="J55" s="59" t="s">
        <v>10876</v>
      </c>
      <c r="K55" s="59" t="s">
        <v>31906</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76.5" hidden="1">
      <c r="A56" s="59" t="s">
        <v>31907</v>
      </c>
      <c r="B56" s="60" t="s">
        <v>31908</v>
      </c>
      <c r="C56" s="59" t="s">
        <v>22780</v>
      </c>
      <c r="D56" s="59" t="s">
        <v>31909</v>
      </c>
      <c r="E56" s="59" t="s">
        <v>31902</v>
      </c>
      <c r="F56" s="59" t="s">
        <v>31910</v>
      </c>
      <c r="H56" s="59" t="s">
        <v>31911</v>
      </c>
      <c r="I56" s="59" t="s">
        <v>31912</v>
      </c>
      <c r="J56" s="59" t="s">
        <v>31913</v>
      </c>
      <c r="K56" s="59" t="s">
        <v>31914</v>
      </c>
      <c r="L56" s="59" t="s">
        <v>545</v>
      </c>
      <c r="M56" s="59" t="s">
        <v>545</v>
      </c>
      <c r="N56" s="59" t="s">
        <v>545</v>
      </c>
      <c r="O56" s="59" t="s">
        <v>545</v>
      </c>
      <c r="P56" s="59" t="s">
        <v>545</v>
      </c>
      <c r="Q56" s="59" t="s">
        <v>545</v>
      </c>
      <c r="R56" s="59" t="s">
        <v>545</v>
      </c>
      <c r="S56" s="59" t="s">
        <v>545</v>
      </c>
      <c r="T56" s="59" t="s">
        <v>545</v>
      </c>
      <c r="U56" s="59" t="s">
        <v>545</v>
      </c>
      <c r="V56" s="59" t="s">
        <v>31915</v>
      </c>
      <c r="W56" s="59" t="s">
        <v>545</v>
      </c>
      <c r="X56" s="59" t="s">
        <v>545</v>
      </c>
      <c r="Y56" s="59" t="s">
        <v>545</v>
      </c>
    </row>
    <row r="57" spans="1:25" ht="76.5" hidden="1">
      <c r="A57" s="59" t="s">
        <v>31916</v>
      </c>
      <c r="B57" s="60" t="s">
        <v>31917</v>
      </c>
      <c r="C57" s="59" t="s">
        <v>21782</v>
      </c>
      <c r="D57" s="59" t="s">
        <v>31918</v>
      </c>
      <c r="E57" s="59" t="s">
        <v>31902</v>
      </c>
      <c r="F57" s="59" t="s">
        <v>31919</v>
      </c>
      <c r="H57" s="59" t="s">
        <v>31920</v>
      </c>
      <c r="I57" s="59" t="s">
        <v>31921</v>
      </c>
      <c r="J57" s="59" t="s">
        <v>31922</v>
      </c>
      <c r="K57" s="59" t="s">
        <v>31923</v>
      </c>
      <c r="L57" s="59" t="s">
        <v>545</v>
      </c>
      <c r="M57" s="59" t="s">
        <v>545</v>
      </c>
      <c r="N57" s="59" t="s">
        <v>545</v>
      </c>
      <c r="O57" s="59" t="s">
        <v>545</v>
      </c>
      <c r="P57" s="59" t="s">
        <v>545</v>
      </c>
      <c r="Q57" s="59" t="s">
        <v>545</v>
      </c>
      <c r="R57" s="59" t="s">
        <v>545</v>
      </c>
      <c r="S57" s="59" t="s">
        <v>545</v>
      </c>
      <c r="T57" s="59" t="s">
        <v>545</v>
      </c>
      <c r="U57" s="59" t="s">
        <v>545</v>
      </c>
      <c r="V57" s="59" t="s">
        <v>31924</v>
      </c>
      <c r="W57" s="59" t="s">
        <v>545</v>
      </c>
      <c r="X57" s="59" t="s">
        <v>545</v>
      </c>
      <c r="Y57" s="59" t="s">
        <v>545</v>
      </c>
    </row>
    <row r="58" spans="1:25" ht="409.5" hidden="1">
      <c r="A58" s="59" t="s">
        <v>31925</v>
      </c>
      <c r="B58" s="60" t="s">
        <v>31926</v>
      </c>
      <c r="C58" s="59" t="s">
        <v>1153</v>
      </c>
      <c r="D58" s="59" t="s">
        <v>31927</v>
      </c>
      <c r="E58" s="59" t="s">
        <v>31544</v>
      </c>
      <c r="F58" s="59" t="s">
        <v>545</v>
      </c>
      <c r="H58" s="59" t="s">
        <v>545</v>
      </c>
      <c r="I58" s="59" t="s">
        <v>31928</v>
      </c>
      <c r="J58" s="59" t="s">
        <v>31929</v>
      </c>
      <c r="K58" s="59" t="s">
        <v>31930</v>
      </c>
      <c r="L58" s="59" t="s">
        <v>31931</v>
      </c>
      <c r="M58" s="59" t="s">
        <v>545</v>
      </c>
      <c r="N58" s="59" t="s">
        <v>545</v>
      </c>
      <c r="O58" s="59" t="s">
        <v>545</v>
      </c>
      <c r="P58" s="59" t="s">
        <v>545</v>
      </c>
      <c r="Q58" s="59" t="s">
        <v>545</v>
      </c>
      <c r="R58" s="59" t="s">
        <v>545</v>
      </c>
      <c r="S58" s="59" t="s">
        <v>545</v>
      </c>
      <c r="T58" s="59" t="s">
        <v>31932</v>
      </c>
      <c r="U58" s="59" t="s">
        <v>545</v>
      </c>
      <c r="V58" s="59" t="s">
        <v>545</v>
      </c>
      <c r="W58" s="59" t="s">
        <v>545</v>
      </c>
      <c r="X58" s="59" t="s">
        <v>545</v>
      </c>
      <c r="Y58" s="59" t="s">
        <v>545</v>
      </c>
    </row>
    <row r="59" spans="1:25" ht="114.75" hidden="1">
      <c r="A59" s="59" t="s">
        <v>31933</v>
      </c>
      <c r="B59" s="60" t="s">
        <v>31934</v>
      </c>
      <c r="C59" s="59" t="s">
        <v>31935</v>
      </c>
      <c r="D59" s="59" t="s">
        <v>31936</v>
      </c>
      <c r="E59" s="59" t="s">
        <v>31937</v>
      </c>
      <c r="F59" s="59" t="s">
        <v>31938</v>
      </c>
      <c r="H59" s="59" t="s">
        <v>31939</v>
      </c>
      <c r="I59" s="59" t="s">
        <v>31940</v>
      </c>
      <c r="J59" s="59" t="s">
        <v>31941</v>
      </c>
      <c r="K59" s="59" t="s">
        <v>31942</v>
      </c>
      <c r="L59" s="59" t="s">
        <v>31943</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153" hidden="1">
      <c r="A60" s="59" t="s">
        <v>31944</v>
      </c>
      <c r="B60" s="60" t="s">
        <v>31945</v>
      </c>
      <c r="C60" s="59" t="s">
        <v>31946</v>
      </c>
      <c r="D60" s="59" t="s">
        <v>31947</v>
      </c>
      <c r="E60" s="59" t="s">
        <v>31948</v>
      </c>
      <c r="F60" s="59" t="s">
        <v>31949</v>
      </c>
      <c r="H60" s="59" t="s">
        <v>31950</v>
      </c>
      <c r="I60" s="59" t="s">
        <v>31951</v>
      </c>
      <c r="J60" s="59" t="s">
        <v>31952</v>
      </c>
      <c r="K60" s="59" t="s">
        <v>31953</v>
      </c>
      <c r="L60" s="59" t="s">
        <v>31954</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63.75" hidden="1">
      <c r="A61" s="59" t="s">
        <v>31955</v>
      </c>
      <c r="B61" s="60" t="s">
        <v>31956</v>
      </c>
      <c r="C61" s="59" t="s">
        <v>31957</v>
      </c>
      <c r="D61" s="59" t="s">
        <v>31927</v>
      </c>
      <c r="E61" s="59" t="s">
        <v>31544</v>
      </c>
      <c r="F61" s="59" t="s">
        <v>545</v>
      </c>
      <c r="H61" s="59" t="s">
        <v>545</v>
      </c>
      <c r="I61" s="59" t="s">
        <v>31958</v>
      </c>
      <c r="J61" s="59" t="s">
        <v>22205</v>
      </c>
      <c r="K61" s="59" t="s">
        <v>31959</v>
      </c>
      <c r="L61" s="59" t="s">
        <v>545</v>
      </c>
      <c r="M61" s="59" t="s">
        <v>545</v>
      </c>
      <c r="N61" s="59" t="s">
        <v>545</v>
      </c>
      <c r="O61" s="59" t="s">
        <v>545</v>
      </c>
      <c r="P61" s="59" t="s">
        <v>545</v>
      </c>
      <c r="Q61" s="59" t="s">
        <v>545</v>
      </c>
      <c r="R61" s="59" t="s">
        <v>545</v>
      </c>
      <c r="S61" s="59" t="s">
        <v>545</v>
      </c>
      <c r="T61" s="59" t="s">
        <v>31960</v>
      </c>
      <c r="U61" s="59" t="s">
        <v>545</v>
      </c>
      <c r="V61" s="59" t="s">
        <v>545</v>
      </c>
      <c r="W61" s="59" t="s">
        <v>545</v>
      </c>
      <c r="X61" s="59" t="s">
        <v>545</v>
      </c>
      <c r="Y61" s="59" t="s">
        <v>545</v>
      </c>
    </row>
    <row r="62" spans="1:25" ht="369.75" hidden="1">
      <c r="A62" s="59" t="s">
        <v>31961</v>
      </c>
      <c r="B62" s="60" t="s">
        <v>31962</v>
      </c>
      <c r="C62" s="59" t="s">
        <v>31963</v>
      </c>
      <c r="D62" s="59" t="s">
        <v>31964</v>
      </c>
      <c r="E62" s="59" t="s">
        <v>31965</v>
      </c>
      <c r="F62" s="59" t="s">
        <v>31966</v>
      </c>
      <c r="H62" s="59" t="s">
        <v>31967</v>
      </c>
      <c r="I62" s="59" t="s">
        <v>31968</v>
      </c>
      <c r="J62" s="59" t="s">
        <v>22329</v>
      </c>
      <c r="K62" s="59" t="s">
        <v>31969</v>
      </c>
      <c r="L62" s="59" t="s">
        <v>31970</v>
      </c>
      <c r="M62" s="59" t="s">
        <v>545</v>
      </c>
      <c r="N62" s="59" t="s">
        <v>545</v>
      </c>
      <c r="O62" s="59" t="s">
        <v>545</v>
      </c>
      <c r="P62" s="59" t="s">
        <v>545</v>
      </c>
      <c r="Q62" s="59" t="s">
        <v>545</v>
      </c>
      <c r="R62" s="59" t="s">
        <v>545</v>
      </c>
      <c r="S62" s="59" t="s">
        <v>545</v>
      </c>
      <c r="T62" s="59" t="s">
        <v>31971</v>
      </c>
      <c r="U62" s="59" t="s">
        <v>545</v>
      </c>
      <c r="V62" s="59" t="s">
        <v>545</v>
      </c>
      <c r="W62" s="59" t="s">
        <v>545</v>
      </c>
      <c r="X62" s="59" t="s">
        <v>545</v>
      </c>
      <c r="Y62" s="59" t="s">
        <v>545</v>
      </c>
    </row>
    <row r="63" spans="1:25" ht="89.25" hidden="1">
      <c r="A63" s="59" t="s">
        <v>31874</v>
      </c>
      <c r="B63" s="60" t="s">
        <v>31972</v>
      </c>
      <c r="C63" s="59" t="s">
        <v>31973</v>
      </c>
      <c r="D63" s="59" t="s">
        <v>31877</v>
      </c>
      <c r="E63" s="59" t="s">
        <v>31544</v>
      </c>
      <c r="F63" s="59" t="s">
        <v>545</v>
      </c>
      <c r="H63" s="59" t="s">
        <v>545</v>
      </c>
      <c r="I63" s="59" t="s">
        <v>31974</v>
      </c>
      <c r="J63" s="59" t="s">
        <v>31975</v>
      </c>
      <c r="K63" s="59" t="s">
        <v>31976</v>
      </c>
      <c r="L63" s="59" t="s">
        <v>545</v>
      </c>
      <c r="M63" s="59" t="s">
        <v>545</v>
      </c>
      <c r="N63" s="59" t="s">
        <v>545</v>
      </c>
      <c r="O63" s="59" t="s">
        <v>545</v>
      </c>
      <c r="P63" s="59" t="s">
        <v>545</v>
      </c>
      <c r="Q63" s="59" t="s">
        <v>545</v>
      </c>
      <c r="R63" s="59" t="s">
        <v>545</v>
      </c>
      <c r="S63" s="59" t="s">
        <v>545</v>
      </c>
      <c r="T63" s="59" t="s">
        <v>31977</v>
      </c>
      <c r="U63" s="59" t="s">
        <v>545</v>
      </c>
      <c r="V63" s="59" t="s">
        <v>545</v>
      </c>
      <c r="W63" s="59" t="s">
        <v>545</v>
      </c>
      <c r="X63" s="59" t="s">
        <v>545</v>
      </c>
      <c r="Y63" s="59" t="s">
        <v>545</v>
      </c>
    </row>
    <row r="64" spans="1:25" ht="38.25" hidden="1">
      <c r="A64" s="59" t="s">
        <v>31978</v>
      </c>
      <c r="B64" s="60" t="s">
        <v>31979</v>
      </c>
      <c r="C64" s="59" t="s">
        <v>31980</v>
      </c>
      <c r="D64" s="59" t="s">
        <v>31981</v>
      </c>
      <c r="E64" s="59" t="s">
        <v>31802</v>
      </c>
      <c r="F64" s="59" t="s">
        <v>31982</v>
      </c>
      <c r="H64" s="59" t="s">
        <v>545</v>
      </c>
      <c r="I64" s="59" t="s">
        <v>31983</v>
      </c>
      <c r="J64" s="59" t="s">
        <v>31984</v>
      </c>
      <c r="K64" s="59" t="s">
        <v>31985</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63.75" hidden="1">
      <c r="A65" s="59" t="s">
        <v>31925</v>
      </c>
      <c r="B65" s="60" t="s">
        <v>31986</v>
      </c>
      <c r="C65" s="59" t="s">
        <v>31987</v>
      </c>
      <c r="D65" s="59" t="s">
        <v>31927</v>
      </c>
      <c r="E65" s="59" t="s">
        <v>31544</v>
      </c>
      <c r="F65" s="59" t="s">
        <v>545</v>
      </c>
      <c r="H65" s="59" t="s">
        <v>545</v>
      </c>
      <c r="I65" s="59" t="s">
        <v>31988</v>
      </c>
      <c r="J65" s="59" t="s">
        <v>31989</v>
      </c>
      <c r="K65" s="59" t="s">
        <v>31990</v>
      </c>
      <c r="L65" s="59" t="s">
        <v>545</v>
      </c>
      <c r="M65" s="59" t="s">
        <v>545</v>
      </c>
      <c r="N65" s="59" t="s">
        <v>545</v>
      </c>
      <c r="O65" s="59" t="s">
        <v>545</v>
      </c>
      <c r="P65" s="59" t="s">
        <v>545</v>
      </c>
      <c r="Q65" s="59" t="s">
        <v>545</v>
      </c>
      <c r="R65" s="59" t="s">
        <v>545</v>
      </c>
      <c r="S65" s="59" t="s">
        <v>545</v>
      </c>
      <c r="T65" s="59" t="s">
        <v>31991</v>
      </c>
      <c r="U65" s="59" t="s">
        <v>545</v>
      </c>
      <c r="V65" s="59" t="s">
        <v>545</v>
      </c>
      <c r="W65" s="59" t="s">
        <v>545</v>
      </c>
      <c r="X65" s="59" t="s">
        <v>545</v>
      </c>
      <c r="Y65" s="59" t="s">
        <v>545</v>
      </c>
    </row>
    <row r="66" spans="1:25" ht="409.5" hidden="1">
      <c r="A66" s="59" t="s">
        <v>20964</v>
      </c>
      <c r="B66" s="60" t="s">
        <v>31992</v>
      </c>
      <c r="C66" s="59" t="s">
        <v>31987</v>
      </c>
      <c r="D66" s="59" t="s">
        <v>31993</v>
      </c>
      <c r="E66" s="59" t="s">
        <v>31544</v>
      </c>
      <c r="F66" s="59" t="s">
        <v>545</v>
      </c>
      <c r="H66" s="59" t="s">
        <v>31994</v>
      </c>
      <c r="I66" s="59" t="s">
        <v>31995</v>
      </c>
      <c r="J66" s="59" t="s">
        <v>31996</v>
      </c>
      <c r="K66" s="59" t="s">
        <v>31997</v>
      </c>
      <c r="L66" s="59" t="s">
        <v>31998</v>
      </c>
      <c r="M66" s="59" t="s">
        <v>545</v>
      </c>
      <c r="N66" s="59" t="s">
        <v>545</v>
      </c>
      <c r="O66" s="59" t="s">
        <v>545</v>
      </c>
      <c r="P66" s="59" t="s">
        <v>545</v>
      </c>
      <c r="Q66" s="59" t="s">
        <v>545</v>
      </c>
      <c r="R66" s="59" t="s">
        <v>545</v>
      </c>
      <c r="S66" s="59" t="s">
        <v>545</v>
      </c>
      <c r="T66" s="59" t="s">
        <v>31999</v>
      </c>
      <c r="U66" s="59" t="s">
        <v>545</v>
      </c>
      <c r="V66" s="59" t="s">
        <v>545</v>
      </c>
      <c r="W66" s="59" t="s">
        <v>545</v>
      </c>
      <c r="X66" s="59" t="s">
        <v>545</v>
      </c>
      <c r="Y66" s="59" t="s">
        <v>545</v>
      </c>
    </row>
    <row r="67" spans="1:25" ht="51" hidden="1">
      <c r="A67" s="59" t="s">
        <v>32000</v>
      </c>
      <c r="B67" s="60" t="s">
        <v>32001</v>
      </c>
      <c r="C67" s="59" t="s">
        <v>32002</v>
      </c>
      <c r="D67" s="59" t="s">
        <v>32003</v>
      </c>
      <c r="E67" s="59" t="s">
        <v>31802</v>
      </c>
      <c r="F67" s="59" t="s">
        <v>32004</v>
      </c>
      <c r="H67" s="59" t="s">
        <v>545</v>
      </c>
      <c r="I67" s="59" t="s">
        <v>32005</v>
      </c>
      <c r="J67" s="59" t="s">
        <v>32006</v>
      </c>
      <c r="K67" s="59" t="s">
        <v>32007</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51" hidden="1">
      <c r="A68" s="59" t="s">
        <v>32008</v>
      </c>
      <c r="B68" s="60" t="s">
        <v>32009</v>
      </c>
      <c r="C68" s="59" t="s">
        <v>32002</v>
      </c>
      <c r="D68" s="59" t="s">
        <v>32010</v>
      </c>
      <c r="E68" s="59" t="s">
        <v>31802</v>
      </c>
      <c r="F68" s="59" t="s">
        <v>32011</v>
      </c>
      <c r="H68" s="59" t="s">
        <v>545</v>
      </c>
      <c r="I68" s="59" t="s">
        <v>32012</v>
      </c>
      <c r="J68" s="59" t="s">
        <v>32006</v>
      </c>
      <c r="K68" s="59" t="s">
        <v>32013</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409.5" hidden="1">
      <c r="A69" s="59" t="s">
        <v>20964</v>
      </c>
      <c r="B69" s="60" t="s">
        <v>32014</v>
      </c>
      <c r="C69" s="59" t="s">
        <v>32015</v>
      </c>
      <c r="D69" s="59" t="s">
        <v>32016</v>
      </c>
      <c r="E69" s="59" t="s">
        <v>31544</v>
      </c>
      <c r="F69" s="59" t="s">
        <v>545</v>
      </c>
      <c r="H69" s="59" t="s">
        <v>545</v>
      </c>
      <c r="I69" s="59" t="s">
        <v>32017</v>
      </c>
      <c r="J69" s="59" t="s">
        <v>32018</v>
      </c>
      <c r="K69" s="59" t="s">
        <v>32019</v>
      </c>
      <c r="L69" s="59" t="s">
        <v>32020</v>
      </c>
      <c r="M69" s="59" t="s">
        <v>545</v>
      </c>
      <c r="N69" s="59" t="s">
        <v>545</v>
      </c>
      <c r="O69" s="59" t="s">
        <v>545</v>
      </c>
      <c r="P69" s="59" t="s">
        <v>545</v>
      </c>
      <c r="Q69" s="59" t="s">
        <v>545</v>
      </c>
      <c r="R69" s="59" t="s">
        <v>545</v>
      </c>
      <c r="S69" s="59" t="s">
        <v>545</v>
      </c>
      <c r="T69" s="59" t="s">
        <v>32021</v>
      </c>
      <c r="U69" s="59" t="s">
        <v>545</v>
      </c>
      <c r="V69" s="59" t="s">
        <v>545</v>
      </c>
      <c r="W69" s="59" t="s">
        <v>545</v>
      </c>
      <c r="X69" s="59" t="s">
        <v>545</v>
      </c>
      <c r="Y69" s="59" t="s">
        <v>545</v>
      </c>
    </row>
    <row r="70" spans="1:25" ht="51" hidden="1">
      <c r="A70" s="59" t="s">
        <v>32022</v>
      </c>
      <c r="B70" s="60" t="s">
        <v>32023</v>
      </c>
      <c r="C70" s="59" t="s">
        <v>18258</v>
      </c>
      <c r="D70" s="59" t="s">
        <v>32024</v>
      </c>
      <c r="E70" s="59" t="s">
        <v>31802</v>
      </c>
      <c r="F70" s="59" t="s">
        <v>31813</v>
      </c>
      <c r="H70" s="59" t="s">
        <v>545</v>
      </c>
      <c r="I70" s="59" t="s">
        <v>32025</v>
      </c>
      <c r="J70" s="59" t="s">
        <v>32006</v>
      </c>
      <c r="K70" s="59" t="s">
        <v>32026</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51" hidden="1">
      <c r="A71" s="59" t="s">
        <v>32027</v>
      </c>
      <c r="B71" s="60" t="s">
        <v>32028</v>
      </c>
      <c r="C71" s="59" t="s">
        <v>18258</v>
      </c>
      <c r="D71" s="59" t="s">
        <v>32029</v>
      </c>
      <c r="E71" s="59" t="s">
        <v>31802</v>
      </c>
      <c r="F71" s="59" t="s">
        <v>31982</v>
      </c>
      <c r="H71" s="59" t="s">
        <v>545</v>
      </c>
      <c r="I71" s="59" t="s">
        <v>32030</v>
      </c>
      <c r="J71" s="59" t="s">
        <v>32006</v>
      </c>
      <c r="K71" s="59" t="s">
        <v>32031</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51" hidden="1">
      <c r="A72" s="59" t="s">
        <v>32032</v>
      </c>
      <c r="B72" s="60" t="s">
        <v>32033</v>
      </c>
      <c r="C72" s="59" t="s">
        <v>18258</v>
      </c>
      <c r="D72" s="59" t="s">
        <v>32034</v>
      </c>
      <c r="E72" s="59" t="s">
        <v>31802</v>
      </c>
      <c r="F72" s="59" t="s">
        <v>32035</v>
      </c>
      <c r="H72" s="59" t="s">
        <v>545</v>
      </c>
      <c r="I72" s="59" t="s">
        <v>32036</v>
      </c>
      <c r="J72" s="59" t="s">
        <v>32006</v>
      </c>
      <c r="K72" s="59" t="s">
        <v>32037</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51" hidden="1">
      <c r="A73" s="59" t="s">
        <v>32038</v>
      </c>
      <c r="B73" s="60" t="s">
        <v>32039</v>
      </c>
      <c r="C73" s="59" t="s">
        <v>18258</v>
      </c>
      <c r="D73" s="59" t="s">
        <v>32040</v>
      </c>
      <c r="E73" s="59" t="s">
        <v>31802</v>
      </c>
      <c r="F73" s="59" t="s">
        <v>32041</v>
      </c>
      <c r="H73" s="59" t="s">
        <v>545</v>
      </c>
      <c r="I73" s="59" t="s">
        <v>32042</v>
      </c>
      <c r="J73" s="59" t="s">
        <v>32006</v>
      </c>
      <c r="K73" s="59" t="s">
        <v>32043</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63.75" hidden="1">
      <c r="A74" s="59" t="s">
        <v>32044</v>
      </c>
      <c r="B74" s="60" t="s">
        <v>32045</v>
      </c>
      <c r="C74" s="59" t="s">
        <v>18258</v>
      </c>
      <c r="D74" s="59" t="s">
        <v>32046</v>
      </c>
      <c r="E74" s="59" t="s">
        <v>31802</v>
      </c>
      <c r="F74" s="59" t="s">
        <v>32047</v>
      </c>
      <c r="H74" s="59" t="s">
        <v>545</v>
      </c>
      <c r="I74" s="59" t="s">
        <v>32048</v>
      </c>
      <c r="J74" s="59" t="s">
        <v>32006</v>
      </c>
      <c r="K74" s="59" t="s">
        <v>32049</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51" hidden="1">
      <c r="A75" s="59" t="s">
        <v>32050</v>
      </c>
      <c r="B75" s="60" t="s">
        <v>32051</v>
      </c>
      <c r="C75" s="59" t="s">
        <v>18258</v>
      </c>
      <c r="D75" s="59" t="s">
        <v>32052</v>
      </c>
      <c r="E75" s="59" t="s">
        <v>31802</v>
      </c>
      <c r="F75" s="59" t="s">
        <v>32053</v>
      </c>
      <c r="H75" s="59" t="s">
        <v>545</v>
      </c>
      <c r="I75" s="59" t="s">
        <v>32054</v>
      </c>
      <c r="J75" s="59" t="s">
        <v>32006</v>
      </c>
      <c r="K75" s="59" t="s">
        <v>32055</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51" hidden="1">
      <c r="A76" s="59" t="s">
        <v>32056</v>
      </c>
      <c r="B76" s="60" t="s">
        <v>32057</v>
      </c>
      <c r="C76" s="59" t="s">
        <v>18258</v>
      </c>
      <c r="D76" s="59" t="s">
        <v>32058</v>
      </c>
      <c r="E76" s="59" t="s">
        <v>31802</v>
      </c>
      <c r="F76" s="59" t="s">
        <v>32059</v>
      </c>
      <c r="H76" s="59" t="s">
        <v>545</v>
      </c>
      <c r="I76" s="59" t="s">
        <v>32060</v>
      </c>
      <c r="J76" s="59" t="s">
        <v>32006</v>
      </c>
      <c r="K76" s="59" t="s">
        <v>32061</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51" hidden="1">
      <c r="A77" s="59" t="s">
        <v>32062</v>
      </c>
      <c r="B77" s="60" t="s">
        <v>32063</v>
      </c>
      <c r="C77" s="59" t="s">
        <v>18258</v>
      </c>
      <c r="D77" s="59" t="s">
        <v>32064</v>
      </c>
      <c r="E77" s="59" t="s">
        <v>31802</v>
      </c>
      <c r="F77" s="59" t="s">
        <v>32065</v>
      </c>
      <c r="H77" s="59" t="s">
        <v>545</v>
      </c>
      <c r="I77" s="59" t="s">
        <v>32066</v>
      </c>
      <c r="J77" s="59" t="s">
        <v>32006</v>
      </c>
      <c r="K77" s="59" t="s">
        <v>32067</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51" hidden="1">
      <c r="A78" s="59" t="s">
        <v>32068</v>
      </c>
      <c r="B78" s="60" t="s">
        <v>32069</v>
      </c>
      <c r="C78" s="59" t="s">
        <v>18258</v>
      </c>
      <c r="D78" s="59" t="s">
        <v>32070</v>
      </c>
      <c r="E78" s="59" t="s">
        <v>31802</v>
      </c>
      <c r="F78" s="59" t="s">
        <v>31982</v>
      </c>
      <c r="H78" s="59" t="s">
        <v>545</v>
      </c>
      <c r="I78" s="59" t="s">
        <v>32071</v>
      </c>
      <c r="J78" s="59" t="s">
        <v>32006</v>
      </c>
      <c r="K78" s="59" t="s">
        <v>32072</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51" hidden="1">
      <c r="A79" s="59" t="s">
        <v>32073</v>
      </c>
      <c r="B79" s="60" t="s">
        <v>32074</v>
      </c>
      <c r="C79" s="59" t="s">
        <v>32075</v>
      </c>
      <c r="D79" s="59" t="s">
        <v>32076</v>
      </c>
      <c r="E79" s="59" t="s">
        <v>31802</v>
      </c>
      <c r="F79" s="59" t="s">
        <v>32077</v>
      </c>
      <c r="H79" s="59" t="s">
        <v>545</v>
      </c>
      <c r="I79" s="59" t="s">
        <v>32078</v>
      </c>
      <c r="J79" s="59" t="s">
        <v>32006</v>
      </c>
      <c r="K79" s="59" t="s">
        <v>32079</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51" hidden="1">
      <c r="A80" s="59" t="s">
        <v>32080</v>
      </c>
      <c r="B80" s="60" t="s">
        <v>32081</v>
      </c>
      <c r="C80" s="59" t="s">
        <v>32075</v>
      </c>
      <c r="D80" s="59" t="s">
        <v>32082</v>
      </c>
      <c r="E80" s="59" t="s">
        <v>31802</v>
      </c>
      <c r="F80" s="59" t="s">
        <v>32083</v>
      </c>
      <c r="H80" s="59" t="s">
        <v>545</v>
      </c>
      <c r="I80" s="59" t="s">
        <v>32084</v>
      </c>
      <c r="J80" s="59" t="s">
        <v>32006</v>
      </c>
      <c r="K80" s="59" t="s">
        <v>32085</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51" hidden="1">
      <c r="A81" s="59" t="s">
        <v>32086</v>
      </c>
      <c r="B81" s="60" t="s">
        <v>32087</v>
      </c>
      <c r="C81" s="59" t="s">
        <v>32075</v>
      </c>
      <c r="D81" s="59" t="s">
        <v>32088</v>
      </c>
      <c r="E81" s="59" t="s">
        <v>31802</v>
      </c>
      <c r="F81" s="59" t="s">
        <v>32089</v>
      </c>
      <c r="H81" s="59" t="s">
        <v>545</v>
      </c>
      <c r="I81" s="59" t="s">
        <v>32090</v>
      </c>
      <c r="J81" s="59" t="s">
        <v>32006</v>
      </c>
      <c r="K81" s="59" t="s">
        <v>32091</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408" hidden="1">
      <c r="A82" s="59" t="s">
        <v>32092</v>
      </c>
      <c r="B82" s="60" t="s">
        <v>32093</v>
      </c>
      <c r="C82" s="59" t="s">
        <v>32075</v>
      </c>
      <c r="D82" s="59" t="s">
        <v>31877</v>
      </c>
      <c r="E82" s="59" t="s">
        <v>31544</v>
      </c>
      <c r="F82" s="59" t="s">
        <v>545</v>
      </c>
      <c r="H82" s="59" t="s">
        <v>545</v>
      </c>
      <c r="I82" s="59" t="s">
        <v>32094</v>
      </c>
      <c r="J82" s="59" t="s">
        <v>32095</v>
      </c>
      <c r="K82" s="59" t="s">
        <v>32096</v>
      </c>
      <c r="L82" s="59" t="s">
        <v>32097</v>
      </c>
      <c r="M82" s="59" t="s">
        <v>545</v>
      </c>
      <c r="N82" s="59" t="s">
        <v>545</v>
      </c>
      <c r="O82" s="59" t="s">
        <v>545</v>
      </c>
      <c r="P82" s="59" t="s">
        <v>545</v>
      </c>
      <c r="Q82" s="59" t="s">
        <v>545</v>
      </c>
      <c r="R82" s="59" t="s">
        <v>545</v>
      </c>
      <c r="S82" s="59" t="s">
        <v>545</v>
      </c>
      <c r="T82" s="59" t="s">
        <v>32098</v>
      </c>
      <c r="U82" s="59" t="s">
        <v>545</v>
      </c>
      <c r="V82" s="59" t="s">
        <v>545</v>
      </c>
      <c r="W82" s="59" t="s">
        <v>545</v>
      </c>
      <c r="X82" s="59" t="s">
        <v>545</v>
      </c>
      <c r="Y82" s="59" t="s">
        <v>545</v>
      </c>
    </row>
    <row r="83" spans="1:25" ht="114.75" hidden="1">
      <c r="A83" s="59" t="s">
        <v>32099</v>
      </c>
      <c r="B83" s="60" t="s">
        <v>32100</v>
      </c>
      <c r="C83" s="59" t="s">
        <v>32101</v>
      </c>
      <c r="D83" s="59" t="s">
        <v>32102</v>
      </c>
      <c r="E83" s="59" t="s">
        <v>31544</v>
      </c>
      <c r="F83" s="59" t="s">
        <v>32103</v>
      </c>
      <c r="H83" s="59" t="s">
        <v>32104</v>
      </c>
      <c r="I83" s="59" t="s">
        <v>32105</v>
      </c>
      <c r="J83" s="59" t="s">
        <v>20988</v>
      </c>
      <c r="K83" s="59" t="s">
        <v>32106</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102" hidden="1">
      <c r="A84" s="59" t="s">
        <v>32107</v>
      </c>
      <c r="B84" s="60" t="s">
        <v>32108</v>
      </c>
      <c r="C84" s="59" t="s">
        <v>32109</v>
      </c>
      <c r="D84" s="59" t="s">
        <v>32110</v>
      </c>
      <c r="E84" s="59" t="s">
        <v>31544</v>
      </c>
      <c r="F84" s="59" t="s">
        <v>32111</v>
      </c>
      <c r="H84" s="59" t="s">
        <v>32112</v>
      </c>
      <c r="I84" s="59" t="s">
        <v>32113</v>
      </c>
      <c r="J84" s="59" t="s">
        <v>32114</v>
      </c>
      <c r="K84" s="59" t="s">
        <v>32115</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25.5" hidden="1">
      <c r="A85" s="59" t="s">
        <v>32116</v>
      </c>
      <c r="B85" s="60" t="s">
        <v>32117</v>
      </c>
      <c r="C85" s="59" t="s">
        <v>23069</v>
      </c>
      <c r="D85" s="59" t="s">
        <v>32118</v>
      </c>
      <c r="E85" s="59" t="s">
        <v>32119</v>
      </c>
      <c r="F85" s="59" t="s">
        <v>545</v>
      </c>
      <c r="H85" s="59" t="s">
        <v>545</v>
      </c>
      <c r="I85" s="59" t="s">
        <v>32120</v>
      </c>
      <c r="J85" s="59" t="s">
        <v>32121</v>
      </c>
      <c r="K85" s="59" t="s">
        <v>32122</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409.5" hidden="1">
      <c r="A86" s="59" t="s">
        <v>32123</v>
      </c>
      <c r="B86" s="60" t="s">
        <v>32124</v>
      </c>
      <c r="C86" s="59" t="s">
        <v>23078</v>
      </c>
      <c r="D86" s="59" t="s">
        <v>32125</v>
      </c>
      <c r="E86" s="59" t="s">
        <v>31544</v>
      </c>
      <c r="F86" s="59" t="s">
        <v>32126</v>
      </c>
      <c r="H86" s="59" t="s">
        <v>32127</v>
      </c>
      <c r="I86" s="59" t="s">
        <v>32128</v>
      </c>
      <c r="J86" s="59" t="s">
        <v>14506</v>
      </c>
      <c r="K86" s="59" t="s">
        <v>32129</v>
      </c>
      <c r="L86" s="59" t="s">
        <v>545</v>
      </c>
      <c r="M86" s="59" t="s">
        <v>545</v>
      </c>
      <c r="N86" s="59" t="s">
        <v>545</v>
      </c>
      <c r="O86" s="59" t="s">
        <v>545</v>
      </c>
      <c r="P86" s="59" t="s">
        <v>545</v>
      </c>
      <c r="Q86" s="59" t="s">
        <v>545</v>
      </c>
      <c r="R86" s="59" t="s">
        <v>545</v>
      </c>
      <c r="S86" s="59" t="s">
        <v>545</v>
      </c>
      <c r="T86" s="59" t="s">
        <v>32130</v>
      </c>
      <c r="U86" s="59" t="s">
        <v>545</v>
      </c>
      <c r="V86" s="59" t="s">
        <v>545</v>
      </c>
      <c r="W86" s="59" t="s">
        <v>545</v>
      </c>
      <c r="X86" s="59" t="s">
        <v>545</v>
      </c>
      <c r="Y86" s="59" t="s">
        <v>545</v>
      </c>
    </row>
    <row r="87" spans="1:25" ht="89.25" hidden="1">
      <c r="A87" s="59" t="s">
        <v>32092</v>
      </c>
      <c r="B87" s="60" t="s">
        <v>32131</v>
      </c>
      <c r="C87" s="59" t="s">
        <v>32132</v>
      </c>
      <c r="D87" s="59" t="s">
        <v>31877</v>
      </c>
      <c r="E87" s="59" t="s">
        <v>31544</v>
      </c>
      <c r="F87" s="59" t="s">
        <v>545</v>
      </c>
      <c r="H87" s="59" t="s">
        <v>545</v>
      </c>
      <c r="I87" s="59" t="s">
        <v>32133</v>
      </c>
      <c r="J87" s="59" t="s">
        <v>32095</v>
      </c>
      <c r="K87" s="59" t="s">
        <v>32134</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267.75" hidden="1">
      <c r="A88" s="59" t="s">
        <v>32135</v>
      </c>
      <c r="B88" s="60" t="s">
        <v>32136</v>
      </c>
      <c r="C88" s="59" t="s">
        <v>1053</v>
      </c>
      <c r="D88" s="59" t="s">
        <v>31760</v>
      </c>
      <c r="E88" s="59" t="s">
        <v>31761</v>
      </c>
      <c r="F88" s="59" t="s">
        <v>32137</v>
      </c>
      <c r="H88" s="59" t="s">
        <v>32138</v>
      </c>
      <c r="I88" s="59" t="s">
        <v>32139</v>
      </c>
      <c r="J88" s="59" t="s">
        <v>1086</v>
      </c>
      <c r="K88" s="59" t="s">
        <v>32140</v>
      </c>
      <c r="L88" s="59" t="s">
        <v>32141</v>
      </c>
      <c r="M88" s="59" t="s">
        <v>545</v>
      </c>
      <c r="N88" s="59" t="s">
        <v>545</v>
      </c>
      <c r="O88" s="59" t="s">
        <v>545</v>
      </c>
      <c r="P88" s="59" t="s">
        <v>545</v>
      </c>
      <c r="Q88" s="59" t="s">
        <v>545</v>
      </c>
      <c r="R88" s="59" t="s">
        <v>545</v>
      </c>
      <c r="S88" s="59" t="s">
        <v>545</v>
      </c>
      <c r="T88" s="59" t="s">
        <v>32142</v>
      </c>
      <c r="U88" s="59" t="s">
        <v>545</v>
      </c>
      <c r="V88" s="59" t="s">
        <v>545</v>
      </c>
      <c r="W88" s="59" t="s">
        <v>545</v>
      </c>
      <c r="X88" s="59" t="s">
        <v>545</v>
      </c>
      <c r="Y88" s="59" t="s">
        <v>545</v>
      </c>
    </row>
    <row r="89" spans="1:25" ht="89.25" hidden="1">
      <c r="A89" s="59" t="s">
        <v>32092</v>
      </c>
      <c r="B89" s="60" t="s">
        <v>32143</v>
      </c>
      <c r="C89" s="59" t="s">
        <v>32144</v>
      </c>
      <c r="D89" s="59" t="s">
        <v>31877</v>
      </c>
      <c r="E89" s="59" t="s">
        <v>31544</v>
      </c>
      <c r="F89" s="59" t="s">
        <v>545</v>
      </c>
      <c r="H89" s="59" t="s">
        <v>545</v>
      </c>
      <c r="I89" s="59" t="s">
        <v>32145</v>
      </c>
      <c r="J89" s="59" t="s">
        <v>32095</v>
      </c>
      <c r="K89" s="59" t="s">
        <v>32146</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409.5" hidden="1">
      <c r="A90" s="59" t="s">
        <v>32147</v>
      </c>
      <c r="B90" s="60" t="s">
        <v>32148</v>
      </c>
      <c r="C90" s="59" t="s">
        <v>32149</v>
      </c>
      <c r="D90" s="59" t="s">
        <v>32150</v>
      </c>
      <c r="E90" s="59" t="s">
        <v>31544</v>
      </c>
      <c r="F90" s="59" t="s">
        <v>32151</v>
      </c>
      <c r="H90" s="59" t="s">
        <v>32152</v>
      </c>
      <c r="I90" s="59" t="s">
        <v>32153</v>
      </c>
      <c r="J90" s="59" t="s">
        <v>32154</v>
      </c>
      <c r="K90" s="59" t="s">
        <v>32155</v>
      </c>
      <c r="L90" s="59" t="s">
        <v>32156</v>
      </c>
      <c r="M90" s="59" t="s">
        <v>545</v>
      </c>
      <c r="N90" s="59" t="s">
        <v>545</v>
      </c>
      <c r="O90" s="59" t="s">
        <v>545</v>
      </c>
      <c r="P90" s="59" t="s">
        <v>545</v>
      </c>
      <c r="Q90" s="59" t="s">
        <v>545</v>
      </c>
      <c r="R90" s="59" t="s">
        <v>545</v>
      </c>
      <c r="S90" s="59" t="s">
        <v>545</v>
      </c>
      <c r="T90" s="59" t="s">
        <v>32157</v>
      </c>
      <c r="U90" s="59" t="s">
        <v>545</v>
      </c>
      <c r="V90" s="59" t="s">
        <v>545</v>
      </c>
      <c r="W90" s="59" t="s">
        <v>545</v>
      </c>
      <c r="X90" s="59" t="s">
        <v>545</v>
      </c>
      <c r="Y90" s="59" t="s">
        <v>545</v>
      </c>
    </row>
    <row r="91" spans="1:25" ht="102" hidden="1">
      <c r="A91" s="59" t="s">
        <v>32158</v>
      </c>
      <c r="B91" s="60" t="s">
        <v>32159</v>
      </c>
      <c r="C91" s="59" t="s">
        <v>32160</v>
      </c>
      <c r="D91" s="59" t="s">
        <v>32161</v>
      </c>
      <c r="E91" s="59" t="s">
        <v>31544</v>
      </c>
      <c r="F91" s="59" t="s">
        <v>32162</v>
      </c>
      <c r="H91" s="59" t="s">
        <v>32163</v>
      </c>
      <c r="I91" s="59" t="s">
        <v>32164</v>
      </c>
      <c r="J91" s="59" t="s">
        <v>32165</v>
      </c>
      <c r="K91" s="59" t="s">
        <v>32166</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76.5" hidden="1">
      <c r="A92" s="59" t="s">
        <v>32167</v>
      </c>
      <c r="B92" s="60" t="s">
        <v>32168</v>
      </c>
      <c r="C92" s="59" t="s">
        <v>32169</v>
      </c>
      <c r="D92" s="59" t="s">
        <v>32170</v>
      </c>
      <c r="E92" s="59" t="s">
        <v>32171</v>
      </c>
      <c r="F92" s="59" t="s">
        <v>32172</v>
      </c>
      <c r="H92" s="59" t="s">
        <v>32173</v>
      </c>
      <c r="I92" s="59" t="s">
        <v>32174</v>
      </c>
      <c r="J92" s="59" t="s">
        <v>32175</v>
      </c>
      <c r="K92" s="59" t="s">
        <v>32176</v>
      </c>
      <c r="L92" s="59" t="s">
        <v>545</v>
      </c>
      <c r="M92" s="59" t="s">
        <v>545</v>
      </c>
      <c r="N92" s="59" t="s">
        <v>545</v>
      </c>
      <c r="O92" s="59" t="s">
        <v>545</v>
      </c>
      <c r="P92" s="59" t="s">
        <v>545</v>
      </c>
      <c r="Q92" s="59" t="s">
        <v>545</v>
      </c>
      <c r="R92" s="59" t="s">
        <v>545</v>
      </c>
      <c r="S92" s="59" t="s">
        <v>545</v>
      </c>
      <c r="T92" s="59" t="s">
        <v>545</v>
      </c>
      <c r="U92" s="59" t="s">
        <v>545</v>
      </c>
      <c r="V92" s="59" t="s">
        <v>32177</v>
      </c>
      <c r="W92" s="59" t="s">
        <v>545</v>
      </c>
      <c r="X92" s="59" t="s">
        <v>545</v>
      </c>
      <c r="Y92" s="59" t="s">
        <v>545</v>
      </c>
    </row>
    <row r="93" spans="1:25" ht="242.25" hidden="1">
      <c r="A93" s="59" t="s">
        <v>32178</v>
      </c>
      <c r="B93" s="60" t="s">
        <v>32179</v>
      </c>
      <c r="C93" s="59" t="s">
        <v>32169</v>
      </c>
      <c r="D93" s="59" t="s">
        <v>32180</v>
      </c>
      <c r="E93" s="59" t="s">
        <v>32181</v>
      </c>
      <c r="F93" s="59" t="s">
        <v>32182</v>
      </c>
      <c r="H93" s="59" t="s">
        <v>32183</v>
      </c>
      <c r="I93" s="59" t="s">
        <v>32184</v>
      </c>
      <c r="J93" s="59" t="s">
        <v>32185</v>
      </c>
      <c r="K93" s="59" t="s">
        <v>32186</v>
      </c>
      <c r="L93" s="59" t="s">
        <v>32187</v>
      </c>
      <c r="M93" s="59" t="s">
        <v>545</v>
      </c>
      <c r="N93" s="59" t="s">
        <v>545</v>
      </c>
      <c r="O93" s="59" t="s">
        <v>545</v>
      </c>
      <c r="P93" s="59" t="s">
        <v>545</v>
      </c>
      <c r="Q93" s="59" t="s">
        <v>545</v>
      </c>
      <c r="R93" s="59" t="s">
        <v>545</v>
      </c>
      <c r="S93" s="59" t="s">
        <v>545</v>
      </c>
      <c r="T93" s="59" t="s">
        <v>32188</v>
      </c>
      <c r="U93" s="59" t="s">
        <v>545</v>
      </c>
      <c r="V93" s="59" t="s">
        <v>545</v>
      </c>
      <c r="W93" s="59" t="s">
        <v>545</v>
      </c>
      <c r="X93" s="59" t="s">
        <v>545</v>
      </c>
      <c r="Y93" s="59" t="s">
        <v>545</v>
      </c>
    </row>
    <row r="94" spans="1:25" ht="102" hidden="1">
      <c r="A94" s="59" t="s">
        <v>32092</v>
      </c>
      <c r="B94" s="60" t="s">
        <v>32189</v>
      </c>
      <c r="C94" s="59" t="s">
        <v>32190</v>
      </c>
      <c r="D94" s="59" t="s">
        <v>32016</v>
      </c>
      <c r="E94" s="59" t="s">
        <v>31544</v>
      </c>
      <c r="F94" s="59" t="s">
        <v>545</v>
      </c>
      <c r="H94" s="59" t="s">
        <v>545</v>
      </c>
      <c r="I94" s="59" t="s">
        <v>32191</v>
      </c>
      <c r="J94" s="59" t="s">
        <v>32192</v>
      </c>
      <c r="K94" s="59" t="s">
        <v>32193</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102" hidden="1">
      <c r="A95" s="59" t="s">
        <v>32092</v>
      </c>
      <c r="B95" s="60" t="s">
        <v>32194</v>
      </c>
      <c r="C95" s="59" t="s">
        <v>32190</v>
      </c>
      <c r="D95" s="59" t="s">
        <v>32016</v>
      </c>
      <c r="E95" s="59" t="s">
        <v>31544</v>
      </c>
      <c r="F95" s="59" t="s">
        <v>545</v>
      </c>
      <c r="H95" s="59" t="s">
        <v>545</v>
      </c>
      <c r="I95" s="59" t="s">
        <v>32195</v>
      </c>
      <c r="J95" s="59" t="s">
        <v>32192</v>
      </c>
      <c r="K95" s="59" t="s">
        <v>32196</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102" hidden="1">
      <c r="A96" s="59" t="s">
        <v>32092</v>
      </c>
      <c r="B96" s="60" t="s">
        <v>32197</v>
      </c>
      <c r="C96" s="59" t="s">
        <v>32190</v>
      </c>
      <c r="D96" s="59" t="s">
        <v>32016</v>
      </c>
      <c r="E96" s="59" t="s">
        <v>31544</v>
      </c>
      <c r="F96" s="59" t="s">
        <v>545</v>
      </c>
      <c r="H96" s="59" t="s">
        <v>545</v>
      </c>
      <c r="I96" s="59" t="s">
        <v>32198</v>
      </c>
      <c r="J96" s="59" t="s">
        <v>32192</v>
      </c>
      <c r="K96" s="59" t="s">
        <v>32199</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165.75" hidden="1">
      <c r="A97" s="59" t="s">
        <v>32200</v>
      </c>
      <c r="B97" s="60" t="s">
        <v>32201</v>
      </c>
      <c r="C97" s="59" t="s">
        <v>32202</v>
      </c>
      <c r="D97" s="59" t="s">
        <v>32203</v>
      </c>
      <c r="E97" s="59" t="s">
        <v>31544</v>
      </c>
      <c r="F97" s="59" t="s">
        <v>32204</v>
      </c>
      <c r="H97" s="59" t="s">
        <v>32205</v>
      </c>
      <c r="I97" s="59" t="s">
        <v>32206</v>
      </c>
      <c r="J97" s="59" t="s">
        <v>1255</v>
      </c>
      <c r="K97" s="59" t="s">
        <v>32207</v>
      </c>
      <c r="L97" s="59" t="s">
        <v>32208</v>
      </c>
      <c r="M97" s="59" t="s">
        <v>545</v>
      </c>
      <c r="N97" s="59" t="s">
        <v>545</v>
      </c>
      <c r="O97" s="59" t="s">
        <v>545</v>
      </c>
      <c r="P97" s="59" t="s">
        <v>545</v>
      </c>
      <c r="Q97" s="59" t="s">
        <v>545</v>
      </c>
      <c r="R97" s="59" t="s">
        <v>545</v>
      </c>
      <c r="S97" s="59" t="s">
        <v>545</v>
      </c>
      <c r="T97" s="59" t="s">
        <v>32209</v>
      </c>
      <c r="U97" s="59" t="s">
        <v>545</v>
      </c>
      <c r="V97" s="59" t="s">
        <v>545</v>
      </c>
      <c r="W97" s="59" t="s">
        <v>545</v>
      </c>
      <c r="X97" s="59" t="s">
        <v>545</v>
      </c>
      <c r="Y97" s="59" t="s">
        <v>545</v>
      </c>
    </row>
    <row r="98" spans="1:25" ht="89.25" hidden="1">
      <c r="A98" s="59" t="s">
        <v>32210</v>
      </c>
      <c r="B98" s="60" t="s">
        <v>32211</v>
      </c>
      <c r="C98" s="59" t="s">
        <v>32212</v>
      </c>
      <c r="D98" s="59" t="s">
        <v>32213</v>
      </c>
      <c r="E98" s="59" t="s">
        <v>31544</v>
      </c>
      <c r="F98" s="59" t="s">
        <v>32214</v>
      </c>
      <c r="H98" s="59" t="s">
        <v>32215</v>
      </c>
      <c r="I98" s="59" t="s">
        <v>32216</v>
      </c>
      <c r="J98" s="59" t="s">
        <v>32217</v>
      </c>
      <c r="K98" s="59" t="s">
        <v>32218</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38.25" hidden="1">
      <c r="A99" s="59" t="s">
        <v>32116</v>
      </c>
      <c r="B99" s="60" t="s">
        <v>32219</v>
      </c>
      <c r="C99" s="59" t="s">
        <v>32220</v>
      </c>
      <c r="D99" s="59" t="s">
        <v>32118</v>
      </c>
      <c r="E99" s="59" t="s">
        <v>32221</v>
      </c>
      <c r="F99" s="59" t="s">
        <v>545</v>
      </c>
      <c r="H99" s="59" t="s">
        <v>545</v>
      </c>
      <c r="I99" s="59" t="s">
        <v>32222</v>
      </c>
      <c r="J99" s="59" t="s">
        <v>22974</v>
      </c>
      <c r="K99" s="59" t="s">
        <v>32223</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63.75" hidden="1">
      <c r="A100" s="59" t="s">
        <v>32224</v>
      </c>
      <c r="B100" s="60" t="s">
        <v>32225</v>
      </c>
      <c r="C100" s="59" t="s">
        <v>32226</v>
      </c>
      <c r="D100" s="59" t="s">
        <v>545</v>
      </c>
      <c r="E100" s="59" t="s">
        <v>32227</v>
      </c>
      <c r="F100" s="59" t="s">
        <v>32228</v>
      </c>
      <c r="H100" s="59" t="s">
        <v>32229</v>
      </c>
      <c r="I100" s="59" t="s">
        <v>32230</v>
      </c>
      <c r="J100" s="59" t="s">
        <v>12367</v>
      </c>
      <c r="K100" s="59" t="s">
        <v>32231</v>
      </c>
      <c r="L100" s="59" t="s">
        <v>32232</v>
      </c>
      <c r="M100" s="59" t="s">
        <v>545</v>
      </c>
      <c r="N100" s="59" t="s">
        <v>545</v>
      </c>
      <c r="O100" s="59" t="s">
        <v>545</v>
      </c>
      <c r="P100" s="59" t="s">
        <v>545</v>
      </c>
      <c r="Q100" s="59" t="s">
        <v>545</v>
      </c>
      <c r="R100" s="59" t="s">
        <v>545</v>
      </c>
      <c r="S100" s="59" t="s">
        <v>545</v>
      </c>
      <c r="T100" s="59" t="s">
        <v>32233</v>
      </c>
      <c r="U100" s="59" t="s">
        <v>545</v>
      </c>
      <c r="V100" s="59" t="s">
        <v>545</v>
      </c>
      <c r="W100" s="59" t="s">
        <v>545</v>
      </c>
      <c r="X100" s="59" t="s">
        <v>545</v>
      </c>
      <c r="Y100" s="59" t="s">
        <v>545</v>
      </c>
    </row>
    <row r="101" spans="1:25" ht="25.5" hidden="1">
      <c r="A101" s="59" t="s">
        <v>32234</v>
      </c>
      <c r="B101" s="60" t="s">
        <v>32235</v>
      </c>
      <c r="C101" s="59" t="s">
        <v>23200</v>
      </c>
      <c r="D101" s="59" t="s">
        <v>32236</v>
      </c>
      <c r="E101" s="59" t="s">
        <v>32237</v>
      </c>
      <c r="F101" s="59" t="s">
        <v>32238</v>
      </c>
      <c r="H101" s="59" t="s">
        <v>545</v>
      </c>
      <c r="I101" s="59" t="s">
        <v>32239</v>
      </c>
      <c r="J101" s="59" t="s">
        <v>32240</v>
      </c>
      <c r="K101" s="59" t="s">
        <v>32241</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51" hidden="1">
      <c r="A102" s="59" t="s">
        <v>32022</v>
      </c>
      <c r="B102" s="60" t="s">
        <v>32242</v>
      </c>
      <c r="C102" s="59" t="s">
        <v>29066</v>
      </c>
      <c r="D102" s="59" t="s">
        <v>32243</v>
      </c>
      <c r="E102" s="59" t="s">
        <v>31802</v>
      </c>
      <c r="F102" s="59" t="s">
        <v>31982</v>
      </c>
      <c r="H102" s="59" t="s">
        <v>545</v>
      </c>
      <c r="I102" s="59" t="s">
        <v>32244</v>
      </c>
      <c r="J102" s="59" t="s">
        <v>32245</v>
      </c>
      <c r="K102" s="59" t="s">
        <v>32246</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51" hidden="1">
      <c r="A103" s="59" t="s">
        <v>32247</v>
      </c>
      <c r="B103" s="60" t="s">
        <v>32248</v>
      </c>
      <c r="C103" s="59" t="s">
        <v>29066</v>
      </c>
      <c r="D103" s="59" t="s">
        <v>32249</v>
      </c>
      <c r="E103" s="59" t="s">
        <v>31802</v>
      </c>
      <c r="F103" s="59" t="s">
        <v>32250</v>
      </c>
      <c r="H103" s="59" t="s">
        <v>545</v>
      </c>
      <c r="I103" s="59" t="s">
        <v>32251</v>
      </c>
      <c r="J103" s="59" t="s">
        <v>32245</v>
      </c>
      <c r="K103" s="59" t="s">
        <v>32252</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51" hidden="1">
      <c r="A104" s="59" t="s">
        <v>32253</v>
      </c>
      <c r="B104" s="60" t="s">
        <v>32254</v>
      </c>
      <c r="C104" s="59" t="s">
        <v>32255</v>
      </c>
      <c r="D104" s="59" t="s">
        <v>32236</v>
      </c>
      <c r="E104" s="59" t="s">
        <v>32237</v>
      </c>
      <c r="F104" s="59" t="s">
        <v>32256</v>
      </c>
      <c r="H104" s="59" t="s">
        <v>545</v>
      </c>
      <c r="I104" s="59" t="s">
        <v>32257</v>
      </c>
      <c r="J104" s="59" t="s">
        <v>32258</v>
      </c>
      <c r="K104" s="59" t="s">
        <v>32259</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102" hidden="1">
      <c r="A105" s="59" t="s">
        <v>20964</v>
      </c>
      <c r="B105" s="60" t="s">
        <v>32260</v>
      </c>
      <c r="C105" s="59" t="s">
        <v>32261</v>
      </c>
      <c r="D105" s="59" t="s">
        <v>32016</v>
      </c>
      <c r="E105" s="59" t="s">
        <v>31544</v>
      </c>
      <c r="F105" s="59" t="s">
        <v>545</v>
      </c>
      <c r="H105" s="59" t="s">
        <v>545</v>
      </c>
      <c r="I105" s="59" t="s">
        <v>32262</v>
      </c>
      <c r="J105" s="59" t="s">
        <v>1227</v>
      </c>
      <c r="K105" s="59" t="s">
        <v>32263</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102" hidden="1">
      <c r="A106" s="59" t="s">
        <v>20964</v>
      </c>
      <c r="B106" s="60" t="s">
        <v>32264</v>
      </c>
      <c r="C106" s="59" t="s">
        <v>23231</v>
      </c>
      <c r="D106" s="59" t="s">
        <v>32016</v>
      </c>
      <c r="E106" s="59" t="s">
        <v>31544</v>
      </c>
      <c r="F106" s="59" t="s">
        <v>545</v>
      </c>
      <c r="H106" s="59" t="s">
        <v>545</v>
      </c>
      <c r="I106" s="59" t="s">
        <v>32265</v>
      </c>
      <c r="J106" s="59" t="s">
        <v>1227</v>
      </c>
      <c r="K106" s="59" t="s">
        <v>32266</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51" hidden="1">
      <c r="A107" s="59" t="s">
        <v>32267</v>
      </c>
      <c r="B107" s="60" t="s">
        <v>32268</v>
      </c>
      <c r="C107" s="59" t="s">
        <v>23302</v>
      </c>
      <c r="D107" s="59" t="s">
        <v>32170</v>
      </c>
      <c r="E107" s="59" t="s">
        <v>32171</v>
      </c>
      <c r="F107" s="59" t="s">
        <v>32269</v>
      </c>
      <c r="H107" s="59" t="s">
        <v>32270</v>
      </c>
      <c r="I107" s="59" t="s">
        <v>32271</v>
      </c>
      <c r="J107" s="59" t="s">
        <v>29214</v>
      </c>
      <c r="K107" s="59" t="s">
        <v>32272</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114.75" hidden="1">
      <c r="A108" s="59" t="s">
        <v>32273</v>
      </c>
      <c r="B108" s="60" t="s">
        <v>32274</v>
      </c>
      <c r="C108" s="59" t="s">
        <v>32275</v>
      </c>
      <c r="D108" s="59" t="s">
        <v>32276</v>
      </c>
      <c r="E108" s="59" t="s">
        <v>32277</v>
      </c>
      <c r="F108" s="59" t="s">
        <v>31982</v>
      </c>
      <c r="H108" s="59" t="s">
        <v>32278</v>
      </c>
      <c r="I108" s="59" t="s">
        <v>32279</v>
      </c>
      <c r="J108" s="59" t="s">
        <v>32245</v>
      </c>
      <c r="K108" s="59" t="s">
        <v>32280</v>
      </c>
      <c r="L108" s="59" t="s">
        <v>32281</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25.5" hidden="1">
      <c r="A109" s="59" t="s">
        <v>32282</v>
      </c>
      <c r="B109" s="60" t="s">
        <v>32283</v>
      </c>
      <c r="C109" s="59" t="s">
        <v>32275</v>
      </c>
      <c r="D109" s="59" t="s">
        <v>32236</v>
      </c>
      <c r="E109" s="59" t="s">
        <v>32284</v>
      </c>
      <c r="F109" s="59" t="s">
        <v>32285</v>
      </c>
      <c r="H109" s="59" t="s">
        <v>545</v>
      </c>
      <c r="I109" s="59" t="s">
        <v>32286</v>
      </c>
      <c r="J109" s="59" t="s">
        <v>32258</v>
      </c>
      <c r="K109" s="59" t="s">
        <v>32287</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102" hidden="1">
      <c r="A110" s="59" t="s">
        <v>32288</v>
      </c>
      <c r="B110" s="60" t="s">
        <v>32289</v>
      </c>
      <c r="C110" s="59" t="s">
        <v>23520</v>
      </c>
      <c r="D110" s="59" t="s">
        <v>32290</v>
      </c>
      <c r="E110" s="59" t="s">
        <v>32290</v>
      </c>
      <c r="F110" s="59" t="s">
        <v>32291</v>
      </c>
      <c r="H110" s="59" t="s">
        <v>32292</v>
      </c>
      <c r="I110" s="59" t="s">
        <v>32293</v>
      </c>
      <c r="J110" s="59" t="s">
        <v>27919</v>
      </c>
      <c r="K110" s="59" t="s">
        <v>32294</v>
      </c>
      <c r="L110" s="59" t="s">
        <v>32295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114.75" hidden="1">
      <c r="A111" s="59" t="s">
        <v>31874</v>
      </c>
      <c r="B111" s="60" t="s">
        <v>32296</v>
      </c>
      <c r="C111" s="59" t="s">
        <v>14012</v>
      </c>
      <c r="D111" s="59" t="s">
        <v>32016</v>
      </c>
      <c r="E111" s="59" t="s">
        <v>32297</v>
      </c>
      <c r="F111" s="59" t="s">
        <v>545</v>
      </c>
      <c r="H111" s="59" t="s">
        <v>545</v>
      </c>
      <c r="I111" s="59" t="s">
        <v>32298</v>
      </c>
      <c r="J111" s="59" t="s">
        <v>26068</v>
      </c>
      <c r="K111" s="59" t="s">
        <v>32299</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204" hidden="1">
      <c r="A112" s="59" t="s">
        <v>32300</v>
      </c>
      <c r="B112" s="60" t="s">
        <v>32301</v>
      </c>
      <c r="C112" s="59" t="s">
        <v>23559</v>
      </c>
      <c r="D112" s="59" t="s">
        <v>32302</v>
      </c>
      <c r="E112" s="59" t="s">
        <v>32302</v>
      </c>
      <c r="F112" s="59" t="s">
        <v>32303</v>
      </c>
      <c r="H112" s="59" t="s">
        <v>32304</v>
      </c>
      <c r="I112" s="59" t="s">
        <v>32305</v>
      </c>
      <c r="J112" s="59" t="s">
        <v>32306</v>
      </c>
      <c r="K112" s="59" t="s">
        <v>32307</v>
      </c>
      <c r="L112" s="59" t="s">
        <v>32308</v>
      </c>
      <c r="M112" s="59" t="s">
        <v>545</v>
      </c>
      <c r="N112" s="59" t="s">
        <v>545</v>
      </c>
      <c r="O112" s="59" t="s">
        <v>545</v>
      </c>
      <c r="P112" s="59" t="s">
        <v>545</v>
      </c>
      <c r="Q112" s="59" t="s">
        <v>545</v>
      </c>
      <c r="R112" s="59" t="s">
        <v>545</v>
      </c>
      <c r="S112" s="59" t="s">
        <v>545</v>
      </c>
      <c r="T112" s="59" t="s">
        <v>32309</v>
      </c>
      <c r="U112" s="59" t="s">
        <v>545</v>
      </c>
      <c r="V112" s="59" t="s">
        <v>545</v>
      </c>
      <c r="W112" s="59" t="s">
        <v>545</v>
      </c>
      <c r="X112" s="59" t="s">
        <v>545</v>
      </c>
      <c r="Y112" s="59" t="s">
        <v>545</v>
      </c>
    </row>
    <row r="113" spans="1:25" ht="191.25" hidden="1">
      <c r="A113" s="59" t="s">
        <v>32310</v>
      </c>
      <c r="B113" s="60" t="s">
        <v>32311</v>
      </c>
      <c r="C113" s="59" t="s">
        <v>23559</v>
      </c>
      <c r="D113" s="59" t="s">
        <v>32312</v>
      </c>
      <c r="E113" s="59" t="s">
        <v>32312</v>
      </c>
      <c r="F113" s="59" t="s">
        <v>32313</v>
      </c>
      <c r="H113" s="59" t="s">
        <v>32314</v>
      </c>
      <c r="I113" s="59" t="s">
        <v>32315</v>
      </c>
      <c r="J113" s="59" t="s">
        <v>2266</v>
      </c>
      <c r="K113" s="59" t="s">
        <v>32316</v>
      </c>
      <c r="L113" s="59" t="s">
        <v>32317</v>
      </c>
      <c r="M113" s="59" t="s">
        <v>545</v>
      </c>
      <c r="N113" s="59" t="s">
        <v>545</v>
      </c>
      <c r="O113" s="59" t="s">
        <v>545</v>
      </c>
      <c r="P113" s="59" t="s">
        <v>545</v>
      </c>
      <c r="Q113" s="59" t="s">
        <v>545</v>
      </c>
      <c r="R113" s="59" t="s">
        <v>545</v>
      </c>
      <c r="S113" s="59" t="s">
        <v>545</v>
      </c>
      <c r="T113" s="59" t="s">
        <v>32318</v>
      </c>
      <c r="U113" s="59" t="s">
        <v>545</v>
      </c>
      <c r="V113" s="59" t="s">
        <v>545</v>
      </c>
      <c r="W113" s="59" t="s">
        <v>545</v>
      </c>
      <c r="X113" s="59" t="s">
        <v>545</v>
      </c>
      <c r="Y113" s="59" t="s">
        <v>545</v>
      </c>
    </row>
    <row r="114" spans="1:25" ht="38.25" hidden="1">
      <c r="A114" s="59" t="s">
        <v>32319</v>
      </c>
      <c r="B114" s="60" t="s">
        <v>32320</v>
      </c>
      <c r="C114" s="59" t="s">
        <v>32321</v>
      </c>
      <c r="D114" s="59" t="s">
        <v>32322</v>
      </c>
      <c r="E114" s="59" t="s">
        <v>31544</v>
      </c>
      <c r="F114" s="59" t="s">
        <v>545</v>
      </c>
      <c r="H114" s="59" t="s">
        <v>545</v>
      </c>
      <c r="I114" s="59" t="s">
        <v>32323</v>
      </c>
      <c r="J114" s="59" t="s">
        <v>32324</v>
      </c>
      <c r="K114" s="59" t="s">
        <v>32325</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25.5" hidden="1">
      <c r="A115" s="59" t="s">
        <v>32326</v>
      </c>
      <c r="B115" s="60" t="s">
        <v>32327</v>
      </c>
      <c r="C115" s="59" t="s">
        <v>32328</v>
      </c>
      <c r="D115" s="59" t="s">
        <v>32236</v>
      </c>
      <c r="E115" s="59" t="s">
        <v>32284</v>
      </c>
      <c r="F115" s="59" t="s">
        <v>32238</v>
      </c>
      <c r="H115" s="59" t="s">
        <v>545</v>
      </c>
      <c r="I115" s="59" t="s">
        <v>32329</v>
      </c>
      <c r="J115" s="59" t="s">
        <v>32258</v>
      </c>
      <c r="K115" s="59" t="s">
        <v>32330</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178.5" hidden="1">
      <c r="A116" s="59" t="s">
        <v>32158</v>
      </c>
      <c r="B116" s="60" t="s">
        <v>32331</v>
      </c>
      <c r="C116" s="59" t="s">
        <v>32332</v>
      </c>
      <c r="D116" s="59" t="s">
        <v>32333</v>
      </c>
      <c r="E116" s="59" t="s">
        <v>31544</v>
      </c>
      <c r="F116" s="59" t="s">
        <v>32334</v>
      </c>
      <c r="H116" s="59" t="s">
        <v>32335</v>
      </c>
      <c r="I116" s="59" t="s">
        <v>32336</v>
      </c>
      <c r="J116" s="59" t="s">
        <v>13939</v>
      </c>
      <c r="K116" s="59" t="s">
        <v>32337</v>
      </c>
      <c r="L116" s="59" t="s">
        <v>32338</v>
      </c>
      <c r="M116" s="59" t="s">
        <v>545</v>
      </c>
      <c r="N116" s="59" t="s">
        <v>545</v>
      </c>
      <c r="O116" s="59" t="s">
        <v>545</v>
      </c>
      <c r="P116" s="59" t="s">
        <v>545</v>
      </c>
      <c r="Q116" s="59" t="s">
        <v>545</v>
      </c>
      <c r="R116" s="59" t="s">
        <v>545</v>
      </c>
      <c r="S116" s="59" t="s">
        <v>545</v>
      </c>
      <c r="T116" s="59" t="s">
        <v>32339</v>
      </c>
      <c r="U116" s="59" t="s">
        <v>545</v>
      </c>
      <c r="V116" s="59" t="s">
        <v>545</v>
      </c>
      <c r="W116" s="59" t="s">
        <v>545</v>
      </c>
      <c r="X116" s="59" t="s">
        <v>545</v>
      </c>
      <c r="Y116" s="59" t="s">
        <v>545</v>
      </c>
    </row>
    <row r="117" spans="1:25" ht="25.5" hidden="1">
      <c r="A117" s="59" t="s">
        <v>32340</v>
      </c>
      <c r="B117" s="60" t="s">
        <v>32341</v>
      </c>
      <c r="C117" s="59" t="s">
        <v>32342</v>
      </c>
      <c r="D117" s="59" t="s">
        <v>32236</v>
      </c>
      <c r="E117" s="59" t="s">
        <v>32284</v>
      </c>
      <c r="F117" s="59" t="s">
        <v>32238</v>
      </c>
      <c r="H117" s="59" t="s">
        <v>545</v>
      </c>
      <c r="I117" s="59" t="s">
        <v>32343</v>
      </c>
      <c r="J117" s="59" t="s">
        <v>32258</v>
      </c>
      <c r="K117" s="59" t="s">
        <v>32344</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38.25" hidden="1">
      <c r="A118" s="59" t="s">
        <v>32345</v>
      </c>
      <c r="B118" s="60" t="s">
        <v>32346</v>
      </c>
      <c r="C118" s="59" t="s">
        <v>32342</v>
      </c>
      <c r="D118" s="59" t="s">
        <v>32236</v>
      </c>
      <c r="E118" s="59" t="s">
        <v>32284</v>
      </c>
      <c r="F118" s="59" t="s">
        <v>32347</v>
      </c>
      <c r="H118" s="59" t="s">
        <v>545</v>
      </c>
      <c r="I118" s="59" t="s">
        <v>32348</v>
      </c>
      <c r="J118" s="59" t="s">
        <v>32258</v>
      </c>
      <c r="K118" s="59" t="s">
        <v>32349</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25.5" hidden="1">
      <c r="A119" s="59" t="s">
        <v>32350</v>
      </c>
      <c r="B119" s="60" t="s">
        <v>32351</v>
      </c>
      <c r="C119" s="59" t="s">
        <v>32352</v>
      </c>
      <c r="D119" s="59" t="s">
        <v>32353</v>
      </c>
      <c r="E119" s="59" t="s">
        <v>32354</v>
      </c>
      <c r="F119" s="59" t="s">
        <v>32355</v>
      </c>
      <c r="H119" s="59" t="s">
        <v>545</v>
      </c>
      <c r="I119" s="59" t="s">
        <v>32356</v>
      </c>
      <c r="J119" s="59" t="s">
        <v>32357</v>
      </c>
      <c r="K119" s="59" t="s">
        <v>32358</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318.75" hidden="1">
      <c r="A120" s="59" t="s">
        <v>32359</v>
      </c>
      <c r="B120" s="60" t="s">
        <v>32360</v>
      </c>
      <c r="C120" s="59" t="s">
        <v>32361</v>
      </c>
      <c r="D120" s="59" t="s">
        <v>32362</v>
      </c>
      <c r="E120" s="59" t="s">
        <v>32362</v>
      </c>
      <c r="F120" s="59" t="s">
        <v>32363</v>
      </c>
      <c r="H120" s="59" t="s">
        <v>32364</v>
      </c>
      <c r="I120" s="59" t="s">
        <v>32365</v>
      </c>
      <c r="J120" s="59" t="s">
        <v>32366</v>
      </c>
      <c r="K120" s="59" t="s">
        <v>32367</v>
      </c>
      <c r="L120" s="59" t="s">
        <v>32368</v>
      </c>
      <c r="M120" s="59" t="s">
        <v>545</v>
      </c>
      <c r="N120" s="59" t="s">
        <v>545</v>
      </c>
      <c r="O120" s="59" t="s">
        <v>545</v>
      </c>
      <c r="P120" s="59" t="s">
        <v>545</v>
      </c>
      <c r="Q120" s="59" t="s">
        <v>545</v>
      </c>
      <c r="R120" s="59" t="s">
        <v>545</v>
      </c>
      <c r="S120" s="59" t="s">
        <v>545</v>
      </c>
      <c r="T120" s="59" t="s">
        <v>32369</v>
      </c>
      <c r="U120" s="59" t="s">
        <v>545</v>
      </c>
      <c r="V120" s="59" t="s">
        <v>545</v>
      </c>
      <c r="W120" s="59" t="s">
        <v>545</v>
      </c>
      <c r="X120" s="59" t="s">
        <v>545</v>
      </c>
      <c r="Y120" s="59" t="s">
        <v>545</v>
      </c>
    </row>
    <row r="121" spans="1:25" ht="293.25" hidden="1">
      <c r="A121" s="59" t="s">
        <v>32370</v>
      </c>
      <c r="B121" s="60" t="s">
        <v>32371</v>
      </c>
      <c r="C121" s="59" t="s">
        <v>23824</v>
      </c>
      <c r="D121" s="59" t="s">
        <v>32362</v>
      </c>
      <c r="E121" s="59" t="s">
        <v>32362</v>
      </c>
      <c r="F121" s="59" t="s">
        <v>32372</v>
      </c>
      <c r="H121" s="59" t="s">
        <v>32373</v>
      </c>
      <c r="I121" s="59" t="s">
        <v>32374</v>
      </c>
      <c r="J121" s="59" t="s">
        <v>32375</v>
      </c>
      <c r="K121" s="59" t="s">
        <v>32376</v>
      </c>
      <c r="L121" s="59" t="s">
        <v>32377</v>
      </c>
      <c r="M121" s="59" t="s">
        <v>545</v>
      </c>
      <c r="N121" s="59" t="s">
        <v>545</v>
      </c>
      <c r="O121" s="59" t="s">
        <v>545</v>
      </c>
      <c r="P121" s="59" t="s">
        <v>545</v>
      </c>
      <c r="Q121" s="59" t="s">
        <v>545</v>
      </c>
      <c r="R121" s="59" t="s">
        <v>545</v>
      </c>
      <c r="S121" s="59" t="s">
        <v>545</v>
      </c>
      <c r="T121" s="59" t="s">
        <v>32378</v>
      </c>
      <c r="U121" s="59" t="s">
        <v>545</v>
      </c>
      <c r="V121" s="59" t="s">
        <v>545</v>
      </c>
      <c r="W121" s="59" t="s">
        <v>545</v>
      </c>
      <c r="X121" s="59" t="s">
        <v>545</v>
      </c>
      <c r="Y121" s="59" t="s">
        <v>545</v>
      </c>
    </row>
    <row r="122" spans="1:25" ht="63.75" hidden="1">
      <c r="A122" s="59" t="s">
        <v>32379</v>
      </c>
      <c r="B122" s="60" t="s">
        <v>32380</v>
      </c>
      <c r="C122" s="59" t="s">
        <v>32381</v>
      </c>
      <c r="D122" s="59" t="s">
        <v>32170</v>
      </c>
      <c r="E122" s="59" t="s">
        <v>32171</v>
      </c>
      <c r="F122" s="59" t="s">
        <v>32382</v>
      </c>
      <c r="H122" s="59" t="s">
        <v>32383</v>
      </c>
      <c r="I122" s="59" t="s">
        <v>32384</v>
      </c>
      <c r="J122" s="59" t="s">
        <v>23851</v>
      </c>
      <c r="K122" s="59" t="s">
        <v>32385</v>
      </c>
      <c r="L122" s="59" t="s">
        <v>32386</v>
      </c>
      <c r="M122" s="59" t="s">
        <v>545</v>
      </c>
      <c r="N122" s="59" t="s">
        <v>545</v>
      </c>
      <c r="O122" s="59" t="s">
        <v>545</v>
      </c>
      <c r="P122" s="59" t="s">
        <v>545</v>
      </c>
      <c r="Q122" s="59" t="s">
        <v>545</v>
      </c>
      <c r="R122" s="59" t="s">
        <v>545</v>
      </c>
      <c r="S122" s="59" t="s">
        <v>545</v>
      </c>
      <c r="T122" s="59" t="s">
        <v>32387</v>
      </c>
      <c r="U122" s="59" t="s">
        <v>545</v>
      </c>
      <c r="V122" s="59" t="s">
        <v>545</v>
      </c>
      <c r="W122" s="59" t="s">
        <v>545</v>
      </c>
      <c r="X122" s="59" t="s">
        <v>545</v>
      </c>
      <c r="Y122" s="59" t="s">
        <v>545</v>
      </c>
    </row>
    <row r="123" spans="1:25" ht="127.5" hidden="1">
      <c r="A123" s="59" t="s">
        <v>32388</v>
      </c>
      <c r="B123" s="60" t="s">
        <v>32389</v>
      </c>
      <c r="C123" s="59" t="s">
        <v>32390</v>
      </c>
      <c r="D123" s="59" t="s">
        <v>32391</v>
      </c>
      <c r="E123" s="59" t="s">
        <v>32391</v>
      </c>
      <c r="F123" s="59" t="s">
        <v>32392</v>
      </c>
      <c r="H123" s="59" t="s">
        <v>32393</v>
      </c>
      <c r="I123" s="59" t="s">
        <v>32394</v>
      </c>
      <c r="J123" s="59" t="s">
        <v>23585</v>
      </c>
      <c r="K123" s="59" t="s">
        <v>32395</v>
      </c>
      <c r="L123" s="59" t="s">
        <v>32396</v>
      </c>
      <c r="M123" s="59" t="s">
        <v>545</v>
      </c>
      <c r="N123" s="59" t="s">
        <v>545</v>
      </c>
      <c r="O123" s="59" t="s">
        <v>545</v>
      </c>
      <c r="P123" s="59" t="s">
        <v>545</v>
      </c>
      <c r="Q123" s="59" t="s">
        <v>545</v>
      </c>
      <c r="R123" s="59" t="s">
        <v>545</v>
      </c>
      <c r="S123" s="59" t="s">
        <v>545</v>
      </c>
      <c r="T123" s="59" t="s">
        <v>32397</v>
      </c>
      <c r="U123" s="59" t="s">
        <v>545</v>
      </c>
      <c r="V123" s="59" t="s">
        <v>545</v>
      </c>
      <c r="W123" s="59" t="s">
        <v>545</v>
      </c>
      <c r="X123" s="59" t="s">
        <v>545</v>
      </c>
      <c r="Y123" s="59" t="s">
        <v>545</v>
      </c>
    </row>
    <row r="124" spans="1:25" ht="76.5" hidden="1">
      <c r="A124" s="59" t="s">
        <v>32398</v>
      </c>
      <c r="B124" s="60" t="s">
        <v>32399</v>
      </c>
      <c r="C124" s="59" t="s">
        <v>32400</v>
      </c>
      <c r="D124" s="59" t="s">
        <v>32170</v>
      </c>
      <c r="E124" s="59" t="s">
        <v>32401</v>
      </c>
      <c r="F124" s="59" t="s">
        <v>32402</v>
      </c>
      <c r="H124" s="59" t="s">
        <v>32403</v>
      </c>
      <c r="I124" s="59" t="s">
        <v>32404</v>
      </c>
      <c r="J124" s="59" t="s">
        <v>32405</v>
      </c>
      <c r="K124" s="59" t="s">
        <v>32406</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114.75" hidden="1">
      <c r="A125" s="59" t="s">
        <v>32407</v>
      </c>
      <c r="B125" s="60" t="s">
        <v>32408</v>
      </c>
      <c r="C125" s="59" t="s">
        <v>32409</v>
      </c>
      <c r="D125" s="59" t="s">
        <v>32170</v>
      </c>
      <c r="E125" s="59" t="s">
        <v>32171</v>
      </c>
      <c r="F125" s="59" t="s">
        <v>32410</v>
      </c>
      <c r="H125" s="59" t="s">
        <v>32411</v>
      </c>
      <c r="I125" s="59" t="s">
        <v>32412</v>
      </c>
      <c r="J125" s="59" t="s">
        <v>32413</v>
      </c>
      <c r="K125" s="59" t="s">
        <v>32414</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191.25" hidden="1">
      <c r="A126" s="59" t="s">
        <v>32415</v>
      </c>
      <c r="B126" s="60" t="s">
        <v>32416</v>
      </c>
      <c r="C126" s="59" t="s">
        <v>32417</v>
      </c>
      <c r="D126" s="59" t="s">
        <v>32362</v>
      </c>
      <c r="E126" s="59" t="s">
        <v>31544</v>
      </c>
      <c r="F126" s="59" t="s">
        <v>32418</v>
      </c>
      <c r="H126" s="59" t="s">
        <v>32419</v>
      </c>
      <c r="I126" s="59" t="s">
        <v>32420</v>
      </c>
      <c r="J126" s="59" t="s">
        <v>32421</v>
      </c>
      <c r="K126" s="59" t="s">
        <v>32422</v>
      </c>
      <c r="L126" s="59" t="s">
        <v>32423</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63.75" hidden="1">
      <c r="A127" s="59" t="s">
        <v>32424</v>
      </c>
      <c r="B127" s="60" t="s">
        <v>32425</v>
      </c>
      <c r="C127" s="59" t="s">
        <v>32426</v>
      </c>
      <c r="D127" s="59" t="s">
        <v>32170</v>
      </c>
      <c r="E127" s="59" t="s">
        <v>32171</v>
      </c>
      <c r="F127" s="59" t="s">
        <v>32427</v>
      </c>
      <c r="H127" s="59" t="s">
        <v>32428</v>
      </c>
      <c r="I127" s="59" t="s">
        <v>32429</v>
      </c>
      <c r="J127" s="59" t="s">
        <v>32430</v>
      </c>
      <c r="K127" s="59" t="s">
        <v>32431</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89.25" hidden="1">
      <c r="A128" s="59" t="s">
        <v>32432</v>
      </c>
      <c r="B128" s="60" t="s">
        <v>32433</v>
      </c>
      <c r="C128" s="59" t="s">
        <v>32434</v>
      </c>
      <c r="D128" s="59" t="s">
        <v>32435</v>
      </c>
      <c r="E128" s="59" t="s">
        <v>31544</v>
      </c>
      <c r="F128" s="59" t="s">
        <v>23998</v>
      </c>
      <c r="H128" s="59" t="s">
        <v>32436</v>
      </c>
      <c r="I128" s="59" t="s">
        <v>32437</v>
      </c>
      <c r="J128" s="59" t="s">
        <v>11531</v>
      </c>
      <c r="K128" s="59" t="s">
        <v>32438</v>
      </c>
      <c r="L128" s="59" t="s">
        <v>32439</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216.75" hidden="1">
      <c r="A129" s="59" t="s">
        <v>32440</v>
      </c>
      <c r="B129" s="60" t="s">
        <v>32441</v>
      </c>
      <c r="C129" s="59" t="s">
        <v>32442</v>
      </c>
      <c r="D129" s="59" t="s">
        <v>32443</v>
      </c>
      <c r="E129" s="59" t="s">
        <v>32443</v>
      </c>
      <c r="F129" s="59" t="s">
        <v>32444</v>
      </c>
      <c r="H129" s="59" t="s">
        <v>32445</v>
      </c>
      <c r="I129" s="59" t="s">
        <v>32446</v>
      </c>
      <c r="J129" s="59" t="s">
        <v>32447</v>
      </c>
      <c r="K129" s="59" t="s">
        <v>32448</v>
      </c>
      <c r="L129" s="59" t="s">
        <v>32449</v>
      </c>
      <c r="M129" s="59" t="s">
        <v>545</v>
      </c>
      <c r="N129" s="59" t="s">
        <v>545</v>
      </c>
      <c r="O129" s="59" t="s">
        <v>545</v>
      </c>
      <c r="P129" s="59" t="s">
        <v>545</v>
      </c>
      <c r="Q129" s="59" t="s">
        <v>545</v>
      </c>
      <c r="R129" s="59" t="s">
        <v>545</v>
      </c>
      <c r="S129" s="59" t="s">
        <v>545</v>
      </c>
      <c r="T129" s="59" t="s">
        <v>32450</v>
      </c>
      <c r="U129" s="59" t="s">
        <v>545</v>
      </c>
      <c r="V129" s="59" t="s">
        <v>545</v>
      </c>
      <c r="W129" s="59" t="s">
        <v>545</v>
      </c>
      <c r="X129" s="59" t="s">
        <v>545</v>
      </c>
      <c r="Y129" s="59" t="s">
        <v>545</v>
      </c>
    </row>
    <row r="130" spans="1:25" ht="102" hidden="1">
      <c r="A130" s="59" t="s">
        <v>32451</v>
      </c>
      <c r="B130" s="60" t="s">
        <v>32452</v>
      </c>
      <c r="C130" s="59" t="s">
        <v>32453</v>
      </c>
      <c r="D130" s="59" t="s">
        <v>32443</v>
      </c>
      <c r="E130" s="59" t="s">
        <v>31544</v>
      </c>
      <c r="F130" s="59" t="s">
        <v>23998</v>
      </c>
      <c r="H130" s="59" t="s">
        <v>32454</v>
      </c>
      <c r="I130" s="59" t="s">
        <v>32455</v>
      </c>
      <c r="J130" s="59" t="s">
        <v>32456</v>
      </c>
      <c r="K130" s="59" t="s">
        <v>32457</v>
      </c>
      <c r="L130" s="59" t="s">
        <v>32458</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409.5" hidden="1">
      <c r="A131" s="59" t="s">
        <v>32459</v>
      </c>
      <c r="B131" s="60" t="s">
        <v>32460</v>
      </c>
      <c r="C131" s="59" t="s">
        <v>32461</v>
      </c>
      <c r="D131" s="59" t="s">
        <v>32462</v>
      </c>
      <c r="E131" s="59" t="s">
        <v>32463</v>
      </c>
      <c r="F131" s="59" t="s">
        <v>32464</v>
      </c>
      <c r="H131" s="59" t="s">
        <v>32465</v>
      </c>
      <c r="I131" s="59" t="s">
        <v>32466</v>
      </c>
      <c r="J131" s="59" t="s">
        <v>13659</v>
      </c>
      <c r="K131" s="59" t="s">
        <v>32467</v>
      </c>
      <c r="L131" s="59" t="s">
        <v>32468</v>
      </c>
      <c r="M131" s="59" t="s">
        <v>545</v>
      </c>
      <c r="N131" s="59" t="s">
        <v>545</v>
      </c>
      <c r="O131" s="59" t="s">
        <v>545</v>
      </c>
      <c r="P131" s="59" t="s">
        <v>545</v>
      </c>
      <c r="Q131" s="59" t="s">
        <v>545</v>
      </c>
      <c r="R131" s="59" t="s">
        <v>545</v>
      </c>
      <c r="S131" s="59" t="s">
        <v>545</v>
      </c>
      <c r="T131" s="59" t="s">
        <v>32469</v>
      </c>
      <c r="U131" s="59" t="s">
        <v>545</v>
      </c>
      <c r="V131" s="59" t="s">
        <v>545</v>
      </c>
      <c r="W131" s="59" t="s">
        <v>545</v>
      </c>
      <c r="X131" s="59" t="s">
        <v>545</v>
      </c>
      <c r="Y131" s="59" t="s">
        <v>545</v>
      </c>
    </row>
    <row r="132" spans="1:25" ht="89.25" hidden="1">
      <c r="A132" s="59" t="s">
        <v>32470</v>
      </c>
      <c r="B132" s="60" t="s">
        <v>32471</v>
      </c>
      <c r="C132" s="59" t="s">
        <v>32472</v>
      </c>
      <c r="D132" s="59" t="s">
        <v>32473</v>
      </c>
      <c r="E132" s="59" t="s">
        <v>31544</v>
      </c>
      <c r="F132" s="59" t="s">
        <v>32474</v>
      </c>
      <c r="H132" s="59" t="s">
        <v>32475</v>
      </c>
      <c r="I132" s="59" t="s">
        <v>32476</v>
      </c>
      <c r="J132" s="59" t="s">
        <v>32477</v>
      </c>
      <c r="K132" s="59" t="s">
        <v>32478</v>
      </c>
      <c r="L132" s="59" t="s">
        <v>32479</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25.5" hidden="1">
      <c r="A133" s="59" t="s">
        <v>32480</v>
      </c>
      <c r="B133" s="60" t="s">
        <v>32481</v>
      </c>
      <c r="C133" s="59" t="s">
        <v>32482</v>
      </c>
      <c r="D133" s="59" t="s">
        <v>32236</v>
      </c>
      <c r="E133" s="59" t="s">
        <v>32237</v>
      </c>
      <c r="F133" s="59" t="s">
        <v>32238</v>
      </c>
      <c r="H133" s="59" t="s">
        <v>545</v>
      </c>
      <c r="I133" s="59" t="s">
        <v>32483</v>
      </c>
      <c r="J133" s="59" t="s">
        <v>32484</v>
      </c>
      <c r="K133" s="59" t="s">
        <v>32485</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38.25" hidden="1">
      <c r="A134" s="59" t="s">
        <v>32486</v>
      </c>
      <c r="B134" s="60" t="s">
        <v>32487</v>
      </c>
      <c r="C134" s="59" t="s">
        <v>32482</v>
      </c>
      <c r="D134" s="59" t="s">
        <v>32236</v>
      </c>
      <c r="E134" s="59" t="s">
        <v>32237</v>
      </c>
      <c r="F134" s="59" t="s">
        <v>32488</v>
      </c>
      <c r="H134" s="59" t="s">
        <v>545</v>
      </c>
      <c r="I134" s="59" t="s">
        <v>32489</v>
      </c>
      <c r="J134" s="59" t="s">
        <v>32484</v>
      </c>
      <c r="K134" s="59" t="s">
        <v>32490</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63.75" hidden="1">
      <c r="A135" s="59" t="s">
        <v>32491</v>
      </c>
      <c r="B135" s="60" t="s">
        <v>32492</v>
      </c>
      <c r="C135" s="59" t="s">
        <v>32493</v>
      </c>
      <c r="D135" s="59" t="s">
        <v>32170</v>
      </c>
      <c r="E135" s="59" t="s">
        <v>32171</v>
      </c>
      <c r="F135" s="59" t="s">
        <v>32494</v>
      </c>
      <c r="H135" s="59" t="s">
        <v>32495</v>
      </c>
      <c r="I135" s="59" t="s">
        <v>32496</v>
      </c>
      <c r="J135" s="59" t="s">
        <v>32497</v>
      </c>
      <c r="K135" s="59" t="s">
        <v>32498</v>
      </c>
      <c r="L135" s="59" t="s">
        <v>32499</v>
      </c>
      <c r="M135" s="59" t="s">
        <v>545</v>
      </c>
      <c r="N135" s="59" t="s">
        <v>32500</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25.5" hidden="1">
      <c r="A136" s="59" t="s">
        <v>32501</v>
      </c>
      <c r="B136" s="60" t="s">
        <v>32502</v>
      </c>
      <c r="C136" s="59" t="s">
        <v>32503</v>
      </c>
      <c r="D136" s="59" t="s">
        <v>545</v>
      </c>
      <c r="E136" s="59" t="s">
        <v>31544</v>
      </c>
      <c r="F136" s="59" t="s">
        <v>545</v>
      </c>
      <c r="H136" s="59" t="s">
        <v>545</v>
      </c>
      <c r="I136" s="59" t="s">
        <v>32504</v>
      </c>
      <c r="J136" s="59" t="s">
        <v>32505</v>
      </c>
      <c r="K136" s="59" t="s">
        <v>32506</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63.75" hidden="1">
      <c r="A137" s="59" t="s">
        <v>32507</v>
      </c>
      <c r="B137" s="60" t="s">
        <v>32508</v>
      </c>
      <c r="C137" s="59" t="s">
        <v>32509</v>
      </c>
      <c r="D137" s="59" t="s">
        <v>32510</v>
      </c>
      <c r="E137" s="59" t="s">
        <v>32511</v>
      </c>
      <c r="F137" s="59" t="s">
        <v>32512</v>
      </c>
      <c r="H137" s="59" t="s">
        <v>32513</v>
      </c>
      <c r="I137" s="59" t="s">
        <v>32514</v>
      </c>
      <c r="J137" s="59" t="s">
        <v>32515</v>
      </c>
      <c r="K137" s="59" t="s">
        <v>32516</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51" hidden="1">
      <c r="A138" s="59" t="s">
        <v>32517</v>
      </c>
      <c r="B138" s="60" t="s">
        <v>32518</v>
      </c>
      <c r="C138" s="59" t="s">
        <v>32519</v>
      </c>
      <c r="D138" s="59" t="s">
        <v>32520</v>
      </c>
      <c r="E138" s="59" t="s">
        <v>32521</v>
      </c>
      <c r="F138" s="59" t="s">
        <v>17466</v>
      </c>
      <c r="H138" s="59" t="s">
        <v>545</v>
      </c>
      <c r="I138" s="59" t="s">
        <v>32522</v>
      </c>
      <c r="J138" s="59" t="s">
        <v>32523</v>
      </c>
      <c r="K138" s="59" t="s">
        <v>32524</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51" hidden="1">
      <c r="A139" s="59" t="s">
        <v>32525</v>
      </c>
      <c r="B139" s="60" t="s">
        <v>32526</v>
      </c>
      <c r="C139" s="59" t="s">
        <v>32527</v>
      </c>
      <c r="D139" s="59" t="s">
        <v>32528</v>
      </c>
      <c r="E139" s="59" t="s">
        <v>32171</v>
      </c>
      <c r="F139" s="59" t="s">
        <v>32529</v>
      </c>
      <c r="H139" s="59" t="s">
        <v>32530</v>
      </c>
      <c r="I139" s="59" t="s">
        <v>32531</v>
      </c>
      <c r="J139" s="59" t="s">
        <v>32532</v>
      </c>
      <c r="K139" s="59" t="s">
        <v>32533</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255" hidden="1">
      <c r="A140" s="59" t="s">
        <v>32534</v>
      </c>
      <c r="B140" s="60" t="s">
        <v>32535</v>
      </c>
      <c r="C140" s="59" t="s">
        <v>32536</v>
      </c>
      <c r="D140" s="59" t="s">
        <v>32537</v>
      </c>
      <c r="E140" s="59" t="s">
        <v>32538</v>
      </c>
      <c r="F140" s="59" t="s">
        <v>32539</v>
      </c>
      <c r="H140" s="59" t="s">
        <v>32540</v>
      </c>
      <c r="I140" s="59" t="s">
        <v>32541</v>
      </c>
      <c r="J140" s="59" t="s">
        <v>32542</v>
      </c>
      <c r="K140" s="59" t="s">
        <v>32543</v>
      </c>
      <c r="L140" s="59" t="s">
        <v>32544</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25.5" hidden="1">
      <c r="A141" s="59" t="s">
        <v>32545</v>
      </c>
      <c r="B141" s="60" t="s">
        <v>32546</v>
      </c>
      <c r="C141" s="59" t="s">
        <v>32547</v>
      </c>
      <c r="D141" s="59" t="s">
        <v>32548</v>
      </c>
      <c r="E141" s="59" t="s">
        <v>32549</v>
      </c>
      <c r="F141" s="59" t="s">
        <v>32550</v>
      </c>
      <c r="H141" s="59" t="s">
        <v>545</v>
      </c>
      <c r="I141" s="59" t="s">
        <v>32551</v>
      </c>
      <c r="J141" s="59" t="s">
        <v>27085</v>
      </c>
      <c r="K141" s="59" t="s">
        <v>32552</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25.5" hidden="1">
      <c r="A142" s="59" t="s">
        <v>32553</v>
      </c>
      <c r="B142" s="60" t="s">
        <v>32554</v>
      </c>
      <c r="C142" s="59" t="s">
        <v>32555</v>
      </c>
      <c r="D142" s="59" t="s">
        <v>32548</v>
      </c>
      <c r="E142" s="59" t="s">
        <v>32549</v>
      </c>
      <c r="F142" s="59" t="s">
        <v>32556</v>
      </c>
      <c r="H142" s="59" t="s">
        <v>545</v>
      </c>
      <c r="I142" s="59" t="s">
        <v>32557</v>
      </c>
      <c r="J142" s="59" t="s">
        <v>32558</v>
      </c>
      <c r="K142" s="59" t="s">
        <v>32559</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38.25" hidden="1">
      <c r="A143" s="59" t="s">
        <v>32560</v>
      </c>
      <c r="B143" s="60" t="s">
        <v>32561</v>
      </c>
      <c r="C143" s="59" t="s">
        <v>32555</v>
      </c>
      <c r="D143" s="59" t="s">
        <v>32548</v>
      </c>
      <c r="E143" s="59" t="s">
        <v>32562</v>
      </c>
      <c r="F143" s="59" t="s">
        <v>32563</v>
      </c>
      <c r="H143" s="59" t="s">
        <v>545</v>
      </c>
      <c r="I143" s="59" t="s">
        <v>32564</v>
      </c>
      <c r="J143" s="59" t="s">
        <v>32558</v>
      </c>
      <c r="K143" s="59" t="s">
        <v>32565</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63.75" hidden="1">
      <c r="A144" s="59" t="s">
        <v>32566</v>
      </c>
      <c r="B144" s="60" t="s">
        <v>32567</v>
      </c>
      <c r="C144" s="59" t="s">
        <v>32547</v>
      </c>
      <c r="D144" s="59" t="s">
        <v>32568</v>
      </c>
      <c r="E144" s="59" t="s">
        <v>32521</v>
      </c>
      <c r="F144" s="59" t="s">
        <v>32569</v>
      </c>
      <c r="H144" s="59" t="s">
        <v>545</v>
      </c>
      <c r="I144" s="59" t="s">
        <v>32570</v>
      </c>
      <c r="J144" s="59" t="s">
        <v>23111</v>
      </c>
      <c r="K144" s="59" t="s">
        <v>32571</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127.5" hidden="1">
      <c r="A145" s="59" t="s">
        <v>32572</v>
      </c>
      <c r="B145" s="60" t="s">
        <v>32573</v>
      </c>
      <c r="C145" s="59" t="s">
        <v>32574</v>
      </c>
      <c r="D145" s="59" t="s">
        <v>32575</v>
      </c>
      <c r="E145" s="59" t="s">
        <v>32576</v>
      </c>
      <c r="F145" s="59" t="s">
        <v>32577</v>
      </c>
      <c r="H145" s="59" t="s">
        <v>32578</v>
      </c>
      <c r="I145" s="59" t="s">
        <v>32579</v>
      </c>
      <c r="J145" s="59" t="s">
        <v>32580</v>
      </c>
      <c r="K145" s="59" t="s">
        <v>32581</v>
      </c>
      <c r="L145" s="59" t="s">
        <v>32582</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127.5" hidden="1">
      <c r="A146" s="59" t="s">
        <v>32572</v>
      </c>
      <c r="B146" s="60" t="s">
        <v>32583</v>
      </c>
      <c r="C146" s="59" t="s">
        <v>32584</v>
      </c>
      <c r="D146" s="59" t="s">
        <v>32575</v>
      </c>
      <c r="E146" s="59" t="s">
        <v>32576</v>
      </c>
      <c r="F146" s="59" t="s">
        <v>32585</v>
      </c>
      <c r="H146" s="59" t="s">
        <v>32586</v>
      </c>
      <c r="I146" s="59" t="s">
        <v>32587</v>
      </c>
      <c r="J146" s="59" t="s">
        <v>32580</v>
      </c>
      <c r="K146" s="59" t="s">
        <v>32588</v>
      </c>
      <c r="L146" s="59" t="s">
        <v>32589</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51" hidden="1">
      <c r="A147" s="59" t="s">
        <v>32590</v>
      </c>
      <c r="B147" s="60" t="s">
        <v>32591</v>
      </c>
      <c r="C147" s="59" t="s">
        <v>32592</v>
      </c>
      <c r="D147" s="59" t="s">
        <v>32528</v>
      </c>
      <c r="E147" s="59" t="s">
        <v>32171</v>
      </c>
      <c r="F147" s="59" t="s">
        <v>32593</v>
      </c>
      <c r="H147" s="59" t="s">
        <v>32594</v>
      </c>
      <c r="I147" s="59" t="s">
        <v>32595</v>
      </c>
      <c r="J147" s="59" t="s">
        <v>32596</v>
      </c>
      <c r="K147" s="59" t="s">
        <v>32597</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25.5" hidden="1">
      <c r="A148" s="59" t="s">
        <v>32598</v>
      </c>
      <c r="B148" s="60" t="s">
        <v>32599</v>
      </c>
      <c r="C148" s="59" t="s">
        <v>32600</v>
      </c>
      <c r="D148" s="59" t="s">
        <v>32548</v>
      </c>
      <c r="E148" s="59" t="s">
        <v>32562</v>
      </c>
      <c r="F148" s="59" t="s">
        <v>32556</v>
      </c>
      <c r="H148" s="59" t="s">
        <v>545</v>
      </c>
      <c r="I148" s="59" t="s">
        <v>32601</v>
      </c>
      <c r="J148" s="59" t="s">
        <v>32602</v>
      </c>
      <c r="K148" s="59" t="s">
        <v>32603</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267.75" hidden="1">
      <c r="A149" s="59" t="s">
        <v>32604</v>
      </c>
      <c r="B149" s="60" t="s">
        <v>32605</v>
      </c>
      <c r="C149" s="59" t="s">
        <v>32606</v>
      </c>
      <c r="D149" s="59" t="s">
        <v>32607</v>
      </c>
      <c r="E149" s="59" t="s">
        <v>32608</v>
      </c>
      <c r="F149" s="59" t="s">
        <v>32609</v>
      </c>
      <c r="H149" s="59" t="s">
        <v>32610</v>
      </c>
      <c r="I149" s="59" t="s">
        <v>32611</v>
      </c>
      <c r="J149" s="59" t="s">
        <v>32612</v>
      </c>
      <c r="K149" s="59" t="s">
        <v>32613</v>
      </c>
      <c r="L149" s="59" t="s">
        <v>32614</v>
      </c>
      <c r="M149" s="59" t="s">
        <v>545</v>
      </c>
      <c r="N149" s="59" t="s">
        <v>545</v>
      </c>
      <c r="O149" s="59" t="s">
        <v>545</v>
      </c>
      <c r="P149" s="59" t="s">
        <v>545</v>
      </c>
      <c r="Q149" s="59" t="s">
        <v>545</v>
      </c>
      <c r="R149" s="59" t="s">
        <v>545</v>
      </c>
      <c r="S149" s="59" t="s">
        <v>545</v>
      </c>
      <c r="T149" s="59" t="s">
        <v>32615</v>
      </c>
      <c r="U149" s="59" t="s">
        <v>545</v>
      </c>
      <c r="V149" s="59" t="s">
        <v>545</v>
      </c>
      <c r="W149" s="59" t="s">
        <v>545</v>
      </c>
      <c r="X149" s="59" t="s">
        <v>545</v>
      </c>
      <c r="Y149" s="59" t="s">
        <v>545</v>
      </c>
    </row>
    <row r="150" spans="1:25" ht="63.75" hidden="1">
      <c r="A150" s="59" t="s">
        <v>32616</v>
      </c>
      <c r="B150" s="60" t="s">
        <v>32617</v>
      </c>
      <c r="C150" s="59" t="s">
        <v>32618</v>
      </c>
      <c r="D150" s="59" t="s">
        <v>32619</v>
      </c>
      <c r="E150" s="59" t="s">
        <v>32620</v>
      </c>
      <c r="F150" s="59" t="s">
        <v>32621</v>
      </c>
      <c r="H150" s="59" t="s">
        <v>32622</v>
      </c>
      <c r="I150" s="59" t="s">
        <v>32623</v>
      </c>
      <c r="J150" s="59" t="s">
        <v>32580</v>
      </c>
      <c r="K150" s="59" t="s">
        <v>32624</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76.5" hidden="1">
      <c r="A151" s="59" t="s">
        <v>32625</v>
      </c>
      <c r="B151" s="60" t="s">
        <v>32626</v>
      </c>
      <c r="C151" s="59" t="s">
        <v>32627</v>
      </c>
      <c r="D151" s="59" t="s">
        <v>32628</v>
      </c>
      <c r="E151" s="59" t="s">
        <v>32629</v>
      </c>
      <c r="F151" s="59" t="s">
        <v>32630</v>
      </c>
      <c r="H151" s="59" t="s">
        <v>32631</v>
      </c>
      <c r="I151" s="59" t="s">
        <v>32632</v>
      </c>
      <c r="J151" s="59" t="s">
        <v>32633</v>
      </c>
      <c r="K151" s="59" t="s">
        <v>32634</v>
      </c>
      <c r="L151" s="59" t="s">
        <v>32635</v>
      </c>
      <c r="M151" s="59" t="s">
        <v>545</v>
      </c>
      <c r="N151" s="59" t="s">
        <v>32636</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51" hidden="1">
      <c r="A152" s="59" t="s">
        <v>32637</v>
      </c>
      <c r="B152" s="60" t="s">
        <v>32638</v>
      </c>
      <c r="C152" s="59" t="s">
        <v>32627</v>
      </c>
      <c r="D152" s="59" t="s">
        <v>32628</v>
      </c>
      <c r="E152" s="59" t="s">
        <v>32629</v>
      </c>
      <c r="F152" s="59" t="s">
        <v>32639</v>
      </c>
      <c r="H152" s="59" t="s">
        <v>32640</v>
      </c>
      <c r="I152" s="59" t="s">
        <v>32641</v>
      </c>
      <c r="J152" s="59" t="s">
        <v>32633</v>
      </c>
      <c r="K152" s="59" t="s">
        <v>32642</v>
      </c>
      <c r="L152" s="59" t="s">
        <v>545</v>
      </c>
      <c r="M152" s="59" t="s">
        <v>545</v>
      </c>
      <c r="N152" s="59" t="s">
        <v>32643</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409.5" hidden="1">
      <c r="A153" s="59" t="s">
        <v>32644</v>
      </c>
      <c r="B153" s="60" t="s">
        <v>32645</v>
      </c>
      <c r="C153" s="59" t="s">
        <v>32646</v>
      </c>
      <c r="D153" s="59" t="s">
        <v>32647</v>
      </c>
      <c r="E153" s="59" t="s">
        <v>32608</v>
      </c>
      <c r="F153" s="59" t="s">
        <v>32648</v>
      </c>
      <c r="H153" s="59" t="s">
        <v>32649</v>
      </c>
      <c r="I153" s="59" t="s">
        <v>32650</v>
      </c>
      <c r="J153" s="59" t="s">
        <v>32651</v>
      </c>
      <c r="K153" s="59" t="s">
        <v>32652</v>
      </c>
      <c r="L153" s="59" t="s">
        <v>32653</v>
      </c>
      <c r="M153" s="59" t="s">
        <v>545</v>
      </c>
      <c r="N153" s="59" t="s">
        <v>545</v>
      </c>
      <c r="O153" s="59" t="s">
        <v>545</v>
      </c>
      <c r="P153" s="59" t="s">
        <v>545</v>
      </c>
      <c r="Q153" s="59" t="s">
        <v>545</v>
      </c>
      <c r="R153" s="59" t="s">
        <v>545</v>
      </c>
      <c r="S153" s="59" t="s">
        <v>545</v>
      </c>
      <c r="T153" s="59" t="s">
        <v>32654</v>
      </c>
      <c r="U153" s="59" t="s">
        <v>545</v>
      </c>
      <c r="V153" s="59" t="s">
        <v>545</v>
      </c>
      <c r="W153" s="59" t="s">
        <v>545</v>
      </c>
      <c r="X153" s="59" t="s">
        <v>545</v>
      </c>
      <c r="Y153" s="59" t="s">
        <v>545</v>
      </c>
    </row>
    <row r="154" spans="1:25" ht="102" hidden="1">
      <c r="A154" s="59" t="s">
        <v>32655</v>
      </c>
      <c r="B154" s="60" t="s">
        <v>32656</v>
      </c>
      <c r="C154" s="59" t="s">
        <v>32646</v>
      </c>
      <c r="D154" s="59" t="s">
        <v>32647</v>
      </c>
      <c r="E154" s="59" t="s">
        <v>32608</v>
      </c>
      <c r="F154" s="59" t="s">
        <v>32657</v>
      </c>
      <c r="H154" s="59" t="s">
        <v>32658</v>
      </c>
      <c r="I154" s="59" t="s">
        <v>32659</v>
      </c>
      <c r="J154" s="59" t="s">
        <v>32651</v>
      </c>
      <c r="K154" s="59" t="s">
        <v>32660</v>
      </c>
      <c r="L154" s="59" t="s">
        <v>32661</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409.5" hidden="1">
      <c r="A155" s="59" t="s">
        <v>32662</v>
      </c>
      <c r="B155" s="60" t="s">
        <v>32663</v>
      </c>
      <c r="C155" s="59" t="s">
        <v>32664</v>
      </c>
      <c r="D155" s="59" t="s">
        <v>32665</v>
      </c>
      <c r="E155" s="59" t="s">
        <v>31544</v>
      </c>
      <c r="F155" s="59" t="s">
        <v>32666</v>
      </c>
      <c r="H155" s="59" t="s">
        <v>32667</v>
      </c>
      <c r="I155" s="59" t="s">
        <v>32668</v>
      </c>
      <c r="J155" s="59" t="s">
        <v>32669</v>
      </c>
      <c r="K155" s="59" t="s">
        <v>32670</v>
      </c>
      <c r="L155" s="59" t="s">
        <v>32671</v>
      </c>
      <c r="M155" s="59" t="s">
        <v>545</v>
      </c>
      <c r="N155" s="59" t="s">
        <v>545</v>
      </c>
      <c r="O155" s="59" t="s">
        <v>545</v>
      </c>
      <c r="P155" s="59" t="s">
        <v>545</v>
      </c>
      <c r="Q155" s="59" t="s">
        <v>545</v>
      </c>
      <c r="R155" s="59" t="s">
        <v>545</v>
      </c>
      <c r="S155" s="59" t="s">
        <v>545</v>
      </c>
      <c r="T155" s="59" t="s">
        <v>32672</v>
      </c>
      <c r="U155" s="59" t="s">
        <v>545</v>
      </c>
      <c r="V155" s="59" t="s">
        <v>545</v>
      </c>
      <c r="W155" s="59" t="s">
        <v>545</v>
      </c>
      <c r="X155" s="59" t="s">
        <v>545</v>
      </c>
      <c r="Y155" s="59" t="s">
        <v>545</v>
      </c>
    </row>
    <row r="156" spans="1:25" ht="409.5" hidden="1">
      <c r="A156" s="59" t="s">
        <v>32673</v>
      </c>
      <c r="B156" s="60" t="s">
        <v>32674</v>
      </c>
      <c r="C156" s="59" t="s">
        <v>32675</v>
      </c>
      <c r="D156" s="59" t="s">
        <v>32676</v>
      </c>
      <c r="E156" s="59" t="s">
        <v>31544</v>
      </c>
      <c r="F156" s="59" t="s">
        <v>32677</v>
      </c>
      <c r="H156" s="59" t="s">
        <v>32678</v>
      </c>
      <c r="I156" s="59" t="s">
        <v>32679</v>
      </c>
      <c r="J156" s="59" t="s">
        <v>32680</v>
      </c>
      <c r="K156" s="59" t="s">
        <v>32681</v>
      </c>
      <c r="L156" s="59" t="s">
        <v>32682</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63.75" hidden="1">
      <c r="A157" s="59" t="s">
        <v>32655</v>
      </c>
      <c r="B157" s="60" t="s">
        <v>32683</v>
      </c>
      <c r="C157" s="59" t="s">
        <v>32684</v>
      </c>
      <c r="D157" s="59" t="s">
        <v>32685</v>
      </c>
      <c r="E157" s="59" t="s">
        <v>32686</v>
      </c>
      <c r="F157" s="59" t="s">
        <v>32687</v>
      </c>
      <c r="H157" s="59" t="s">
        <v>32688</v>
      </c>
      <c r="I157" s="59" t="s">
        <v>32689</v>
      </c>
      <c r="J157" s="59" t="s">
        <v>32690</v>
      </c>
      <c r="K157" s="59" t="s">
        <v>32691</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63.75" hidden="1">
      <c r="A158" s="59" t="s">
        <v>32644</v>
      </c>
      <c r="B158" s="60" t="s">
        <v>32692</v>
      </c>
      <c r="C158" s="59" t="s">
        <v>32684</v>
      </c>
      <c r="D158" s="59" t="s">
        <v>32693</v>
      </c>
      <c r="E158" s="59" t="s">
        <v>32694</v>
      </c>
      <c r="F158" s="59" t="s">
        <v>32695</v>
      </c>
      <c r="H158" s="59" t="s">
        <v>32696</v>
      </c>
      <c r="I158" s="59" t="s">
        <v>32697</v>
      </c>
      <c r="J158" s="59" t="s">
        <v>32698</v>
      </c>
      <c r="K158" s="59" t="s">
        <v>32699</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204" hidden="1">
      <c r="A159" s="59" t="s">
        <v>32700</v>
      </c>
      <c r="B159" s="60" t="s">
        <v>32701</v>
      </c>
      <c r="C159" s="59" t="s">
        <v>32702</v>
      </c>
      <c r="D159" s="59" t="s">
        <v>32703</v>
      </c>
      <c r="E159" s="59" t="s">
        <v>32704</v>
      </c>
      <c r="F159" s="59" t="s">
        <v>32705</v>
      </c>
      <c r="H159" s="59" t="s">
        <v>32706</v>
      </c>
      <c r="I159" s="59" t="s">
        <v>32707</v>
      </c>
      <c r="J159" s="59" t="s">
        <v>32708</v>
      </c>
      <c r="K159" s="59" t="s">
        <v>32709</v>
      </c>
      <c r="L159" s="59" t="s">
        <v>32710</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51" hidden="1">
      <c r="A160" s="59" t="s">
        <v>32711</v>
      </c>
      <c r="B160" s="60" t="s">
        <v>32712</v>
      </c>
      <c r="C160" s="59" t="s">
        <v>32713</v>
      </c>
      <c r="D160" s="59" t="s">
        <v>32714</v>
      </c>
      <c r="E160" s="59" t="s">
        <v>32715</v>
      </c>
      <c r="F160" s="59" t="s">
        <v>32716</v>
      </c>
      <c r="H160" s="59" t="s">
        <v>32717</v>
      </c>
      <c r="I160" s="59" t="s">
        <v>32718</v>
      </c>
      <c r="J160" s="59" t="s">
        <v>32719</v>
      </c>
      <c r="K160" s="59" t="s">
        <v>32720</v>
      </c>
      <c r="L160" s="59" t="s">
        <v>32721</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89.25" hidden="1">
      <c r="A161" s="59" t="s">
        <v>32722</v>
      </c>
      <c r="B161" s="60" t="s">
        <v>32723</v>
      </c>
      <c r="C161" s="59" t="s">
        <v>834</v>
      </c>
      <c r="D161" s="59" t="s">
        <v>32724</v>
      </c>
      <c r="E161" s="59" t="s">
        <v>32725</v>
      </c>
      <c r="F161" s="59" t="s">
        <v>32726</v>
      </c>
      <c r="H161" s="59" t="s">
        <v>32727</v>
      </c>
      <c r="I161" s="59" t="s">
        <v>32728</v>
      </c>
      <c r="J161" s="59" t="s">
        <v>32729</v>
      </c>
      <c r="K161" s="59" t="s">
        <v>32730</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51" hidden="1">
      <c r="A162" s="59" t="s">
        <v>32731</v>
      </c>
      <c r="B162" s="60" t="s">
        <v>32732</v>
      </c>
      <c r="C162" s="59" t="s">
        <v>32733</v>
      </c>
      <c r="D162" s="59" t="s">
        <v>32734</v>
      </c>
      <c r="E162" s="59" t="s">
        <v>32171</v>
      </c>
      <c r="F162" s="59" t="s">
        <v>32735</v>
      </c>
      <c r="H162" s="59" t="s">
        <v>32736</v>
      </c>
      <c r="I162" s="59" t="s">
        <v>32737</v>
      </c>
      <c r="J162" s="59" t="s">
        <v>32738</v>
      </c>
      <c r="K162" s="59" t="s">
        <v>32739</v>
      </c>
      <c r="L162" s="59" t="s">
        <v>32740</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63.75" hidden="1">
      <c r="A163" s="59" t="s">
        <v>32741</v>
      </c>
      <c r="B163" s="60" t="s">
        <v>32742</v>
      </c>
      <c r="C163" s="59" t="s">
        <v>32743</v>
      </c>
      <c r="D163" s="59" t="s">
        <v>32734</v>
      </c>
      <c r="E163" s="59" t="s">
        <v>32171</v>
      </c>
      <c r="F163" s="59" t="s">
        <v>32744</v>
      </c>
      <c r="H163" s="59" t="s">
        <v>32745</v>
      </c>
      <c r="I163" s="59" t="s">
        <v>32746</v>
      </c>
      <c r="J163" s="59" t="s">
        <v>32747</v>
      </c>
      <c r="K163" s="59" t="s">
        <v>32748</v>
      </c>
      <c r="L163" s="59" t="s">
        <v>32749</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51" hidden="1">
      <c r="A164" s="59" t="s">
        <v>32750</v>
      </c>
      <c r="B164" s="60" t="s">
        <v>32751</v>
      </c>
      <c r="C164" s="59" t="s">
        <v>32752</v>
      </c>
      <c r="D164" s="59" t="s">
        <v>32734</v>
      </c>
      <c r="E164" s="59" t="s">
        <v>32171</v>
      </c>
      <c r="F164" s="59" t="s">
        <v>32753</v>
      </c>
      <c r="H164" s="59" t="s">
        <v>32754</v>
      </c>
      <c r="I164" s="59" t="s">
        <v>32755</v>
      </c>
      <c r="J164" s="59" t="s">
        <v>32756</v>
      </c>
      <c r="K164" s="59" t="s">
        <v>32757</v>
      </c>
      <c r="L164" s="59" t="s">
        <v>32758</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25.5" hidden="1">
      <c r="A165" s="59" t="s">
        <v>32759</v>
      </c>
      <c r="B165" s="60" t="s">
        <v>32760</v>
      </c>
      <c r="C165" s="59" t="s">
        <v>32761</v>
      </c>
      <c r="D165" s="59" t="s">
        <v>32762</v>
      </c>
      <c r="E165" s="59" t="s">
        <v>32171</v>
      </c>
      <c r="F165" s="59" t="s">
        <v>32402</v>
      </c>
      <c r="H165" s="59" t="s">
        <v>32402</v>
      </c>
      <c r="I165" s="59" t="s">
        <v>32763</v>
      </c>
      <c r="J165" s="59" t="s">
        <v>32764</v>
      </c>
      <c r="K165" s="59" t="s">
        <v>32765</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51" hidden="1">
      <c r="A166" s="59" t="s">
        <v>32766</v>
      </c>
      <c r="B166" s="60" t="s">
        <v>32767</v>
      </c>
      <c r="C166" s="59" t="s">
        <v>32768</v>
      </c>
      <c r="D166" s="59" t="s">
        <v>32769</v>
      </c>
      <c r="E166" s="59" t="s">
        <v>32770</v>
      </c>
      <c r="F166" s="59" t="s">
        <v>32771</v>
      </c>
      <c r="H166" s="59" t="s">
        <v>32772</v>
      </c>
      <c r="I166" s="59" t="s">
        <v>32773</v>
      </c>
      <c r="J166" s="59" t="s">
        <v>32774</v>
      </c>
      <c r="K166" s="59" t="s">
        <v>32775</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51" hidden="1">
      <c r="A167" s="59" t="s">
        <v>32776</v>
      </c>
      <c r="B167" s="60" t="s">
        <v>32777</v>
      </c>
      <c r="C167" s="59" t="s">
        <v>32778</v>
      </c>
      <c r="D167" s="59" t="s">
        <v>32734</v>
      </c>
      <c r="E167" s="59" t="s">
        <v>32171</v>
      </c>
      <c r="F167" s="59" t="s">
        <v>32771</v>
      </c>
      <c r="H167" s="59" t="s">
        <v>32779</v>
      </c>
      <c r="I167" s="59" t="s">
        <v>32780</v>
      </c>
      <c r="J167" s="59" t="s">
        <v>32781</v>
      </c>
      <c r="K167" s="59" t="s">
        <v>32782</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38.25" hidden="1">
      <c r="A168" s="59" t="s">
        <v>32783</v>
      </c>
      <c r="B168" s="60" t="s">
        <v>32784</v>
      </c>
      <c r="C168" s="59" t="s">
        <v>32785</v>
      </c>
      <c r="D168" s="59" t="s">
        <v>32734</v>
      </c>
      <c r="E168" s="59" t="s">
        <v>32171</v>
      </c>
      <c r="F168" s="59" t="s">
        <v>32771</v>
      </c>
      <c r="H168" s="59" t="s">
        <v>32786</v>
      </c>
      <c r="I168" s="59" t="s">
        <v>32787</v>
      </c>
      <c r="J168" s="59" t="s">
        <v>32788</v>
      </c>
      <c r="K168" s="59" t="s">
        <v>32789</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25.5" hidden="1">
      <c r="A169" s="59" t="s">
        <v>32790</v>
      </c>
      <c r="B169" s="60" t="s">
        <v>32791</v>
      </c>
      <c r="C169" s="59" t="s">
        <v>32792</v>
      </c>
      <c r="D169" s="59" t="s">
        <v>32734</v>
      </c>
      <c r="E169" s="59" t="s">
        <v>32171</v>
      </c>
      <c r="F169" s="59" t="s">
        <v>32771</v>
      </c>
      <c r="H169" s="59" t="s">
        <v>545</v>
      </c>
      <c r="I169" s="59" t="s">
        <v>32793</v>
      </c>
      <c r="J169" s="59" t="s">
        <v>32794</v>
      </c>
      <c r="K169" s="59" t="s">
        <v>32795</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51" hidden="1">
      <c r="A170" s="59" t="s">
        <v>32796</v>
      </c>
      <c r="B170" s="60" t="s">
        <v>32797</v>
      </c>
      <c r="C170" s="59" t="s">
        <v>32798</v>
      </c>
      <c r="D170" s="59" t="s">
        <v>32799</v>
      </c>
      <c r="E170" s="59" t="s">
        <v>32800</v>
      </c>
      <c r="F170" s="59" t="s">
        <v>32801</v>
      </c>
      <c r="H170" s="59" t="s">
        <v>32802</v>
      </c>
      <c r="I170" s="59" t="s">
        <v>32803</v>
      </c>
      <c r="J170" s="59" t="s">
        <v>32804</v>
      </c>
      <c r="K170" s="59" t="s">
        <v>32805</v>
      </c>
      <c r="L170" s="59" t="s">
        <v>545</v>
      </c>
      <c r="M170" s="59" t="s">
        <v>545</v>
      </c>
      <c r="N170" s="59" t="s">
        <v>32806</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38.25" hidden="1">
      <c r="A171" s="59" t="s">
        <v>32807</v>
      </c>
      <c r="B171" s="60" t="s">
        <v>32808</v>
      </c>
      <c r="C171" s="59" t="s">
        <v>32809</v>
      </c>
      <c r="D171" s="59" t="s">
        <v>32810</v>
      </c>
      <c r="E171" s="59" t="s">
        <v>32811</v>
      </c>
      <c r="F171" s="59" t="s">
        <v>32771</v>
      </c>
      <c r="H171" s="59" t="s">
        <v>545</v>
      </c>
      <c r="I171" s="59" t="s">
        <v>32812</v>
      </c>
      <c r="J171" s="59" t="s">
        <v>32813</v>
      </c>
      <c r="K171" s="59" t="s">
        <v>32814</v>
      </c>
      <c r="L171" s="59" t="s">
        <v>545</v>
      </c>
      <c r="M171" s="59" t="s">
        <v>545</v>
      </c>
      <c r="N171" s="59" t="s">
        <v>32806</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38.25" hidden="1">
      <c r="A172" s="59" t="s">
        <v>32815</v>
      </c>
      <c r="B172" s="60" t="s">
        <v>32816</v>
      </c>
      <c r="C172" s="59" t="s">
        <v>32798</v>
      </c>
      <c r="D172" s="59" t="s">
        <v>32817</v>
      </c>
      <c r="E172" s="59" t="s">
        <v>32171</v>
      </c>
      <c r="F172" s="59" t="s">
        <v>32771</v>
      </c>
      <c r="H172" s="59" t="s">
        <v>545</v>
      </c>
      <c r="I172" s="59" t="s">
        <v>32818</v>
      </c>
      <c r="J172" s="59" t="s">
        <v>32819</v>
      </c>
      <c r="K172" s="59" t="s">
        <v>32820</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63.75" hidden="1">
      <c r="A173" s="59" t="s">
        <v>32821</v>
      </c>
      <c r="B173" s="60" t="s">
        <v>32822</v>
      </c>
      <c r="C173" s="59" t="s">
        <v>32823</v>
      </c>
      <c r="D173" s="59" t="s">
        <v>32824</v>
      </c>
      <c r="E173" s="59" t="s">
        <v>32171</v>
      </c>
      <c r="F173" s="59" t="s">
        <v>32825</v>
      </c>
      <c r="H173" s="59" t="s">
        <v>32826</v>
      </c>
      <c r="I173" s="59" t="s">
        <v>32827</v>
      </c>
      <c r="J173" s="59" t="s">
        <v>32828</v>
      </c>
      <c r="K173" s="59" t="s">
        <v>32829</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76.5" hidden="1">
      <c r="A174" s="59" t="s">
        <v>32830</v>
      </c>
      <c r="B174" s="60" t="s">
        <v>32831</v>
      </c>
      <c r="C174" s="59" t="s">
        <v>32832</v>
      </c>
      <c r="D174" s="59" t="s">
        <v>32833</v>
      </c>
      <c r="E174" s="59" t="s">
        <v>32834</v>
      </c>
      <c r="F174" s="59" t="s">
        <v>32771</v>
      </c>
      <c r="H174" s="59" t="s">
        <v>545</v>
      </c>
      <c r="I174" s="59" t="s">
        <v>32835</v>
      </c>
      <c r="J174" s="59" t="s">
        <v>32836</v>
      </c>
      <c r="K174" s="59" t="s">
        <v>32837</v>
      </c>
      <c r="L174" s="59" t="s">
        <v>32838</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38.25" hidden="1">
      <c r="A175" s="59" t="s">
        <v>32839</v>
      </c>
      <c r="B175" s="60" t="s">
        <v>32840</v>
      </c>
      <c r="C175" s="59" t="s">
        <v>32841</v>
      </c>
      <c r="D175" s="59" t="s">
        <v>32833</v>
      </c>
      <c r="E175" s="59" t="s">
        <v>32834</v>
      </c>
      <c r="F175" s="59" t="s">
        <v>32771</v>
      </c>
      <c r="H175" s="59" t="s">
        <v>545</v>
      </c>
      <c r="I175" s="59" t="s">
        <v>32842</v>
      </c>
      <c r="J175" s="59" t="s">
        <v>32836</v>
      </c>
      <c r="K175" s="59" t="s">
        <v>32843</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89.25" hidden="1">
      <c r="A176" s="59" t="s">
        <v>32844</v>
      </c>
      <c r="B176" s="60" t="s">
        <v>32845</v>
      </c>
      <c r="C176" s="59" t="s">
        <v>32846</v>
      </c>
      <c r="D176" s="59" t="s">
        <v>32847</v>
      </c>
      <c r="E176" s="59" t="s">
        <v>32171</v>
      </c>
      <c r="F176" s="59" t="s">
        <v>32771</v>
      </c>
      <c r="H176" s="59" t="s">
        <v>545</v>
      </c>
      <c r="I176" s="59" t="s">
        <v>32848</v>
      </c>
      <c r="J176" s="59" t="s">
        <v>32849</v>
      </c>
      <c r="K176" s="59" t="s">
        <v>32850</v>
      </c>
      <c r="L176" s="59" t="s">
        <v>32851</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102" hidden="1">
      <c r="A177" s="59" t="s">
        <v>32852</v>
      </c>
      <c r="B177" s="60" t="s">
        <v>32853</v>
      </c>
      <c r="C177" s="59" t="s">
        <v>32854</v>
      </c>
      <c r="D177" s="59" t="s">
        <v>32855</v>
      </c>
      <c r="E177" s="59" t="s">
        <v>32856</v>
      </c>
      <c r="F177" s="59" t="s">
        <v>32771</v>
      </c>
      <c r="H177" s="59" t="s">
        <v>545</v>
      </c>
      <c r="I177" s="59" t="s">
        <v>32857</v>
      </c>
      <c r="J177" s="59" t="s">
        <v>32858</v>
      </c>
      <c r="K177" s="59" t="s">
        <v>32859</v>
      </c>
      <c r="L177" s="59" t="s">
        <v>32860</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25.5" hidden="1">
      <c r="A178" s="59" t="s">
        <v>32861</v>
      </c>
      <c r="B178" s="60" t="s">
        <v>32862</v>
      </c>
      <c r="C178" s="59" t="s">
        <v>32863</v>
      </c>
      <c r="D178" s="59" t="s">
        <v>32847</v>
      </c>
      <c r="E178" s="59" t="s">
        <v>32171</v>
      </c>
      <c r="F178" s="59" t="s">
        <v>32771</v>
      </c>
      <c r="H178" s="59" t="s">
        <v>545</v>
      </c>
      <c r="I178" s="59" t="s">
        <v>32864</v>
      </c>
      <c r="J178" s="59" t="s">
        <v>32865</v>
      </c>
      <c r="K178" s="59" t="s">
        <v>32866</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51" hidden="1">
      <c r="A179" s="59" t="s">
        <v>32867</v>
      </c>
      <c r="B179" s="60" t="s">
        <v>32868</v>
      </c>
      <c r="C179" s="59" t="s">
        <v>32869</v>
      </c>
      <c r="D179" s="59" t="s">
        <v>32870</v>
      </c>
      <c r="E179" s="59" t="s">
        <v>32871</v>
      </c>
      <c r="F179" s="59" t="s">
        <v>32872</v>
      </c>
      <c r="H179" s="59" t="s">
        <v>545</v>
      </c>
      <c r="I179" s="59" t="s">
        <v>32873</v>
      </c>
      <c r="J179" s="59" t="s">
        <v>32874</v>
      </c>
      <c r="K179" s="59" t="s">
        <v>32875</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76.5" hidden="1">
      <c r="A180" s="59" t="s">
        <v>32876</v>
      </c>
      <c r="B180" s="60" t="s">
        <v>32877</v>
      </c>
      <c r="C180" s="59" t="s">
        <v>32878</v>
      </c>
      <c r="D180" s="59" t="s">
        <v>32870</v>
      </c>
      <c r="E180" s="59" t="s">
        <v>32871</v>
      </c>
      <c r="F180" s="59" t="s">
        <v>32879</v>
      </c>
      <c r="H180" s="59" t="s">
        <v>545</v>
      </c>
      <c r="I180" s="59" t="s">
        <v>32880</v>
      </c>
      <c r="J180" s="59" t="s">
        <v>32881</v>
      </c>
      <c r="K180" s="59" t="s">
        <v>32882</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76.5" hidden="1">
      <c r="A181" s="59" t="s">
        <v>32883</v>
      </c>
      <c r="B181" s="60" t="s">
        <v>32884</v>
      </c>
      <c r="C181" s="59" t="s">
        <v>32885</v>
      </c>
      <c r="D181" s="59" t="s">
        <v>32870</v>
      </c>
      <c r="E181" s="59" t="s">
        <v>32871</v>
      </c>
      <c r="F181" s="59" t="s">
        <v>32886</v>
      </c>
      <c r="H181" s="59" t="s">
        <v>545</v>
      </c>
      <c r="I181" s="59" t="s">
        <v>32887</v>
      </c>
      <c r="J181" s="59" t="s">
        <v>32888</v>
      </c>
      <c r="K181" s="59" t="s">
        <v>32889</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02" hidden="1">
      <c r="A182" s="59" t="s">
        <v>32890</v>
      </c>
      <c r="B182" s="60" t="s">
        <v>32891</v>
      </c>
      <c r="C182" s="59" t="s">
        <v>32892</v>
      </c>
      <c r="D182" s="59" t="s">
        <v>32870</v>
      </c>
      <c r="E182" s="59" t="s">
        <v>32871</v>
      </c>
      <c r="F182" s="59" t="s">
        <v>32893</v>
      </c>
      <c r="H182" s="59" t="s">
        <v>545</v>
      </c>
      <c r="I182" s="59" t="s">
        <v>32894</v>
      </c>
      <c r="J182" s="59" t="s">
        <v>32895</v>
      </c>
      <c r="K182" s="59" t="s">
        <v>32896</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165.75" hidden="1">
      <c r="A183" s="59" t="s">
        <v>32876</v>
      </c>
      <c r="B183" s="60" t="s">
        <v>32897</v>
      </c>
      <c r="C183" s="59" t="s">
        <v>32898</v>
      </c>
      <c r="D183" s="59" t="s">
        <v>32870</v>
      </c>
      <c r="E183" s="59" t="s">
        <v>32871</v>
      </c>
      <c r="F183" s="59" t="s">
        <v>32899</v>
      </c>
      <c r="H183" s="59" t="s">
        <v>545</v>
      </c>
      <c r="I183" s="59" t="s">
        <v>32900</v>
      </c>
      <c r="J183" s="59" t="s">
        <v>32901</v>
      </c>
      <c r="K183" s="59" t="s">
        <v>32902</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114.75" hidden="1">
      <c r="A184" s="59" t="s">
        <v>32903</v>
      </c>
      <c r="B184" s="60" t="s">
        <v>32904</v>
      </c>
      <c r="C184" s="59" t="s">
        <v>32905</v>
      </c>
      <c r="D184" s="59" t="s">
        <v>32870</v>
      </c>
      <c r="E184" s="59" t="s">
        <v>32871</v>
      </c>
      <c r="F184" s="59" t="s">
        <v>32906</v>
      </c>
      <c r="H184" s="59" t="s">
        <v>545</v>
      </c>
      <c r="I184" s="59" t="s">
        <v>32907</v>
      </c>
      <c r="J184" s="59" t="s">
        <v>32908</v>
      </c>
      <c r="K184" s="59" t="s">
        <v>32909</v>
      </c>
      <c r="L184" s="59" t="s">
        <v>545</v>
      </c>
      <c r="M184" s="59" t="s">
        <v>545</v>
      </c>
      <c r="N184" s="59" t="s">
        <v>32910</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114.75" hidden="1">
      <c r="A185" s="59" t="s">
        <v>32911</v>
      </c>
      <c r="B185" s="60" t="s">
        <v>32912</v>
      </c>
      <c r="C185" s="59" t="s">
        <v>32913</v>
      </c>
      <c r="D185" s="59" t="s">
        <v>32870</v>
      </c>
      <c r="E185" s="59" t="s">
        <v>32871</v>
      </c>
      <c r="F185" s="59" t="s">
        <v>32914</v>
      </c>
      <c r="H185" s="59" t="s">
        <v>545</v>
      </c>
      <c r="I185" s="59" t="s">
        <v>32915</v>
      </c>
      <c r="J185" s="59" t="s">
        <v>32916</v>
      </c>
      <c r="K185" s="59" t="s">
        <v>32917</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89.25" hidden="1">
      <c r="A186" s="59" t="s">
        <v>32918</v>
      </c>
      <c r="B186" s="60" t="s">
        <v>32919</v>
      </c>
      <c r="C186" s="59" t="s">
        <v>32920</v>
      </c>
      <c r="D186" s="59" t="s">
        <v>32921</v>
      </c>
      <c r="E186" s="59" t="s">
        <v>32608</v>
      </c>
      <c r="F186" s="59" t="s">
        <v>32922</v>
      </c>
      <c r="H186" s="59" t="s">
        <v>32923</v>
      </c>
      <c r="I186" s="59" t="s">
        <v>32924</v>
      </c>
      <c r="J186" s="59" t="s">
        <v>32925</v>
      </c>
      <c r="K186" s="59" t="s">
        <v>32926</v>
      </c>
      <c r="L186" s="59" t="s">
        <v>32927</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76.5" hidden="1">
      <c r="A187" s="59" t="s">
        <v>32928</v>
      </c>
      <c r="B187" s="60" t="s">
        <v>32929</v>
      </c>
      <c r="C187" s="59" t="s">
        <v>32930</v>
      </c>
      <c r="D187" s="59" t="s">
        <v>32931</v>
      </c>
      <c r="E187" s="59" t="s">
        <v>32932</v>
      </c>
      <c r="F187" s="59" t="s">
        <v>32933</v>
      </c>
      <c r="H187" s="59" t="s">
        <v>32934</v>
      </c>
      <c r="I187" s="59" t="s">
        <v>32935</v>
      </c>
      <c r="J187" s="59" t="s">
        <v>32936</v>
      </c>
      <c r="K187" s="59" t="s">
        <v>32937</v>
      </c>
      <c r="L187" s="59" t="s">
        <v>545</v>
      </c>
      <c r="M187" s="59" t="s">
        <v>545</v>
      </c>
      <c r="N187" s="59" t="s">
        <v>545</v>
      </c>
      <c r="O187" s="59" t="s">
        <v>545</v>
      </c>
      <c r="P187" s="59" t="s">
        <v>545</v>
      </c>
      <c r="Q187" s="59" t="s">
        <v>545</v>
      </c>
      <c r="R187" s="59" t="s">
        <v>545</v>
      </c>
      <c r="S187" s="59" t="s">
        <v>545</v>
      </c>
      <c r="T187" s="59" t="s">
        <v>32938</v>
      </c>
      <c r="U187" s="59" t="s">
        <v>545</v>
      </c>
      <c r="V187" s="59" t="s">
        <v>32939</v>
      </c>
      <c r="W187" s="59" t="s">
        <v>545</v>
      </c>
      <c r="X187" s="59" t="s">
        <v>545</v>
      </c>
      <c r="Y187" s="59" t="s">
        <v>545</v>
      </c>
    </row>
    <row r="188" spans="1:25" ht="76.5" hidden="1">
      <c r="A188" s="59" t="s">
        <v>32655</v>
      </c>
      <c r="B188" s="60" t="s">
        <v>32940</v>
      </c>
      <c r="C188" s="59" t="s">
        <v>32941</v>
      </c>
      <c r="D188" s="59" t="s">
        <v>32685</v>
      </c>
      <c r="E188" s="59" t="s">
        <v>32942</v>
      </c>
      <c r="F188" s="59" t="s">
        <v>32687</v>
      </c>
      <c r="H188" s="59" t="s">
        <v>32688</v>
      </c>
      <c r="I188" s="59" t="s">
        <v>32943</v>
      </c>
      <c r="J188" s="59" t="s">
        <v>32690</v>
      </c>
      <c r="K188" s="59" t="s">
        <v>32944</v>
      </c>
      <c r="L188" s="59" t="s">
        <v>545</v>
      </c>
      <c r="M188" s="59" t="s">
        <v>545</v>
      </c>
      <c r="N188" s="59" t="s">
        <v>545</v>
      </c>
      <c r="O188" s="59" t="s">
        <v>545</v>
      </c>
      <c r="P188" s="59" t="s">
        <v>545</v>
      </c>
      <c r="Q188" s="59" t="s">
        <v>545</v>
      </c>
      <c r="R188" s="59" t="s">
        <v>545</v>
      </c>
      <c r="S188" s="59" t="s">
        <v>545</v>
      </c>
      <c r="T188" s="59" t="s">
        <v>545</v>
      </c>
      <c r="U188" s="59" t="s">
        <v>545</v>
      </c>
      <c r="V188" s="59" t="s">
        <v>32945</v>
      </c>
      <c r="W188" s="59" t="s">
        <v>545</v>
      </c>
      <c r="X188" s="59" t="s">
        <v>545</v>
      </c>
      <c r="Y188" s="59" t="s">
        <v>545</v>
      </c>
    </row>
    <row r="189" spans="1:25" ht="76.5" hidden="1">
      <c r="A189" s="59" t="s">
        <v>32644</v>
      </c>
      <c r="B189" s="60" t="s">
        <v>32946</v>
      </c>
      <c r="C189" s="59" t="s">
        <v>32941</v>
      </c>
      <c r="D189" s="59" t="s">
        <v>32693</v>
      </c>
      <c r="E189" s="59" t="s">
        <v>32947</v>
      </c>
      <c r="F189" s="59" t="s">
        <v>32695</v>
      </c>
      <c r="H189" s="59" t="s">
        <v>32696</v>
      </c>
      <c r="I189" s="59" t="s">
        <v>32948</v>
      </c>
      <c r="J189" s="59" t="s">
        <v>32698</v>
      </c>
      <c r="K189" s="59" t="s">
        <v>32949</v>
      </c>
      <c r="L189" s="59" t="s">
        <v>545</v>
      </c>
      <c r="M189" s="59" t="s">
        <v>545</v>
      </c>
      <c r="N189" s="59" t="s">
        <v>545</v>
      </c>
      <c r="O189" s="59" t="s">
        <v>545</v>
      </c>
      <c r="P189" s="59" t="s">
        <v>545</v>
      </c>
      <c r="Q189" s="59" t="s">
        <v>545</v>
      </c>
      <c r="R189" s="59" t="s">
        <v>545</v>
      </c>
      <c r="S189" s="59" t="s">
        <v>545</v>
      </c>
      <c r="T189" s="59" t="s">
        <v>545</v>
      </c>
      <c r="U189" s="59" t="s">
        <v>545</v>
      </c>
      <c r="V189" s="59" t="s">
        <v>32950</v>
      </c>
      <c r="W189" s="59" t="s">
        <v>545</v>
      </c>
      <c r="X189" s="59" t="s">
        <v>545</v>
      </c>
      <c r="Y189" s="59" t="s">
        <v>545</v>
      </c>
    </row>
    <row r="190" spans="1:25" ht="63.75" hidden="1">
      <c r="A190" s="59" t="s">
        <v>32951</v>
      </c>
      <c r="B190" s="60" t="s">
        <v>32952</v>
      </c>
      <c r="C190" s="59" t="s">
        <v>5958</v>
      </c>
      <c r="D190" s="59" t="s">
        <v>32953</v>
      </c>
      <c r="E190" s="59" t="s">
        <v>32954</v>
      </c>
      <c r="F190" s="59" t="s">
        <v>32955</v>
      </c>
      <c r="H190" s="59" t="s">
        <v>32956</v>
      </c>
      <c r="I190" s="59" t="s">
        <v>32957</v>
      </c>
      <c r="J190" s="59" t="s">
        <v>32958</v>
      </c>
      <c r="K190" s="59" t="s">
        <v>32959</v>
      </c>
      <c r="L190" s="59" t="s">
        <v>545</v>
      </c>
      <c r="M190" s="59" t="s">
        <v>545</v>
      </c>
      <c r="N190" s="59" t="s">
        <v>545</v>
      </c>
      <c r="O190" s="59" t="s">
        <v>545</v>
      </c>
      <c r="P190" s="59" t="s">
        <v>545</v>
      </c>
      <c r="Q190" s="59" t="s">
        <v>545</v>
      </c>
      <c r="R190" s="59" t="s">
        <v>545</v>
      </c>
      <c r="S190" s="59" t="s">
        <v>545</v>
      </c>
      <c r="T190" s="59" t="s">
        <v>545</v>
      </c>
      <c r="U190" s="59" t="s">
        <v>545</v>
      </c>
      <c r="V190" s="59" t="s">
        <v>32960</v>
      </c>
      <c r="W190" s="59" t="s">
        <v>545</v>
      </c>
      <c r="X190" s="59" t="s">
        <v>545</v>
      </c>
      <c r="Y190" s="59" t="s">
        <v>545</v>
      </c>
    </row>
    <row r="191" spans="1:25" ht="127.5" hidden="1">
      <c r="A191" s="59" t="s">
        <v>32961</v>
      </c>
      <c r="B191" s="60" t="s">
        <v>32962</v>
      </c>
      <c r="C191" s="59" t="s">
        <v>5958</v>
      </c>
      <c r="D191" s="59" t="s">
        <v>32963</v>
      </c>
      <c r="E191" s="59" t="s">
        <v>32954</v>
      </c>
      <c r="F191" s="59" t="s">
        <v>32964</v>
      </c>
      <c r="H191" s="59" t="s">
        <v>32965</v>
      </c>
      <c r="I191" s="59" t="s">
        <v>32966</v>
      </c>
      <c r="J191" s="59" t="s">
        <v>32958</v>
      </c>
      <c r="K191" s="59" t="s">
        <v>32967</v>
      </c>
      <c r="L191" s="59" t="s">
        <v>545</v>
      </c>
      <c r="M191" s="59" t="s">
        <v>545</v>
      </c>
      <c r="N191" s="59" t="s">
        <v>545</v>
      </c>
      <c r="O191" s="59" t="s">
        <v>545</v>
      </c>
      <c r="P191" s="59" t="s">
        <v>545</v>
      </c>
      <c r="Q191" s="59" t="s">
        <v>545</v>
      </c>
      <c r="R191" s="59" t="s">
        <v>545</v>
      </c>
      <c r="S191" s="59" t="s">
        <v>545</v>
      </c>
      <c r="T191" s="59" t="s">
        <v>545</v>
      </c>
      <c r="U191" s="59" t="s">
        <v>545</v>
      </c>
      <c r="V191" s="59" t="s">
        <v>32968</v>
      </c>
      <c r="W191" s="59" t="s">
        <v>32969</v>
      </c>
      <c r="X191" s="59" t="s">
        <v>545</v>
      </c>
      <c r="Y191" s="59" t="s">
        <v>545</v>
      </c>
    </row>
    <row r="192" spans="1:25" ht="114.75" hidden="1">
      <c r="A192" s="59" t="s">
        <v>32970</v>
      </c>
      <c r="B192" s="60" t="s">
        <v>32971</v>
      </c>
      <c r="C192" s="59" t="s">
        <v>32972</v>
      </c>
      <c r="D192" s="59" t="s">
        <v>32973</v>
      </c>
      <c r="E192" s="59" t="s">
        <v>32974</v>
      </c>
      <c r="F192" s="59" t="s">
        <v>32975</v>
      </c>
      <c r="H192" s="59" t="s">
        <v>32976</v>
      </c>
      <c r="I192" s="59" t="s">
        <v>32977</v>
      </c>
      <c r="J192" s="59" t="s">
        <v>32978</v>
      </c>
      <c r="K192" s="59" t="s">
        <v>32979</v>
      </c>
      <c r="L192" s="59" t="s">
        <v>32980</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63.75" hidden="1">
      <c r="A193" s="59" t="s">
        <v>32981</v>
      </c>
      <c r="B193" s="60" t="s">
        <v>32982</v>
      </c>
      <c r="C193" s="59" t="s">
        <v>32983</v>
      </c>
      <c r="D193" s="59" t="s">
        <v>32984</v>
      </c>
      <c r="E193" s="59" t="s">
        <v>32984</v>
      </c>
      <c r="F193" s="59" t="s">
        <v>32985</v>
      </c>
      <c r="H193" s="59" t="s">
        <v>545</v>
      </c>
      <c r="I193" s="59" t="s">
        <v>32986</v>
      </c>
      <c r="J193" s="59" t="s">
        <v>32987</v>
      </c>
      <c r="K193" s="59" t="s">
        <v>32988</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38.25" hidden="1">
      <c r="A194" s="59" t="s">
        <v>32711</v>
      </c>
      <c r="B194" s="60" t="s">
        <v>32989</v>
      </c>
      <c r="C194" s="59" t="s">
        <v>32990</v>
      </c>
      <c r="D194" s="59" t="s">
        <v>32991</v>
      </c>
      <c r="E194" s="59" t="s">
        <v>32992</v>
      </c>
      <c r="F194" s="59" t="s">
        <v>545</v>
      </c>
      <c r="H194" s="59" t="s">
        <v>545</v>
      </c>
      <c r="I194" s="59" t="s">
        <v>32993</v>
      </c>
      <c r="J194" s="59" t="s">
        <v>32994</v>
      </c>
      <c r="K194" s="59" t="s">
        <v>32995</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sheetData>
  <autoFilter ref="A5:Y194" xr:uid="{4DF0BFB2-FE39-4376-BFA1-23EA16D17406}">
    <filterColumn colId="2">
      <filters>
        <filter val="2020-02-25_x000a_"/>
        <filter val="2020-02-27_x000a_"/>
        <filter val="2020-05-15_x000a_"/>
        <filter val="2020-07-07_x000a_"/>
        <filter val="2020-07-14_x000a_"/>
        <filter val="2020-08-21_x000a_"/>
        <filter val="2020-08-24_x000a_"/>
        <filter val="2020-10-15_x000a_"/>
        <filter val="2020-12-17_x000a_"/>
        <filter val="2020-12-22_x000a_"/>
        <filter val="2020-12-24_x000a_"/>
        <filter val="2021-01-21_x000a_"/>
        <filter val="2021-02-25_x000a_"/>
        <filter val="2021-03-25_x000a_"/>
        <filter val="2021-04-08_x000a_"/>
        <filter val="2021-04-29_x000a_"/>
        <filter val="2021-05-25_x000a_"/>
        <filter val="2021-05-27_x000a_"/>
        <filter val="2021-06-10_x000a_"/>
        <filter val="2021-06-24_x000a_"/>
        <filter val="2021-09-02_x000a_"/>
        <filter val="2021-09-09_x000a_"/>
        <filter val="2021-09-16_x000a_"/>
        <filter val="2021-09-28_x000a_"/>
        <filter val="2021-10-19_x000a_"/>
        <filter val="2021-11-11_x000a_"/>
        <filter val="2021-11-16_x000a_"/>
        <filter val="2021-12-02_x000a_"/>
        <filter val="2021-12-16_x000a_"/>
        <filter val="2022-02-17_x000a_"/>
        <filter val="2022-02-24_x000a_"/>
        <filter val="2022-03-03_x000a_"/>
        <filter val="2022-03-31_x000a_"/>
      </filters>
    </filterColumn>
  </autoFilter>
  <mergeCells count="4">
    <mergeCell ref="A1:Z1"/>
    <mergeCell ref="A2:Z2"/>
    <mergeCell ref="A3:Z3"/>
    <mergeCell ref="A4:Z4"/>
  </mergeCells>
  <hyperlinks>
    <hyperlink ref="A2" r:id="rId1" display="url" xr:uid="{21C239D6-6972-4ABB-A6BB-6D9AAB190622}"/>
    <hyperlink ref="A3" r:id="rId2" display="url" xr:uid="{BF4E4130-470D-429D-9F16-5B10DA7C0340}"/>
    <hyperlink ref="A4" r:id="rId3" display="url" xr:uid="{EC949CA5-F009-4053-B392-154954F035B4}"/>
    <hyperlink ref="B6" r:id="rId4" display="url" xr:uid="{68E3B735-B730-4313-8A73-2E5B7F76DECC}"/>
    <hyperlink ref="B7" r:id="rId5" display="url" xr:uid="{3D14706D-9D00-497A-A4B0-0E1A3CECF646}"/>
    <hyperlink ref="B8" r:id="rId6" display="url" xr:uid="{4A9B6C6F-C783-4DF4-9E46-D35AB1D8E25E}"/>
    <hyperlink ref="B9" r:id="rId7" display="url" xr:uid="{9459ECFB-2C96-43A6-9245-7E2EAF856775}"/>
    <hyperlink ref="B10" r:id="rId8" display="url" xr:uid="{BB810BBB-3154-433A-9854-86AB98D4B8CE}"/>
    <hyperlink ref="B11" r:id="rId9" display="url" xr:uid="{7BAF6AAE-FC31-4892-B146-31647F1B4179}"/>
    <hyperlink ref="B12" r:id="rId10" display="url" xr:uid="{66C9651B-7972-4337-A478-8D9A6FCB0EBB}"/>
    <hyperlink ref="B13" r:id="rId11" display="url" xr:uid="{115A447E-AB75-4945-8DEB-C69B96A48C65}"/>
    <hyperlink ref="B14" r:id="rId12" display="url" xr:uid="{04661524-7300-452A-9C27-BDE4535E9DA9}"/>
    <hyperlink ref="B15" r:id="rId13" display="url" xr:uid="{3FE09EF9-DA73-4EDB-81BC-A9C5DF1F7759}"/>
    <hyperlink ref="B16" r:id="rId14" display="url" xr:uid="{87CA5408-EF1A-4062-A711-520CF147AB4A}"/>
    <hyperlink ref="B17" r:id="rId15" display="url" xr:uid="{EE95D859-F487-46CD-8D11-31C62D0EAE59}"/>
    <hyperlink ref="B18" r:id="rId16" display="url" xr:uid="{7EED1EDA-74A8-4692-942A-9AA6406C6D4F}"/>
    <hyperlink ref="B19" r:id="rId17" display="url" xr:uid="{E9270BD9-4B27-4734-A01D-AD94727EE279}"/>
    <hyperlink ref="B20" r:id="rId18" display="url" xr:uid="{89082721-FEF6-45AD-865D-6E3B4000388B}"/>
    <hyperlink ref="B21" r:id="rId19" display="url" xr:uid="{CADB0FC8-B014-44B2-B0DC-2A4F13975389}"/>
    <hyperlink ref="B22" r:id="rId20" display="url" xr:uid="{C6036D02-14B1-4B87-8479-95B85738B002}"/>
    <hyperlink ref="B23" r:id="rId21" display="url" xr:uid="{E430B69C-3C54-4DD9-A7FC-756A9AAE27D8}"/>
    <hyperlink ref="B24" r:id="rId22" display="url" xr:uid="{6EE4F3B3-FBD7-499A-B552-7183712753F0}"/>
    <hyperlink ref="B25" r:id="rId23" display="url" xr:uid="{CA94DC9D-D93F-4423-B191-CA52566FF7EF}"/>
    <hyperlink ref="B26" r:id="rId24" display="url" xr:uid="{E9FE9246-E843-48F3-A81E-5148C4C4B225}"/>
    <hyperlink ref="B27" r:id="rId25" display="url" xr:uid="{38FE0565-F09D-4605-B31B-09BEAB805A5C}"/>
    <hyperlink ref="B28" r:id="rId26" display="url" xr:uid="{8939720B-3831-4295-9E27-0B3283A4609F}"/>
    <hyperlink ref="B29" r:id="rId27" display="url" xr:uid="{32D86F98-45B7-4940-A222-40C673FF26B8}"/>
    <hyperlink ref="B30" r:id="rId28" display="url" xr:uid="{8DA9B251-371F-47B9-A1A8-6B3023578CDC}"/>
    <hyperlink ref="B31" r:id="rId29" display="url" xr:uid="{F1006668-E0F9-4B31-8754-705D2398D0FD}"/>
    <hyperlink ref="B32" r:id="rId30" display="url" xr:uid="{BCFAD3E8-6304-4AC7-8686-1AC6D5B1B41B}"/>
    <hyperlink ref="B33" r:id="rId31" display="url" xr:uid="{57AC802F-D227-47A2-A47D-00C850BB82FE}"/>
    <hyperlink ref="B34" r:id="rId32" display="url" xr:uid="{60F2BD84-A70B-4BE8-ADA1-B02144F1DD65}"/>
    <hyperlink ref="B35" r:id="rId33" display="url" xr:uid="{0D832DA5-37F9-47AB-BBEF-778503859488}"/>
    <hyperlink ref="B36" r:id="rId34" display="url" xr:uid="{F5304907-6146-4989-9667-01CB32C49C5C}"/>
    <hyperlink ref="B37" r:id="rId35" display="url" xr:uid="{C021B70D-7ECE-4659-BF6A-F458D0912623}"/>
    <hyperlink ref="B38" r:id="rId36" display="url" xr:uid="{369A1488-1DEC-4D6C-B777-E430E6DC11A1}"/>
    <hyperlink ref="B39" r:id="rId37" display="url" xr:uid="{FEEC9596-0037-4A55-8286-F4727D795332}"/>
    <hyperlink ref="B40" r:id="rId38" display="url" xr:uid="{67227A34-87D5-4CC6-80E4-4A9AAC963E66}"/>
    <hyperlink ref="B41" r:id="rId39" display="url" xr:uid="{5D4BD6A9-0153-4A94-81C7-B1D74FF218F2}"/>
    <hyperlink ref="B42" r:id="rId40" display="url" xr:uid="{DEE9021E-B707-453A-B429-28D454CC43E6}"/>
    <hyperlink ref="B43" r:id="rId41" display="url" xr:uid="{1CA996D0-9DB7-4C16-8E3E-2D7210912A2A}"/>
    <hyperlink ref="B44" r:id="rId42" display="url" xr:uid="{37493DA3-BB9E-4FE1-8C06-4367D4194F22}"/>
    <hyperlink ref="B45" r:id="rId43" display="url" xr:uid="{C9D3F2B2-EA02-4138-843A-F68887650D37}"/>
    <hyperlink ref="B46" r:id="rId44" display="url" xr:uid="{166146BD-CCBC-4201-9927-D3E174BAA54E}"/>
    <hyperlink ref="B47" r:id="rId45" display="url" xr:uid="{28271C5D-52C1-4D25-A20B-B0511BBDC709}"/>
    <hyperlink ref="B48" r:id="rId46" display="url" xr:uid="{CFCFA293-A768-4033-A1BC-663A3460B91E}"/>
    <hyperlink ref="B49" r:id="rId47" display="url" xr:uid="{BC954FE0-CB7C-4274-9388-4A4D2786564E}"/>
    <hyperlink ref="B50" r:id="rId48" display="url" xr:uid="{AB0DC08A-2219-4865-A3F8-4103B6A7B776}"/>
    <hyperlink ref="B51" r:id="rId49" display="url" xr:uid="{247AAEF2-1CF0-4F1C-A745-3536D0E675DA}"/>
    <hyperlink ref="B52" r:id="rId50" display="url" xr:uid="{A5EA12E1-B818-4D34-9DE7-3A8B5A25A12E}"/>
    <hyperlink ref="B53" r:id="rId51" display="url" xr:uid="{11104F37-7ADE-4446-A967-DE40AC756CB2}"/>
    <hyperlink ref="B54" r:id="rId52" display="url" xr:uid="{10179ACA-DF1A-4149-934D-BFD14F7B3799}"/>
    <hyperlink ref="B55" r:id="rId53" display="url" xr:uid="{199E4F0F-4876-4FEF-9EEF-B3AFDE43568D}"/>
    <hyperlink ref="B56" r:id="rId54" display="url" xr:uid="{72F742F7-F6B1-4EC3-98FC-169DECEB5665}"/>
    <hyperlink ref="B57" r:id="rId55" display="url" xr:uid="{E812F7F5-3594-46B4-8AB1-7C5BEEDC157E}"/>
    <hyperlink ref="B58" r:id="rId56" display="url" xr:uid="{1334FC6E-2A1F-47CE-8140-B9050534118A}"/>
    <hyperlink ref="B59" r:id="rId57" display="url" xr:uid="{B9EF11EA-4AD5-49C5-8E34-4A1762207FC0}"/>
    <hyperlink ref="B60" r:id="rId58" display="url" xr:uid="{CB106292-D252-4EE2-9EBA-CF9A417F93A6}"/>
    <hyperlink ref="B61" r:id="rId59" display="url" xr:uid="{AD897578-A09C-4635-AC5E-6597E23809E0}"/>
    <hyperlink ref="B62" r:id="rId60" display="url" xr:uid="{815C1797-0003-494F-B183-954AC6FFD503}"/>
    <hyperlink ref="B63" r:id="rId61" display="url" xr:uid="{4D6A9DF6-D190-4C07-A575-92C1824A00A8}"/>
    <hyperlink ref="B64" r:id="rId62" display="url" xr:uid="{D4FE8654-8840-41AE-A7FA-E2DA70B5374A}"/>
    <hyperlink ref="B65" r:id="rId63" display="url" xr:uid="{02B724ED-F9FB-424F-99AA-7CD57AC8DFA1}"/>
    <hyperlink ref="B66" r:id="rId64" display="url" xr:uid="{E4AB7C74-BECC-4472-8DCA-005A437A057B}"/>
    <hyperlink ref="B67" r:id="rId65" display="url" xr:uid="{DFA393D7-246A-4F88-B915-BD3D63AD9F1C}"/>
    <hyperlink ref="B68" r:id="rId66" display="url" xr:uid="{787B5C9D-1907-4E3B-9069-8F701CD32368}"/>
    <hyperlink ref="B69" r:id="rId67" display="url" xr:uid="{807460E0-3456-4432-AFAD-2AE2CA283BDF}"/>
    <hyperlink ref="B70" r:id="rId68" display="url" xr:uid="{45F71D17-1FC7-46CC-9325-1D9D5FA0E7E5}"/>
    <hyperlink ref="B71" r:id="rId69" display="url" xr:uid="{8B972CEB-6A20-4704-8DDD-7544D9B431AD}"/>
    <hyperlink ref="B72" r:id="rId70" display="url" xr:uid="{8C4AB992-0B37-4DB4-84F8-BA096C52B760}"/>
    <hyperlink ref="B73" r:id="rId71" display="url" xr:uid="{DE91DF90-74FF-4DC4-88B2-9CDFEA358641}"/>
    <hyperlink ref="B74" r:id="rId72" display="url" xr:uid="{18467676-270A-4412-A933-E967CFD908C0}"/>
    <hyperlink ref="B75" r:id="rId73" display="url" xr:uid="{CE16D40D-BDCD-493D-B86B-62AA48FDA5F9}"/>
    <hyperlink ref="B76" r:id="rId74" display="url" xr:uid="{20E38467-6CE2-41FA-B9C4-A90668A7E80B}"/>
    <hyperlink ref="B77" r:id="rId75" display="url" xr:uid="{0CCEC0F4-EF5F-4C55-BDDD-8A7BF3294D0D}"/>
    <hyperlink ref="B78" r:id="rId76" display="url" xr:uid="{2D56A32B-D137-4DDE-BE47-EA52B7A55ACD}"/>
    <hyperlink ref="B79" r:id="rId77" display="url" xr:uid="{55BE2422-EF1B-4C47-8F80-6B989583A728}"/>
    <hyperlink ref="B80" r:id="rId78" display="url" xr:uid="{BF8959CF-AEAC-413F-BD4A-E9E7EE9E6CEA}"/>
    <hyperlink ref="B81" r:id="rId79" display="url" xr:uid="{6A3399EB-4171-44E8-B0D3-5DA0A72D4329}"/>
    <hyperlink ref="B82" r:id="rId80" display="url" xr:uid="{11A698D8-0EAC-4538-8C78-F96940CC4054}"/>
    <hyperlink ref="B83" r:id="rId81" display="url" xr:uid="{5FDB3C2E-16A9-48C6-BAA6-C09673591818}"/>
    <hyperlink ref="B84" r:id="rId82" display="url" xr:uid="{CA768FBC-C3A2-4238-8F85-47C95192C898}"/>
    <hyperlink ref="B85" r:id="rId83" display="url" xr:uid="{0DDA0ECD-9E05-4A87-8F87-D6A46F3008EC}"/>
    <hyperlink ref="B86" r:id="rId84" display="url" xr:uid="{341C6238-999F-4D66-BE48-5813B8B5B1FA}"/>
    <hyperlink ref="B87" r:id="rId85" display="url" xr:uid="{626F70F2-E74E-4AC7-A465-8EE4ACE6CC29}"/>
    <hyperlink ref="B88" r:id="rId86" display="url" xr:uid="{1FC45C29-DC66-4D56-886F-7EE9A049CA40}"/>
    <hyperlink ref="B89" r:id="rId87" display="url" xr:uid="{AF80504F-7DE5-496E-8D17-6C6E52D65DAB}"/>
    <hyperlink ref="B90" r:id="rId88" display="url" xr:uid="{CC422C78-22AA-4D08-8145-3491FB012840}"/>
    <hyperlink ref="B91" r:id="rId89" display="url" xr:uid="{3AE240B3-1943-4423-8974-DC5B4F77CF78}"/>
    <hyperlink ref="B92" r:id="rId90" display="url" xr:uid="{3CB807E4-15AC-4B0D-9D40-5872E5ECD510}"/>
    <hyperlink ref="B93" r:id="rId91" display="url" xr:uid="{4A347876-083D-430E-BDDE-7C95BAC95F77}"/>
    <hyperlink ref="B94" r:id="rId92" display="url" xr:uid="{404AD929-D00F-479A-9FB0-AC7937100712}"/>
    <hyperlink ref="B95" r:id="rId93" display="url" xr:uid="{2BA44229-1714-4BC4-AF74-D2DF05077274}"/>
    <hyperlink ref="B96" r:id="rId94" display="url" xr:uid="{07715EC8-A5F1-4739-9D5E-591B55C4E49C}"/>
    <hyperlink ref="B97" r:id="rId95" display="url" xr:uid="{66F0B551-42B1-4B58-AC7D-CD020C74CD93}"/>
    <hyperlink ref="B98" r:id="rId96" display="url" xr:uid="{E6C70781-AB30-4B34-A7D2-261CB1C4AF32}"/>
    <hyperlink ref="B99" r:id="rId97" display="url" xr:uid="{D4E08A8D-01FB-4B0C-9C8F-729120439599}"/>
    <hyperlink ref="B100" r:id="rId98" display="url" xr:uid="{1870AFF1-4F43-4705-B605-BBD01FB9825F}"/>
    <hyperlink ref="B101" r:id="rId99" display="url" xr:uid="{0499819B-CCEE-4A18-BE6E-52DD39D565F9}"/>
    <hyperlink ref="B102" r:id="rId100" display="url" xr:uid="{DE949677-207B-4FAB-8087-0B5E2DA8034E}"/>
    <hyperlink ref="B103" r:id="rId101" display="url" xr:uid="{9C73AEB0-7FB9-4053-89A4-E14A3CD5881A}"/>
    <hyperlink ref="B104" r:id="rId102" display="url" xr:uid="{6109CCEA-3BAB-4912-9F6D-CB262C8FA7AF}"/>
    <hyperlink ref="B105" r:id="rId103" display="url" xr:uid="{F8E4AB4E-FA04-4AA0-AA47-42BD86E5A7A8}"/>
    <hyperlink ref="B106" r:id="rId104" display="url" xr:uid="{04EEBC02-3120-434B-8052-AFA98191CCF5}"/>
    <hyperlink ref="B107" r:id="rId105" display="url" xr:uid="{5BCA9FC4-C593-4048-B7AC-055963E1625F}"/>
    <hyperlink ref="B108" r:id="rId106" display="url" xr:uid="{1193F68E-25BA-49FF-AE24-2A20AE91083B}"/>
    <hyperlink ref="B109" r:id="rId107" display="url" xr:uid="{4CBE602C-384F-497C-BB7A-2A1E050F7424}"/>
    <hyperlink ref="B110" r:id="rId108" display="url" xr:uid="{01C6A4A0-E16F-4D92-B07A-C2BD7AA77931}"/>
    <hyperlink ref="B111" r:id="rId109" display="url" xr:uid="{0A7B2233-B925-452D-AEDB-404BE695E6A0}"/>
    <hyperlink ref="B112" r:id="rId110" display="url" xr:uid="{0C715001-292E-41CE-BA3E-B268C6DE4B30}"/>
    <hyperlink ref="B113" r:id="rId111" display="url" xr:uid="{A22070B8-4FA1-4EE1-9961-925C16CC19A8}"/>
    <hyperlink ref="B114" r:id="rId112" display="url" xr:uid="{3E00FFE3-CE9F-44AD-B98A-417D25C191D1}"/>
    <hyperlink ref="B115" r:id="rId113" display="url" xr:uid="{AABE5877-1FA0-459C-92E0-52E655DFEAF1}"/>
    <hyperlink ref="B116" r:id="rId114" display="url" xr:uid="{23E02401-AA15-4ED1-8726-30FF19B54AED}"/>
    <hyperlink ref="B117" r:id="rId115" display="url" xr:uid="{5BA4B8F9-8C30-4C8D-9440-B3FB733D90C6}"/>
    <hyperlink ref="B118" r:id="rId116" display="url" xr:uid="{AE23584F-3AC4-433F-B7C5-45AEA8F433AF}"/>
    <hyperlink ref="B119" r:id="rId117" display="url" xr:uid="{40DAA5CA-54C0-483E-A2F3-1383C1FF3F5F}"/>
    <hyperlink ref="B120" r:id="rId118" display="url" xr:uid="{8141DC0E-0511-4B56-8669-4E2D9436F781}"/>
    <hyperlink ref="B121" r:id="rId119" display="url" xr:uid="{5F36852B-B1E7-4042-84E3-A3D407F770FA}"/>
    <hyperlink ref="B122" r:id="rId120" display="url" xr:uid="{556B993C-AE2B-4CF5-8F60-543492D76179}"/>
    <hyperlink ref="B123" r:id="rId121" display="url" xr:uid="{8C33B917-F9B4-43AB-BDB6-3F9280EE23B0}"/>
    <hyperlink ref="B124" r:id="rId122" display="url" xr:uid="{D53C24B7-6EBB-47BA-8862-D1B0BE2120DD}"/>
    <hyperlink ref="B125" r:id="rId123" display="url" xr:uid="{1826E48D-A50F-4118-8D74-760F1E77B11B}"/>
    <hyperlink ref="B126" r:id="rId124" display="url" xr:uid="{A6A6274D-A771-4A0F-B348-2C7470F33E33}"/>
    <hyperlink ref="B127" r:id="rId125" display="url" xr:uid="{66E85BBF-B5AF-46FC-A1CF-44D1A761FE8E}"/>
    <hyperlink ref="B128" r:id="rId126" display="url" xr:uid="{23215448-40A7-44DB-B224-5C3D13E9E74A}"/>
    <hyperlink ref="B129" r:id="rId127" display="url" xr:uid="{0F4A5D8E-72F5-49FF-AD51-A1077C835444}"/>
    <hyperlink ref="B130" r:id="rId128" display="url" xr:uid="{957E2F61-0AA1-45D6-B729-8F6F1695B7DD}"/>
    <hyperlink ref="B131" r:id="rId129" display="url" xr:uid="{E0F2EB82-8945-4F14-99F4-B48E048B8078}"/>
    <hyperlink ref="B132" r:id="rId130" display="url" xr:uid="{C016E2E3-5977-49A7-89D8-0CAA04ECA956}"/>
    <hyperlink ref="B133" r:id="rId131" display="url" xr:uid="{E9C34DA6-ED74-4473-912C-8994216AE8C4}"/>
    <hyperlink ref="B134" r:id="rId132" display="url" xr:uid="{6F54F8F8-B9BE-4F3A-B9C1-6625E64973EF}"/>
    <hyperlink ref="B135" r:id="rId133" display="url" xr:uid="{D471625F-A8AC-4BB8-A787-C0D936DE2271}"/>
    <hyperlink ref="B136" r:id="rId134" display="url" xr:uid="{8A36DB00-7B64-4A0F-A5D3-645B42D187C9}"/>
    <hyperlink ref="B137" r:id="rId135" display="url" xr:uid="{72211704-7C17-4ABE-9E03-9764D34C2FDE}"/>
    <hyperlink ref="B138" r:id="rId136" display="url" xr:uid="{606711BA-12AD-48A2-9473-18D3D27B09DC}"/>
    <hyperlink ref="B139" r:id="rId137" display="url" xr:uid="{65C0FB73-2165-4A84-AF17-C297E96F7BD7}"/>
    <hyperlink ref="B140" r:id="rId138" display="url" xr:uid="{8EF8740C-6796-4788-9707-66A499B5FCC6}"/>
    <hyperlink ref="B141" r:id="rId139" display="url" xr:uid="{CF45B8BA-2476-4920-B70F-6AF6ABBD00DF}"/>
    <hyperlink ref="B142" r:id="rId140" display="url" xr:uid="{0443FDFD-6462-4773-A8C0-9EBBB34DBFA1}"/>
    <hyperlink ref="B143" r:id="rId141" display="url" xr:uid="{4CDB1BE7-908B-4D78-AA29-291FE48F1C01}"/>
    <hyperlink ref="B144" r:id="rId142" display="url" xr:uid="{CEA8DE17-2719-4A1E-A6FC-DF9B4A88F458}"/>
    <hyperlink ref="B145" r:id="rId143" display="url" xr:uid="{92B64ED9-5DF8-49A3-B8C6-9A7986A1F0DF}"/>
    <hyperlink ref="B146" r:id="rId144" display="url" xr:uid="{2D17642A-D01D-4B46-8C34-A0FADA177DF8}"/>
    <hyperlink ref="B147" r:id="rId145" display="url" xr:uid="{99FCB332-1FDB-4794-BAD1-DBAE37693580}"/>
    <hyperlink ref="B148" r:id="rId146" display="url" xr:uid="{1885BF0E-8307-48A3-A835-83A784146020}"/>
    <hyperlink ref="B149" r:id="rId147" display="url" xr:uid="{84DE21AA-7623-4756-BE0B-4F66A153BAD4}"/>
    <hyperlink ref="B150" r:id="rId148" display="url" xr:uid="{1CEB87E3-1476-4468-BF70-3D188A9373E0}"/>
    <hyperlink ref="B151" r:id="rId149" display="url" xr:uid="{B1C56AE3-9148-4F06-B156-7FE5111532E4}"/>
    <hyperlink ref="B152" r:id="rId150" display="url" xr:uid="{7575906C-E849-4FDD-9791-4F4579FE6F96}"/>
    <hyperlink ref="B153" r:id="rId151" display="url" xr:uid="{6BA1AC5D-E16D-4ED4-B018-E08756F71ED0}"/>
    <hyperlink ref="B154" r:id="rId152" display="url" xr:uid="{4306147F-2134-4969-8443-75AA397F0D36}"/>
    <hyperlink ref="B155" r:id="rId153" display="url" xr:uid="{D6A02037-26EB-446F-BE4A-BC6831B4C4C4}"/>
    <hyperlink ref="B156" r:id="rId154" display="url" xr:uid="{F94E8F42-546A-4FEE-B2DC-99D2FF24C345}"/>
    <hyperlink ref="B157" r:id="rId155" display="url" xr:uid="{7272DBC2-E9A1-4E54-A765-E494C4DE0941}"/>
    <hyperlink ref="B158" r:id="rId156" display="url" xr:uid="{EE7F1CC2-EE6E-406B-AE71-FA99D3524D67}"/>
    <hyperlink ref="B159" r:id="rId157" display="url" xr:uid="{F24AEF97-C38D-465B-B523-DA6E021B4D53}"/>
    <hyperlink ref="B160" r:id="rId158" display="url" xr:uid="{05E0472C-FAD9-4B77-AA28-800E4448F127}"/>
    <hyperlink ref="B161" r:id="rId159" display="url" xr:uid="{E08FB7BB-B0AB-41DF-AB79-DB6429CFF900}"/>
    <hyperlink ref="B162" r:id="rId160" display="url" xr:uid="{B0DBC55D-594F-4AED-B70C-E8E1CE064547}"/>
    <hyperlink ref="B163" r:id="rId161" display="url" xr:uid="{465332D9-BFAB-44D6-8B1A-A48EFA9561DA}"/>
    <hyperlink ref="B164" r:id="rId162" display="url" xr:uid="{A66F07A5-D921-429B-B732-4EC634A0940D}"/>
    <hyperlink ref="B165" r:id="rId163" display="url" xr:uid="{9F219CBC-1C95-49E3-9B27-F39567A9E069}"/>
    <hyperlink ref="B166" r:id="rId164" display="url" xr:uid="{D588C6A2-92D6-4796-97FF-ADADC0633CC3}"/>
    <hyperlink ref="B167" r:id="rId165" display="url" xr:uid="{B5CA294C-9230-4F02-B941-799BD55C0A5B}"/>
    <hyperlink ref="B168" r:id="rId166" display="url" xr:uid="{44E8B319-53A6-44B7-AAF4-7EB2D7E423C1}"/>
    <hyperlink ref="B169" r:id="rId167" display="url" xr:uid="{9220FA2C-D2EB-44D6-AD67-27E19BC1434C}"/>
    <hyperlink ref="B170" r:id="rId168" display="url" xr:uid="{A462CCA8-9FF4-40A9-9373-ED6C8172856D}"/>
    <hyperlink ref="B171" r:id="rId169" display="url" xr:uid="{96F5A118-A5E4-4AE0-AD77-2BDE618228E6}"/>
    <hyperlink ref="B172" r:id="rId170" display="url" xr:uid="{632376B1-8093-444E-B42C-A5E20D197E12}"/>
    <hyperlink ref="B173" r:id="rId171" display="url" xr:uid="{BB73F306-F1D8-44A8-97B8-9807E89D9181}"/>
    <hyperlink ref="B174" r:id="rId172" display="url" xr:uid="{02306753-8BFA-4A61-AD9F-2B236C3F8B79}"/>
    <hyperlink ref="B175" r:id="rId173" display="url" xr:uid="{FC967D66-8E94-4184-A0FF-70FA0624B36B}"/>
    <hyperlink ref="B176" r:id="rId174" display="url" xr:uid="{A838D511-C9FE-4D06-ABEC-E4C31E35B4D6}"/>
    <hyperlink ref="B177" r:id="rId175" display="url" xr:uid="{AC6195DD-8A4A-4693-93E1-A5E13C5813DA}"/>
    <hyperlink ref="B178" r:id="rId176" display="url" xr:uid="{3CAFB86B-EF87-4247-BBA1-90E56B46ACDE}"/>
    <hyperlink ref="B179" r:id="rId177" display="url" xr:uid="{9BD9FC60-C231-40BD-A96D-F54D2A7E628A}"/>
    <hyperlink ref="B180" r:id="rId178" display="url" xr:uid="{354B2A89-9AD2-4845-A2C4-96CA02EBFEC7}"/>
    <hyperlink ref="B181" r:id="rId179" display="url" xr:uid="{36914070-E4CA-411C-8322-03ACD3433E86}"/>
    <hyperlink ref="B182" r:id="rId180" display="url" xr:uid="{4B6154EF-C664-4251-8170-B3BEBFA73851}"/>
    <hyperlink ref="B183" r:id="rId181" display="url" xr:uid="{B8E94DD5-5BBE-446F-9A56-6470DBEE0C0E}"/>
    <hyperlink ref="B184" r:id="rId182" display="url" xr:uid="{CF95BF12-BE44-4021-9D6A-6B5CE96543FA}"/>
    <hyperlink ref="B185" r:id="rId183" display="url" xr:uid="{5A8FE8E4-EE64-4418-A85A-D56CB1EDE567}"/>
    <hyperlink ref="B186" r:id="rId184" display="url" xr:uid="{14D119CC-9462-4785-AE62-78F90A0F7F70}"/>
    <hyperlink ref="B187" r:id="rId185" display="url" xr:uid="{E348B2C4-4A03-4F40-89C6-3E262F21E9A7}"/>
    <hyperlink ref="B188" r:id="rId186" display="url" xr:uid="{D5630F64-322B-4022-9119-5C5A45F1040F}"/>
    <hyperlink ref="B189" r:id="rId187" display="url" xr:uid="{8DC02A0B-2616-4727-9F96-9DC19C2088F7}"/>
    <hyperlink ref="B190" r:id="rId188" display="url" xr:uid="{26A9E2EC-2AE7-4501-B6D2-C005A5E1B9E6}"/>
    <hyperlink ref="B191" r:id="rId189" display="url" xr:uid="{646C8D44-F82C-4679-8609-8E32F91B0EF5}"/>
    <hyperlink ref="B192" r:id="rId190" display="url" xr:uid="{D01B51D5-787E-4AEE-9659-611019C70A49}"/>
    <hyperlink ref="B193" r:id="rId191" display="url" xr:uid="{8279E7EE-982A-47A8-B3C2-EE52A77E6BBF}"/>
    <hyperlink ref="B194" r:id="rId192" display="url" xr:uid="{D213C8EA-7601-476C-9703-3C79BA7DA3A2}"/>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42A92-09C0-46C5-80F2-EFB7BC89758A}">
  <sheetPr filterMode="1"/>
  <dimension ref="A1:Z255"/>
  <sheetViews>
    <sheetView topLeftCell="B24" zoomScale="40" zoomScaleNormal="40" workbookViewId="0">
      <selection activeCell="G6" sqref="G6:G255"/>
    </sheetView>
  </sheetViews>
  <sheetFormatPr defaultRowHeight="14.25"/>
  <cols>
    <col min="1" max="1" width="224.265625" customWidth="1"/>
    <col min="2" max="2" width="56.3984375" customWidth="1"/>
    <col min="3" max="3" width="16.1328125" customWidth="1"/>
    <col min="4" max="4" width="42.86328125" customWidth="1"/>
    <col min="5" max="5" width="91.597656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24.265625" customWidth="1"/>
    <col min="259" max="259" width="56.3984375" customWidth="1"/>
    <col min="260" max="260" width="16.1328125" customWidth="1"/>
    <col min="261" max="261" width="42.86328125" customWidth="1"/>
    <col min="262" max="262" width="91.597656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24.265625" customWidth="1"/>
    <col min="515" max="515" width="56.3984375" customWidth="1"/>
    <col min="516" max="516" width="16.1328125" customWidth="1"/>
    <col min="517" max="517" width="42.86328125" customWidth="1"/>
    <col min="518" max="518" width="91.597656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24.265625" customWidth="1"/>
    <col min="771" max="771" width="56.3984375" customWidth="1"/>
    <col min="772" max="772" width="16.1328125" customWidth="1"/>
    <col min="773" max="773" width="42.86328125" customWidth="1"/>
    <col min="774" max="774" width="91.597656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24.265625" customWidth="1"/>
    <col min="1027" max="1027" width="56.3984375" customWidth="1"/>
    <col min="1028" max="1028" width="16.1328125" customWidth="1"/>
    <col min="1029" max="1029" width="42.86328125" customWidth="1"/>
    <col min="1030" max="1030" width="91.597656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24.265625" customWidth="1"/>
    <col min="1283" max="1283" width="56.3984375" customWidth="1"/>
    <col min="1284" max="1284" width="16.1328125" customWidth="1"/>
    <col min="1285" max="1285" width="42.86328125" customWidth="1"/>
    <col min="1286" max="1286" width="91.597656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24.265625" customWidth="1"/>
    <col min="1539" max="1539" width="56.3984375" customWidth="1"/>
    <col min="1540" max="1540" width="16.1328125" customWidth="1"/>
    <col min="1541" max="1541" width="42.86328125" customWidth="1"/>
    <col min="1542" max="1542" width="91.597656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24.265625" customWidth="1"/>
    <col min="1795" max="1795" width="56.3984375" customWidth="1"/>
    <col min="1796" max="1796" width="16.1328125" customWidth="1"/>
    <col min="1797" max="1797" width="42.86328125" customWidth="1"/>
    <col min="1798" max="1798" width="91.597656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24.265625" customWidth="1"/>
    <col min="2051" max="2051" width="56.3984375" customWidth="1"/>
    <col min="2052" max="2052" width="16.1328125" customWidth="1"/>
    <col min="2053" max="2053" width="42.86328125" customWidth="1"/>
    <col min="2054" max="2054" width="91.597656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24.265625" customWidth="1"/>
    <col min="2307" max="2307" width="56.3984375" customWidth="1"/>
    <col min="2308" max="2308" width="16.1328125" customWidth="1"/>
    <col min="2309" max="2309" width="42.86328125" customWidth="1"/>
    <col min="2310" max="2310" width="91.597656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24.265625" customWidth="1"/>
    <col min="2563" max="2563" width="56.3984375" customWidth="1"/>
    <col min="2564" max="2564" width="16.1328125" customWidth="1"/>
    <col min="2565" max="2565" width="42.86328125" customWidth="1"/>
    <col min="2566" max="2566" width="91.597656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24.265625" customWidth="1"/>
    <col min="2819" max="2819" width="56.3984375" customWidth="1"/>
    <col min="2820" max="2820" width="16.1328125" customWidth="1"/>
    <col min="2821" max="2821" width="42.86328125" customWidth="1"/>
    <col min="2822" max="2822" width="91.597656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24.265625" customWidth="1"/>
    <col min="3075" max="3075" width="56.3984375" customWidth="1"/>
    <col min="3076" max="3076" width="16.1328125" customWidth="1"/>
    <col min="3077" max="3077" width="42.86328125" customWidth="1"/>
    <col min="3078" max="3078" width="91.597656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24.265625" customWidth="1"/>
    <col min="3331" max="3331" width="56.3984375" customWidth="1"/>
    <col min="3332" max="3332" width="16.1328125" customWidth="1"/>
    <col min="3333" max="3333" width="42.86328125" customWidth="1"/>
    <col min="3334" max="3334" width="91.597656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24.265625" customWidth="1"/>
    <col min="3587" max="3587" width="56.3984375" customWidth="1"/>
    <col min="3588" max="3588" width="16.1328125" customWidth="1"/>
    <col min="3589" max="3589" width="42.86328125" customWidth="1"/>
    <col min="3590" max="3590" width="91.597656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24.265625" customWidth="1"/>
    <col min="3843" max="3843" width="56.3984375" customWidth="1"/>
    <col min="3844" max="3844" width="16.1328125" customWidth="1"/>
    <col min="3845" max="3845" width="42.86328125" customWidth="1"/>
    <col min="3846" max="3846" width="91.597656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24.265625" customWidth="1"/>
    <col min="4099" max="4099" width="56.3984375" customWidth="1"/>
    <col min="4100" max="4100" width="16.1328125" customWidth="1"/>
    <col min="4101" max="4101" width="42.86328125" customWidth="1"/>
    <col min="4102" max="4102" width="91.597656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24.265625" customWidth="1"/>
    <col min="4355" max="4355" width="56.3984375" customWidth="1"/>
    <col min="4356" max="4356" width="16.1328125" customWidth="1"/>
    <col min="4357" max="4357" width="42.86328125" customWidth="1"/>
    <col min="4358" max="4358" width="91.597656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24.265625" customWidth="1"/>
    <col min="4611" max="4611" width="56.3984375" customWidth="1"/>
    <col min="4612" max="4612" width="16.1328125" customWidth="1"/>
    <col min="4613" max="4613" width="42.86328125" customWidth="1"/>
    <col min="4614" max="4614" width="91.597656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24.265625" customWidth="1"/>
    <col min="4867" max="4867" width="56.3984375" customWidth="1"/>
    <col min="4868" max="4868" width="16.1328125" customWidth="1"/>
    <col min="4869" max="4869" width="42.86328125" customWidth="1"/>
    <col min="4870" max="4870" width="91.597656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24.265625" customWidth="1"/>
    <col min="5123" max="5123" width="56.3984375" customWidth="1"/>
    <col min="5124" max="5124" width="16.1328125" customWidth="1"/>
    <col min="5125" max="5125" width="42.86328125" customWidth="1"/>
    <col min="5126" max="5126" width="91.597656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24.265625" customWidth="1"/>
    <col min="5379" max="5379" width="56.3984375" customWidth="1"/>
    <col min="5380" max="5380" width="16.1328125" customWidth="1"/>
    <col min="5381" max="5381" width="42.86328125" customWidth="1"/>
    <col min="5382" max="5382" width="91.597656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24.265625" customWidth="1"/>
    <col min="5635" max="5635" width="56.3984375" customWidth="1"/>
    <col min="5636" max="5636" width="16.1328125" customWidth="1"/>
    <col min="5637" max="5637" width="42.86328125" customWidth="1"/>
    <col min="5638" max="5638" width="91.597656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24.265625" customWidth="1"/>
    <col min="5891" max="5891" width="56.3984375" customWidth="1"/>
    <col min="5892" max="5892" width="16.1328125" customWidth="1"/>
    <col min="5893" max="5893" width="42.86328125" customWidth="1"/>
    <col min="5894" max="5894" width="91.597656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24.265625" customWidth="1"/>
    <col min="6147" max="6147" width="56.3984375" customWidth="1"/>
    <col min="6148" max="6148" width="16.1328125" customWidth="1"/>
    <col min="6149" max="6149" width="42.86328125" customWidth="1"/>
    <col min="6150" max="6150" width="91.597656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24.265625" customWidth="1"/>
    <col min="6403" max="6403" width="56.3984375" customWidth="1"/>
    <col min="6404" max="6404" width="16.1328125" customWidth="1"/>
    <col min="6405" max="6405" width="42.86328125" customWidth="1"/>
    <col min="6406" max="6406" width="91.597656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24.265625" customWidth="1"/>
    <col min="6659" max="6659" width="56.3984375" customWidth="1"/>
    <col min="6660" max="6660" width="16.1328125" customWidth="1"/>
    <col min="6661" max="6661" width="42.86328125" customWidth="1"/>
    <col min="6662" max="6662" width="91.597656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24.265625" customWidth="1"/>
    <col min="6915" max="6915" width="56.3984375" customWidth="1"/>
    <col min="6916" max="6916" width="16.1328125" customWidth="1"/>
    <col min="6917" max="6917" width="42.86328125" customWidth="1"/>
    <col min="6918" max="6918" width="91.597656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24.265625" customWidth="1"/>
    <col min="7171" max="7171" width="56.3984375" customWidth="1"/>
    <col min="7172" max="7172" width="16.1328125" customWidth="1"/>
    <col min="7173" max="7173" width="42.86328125" customWidth="1"/>
    <col min="7174" max="7174" width="91.597656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24.265625" customWidth="1"/>
    <col min="7427" max="7427" width="56.3984375" customWidth="1"/>
    <col min="7428" max="7428" width="16.1328125" customWidth="1"/>
    <col min="7429" max="7429" width="42.86328125" customWidth="1"/>
    <col min="7430" max="7430" width="91.597656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24.265625" customWidth="1"/>
    <col min="7683" max="7683" width="56.3984375" customWidth="1"/>
    <col min="7684" max="7684" width="16.1328125" customWidth="1"/>
    <col min="7685" max="7685" width="42.86328125" customWidth="1"/>
    <col min="7686" max="7686" width="91.597656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24.265625" customWidth="1"/>
    <col min="7939" max="7939" width="56.3984375" customWidth="1"/>
    <col min="7940" max="7940" width="16.1328125" customWidth="1"/>
    <col min="7941" max="7941" width="42.86328125" customWidth="1"/>
    <col min="7942" max="7942" width="91.597656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24.265625" customWidth="1"/>
    <col min="8195" max="8195" width="56.3984375" customWidth="1"/>
    <col min="8196" max="8196" width="16.1328125" customWidth="1"/>
    <col min="8197" max="8197" width="42.86328125" customWidth="1"/>
    <col min="8198" max="8198" width="91.597656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24.265625" customWidth="1"/>
    <col min="8451" max="8451" width="56.3984375" customWidth="1"/>
    <col min="8452" max="8452" width="16.1328125" customWidth="1"/>
    <col min="8453" max="8453" width="42.86328125" customWidth="1"/>
    <col min="8454" max="8454" width="91.597656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24.265625" customWidth="1"/>
    <col min="8707" max="8707" width="56.3984375" customWidth="1"/>
    <col min="8708" max="8708" width="16.1328125" customWidth="1"/>
    <col min="8709" max="8709" width="42.86328125" customWidth="1"/>
    <col min="8710" max="8710" width="91.597656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24.265625" customWidth="1"/>
    <col min="8963" max="8963" width="56.3984375" customWidth="1"/>
    <col min="8964" max="8964" width="16.1328125" customWidth="1"/>
    <col min="8965" max="8965" width="42.86328125" customWidth="1"/>
    <col min="8966" max="8966" width="91.597656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24.265625" customWidth="1"/>
    <col min="9219" max="9219" width="56.3984375" customWidth="1"/>
    <col min="9220" max="9220" width="16.1328125" customWidth="1"/>
    <col min="9221" max="9221" width="42.86328125" customWidth="1"/>
    <col min="9222" max="9222" width="91.597656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24.265625" customWidth="1"/>
    <col min="9475" max="9475" width="56.3984375" customWidth="1"/>
    <col min="9476" max="9476" width="16.1328125" customWidth="1"/>
    <col min="9477" max="9477" width="42.86328125" customWidth="1"/>
    <col min="9478" max="9478" width="91.597656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24.265625" customWidth="1"/>
    <col min="9731" max="9731" width="56.3984375" customWidth="1"/>
    <col min="9732" max="9732" width="16.1328125" customWidth="1"/>
    <col min="9733" max="9733" width="42.86328125" customWidth="1"/>
    <col min="9734" max="9734" width="91.597656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24.265625" customWidth="1"/>
    <col min="9987" max="9987" width="56.3984375" customWidth="1"/>
    <col min="9988" max="9988" width="16.1328125" customWidth="1"/>
    <col min="9989" max="9989" width="42.86328125" customWidth="1"/>
    <col min="9990" max="9990" width="91.597656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24.265625" customWidth="1"/>
    <col min="10243" max="10243" width="56.3984375" customWidth="1"/>
    <col min="10244" max="10244" width="16.1328125" customWidth="1"/>
    <col min="10245" max="10245" width="42.86328125" customWidth="1"/>
    <col min="10246" max="10246" width="91.597656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24.265625" customWidth="1"/>
    <col min="10499" max="10499" width="56.3984375" customWidth="1"/>
    <col min="10500" max="10500" width="16.1328125" customWidth="1"/>
    <col min="10501" max="10501" width="42.86328125" customWidth="1"/>
    <col min="10502" max="10502" width="91.597656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24.265625" customWidth="1"/>
    <col min="10755" max="10755" width="56.3984375" customWidth="1"/>
    <col min="10756" max="10756" width="16.1328125" customWidth="1"/>
    <col min="10757" max="10757" width="42.86328125" customWidth="1"/>
    <col min="10758" max="10758" width="91.597656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24.265625" customWidth="1"/>
    <col min="11011" max="11011" width="56.3984375" customWidth="1"/>
    <col min="11012" max="11012" width="16.1328125" customWidth="1"/>
    <col min="11013" max="11013" width="42.86328125" customWidth="1"/>
    <col min="11014" max="11014" width="91.597656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24.265625" customWidth="1"/>
    <col min="11267" max="11267" width="56.3984375" customWidth="1"/>
    <col min="11268" max="11268" width="16.1328125" customWidth="1"/>
    <col min="11269" max="11269" width="42.86328125" customWidth="1"/>
    <col min="11270" max="11270" width="91.597656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24.265625" customWidth="1"/>
    <col min="11523" max="11523" width="56.3984375" customWidth="1"/>
    <col min="11524" max="11524" width="16.1328125" customWidth="1"/>
    <col min="11525" max="11525" width="42.86328125" customWidth="1"/>
    <col min="11526" max="11526" width="91.597656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24.265625" customWidth="1"/>
    <col min="11779" max="11779" width="56.3984375" customWidth="1"/>
    <col min="11780" max="11780" width="16.1328125" customWidth="1"/>
    <col min="11781" max="11781" width="42.86328125" customWidth="1"/>
    <col min="11782" max="11782" width="91.597656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24.265625" customWidth="1"/>
    <col min="12035" max="12035" width="56.3984375" customWidth="1"/>
    <col min="12036" max="12036" width="16.1328125" customWidth="1"/>
    <col min="12037" max="12037" width="42.86328125" customWidth="1"/>
    <col min="12038" max="12038" width="91.597656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24.265625" customWidth="1"/>
    <col min="12291" max="12291" width="56.3984375" customWidth="1"/>
    <col min="12292" max="12292" width="16.1328125" customWidth="1"/>
    <col min="12293" max="12293" width="42.86328125" customWidth="1"/>
    <col min="12294" max="12294" width="91.597656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24.265625" customWidth="1"/>
    <col min="12547" max="12547" width="56.3984375" customWidth="1"/>
    <col min="12548" max="12548" width="16.1328125" customWidth="1"/>
    <col min="12549" max="12549" width="42.86328125" customWidth="1"/>
    <col min="12550" max="12550" width="91.597656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24.265625" customWidth="1"/>
    <col min="12803" max="12803" width="56.3984375" customWidth="1"/>
    <col min="12804" max="12804" width="16.1328125" customWidth="1"/>
    <col min="12805" max="12805" width="42.86328125" customWidth="1"/>
    <col min="12806" max="12806" width="91.597656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24.265625" customWidth="1"/>
    <col min="13059" max="13059" width="56.3984375" customWidth="1"/>
    <col min="13060" max="13060" width="16.1328125" customWidth="1"/>
    <col min="13061" max="13061" width="42.86328125" customWidth="1"/>
    <col min="13062" max="13062" width="91.597656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24.265625" customWidth="1"/>
    <col min="13315" max="13315" width="56.3984375" customWidth="1"/>
    <col min="13316" max="13316" width="16.1328125" customWidth="1"/>
    <col min="13317" max="13317" width="42.86328125" customWidth="1"/>
    <col min="13318" max="13318" width="91.597656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24.265625" customWidth="1"/>
    <col min="13571" max="13571" width="56.3984375" customWidth="1"/>
    <col min="13572" max="13572" width="16.1328125" customWidth="1"/>
    <col min="13573" max="13573" width="42.86328125" customWidth="1"/>
    <col min="13574" max="13574" width="91.597656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24.265625" customWidth="1"/>
    <col min="13827" max="13827" width="56.3984375" customWidth="1"/>
    <col min="13828" max="13828" width="16.1328125" customWidth="1"/>
    <col min="13829" max="13829" width="42.86328125" customWidth="1"/>
    <col min="13830" max="13830" width="91.597656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24.265625" customWidth="1"/>
    <col min="14083" max="14083" width="56.3984375" customWidth="1"/>
    <col min="14084" max="14084" width="16.1328125" customWidth="1"/>
    <col min="14085" max="14085" width="42.86328125" customWidth="1"/>
    <col min="14086" max="14086" width="91.597656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24.265625" customWidth="1"/>
    <col min="14339" max="14339" width="56.3984375" customWidth="1"/>
    <col min="14340" max="14340" width="16.1328125" customWidth="1"/>
    <col min="14341" max="14341" width="42.86328125" customWidth="1"/>
    <col min="14342" max="14342" width="91.597656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24.265625" customWidth="1"/>
    <col min="14595" max="14595" width="56.3984375" customWidth="1"/>
    <col min="14596" max="14596" width="16.1328125" customWidth="1"/>
    <col min="14597" max="14597" width="42.86328125" customWidth="1"/>
    <col min="14598" max="14598" width="91.597656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24.265625" customWidth="1"/>
    <col min="14851" max="14851" width="56.3984375" customWidth="1"/>
    <col min="14852" max="14852" width="16.1328125" customWidth="1"/>
    <col min="14853" max="14853" width="42.86328125" customWidth="1"/>
    <col min="14854" max="14854" width="91.597656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24.265625" customWidth="1"/>
    <col min="15107" max="15107" width="56.3984375" customWidth="1"/>
    <col min="15108" max="15108" width="16.1328125" customWidth="1"/>
    <col min="15109" max="15109" width="42.86328125" customWidth="1"/>
    <col min="15110" max="15110" width="91.597656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24.265625" customWidth="1"/>
    <col min="15363" max="15363" width="56.3984375" customWidth="1"/>
    <col min="15364" max="15364" width="16.1328125" customWidth="1"/>
    <col min="15365" max="15365" width="42.86328125" customWidth="1"/>
    <col min="15366" max="15366" width="91.597656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24.265625" customWidth="1"/>
    <col min="15619" max="15619" width="56.3984375" customWidth="1"/>
    <col min="15620" max="15620" width="16.1328125" customWidth="1"/>
    <col min="15621" max="15621" width="42.86328125" customWidth="1"/>
    <col min="15622" max="15622" width="91.597656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24.265625" customWidth="1"/>
    <col min="15875" max="15875" width="56.3984375" customWidth="1"/>
    <col min="15876" max="15876" width="16.1328125" customWidth="1"/>
    <col min="15877" max="15877" width="42.86328125" customWidth="1"/>
    <col min="15878" max="15878" width="91.597656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24.265625" customWidth="1"/>
    <col min="16131" max="16131" width="56.3984375" customWidth="1"/>
    <col min="16132" max="16132" width="16.1328125" customWidth="1"/>
    <col min="16133" max="16133" width="42.86328125" customWidth="1"/>
    <col min="16134" max="16134" width="91.597656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32996</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32997</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293.25">
      <c r="A6" s="59" t="s">
        <v>32998</v>
      </c>
      <c r="B6" s="60" t="s">
        <v>32999</v>
      </c>
      <c r="C6" s="59" t="s">
        <v>908</v>
      </c>
      <c r="D6" s="59" t="s">
        <v>33000</v>
      </c>
      <c r="E6" s="59" t="s">
        <v>33001</v>
      </c>
      <c r="F6" s="59" t="s">
        <v>33002</v>
      </c>
      <c r="G6" s="59" t="str">
        <f t="shared" ref="G6:G26" si="0">LEFT(F6,4)</f>
        <v>C01B</v>
      </c>
      <c r="H6" s="59" t="s">
        <v>33003</v>
      </c>
      <c r="I6" s="59" t="s">
        <v>33004</v>
      </c>
      <c r="J6" s="59" t="s">
        <v>33005</v>
      </c>
      <c r="K6" s="59" t="s">
        <v>33006</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369.75">
      <c r="A7" s="59" t="s">
        <v>33007</v>
      </c>
      <c r="B7" s="60" t="s">
        <v>33008</v>
      </c>
      <c r="C7" s="59" t="s">
        <v>908</v>
      </c>
      <c r="D7" s="59" t="s">
        <v>33000</v>
      </c>
      <c r="E7" s="59" t="s">
        <v>33001</v>
      </c>
      <c r="F7" s="59" t="s">
        <v>33009</v>
      </c>
      <c r="G7" s="59" t="str">
        <f t="shared" si="0"/>
        <v>B01J</v>
      </c>
      <c r="H7" s="59" t="s">
        <v>33010</v>
      </c>
      <c r="I7" s="59" t="s">
        <v>33011</v>
      </c>
      <c r="J7" s="59" t="s">
        <v>33005</v>
      </c>
      <c r="K7" s="59" t="s">
        <v>33012</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51">
      <c r="A8" s="59" t="s">
        <v>33013</v>
      </c>
      <c r="B8" s="60" t="s">
        <v>33014</v>
      </c>
      <c r="C8" s="59" t="s">
        <v>2909</v>
      </c>
      <c r="D8" s="59" t="s">
        <v>33015</v>
      </c>
      <c r="E8" s="59" t="s">
        <v>33016</v>
      </c>
      <c r="F8" s="59" t="s">
        <v>33017</v>
      </c>
      <c r="G8" s="59" t="str">
        <f t="shared" si="0"/>
        <v>E21B</v>
      </c>
      <c r="H8" s="59" t="s">
        <v>33017</v>
      </c>
      <c r="I8" s="59" t="s">
        <v>33018</v>
      </c>
      <c r="J8" s="59" t="s">
        <v>1851</v>
      </c>
      <c r="K8" s="59" t="s">
        <v>33019</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165.75">
      <c r="A9" s="59" t="s">
        <v>33020</v>
      </c>
      <c r="B9" s="60" t="s">
        <v>33021</v>
      </c>
      <c r="C9" s="59" t="s">
        <v>24517</v>
      </c>
      <c r="D9" s="59" t="s">
        <v>33022</v>
      </c>
      <c r="E9" s="59" t="s">
        <v>33001</v>
      </c>
      <c r="F9" s="59" t="s">
        <v>33023</v>
      </c>
      <c r="G9" s="59" t="str">
        <f t="shared" si="0"/>
        <v>B01J</v>
      </c>
      <c r="H9" s="59" t="s">
        <v>33024</v>
      </c>
      <c r="I9" s="59" t="s">
        <v>33025</v>
      </c>
      <c r="J9" s="59" t="s">
        <v>33026</v>
      </c>
      <c r="K9" s="59" t="s">
        <v>33027</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267.75">
      <c r="A10" s="59" t="s">
        <v>33028</v>
      </c>
      <c r="B10" s="60" t="s">
        <v>33029</v>
      </c>
      <c r="C10" s="59" t="s">
        <v>2909</v>
      </c>
      <c r="D10" s="59" t="s">
        <v>33030</v>
      </c>
      <c r="E10" s="59" t="s">
        <v>33001</v>
      </c>
      <c r="F10" s="59" t="s">
        <v>33031</v>
      </c>
      <c r="G10" s="59" t="str">
        <f t="shared" si="0"/>
        <v>C07D</v>
      </c>
      <c r="H10" s="59" t="s">
        <v>33032</v>
      </c>
      <c r="I10" s="59" t="s">
        <v>33033</v>
      </c>
      <c r="J10" s="59" t="s">
        <v>4077</v>
      </c>
      <c r="K10" s="59" t="s">
        <v>33034</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242.25">
      <c r="A11" s="59" t="s">
        <v>33035</v>
      </c>
      <c r="B11" s="60" t="s">
        <v>33036</v>
      </c>
      <c r="C11" s="59" t="s">
        <v>3034</v>
      </c>
      <c r="D11" s="59" t="s">
        <v>33037</v>
      </c>
      <c r="E11" s="59" t="s">
        <v>33001</v>
      </c>
      <c r="F11" s="59" t="s">
        <v>33038</v>
      </c>
      <c r="G11" s="59" t="str">
        <f t="shared" si="0"/>
        <v>C10G</v>
      </c>
      <c r="H11" s="59" t="s">
        <v>33039</v>
      </c>
      <c r="I11" s="59" t="s">
        <v>33040</v>
      </c>
      <c r="J11" s="59" t="s">
        <v>33041</v>
      </c>
      <c r="K11" s="59" t="s">
        <v>33042</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89.25">
      <c r="A12" s="59" t="s">
        <v>33043</v>
      </c>
      <c r="B12" s="60" t="s">
        <v>33044</v>
      </c>
      <c r="C12" s="59" t="s">
        <v>2860</v>
      </c>
      <c r="D12" s="59" t="s">
        <v>33045</v>
      </c>
      <c r="E12" s="59" t="s">
        <v>33001</v>
      </c>
      <c r="F12" s="59" t="s">
        <v>33046</v>
      </c>
      <c r="G12" s="59" t="str">
        <f t="shared" si="0"/>
        <v>G01N</v>
      </c>
      <c r="H12" s="59" t="s">
        <v>33047</v>
      </c>
      <c r="I12" s="59" t="s">
        <v>33048</v>
      </c>
      <c r="J12" s="59" t="s">
        <v>33049</v>
      </c>
      <c r="K12" s="59" t="s">
        <v>33050</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63.75">
      <c r="A13" s="59" t="s">
        <v>33051</v>
      </c>
      <c r="B13" s="60" t="s">
        <v>33052</v>
      </c>
      <c r="C13" s="59" t="s">
        <v>3025</v>
      </c>
      <c r="D13" s="59" t="s">
        <v>33053</v>
      </c>
      <c r="E13" s="59" t="s">
        <v>33001</v>
      </c>
      <c r="F13" s="59" t="s">
        <v>33054</v>
      </c>
      <c r="G13" s="59" t="str">
        <f t="shared" si="0"/>
        <v>F28D</v>
      </c>
      <c r="H13" s="59" t="s">
        <v>33055</v>
      </c>
      <c r="I13" s="59" t="s">
        <v>33056</v>
      </c>
      <c r="J13" s="59" t="s">
        <v>21905</v>
      </c>
      <c r="K13" s="59" t="s">
        <v>33057</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318.75">
      <c r="A14" s="59" t="s">
        <v>33058</v>
      </c>
      <c r="B14" s="60" t="s">
        <v>33059</v>
      </c>
      <c r="C14" s="59" t="s">
        <v>3025</v>
      </c>
      <c r="D14" s="59" t="s">
        <v>33060</v>
      </c>
      <c r="E14" s="59" t="s">
        <v>33001</v>
      </c>
      <c r="F14" s="59" t="s">
        <v>33061</v>
      </c>
      <c r="G14" s="59" t="str">
        <f t="shared" si="0"/>
        <v>B01D</v>
      </c>
      <c r="H14" s="59" t="s">
        <v>33062</v>
      </c>
      <c r="I14" s="59" t="s">
        <v>33063</v>
      </c>
      <c r="J14" s="59" t="s">
        <v>33064</v>
      </c>
      <c r="K14" s="59" t="s">
        <v>33065</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165.75">
      <c r="A15" s="59" t="s">
        <v>33066</v>
      </c>
      <c r="B15" s="60" t="s">
        <v>33067</v>
      </c>
      <c r="C15" s="59" t="s">
        <v>3584</v>
      </c>
      <c r="D15" s="59" t="s">
        <v>33068</v>
      </c>
      <c r="E15" s="59" t="s">
        <v>33016</v>
      </c>
      <c r="F15" s="59" t="s">
        <v>33069</v>
      </c>
      <c r="G15" s="59" t="str">
        <f t="shared" si="0"/>
        <v>H01M</v>
      </c>
      <c r="H15" s="59" t="s">
        <v>33070</v>
      </c>
      <c r="I15" s="59" t="s">
        <v>33071</v>
      </c>
      <c r="J15" s="59" t="s">
        <v>6969</v>
      </c>
      <c r="K15" s="59" t="s">
        <v>33072</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127.5">
      <c r="A16" s="59" t="s">
        <v>33073</v>
      </c>
      <c r="B16" s="60" t="s">
        <v>33074</v>
      </c>
      <c r="C16" s="59" t="s">
        <v>20723</v>
      </c>
      <c r="D16" s="59" t="s">
        <v>33075</v>
      </c>
      <c r="E16" s="59" t="s">
        <v>33001</v>
      </c>
      <c r="F16" s="59" t="s">
        <v>33076</v>
      </c>
      <c r="G16" s="59" t="str">
        <f t="shared" si="0"/>
        <v>C08F</v>
      </c>
      <c r="H16" s="59" t="s">
        <v>33077</v>
      </c>
      <c r="I16" s="59" t="s">
        <v>33078</v>
      </c>
      <c r="J16" s="59" t="s">
        <v>33079</v>
      </c>
      <c r="K16" s="59" t="s">
        <v>33080</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63.75">
      <c r="A17" s="59" t="s">
        <v>33081</v>
      </c>
      <c r="B17" s="60" t="s">
        <v>33082</v>
      </c>
      <c r="C17" s="59" t="s">
        <v>3285</v>
      </c>
      <c r="D17" s="59" t="s">
        <v>33083</v>
      </c>
      <c r="E17" s="59" t="s">
        <v>33016</v>
      </c>
      <c r="F17" s="59" t="s">
        <v>33084</v>
      </c>
      <c r="G17" s="59" t="str">
        <f t="shared" si="0"/>
        <v>C08G</v>
      </c>
      <c r="H17" s="59" t="s">
        <v>33085</v>
      </c>
      <c r="I17" s="59" t="s">
        <v>33086</v>
      </c>
      <c r="J17" s="59" t="s">
        <v>9088</v>
      </c>
      <c r="K17" s="59" t="s">
        <v>33087</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267.75">
      <c r="A18" s="59" t="s">
        <v>33088</v>
      </c>
      <c r="B18" s="60" t="s">
        <v>33089</v>
      </c>
      <c r="C18" s="59" t="s">
        <v>3584</v>
      </c>
      <c r="D18" s="59" t="s">
        <v>33090</v>
      </c>
      <c r="E18" s="59" t="s">
        <v>33001</v>
      </c>
      <c r="F18" s="59" t="s">
        <v>33091</v>
      </c>
      <c r="G18" s="59" t="str">
        <f t="shared" si="0"/>
        <v>B01D</v>
      </c>
      <c r="H18" s="59" t="s">
        <v>33092</v>
      </c>
      <c r="I18" s="59" t="s">
        <v>33093</v>
      </c>
      <c r="J18" s="59" t="s">
        <v>33041</v>
      </c>
      <c r="K18" s="59" t="s">
        <v>33094</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229.5">
      <c r="A19" s="59" t="s">
        <v>33095</v>
      </c>
      <c r="B19" s="60" t="s">
        <v>33096</v>
      </c>
      <c r="C19" s="59" t="s">
        <v>3678</v>
      </c>
      <c r="D19" s="59" t="s">
        <v>33097</v>
      </c>
      <c r="E19" s="59" t="s">
        <v>33001</v>
      </c>
      <c r="F19" s="59" t="s">
        <v>33098</v>
      </c>
      <c r="G19" s="59" t="str">
        <f t="shared" si="0"/>
        <v>B29C</v>
      </c>
      <c r="H19" s="59" t="s">
        <v>33099</v>
      </c>
      <c r="I19" s="59" t="s">
        <v>33100</v>
      </c>
      <c r="J19" s="59" t="s">
        <v>7241</v>
      </c>
      <c r="K19" s="59" t="s">
        <v>33101</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409.5">
      <c r="A20" s="59" t="s">
        <v>33102</v>
      </c>
      <c r="B20" s="60" t="s">
        <v>33103</v>
      </c>
      <c r="C20" s="59" t="s">
        <v>16854</v>
      </c>
      <c r="D20" s="59" t="s">
        <v>33104</v>
      </c>
      <c r="E20" s="59" t="s">
        <v>33105</v>
      </c>
      <c r="F20" s="59" t="s">
        <v>545</v>
      </c>
      <c r="G20" s="59" t="str">
        <f t="shared" si="0"/>
        <v/>
      </c>
      <c r="H20" s="59" t="s">
        <v>33106</v>
      </c>
      <c r="I20" s="59" t="s">
        <v>33107</v>
      </c>
      <c r="J20" s="59" t="s">
        <v>8252</v>
      </c>
      <c r="K20" s="59" t="s">
        <v>33108</v>
      </c>
      <c r="L20" s="59" t="s">
        <v>33109</v>
      </c>
      <c r="M20" s="59" t="s">
        <v>545</v>
      </c>
      <c r="N20" s="59" t="s">
        <v>545</v>
      </c>
      <c r="O20" s="59" t="s">
        <v>545</v>
      </c>
      <c r="P20" s="59" t="s">
        <v>545</v>
      </c>
      <c r="Q20" s="59" t="s">
        <v>545</v>
      </c>
      <c r="R20" s="59" t="s">
        <v>545</v>
      </c>
      <c r="S20" s="59" t="s">
        <v>545</v>
      </c>
      <c r="T20" s="59" t="s">
        <v>33110</v>
      </c>
      <c r="U20" s="59" t="s">
        <v>545</v>
      </c>
      <c r="V20" s="59" t="s">
        <v>545</v>
      </c>
      <c r="W20" s="59" t="s">
        <v>545</v>
      </c>
      <c r="X20" s="59" t="s">
        <v>545</v>
      </c>
      <c r="Y20" s="59" t="s">
        <v>545</v>
      </c>
    </row>
    <row r="21" spans="1:25" ht="216.75">
      <c r="A21" s="59" t="s">
        <v>33111</v>
      </c>
      <c r="B21" s="60" t="s">
        <v>33112</v>
      </c>
      <c r="C21" s="59" t="s">
        <v>1364</v>
      </c>
      <c r="D21" s="59" t="s">
        <v>33113</v>
      </c>
      <c r="E21" s="59" t="s">
        <v>33114</v>
      </c>
      <c r="F21" s="59" t="s">
        <v>33115</v>
      </c>
      <c r="G21" s="59" t="str">
        <f t="shared" si="0"/>
        <v>B01J</v>
      </c>
      <c r="H21" s="59" t="s">
        <v>33116</v>
      </c>
      <c r="I21" s="59" t="s">
        <v>33117</v>
      </c>
      <c r="J21" s="59" t="s">
        <v>7343</v>
      </c>
      <c r="K21" s="59" t="s">
        <v>33118</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63.75">
      <c r="A22" s="59" t="s">
        <v>33119</v>
      </c>
      <c r="B22" s="60" t="s">
        <v>33120</v>
      </c>
      <c r="C22" s="59" t="s">
        <v>22200</v>
      </c>
      <c r="D22" s="59" t="s">
        <v>33121</v>
      </c>
      <c r="E22" s="59" t="s">
        <v>33001</v>
      </c>
      <c r="F22" s="59" t="s">
        <v>33122</v>
      </c>
      <c r="G22" s="59" t="str">
        <f t="shared" si="0"/>
        <v>C08C</v>
      </c>
      <c r="H22" s="59" t="s">
        <v>33122</v>
      </c>
      <c r="I22" s="59" t="s">
        <v>33123</v>
      </c>
      <c r="J22" s="59" t="s">
        <v>14522</v>
      </c>
      <c r="K22" s="59" t="s">
        <v>33124</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178.5">
      <c r="A23" s="59" t="s">
        <v>33125</v>
      </c>
      <c r="B23" s="60" t="s">
        <v>33126</v>
      </c>
      <c r="C23" s="59" t="s">
        <v>1529</v>
      </c>
      <c r="D23" s="59" t="s">
        <v>33127</v>
      </c>
      <c r="E23" s="59" t="s">
        <v>33001</v>
      </c>
      <c r="F23" s="59" t="s">
        <v>545</v>
      </c>
      <c r="G23" s="59" t="str">
        <f t="shared" si="0"/>
        <v/>
      </c>
      <c r="H23" s="59" t="s">
        <v>33128</v>
      </c>
      <c r="I23" s="59" t="s">
        <v>33129</v>
      </c>
      <c r="J23" s="59" t="s">
        <v>33130</v>
      </c>
      <c r="K23" s="59" t="s">
        <v>33131</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76.5">
      <c r="A24" s="59" t="s">
        <v>33132</v>
      </c>
      <c r="B24" s="60" t="s">
        <v>33133</v>
      </c>
      <c r="C24" s="59" t="s">
        <v>33134</v>
      </c>
      <c r="D24" s="59" t="s">
        <v>33135</v>
      </c>
      <c r="E24" s="59" t="s">
        <v>33001</v>
      </c>
      <c r="F24" s="59" t="s">
        <v>545</v>
      </c>
      <c r="G24" s="59" t="str">
        <f t="shared" si="0"/>
        <v/>
      </c>
      <c r="H24" s="59" t="s">
        <v>33136</v>
      </c>
      <c r="I24" s="59" t="s">
        <v>33137</v>
      </c>
      <c r="J24" s="59" t="s">
        <v>33138</v>
      </c>
      <c r="K24" s="59" t="s">
        <v>33139</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255">
      <c r="A25" s="59" t="s">
        <v>33140</v>
      </c>
      <c r="B25" s="60" t="s">
        <v>33141</v>
      </c>
      <c r="C25" s="59" t="s">
        <v>33142</v>
      </c>
      <c r="D25" s="59" t="s">
        <v>33143</v>
      </c>
      <c r="E25" s="59" t="s">
        <v>33001</v>
      </c>
      <c r="F25" s="59" t="s">
        <v>545</v>
      </c>
      <c r="G25" s="59" t="str">
        <f t="shared" si="0"/>
        <v/>
      </c>
      <c r="H25" s="59" t="s">
        <v>33144</v>
      </c>
      <c r="I25" s="59" t="s">
        <v>33145</v>
      </c>
      <c r="J25" s="59" t="s">
        <v>29116</v>
      </c>
      <c r="K25" s="59" t="s">
        <v>33146</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140.25">
      <c r="A26" s="59" t="s">
        <v>33147</v>
      </c>
      <c r="B26" s="60" t="s">
        <v>33148</v>
      </c>
      <c r="C26" s="59" t="s">
        <v>13254</v>
      </c>
      <c r="D26" s="59" t="s">
        <v>33149</v>
      </c>
      <c r="E26" s="59" t="s">
        <v>33016</v>
      </c>
      <c r="F26" s="59" t="s">
        <v>33150</v>
      </c>
      <c r="G26" s="59" t="str">
        <f t="shared" si="0"/>
        <v>H01L</v>
      </c>
      <c r="H26" s="59" t="s">
        <v>33151</v>
      </c>
      <c r="I26" s="59" t="s">
        <v>33152</v>
      </c>
      <c r="J26" s="59" t="s">
        <v>33153</v>
      </c>
      <c r="K26" s="59" t="s">
        <v>33154</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331.5">
      <c r="A27" s="59" t="s">
        <v>33155</v>
      </c>
      <c r="B27" s="60" t="s">
        <v>33156</v>
      </c>
      <c r="C27" s="59" t="s">
        <v>33157</v>
      </c>
      <c r="D27" s="59" t="s">
        <v>33158</v>
      </c>
      <c r="E27" s="59" t="s">
        <v>33159</v>
      </c>
      <c r="F27" s="59" t="s">
        <v>33160</v>
      </c>
      <c r="G27" s="59"/>
      <c r="H27" s="59" t="s">
        <v>33161</v>
      </c>
      <c r="I27" s="59" t="s">
        <v>33162</v>
      </c>
      <c r="J27" s="59" t="s">
        <v>33163</v>
      </c>
      <c r="K27" s="59" t="s">
        <v>33164</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191.25">
      <c r="A28" s="59" t="s">
        <v>33165</v>
      </c>
      <c r="B28" s="60" t="s">
        <v>33166</v>
      </c>
      <c r="C28" s="59" t="s">
        <v>31800</v>
      </c>
      <c r="D28" s="59" t="s">
        <v>33167</v>
      </c>
      <c r="E28" s="59" t="s">
        <v>33159</v>
      </c>
      <c r="F28" s="59" t="s">
        <v>545</v>
      </c>
      <c r="G28" s="59" t="str">
        <f t="shared" ref="G28:G56" si="1">LEFT(F28,4)</f>
        <v/>
      </c>
      <c r="H28" s="59" t="s">
        <v>33168</v>
      </c>
      <c r="I28" s="59" t="s">
        <v>33169</v>
      </c>
      <c r="J28" s="59" t="s">
        <v>33170</v>
      </c>
      <c r="K28" s="59" t="s">
        <v>33171</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63.75">
      <c r="A29" s="59" t="s">
        <v>33172</v>
      </c>
      <c r="B29" s="60" t="s">
        <v>33173</v>
      </c>
      <c r="C29" s="59" t="s">
        <v>22200</v>
      </c>
      <c r="D29" s="59" t="s">
        <v>33174</v>
      </c>
      <c r="E29" s="59" t="s">
        <v>33001</v>
      </c>
      <c r="F29" s="59" t="s">
        <v>33175</v>
      </c>
      <c r="G29" s="59" t="str">
        <f t="shared" si="1"/>
        <v>H01L</v>
      </c>
      <c r="H29" s="59" t="s">
        <v>33176</v>
      </c>
      <c r="I29" s="59" t="s">
        <v>33177</v>
      </c>
      <c r="J29" s="59" t="s">
        <v>11264</v>
      </c>
      <c r="K29" s="59" t="s">
        <v>33178</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102">
      <c r="A30" s="59" t="s">
        <v>33179</v>
      </c>
      <c r="B30" s="60" t="s">
        <v>33180</v>
      </c>
      <c r="C30" s="59" t="s">
        <v>8669</v>
      </c>
      <c r="D30" s="59" t="s">
        <v>33181</v>
      </c>
      <c r="E30" s="59" t="s">
        <v>33001</v>
      </c>
      <c r="F30" s="59" t="s">
        <v>33182</v>
      </c>
      <c r="G30" s="59" t="str">
        <f t="shared" si="1"/>
        <v>C12N</v>
      </c>
      <c r="H30" s="59" t="s">
        <v>33183</v>
      </c>
      <c r="I30" s="59" t="s">
        <v>33184</v>
      </c>
      <c r="J30" s="59" t="s">
        <v>24513</v>
      </c>
      <c r="K30" s="59" t="s">
        <v>33185</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102">
      <c r="A31" s="59" t="s">
        <v>33186</v>
      </c>
      <c r="B31" s="60" t="s">
        <v>33187</v>
      </c>
      <c r="C31" s="59" t="s">
        <v>8714</v>
      </c>
      <c r="D31" s="59" t="s">
        <v>33188</v>
      </c>
      <c r="E31" s="59" t="s">
        <v>33016</v>
      </c>
      <c r="F31" s="59" t="s">
        <v>33189</v>
      </c>
      <c r="G31" s="59" t="str">
        <f t="shared" si="1"/>
        <v>B01D</v>
      </c>
      <c r="H31" s="59" t="s">
        <v>33190</v>
      </c>
      <c r="I31" s="59" t="s">
        <v>33191</v>
      </c>
      <c r="J31" s="59" t="s">
        <v>8926</v>
      </c>
      <c r="K31" s="59" t="s">
        <v>33192</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127.5">
      <c r="A32" s="59" t="s">
        <v>33193</v>
      </c>
      <c r="B32" s="60" t="s">
        <v>33194</v>
      </c>
      <c r="C32" s="59" t="s">
        <v>22446</v>
      </c>
      <c r="D32" s="59" t="s">
        <v>33195</v>
      </c>
      <c r="E32" s="59" t="s">
        <v>33001</v>
      </c>
      <c r="F32" s="59" t="s">
        <v>33196</v>
      </c>
      <c r="G32" s="59" t="str">
        <f t="shared" si="1"/>
        <v>C10M</v>
      </c>
      <c r="H32" s="59" t="s">
        <v>33197</v>
      </c>
      <c r="I32" s="59" t="s">
        <v>33198</v>
      </c>
      <c r="J32" s="59" t="s">
        <v>3273</v>
      </c>
      <c r="K32" s="59" t="s">
        <v>33199</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89.25">
      <c r="A33" s="59" t="s">
        <v>33200</v>
      </c>
      <c r="B33" s="60" t="s">
        <v>33201</v>
      </c>
      <c r="C33" s="59" t="s">
        <v>20411</v>
      </c>
      <c r="D33" s="59" t="s">
        <v>33202</v>
      </c>
      <c r="E33" s="59" t="s">
        <v>33001</v>
      </c>
      <c r="F33" s="59" t="s">
        <v>33203</v>
      </c>
      <c r="G33" s="59" t="str">
        <f t="shared" si="1"/>
        <v>B01D</v>
      </c>
      <c r="H33" s="59" t="s">
        <v>33204</v>
      </c>
      <c r="I33" s="59" t="s">
        <v>33205</v>
      </c>
      <c r="J33" s="59" t="s">
        <v>33206</v>
      </c>
      <c r="K33" s="59" t="s">
        <v>33207</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267.75">
      <c r="A34" s="59" t="s">
        <v>33208</v>
      </c>
      <c r="B34" s="60" t="s">
        <v>33209</v>
      </c>
      <c r="C34" s="59" t="s">
        <v>33210</v>
      </c>
      <c r="D34" s="59" t="s">
        <v>33211</v>
      </c>
      <c r="E34" s="59" t="s">
        <v>33001</v>
      </c>
      <c r="F34" s="59" t="s">
        <v>545</v>
      </c>
      <c r="G34" s="59" t="str">
        <f t="shared" si="1"/>
        <v/>
      </c>
      <c r="H34" s="59" t="s">
        <v>33212</v>
      </c>
      <c r="I34" s="59" t="s">
        <v>33213</v>
      </c>
      <c r="J34" s="59" t="s">
        <v>33214</v>
      </c>
      <c r="K34" s="59" t="s">
        <v>33215</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89.25">
      <c r="A35" s="59" t="s">
        <v>33216</v>
      </c>
      <c r="B35" s="60" t="s">
        <v>33217</v>
      </c>
      <c r="C35" s="59" t="s">
        <v>8798</v>
      </c>
      <c r="D35" s="59" t="s">
        <v>33218</v>
      </c>
      <c r="E35" s="59" t="s">
        <v>33219</v>
      </c>
      <c r="F35" s="59" t="s">
        <v>33220</v>
      </c>
      <c r="G35" s="59" t="str">
        <f t="shared" si="1"/>
        <v>F24S</v>
      </c>
      <c r="H35" s="59" t="s">
        <v>33221</v>
      </c>
      <c r="I35" s="59" t="s">
        <v>33222</v>
      </c>
      <c r="J35" s="59" t="s">
        <v>21654</v>
      </c>
      <c r="K35" s="59" t="s">
        <v>33223</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51">
      <c r="A36" s="59" t="s">
        <v>33224</v>
      </c>
      <c r="B36" s="60" t="s">
        <v>33225</v>
      </c>
      <c r="C36" s="59" t="s">
        <v>8838</v>
      </c>
      <c r="D36" s="59" t="s">
        <v>33226</v>
      </c>
      <c r="E36" s="59" t="s">
        <v>33001</v>
      </c>
      <c r="F36" s="59" t="s">
        <v>33227</v>
      </c>
      <c r="G36" s="59" t="str">
        <f t="shared" si="1"/>
        <v>E21B</v>
      </c>
      <c r="H36" s="59" t="s">
        <v>33228</v>
      </c>
      <c r="I36" s="59" t="s">
        <v>33229</v>
      </c>
      <c r="J36" s="59" t="s">
        <v>33230</v>
      </c>
      <c r="K36" s="59" t="s">
        <v>33231</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267.75">
      <c r="A37" s="59" t="s">
        <v>33232</v>
      </c>
      <c r="B37" s="60" t="s">
        <v>33233</v>
      </c>
      <c r="C37" s="59" t="s">
        <v>8838</v>
      </c>
      <c r="D37" s="59" t="s">
        <v>33234</v>
      </c>
      <c r="E37" s="59" t="s">
        <v>33001</v>
      </c>
      <c r="F37" s="59" t="s">
        <v>33235</v>
      </c>
      <c r="G37" s="59" t="str">
        <f t="shared" si="1"/>
        <v>C07D</v>
      </c>
      <c r="H37" s="59" t="s">
        <v>33236</v>
      </c>
      <c r="I37" s="59" t="s">
        <v>33237</v>
      </c>
      <c r="J37" s="59" t="s">
        <v>3407</v>
      </c>
      <c r="K37" s="59" t="s">
        <v>33238</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78.5">
      <c r="A38" s="59" t="s">
        <v>33239</v>
      </c>
      <c r="B38" s="60" t="s">
        <v>33240</v>
      </c>
      <c r="C38" s="59" t="s">
        <v>3277</v>
      </c>
      <c r="D38" s="59" t="s">
        <v>33241</v>
      </c>
      <c r="E38" s="59" t="s">
        <v>33001</v>
      </c>
      <c r="F38" s="59" t="s">
        <v>33242</v>
      </c>
      <c r="G38" s="59" t="str">
        <f t="shared" si="1"/>
        <v>B01D</v>
      </c>
      <c r="H38" s="59" t="s">
        <v>33243</v>
      </c>
      <c r="I38" s="59" t="s">
        <v>33244</v>
      </c>
      <c r="J38" s="59" t="s">
        <v>33245</v>
      </c>
      <c r="K38" s="59" t="s">
        <v>33246</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114.75">
      <c r="A39" s="59" t="s">
        <v>33247</v>
      </c>
      <c r="B39" s="60" t="s">
        <v>33248</v>
      </c>
      <c r="C39" s="59" t="s">
        <v>17444</v>
      </c>
      <c r="D39" s="59" t="s">
        <v>33249</v>
      </c>
      <c r="E39" s="59" t="s">
        <v>33016</v>
      </c>
      <c r="F39" s="59" t="s">
        <v>33031</v>
      </c>
      <c r="G39" s="59" t="str">
        <f t="shared" si="1"/>
        <v>C07D</v>
      </c>
      <c r="H39" s="59" t="s">
        <v>33250</v>
      </c>
      <c r="I39" s="59" t="s">
        <v>33251</v>
      </c>
      <c r="J39" s="59" t="s">
        <v>4915</v>
      </c>
      <c r="K39" s="59" t="s">
        <v>33252</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178.5">
      <c r="A40" s="59" t="s">
        <v>33253</v>
      </c>
      <c r="B40" s="60" t="s">
        <v>33254</v>
      </c>
      <c r="C40" s="59" t="s">
        <v>28495</v>
      </c>
      <c r="D40" s="59" t="s">
        <v>33255</v>
      </c>
      <c r="E40" s="59" t="s">
        <v>33016</v>
      </c>
      <c r="F40" s="59" t="s">
        <v>33256</v>
      </c>
      <c r="G40" s="59" t="str">
        <f t="shared" si="1"/>
        <v>C01B</v>
      </c>
      <c r="H40" s="59" t="s">
        <v>33257</v>
      </c>
      <c r="I40" s="59" t="s">
        <v>33258</v>
      </c>
      <c r="J40" s="59" t="s">
        <v>5766</v>
      </c>
      <c r="K40" s="59" t="s">
        <v>33259</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191.25">
      <c r="A41" s="59" t="s">
        <v>33260</v>
      </c>
      <c r="B41" s="60" t="s">
        <v>33261</v>
      </c>
      <c r="C41" s="59" t="s">
        <v>3015</v>
      </c>
      <c r="D41" s="59" t="s">
        <v>33262</v>
      </c>
      <c r="E41" s="59" t="s">
        <v>33001</v>
      </c>
      <c r="F41" s="59" t="s">
        <v>33263</v>
      </c>
      <c r="G41" s="59" t="str">
        <f t="shared" si="1"/>
        <v>B01D</v>
      </c>
      <c r="H41" s="59" t="s">
        <v>33264</v>
      </c>
      <c r="I41" s="59" t="s">
        <v>33265</v>
      </c>
      <c r="J41" s="59" t="s">
        <v>28209</v>
      </c>
      <c r="K41" s="59" t="s">
        <v>33266</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344.25">
      <c r="A42" s="59" t="s">
        <v>33267</v>
      </c>
      <c r="B42" s="60" t="s">
        <v>33268</v>
      </c>
      <c r="C42" s="59" t="s">
        <v>3015</v>
      </c>
      <c r="D42" s="59" t="s">
        <v>33060</v>
      </c>
      <c r="E42" s="59" t="s">
        <v>33001</v>
      </c>
      <c r="F42" s="59" t="s">
        <v>33269</v>
      </c>
      <c r="G42" s="59" t="str">
        <f t="shared" si="1"/>
        <v>B01D</v>
      </c>
      <c r="H42" s="59" t="s">
        <v>33270</v>
      </c>
      <c r="I42" s="59" t="s">
        <v>33271</v>
      </c>
      <c r="J42" s="59" t="s">
        <v>33005</v>
      </c>
      <c r="K42" s="59" t="s">
        <v>33272</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369.75">
      <c r="A43" s="59" t="s">
        <v>33273</v>
      </c>
      <c r="B43" s="60" t="s">
        <v>33274</v>
      </c>
      <c r="C43" s="59" t="s">
        <v>1429</v>
      </c>
      <c r="D43" s="59" t="s">
        <v>33275</v>
      </c>
      <c r="E43" s="59" t="s">
        <v>33276</v>
      </c>
      <c r="F43" s="59" t="s">
        <v>33277</v>
      </c>
      <c r="G43" s="59" t="str">
        <f t="shared" si="1"/>
        <v>B01D</v>
      </c>
      <c r="H43" s="59" t="s">
        <v>33278</v>
      </c>
      <c r="I43" s="59" t="s">
        <v>33279</v>
      </c>
      <c r="J43" s="59" t="s">
        <v>33280</v>
      </c>
      <c r="K43" s="59" t="s">
        <v>33281</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76.5">
      <c r="A44" s="59" t="s">
        <v>33282</v>
      </c>
      <c r="B44" s="60" t="s">
        <v>33283</v>
      </c>
      <c r="C44" s="59" t="s">
        <v>9093</v>
      </c>
      <c r="D44" s="59" t="s">
        <v>33284</v>
      </c>
      <c r="E44" s="59" t="s">
        <v>33016</v>
      </c>
      <c r="F44" s="59" t="s">
        <v>33285</v>
      </c>
      <c r="G44" s="59" t="str">
        <f t="shared" si="1"/>
        <v>B06B</v>
      </c>
      <c r="H44" s="59" t="s">
        <v>33286</v>
      </c>
      <c r="I44" s="59" t="s">
        <v>33287</v>
      </c>
      <c r="J44" s="59" t="s">
        <v>28399</v>
      </c>
      <c r="K44" s="59" t="s">
        <v>33288</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114.75">
      <c r="A45" s="59" t="s">
        <v>33289</v>
      </c>
      <c r="B45" s="60" t="s">
        <v>33290</v>
      </c>
      <c r="C45" s="59" t="s">
        <v>9093</v>
      </c>
      <c r="D45" s="59" t="s">
        <v>33291</v>
      </c>
      <c r="E45" s="59" t="s">
        <v>33292</v>
      </c>
      <c r="F45" s="59" t="s">
        <v>33293</v>
      </c>
      <c r="G45" s="59" t="str">
        <f t="shared" si="1"/>
        <v>B29C</v>
      </c>
      <c r="H45" s="59" t="s">
        <v>33294</v>
      </c>
      <c r="I45" s="59" t="s">
        <v>33295</v>
      </c>
      <c r="J45" s="59" t="s">
        <v>21144</v>
      </c>
      <c r="K45" s="59" t="s">
        <v>33296</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165.75">
      <c r="A46" s="59" t="s">
        <v>33297</v>
      </c>
      <c r="B46" s="60" t="s">
        <v>33298</v>
      </c>
      <c r="C46" s="59" t="s">
        <v>9093</v>
      </c>
      <c r="D46" s="59" t="s">
        <v>33299</v>
      </c>
      <c r="E46" s="59" t="s">
        <v>33001</v>
      </c>
      <c r="F46" s="59" t="s">
        <v>33300</v>
      </c>
      <c r="G46" s="59" t="str">
        <f t="shared" si="1"/>
        <v>H01G</v>
      </c>
      <c r="H46" s="59" t="s">
        <v>33301</v>
      </c>
      <c r="I46" s="59" t="s">
        <v>33302</v>
      </c>
      <c r="J46" s="59" t="s">
        <v>33303</v>
      </c>
      <c r="K46" s="59" t="s">
        <v>33304</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89.25">
      <c r="A47" s="59" t="s">
        <v>33305</v>
      </c>
      <c r="B47" s="60" t="s">
        <v>33306</v>
      </c>
      <c r="C47" s="59" t="s">
        <v>33307</v>
      </c>
      <c r="D47" s="59" t="s">
        <v>33308</v>
      </c>
      <c r="E47" s="59" t="s">
        <v>33001</v>
      </c>
      <c r="F47" s="59" t="s">
        <v>33309</v>
      </c>
      <c r="G47" s="59" t="str">
        <f t="shared" si="1"/>
        <v>C07D</v>
      </c>
      <c r="H47" s="59" t="s">
        <v>33310</v>
      </c>
      <c r="I47" s="59" t="s">
        <v>33311</v>
      </c>
      <c r="J47" s="59" t="s">
        <v>5766</v>
      </c>
      <c r="K47" s="59" t="s">
        <v>33312</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331.5">
      <c r="A48" s="59" t="s">
        <v>33313</v>
      </c>
      <c r="B48" s="60" t="s">
        <v>33314</v>
      </c>
      <c r="C48" s="59" t="s">
        <v>1420</v>
      </c>
      <c r="D48" s="59" t="s">
        <v>33315</v>
      </c>
      <c r="E48" s="59" t="s">
        <v>33016</v>
      </c>
      <c r="F48" s="59" t="s">
        <v>33316</v>
      </c>
      <c r="G48" s="59" t="str">
        <f t="shared" si="1"/>
        <v>C01B</v>
      </c>
      <c r="H48" s="59" t="s">
        <v>33317</v>
      </c>
      <c r="I48" s="59" t="s">
        <v>33318</v>
      </c>
      <c r="J48" s="59" t="s">
        <v>16959</v>
      </c>
      <c r="K48" s="59" t="s">
        <v>33319</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165.75">
      <c r="A49" s="59" t="s">
        <v>33320</v>
      </c>
      <c r="B49" s="60" t="s">
        <v>33321</v>
      </c>
      <c r="C49" s="59" t="s">
        <v>1420</v>
      </c>
      <c r="D49" s="59" t="s">
        <v>33322</v>
      </c>
      <c r="E49" s="59" t="s">
        <v>33016</v>
      </c>
      <c r="F49" s="59" t="s">
        <v>33323</v>
      </c>
      <c r="G49" s="59" t="str">
        <f t="shared" si="1"/>
        <v>C01B</v>
      </c>
      <c r="H49" s="59" t="s">
        <v>33324</v>
      </c>
      <c r="I49" s="59" t="s">
        <v>33325</v>
      </c>
      <c r="J49" s="59" t="s">
        <v>12025</v>
      </c>
      <c r="K49" s="59" t="s">
        <v>33326</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63.75">
      <c r="A50" s="59" t="s">
        <v>33327</v>
      </c>
      <c r="B50" s="60" t="s">
        <v>33328</v>
      </c>
      <c r="C50" s="59" t="s">
        <v>4487</v>
      </c>
      <c r="D50" s="59" t="s">
        <v>33329</v>
      </c>
      <c r="E50" s="59" t="s">
        <v>33001</v>
      </c>
      <c r="F50" s="59" t="s">
        <v>545</v>
      </c>
      <c r="G50" s="59" t="str">
        <f t="shared" si="1"/>
        <v/>
      </c>
      <c r="H50" s="59" t="s">
        <v>33330</v>
      </c>
      <c r="I50" s="59" t="s">
        <v>33331</v>
      </c>
      <c r="J50" s="59" t="s">
        <v>1235</v>
      </c>
      <c r="K50" s="59" t="s">
        <v>33332</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89.25">
      <c r="A51" s="59" t="s">
        <v>33333</v>
      </c>
      <c r="B51" s="60" t="s">
        <v>33334</v>
      </c>
      <c r="C51" s="59" t="s">
        <v>9131</v>
      </c>
      <c r="D51" s="59" t="s">
        <v>33335</v>
      </c>
      <c r="E51" s="59" t="s">
        <v>33001</v>
      </c>
      <c r="F51" s="59" t="s">
        <v>33336</v>
      </c>
      <c r="G51" s="59" t="str">
        <f t="shared" si="1"/>
        <v>C12N</v>
      </c>
      <c r="H51" s="59" t="s">
        <v>33337</v>
      </c>
      <c r="I51" s="59" t="s">
        <v>33338</v>
      </c>
      <c r="J51" s="59" t="s">
        <v>33339</v>
      </c>
      <c r="K51" s="59" t="s">
        <v>33340</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165.75">
      <c r="A52" s="59" t="s">
        <v>33341</v>
      </c>
      <c r="B52" s="60" t="s">
        <v>33342</v>
      </c>
      <c r="C52" s="59" t="s">
        <v>9140</v>
      </c>
      <c r="D52" s="59" t="s">
        <v>33343</v>
      </c>
      <c r="E52" s="59" t="s">
        <v>33001</v>
      </c>
      <c r="F52" s="59" t="s">
        <v>33344</v>
      </c>
      <c r="G52" s="59" t="str">
        <f t="shared" si="1"/>
        <v>C07D</v>
      </c>
      <c r="H52" s="59" t="s">
        <v>33345</v>
      </c>
      <c r="I52" s="59" t="s">
        <v>33346</v>
      </c>
      <c r="J52" s="59" t="s">
        <v>33347</v>
      </c>
      <c r="K52" s="59" t="s">
        <v>33348</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114.75">
      <c r="A53" s="59" t="s">
        <v>33349</v>
      </c>
      <c r="B53" s="60" t="s">
        <v>33350</v>
      </c>
      <c r="C53" s="59" t="s">
        <v>20723</v>
      </c>
      <c r="D53" s="59" t="s">
        <v>33351</v>
      </c>
      <c r="E53" s="59" t="s">
        <v>33001</v>
      </c>
      <c r="F53" s="59" t="s">
        <v>545</v>
      </c>
      <c r="G53" s="59" t="str">
        <f t="shared" si="1"/>
        <v/>
      </c>
      <c r="H53" s="59" t="s">
        <v>33352</v>
      </c>
      <c r="I53" s="59" t="s">
        <v>33353</v>
      </c>
      <c r="J53" s="59" t="s">
        <v>33354</v>
      </c>
      <c r="K53" s="59" t="s">
        <v>33355</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38.25" hidden="1">
      <c r="A54" s="59" t="s">
        <v>33356</v>
      </c>
      <c r="B54" s="60" t="s">
        <v>33357</v>
      </c>
      <c r="C54" s="59" t="s">
        <v>28681</v>
      </c>
      <c r="D54" s="59" t="s">
        <v>33358</v>
      </c>
      <c r="E54" s="59" t="s">
        <v>33001</v>
      </c>
      <c r="F54" s="59" t="s">
        <v>33359</v>
      </c>
      <c r="G54" s="59" t="str">
        <f t="shared" si="1"/>
        <v>E21B</v>
      </c>
      <c r="H54" s="59" t="s">
        <v>545</v>
      </c>
      <c r="I54" s="59" t="s">
        <v>33360</v>
      </c>
      <c r="J54" s="59" t="s">
        <v>33361</v>
      </c>
      <c r="K54" s="59" t="s">
        <v>33362</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76.5">
      <c r="A55" s="59" t="s">
        <v>33363</v>
      </c>
      <c r="B55" s="60" t="s">
        <v>33364</v>
      </c>
      <c r="C55" s="59" t="s">
        <v>4535</v>
      </c>
      <c r="D55" s="59" t="s">
        <v>33284</v>
      </c>
      <c r="E55" s="59" t="s">
        <v>33016</v>
      </c>
      <c r="F55" s="59" t="s">
        <v>33365</v>
      </c>
      <c r="G55" s="59" t="str">
        <f t="shared" si="1"/>
        <v>E21B</v>
      </c>
      <c r="H55" s="59" t="s">
        <v>33366</v>
      </c>
      <c r="I55" s="59" t="s">
        <v>33367</v>
      </c>
      <c r="J55" s="59" t="s">
        <v>4915</v>
      </c>
      <c r="K55" s="59" t="s">
        <v>33368</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76.5" hidden="1">
      <c r="A56" s="59" t="s">
        <v>33369</v>
      </c>
      <c r="B56" s="60" t="s">
        <v>33370</v>
      </c>
      <c r="C56" s="59" t="s">
        <v>33371</v>
      </c>
      <c r="D56" s="59" t="s">
        <v>33372</v>
      </c>
      <c r="E56" s="59" t="s">
        <v>33001</v>
      </c>
      <c r="F56" s="59" t="s">
        <v>545</v>
      </c>
      <c r="G56" s="59" t="str">
        <f t="shared" si="1"/>
        <v/>
      </c>
      <c r="H56" s="59" t="s">
        <v>33373</v>
      </c>
      <c r="I56" s="59" t="s">
        <v>33374</v>
      </c>
      <c r="J56" s="59" t="s">
        <v>33375</v>
      </c>
      <c r="K56" s="59" t="s">
        <v>33376</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127.5" hidden="1">
      <c r="A57" s="59" t="s">
        <v>33377</v>
      </c>
      <c r="B57" s="60" t="s">
        <v>33378</v>
      </c>
      <c r="C57" s="59" t="s">
        <v>33379</v>
      </c>
      <c r="D57" s="59" t="s">
        <v>33380</v>
      </c>
      <c r="E57" s="59" t="s">
        <v>33001</v>
      </c>
      <c r="F57" s="59" t="s">
        <v>545</v>
      </c>
      <c r="H57" s="59" t="s">
        <v>33381</v>
      </c>
      <c r="I57" s="59" t="s">
        <v>33382</v>
      </c>
      <c r="J57" s="59" t="s">
        <v>33383</v>
      </c>
      <c r="K57" s="59" t="s">
        <v>33384</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204" hidden="1">
      <c r="A58" s="59" t="s">
        <v>33385</v>
      </c>
      <c r="B58" s="60" t="s">
        <v>33386</v>
      </c>
      <c r="C58" s="59" t="s">
        <v>33387</v>
      </c>
      <c r="D58" s="59" t="s">
        <v>33388</v>
      </c>
      <c r="E58" s="59" t="s">
        <v>33001</v>
      </c>
      <c r="F58" s="59" t="s">
        <v>33389</v>
      </c>
      <c r="H58" s="59" t="s">
        <v>33390</v>
      </c>
      <c r="I58" s="59" t="s">
        <v>33391</v>
      </c>
      <c r="J58" s="59" t="s">
        <v>33392</v>
      </c>
      <c r="K58" s="59" t="s">
        <v>33393</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63.75">
      <c r="A59" s="59" t="s">
        <v>33081</v>
      </c>
      <c r="B59" s="60" t="s">
        <v>33394</v>
      </c>
      <c r="C59" s="59" t="s">
        <v>9181</v>
      </c>
      <c r="D59" s="59" t="s">
        <v>33395</v>
      </c>
      <c r="E59" s="59" t="s">
        <v>33292</v>
      </c>
      <c r="F59" s="59" t="s">
        <v>33396</v>
      </c>
      <c r="H59" s="59" t="s">
        <v>33397</v>
      </c>
      <c r="I59" s="59" t="s">
        <v>33398</v>
      </c>
      <c r="J59" s="59" t="s">
        <v>11524</v>
      </c>
      <c r="K59" s="59" t="s">
        <v>33399</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140.25" hidden="1">
      <c r="A60" s="59" t="s">
        <v>33400</v>
      </c>
      <c r="B60" s="60" t="s">
        <v>33401</v>
      </c>
      <c r="C60" s="59" t="s">
        <v>33402</v>
      </c>
      <c r="D60" s="59" t="s">
        <v>33403</v>
      </c>
      <c r="E60" s="59" t="s">
        <v>33001</v>
      </c>
      <c r="F60" s="59" t="s">
        <v>545</v>
      </c>
      <c r="H60" s="59" t="s">
        <v>33404</v>
      </c>
      <c r="I60" s="59" t="s">
        <v>33405</v>
      </c>
      <c r="J60" s="59" t="s">
        <v>33406</v>
      </c>
      <c r="K60" s="59" t="s">
        <v>33407</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153" hidden="1">
      <c r="A61" s="59" t="s">
        <v>33408</v>
      </c>
      <c r="B61" s="60" t="s">
        <v>33409</v>
      </c>
      <c r="C61" s="59" t="s">
        <v>33410</v>
      </c>
      <c r="D61" s="59" t="s">
        <v>33411</v>
      </c>
      <c r="E61" s="59" t="s">
        <v>33001</v>
      </c>
      <c r="F61" s="59" t="s">
        <v>545</v>
      </c>
      <c r="H61" s="59" t="s">
        <v>33412</v>
      </c>
      <c r="I61" s="59" t="s">
        <v>33413</v>
      </c>
      <c r="J61" s="59" t="s">
        <v>33414</v>
      </c>
      <c r="K61" s="59" t="s">
        <v>33415</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102" hidden="1">
      <c r="A62" s="59" t="s">
        <v>33416</v>
      </c>
      <c r="B62" s="60" t="s">
        <v>33417</v>
      </c>
      <c r="C62" s="59" t="s">
        <v>33418</v>
      </c>
      <c r="D62" s="59" t="s">
        <v>33419</v>
      </c>
      <c r="E62" s="59" t="s">
        <v>33001</v>
      </c>
      <c r="F62" s="59" t="s">
        <v>545</v>
      </c>
      <c r="H62" s="59" t="s">
        <v>33420</v>
      </c>
      <c r="I62" s="59" t="s">
        <v>33421</v>
      </c>
      <c r="J62" s="59" t="s">
        <v>33422</v>
      </c>
      <c r="K62" s="59" t="s">
        <v>33423</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63.75" hidden="1">
      <c r="A63" s="59" t="s">
        <v>33424</v>
      </c>
      <c r="B63" s="60" t="s">
        <v>33425</v>
      </c>
      <c r="C63" s="59" t="s">
        <v>4462</v>
      </c>
      <c r="D63" s="59" t="s">
        <v>33426</v>
      </c>
      <c r="E63" s="59" t="s">
        <v>33427</v>
      </c>
      <c r="F63" s="59" t="s">
        <v>33428</v>
      </c>
      <c r="H63" s="59" t="s">
        <v>33429</v>
      </c>
      <c r="I63" s="59" t="s">
        <v>33430</v>
      </c>
      <c r="J63" s="59" t="s">
        <v>33431</v>
      </c>
      <c r="K63" s="59" t="s">
        <v>33432</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76.5">
      <c r="A64" s="59" t="s">
        <v>33433</v>
      </c>
      <c r="B64" s="60" t="s">
        <v>33434</v>
      </c>
      <c r="C64" s="59" t="s">
        <v>28714</v>
      </c>
      <c r="D64" s="59" t="s">
        <v>33435</v>
      </c>
      <c r="E64" s="59" t="s">
        <v>33001</v>
      </c>
      <c r="F64" s="59" t="s">
        <v>33436</v>
      </c>
      <c r="H64" s="59" t="s">
        <v>33437</v>
      </c>
      <c r="I64" s="59" t="s">
        <v>33438</v>
      </c>
      <c r="J64" s="59" t="s">
        <v>33439</v>
      </c>
      <c r="K64" s="59" t="s">
        <v>33440</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255">
      <c r="A65" s="59" t="s">
        <v>33441</v>
      </c>
      <c r="B65" s="60" t="s">
        <v>33442</v>
      </c>
      <c r="C65" s="59" t="s">
        <v>28714</v>
      </c>
      <c r="D65" s="59" t="s">
        <v>33308</v>
      </c>
      <c r="E65" s="59" t="s">
        <v>33001</v>
      </c>
      <c r="F65" s="59" t="s">
        <v>33443</v>
      </c>
      <c r="H65" s="59" t="s">
        <v>33444</v>
      </c>
      <c r="I65" s="59" t="s">
        <v>33445</v>
      </c>
      <c r="J65" s="59" t="s">
        <v>33439</v>
      </c>
      <c r="K65" s="59" t="s">
        <v>33446</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140.25" hidden="1">
      <c r="A66" s="59" t="s">
        <v>33447</v>
      </c>
      <c r="B66" s="60" t="s">
        <v>33448</v>
      </c>
      <c r="C66" s="59" t="s">
        <v>33449</v>
      </c>
      <c r="D66" s="59" t="s">
        <v>33450</v>
      </c>
      <c r="E66" s="59" t="s">
        <v>33451</v>
      </c>
      <c r="F66" s="59" t="s">
        <v>33452</v>
      </c>
      <c r="H66" s="59" t="s">
        <v>33453</v>
      </c>
      <c r="I66" s="59" t="s">
        <v>33454</v>
      </c>
      <c r="J66" s="59" t="s">
        <v>33455</v>
      </c>
      <c r="K66" s="59" t="s">
        <v>33456</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191.25">
      <c r="A67" s="59" t="s">
        <v>33457</v>
      </c>
      <c r="B67" s="60" t="s">
        <v>33458</v>
      </c>
      <c r="C67" s="59" t="s">
        <v>28767</v>
      </c>
      <c r="D67" s="59" t="s">
        <v>33459</v>
      </c>
      <c r="E67" s="59" t="s">
        <v>33001</v>
      </c>
      <c r="F67" s="59" t="s">
        <v>33460</v>
      </c>
      <c r="H67" s="59" t="s">
        <v>33461</v>
      </c>
      <c r="I67" s="59" t="s">
        <v>33462</v>
      </c>
      <c r="J67" s="59" t="s">
        <v>14037</v>
      </c>
      <c r="K67" s="59" t="s">
        <v>33463</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127.5">
      <c r="A68" s="59" t="s">
        <v>33464</v>
      </c>
      <c r="B68" s="60" t="s">
        <v>33465</v>
      </c>
      <c r="C68" s="59" t="s">
        <v>28782</v>
      </c>
      <c r="D68" s="59" t="s">
        <v>33466</v>
      </c>
      <c r="E68" s="59" t="s">
        <v>33016</v>
      </c>
      <c r="F68" s="59" t="s">
        <v>33467</v>
      </c>
      <c r="H68" s="59" t="s">
        <v>33468</v>
      </c>
      <c r="I68" s="59" t="s">
        <v>33469</v>
      </c>
      <c r="J68" s="59" t="s">
        <v>6539</v>
      </c>
      <c r="K68" s="59" t="s">
        <v>33470</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114.75">
      <c r="A69" s="59" t="s">
        <v>33471</v>
      </c>
      <c r="B69" s="60" t="s">
        <v>33472</v>
      </c>
      <c r="C69" s="59" t="s">
        <v>17977</v>
      </c>
      <c r="D69" s="59" t="s">
        <v>33473</v>
      </c>
      <c r="E69" s="59" t="s">
        <v>33001</v>
      </c>
      <c r="F69" s="59" t="s">
        <v>33474</v>
      </c>
      <c r="H69" s="59" t="s">
        <v>33475</v>
      </c>
      <c r="I69" s="59" t="s">
        <v>33476</v>
      </c>
      <c r="J69" s="59" t="s">
        <v>25628</v>
      </c>
      <c r="K69" s="59" t="s">
        <v>33477</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280.5">
      <c r="A70" s="59" t="s">
        <v>33478</v>
      </c>
      <c r="B70" s="60" t="s">
        <v>33479</v>
      </c>
      <c r="C70" s="59" t="s">
        <v>20502</v>
      </c>
      <c r="D70" s="59" t="s">
        <v>33480</v>
      </c>
      <c r="E70" s="59" t="s">
        <v>33001</v>
      </c>
      <c r="F70" s="59" t="s">
        <v>33481</v>
      </c>
      <c r="H70" s="59" t="s">
        <v>33482</v>
      </c>
      <c r="I70" s="59" t="s">
        <v>33483</v>
      </c>
      <c r="J70" s="59" t="s">
        <v>33484</v>
      </c>
      <c r="K70" s="59" t="s">
        <v>33485</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127.5">
      <c r="A71" s="59" t="s">
        <v>33486</v>
      </c>
      <c r="B71" s="60" t="s">
        <v>33487</v>
      </c>
      <c r="C71" s="59" t="s">
        <v>22143</v>
      </c>
      <c r="D71" s="59" t="s">
        <v>33488</v>
      </c>
      <c r="E71" s="59" t="s">
        <v>33016</v>
      </c>
      <c r="F71" s="59" t="s">
        <v>33489</v>
      </c>
      <c r="H71" s="59" t="s">
        <v>33490</v>
      </c>
      <c r="I71" s="59" t="s">
        <v>33491</v>
      </c>
      <c r="J71" s="59" t="s">
        <v>33492</v>
      </c>
      <c r="K71" s="59" t="s">
        <v>33493</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127.5">
      <c r="A72" s="59" t="s">
        <v>33494</v>
      </c>
      <c r="B72" s="60" t="s">
        <v>33495</v>
      </c>
      <c r="C72" s="59" t="s">
        <v>17986</v>
      </c>
      <c r="D72" s="59" t="s">
        <v>33343</v>
      </c>
      <c r="E72" s="59" t="s">
        <v>33001</v>
      </c>
      <c r="F72" s="59" t="s">
        <v>33496</v>
      </c>
      <c r="H72" s="59" t="s">
        <v>33497</v>
      </c>
      <c r="I72" s="59" t="s">
        <v>33498</v>
      </c>
      <c r="J72" s="59" t="s">
        <v>7343</v>
      </c>
      <c r="K72" s="59" t="s">
        <v>33499</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102">
      <c r="A73" s="59" t="s">
        <v>33500</v>
      </c>
      <c r="B73" s="60" t="s">
        <v>33501</v>
      </c>
      <c r="C73" s="59" t="s">
        <v>21489</v>
      </c>
      <c r="D73" s="59" t="s">
        <v>33502</v>
      </c>
      <c r="E73" s="59" t="s">
        <v>33016</v>
      </c>
      <c r="F73" s="59" t="s">
        <v>33503</v>
      </c>
      <c r="H73" s="59" t="s">
        <v>33504</v>
      </c>
      <c r="I73" s="59" t="s">
        <v>33505</v>
      </c>
      <c r="J73" s="59" t="s">
        <v>33506</v>
      </c>
      <c r="K73" s="59" t="s">
        <v>33507</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114.75">
      <c r="A74" s="59" t="s">
        <v>33508</v>
      </c>
      <c r="B74" s="60" t="s">
        <v>33509</v>
      </c>
      <c r="C74" s="59" t="s">
        <v>21489</v>
      </c>
      <c r="D74" s="59" t="s">
        <v>33218</v>
      </c>
      <c r="E74" s="59" t="s">
        <v>33219</v>
      </c>
      <c r="F74" s="59" t="s">
        <v>33510</v>
      </c>
      <c r="H74" s="59" t="s">
        <v>33511</v>
      </c>
      <c r="I74" s="59" t="s">
        <v>33512</v>
      </c>
      <c r="J74" s="59" t="s">
        <v>33513</v>
      </c>
      <c r="K74" s="59" t="s">
        <v>33514</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204">
      <c r="A75" s="59" t="s">
        <v>33515</v>
      </c>
      <c r="B75" s="60" t="s">
        <v>33516</v>
      </c>
      <c r="C75" s="59" t="s">
        <v>28929</v>
      </c>
      <c r="D75" s="59" t="s">
        <v>33517</v>
      </c>
      <c r="E75" s="59" t="s">
        <v>33016</v>
      </c>
      <c r="F75" s="59" t="s">
        <v>33518</v>
      </c>
      <c r="H75" s="59" t="s">
        <v>33519</v>
      </c>
      <c r="I75" s="59" t="s">
        <v>33520</v>
      </c>
      <c r="J75" s="59" t="s">
        <v>33521</v>
      </c>
      <c r="K75" s="59" t="s">
        <v>33522</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89.25">
      <c r="A76" s="59" t="s">
        <v>33523</v>
      </c>
      <c r="B76" s="60" t="s">
        <v>33524</v>
      </c>
      <c r="C76" s="59" t="s">
        <v>2909</v>
      </c>
      <c r="D76" s="59" t="s">
        <v>33525</v>
      </c>
      <c r="E76" s="59" t="s">
        <v>33001</v>
      </c>
      <c r="F76" s="59" t="s">
        <v>33526</v>
      </c>
      <c r="H76" s="59" t="s">
        <v>33527</v>
      </c>
      <c r="I76" s="59" t="s">
        <v>33528</v>
      </c>
      <c r="J76" s="59" t="s">
        <v>8787</v>
      </c>
      <c r="K76" s="59" t="s">
        <v>33529</v>
      </c>
      <c r="L76" s="59" t="s">
        <v>545</v>
      </c>
      <c r="M76" s="59" t="s">
        <v>545</v>
      </c>
      <c r="N76" s="59" t="s">
        <v>545</v>
      </c>
      <c r="O76" s="59" t="s">
        <v>545</v>
      </c>
      <c r="P76" s="59" t="s">
        <v>545</v>
      </c>
      <c r="Q76" s="59" t="s">
        <v>545</v>
      </c>
      <c r="R76" s="59" t="s">
        <v>545</v>
      </c>
      <c r="S76" s="59" t="s">
        <v>545</v>
      </c>
      <c r="T76" s="59" t="s">
        <v>545</v>
      </c>
      <c r="U76" s="59" t="s">
        <v>545</v>
      </c>
      <c r="V76" s="59" t="s">
        <v>33530</v>
      </c>
      <c r="W76" s="59" t="s">
        <v>545</v>
      </c>
      <c r="X76" s="59" t="s">
        <v>545</v>
      </c>
      <c r="Y76" s="59" t="s">
        <v>545</v>
      </c>
    </row>
    <row r="77" spans="1:25" ht="76.5">
      <c r="A77" s="59" t="s">
        <v>33531</v>
      </c>
      <c r="B77" s="60" t="s">
        <v>33532</v>
      </c>
      <c r="C77" s="59" t="s">
        <v>2909</v>
      </c>
      <c r="D77" s="59" t="s">
        <v>33533</v>
      </c>
      <c r="E77" s="59" t="s">
        <v>33001</v>
      </c>
      <c r="F77" s="59" t="s">
        <v>33534</v>
      </c>
      <c r="H77" s="59" t="s">
        <v>33535</v>
      </c>
      <c r="I77" s="59" t="s">
        <v>33536</v>
      </c>
      <c r="J77" s="59" t="s">
        <v>8779</v>
      </c>
      <c r="K77" s="59" t="s">
        <v>33537</v>
      </c>
      <c r="L77" s="59" t="s">
        <v>545</v>
      </c>
      <c r="M77" s="59" t="s">
        <v>545</v>
      </c>
      <c r="N77" s="59" t="s">
        <v>545</v>
      </c>
      <c r="O77" s="59" t="s">
        <v>545</v>
      </c>
      <c r="P77" s="59" t="s">
        <v>545</v>
      </c>
      <c r="Q77" s="59" t="s">
        <v>545</v>
      </c>
      <c r="R77" s="59" t="s">
        <v>545</v>
      </c>
      <c r="S77" s="59" t="s">
        <v>545</v>
      </c>
      <c r="T77" s="59" t="s">
        <v>545</v>
      </c>
      <c r="U77" s="59" t="s">
        <v>545</v>
      </c>
      <c r="V77" s="59" t="s">
        <v>33538</v>
      </c>
      <c r="W77" s="59" t="s">
        <v>33539</v>
      </c>
      <c r="X77" s="59" t="s">
        <v>545</v>
      </c>
      <c r="Y77" s="59" t="s">
        <v>545</v>
      </c>
    </row>
    <row r="78" spans="1:25" ht="331.5">
      <c r="A78" s="59" t="s">
        <v>33540</v>
      </c>
      <c r="B78" s="60" t="s">
        <v>33541</v>
      </c>
      <c r="C78" s="59" t="s">
        <v>1872</v>
      </c>
      <c r="D78" s="59" t="s">
        <v>33542</v>
      </c>
      <c r="E78" s="59" t="s">
        <v>33001</v>
      </c>
      <c r="F78" s="59" t="s">
        <v>33543</v>
      </c>
      <c r="H78" s="59" t="s">
        <v>33544</v>
      </c>
      <c r="I78" s="59" t="s">
        <v>33545</v>
      </c>
      <c r="J78" s="59" t="s">
        <v>2896</v>
      </c>
      <c r="K78" s="59" t="s">
        <v>33546</v>
      </c>
      <c r="L78" s="59" t="s">
        <v>545</v>
      </c>
      <c r="M78" s="59" t="s">
        <v>545</v>
      </c>
      <c r="N78" s="59" t="s">
        <v>545</v>
      </c>
      <c r="O78" s="59" t="s">
        <v>545</v>
      </c>
      <c r="P78" s="59" t="s">
        <v>545</v>
      </c>
      <c r="Q78" s="59" t="s">
        <v>545</v>
      </c>
      <c r="R78" s="59" t="s">
        <v>545</v>
      </c>
      <c r="S78" s="59" t="s">
        <v>545</v>
      </c>
      <c r="T78" s="59" t="s">
        <v>545</v>
      </c>
      <c r="U78" s="59" t="s">
        <v>545</v>
      </c>
      <c r="V78" s="59" t="s">
        <v>33547</v>
      </c>
      <c r="W78" s="59" t="s">
        <v>545</v>
      </c>
      <c r="X78" s="59" t="s">
        <v>545</v>
      </c>
      <c r="Y78" s="59" t="s">
        <v>545</v>
      </c>
    </row>
    <row r="79" spans="1:25" ht="204">
      <c r="A79" s="59" t="s">
        <v>33548</v>
      </c>
      <c r="B79" s="60" t="s">
        <v>33549</v>
      </c>
      <c r="C79" s="59" t="s">
        <v>20543</v>
      </c>
      <c r="D79" s="59" t="s">
        <v>33550</v>
      </c>
      <c r="E79" s="59" t="s">
        <v>33001</v>
      </c>
      <c r="F79" s="59" t="s">
        <v>33551</v>
      </c>
      <c r="H79" s="59" t="s">
        <v>33552</v>
      </c>
      <c r="I79" s="59" t="s">
        <v>33553</v>
      </c>
      <c r="J79" s="59" t="s">
        <v>33554</v>
      </c>
      <c r="K79" s="59" t="s">
        <v>33555</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51" hidden="1">
      <c r="A80" s="59" t="s">
        <v>33556</v>
      </c>
      <c r="B80" s="60" t="s">
        <v>33557</v>
      </c>
      <c r="C80" s="59" t="s">
        <v>33558</v>
      </c>
      <c r="D80" s="59" t="s">
        <v>33559</v>
      </c>
      <c r="E80" s="59" t="s">
        <v>33001</v>
      </c>
      <c r="F80" s="59" t="s">
        <v>33560</v>
      </c>
      <c r="H80" s="59" t="s">
        <v>33561</v>
      </c>
      <c r="I80" s="59" t="s">
        <v>33562</v>
      </c>
      <c r="J80" s="59" t="s">
        <v>2768</v>
      </c>
      <c r="K80" s="59" t="s">
        <v>33563</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102">
      <c r="A81" s="59" t="s">
        <v>33564</v>
      </c>
      <c r="B81" s="60" t="s">
        <v>33565</v>
      </c>
      <c r="C81" s="59" t="s">
        <v>33566</v>
      </c>
      <c r="D81" s="59" t="s">
        <v>33567</v>
      </c>
      <c r="E81" s="59" t="s">
        <v>33568</v>
      </c>
      <c r="F81" s="59" t="s">
        <v>33569</v>
      </c>
      <c r="H81" s="59" t="s">
        <v>18313</v>
      </c>
      <c r="I81" s="59" t="s">
        <v>33570</v>
      </c>
      <c r="J81" s="59" t="s">
        <v>33571</v>
      </c>
      <c r="K81" s="59" t="s">
        <v>33572</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63.75">
      <c r="A82" s="59" t="s">
        <v>33573</v>
      </c>
      <c r="B82" s="60" t="s">
        <v>33574</v>
      </c>
      <c r="C82" s="59" t="s">
        <v>18080</v>
      </c>
      <c r="D82" s="59" t="s">
        <v>33575</v>
      </c>
      <c r="E82" s="59" t="s">
        <v>33576</v>
      </c>
      <c r="F82" s="59" t="s">
        <v>33577</v>
      </c>
      <c r="H82" s="59" t="s">
        <v>33578</v>
      </c>
      <c r="I82" s="59" t="s">
        <v>33579</v>
      </c>
      <c r="J82" s="59" t="s">
        <v>33580</v>
      </c>
      <c r="K82" s="59" t="s">
        <v>33581</v>
      </c>
      <c r="L82" s="59" t="s">
        <v>545</v>
      </c>
      <c r="M82" s="59" t="s">
        <v>545</v>
      </c>
      <c r="N82" s="59" t="s">
        <v>545</v>
      </c>
      <c r="O82" s="59" t="s">
        <v>545</v>
      </c>
      <c r="P82" s="59" t="s">
        <v>545</v>
      </c>
      <c r="Q82" s="59" t="s">
        <v>545</v>
      </c>
      <c r="R82" s="59" t="s">
        <v>545</v>
      </c>
      <c r="S82" s="59" t="s">
        <v>545</v>
      </c>
      <c r="T82" s="59" t="s">
        <v>545</v>
      </c>
      <c r="U82" s="59" t="s">
        <v>545</v>
      </c>
      <c r="V82" s="59" t="s">
        <v>33582</v>
      </c>
      <c r="W82" s="59" t="s">
        <v>545</v>
      </c>
      <c r="X82" s="59" t="s">
        <v>545</v>
      </c>
      <c r="Y82" s="59" t="s">
        <v>545</v>
      </c>
    </row>
    <row r="83" spans="1:25" ht="102">
      <c r="A83" s="59" t="s">
        <v>33583</v>
      </c>
      <c r="B83" s="60" t="s">
        <v>33584</v>
      </c>
      <c r="C83" s="59" t="s">
        <v>33585</v>
      </c>
      <c r="D83" s="59" t="s">
        <v>33586</v>
      </c>
      <c r="E83" s="59" t="s">
        <v>33001</v>
      </c>
      <c r="F83" s="59" t="s">
        <v>33587</v>
      </c>
      <c r="H83" s="59" t="s">
        <v>33588</v>
      </c>
      <c r="I83" s="59" t="s">
        <v>33589</v>
      </c>
      <c r="J83" s="59" t="s">
        <v>33590</v>
      </c>
      <c r="K83" s="59" t="s">
        <v>33591</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140.25">
      <c r="A84" s="59" t="s">
        <v>33592</v>
      </c>
      <c r="B84" s="60" t="s">
        <v>33593</v>
      </c>
      <c r="C84" s="59" t="s">
        <v>33594</v>
      </c>
      <c r="D84" s="59" t="s">
        <v>33595</v>
      </c>
      <c r="E84" s="59" t="s">
        <v>33001</v>
      </c>
      <c r="F84" s="59" t="s">
        <v>33596</v>
      </c>
      <c r="H84" s="59" t="s">
        <v>33597</v>
      </c>
      <c r="I84" s="59" t="s">
        <v>33598</v>
      </c>
      <c r="J84" s="59" t="s">
        <v>33599</v>
      </c>
      <c r="K84" s="59" t="s">
        <v>33600</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178.5">
      <c r="A85" s="59" t="s">
        <v>33601</v>
      </c>
      <c r="B85" s="60" t="s">
        <v>33602</v>
      </c>
      <c r="C85" s="59" t="s">
        <v>28458</v>
      </c>
      <c r="D85" s="59" t="s">
        <v>33218</v>
      </c>
      <c r="E85" s="59" t="s">
        <v>33603</v>
      </c>
      <c r="F85" s="59" t="s">
        <v>33604</v>
      </c>
      <c r="H85" s="59" t="s">
        <v>33605</v>
      </c>
      <c r="I85" s="59" t="s">
        <v>33606</v>
      </c>
      <c r="J85" s="59" t="s">
        <v>33607</v>
      </c>
      <c r="K85" s="59" t="s">
        <v>33608</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178.5">
      <c r="A86" s="59" t="s">
        <v>33609</v>
      </c>
      <c r="B86" s="60" t="s">
        <v>33610</v>
      </c>
      <c r="C86" s="59" t="s">
        <v>18001</v>
      </c>
      <c r="D86" s="59" t="s">
        <v>33611</v>
      </c>
      <c r="E86" s="59" t="s">
        <v>33001</v>
      </c>
      <c r="F86" s="59" t="s">
        <v>33612</v>
      </c>
      <c r="H86" s="59" t="s">
        <v>33613</v>
      </c>
      <c r="I86" s="59" t="s">
        <v>33614</v>
      </c>
      <c r="J86" s="59" t="s">
        <v>33615</v>
      </c>
      <c r="K86" s="59" t="s">
        <v>33616</v>
      </c>
      <c r="L86" s="59" t="s">
        <v>33617</v>
      </c>
      <c r="M86" s="59" t="s">
        <v>545</v>
      </c>
      <c r="N86" s="59" t="s">
        <v>545</v>
      </c>
      <c r="O86" s="59" t="s">
        <v>545</v>
      </c>
      <c r="P86" s="59" t="s">
        <v>545</v>
      </c>
      <c r="Q86" s="59" t="s">
        <v>545</v>
      </c>
      <c r="R86" s="59" t="s">
        <v>545</v>
      </c>
      <c r="S86" s="59" t="s">
        <v>545</v>
      </c>
      <c r="T86" s="59" t="s">
        <v>33618</v>
      </c>
      <c r="U86" s="59" t="s">
        <v>545</v>
      </c>
      <c r="V86" s="59" t="s">
        <v>545</v>
      </c>
      <c r="W86" s="59" t="s">
        <v>545</v>
      </c>
      <c r="X86" s="59" t="s">
        <v>545</v>
      </c>
      <c r="Y86" s="59" t="s">
        <v>545</v>
      </c>
    </row>
    <row r="87" spans="1:25" ht="89.25">
      <c r="A87" s="59" t="s">
        <v>33619</v>
      </c>
      <c r="B87" s="60" t="s">
        <v>33620</v>
      </c>
      <c r="C87" s="59" t="s">
        <v>3285</v>
      </c>
      <c r="D87" s="59" t="s">
        <v>33621</v>
      </c>
      <c r="E87" s="59" t="s">
        <v>33001</v>
      </c>
      <c r="F87" s="59" t="s">
        <v>33622</v>
      </c>
      <c r="H87" s="59" t="s">
        <v>33623</v>
      </c>
      <c r="I87" s="59" t="s">
        <v>33624</v>
      </c>
      <c r="J87" s="59" t="s">
        <v>6141</v>
      </c>
      <c r="K87" s="59" t="s">
        <v>33625</v>
      </c>
      <c r="L87" s="59" t="s">
        <v>545</v>
      </c>
      <c r="M87" s="59" t="s">
        <v>545</v>
      </c>
      <c r="N87" s="59" t="s">
        <v>545</v>
      </c>
      <c r="O87" s="59" t="s">
        <v>545</v>
      </c>
      <c r="P87" s="59" t="s">
        <v>545</v>
      </c>
      <c r="Q87" s="59" t="s">
        <v>545</v>
      </c>
      <c r="R87" s="59" t="s">
        <v>545</v>
      </c>
      <c r="S87" s="59" t="s">
        <v>545</v>
      </c>
      <c r="T87" s="59" t="s">
        <v>545</v>
      </c>
      <c r="U87" s="59" t="s">
        <v>545</v>
      </c>
      <c r="V87" s="59" t="s">
        <v>33626</v>
      </c>
      <c r="W87" s="59" t="s">
        <v>545</v>
      </c>
      <c r="X87" s="59" t="s">
        <v>545</v>
      </c>
      <c r="Y87" s="59" t="s">
        <v>545</v>
      </c>
    </row>
    <row r="88" spans="1:25" ht="63.75" hidden="1">
      <c r="A88" s="59" t="s">
        <v>33627</v>
      </c>
      <c r="B88" s="60" t="s">
        <v>33628</v>
      </c>
      <c r="C88" s="59" t="s">
        <v>33629</v>
      </c>
      <c r="D88" s="59" t="s">
        <v>33630</v>
      </c>
      <c r="E88" s="59" t="s">
        <v>33001</v>
      </c>
      <c r="F88" s="59" t="s">
        <v>33631</v>
      </c>
      <c r="H88" s="59" t="s">
        <v>33632</v>
      </c>
      <c r="I88" s="59" t="s">
        <v>33633</v>
      </c>
      <c r="J88" s="59" t="s">
        <v>6029</v>
      </c>
      <c r="K88" s="59" t="s">
        <v>33634</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63.75">
      <c r="A89" s="59" t="s">
        <v>33635</v>
      </c>
      <c r="B89" s="60" t="s">
        <v>33636</v>
      </c>
      <c r="C89" s="59" t="s">
        <v>1872</v>
      </c>
      <c r="D89" s="59" t="s">
        <v>33637</v>
      </c>
      <c r="E89" s="59" t="s">
        <v>33001</v>
      </c>
      <c r="F89" s="59" t="s">
        <v>33638</v>
      </c>
      <c r="H89" s="59" t="s">
        <v>33639</v>
      </c>
      <c r="I89" s="59" t="s">
        <v>33640</v>
      </c>
      <c r="J89" s="59" t="s">
        <v>2042</v>
      </c>
      <c r="K89" s="59" t="s">
        <v>33641</v>
      </c>
      <c r="L89" s="59" t="s">
        <v>545</v>
      </c>
      <c r="M89" s="59" t="s">
        <v>545</v>
      </c>
      <c r="N89" s="59" t="s">
        <v>545</v>
      </c>
      <c r="O89" s="59" t="s">
        <v>545</v>
      </c>
      <c r="P89" s="59" t="s">
        <v>545</v>
      </c>
      <c r="Q89" s="59" t="s">
        <v>545</v>
      </c>
      <c r="R89" s="59" t="s">
        <v>545</v>
      </c>
      <c r="S89" s="59" t="s">
        <v>545</v>
      </c>
      <c r="T89" s="59" t="s">
        <v>545</v>
      </c>
      <c r="U89" s="59" t="s">
        <v>545</v>
      </c>
      <c r="V89" s="59" t="s">
        <v>33642</v>
      </c>
      <c r="W89" s="59" t="s">
        <v>33643</v>
      </c>
      <c r="X89" s="59" t="s">
        <v>545</v>
      </c>
      <c r="Y89" s="59" t="s">
        <v>545</v>
      </c>
    </row>
    <row r="90" spans="1:25" ht="102">
      <c r="A90" s="59" t="s">
        <v>33644</v>
      </c>
      <c r="B90" s="60" t="s">
        <v>33645</v>
      </c>
      <c r="C90" s="59" t="s">
        <v>29351</v>
      </c>
      <c r="D90" s="59" t="s">
        <v>33646</v>
      </c>
      <c r="E90" s="59" t="s">
        <v>33001</v>
      </c>
      <c r="F90" s="59" t="s">
        <v>33647</v>
      </c>
      <c r="H90" s="59" t="s">
        <v>33648</v>
      </c>
      <c r="I90" s="59" t="s">
        <v>33649</v>
      </c>
      <c r="J90" s="59" t="s">
        <v>19534</v>
      </c>
      <c r="K90" s="59" t="s">
        <v>33650</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51">
      <c r="A91" s="59" t="s">
        <v>33651</v>
      </c>
      <c r="B91" s="60" t="s">
        <v>33652</v>
      </c>
      <c r="C91" s="59" t="s">
        <v>3678</v>
      </c>
      <c r="D91" s="59" t="s">
        <v>33653</v>
      </c>
      <c r="E91" s="59" t="s">
        <v>33001</v>
      </c>
      <c r="F91" s="59" t="s">
        <v>4842</v>
      </c>
      <c r="H91" s="59" t="s">
        <v>33654</v>
      </c>
      <c r="I91" s="59" t="s">
        <v>33655</v>
      </c>
      <c r="J91" s="59" t="s">
        <v>1425</v>
      </c>
      <c r="K91" s="59" t="s">
        <v>33656</v>
      </c>
      <c r="L91" s="59" t="s">
        <v>545</v>
      </c>
      <c r="M91" s="59" t="s">
        <v>545</v>
      </c>
      <c r="N91" s="59" t="s">
        <v>545</v>
      </c>
      <c r="O91" s="59" t="s">
        <v>545</v>
      </c>
      <c r="P91" s="59" t="s">
        <v>545</v>
      </c>
      <c r="Q91" s="59" t="s">
        <v>545</v>
      </c>
      <c r="R91" s="59" t="s">
        <v>545</v>
      </c>
      <c r="S91" s="59" t="s">
        <v>545</v>
      </c>
      <c r="T91" s="59" t="s">
        <v>545</v>
      </c>
      <c r="U91" s="59" t="s">
        <v>545</v>
      </c>
      <c r="V91" s="59" t="s">
        <v>33657</v>
      </c>
      <c r="W91" s="59" t="s">
        <v>33658</v>
      </c>
      <c r="X91" s="59" t="s">
        <v>545</v>
      </c>
      <c r="Y91" s="59" t="s">
        <v>545</v>
      </c>
    </row>
    <row r="92" spans="1:25" ht="165.75">
      <c r="A92" s="59" t="s">
        <v>33659</v>
      </c>
      <c r="B92" s="60" t="s">
        <v>33660</v>
      </c>
      <c r="C92" s="59" t="s">
        <v>5281</v>
      </c>
      <c r="D92" s="59" t="s">
        <v>33661</v>
      </c>
      <c r="E92" s="59" t="s">
        <v>33001</v>
      </c>
      <c r="F92" s="59" t="s">
        <v>33662</v>
      </c>
      <c r="H92" s="59" t="s">
        <v>33663</v>
      </c>
      <c r="I92" s="59" t="s">
        <v>33664</v>
      </c>
      <c r="J92" s="59" t="s">
        <v>29988</v>
      </c>
      <c r="K92" s="59" t="s">
        <v>33665</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229.5">
      <c r="A93" s="59" t="s">
        <v>33666</v>
      </c>
      <c r="B93" s="60" t="s">
        <v>33667</v>
      </c>
      <c r="C93" s="59" t="s">
        <v>1521</v>
      </c>
      <c r="D93" s="59" t="s">
        <v>33218</v>
      </c>
      <c r="E93" s="59" t="s">
        <v>33219</v>
      </c>
      <c r="F93" s="59" t="s">
        <v>33668</v>
      </c>
      <c r="H93" s="59" t="s">
        <v>33669</v>
      </c>
      <c r="I93" s="59" t="s">
        <v>33670</v>
      </c>
      <c r="J93" s="59" t="s">
        <v>1770</v>
      </c>
      <c r="K93" s="59" t="s">
        <v>33671</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165.75">
      <c r="A94" s="59" t="s">
        <v>33672</v>
      </c>
      <c r="B94" s="60" t="s">
        <v>33673</v>
      </c>
      <c r="C94" s="59" t="s">
        <v>33674</v>
      </c>
      <c r="D94" s="59" t="s">
        <v>33675</v>
      </c>
      <c r="E94" s="59" t="s">
        <v>33016</v>
      </c>
      <c r="F94" s="59" t="s">
        <v>33676</v>
      </c>
      <c r="H94" s="59" t="s">
        <v>33677</v>
      </c>
      <c r="I94" s="59" t="s">
        <v>33678</v>
      </c>
      <c r="J94" s="59" t="s">
        <v>33679</v>
      </c>
      <c r="K94" s="59" t="s">
        <v>33680</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76.5" hidden="1">
      <c r="A95" s="59" t="s">
        <v>33681</v>
      </c>
      <c r="B95" s="60" t="s">
        <v>33682</v>
      </c>
      <c r="C95" s="59" t="s">
        <v>22009</v>
      </c>
      <c r="D95" s="59" t="s">
        <v>33683</v>
      </c>
      <c r="E95" s="59" t="s">
        <v>33001</v>
      </c>
      <c r="F95" s="59" t="s">
        <v>33684</v>
      </c>
      <c r="H95" s="59" t="s">
        <v>33685</v>
      </c>
      <c r="I95" s="59" t="s">
        <v>33686</v>
      </c>
      <c r="J95" s="59" t="s">
        <v>21144</v>
      </c>
      <c r="K95" s="59" t="s">
        <v>33687</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216.75">
      <c r="A96" s="59" t="s">
        <v>33688</v>
      </c>
      <c r="B96" s="60" t="s">
        <v>33689</v>
      </c>
      <c r="C96" s="59" t="s">
        <v>9840</v>
      </c>
      <c r="D96" s="59" t="s">
        <v>33690</v>
      </c>
      <c r="E96" s="59" t="s">
        <v>33001</v>
      </c>
      <c r="F96" s="59" t="s">
        <v>33691</v>
      </c>
      <c r="H96" s="59" t="s">
        <v>33692</v>
      </c>
      <c r="I96" s="59" t="s">
        <v>33693</v>
      </c>
      <c r="J96" s="59" t="s">
        <v>31156</v>
      </c>
      <c r="K96" s="59" t="s">
        <v>33694</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38.25">
      <c r="A97" s="59" t="s">
        <v>33695</v>
      </c>
      <c r="B97" s="60" t="s">
        <v>33696</v>
      </c>
      <c r="C97" s="59" t="s">
        <v>33697</v>
      </c>
      <c r="D97" s="59" t="s">
        <v>33698</v>
      </c>
      <c r="E97" s="59" t="s">
        <v>33699</v>
      </c>
      <c r="F97" s="59" t="s">
        <v>33700</v>
      </c>
      <c r="H97" s="59" t="s">
        <v>33701</v>
      </c>
      <c r="I97" s="59" t="s">
        <v>33702</v>
      </c>
      <c r="J97" s="59" t="s">
        <v>7343</v>
      </c>
      <c r="K97" s="59" t="s">
        <v>33703</v>
      </c>
      <c r="L97" s="59" t="s">
        <v>545</v>
      </c>
      <c r="M97" s="59" t="s">
        <v>545</v>
      </c>
      <c r="N97" s="59" t="s">
        <v>545</v>
      </c>
      <c r="O97" s="59" t="s">
        <v>545</v>
      </c>
      <c r="P97" s="59" t="s">
        <v>545</v>
      </c>
      <c r="Q97" s="59" t="s">
        <v>545</v>
      </c>
      <c r="R97" s="59" t="s">
        <v>545</v>
      </c>
      <c r="S97" s="59" t="s">
        <v>545</v>
      </c>
      <c r="T97" s="59" t="s">
        <v>33704</v>
      </c>
      <c r="U97" s="59" t="s">
        <v>545</v>
      </c>
      <c r="V97" s="59" t="s">
        <v>545</v>
      </c>
      <c r="W97" s="59" t="s">
        <v>545</v>
      </c>
      <c r="X97" s="59" t="s">
        <v>545</v>
      </c>
      <c r="Y97" s="59" t="s">
        <v>545</v>
      </c>
    </row>
    <row r="98" spans="1:25" ht="63.75">
      <c r="A98" s="59" t="s">
        <v>33705</v>
      </c>
      <c r="B98" s="60" t="s">
        <v>33706</v>
      </c>
      <c r="C98" s="59" t="s">
        <v>33707</v>
      </c>
      <c r="D98" s="59" t="s">
        <v>545</v>
      </c>
      <c r="E98" s="59" t="s">
        <v>33708</v>
      </c>
      <c r="F98" s="59" t="s">
        <v>33709</v>
      </c>
      <c r="H98" s="59" t="s">
        <v>33710</v>
      </c>
      <c r="I98" s="59" t="s">
        <v>33711</v>
      </c>
      <c r="J98" s="59" t="s">
        <v>33712</v>
      </c>
      <c r="K98" s="59" t="s">
        <v>33713</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242.25">
      <c r="A99" s="59" t="s">
        <v>33714</v>
      </c>
      <c r="B99" s="60" t="s">
        <v>33715</v>
      </c>
      <c r="C99" s="59" t="s">
        <v>33707</v>
      </c>
      <c r="D99" s="59" t="s">
        <v>33716</v>
      </c>
      <c r="E99" s="59" t="s">
        <v>33016</v>
      </c>
      <c r="F99" s="59" t="s">
        <v>33717</v>
      </c>
      <c r="H99" s="59" t="s">
        <v>33718</v>
      </c>
      <c r="I99" s="59" t="s">
        <v>33719</v>
      </c>
      <c r="J99" s="59" t="s">
        <v>23315</v>
      </c>
      <c r="K99" s="59" t="s">
        <v>33720</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102">
      <c r="A100" s="59" t="s">
        <v>33721</v>
      </c>
      <c r="B100" s="60" t="s">
        <v>33722</v>
      </c>
      <c r="C100" s="59" t="s">
        <v>3277</v>
      </c>
      <c r="D100" s="59" t="s">
        <v>33723</v>
      </c>
      <c r="E100" s="59" t="s">
        <v>33114</v>
      </c>
      <c r="F100" s="59" t="s">
        <v>33724</v>
      </c>
      <c r="H100" s="59" t="s">
        <v>33724</v>
      </c>
      <c r="I100" s="59" t="s">
        <v>33725</v>
      </c>
      <c r="J100" s="59" t="s">
        <v>17345</v>
      </c>
      <c r="K100" s="59" t="s">
        <v>33726</v>
      </c>
      <c r="L100" s="59" t="s">
        <v>545</v>
      </c>
      <c r="M100" s="59" t="s">
        <v>545</v>
      </c>
      <c r="N100" s="59" t="s">
        <v>545</v>
      </c>
      <c r="O100" s="59" t="s">
        <v>545</v>
      </c>
      <c r="P100" s="59" t="s">
        <v>545</v>
      </c>
      <c r="Q100" s="59" t="s">
        <v>545</v>
      </c>
      <c r="R100" s="59" t="s">
        <v>545</v>
      </c>
      <c r="S100" s="59" t="s">
        <v>545</v>
      </c>
      <c r="T100" s="59" t="s">
        <v>545</v>
      </c>
      <c r="U100" s="59" t="s">
        <v>545</v>
      </c>
      <c r="V100" s="59" t="s">
        <v>33727</v>
      </c>
      <c r="W100" s="59" t="s">
        <v>545</v>
      </c>
      <c r="X100" s="59" t="s">
        <v>545</v>
      </c>
      <c r="Y100" s="59" t="s">
        <v>545</v>
      </c>
    </row>
    <row r="101" spans="1:25" ht="89.25">
      <c r="A101" s="59" t="s">
        <v>33728</v>
      </c>
      <c r="B101" s="60" t="s">
        <v>33729</v>
      </c>
      <c r="C101" s="59" t="s">
        <v>3277</v>
      </c>
      <c r="D101" s="59" t="s">
        <v>33730</v>
      </c>
      <c r="E101" s="59" t="s">
        <v>33292</v>
      </c>
      <c r="F101" s="59" t="s">
        <v>33150</v>
      </c>
      <c r="H101" s="59" t="s">
        <v>33731</v>
      </c>
      <c r="I101" s="59" t="s">
        <v>33732</v>
      </c>
      <c r="J101" s="59" t="s">
        <v>17345</v>
      </c>
      <c r="K101" s="59" t="s">
        <v>33733</v>
      </c>
      <c r="L101" s="59" t="s">
        <v>545</v>
      </c>
      <c r="M101" s="59" t="s">
        <v>545</v>
      </c>
      <c r="N101" s="59" t="s">
        <v>545</v>
      </c>
      <c r="O101" s="59" t="s">
        <v>545</v>
      </c>
      <c r="P101" s="59" t="s">
        <v>545</v>
      </c>
      <c r="Q101" s="59" t="s">
        <v>545</v>
      </c>
      <c r="R101" s="59" t="s">
        <v>545</v>
      </c>
      <c r="S101" s="59" t="s">
        <v>545</v>
      </c>
      <c r="T101" s="59" t="s">
        <v>545</v>
      </c>
      <c r="U101" s="59" t="s">
        <v>545</v>
      </c>
      <c r="V101" s="59" t="s">
        <v>33734</v>
      </c>
      <c r="W101" s="59" t="s">
        <v>33735</v>
      </c>
      <c r="X101" s="59" t="s">
        <v>545</v>
      </c>
      <c r="Y101" s="59" t="s">
        <v>545</v>
      </c>
    </row>
    <row r="102" spans="1:25" ht="242.25">
      <c r="A102" s="59" t="s">
        <v>33736</v>
      </c>
      <c r="B102" s="60" t="s">
        <v>33737</v>
      </c>
      <c r="C102" s="59" t="s">
        <v>22078</v>
      </c>
      <c r="D102" s="59" t="s">
        <v>33738</v>
      </c>
      <c r="E102" s="59" t="s">
        <v>33001</v>
      </c>
      <c r="F102" s="59" t="s">
        <v>33739</v>
      </c>
      <c r="H102" s="59" t="s">
        <v>33740</v>
      </c>
      <c r="I102" s="59" t="s">
        <v>33741</v>
      </c>
      <c r="J102" s="59" t="s">
        <v>33742</v>
      </c>
      <c r="K102" s="59" t="s">
        <v>33743</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229.5">
      <c r="A103" s="59" t="s">
        <v>33744</v>
      </c>
      <c r="B103" s="60" t="s">
        <v>33745</v>
      </c>
      <c r="C103" s="59" t="s">
        <v>10442</v>
      </c>
      <c r="D103" s="59" t="s">
        <v>33746</v>
      </c>
      <c r="E103" s="59" t="s">
        <v>33016</v>
      </c>
      <c r="F103" s="59" t="s">
        <v>33747</v>
      </c>
      <c r="H103" s="59" t="s">
        <v>33748</v>
      </c>
      <c r="I103" s="59" t="s">
        <v>33749</v>
      </c>
      <c r="J103" s="59" t="s">
        <v>33750</v>
      </c>
      <c r="K103" s="59" t="s">
        <v>33751</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89.25">
      <c r="A104" s="59" t="s">
        <v>33752</v>
      </c>
      <c r="B104" s="60" t="s">
        <v>33753</v>
      </c>
      <c r="C104" s="59" t="s">
        <v>1429</v>
      </c>
      <c r="D104" s="59" t="s">
        <v>33754</v>
      </c>
      <c r="E104" s="59" t="s">
        <v>33001</v>
      </c>
      <c r="F104" s="59" t="s">
        <v>33755</v>
      </c>
      <c r="H104" s="59" t="s">
        <v>33756</v>
      </c>
      <c r="I104" s="59" t="s">
        <v>33757</v>
      </c>
      <c r="J104" s="59" t="s">
        <v>3359</v>
      </c>
      <c r="K104" s="59" t="s">
        <v>33758</v>
      </c>
      <c r="L104" s="59" t="s">
        <v>545</v>
      </c>
      <c r="M104" s="59" t="s">
        <v>545</v>
      </c>
      <c r="N104" s="59" t="s">
        <v>545</v>
      </c>
      <c r="O104" s="59" t="s">
        <v>545</v>
      </c>
      <c r="P104" s="59" t="s">
        <v>545</v>
      </c>
      <c r="Q104" s="59" t="s">
        <v>545</v>
      </c>
      <c r="R104" s="59" t="s">
        <v>545</v>
      </c>
      <c r="S104" s="59" t="s">
        <v>545</v>
      </c>
      <c r="T104" s="59" t="s">
        <v>545</v>
      </c>
      <c r="U104" s="59" t="s">
        <v>545</v>
      </c>
      <c r="V104" s="59" t="s">
        <v>33759</v>
      </c>
      <c r="W104" s="59" t="s">
        <v>545</v>
      </c>
      <c r="X104" s="59" t="s">
        <v>545</v>
      </c>
      <c r="Y104" s="59" t="s">
        <v>545</v>
      </c>
    </row>
    <row r="105" spans="1:25" ht="127.5">
      <c r="A105" s="59" t="s">
        <v>33760</v>
      </c>
      <c r="B105" s="60" t="s">
        <v>33761</v>
      </c>
      <c r="C105" s="59" t="s">
        <v>17705</v>
      </c>
      <c r="D105" s="59" t="s">
        <v>33762</v>
      </c>
      <c r="E105" s="59" t="s">
        <v>33001</v>
      </c>
      <c r="F105" s="59" t="s">
        <v>33763</v>
      </c>
      <c r="H105" s="59" t="s">
        <v>33764</v>
      </c>
      <c r="I105" s="59" t="s">
        <v>33765</v>
      </c>
      <c r="J105" s="59" t="s">
        <v>33766</v>
      </c>
      <c r="K105" s="59" t="s">
        <v>33767</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204">
      <c r="A106" s="59" t="s">
        <v>33768</v>
      </c>
      <c r="B106" s="60" t="s">
        <v>33769</v>
      </c>
      <c r="C106" s="59" t="s">
        <v>33770</v>
      </c>
      <c r="D106" s="59" t="s">
        <v>33771</v>
      </c>
      <c r="E106" s="59" t="s">
        <v>33016</v>
      </c>
      <c r="F106" s="59" t="s">
        <v>33772</v>
      </c>
      <c r="H106" s="59" t="s">
        <v>33773</v>
      </c>
      <c r="I106" s="59" t="s">
        <v>33774</v>
      </c>
      <c r="J106" s="59" t="s">
        <v>33775</v>
      </c>
      <c r="K106" s="59" t="s">
        <v>33776</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63.75">
      <c r="A107" s="59" t="s">
        <v>33777</v>
      </c>
      <c r="B107" s="60" t="s">
        <v>33778</v>
      </c>
      <c r="C107" s="59" t="s">
        <v>20688</v>
      </c>
      <c r="D107" s="59" t="s">
        <v>33779</v>
      </c>
      <c r="E107" s="59" t="s">
        <v>33001</v>
      </c>
      <c r="F107" s="59" t="s">
        <v>33780</v>
      </c>
      <c r="H107" s="59" t="s">
        <v>33781</v>
      </c>
      <c r="I107" s="59" t="s">
        <v>33782</v>
      </c>
      <c r="J107" s="59" t="s">
        <v>22049</v>
      </c>
      <c r="K107" s="59" t="s">
        <v>33783</v>
      </c>
      <c r="L107" s="59" t="s">
        <v>33784</v>
      </c>
      <c r="M107" s="59" t="s">
        <v>545</v>
      </c>
      <c r="N107" s="59" t="s">
        <v>545</v>
      </c>
      <c r="O107" s="59" t="s">
        <v>545</v>
      </c>
      <c r="P107" s="59" t="s">
        <v>545</v>
      </c>
      <c r="Q107" s="59" t="s">
        <v>545</v>
      </c>
      <c r="R107" s="59" t="s">
        <v>545</v>
      </c>
      <c r="S107" s="59" t="s">
        <v>545</v>
      </c>
      <c r="T107" s="59" t="s">
        <v>33785</v>
      </c>
      <c r="U107" s="59" t="s">
        <v>545</v>
      </c>
      <c r="V107" s="59" t="s">
        <v>545</v>
      </c>
      <c r="W107" s="59" t="s">
        <v>545</v>
      </c>
      <c r="X107" s="59" t="s">
        <v>545</v>
      </c>
      <c r="Y107" s="59" t="s">
        <v>545</v>
      </c>
    </row>
    <row r="108" spans="1:25" ht="127.5">
      <c r="A108" s="59" t="s">
        <v>33786</v>
      </c>
      <c r="B108" s="60" t="s">
        <v>33787</v>
      </c>
      <c r="C108" s="59" t="s">
        <v>33788</v>
      </c>
      <c r="D108" s="59" t="s">
        <v>33789</v>
      </c>
      <c r="E108" s="59" t="s">
        <v>33001</v>
      </c>
      <c r="F108" s="59" t="s">
        <v>33790</v>
      </c>
      <c r="H108" s="59" t="s">
        <v>33791</v>
      </c>
      <c r="I108" s="59" t="s">
        <v>33792</v>
      </c>
      <c r="J108" s="59" t="s">
        <v>33793</v>
      </c>
      <c r="K108" s="59" t="s">
        <v>33794</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409.5">
      <c r="A109" s="59" t="s">
        <v>33795</v>
      </c>
      <c r="B109" s="60" t="s">
        <v>33796</v>
      </c>
      <c r="C109" s="59" t="s">
        <v>5289</v>
      </c>
      <c r="D109" s="59" t="s">
        <v>33797</v>
      </c>
      <c r="E109" s="59" t="s">
        <v>33016</v>
      </c>
      <c r="F109" s="59" t="s">
        <v>33798</v>
      </c>
      <c r="H109" s="59" t="s">
        <v>33799</v>
      </c>
      <c r="I109" s="59" t="s">
        <v>33800</v>
      </c>
      <c r="J109" s="59" t="s">
        <v>33801</v>
      </c>
      <c r="K109" s="59" t="s">
        <v>33802</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76.5">
      <c r="A110" s="59" t="s">
        <v>33803</v>
      </c>
      <c r="B110" s="60" t="s">
        <v>33804</v>
      </c>
      <c r="C110" s="59" t="s">
        <v>29031</v>
      </c>
      <c r="D110" s="59" t="s">
        <v>33805</v>
      </c>
      <c r="E110" s="59" t="s">
        <v>33016</v>
      </c>
      <c r="F110" s="59" t="s">
        <v>33806</v>
      </c>
      <c r="H110" s="59" t="s">
        <v>33807</v>
      </c>
      <c r="I110" s="59" t="s">
        <v>33808</v>
      </c>
      <c r="J110" s="59" t="s">
        <v>33809</v>
      </c>
      <c r="K110" s="59" t="s">
        <v>33810</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89.25">
      <c r="A111" s="59" t="s">
        <v>33811</v>
      </c>
      <c r="B111" s="60" t="s">
        <v>33812</v>
      </c>
      <c r="C111" s="59" t="s">
        <v>17986</v>
      </c>
      <c r="D111" s="59" t="s">
        <v>33813</v>
      </c>
      <c r="E111" s="59" t="s">
        <v>33001</v>
      </c>
      <c r="F111" s="59" t="s">
        <v>33814</v>
      </c>
      <c r="H111" s="59" t="s">
        <v>33815</v>
      </c>
      <c r="I111" s="59" t="s">
        <v>33816</v>
      </c>
      <c r="J111" s="59" t="s">
        <v>10693</v>
      </c>
      <c r="K111" s="59" t="s">
        <v>33817</v>
      </c>
      <c r="L111" s="59" t="s">
        <v>545</v>
      </c>
      <c r="M111" s="59" t="s">
        <v>545</v>
      </c>
      <c r="N111" s="59" t="s">
        <v>545</v>
      </c>
      <c r="O111" s="59" t="s">
        <v>545</v>
      </c>
      <c r="P111" s="59" t="s">
        <v>545</v>
      </c>
      <c r="Q111" s="59" t="s">
        <v>545</v>
      </c>
      <c r="R111" s="59" t="s">
        <v>545</v>
      </c>
      <c r="S111" s="59" t="s">
        <v>545</v>
      </c>
      <c r="T111" s="59" t="s">
        <v>545</v>
      </c>
      <c r="U111" s="59" t="s">
        <v>545</v>
      </c>
      <c r="V111" s="59" t="s">
        <v>33818</v>
      </c>
      <c r="W111" s="59" t="s">
        <v>33819</v>
      </c>
      <c r="X111" s="59" t="s">
        <v>545</v>
      </c>
      <c r="Y111" s="59" t="s">
        <v>545</v>
      </c>
    </row>
    <row r="112" spans="1:25" ht="114.75">
      <c r="A112" s="59" t="s">
        <v>33820</v>
      </c>
      <c r="B112" s="60" t="s">
        <v>33821</v>
      </c>
      <c r="C112" s="59" t="s">
        <v>12812</v>
      </c>
      <c r="D112" s="59" t="s">
        <v>33822</v>
      </c>
      <c r="E112" s="59" t="s">
        <v>33001</v>
      </c>
      <c r="F112" s="59" t="s">
        <v>33823</v>
      </c>
      <c r="H112" s="59" t="s">
        <v>33824</v>
      </c>
      <c r="I112" s="59" t="s">
        <v>33825</v>
      </c>
      <c r="J112" s="59" t="s">
        <v>28655</v>
      </c>
      <c r="K112" s="59" t="s">
        <v>33826</v>
      </c>
      <c r="L112" s="59" t="s">
        <v>33827</v>
      </c>
      <c r="M112" s="59" t="s">
        <v>545</v>
      </c>
      <c r="N112" s="59" t="s">
        <v>545</v>
      </c>
      <c r="O112" s="59" t="s">
        <v>545</v>
      </c>
      <c r="P112" s="59" t="s">
        <v>545</v>
      </c>
      <c r="Q112" s="59" t="s">
        <v>545</v>
      </c>
      <c r="R112" s="59" t="s">
        <v>545</v>
      </c>
      <c r="S112" s="59" t="s">
        <v>545</v>
      </c>
      <c r="T112" s="59" t="s">
        <v>33828</v>
      </c>
      <c r="U112" s="59" t="s">
        <v>545</v>
      </c>
      <c r="V112" s="59" t="s">
        <v>545</v>
      </c>
      <c r="W112" s="59" t="s">
        <v>545</v>
      </c>
      <c r="X112" s="59" t="s">
        <v>545</v>
      </c>
      <c r="Y112" s="59" t="s">
        <v>545</v>
      </c>
    </row>
    <row r="113" spans="1:25" ht="127.5">
      <c r="A113" s="59" t="s">
        <v>33829</v>
      </c>
      <c r="B113" s="60" t="s">
        <v>33830</v>
      </c>
      <c r="C113" s="59" t="s">
        <v>33831</v>
      </c>
      <c r="D113" s="59" t="s">
        <v>33832</v>
      </c>
      <c r="E113" s="59" t="s">
        <v>33833</v>
      </c>
      <c r="F113" s="59" t="s">
        <v>33834</v>
      </c>
      <c r="H113" s="59" t="s">
        <v>33835</v>
      </c>
      <c r="I113" s="59" t="s">
        <v>33836</v>
      </c>
      <c r="J113" s="59" t="s">
        <v>33837</v>
      </c>
      <c r="K113" s="59" t="s">
        <v>33838</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89.25">
      <c r="A114" s="59" t="s">
        <v>33839</v>
      </c>
      <c r="B114" s="60" t="s">
        <v>33840</v>
      </c>
      <c r="C114" s="59" t="s">
        <v>21489</v>
      </c>
      <c r="D114" s="59" t="s">
        <v>33841</v>
      </c>
      <c r="E114" s="59" t="s">
        <v>33001</v>
      </c>
      <c r="F114" s="59" t="s">
        <v>33842</v>
      </c>
      <c r="H114" s="59" t="s">
        <v>33843</v>
      </c>
      <c r="I114" s="59" t="s">
        <v>33844</v>
      </c>
      <c r="J114" s="59" t="s">
        <v>11475</v>
      </c>
      <c r="K114" s="59" t="s">
        <v>33845</v>
      </c>
      <c r="L114" s="59" t="s">
        <v>545</v>
      </c>
      <c r="M114" s="59" t="s">
        <v>545</v>
      </c>
      <c r="N114" s="59" t="s">
        <v>545</v>
      </c>
      <c r="O114" s="59" t="s">
        <v>545</v>
      </c>
      <c r="P114" s="59" t="s">
        <v>545</v>
      </c>
      <c r="Q114" s="59" t="s">
        <v>545</v>
      </c>
      <c r="R114" s="59" t="s">
        <v>545</v>
      </c>
      <c r="S114" s="59" t="s">
        <v>545</v>
      </c>
      <c r="T114" s="59" t="s">
        <v>545</v>
      </c>
      <c r="U114" s="59" t="s">
        <v>545</v>
      </c>
      <c r="V114" s="59" t="s">
        <v>33846</v>
      </c>
      <c r="W114" s="59" t="s">
        <v>545</v>
      </c>
      <c r="X114" s="59" t="s">
        <v>545</v>
      </c>
      <c r="Y114" s="59" t="s">
        <v>545</v>
      </c>
    </row>
    <row r="115" spans="1:25" ht="140.25">
      <c r="A115" s="59" t="s">
        <v>33847</v>
      </c>
      <c r="B115" s="60" t="s">
        <v>33848</v>
      </c>
      <c r="C115" s="59" t="s">
        <v>33849</v>
      </c>
      <c r="D115" s="59" t="s">
        <v>33850</v>
      </c>
      <c r="E115" s="59" t="s">
        <v>33001</v>
      </c>
      <c r="F115" s="59" t="s">
        <v>33851</v>
      </c>
      <c r="H115" s="59" t="s">
        <v>33852</v>
      </c>
      <c r="I115" s="59" t="s">
        <v>33853</v>
      </c>
      <c r="J115" s="59" t="s">
        <v>33854</v>
      </c>
      <c r="K115" s="59" t="s">
        <v>33855</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63.75">
      <c r="A116" s="59" t="s">
        <v>33856</v>
      </c>
      <c r="B116" s="60" t="s">
        <v>33857</v>
      </c>
      <c r="C116" s="59" t="s">
        <v>33858</v>
      </c>
      <c r="D116" s="59" t="s">
        <v>33859</v>
      </c>
      <c r="E116" s="59" t="s">
        <v>33016</v>
      </c>
      <c r="F116" s="59" t="s">
        <v>4842</v>
      </c>
      <c r="H116" s="59" t="s">
        <v>33860</v>
      </c>
      <c r="I116" s="59" t="s">
        <v>33861</v>
      </c>
      <c r="J116" s="59" t="s">
        <v>33862</v>
      </c>
      <c r="K116" s="59" t="s">
        <v>33863</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63.75">
      <c r="A117" s="59" t="s">
        <v>33864</v>
      </c>
      <c r="B117" s="60" t="s">
        <v>33865</v>
      </c>
      <c r="C117" s="59" t="s">
        <v>11904</v>
      </c>
      <c r="D117" s="59" t="s">
        <v>33866</v>
      </c>
      <c r="E117" s="59" t="s">
        <v>33001</v>
      </c>
      <c r="F117" s="59" t="s">
        <v>33867</v>
      </c>
      <c r="H117" s="59" t="s">
        <v>33867</v>
      </c>
      <c r="I117" s="59" t="s">
        <v>33868</v>
      </c>
      <c r="J117" s="59" t="s">
        <v>3021</v>
      </c>
      <c r="K117" s="59" t="s">
        <v>33869</v>
      </c>
      <c r="L117" s="59" t="s">
        <v>545</v>
      </c>
      <c r="M117" s="59" t="s">
        <v>545</v>
      </c>
      <c r="N117" s="59" t="s">
        <v>545</v>
      </c>
      <c r="O117" s="59" t="s">
        <v>545</v>
      </c>
      <c r="P117" s="59" t="s">
        <v>545</v>
      </c>
      <c r="Q117" s="59" t="s">
        <v>545</v>
      </c>
      <c r="R117" s="59" t="s">
        <v>545</v>
      </c>
      <c r="S117" s="59" t="s">
        <v>545</v>
      </c>
      <c r="T117" s="59" t="s">
        <v>545</v>
      </c>
      <c r="U117" s="59" t="s">
        <v>545</v>
      </c>
      <c r="V117" s="59" t="s">
        <v>33870</v>
      </c>
      <c r="W117" s="59" t="s">
        <v>545</v>
      </c>
      <c r="X117" s="59" t="s">
        <v>545</v>
      </c>
      <c r="Y117" s="59" t="s">
        <v>545</v>
      </c>
    </row>
    <row r="118" spans="1:25" ht="51">
      <c r="A118" s="59" t="s">
        <v>33871</v>
      </c>
      <c r="B118" s="60" t="s">
        <v>33872</v>
      </c>
      <c r="C118" s="59" t="s">
        <v>14359</v>
      </c>
      <c r="D118" s="59" t="s">
        <v>33873</v>
      </c>
      <c r="E118" s="59" t="s">
        <v>33292</v>
      </c>
      <c r="F118" s="59" t="s">
        <v>33874</v>
      </c>
      <c r="H118" s="59" t="s">
        <v>33875</v>
      </c>
      <c r="I118" s="59" t="s">
        <v>33876</v>
      </c>
      <c r="J118" s="59" t="s">
        <v>21144</v>
      </c>
      <c r="K118" s="59" t="s">
        <v>33877</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204">
      <c r="A119" s="59" t="s">
        <v>33878</v>
      </c>
      <c r="B119" s="60" t="s">
        <v>33879</v>
      </c>
      <c r="C119" s="59" t="s">
        <v>13137</v>
      </c>
      <c r="D119" s="59" t="s">
        <v>33880</v>
      </c>
      <c r="E119" s="59" t="s">
        <v>33881</v>
      </c>
      <c r="F119" s="59" t="s">
        <v>33882</v>
      </c>
      <c r="H119" s="59" t="s">
        <v>33883</v>
      </c>
      <c r="I119" s="59" t="s">
        <v>33884</v>
      </c>
      <c r="J119" s="59" t="s">
        <v>33885</v>
      </c>
      <c r="K119" s="59" t="s">
        <v>33886</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191.25">
      <c r="A120" s="59" t="s">
        <v>33887</v>
      </c>
      <c r="B120" s="60" t="s">
        <v>33888</v>
      </c>
      <c r="C120" s="59" t="s">
        <v>33889</v>
      </c>
      <c r="D120" s="59" t="s">
        <v>33890</v>
      </c>
      <c r="E120" s="59" t="s">
        <v>33016</v>
      </c>
      <c r="F120" s="59" t="s">
        <v>33891</v>
      </c>
      <c r="H120" s="59" t="s">
        <v>33892</v>
      </c>
      <c r="I120" s="59" t="s">
        <v>33893</v>
      </c>
      <c r="J120" s="59" t="s">
        <v>13948</v>
      </c>
      <c r="K120" s="59" t="s">
        <v>33894</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140.25">
      <c r="A121" s="59" t="s">
        <v>33895</v>
      </c>
      <c r="B121" s="60" t="s">
        <v>33896</v>
      </c>
      <c r="C121" s="59" t="s">
        <v>13848</v>
      </c>
      <c r="D121" s="59" t="s">
        <v>33897</v>
      </c>
      <c r="E121" s="59" t="s">
        <v>33001</v>
      </c>
      <c r="F121" s="59" t="s">
        <v>33898</v>
      </c>
      <c r="H121" s="59" t="s">
        <v>33899</v>
      </c>
      <c r="I121" s="59" t="s">
        <v>33900</v>
      </c>
      <c r="J121" s="59" t="s">
        <v>20476</v>
      </c>
      <c r="K121" s="59" t="s">
        <v>33901</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280.5">
      <c r="A122" s="59" t="s">
        <v>33902</v>
      </c>
      <c r="B122" s="60" t="s">
        <v>33903</v>
      </c>
      <c r="C122" s="59" t="s">
        <v>20723</v>
      </c>
      <c r="D122" s="59" t="s">
        <v>33904</v>
      </c>
      <c r="E122" s="59" t="s">
        <v>33001</v>
      </c>
      <c r="F122" s="59" t="s">
        <v>33905</v>
      </c>
      <c r="H122" s="59" t="s">
        <v>33906</v>
      </c>
      <c r="I122" s="59" t="s">
        <v>33907</v>
      </c>
      <c r="J122" s="59" t="s">
        <v>8527</v>
      </c>
      <c r="K122" s="59" t="s">
        <v>33908</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165.75">
      <c r="A123" s="59" t="s">
        <v>33909</v>
      </c>
      <c r="B123" s="60" t="s">
        <v>33910</v>
      </c>
      <c r="C123" s="59" t="s">
        <v>5281</v>
      </c>
      <c r="D123" s="59" t="s">
        <v>33911</v>
      </c>
      <c r="E123" s="59" t="s">
        <v>33001</v>
      </c>
      <c r="F123" s="59" t="s">
        <v>33912</v>
      </c>
      <c r="H123" s="59" t="s">
        <v>33913</v>
      </c>
      <c r="I123" s="59" t="s">
        <v>33914</v>
      </c>
      <c r="J123" s="59" t="s">
        <v>6128</v>
      </c>
      <c r="K123" s="59" t="s">
        <v>33915</v>
      </c>
      <c r="L123" s="59" t="s">
        <v>545</v>
      </c>
      <c r="M123" s="59" t="s">
        <v>545</v>
      </c>
      <c r="N123" s="59" t="s">
        <v>545</v>
      </c>
      <c r="O123" s="59" t="s">
        <v>545</v>
      </c>
      <c r="P123" s="59" t="s">
        <v>545</v>
      </c>
      <c r="Q123" s="59" t="s">
        <v>545</v>
      </c>
      <c r="R123" s="59" t="s">
        <v>545</v>
      </c>
      <c r="S123" s="59" t="s">
        <v>545</v>
      </c>
      <c r="T123" s="59" t="s">
        <v>33916</v>
      </c>
      <c r="U123" s="59" t="s">
        <v>545</v>
      </c>
      <c r="V123" s="59" t="s">
        <v>33917</v>
      </c>
      <c r="W123" s="59" t="s">
        <v>33918</v>
      </c>
      <c r="X123" s="59" t="s">
        <v>545</v>
      </c>
      <c r="Y123" s="59" t="s">
        <v>545</v>
      </c>
    </row>
    <row r="124" spans="1:25" ht="140.25">
      <c r="A124" s="59" t="s">
        <v>33919</v>
      </c>
      <c r="B124" s="60" t="s">
        <v>33920</v>
      </c>
      <c r="C124" s="59" t="s">
        <v>13859</v>
      </c>
      <c r="D124" s="59" t="s">
        <v>33921</v>
      </c>
      <c r="E124" s="59" t="s">
        <v>33016</v>
      </c>
      <c r="F124" s="59" t="s">
        <v>33922</v>
      </c>
      <c r="H124" s="59" t="s">
        <v>33923</v>
      </c>
      <c r="I124" s="59" t="s">
        <v>33924</v>
      </c>
      <c r="J124" s="59" t="s">
        <v>33925</v>
      </c>
      <c r="K124" s="59" t="s">
        <v>33926</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102">
      <c r="A125" s="59" t="s">
        <v>33927</v>
      </c>
      <c r="B125" s="60" t="s">
        <v>33928</v>
      </c>
      <c r="C125" s="59" t="s">
        <v>33929</v>
      </c>
      <c r="D125" s="59" t="s">
        <v>33930</v>
      </c>
      <c r="E125" s="59" t="s">
        <v>33001</v>
      </c>
      <c r="F125" s="59" t="s">
        <v>33931</v>
      </c>
      <c r="H125" s="59" t="s">
        <v>33932</v>
      </c>
      <c r="I125" s="59" t="s">
        <v>33933</v>
      </c>
      <c r="J125" s="59" t="s">
        <v>25563</v>
      </c>
      <c r="K125" s="59" t="s">
        <v>33934</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89.25">
      <c r="A126" s="59" t="s">
        <v>33935</v>
      </c>
      <c r="B126" s="60" t="s">
        <v>33936</v>
      </c>
      <c r="C126" s="59" t="s">
        <v>6451</v>
      </c>
      <c r="D126" s="59" t="s">
        <v>33937</v>
      </c>
      <c r="E126" s="59" t="s">
        <v>33001</v>
      </c>
      <c r="F126" s="59" t="s">
        <v>33938</v>
      </c>
      <c r="H126" s="59" t="s">
        <v>33939</v>
      </c>
      <c r="I126" s="59" t="s">
        <v>33940</v>
      </c>
      <c r="J126" s="59" t="s">
        <v>33941</v>
      </c>
      <c r="K126" s="59" t="s">
        <v>33942</v>
      </c>
      <c r="L126" s="59" t="s">
        <v>545</v>
      </c>
      <c r="M126" s="59" t="s">
        <v>545</v>
      </c>
      <c r="N126" s="59" t="s">
        <v>545</v>
      </c>
      <c r="O126" s="59" t="s">
        <v>545</v>
      </c>
      <c r="P126" s="59" t="s">
        <v>545</v>
      </c>
      <c r="Q126" s="59" t="s">
        <v>545</v>
      </c>
      <c r="R126" s="59" t="s">
        <v>545</v>
      </c>
      <c r="S126" s="59" t="s">
        <v>545</v>
      </c>
      <c r="T126" s="59" t="s">
        <v>545</v>
      </c>
      <c r="U126" s="59" t="s">
        <v>545</v>
      </c>
      <c r="V126" s="59" t="s">
        <v>33943</v>
      </c>
      <c r="W126" s="59" t="s">
        <v>545</v>
      </c>
      <c r="X126" s="59" t="s">
        <v>545</v>
      </c>
      <c r="Y126" s="59" t="s">
        <v>545</v>
      </c>
    </row>
    <row r="127" spans="1:25" ht="63.75">
      <c r="A127" s="59" t="s">
        <v>33944</v>
      </c>
      <c r="B127" s="60" t="s">
        <v>33945</v>
      </c>
      <c r="C127" s="59" t="s">
        <v>6451</v>
      </c>
      <c r="D127" s="59" t="s">
        <v>33946</v>
      </c>
      <c r="E127" s="59" t="s">
        <v>33001</v>
      </c>
      <c r="F127" s="59" t="s">
        <v>33947</v>
      </c>
      <c r="H127" s="59" t="s">
        <v>33948</v>
      </c>
      <c r="I127" s="59" t="s">
        <v>33949</v>
      </c>
      <c r="J127" s="59" t="s">
        <v>12108</v>
      </c>
      <c r="K127" s="59" t="s">
        <v>33950</v>
      </c>
      <c r="L127" s="59" t="s">
        <v>545</v>
      </c>
      <c r="M127" s="59" t="s">
        <v>545</v>
      </c>
      <c r="N127" s="59" t="s">
        <v>545</v>
      </c>
      <c r="O127" s="59" t="s">
        <v>545</v>
      </c>
      <c r="P127" s="59" t="s">
        <v>545</v>
      </c>
      <c r="Q127" s="59" t="s">
        <v>545</v>
      </c>
      <c r="R127" s="59" t="s">
        <v>545</v>
      </c>
      <c r="S127" s="59" t="s">
        <v>545</v>
      </c>
      <c r="T127" s="59" t="s">
        <v>33951</v>
      </c>
      <c r="U127" s="59" t="s">
        <v>545</v>
      </c>
      <c r="V127" s="59" t="s">
        <v>33952</v>
      </c>
      <c r="W127" s="59" t="s">
        <v>545</v>
      </c>
      <c r="X127" s="59" t="s">
        <v>545</v>
      </c>
      <c r="Y127" s="59" t="s">
        <v>545</v>
      </c>
    </row>
    <row r="128" spans="1:25" ht="306">
      <c r="A128" s="59" t="s">
        <v>33953</v>
      </c>
      <c r="B128" s="60" t="s">
        <v>33954</v>
      </c>
      <c r="C128" s="59" t="s">
        <v>33955</v>
      </c>
      <c r="D128" s="59" t="s">
        <v>33956</v>
      </c>
      <c r="E128" s="59" t="s">
        <v>33001</v>
      </c>
      <c r="F128" s="59" t="s">
        <v>33957</v>
      </c>
      <c r="H128" s="59" t="s">
        <v>33958</v>
      </c>
      <c r="I128" s="59" t="s">
        <v>33959</v>
      </c>
      <c r="J128" s="59" t="s">
        <v>33960</v>
      </c>
      <c r="K128" s="59" t="s">
        <v>33961</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76.5">
      <c r="A129" s="59" t="s">
        <v>33962</v>
      </c>
      <c r="B129" s="60" t="s">
        <v>33963</v>
      </c>
      <c r="C129" s="59" t="s">
        <v>12686</v>
      </c>
      <c r="D129" s="59" t="s">
        <v>33964</v>
      </c>
      <c r="E129" s="59" t="s">
        <v>33001</v>
      </c>
      <c r="F129" s="59" t="s">
        <v>33965</v>
      </c>
      <c r="H129" s="59" t="s">
        <v>33965</v>
      </c>
      <c r="I129" s="59" t="s">
        <v>33966</v>
      </c>
      <c r="J129" s="59" t="s">
        <v>8252</v>
      </c>
      <c r="K129" s="59" t="s">
        <v>33967</v>
      </c>
      <c r="L129" s="59" t="s">
        <v>545</v>
      </c>
      <c r="M129" s="59" t="s">
        <v>545</v>
      </c>
      <c r="N129" s="59" t="s">
        <v>545</v>
      </c>
      <c r="O129" s="59" t="s">
        <v>545</v>
      </c>
      <c r="P129" s="59" t="s">
        <v>545</v>
      </c>
      <c r="Q129" s="59" t="s">
        <v>545</v>
      </c>
      <c r="R129" s="59" t="s">
        <v>545</v>
      </c>
      <c r="S129" s="59" t="s">
        <v>545</v>
      </c>
      <c r="T129" s="59" t="s">
        <v>545</v>
      </c>
      <c r="U129" s="59" t="s">
        <v>545</v>
      </c>
      <c r="V129" s="59" t="s">
        <v>33968</v>
      </c>
      <c r="W129" s="59" t="s">
        <v>545</v>
      </c>
      <c r="X129" s="59" t="s">
        <v>545</v>
      </c>
      <c r="Y129" s="59" t="s">
        <v>545</v>
      </c>
    </row>
    <row r="130" spans="1:25" ht="63.75">
      <c r="A130" s="59" t="s">
        <v>33969</v>
      </c>
      <c r="B130" s="60" t="s">
        <v>33970</v>
      </c>
      <c r="C130" s="59" t="s">
        <v>5358</v>
      </c>
      <c r="D130" s="59" t="s">
        <v>33971</v>
      </c>
      <c r="E130" s="59" t="s">
        <v>33001</v>
      </c>
      <c r="F130" s="59" t="s">
        <v>4842</v>
      </c>
      <c r="H130" s="59" t="s">
        <v>33972</v>
      </c>
      <c r="I130" s="59" t="s">
        <v>33973</v>
      </c>
      <c r="J130" s="59" t="s">
        <v>7558</v>
      </c>
      <c r="K130" s="59" t="s">
        <v>33974</v>
      </c>
      <c r="L130" s="59" t="s">
        <v>545</v>
      </c>
      <c r="M130" s="59" t="s">
        <v>545</v>
      </c>
      <c r="N130" s="59" t="s">
        <v>545</v>
      </c>
      <c r="O130" s="59" t="s">
        <v>545</v>
      </c>
      <c r="P130" s="59" t="s">
        <v>545</v>
      </c>
      <c r="Q130" s="59" t="s">
        <v>545</v>
      </c>
      <c r="R130" s="59" t="s">
        <v>545</v>
      </c>
      <c r="S130" s="59" t="s">
        <v>545</v>
      </c>
      <c r="T130" s="59" t="s">
        <v>33975</v>
      </c>
      <c r="U130" s="59" t="s">
        <v>545</v>
      </c>
      <c r="V130" s="59" t="s">
        <v>33976</v>
      </c>
      <c r="W130" s="59" t="s">
        <v>33977</v>
      </c>
      <c r="X130" s="59" t="s">
        <v>545</v>
      </c>
      <c r="Y130" s="59" t="s">
        <v>545</v>
      </c>
    </row>
    <row r="131" spans="1:25" ht="204">
      <c r="A131" s="59" t="s">
        <v>33978</v>
      </c>
      <c r="B131" s="60" t="s">
        <v>33979</v>
      </c>
      <c r="C131" s="59" t="s">
        <v>5358</v>
      </c>
      <c r="D131" s="59" t="s">
        <v>33308</v>
      </c>
      <c r="E131" s="59" t="s">
        <v>33001</v>
      </c>
      <c r="F131" s="59" t="s">
        <v>4842</v>
      </c>
      <c r="H131" s="59" t="s">
        <v>33980</v>
      </c>
      <c r="I131" s="59" t="s">
        <v>33981</v>
      </c>
      <c r="J131" s="59" t="s">
        <v>7558</v>
      </c>
      <c r="K131" s="59" t="s">
        <v>33982</v>
      </c>
      <c r="L131" s="59" t="s">
        <v>545</v>
      </c>
      <c r="M131" s="59" t="s">
        <v>545</v>
      </c>
      <c r="N131" s="59" t="s">
        <v>545</v>
      </c>
      <c r="O131" s="59" t="s">
        <v>545</v>
      </c>
      <c r="P131" s="59" t="s">
        <v>545</v>
      </c>
      <c r="Q131" s="59" t="s">
        <v>545</v>
      </c>
      <c r="R131" s="59" t="s">
        <v>545</v>
      </c>
      <c r="S131" s="59" t="s">
        <v>545</v>
      </c>
      <c r="T131" s="59" t="s">
        <v>33983</v>
      </c>
      <c r="U131" s="59" t="s">
        <v>33984</v>
      </c>
      <c r="V131" s="59" t="s">
        <v>33985</v>
      </c>
      <c r="W131" s="59" t="s">
        <v>33986</v>
      </c>
      <c r="X131" s="59" t="s">
        <v>545</v>
      </c>
      <c r="Y131" s="59" t="s">
        <v>545</v>
      </c>
    </row>
    <row r="132" spans="1:25" ht="140.25">
      <c r="A132" s="59" t="s">
        <v>33987</v>
      </c>
      <c r="B132" s="60" t="s">
        <v>33988</v>
      </c>
      <c r="C132" s="59" t="s">
        <v>27245</v>
      </c>
      <c r="D132" s="59" t="s">
        <v>33989</v>
      </c>
      <c r="E132" s="59" t="s">
        <v>33001</v>
      </c>
      <c r="F132" s="59" t="s">
        <v>33990</v>
      </c>
      <c r="H132" s="59" t="s">
        <v>33991</v>
      </c>
      <c r="I132" s="59" t="s">
        <v>33992</v>
      </c>
      <c r="J132" s="59" t="s">
        <v>14387</v>
      </c>
      <c r="K132" s="59" t="s">
        <v>33993</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344.25">
      <c r="A133" s="59" t="s">
        <v>33994</v>
      </c>
      <c r="B133" s="60" t="s">
        <v>33995</v>
      </c>
      <c r="C133" s="59" t="s">
        <v>10343</v>
      </c>
      <c r="D133" s="59" t="s">
        <v>33996</v>
      </c>
      <c r="E133" s="59" t="s">
        <v>33001</v>
      </c>
      <c r="F133" s="59" t="s">
        <v>33997</v>
      </c>
      <c r="H133" s="59" t="s">
        <v>33998</v>
      </c>
      <c r="I133" s="59" t="s">
        <v>33999</v>
      </c>
      <c r="J133" s="59" t="s">
        <v>2443</v>
      </c>
      <c r="K133" s="59" t="s">
        <v>34000</v>
      </c>
      <c r="L133" s="59" t="s">
        <v>545</v>
      </c>
      <c r="M133" s="59" t="s">
        <v>545</v>
      </c>
      <c r="N133" s="59" t="s">
        <v>545</v>
      </c>
      <c r="O133" s="59" t="s">
        <v>545</v>
      </c>
      <c r="P133" s="59" t="s">
        <v>545</v>
      </c>
      <c r="Q133" s="59" t="s">
        <v>545</v>
      </c>
      <c r="R133" s="59" t="s">
        <v>545</v>
      </c>
      <c r="S133" s="59" t="s">
        <v>545</v>
      </c>
      <c r="T133" s="59" t="s">
        <v>545</v>
      </c>
      <c r="U133" s="59" t="s">
        <v>545</v>
      </c>
      <c r="V133" s="59" t="s">
        <v>34001</v>
      </c>
      <c r="W133" s="59" t="s">
        <v>545</v>
      </c>
      <c r="X133" s="59" t="s">
        <v>545</v>
      </c>
      <c r="Y133" s="59" t="s">
        <v>545</v>
      </c>
    </row>
    <row r="134" spans="1:25" ht="51">
      <c r="A134" s="59" t="s">
        <v>34002</v>
      </c>
      <c r="B134" s="60" t="s">
        <v>34003</v>
      </c>
      <c r="C134" s="59" t="s">
        <v>5351</v>
      </c>
      <c r="D134" s="59" t="s">
        <v>34004</v>
      </c>
      <c r="E134" s="59" t="s">
        <v>33001</v>
      </c>
      <c r="F134" s="59" t="s">
        <v>34005</v>
      </c>
      <c r="H134" s="59" t="s">
        <v>34006</v>
      </c>
      <c r="I134" s="59" t="s">
        <v>34007</v>
      </c>
      <c r="J134" s="59" t="s">
        <v>34008</v>
      </c>
      <c r="K134" s="59" t="s">
        <v>34009</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89.25">
      <c r="A135" s="59" t="s">
        <v>34010</v>
      </c>
      <c r="B135" s="60" t="s">
        <v>34011</v>
      </c>
      <c r="C135" s="59" t="s">
        <v>10343</v>
      </c>
      <c r="D135" s="59" t="s">
        <v>34012</v>
      </c>
      <c r="E135" s="59" t="s">
        <v>33001</v>
      </c>
      <c r="F135" s="59" t="s">
        <v>34013</v>
      </c>
      <c r="H135" s="59" t="s">
        <v>34014</v>
      </c>
      <c r="I135" s="59" t="s">
        <v>34015</v>
      </c>
      <c r="J135" s="59" t="s">
        <v>2443</v>
      </c>
      <c r="K135" s="59" t="s">
        <v>34016</v>
      </c>
      <c r="L135" s="59" t="s">
        <v>545</v>
      </c>
      <c r="M135" s="59" t="s">
        <v>545</v>
      </c>
      <c r="N135" s="59" t="s">
        <v>545</v>
      </c>
      <c r="O135" s="59" t="s">
        <v>545</v>
      </c>
      <c r="P135" s="59" t="s">
        <v>545</v>
      </c>
      <c r="Q135" s="59" t="s">
        <v>545</v>
      </c>
      <c r="R135" s="59" t="s">
        <v>545</v>
      </c>
      <c r="S135" s="59" t="s">
        <v>545</v>
      </c>
      <c r="T135" s="59" t="s">
        <v>34017</v>
      </c>
      <c r="U135" s="59" t="s">
        <v>545</v>
      </c>
      <c r="V135" s="59" t="s">
        <v>34018</v>
      </c>
      <c r="W135" s="59" t="s">
        <v>545</v>
      </c>
      <c r="X135" s="59" t="s">
        <v>545</v>
      </c>
      <c r="Y135" s="59" t="s">
        <v>545</v>
      </c>
    </row>
    <row r="136" spans="1:25" ht="76.5">
      <c r="A136" s="59" t="s">
        <v>34019</v>
      </c>
      <c r="B136" s="60" t="s">
        <v>34020</v>
      </c>
      <c r="C136" s="59" t="s">
        <v>34021</v>
      </c>
      <c r="D136" s="59" t="s">
        <v>34022</v>
      </c>
      <c r="E136" s="59" t="s">
        <v>34023</v>
      </c>
      <c r="F136" s="59" t="s">
        <v>34024</v>
      </c>
      <c r="H136" s="59" t="s">
        <v>34025</v>
      </c>
      <c r="I136" s="59" t="s">
        <v>34026</v>
      </c>
      <c r="J136" s="59" t="s">
        <v>34027</v>
      </c>
      <c r="K136" s="59" t="s">
        <v>34028</v>
      </c>
      <c r="L136" s="59" t="s">
        <v>34029</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76.5">
      <c r="A137" s="59" t="s">
        <v>34030</v>
      </c>
      <c r="B137" s="60" t="s">
        <v>34031</v>
      </c>
      <c r="C137" s="59" t="s">
        <v>10182</v>
      </c>
      <c r="D137" s="59" t="s">
        <v>34032</v>
      </c>
      <c r="E137" s="59" t="s">
        <v>33001</v>
      </c>
      <c r="F137" s="59" t="s">
        <v>34033</v>
      </c>
      <c r="H137" s="59" t="s">
        <v>34034</v>
      </c>
      <c r="I137" s="59" t="s">
        <v>34035</v>
      </c>
      <c r="J137" s="59" t="s">
        <v>13876</v>
      </c>
      <c r="K137" s="59" t="s">
        <v>34036</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127.5">
      <c r="A138" s="59" t="s">
        <v>34037</v>
      </c>
      <c r="B138" s="60" t="s">
        <v>34038</v>
      </c>
      <c r="C138" s="59" t="s">
        <v>22349</v>
      </c>
      <c r="D138" s="59" t="s">
        <v>34039</v>
      </c>
      <c r="E138" s="59" t="s">
        <v>33001</v>
      </c>
      <c r="F138" s="59" t="s">
        <v>34040</v>
      </c>
      <c r="H138" s="59" t="s">
        <v>34041</v>
      </c>
      <c r="I138" s="59" t="s">
        <v>34042</v>
      </c>
      <c r="J138" s="59" t="s">
        <v>34043</v>
      </c>
      <c r="K138" s="59" t="s">
        <v>34044</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409.5">
      <c r="A139" s="59" t="s">
        <v>34045</v>
      </c>
      <c r="B139" s="60" t="s">
        <v>34046</v>
      </c>
      <c r="C139" s="59" t="s">
        <v>20471</v>
      </c>
      <c r="D139" s="59" t="s">
        <v>34047</v>
      </c>
      <c r="E139" s="59" t="s">
        <v>33001</v>
      </c>
      <c r="F139" s="59" t="s">
        <v>34048</v>
      </c>
      <c r="H139" s="59" t="s">
        <v>34049</v>
      </c>
      <c r="I139" s="59" t="s">
        <v>34050</v>
      </c>
      <c r="J139" s="59" t="s">
        <v>5316</v>
      </c>
      <c r="K139" s="59" t="s">
        <v>34051</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102">
      <c r="A140" s="59" t="s">
        <v>34052</v>
      </c>
      <c r="B140" s="60" t="s">
        <v>34053</v>
      </c>
      <c r="C140" s="59" t="s">
        <v>34054</v>
      </c>
      <c r="D140" s="59" t="s">
        <v>34055</v>
      </c>
      <c r="E140" s="59" t="s">
        <v>33001</v>
      </c>
      <c r="F140" s="59" t="s">
        <v>545</v>
      </c>
      <c r="H140" s="59" t="s">
        <v>34056</v>
      </c>
      <c r="I140" s="59" t="s">
        <v>34057</v>
      </c>
      <c r="J140" s="59" t="s">
        <v>22974</v>
      </c>
      <c r="K140" s="59" t="s">
        <v>34058</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63.75">
      <c r="A141" s="59" t="s">
        <v>34059</v>
      </c>
      <c r="B141" s="60" t="s">
        <v>34060</v>
      </c>
      <c r="C141" s="59" t="s">
        <v>34061</v>
      </c>
      <c r="D141" s="59" t="s">
        <v>34062</v>
      </c>
      <c r="E141" s="59" t="s">
        <v>33001</v>
      </c>
      <c r="F141" s="59" t="s">
        <v>34063</v>
      </c>
      <c r="H141" s="59" t="s">
        <v>34064</v>
      </c>
      <c r="I141" s="59" t="s">
        <v>34065</v>
      </c>
      <c r="J141" s="59" t="s">
        <v>34066</v>
      </c>
      <c r="K141" s="59" t="s">
        <v>34067</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229.5">
      <c r="A142" s="59" t="s">
        <v>34068</v>
      </c>
      <c r="B142" s="60" t="s">
        <v>34069</v>
      </c>
      <c r="C142" s="59" t="s">
        <v>34070</v>
      </c>
      <c r="D142" s="59" t="s">
        <v>34071</v>
      </c>
      <c r="E142" s="59" t="s">
        <v>33114</v>
      </c>
      <c r="F142" s="59" t="s">
        <v>34072</v>
      </c>
      <c r="H142" s="59" t="s">
        <v>34073</v>
      </c>
      <c r="I142" s="59" t="s">
        <v>34074</v>
      </c>
      <c r="J142" s="59" t="s">
        <v>34075</v>
      </c>
      <c r="K142" s="59" t="s">
        <v>34076</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89.25">
      <c r="A143" s="59" t="s">
        <v>34077</v>
      </c>
      <c r="B143" s="60" t="s">
        <v>34078</v>
      </c>
      <c r="C143" s="59" t="s">
        <v>20843</v>
      </c>
      <c r="D143" s="59" t="s">
        <v>34079</v>
      </c>
      <c r="E143" s="59" t="s">
        <v>33001</v>
      </c>
      <c r="F143" s="59" t="s">
        <v>34080</v>
      </c>
      <c r="H143" s="59" t="s">
        <v>34081</v>
      </c>
      <c r="I143" s="59" t="s">
        <v>34082</v>
      </c>
      <c r="J143" s="59" t="s">
        <v>34083</v>
      </c>
      <c r="K143" s="59" t="s">
        <v>34084</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204">
      <c r="A144" s="59" t="s">
        <v>34085</v>
      </c>
      <c r="B144" s="60" t="s">
        <v>34086</v>
      </c>
      <c r="C144" s="59" t="s">
        <v>20922</v>
      </c>
      <c r="D144" s="59" t="s">
        <v>34087</v>
      </c>
      <c r="E144" s="59" t="s">
        <v>33114</v>
      </c>
      <c r="F144" s="59" t="s">
        <v>33503</v>
      </c>
      <c r="H144" s="59" t="s">
        <v>34088</v>
      </c>
      <c r="I144" s="59" t="s">
        <v>34089</v>
      </c>
      <c r="J144" s="59" t="s">
        <v>34090</v>
      </c>
      <c r="K144" s="59" t="s">
        <v>34091</v>
      </c>
      <c r="L144" s="59" t="s">
        <v>34092</v>
      </c>
      <c r="M144" s="59" t="s">
        <v>545</v>
      </c>
      <c r="N144" s="59" t="s">
        <v>545</v>
      </c>
      <c r="O144" s="59" t="s">
        <v>545</v>
      </c>
      <c r="P144" s="59" t="s">
        <v>545</v>
      </c>
      <c r="Q144" s="59" t="s">
        <v>545</v>
      </c>
      <c r="R144" s="59" t="s">
        <v>545</v>
      </c>
      <c r="S144" s="59" t="s">
        <v>545</v>
      </c>
      <c r="T144" s="59" t="s">
        <v>34093</v>
      </c>
      <c r="U144" s="59" t="s">
        <v>545</v>
      </c>
      <c r="V144" s="59" t="s">
        <v>545</v>
      </c>
      <c r="W144" s="59" t="s">
        <v>545</v>
      </c>
      <c r="X144" s="59" t="s">
        <v>545</v>
      </c>
      <c r="Y144" s="59" t="s">
        <v>545</v>
      </c>
    </row>
    <row r="145" spans="1:25" ht="63.75">
      <c r="A145" s="59" t="s">
        <v>34094</v>
      </c>
      <c r="B145" s="60" t="s">
        <v>34095</v>
      </c>
      <c r="C145" s="59" t="s">
        <v>14611</v>
      </c>
      <c r="D145" s="59" t="s">
        <v>34096</v>
      </c>
      <c r="E145" s="59" t="s">
        <v>33001</v>
      </c>
      <c r="F145" s="59" t="s">
        <v>34097</v>
      </c>
      <c r="H145" s="59" t="s">
        <v>34098</v>
      </c>
      <c r="I145" s="59" t="s">
        <v>34099</v>
      </c>
      <c r="J145" s="59" t="s">
        <v>8680</v>
      </c>
      <c r="K145" s="59" t="s">
        <v>34100</v>
      </c>
      <c r="L145" s="59" t="s">
        <v>545</v>
      </c>
      <c r="M145" s="59" t="s">
        <v>545</v>
      </c>
      <c r="N145" s="59" t="s">
        <v>545</v>
      </c>
      <c r="O145" s="59" t="s">
        <v>545</v>
      </c>
      <c r="P145" s="59" t="s">
        <v>545</v>
      </c>
      <c r="Q145" s="59" t="s">
        <v>545</v>
      </c>
      <c r="R145" s="59" t="s">
        <v>545</v>
      </c>
      <c r="S145" s="59" t="s">
        <v>545</v>
      </c>
      <c r="T145" s="59" t="s">
        <v>34101</v>
      </c>
      <c r="U145" s="59" t="s">
        <v>545</v>
      </c>
      <c r="V145" s="59" t="s">
        <v>34102</v>
      </c>
      <c r="W145" s="59" t="s">
        <v>545</v>
      </c>
      <c r="X145" s="59" t="s">
        <v>545</v>
      </c>
      <c r="Y145" s="59" t="s">
        <v>545</v>
      </c>
    </row>
    <row r="146" spans="1:25" ht="76.5" hidden="1">
      <c r="A146" s="59" t="s">
        <v>34103</v>
      </c>
      <c r="B146" s="60" t="s">
        <v>34104</v>
      </c>
      <c r="C146" s="59" t="s">
        <v>21142</v>
      </c>
      <c r="D146" s="59" t="s">
        <v>34105</v>
      </c>
      <c r="E146" s="59" t="s">
        <v>33001</v>
      </c>
      <c r="F146" s="59" t="s">
        <v>34106</v>
      </c>
      <c r="H146" s="59" t="s">
        <v>34107</v>
      </c>
      <c r="I146" s="59" t="s">
        <v>34108</v>
      </c>
      <c r="J146" s="59" t="s">
        <v>14432</v>
      </c>
      <c r="K146" s="59" t="s">
        <v>34109</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140.25">
      <c r="A147" s="59" t="s">
        <v>34110</v>
      </c>
      <c r="B147" s="60" t="s">
        <v>34111</v>
      </c>
      <c r="C147" s="59" t="s">
        <v>21075</v>
      </c>
      <c r="D147" s="59" t="s">
        <v>34112</v>
      </c>
      <c r="E147" s="59" t="s">
        <v>33001</v>
      </c>
      <c r="F147" s="59" t="s">
        <v>34113</v>
      </c>
      <c r="H147" s="59" t="s">
        <v>34114</v>
      </c>
      <c r="I147" s="59" t="s">
        <v>34115</v>
      </c>
      <c r="J147" s="59" t="s">
        <v>10530</v>
      </c>
      <c r="K147" s="59" t="s">
        <v>34116</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114.75">
      <c r="A148" s="59" t="s">
        <v>34117</v>
      </c>
      <c r="B148" s="60" t="s">
        <v>34118</v>
      </c>
      <c r="C148" s="59" t="s">
        <v>34119</v>
      </c>
      <c r="D148" s="59" t="s">
        <v>34120</v>
      </c>
      <c r="E148" s="59" t="s">
        <v>33001</v>
      </c>
      <c r="F148" s="59" t="s">
        <v>34121</v>
      </c>
      <c r="H148" s="59" t="s">
        <v>34122</v>
      </c>
      <c r="I148" s="59" t="s">
        <v>34123</v>
      </c>
      <c r="J148" s="59" t="s">
        <v>1876</v>
      </c>
      <c r="K148" s="59" t="s">
        <v>34124</v>
      </c>
      <c r="L148" s="59" t="s">
        <v>34125</v>
      </c>
      <c r="M148" s="59" t="s">
        <v>545</v>
      </c>
      <c r="N148" s="59" t="s">
        <v>545</v>
      </c>
      <c r="O148" s="59" t="s">
        <v>545</v>
      </c>
      <c r="P148" s="59" t="s">
        <v>545</v>
      </c>
      <c r="Q148" s="59" t="s">
        <v>545</v>
      </c>
      <c r="R148" s="59" t="s">
        <v>545</v>
      </c>
      <c r="S148" s="59" t="s">
        <v>545</v>
      </c>
      <c r="T148" s="59" t="s">
        <v>34126</v>
      </c>
      <c r="U148" s="59" t="s">
        <v>545</v>
      </c>
      <c r="V148" s="59" t="s">
        <v>545</v>
      </c>
      <c r="W148" s="59" t="s">
        <v>545</v>
      </c>
      <c r="X148" s="59" t="s">
        <v>545</v>
      </c>
      <c r="Y148" s="59" t="s">
        <v>545</v>
      </c>
    </row>
    <row r="149" spans="1:25" ht="114.75">
      <c r="A149" s="59" t="s">
        <v>34127</v>
      </c>
      <c r="B149" s="60" t="s">
        <v>34128</v>
      </c>
      <c r="C149" s="59" t="s">
        <v>34129</v>
      </c>
      <c r="D149" s="59" t="s">
        <v>34130</v>
      </c>
      <c r="E149" s="59" t="s">
        <v>33001</v>
      </c>
      <c r="F149" s="59" t="s">
        <v>34131</v>
      </c>
      <c r="H149" s="59" t="s">
        <v>34132</v>
      </c>
      <c r="I149" s="59" t="s">
        <v>34133</v>
      </c>
      <c r="J149" s="59" t="s">
        <v>9088</v>
      </c>
      <c r="K149" s="59" t="s">
        <v>34134</v>
      </c>
      <c r="L149" s="59" t="s">
        <v>34135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408">
      <c r="A150" s="59" t="s">
        <v>34136</v>
      </c>
      <c r="B150" s="60" t="s">
        <v>34137</v>
      </c>
      <c r="C150" s="59" t="s">
        <v>34138</v>
      </c>
      <c r="D150" s="59" t="s">
        <v>34139</v>
      </c>
      <c r="E150" s="59" t="s">
        <v>33001</v>
      </c>
      <c r="F150" s="59" t="s">
        <v>34140</v>
      </c>
      <c r="H150" s="59" t="s">
        <v>34141</v>
      </c>
      <c r="I150" s="59" t="s">
        <v>34142</v>
      </c>
      <c r="J150" s="59" t="s">
        <v>34143</v>
      </c>
      <c r="K150" s="59" t="s">
        <v>34144</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63.75">
      <c r="A151" s="59" t="s">
        <v>34145</v>
      </c>
      <c r="B151" s="60" t="s">
        <v>34146</v>
      </c>
      <c r="C151" s="59" t="s">
        <v>22475</v>
      </c>
      <c r="D151" s="59" t="s">
        <v>33698</v>
      </c>
      <c r="E151" s="59" t="s">
        <v>33699</v>
      </c>
      <c r="F151" s="59" t="s">
        <v>34147</v>
      </c>
      <c r="H151" s="59" t="s">
        <v>34147</v>
      </c>
      <c r="I151" s="59" t="s">
        <v>34148</v>
      </c>
      <c r="J151" s="59" t="s">
        <v>34149</v>
      </c>
      <c r="K151" s="59" t="s">
        <v>34150</v>
      </c>
      <c r="L151" s="59" t="s">
        <v>34151</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280.5">
      <c r="A152" s="59" t="s">
        <v>34152</v>
      </c>
      <c r="B152" s="60" t="s">
        <v>34153</v>
      </c>
      <c r="C152" s="59" t="s">
        <v>22475</v>
      </c>
      <c r="D152" s="59" t="s">
        <v>34154</v>
      </c>
      <c r="E152" s="59" t="s">
        <v>34155</v>
      </c>
      <c r="F152" s="59" t="s">
        <v>34156</v>
      </c>
      <c r="H152" s="59" t="s">
        <v>34157</v>
      </c>
      <c r="I152" s="59" t="s">
        <v>34158</v>
      </c>
      <c r="J152" s="59" t="s">
        <v>33571</v>
      </c>
      <c r="K152" s="59" t="s">
        <v>34159</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127.5">
      <c r="A153" s="59" t="s">
        <v>34160</v>
      </c>
      <c r="B153" s="60" t="s">
        <v>34161</v>
      </c>
      <c r="C153" s="59" t="s">
        <v>18001</v>
      </c>
      <c r="D153" s="59" t="s">
        <v>34162</v>
      </c>
      <c r="E153" s="59" t="s">
        <v>34163</v>
      </c>
      <c r="F153" s="59" t="s">
        <v>34164</v>
      </c>
      <c r="H153" s="59" t="s">
        <v>34165</v>
      </c>
      <c r="I153" s="59" t="s">
        <v>34166</v>
      </c>
      <c r="J153" s="59" t="s">
        <v>5750</v>
      </c>
      <c r="K153" s="59" t="s">
        <v>34167</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127.5">
      <c r="A154" s="59" t="s">
        <v>34168</v>
      </c>
      <c r="B154" s="60" t="s">
        <v>34169</v>
      </c>
      <c r="C154" s="59" t="s">
        <v>12969</v>
      </c>
      <c r="D154" s="59" t="s">
        <v>34170</v>
      </c>
      <c r="E154" s="59" t="s">
        <v>33001</v>
      </c>
      <c r="F154" s="59" t="s">
        <v>34171</v>
      </c>
      <c r="H154" s="59" t="s">
        <v>34172</v>
      </c>
      <c r="I154" s="59" t="s">
        <v>34173</v>
      </c>
      <c r="J154" s="59" t="s">
        <v>15108</v>
      </c>
      <c r="K154" s="59" t="s">
        <v>34174</v>
      </c>
      <c r="L154" s="59" t="s">
        <v>545</v>
      </c>
      <c r="M154" s="59" t="s">
        <v>545</v>
      </c>
      <c r="N154" s="59" t="s">
        <v>545</v>
      </c>
      <c r="O154" s="59" t="s">
        <v>545</v>
      </c>
      <c r="P154" s="59" t="s">
        <v>545</v>
      </c>
      <c r="Q154" s="59" t="s">
        <v>545</v>
      </c>
      <c r="R154" s="59" t="s">
        <v>545</v>
      </c>
      <c r="S154" s="59" t="s">
        <v>545</v>
      </c>
      <c r="T154" s="59" t="s">
        <v>545</v>
      </c>
      <c r="U154" s="59" t="s">
        <v>545</v>
      </c>
      <c r="V154" s="59" t="s">
        <v>34175</v>
      </c>
      <c r="W154" s="59" t="s">
        <v>34176</v>
      </c>
      <c r="X154" s="59" t="s">
        <v>545</v>
      </c>
      <c r="Y154" s="59" t="s">
        <v>545</v>
      </c>
    </row>
    <row r="155" spans="1:25" ht="331.5" hidden="1">
      <c r="A155" s="59" t="s">
        <v>34177</v>
      </c>
      <c r="B155" s="60" t="s">
        <v>34178</v>
      </c>
      <c r="C155" s="59" t="s">
        <v>22494</v>
      </c>
      <c r="D155" s="59" t="s">
        <v>34179</v>
      </c>
      <c r="E155" s="59" t="s">
        <v>33114</v>
      </c>
      <c r="F155" s="59" t="s">
        <v>34180</v>
      </c>
      <c r="H155" s="59" t="s">
        <v>34181</v>
      </c>
      <c r="I155" s="59" t="s">
        <v>34182</v>
      </c>
      <c r="J155" s="59" t="s">
        <v>4169</v>
      </c>
      <c r="K155" s="59" t="s">
        <v>34183</v>
      </c>
      <c r="L155" s="59" t="s">
        <v>34184</v>
      </c>
      <c r="M155" s="59" t="s">
        <v>545</v>
      </c>
      <c r="N155" s="59" t="s">
        <v>545</v>
      </c>
      <c r="O155" s="59" t="s">
        <v>545</v>
      </c>
      <c r="P155" s="59" t="s">
        <v>545</v>
      </c>
      <c r="Q155" s="59" t="s">
        <v>545</v>
      </c>
      <c r="R155" s="59" t="s">
        <v>545</v>
      </c>
      <c r="S155" s="59" t="s">
        <v>545</v>
      </c>
      <c r="T155" s="59" t="s">
        <v>34185</v>
      </c>
      <c r="U155" s="59" t="s">
        <v>545</v>
      </c>
      <c r="V155" s="59" t="s">
        <v>545</v>
      </c>
      <c r="W155" s="59" t="s">
        <v>545</v>
      </c>
      <c r="X155" s="59" t="s">
        <v>545</v>
      </c>
      <c r="Y155" s="59" t="s">
        <v>545</v>
      </c>
    </row>
    <row r="156" spans="1:25" ht="344.25">
      <c r="A156" s="59" t="s">
        <v>34186</v>
      </c>
      <c r="B156" s="60" t="s">
        <v>34187</v>
      </c>
      <c r="C156" s="59" t="s">
        <v>21456</v>
      </c>
      <c r="D156" s="59" t="s">
        <v>34188</v>
      </c>
      <c r="E156" s="59" t="s">
        <v>33001</v>
      </c>
      <c r="F156" s="59" t="s">
        <v>34189</v>
      </c>
      <c r="H156" s="59" t="s">
        <v>34190</v>
      </c>
      <c r="I156" s="59" t="s">
        <v>34191</v>
      </c>
      <c r="J156" s="59" t="s">
        <v>34192</v>
      </c>
      <c r="K156" s="59" t="s">
        <v>34193</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165.75">
      <c r="A157" s="59" t="s">
        <v>34194</v>
      </c>
      <c r="B157" s="60" t="s">
        <v>34195</v>
      </c>
      <c r="C157" s="59" t="s">
        <v>21456</v>
      </c>
      <c r="D157" s="59" t="s">
        <v>34196</v>
      </c>
      <c r="E157" s="59" t="s">
        <v>33016</v>
      </c>
      <c r="F157" s="59" t="s">
        <v>34197</v>
      </c>
      <c r="H157" s="59" t="s">
        <v>34198</v>
      </c>
      <c r="I157" s="59" t="s">
        <v>34199</v>
      </c>
      <c r="J157" s="59" t="s">
        <v>34200</v>
      </c>
      <c r="K157" s="59" t="s">
        <v>34201</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63.75">
      <c r="A158" s="59" t="s">
        <v>34202</v>
      </c>
      <c r="B158" s="60" t="s">
        <v>34203</v>
      </c>
      <c r="C158" s="59" t="s">
        <v>1676</v>
      </c>
      <c r="D158" s="59" t="s">
        <v>34204</v>
      </c>
      <c r="E158" s="59" t="s">
        <v>34205</v>
      </c>
      <c r="F158" s="59" t="s">
        <v>34206</v>
      </c>
      <c r="H158" s="59" t="s">
        <v>34207</v>
      </c>
      <c r="I158" s="59" t="s">
        <v>34208</v>
      </c>
      <c r="J158" s="59" t="s">
        <v>1682</v>
      </c>
      <c r="K158" s="59" t="s">
        <v>34209</v>
      </c>
      <c r="L158" s="59" t="s">
        <v>545</v>
      </c>
      <c r="M158" s="59" t="s">
        <v>545</v>
      </c>
      <c r="N158" s="59" t="s">
        <v>545</v>
      </c>
      <c r="O158" s="59" t="s">
        <v>545</v>
      </c>
      <c r="P158" s="59" t="s">
        <v>545</v>
      </c>
      <c r="Q158" s="59" t="s">
        <v>545</v>
      </c>
      <c r="R158" s="59" t="s">
        <v>545</v>
      </c>
      <c r="S158" s="59" t="s">
        <v>545</v>
      </c>
      <c r="T158" s="59" t="s">
        <v>34210</v>
      </c>
      <c r="U158" s="59" t="s">
        <v>545</v>
      </c>
      <c r="V158" s="59" t="s">
        <v>34211</v>
      </c>
      <c r="W158" s="59" t="s">
        <v>545</v>
      </c>
      <c r="X158" s="59" t="s">
        <v>545</v>
      </c>
      <c r="Y158" s="59" t="s">
        <v>545</v>
      </c>
    </row>
    <row r="159" spans="1:25" ht="153">
      <c r="A159" s="59" t="s">
        <v>34212</v>
      </c>
      <c r="B159" s="60" t="s">
        <v>34213</v>
      </c>
      <c r="C159" s="59" t="s">
        <v>34214</v>
      </c>
      <c r="D159" s="59" t="s">
        <v>34215</v>
      </c>
      <c r="E159" s="59" t="s">
        <v>33001</v>
      </c>
      <c r="F159" s="59" t="s">
        <v>33150</v>
      </c>
      <c r="H159" s="59" t="s">
        <v>34216</v>
      </c>
      <c r="I159" s="59" t="s">
        <v>34217</v>
      </c>
      <c r="J159" s="59" t="s">
        <v>34218</v>
      </c>
      <c r="K159" s="59" t="s">
        <v>34219</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76.5">
      <c r="A160" s="59" t="s">
        <v>34220</v>
      </c>
      <c r="B160" s="60" t="s">
        <v>34221</v>
      </c>
      <c r="C160" s="59" t="s">
        <v>14532</v>
      </c>
      <c r="D160" s="59" t="s">
        <v>34222</v>
      </c>
      <c r="E160" s="59" t="s">
        <v>33001</v>
      </c>
      <c r="F160" s="59" t="s">
        <v>34223</v>
      </c>
      <c r="H160" s="59" t="s">
        <v>34223</v>
      </c>
      <c r="I160" s="59" t="s">
        <v>34224</v>
      </c>
      <c r="J160" s="59" t="s">
        <v>4915</v>
      </c>
      <c r="K160" s="59" t="s">
        <v>34225</v>
      </c>
      <c r="L160" s="59" t="s">
        <v>545</v>
      </c>
      <c r="M160" s="59" t="s">
        <v>545</v>
      </c>
      <c r="N160" s="59" t="s">
        <v>545</v>
      </c>
      <c r="O160" s="59" t="s">
        <v>545</v>
      </c>
      <c r="P160" s="59" t="s">
        <v>545</v>
      </c>
      <c r="Q160" s="59" t="s">
        <v>545</v>
      </c>
      <c r="R160" s="59" t="s">
        <v>545</v>
      </c>
      <c r="S160" s="59" t="s">
        <v>545</v>
      </c>
      <c r="T160" s="59" t="s">
        <v>545</v>
      </c>
      <c r="U160" s="59" t="s">
        <v>545</v>
      </c>
      <c r="V160" s="59" t="s">
        <v>34226</v>
      </c>
      <c r="W160" s="59" t="s">
        <v>545</v>
      </c>
      <c r="X160" s="59" t="s">
        <v>545</v>
      </c>
      <c r="Y160" s="59" t="s">
        <v>545</v>
      </c>
    </row>
    <row r="161" spans="1:25" ht="38.25">
      <c r="A161" s="59" t="s">
        <v>34227</v>
      </c>
      <c r="B161" s="60" t="s">
        <v>34228</v>
      </c>
      <c r="C161" s="59" t="s">
        <v>34229</v>
      </c>
      <c r="D161" s="59" t="s">
        <v>34230</v>
      </c>
      <c r="E161" s="59" t="s">
        <v>33001</v>
      </c>
      <c r="F161" s="59" t="s">
        <v>34231</v>
      </c>
      <c r="H161" s="59" t="s">
        <v>34232</v>
      </c>
      <c r="I161" s="59" t="s">
        <v>34233</v>
      </c>
      <c r="J161" s="59" t="s">
        <v>34234</v>
      </c>
      <c r="K161" s="59" t="s">
        <v>34235</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331.5">
      <c r="A162" s="59" t="s">
        <v>34236</v>
      </c>
      <c r="B162" s="60" t="s">
        <v>34237</v>
      </c>
      <c r="C162" s="59" t="s">
        <v>34238</v>
      </c>
      <c r="D162" s="59" t="s">
        <v>34239</v>
      </c>
      <c r="E162" s="59" t="s">
        <v>33881</v>
      </c>
      <c r="F162" s="59" t="s">
        <v>34240</v>
      </c>
      <c r="H162" s="59" t="s">
        <v>34241</v>
      </c>
      <c r="I162" s="59" t="s">
        <v>34242</v>
      </c>
      <c r="J162" s="59" t="s">
        <v>34243</v>
      </c>
      <c r="K162" s="59" t="s">
        <v>34244</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102">
      <c r="A163" s="59" t="s">
        <v>34245</v>
      </c>
      <c r="B163" s="60" t="s">
        <v>34246</v>
      </c>
      <c r="C163" s="59" t="s">
        <v>34247</v>
      </c>
      <c r="D163" s="59" t="s">
        <v>34248</v>
      </c>
      <c r="E163" s="59" t="s">
        <v>33016</v>
      </c>
      <c r="F163" s="59" t="s">
        <v>34249</v>
      </c>
      <c r="H163" s="59" t="s">
        <v>34250</v>
      </c>
      <c r="I163" s="59" t="s">
        <v>34251</v>
      </c>
      <c r="J163" s="59" t="s">
        <v>18548</v>
      </c>
      <c r="K163" s="59" t="s">
        <v>34252</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63.75">
      <c r="A164" s="59" t="s">
        <v>34253</v>
      </c>
      <c r="B164" s="60" t="s">
        <v>34254</v>
      </c>
      <c r="C164" s="59" t="s">
        <v>34255</v>
      </c>
      <c r="D164" s="59" t="s">
        <v>34256</v>
      </c>
      <c r="E164" s="59" t="s">
        <v>33159</v>
      </c>
      <c r="F164" s="59" t="s">
        <v>34257</v>
      </c>
      <c r="H164" s="59" t="s">
        <v>34258</v>
      </c>
      <c r="I164" s="59" t="s">
        <v>34259</v>
      </c>
      <c r="J164" s="59" t="s">
        <v>33347</v>
      </c>
      <c r="K164" s="59" t="s">
        <v>34260</v>
      </c>
      <c r="L164" s="59" t="s">
        <v>34261</v>
      </c>
      <c r="M164" s="59" t="s">
        <v>545</v>
      </c>
      <c r="N164" s="59" t="s">
        <v>545</v>
      </c>
      <c r="O164" s="59" t="s">
        <v>545</v>
      </c>
      <c r="P164" s="59" t="s">
        <v>545</v>
      </c>
      <c r="Q164" s="59" t="s">
        <v>545</v>
      </c>
      <c r="R164" s="59" t="s">
        <v>545</v>
      </c>
      <c r="S164" s="59" t="s">
        <v>545</v>
      </c>
      <c r="T164" s="59" t="s">
        <v>34262</v>
      </c>
      <c r="U164" s="59" t="s">
        <v>545</v>
      </c>
      <c r="V164" s="59" t="s">
        <v>545</v>
      </c>
      <c r="W164" s="59" t="s">
        <v>545</v>
      </c>
      <c r="X164" s="59" t="s">
        <v>545</v>
      </c>
      <c r="Y164" s="59" t="s">
        <v>545</v>
      </c>
    </row>
    <row r="165" spans="1:25" ht="89.25">
      <c r="A165" s="59" t="s">
        <v>34263</v>
      </c>
      <c r="B165" s="60" t="s">
        <v>34264</v>
      </c>
      <c r="C165" s="59" t="s">
        <v>24880</v>
      </c>
      <c r="D165" s="59" t="s">
        <v>34265</v>
      </c>
      <c r="E165" s="59" t="s">
        <v>33001</v>
      </c>
      <c r="F165" s="59" t="s">
        <v>34266</v>
      </c>
      <c r="H165" s="59" t="s">
        <v>34267</v>
      </c>
      <c r="I165" s="59" t="s">
        <v>34268</v>
      </c>
      <c r="J165" s="59" t="s">
        <v>7313</v>
      </c>
      <c r="K165" s="59" t="s">
        <v>34269</v>
      </c>
      <c r="L165" s="59" t="s">
        <v>545</v>
      </c>
      <c r="M165" s="59" t="s">
        <v>545</v>
      </c>
      <c r="N165" s="59" t="s">
        <v>545</v>
      </c>
      <c r="O165" s="59" t="s">
        <v>545</v>
      </c>
      <c r="P165" s="59" t="s">
        <v>545</v>
      </c>
      <c r="Q165" s="59" t="s">
        <v>545</v>
      </c>
      <c r="R165" s="59" t="s">
        <v>545</v>
      </c>
      <c r="S165" s="59" t="s">
        <v>545</v>
      </c>
      <c r="T165" s="59" t="s">
        <v>34270</v>
      </c>
      <c r="U165" s="59" t="s">
        <v>545</v>
      </c>
      <c r="V165" s="59" t="s">
        <v>34271</v>
      </c>
      <c r="W165" s="59" t="s">
        <v>545</v>
      </c>
      <c r="X165" s="59" t="s">
        <v>545</v>
      </c>
      <c r="Y165" s="59" t="s">
        <v>545</v>
      </c>
    </row>
    <row r="166" spans="1:25" ht="51">
      <c r="A166" s="59" t="s">
        <v>34272</v>
      </c>
      <c r="B166" s="60" t="s">
        <v>34273</v>
      </c>
      <c r="C166" s="59" t="s">
        <v>34274</v>
      </c>
      <c r="D166" s="59" t="s">
        <v>34275</v>
      </c>
      <c r="E166" s="59" t="s">
        <v>33001</v>
      </c>
      <c r="F166" s="59" t="s">
        <v>34276</v>
      </c>
      <c r="H166" s="59" t="s">
        <v>34277</v>
      </c>
      <c r="I166" s="59" t="s">
        <v>34278</v>
      </c>
      <c r="J166" s="59" t="s">
        <v>34279</v>
      </c>
      <c r="K166" s="59" t="s">
        <v>34280</v>
      </c>
      <c r="L166" s="59" t="s">
        <v>34281</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395.25">
      <c r="A167" s="59" t="s">
        <v>34282</v>
      </c>
      <c r="B167" s="60" t="s">
        <v>34283</v>
      </c>
      <c r="C167" s="59" t="s">
        <v>34284</v>
      </c>
      <c r="D167" s="59" t="s">
        <v>34285</v>
      </c>
      <c r="E167" s="59" t="s">
        <v>33016</v>
      </c>
      <c r="F167" s="59" t="s">
        <v>34286</v>
      </c>
      <c r="H167" s="59" t="s">
        <v>34287</v>
      </c>
      <c r="I167" s="59" t="s">
        <v>34288</v>
      </c>
      <c r="J167" s="59" t="s">
        <v>34289</v>
      </c>
      <c r="K167" s="59" t="s">
        <v>34290</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114.75">
      <c r="A168" s="59" t="s">
        <v>34291</v>
      </c>
      <c r="B168" s="60" t="s">
        <v>34292</v>
      </c>
      <c r="C168" s="59" t="s">
        <v>34284</v>
      </c>
      <c r="D168" s="59" t="s">
        <v>34293</v>
      </c>
      <c r="E168" s="59" t="s">
        <v>33603</v>
      </c>
      <c r="F168" s="59" t="s">
        <v>34294</v>
      </c>
      <c r="H168" s="59" t="s">
        <v>34295</v>
      </c>
      <c r="I168" s="59" t="s">
        <v>34296</v>
      </c>
      <c r="J168" s="59" t="s">
        <v>34297</v>
      </c>
      <c r="K168" s="59" t="s">
        <v>34298</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127.5" hidden="1">
      <c r="A169" s="59" t="s">
        <v>34299</v>
      </c>
      <c r="B169" s="60" t="s">
        <v>34300</v>
      </c>
      <c r="C169" s="59" t="s">
        <v>34301</v>
      </c>
      <c r="D169" s="59" t="s">
        <v>34302</v>
      </c>
      <c r="E169" s="59" t="s">
        <v>33001</v>
      </c>
      <c r="F169" s="59" t="s">
        <v>34303</v>
      </c>
      <c r="H169" s="59" t="s">
        <v>34304</v>
      </c>
      <c r="I169" s="59" t="s">
        <v>34305</v>
      </c>
      <c r="J169" s="59" t="s">
        <v>34306</v>
      </c>
      <c r="K169" s="59" t="s">
        <v>34307</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165.75">
      <c r="A170" s="59" t="s">
        <v>34308</v>
      </c>
      <c r="B170" s="60" t="s">
        <v>34309</v>
      </c>
      <c r="C170" s="59" t="s">
        <v>22618</v>
      </c>
      <c r="D170" s="59" t="s">
        <v>34310</v>
      </c>
      <c r="E170" s="59" t="s">
        <v>34311</v>
      </c>
      <c r="F170" s="59" t="s">
        <v>34312</v>
      </c>
      <c r="H170" s="59" t="s">
        <v>34313</v>
      </c>
      <c r="I170" s="59" t="s">
        <v>34314</v>
      </c>
      <c r="J170" s="59" t="s">
        <v>34315</v>
      </c>
      <c r="K170" s="59" t="s">
        <v>34316</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102" hidden="1">
      <c r="A171" s="59" t="s">
        <v>34317</v>
      </c>
      <c r="B171" s="60" t="s">
        <v>34318</v>
      </c>
      <c r="C171" s="59" t="s">
        <v>34319</v>
      </c>
      <c r="D171" s="59" t="s">
        <v>34320</v>
      </c>
      <c r="E171" s="59" t="s">
        <v>34321</v>
      </c>
      <c r="F171" s="59" t="s">
        <v>34322</v>
      </c>
      <c r="H171" s="59" t="s">
        <v>34323</v>
      </c>
      <c r="I171" s="59" t="s">
        <v>34324</v>
      </c>
      <c r="J171" s="59" t="s">
        <v>34325</v>
      </c>
      <c r="K171" s="59" t="s">
        <v>34326</v>
      </c>
      <c r="L171" s="59" t="s">
        <v>34327</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51">
      <c r="A172" s="59" t="s">
        <v>34328</v>
      </c>
      <c r="B172" s="60" t="s">
        <v>34329</v>
      </c>
      <c r="C172" s="59" t="s">
        <v>34330</v>
      </c>
      <c r="D172" s="59" t="s">
        <v>34331</v>
      </c>
      <c r="E172" s="59" t="s">
        <v>33001</v>
      </c>
      <c r="F172" s="59" t="s">
        <v>34332</v>
      </c>
      <c r="H172" s="59" t="s">
        <v>34333</v>
      </c>
      <c r="I172" s="59" t="s">
        <v>34334</v>
      </c>
      <c r="J172" s="59" t="s">
        <v>25544</v>
      </c>
      <c r="K172" s="59" t="s">
        <v>34335</v>
      </c>
      <c r="L172" s="59" t="s">
        <v>34336</v>
      </c>
      <c r="M172" s="59" t="s">
        <v>545</v>
      </c>
      <c r="N172" s="59" t="s">
        <v>545</v>
      </c>
      <c r="O172" s="59" t="s">
        <v>545</v>
      </c>
      <c r="P172" s="59" t="s">
        <v>545</v>
      </c>
      <c r="Q172" s="59" t="s">
        <v>545</v>
      </c>
      <c r="R172" s="59" t="s">
        <v>545</v>
      </c>
      <c r="S172" s="59" t="s">
        <v>545</v>
      </c>
      <c r="T172" s="59" t="s">
        <v>34337</v>
      </c>
      <c r="U172" s="59" t="s">
        <v>545</v>
      </c>
      <c r="V172" s="59" t="s">
        <v>545</v>
      </c>
      <c r="W172" s="59" t="s">
        <v>545</v>
      </c>
      <c r="X172" s="59" t="s">
        <v>545</v>
      </c>
      <c r="Y172" s="59" t="s">
        <v>545</v>
      </c>
    </row>
    <row r="173" spans="1:25" ht="89.25">
      <c r="A173" s="59" t="s">
        <v>34338</v>
      </c>
      <c r="B173" s="60" t="s">
        <v>34339</v>
      </c>
      <c r="C173" s="59" t="s">
        <v>22466</v>
      </c>
      <c r="D173" s="59" t="s">
        <v>34340</v>
      </c>
      <c r="E173" s="59" t="s">
        <v>33001</v>
      </c>
      <c r="F173" s="59" t="s">
        <v>34341</v>
      </c>
      <c r="H173" s="59" t="s">
        <v>34342</v>
      </c>
      <c r="I173" s="59" t="s">
        <v>34343</v>
      </c>
      <c r="J173" s="59" t="s">
        <v>14840</v>
      </c>
      <c r="K173" s="59" t="s">
        <v>34344</v>
      </c>
      <c r="L173" s="59" t="s">
        <v>545</v>
      </c>
      <c r="M173" s="59" t="s">
        <v>545</v>
      </c>
      <c r="N173" s="59" t="s">
        <v>545</v>
      </c>
      <c r="O173" s="59" t="s">
        <v>545</v>
      </c>
      <c r="P173" s="59" t="s">
        <v>545</v>
      </c>
      <c r="Q173" s="59" t="s">
        <v>545</v>
      </c>
      <c r="R173" s="59" t="s">
        <v>545</v>
      </c>
      <c r="S173" s="59" t="s">
        <v>545</v>
      </c>
      <c r="T173" s="59" t="s">
        <v>545</v>
      </c>
      <c r="U173" s="59" t="s">
        <v>545</v>
      </c>
      <c r="V173" s="59" t="s">
        <v>34345</v>
      </c>
      <c r="W173" s="59" t="s">
        <v>545</v>
      </c>
      <c r="X173" s="59" t="s">
        <v>545</v>
      </c>
      <c r="Y173" s="59" t="s">
        <v>545</v>
      </c>
    </row>
    <row r="174" spans="1:25" ht="89.25">
      <c r="A174" s="59" t="s">
        <v>34346</v>
      </c>
      <c r="B174" s="60" t="s">
        <v>34347</v>
      </c>
      <c r="C174" s="59" t="s">
        <v>22466</v>
      </c>
      <c r="D174" s="59" t="s">
        <v>34340</v>
      </c>
      <c r="E174" s="59" t="s">
        <v>33001</v>
      </c>
      <c r="F174" s="59" t="s">
        <v>34341</v>
      </c>
      <c r="H174" s="59" t="s">
        <v>34342</v>
      </c>
      <c r="I174" s="59" t="s">
        <v>34348</v>
      </c>
      <c r="J174" s="59" t="s">
        <v>14840</v>
      </c>
      <c r="K174" s="59" t="s">
        <v>34349</v>
      </c>
      <c r="L174" s="59" t="s">
        <v>545</v>
      </c>
      <c r="M174" s="59" t="s">
        <v>545</v>
      </c>
      <c r="N174" s="59" t="s">
        <v>545</v>
      </c>
      <c r="O174" s="59" t="s">
        <v>545</v>
      </c>
      <c r="P174" s="59" t="s">
        <v>545</v>
      </c>
      <c r="Q174" s="59" t="s">
        <v>545</v>
      </c>
      <c r="R174" s="59" t="s">
        <v>545</v>
      </c>
      <c r="S174" s="59" t="s">
        <v>545</v>
      </c>
      <c r="T174" s="59" t="s">
        <v>545</v>
      </c>
      <c r="U174" s="59" t="s">
        <v>545</v>
      </c>
      <c r="V174" s="59" t="s">
        <v>34350</v>
      </c>
      <c r="W174" s="59" t="s">
        <v>545</v>
      </c>
      <c r="X174" s="59" t="s">
        <v>545</v>
      </c>
      <c r="Y174" s="59" t="s">
        <v>545</v>
      </c>
    </row>
    <row r="175" spans="1:25" ht="102" hidden="1">
      <c r="A175" s="59" t="s">
        <v>34351</v>
      </c>
      <c r="B175" s="60" t="s">
        <v>34352</v>
      </c>
      <c r="C175" s="59" t="s">
        <v>34353</v>
      </c>
      <c r="D175" s="59" t="s">
        <v>33045</v>
      </c>
      <c r="E175" s="59" t="s">
        <v>33001</v>
      </c>
      <c r="F175" s="59" t="s">
        <v>34354</v>
      </c>
      <c r="H175" s="59" t="s">
        <v>34355</v>
      </c>
      <c r="I175" s="59" t="s">
        <v>34356</v>
      </c>
      <c r="J175" s="59" t="s">
        <v>13602</v>
      </c>
      <c r="K175" s="59" t="s">
        <v>34357</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114.75" hidden="1">
      <c r="A176" s="59" t="s">
        <v>34358</v>
      </c>
      <c r="B176" s="60" t="s">
        <v>34359</v>
      </c>
      <c r="C176" s="59" t="s">
        <v>34353</v>
      </c>
      <c r="D176" s="59" t="s">
        <v>34360</v>
      </c>
      <c r="E176" s="59" t="s">
        <v>33001</v>
      </c>
      <c r="F176" s="59" t="s">
        <v>34361</v>
      </c>
      <c r="H176" s="59" t="s">
        <v>34362</v>
      </c>
      <c r="I176" s="59" t="s">
        <v>34363</v>
      </c>
      <c r="J176" s="59" t="s">
        <v>34364</v>
      </c>
      <c r="K176" s="59" t="s">
        <v>34365</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140.25" hidden="1">
      <c r="A177" s="59" t="s">
        <v>34366</v>
      </c>
      <c r="B177" s="60" t="s">
        <v>34367</v>
      </c>
      <c r="C177" s="59" t="s">
        <v>34368</v>
      </c>
      <c r="D177" s="59" t="s">
        <v>34369</v>
      </c>
      <c r="E177" s="59" t="s">
        <v>33001</v>
      </c>
      <c r="F177" s="59" t="s">
        <v>34370</v>
      </c>
      <c r="H177" s="59" t="s">
        <v>34371</v>
      </c>
      <c r="I177" s="59" t="s">
        <v>34372</v>
      </c>
      <c r="J177" s="59" t="s">
        <v>34373</v>
      </c>
      <c r="K177" s="59" t="s">
        <v>34374</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89.25" hidden="1">
      <c r="A178" s="59" t="s">
        <v>34375</v>
      </c>
      <c r="B178" s="60" t="s">
        <v>34376</v>
      </c>
      <c r="C178" s="59" t="s">
        <v>34377</v>
      </c>
      <c r="D178" s="59" t="s">
        <v>34378</v>
      </c>
      <c r="E178" s="59" t="s">
        <v>34379</v>
      </c>
      <c r="F178" s="59" t="s">
        <v>34380</v>
      </c>
      <c r="H178" s="59" t="s">
        <v>34381</v>
      </c>
      <c r="I178" s="59" t="s">
        <v>34382</v>
      </c>
      <c r="J178" s="59" t="s">
        <v>34383</v>
      </c>
      <c r="K178" s="59" t="s">
        <v>34384</v>
      </c>
      <c r="L178" s="59" t="s">
        <v>34385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114.75" hidden="1">
      <c r="A179" s="59" t="s">
        <v>34386</v>
      </c>
      <c r="B179" s="60" t="s">
        <v>34387</v>
      </c>
      <c r="C179" s="59" t="s">
        <v>34388</v>
      </c>
      <c r="D179" s="59" t="s">
        <v>34389</v>
      </c>
      <c r="E179" s="59" t="s">
        <v>33001</v>
      </c>
      <c r="F179" s="59" t="s">
        <v>34390</v>
      </c>
      <c r="H179" s="59" t="s">
        <v>34391</v>
      </c>
      <c r="I179" s="59" t="s">
        <v>34392</v>
      </c>
      <c r="J179" s="59" t="s">
        <v>34393</v>
      </c>
      <c r="K179" s="59" t="s">
        <v>34394</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76.5" hidden="1">
      <c r="A180" s="59" t="s">
        <v>34395</v>
      </c>
      <c r="B180" s="60" t="s">
        <v>34396</v>
      </c>
      <c r="C180" s="59" t="s">
        <v>34397</v>
      </c>
      <c r="D180" s="59" t="s">
        <v>34398</v>
      </c>
      <c r="E180" s="59" t="s">
        <v>33001</v>
      </c>
      <c r="F180" s="59" t="s">
        <v>34399</v>
      </c>
      <c r="H180" s="59" t="s">
        <v>34399</v>
      </c>
      <c r="I180" s="59" t="s">
        <v>34400</v>
      </c>
      <c r="J180" s="59" t="s">
        <v>33775</v>
      </c>
      <c r="K180" s="59" t="s">
        <v>34401</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63.75" hidden="1">
      <c r="A181" s="59" t="s">
        <v>34402</v>
      </c>
      <c r="B181" s="60" t="s">
        <v>34403</v>
      </c>
      <c r="C181" s="59" t="s">
        <v>34404</v>
      </c>
      <c r="D181" s="59" t="s">
        <v>34405</v>
      </c>
      <c r="E181" s="59" t="s">
        <v>33001</v>
      </c>
      <c r="F181" s="59" t="s">
        <v>33503</v>
      </c>
      <c r="H181" s="59" t="s">
        <v>34406</v>
      </c>
      <c r="I181" s="59" t="s">
        <v>34407</v>
      </c>
      <c r="J181" s="59" t="s">
        <v>34243</v>
      </c>
      <c r="K181" s="59" t="s">
        <v>34408</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51" hidden="1">
      <c r="A182" s="59" t="s">
        <v>34409</v>
      </c>
      <c r="B182" s="60" t="s">
        <v>34410</v>
      </c>
      <c r="C182" s="59" t="s">
        <v>21772</v>
      </c>
      <c r="D182" s="59" t="s">
        <v>33698</v>
      </c>
      <c r="E182" s="59" t="s">
        <v>33699</v>
      </c>
      <c r="F182" s="59" t="s">
        <v>34411</v>
      </c>
      <c r="H182" s="59" t="s">
        <v>34412</v>
      </c>
      <c r="I182" s="59" t="s">
        <v>34413</v>
      </c>
      <c r="J182" s="59" t="s">
        <v>34414</v>
      </c>
      <c r="K182" s="59" t="s">
        <v>34415</v>
      </c>
      <c r="L182" s="59" t="s">
        <v>545</v>
      </c>
      <c r="M182" s="59" t="s">
        <v>545</v>
      </c>
      <c r="N182" s="59" t="s">
        <v>545</v>
      </c>
      <c r="O182" s="59" t="s">
        <v>545</v>
      </c>
      <c r="P182" s="59" t="s">
        <v>545</v>
      </c>
      <c r="Q182" s="59" t="s">
        <v>545</v>
      </c>
      <c r="R182" s="59" t="s">
        <v>545</v>
      </c>
      <c r="S182" s="59" t="s">
        <v>545</v>
      </c>
      <c r="T182" s="59" t="s">
        <v>34416</v>
      </c>
      <c r="U182" s="59" t="s">
        <v>545</v>
      </c>
      <c r="V182" s="59" t="s">
        <v>545</v>
      </c>
      <c r="W182" s="59" t="s">
        <v>545</v>
      </c>
      <c r="X182" s="59" t="s">
        <v>545</v>
      </c>
      <c r="Y182" s="59" t="s">
        <v>545</v>
      </c>
    </row>
    <row r="183" spans="1:25" ht="229.5" hidden="1">
      <c r="A183" s="59" t="s">
        <v>34417</v>
      </c>
      <c r="B183" s="60" t="s">
        <v>34418</v>
      </c>
      <c r="C183" s="59" t="s">
        <v>34419</v>
      </c>
      <c r="D183" s="59" t="s">
        <v>34420</v>
      </c>
      <c r="E183" s="59" t="s">
        <v>34379</v>
      </c>
      <c r="F183" s="59" t="s">
        <v>34421</v>
      </c>
      <c r="H183" s="59" t="s">
        <v>34422</v>
      </c>
      <c r="I183" s="59" t="s">
        <v>34423</v>
      </c>
      <c r="J183" s="59" t="s">
        <v>34424</v>
      </c>
      <c r="K183" s="59" t="s">
        <v>34425</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76.5" hidden="1">
      <c r="A184" s="59" t="s">
        <v>34426</v>
      </c>
      <c r="B184" s="60" t="s">
        <v>34427</v>
      </c>
      <c r="C184" s="59" t="s">
        <v>34419</v>
      </c>
      <c r="D184" s="59" t="s">
        <v>34428</v>
      </c>
      <c r="E184" s="59" t="s">
        <v>33001</v>
      </c>
      <c r="F184" s="59" t="s">
        <v>34429</v>
      </c>
      <c r="H184" s="59" t="s">
        <v>34430</v>
      </c>
      <c r="I184" s="59" t="s">
        <v>34431</v>
      </c>
      <c r="J184" s="59" t="s">
        <v>34432</v>
      </c>
      <c r="K184" s="59" t="s">
        <v>34433</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114.75" hidden="1">
      <c r="A185" s="59" t="s">
        <v>34386</v>
      </c>
      <c r="B185" s="60" t="s">
        <v>34434</v>
      </c>
      <c r="C185" s="59" t="s">
        <v>34435</v>
      </c>
      <c r="D185" s="59" t="s">
        <v>34436</v>
      </c>
      <c r="E185" s="59" t="s">
        <v>33001</v>
      </c>
      <c r="F185" s="59" t="s">
        <v>34437</v>
      </c>
      <c r="H185" s="59" t="s">
        <v>34438</v>
      </c>
      <c r="I185" s="59" t="s">
        <v>34439</v>
      </c>
      <c r="J185" s="59" t="s">
        <v>34440</v>
      </c>
      <c r="K185" s="59" t="s">
        <v>34441</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38.25" hidden="1">
      <c r="A186" s="59" t="s">
        <v>34442</v>
      </c>
      <c r="B186" s="60" t="s">
        <v>34443</v>
      </c>
      <c r="C186" s="59" t="s">
        <v>34419</v>
      </c>
      <c r="D186" s="59" t="s">
        <v>34444</v>
      </c>
      <c r="E186" s="59" t="s">
        <v>33001</v>
      </c>
      <c r="F186" s="59" t="s">
        <v>34445</v>
      </c>
      <c r="H186" s="59" t="s">
        <v>34446</v>
      </c>
      <c r="I186" s="59" t="s">
        <v>34447</v>
      </c>
      <c r="J186" s="59" t="s">
        <v>14968</v>
      </c>
      <c r="K186" s="59" t="s">
        <v>34448</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51" hidden="1">
      <c r="A187" s="59" t="s">
        <v>34449</v>
      </c>
      <c r="B187" s="60" t="s">
        <v>34450</v>
      </c>
      <c r="C187" s="59" t="s">
        <v>34451</v>
      </c>
      <c r="D187" s="59" t="s">
        <v>34452</v>
      </c>
      <c r="E187" s="59" t="s">
        <v>33001</v>
      </c>
      <c r="F187" s="59" t="s">
        <v>34453</v>
      </c>
      <c r="H187" s="59" t="s">
        <v>34454</v>
      </c>
      <c r="I187" s="59" t="s">
        <v>34455</v>
      </c>
      <c r="J187" s="59" t="s">
        <v>34456</v>
      </c>
      <c r="K187" s="59" t="s">
        <v>34457</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369.75" hidden="1">
      <c r="A188" s="59" t="s">
        <v>34458</v>
      </c>
      <c r="B188" s="60" t="s">
        <v>34459</v>
      </c>
      <c r="C188" s="59" t="s">
        <v>34460</v>
      </c>
      <c r="D188" s="59" t="s">
        <v>34461</v>
      </c>
      <c r="E188" s="59" t="s">
        <v>33016</v>
      </c>
      <c r="F188" s="59" t="s">
        <v>34462</v>
      </c>
      <c r="H188" s="59" t="s">
        <v>34463</v>
      </c>
      <c r="I188" s="59" t="s">
        <v>34464</v>
      </c>
      <c r="J188" s="59" t="s">
        <v>34465</v>
      </c>
      <c r="K188" s="59" t="s">
        <v>34466</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89.25" hidden="1">
      <c r="A189" s="59" t="s">
        <v>34467</v>
      </c>
      <c r="B189" s="60" t="s">
        <v>34468</v>
      </c>
      <c r="C189" s="59" t="s">
        <v>34469</v>
      </c>
      <c r="D189" s="59" t="s">
        <v>34470</v>
      </c>
      <c r="E189" s="59" t="s">
        <v>34471</v>
      </c>
      <c r="F189" s="59" t="s">
        <v>34472</v>
      </c>
      <c r="H189" s="59" t="s">
        <v>34472</v>
      </c>
      <c r="I189" s="59" t="s">
        <v>34473</v>
      </c>
      <c r="J189" s="59" t="s">
        <v>34474</v>
      </c>
      <c r="K189" s="59" t="s">
        <v>34475</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89.25" hidden="1">
      <c r="A190" s="59" t="s">
        <v>34476</v>
      </c>
      <c r="B190" s="60" t="s">
        <v>34477</v>
      </c>
      <c r="C190" s="59" t="s">
        <v>34478</v>
      </c>
      <c r="D190" s="59" t="s">
        <v>34293</v>
      </c>
      <c r="E190" s="59" t="s">
        <v>33603</v>
      </c>
      <c r="F190" s="59" t="s">
        <v>34294</v>
      </c>
      <c r="H190" s="59" t="s">
        <v>34479</v>
      </c>
      <c r="I190" s="59" t="s">
        <v>34480</v>
      </c>
      <c r="J190" s="59" t="s">
        <v>34481</v>
      </c>
      <c r="K190" s="59" t="s">
        <v>34482</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127.5" hidden="1">
      <c r="A191" s="59" t="s">
        <v>34483</v>
      </c>
      <c r="B191" s="60" t="s">
        <v>34484</v>
      </c>
      <c r="C191" s="59" t="s">
        <v>34485</v>
      </c>
      <c r="D191" s="59" t="s">
        <v>34486</v>
      </c>
      <c r="E191" s="59" t="s">
        <v>33001</v>
      </c>
      <c r="F191" s="59" t="s">
        <v>34487</v>
      </c>
      <c r="H191" s="59" t="s">
        <v>34488</v>
      </c>
      <c r="I191" s="59" t="s">
        <v>34489</v>
      </c>
      <c r="J191" s="59" t="s">
        <v>34490</v>
      </c>
      <c r="K191" s="59" t="s">
        <v>34491</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63.75" hidden="1">
      <c r="A192" s="59" t="s">
        <v>34492</v>
      </c>
      <c r="B192" s="60" t="s">
        <v>34493</v>
      </c>
      <c r="C192" s="59" t="s">
        <v>34494</v>
      </c>
      <c r="D192" s="59" t="s">
        <v>34495</v>
      </c>
      <c r="E192" s="59" t="s">
        <v>33001</v>
      </c>
      <c r="F192" s="59" t="s">
        <v>34496</v>
      </c>
      <c r="H192" s="59" t="s">
        <v>34497</v>
      </c>
      <c r="I192" s="59" t="s">
        <v>34498</v>
      </c>
      <c r="J192" s="59" t="s">
        <v>34499</v>
      </c>
      <c r="K192" s="59" t="s">
        <v>34500</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63.75" hidden="1">
      <c r="A193" s="59" t="s">
        <v>34501</v>
      </c>
      <c r="B193" s="60" t="s">
        <v>34502</v>
      </c>
      <c r="C193" s="59" t="s">
        <v>34503</v>
      </c>
      <c r="D193" s="59" t="s">
        <v>34504</v>
      </c>
      <c r="E193" s="59" t="s">
        <v>33001</v>
      </c>
      <c r="F193" s="59" t="s">
        <v>34505</v>
      </c>
      <c r="H193" s="59" t="s">
        <v>34506</v>
      </c>
      <c r="I193" s="59" t="s">
        <v>34507</v>
      </c>
      <c r="J193" s="59" t="s">
        <v>34508</v>
      </c>
      <c r="K193" s="59" t="s">
        <v>34509</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89.25" hidden="1">
      <c r="A194" s="59" t="s">
        <v>34510</v>
      </c>
      <c r="B194" s="60" t="s">
        <v>34511</v>
      </c>
      <c r="C194" s="59" t="s">
        <v>34512</v>
      </c>
      <c r="D194" s="59" t="s">
        <v>34513</v>
      </c>
      <c r="E194" s="59" t="s">
        <v>34514</v>
      </c>
      <c r="F194" s="59" t="s">
        <v>34515</v>
      </c>
      <c r="H194" s="59" t="s">
        <v>34516</v>
      </c>
      <c r="I194" s="59" t="s">
        <v>34517</v>
      </c>
      <c r="J194" s="59" t="s">
        <v>20988</v>
      </c>
      <c r="K194" s="59" t="s">
        <v>34518</v>
      </c>
      <c r="L194" s="59" t="s">
        <v>34519</v>
      </c>
      <c r="M194" s="59" t="s">
        <v>545</v>
      </c>
      <c r="N194" s="59" t="s">
        <v>545</v>
      </c>
      <c r="O194" s="59" t="s">
        <v>545</v>
      </c>
      <c r="P194" s="59" t="s">
        <v>545</v>
      </c>
      <c r="Q194" s="59" t="s">
        <v>545</v>
      </c>
      <c r="R194" s="59" t="s">
        <v>545</v>
      </c>
      <c r="S194" s="59" t="s">
        <v>545</v>
      </c>
      <c r="T194" s="59" t="s">
        <v>34520</v>
      </c>
      <c r="U194" s="59" t="s">
        <v>545</v>
      </c>
      <c r="V194" s="59" t="s">
        <v>545</v>
      </c>
      <c r="W194" s="59" t="s">
        <v>545</v>
      </c>
      <c r="X194" s="59" t="s">
        <v>545</v>
      </c>
      <c r="Y194" s="59" t="s">
        <v>545</v>
      </c>
    </row>
    <row r="195" spans="1:25" ht="280.5" hidden="1">
      <c r="A195" s="59" t="s">
        <v>34521</v>
      </c>
      <c r="B195" s="60" t="s">
        <v>34522</v>
      </c>
      <c r="C195" s="59" t="s">
        <v>34523</v>
      </c>
      <c r="D195" s="59" t="s">
        <v>34524</v>
      </c>
      <c r="E195" s="59" t="s">
        <v>34525</v>
      </c>
      <c r="F195" s="59" t="s">
        <v>34526</v>
      </c>
      <c r="H195" s="59" t="s">
        <v>34527</v>
      </c>
      <c r="I195" s="59" t="s">
        <v>34528</v>
      </c>
      <c r="J195" s="59" t="s">
        <v>34529</v>
      </c>
      <c r="K195" s="59" t="s">
        <v>34530</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229.5" hidden="1">
      <c r="A196" s="59" t="s">
        <v>34531</v>
      </c>
      <c r="B196" s="60" t="s">
        <v>34532</v>
      </c>
      <c r="C196" s="59" t="s">
        <v>18218</v>
      </c>
      <c r="D196" s="59" t="s">
        <v>34533</v>
      </c>
      <c r="E196" s="59" t="s">
        <v>33001</v>
      </c>
      <c r="F196" s="59" t="s">
        <v>34534</v>
      </c>
      <c r="H196" s="59" t="s">
        <v>34535</v>
      </c>
      <c r="I196" s="59" t="s">
        <v>34536</v>
      </c>
      <c r="J196" s="59" t="s">
        <v>34537</v>
      </c>
      <c r="K196" s="59" t="s">
        <v>34538</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216.75" hidden="1">
      <c r="A197" s="59" t="s">
        <v>34539</v>
      </c>
      <c r="B197" s="60" t="s">
        <v>34540</v>
      </c>
      <c r="C197" s="59" t="s">
        <v>34541</v>
      </c>
      <c r="D197" s="59" t="s">
        <v>34542</v>
      </c>
      <c r="E197" s="59" t="s">
        <v>33001</v>
      </c>
      <c r="F197" s="59" t="s">
        <v>34543</v>
      </c>
      <c r="H197" s="59" t="s">
        <v>34544</v>
      </c>
      <c r="I197" s="59" t="s">
        <v>34545</v>
      </c>
      <c r="J197" s="59" t="s">
        <v>34546</v>
      </c>
      <c r="K197" s="59" t="s">
        <v>34547</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369.75" hidden="1">
      <c r="A198" s="59" t="s">
        <v>34548</v>
      </c>
      <c r="B198" s="60" t="s">
        <v>34549</v>
      </c>
      <c r="C198" s="59" t="s">
        <v>22760</v>
      </c>
      <c r="D198" s="59" t="s">
        <v>34550</v>
      </c>
      <c r="E198" s="59" t="s">
        <v>33001</v>
      </c>
      <c r="F198" s="59" t="s">
        <v>34551</v>
      </c>
      <c r="H198" s="59" t="s">
        <v>34552</v>
      </c>
      <c r="I198" s="59" t="s">
        <v>34553</v>
      </c>
      <c r="J198" s="59" t="s">
        <v>34306</v>
      </c>
      <c r="K198" s="59" t="s">
        <v>34554</v>
      </c>
      <c r="L198" s="59" t="s">
        <v>34555</v>
      </c>
      <c r="M198" s="59" t="s">
        <v>545</v>
      </c>
      <c r="N198" s="59" t="s">
        <v>545</v>
      </c>
      <c r="O198" s="59" t="s">
        <v>545</v>
      </c>
      <c r="P198" s="59" t="s">
        <v>545</v>
      </c>
      <c r="Q198" s="59" t="s">
        <v>545</v>
      </c>
      <c r="R198" s="59" t="s">
        <v>545</v>
      </c>
      <c r="S198" s="59" t="s">
        <v>545</v>
      </c>
      <c r="T198" s="59" t="s">
        <v>34556</v>
      </c>
      <c r="U198" s="59" t="s">
        <v>545</v>
      </c>
      <c r="V198" s="59" t="s">
        <v>545</v>
      </c>
      <c r="W198" s="59" t="s">
        <v>545</v>
      </c>
      <c r="X198" s="59" t="s">
        <v>545</v>
      </c>
      <c r="Y198" s="59" t="s">
        <v>545</v>
      </c>
    </row>
    <row r="199" spans="1:25" ht="204" hidden="1">
      <c r="A199" s="59" t="s">
        <v>34557</v>
      </c>
      <c r="B199" s="60" t="s">
        <v>34558</v>
      </c>
      <c r="C199" s="59" t="s">
        <v>22760</v>
      </c>
      <c r="D199" s="59" t="s">
        <v>34559</v>
      </c>
      <c r="E199" s="59" t="s">
        <v>33001</v>
      </c>
      <c r="F199" s="59" t="s">
        <v>34560</v>
      </c>
      <c r="H199" s="59" t="s">
        <v>34561</v>
      </c>
      <c r="I199" s="59" t="s">
        <v>34562</v>
      </c>
      <c r="J199" s="59" t="s">
        <v>33615</v>
      </c>
      <c r="K199" s="59" t="s">
        <v>34563</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38.25" hidden="1">
      <c r="A200" s="59" t="s">
        <v>34564</v>
      </c>
      <c r="B200" s="60" t="s">
        <v>34565</v>
      </c>
      <c r="C200" s="59" t="s">
        <v>22760</v>
      </c>
      <c r="D200" s="59" t="s">
        <v>34566</v>
      </c>
      <c r="E200" s="59" t="s">
        <v>33105</v>
      </c>
      <c r="F200" s="59" t="s">
        <v>34567</v>
      </c>
      <c r="H200" s="59" t="s">
        <v>34568</v>
      </c>
      <c r="I200" s="59" t="s">
        <v>34569</v>
      </c>
      <c r="J200" s="59" t="s">
        <v>21997</v>
      </c>
      <c r="K200" s="59" t="s">
        <v>34570</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76.5" hidden="1">
      <c r="A201" s="59" t="s">
        <v>34571</v>
      </c>
      <c r="B201" s="60" t="s">
        <v>34572</v>
      </c>
      <c r="C201" s="59" t="s">
        <v>34573</v>
      </c>
      <c r="D201" s="59" t="s">
        <v>34574</v>
      </c>
      <c r="E201" s="59" t="s">
        <v>33001</v>
      </c>
      <c r="F201" s="59" t="s">
        <v>34575</v>
      </c>
      <c r="H201" s="59" t="s">
        <v>34576</v>
      </c>
      <c r="I201" s="59" t="s">
        <v>34577</v>
      </c>
      <c r="J201" s="59" t="s">
        <v>34578</v>
      </c>
      <c r="K201" s="59" t="s">
        <v>34579</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153" hidden="1">
      <c r="A202" s="59" t="s">
        <v>34580</v>
      </c>
      <c r="B202" s="60" t="s">
        <v>34581</v>
      </c>
      <c r="C202" s="59" t="s">
        <v>34582</v>
      </c>
      <c r="D202" s="59" t="s">
        <v>34583</v>
      </c>
      <c r="E202" s="59" t="s">
        <v>33001</v>
      </c>
      <c r="F202" s="59" t="s">
        <v>34584</v>
      </c>
      <c r="H202" s="59" t="s">
        <v>34585</v>
      </c>
      <c r="I202" s="59" t="s">
        <v>34586</v>
      </c>
      <c r="J202" s="59" t="s">
        <v>34587</v>
      </c>
      <c r="K202" s="59" t="s">
        <v>34588</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229.5" hidden="1">
      <c r="A203" s="59" t="s">
        <v>34589</v>
      </c>
      <c r="B203" s="60" t="s">
        <v>34590</v>
      </c>
      <c r="C203" s="59" t="s">
        <v>34591</v>
      </c>
      <c r="D203" s="59" t="s">
        <v>34592</v>
      </c>
      <c r="E203" s="59" t="s">
        <v>33001</v>
      </c>
      <c r="F203" s="59" t="s">
        <v>34593</v>
      </c>
      <c r="H203" s="59" t="s">
        <v>34594</v>
      </c>
      <c r="I203" s="59" t="s">
        <v>34595</v>
      </c>
      <c r="J203" s="59" t="s">
        <v>34596</v>
      </c>
      <c r="K203" s="59" t="s">
        <v>34597</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127.5" hidden="1">
      <c r="A204" s="59" t="s">
        <v>34598</v>
      </c>
      <c r="B204" s="60" t="s">
        <v>34599</v>
      </c>
      <c r="C204" s="59" t="s">
        <v>34600</v>
      </c>
      <c r="D204" s="59" t="s">
        <v>34601</v>
      </c>
      <c r="E204" s="59" t="s">
        <v>33001</v>
      </c>
      <c r="F204" s="59" t="s">
        <v>34602</v>
      </c>
      <c r="H204" s="59" t="s">
        <v>34603</v>
      </c>
      <c r="I204" s="59" t="s">
        <v>34604</v>
      </c>
      <c r="J204" s="59" t="s">
        <v>34605</v>
      </c>
      <c r="K204" s="59" t="s">
        <v>34606</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51" hidden="1">
      <c r="A205" s="59" t="s">
        <v>34607</v>
      </c>
      <c r="B205" s="60" t="s">
        <v>34608</v>
      </c>
      <c r="C205" s="59" t="s">
        <v>34582</v>
      </c>
      <c r="D205" s="59" t="s">
        <v>34609</v>
      </c>
      <c r="E205" s="59" t="s">
        <v>34610</v>
      </c>
      <c r="F205" s="59" t="s">
        <v>34611</v>
      </c>
      <c r="H205" s="59" t="s">
        <v>34612</v>
      </c>
      <c r="I205" s="59" t="s">
        <v>34613</v>
      </c>
      <c r="J205" s="59" t="s">
        <v>22425</v>
      </c>
      <c r="K205" s="59" t="s">
        <v>34614</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51" hidden="1">
      <c r="A206" s="59" t="s">
        <v>34615</v>
      </c>
      <c r="B206" s="60" t="s">
        <v>34616</v>
      </c>
      <c r="C206" s="59" t="s">
        <v>34617</v>
      </c>
      <c r="D206" s="59" t="s">
        <v>34618</v>
      </c>
      <c r="E206" s="59" t="s">
        <v>34619</v>
      </c>
      <c r="F206" s="59" t="s">
        <v>34620</v>
      </c>
      <c r="H206" s="59" t="s">
        <v>34621</v>
      </c>
      <c r="I206" s="59" t="s">
        <v>34622</v>
      </c>
      <c r="J206" s="59" t="s">
        <v>34623</v>
      </c>
      <c r="K206" s="59" t="s">
        <v>34624</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140.25" hidden="1">
      <c r="A207" s="59" t="s">
        <v>34625</v>
      </c>
      <c r="B207" s="60" t="s">
        <v>34626</v>
      </c>
      <c r="C207" s="59" t="s">
        <v>34627</v>
      </c>
      <c r="D207" s="59" t="s">
        <v>34628</v>
      </c>
      <c r="E207" s="59" t="s">
        <v>33001</v>
      </c>
      <c r="F207" s="59" t="s">
        <v>34629</v>
      </c>
      <c r="H207" s="59" t="s">
        <v>34630</v>
      </c>
      <c r="I207" s="59" t="s">
        <v>34631</v>
      </c>
      <c r="J207" s="59" t="s">
        <v>34632</v>
      </c>
      <c r="K207" s="59" t="s">
        <v>34633</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51" hidden="1">
      <c r="A208" s="59" t="s">
        <v>34634</v>
      </c>
      <c r="B208" s="60" t="s">
        <v>34635</v>
      </c>
      <c r="C208" s="59" t="s">
        <v>34636</v>
      </c>
      <c r="D208" s="59" t="s">
        <v>34637</v>
      </c>
      <c r="E208" s="59" t="s">
        <v>34638</v>
      </c>
      <c r="F208" s="59" t="s">
        <v>34639</v>
      </c>
      <c r="H208" s="59" t="s">
        <v>34640</v>
      </c>
      <c r="I208" s="59" t="s">
        <v>34641</v>
      </c>
      <c r="J208" s="59" t="s">
        <v>34642</v>
      </c>
      <c r="K208" s="59" t="s">
        <v>34643</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114.75" hidden="1">
      <c r="A209" s="59" t="s">
        <v>34644</v>
      </c>
      <c r="B209" s="60" t="s">
        <v>34645</v>
      </c>
      <c r="C209" s="59" t="s">
        <v>34646</v>
      </c>
      <c r="D209" s="59" t="s">
        <v>34647</v>
      </c>
      <c r="E209" s="59" t="s">
        <v>33001</v>
      </c>
      <c r="F209" s="59" t="s">
        <v>34648</v>
      </c>
      <c r="H209" s="59" t="s">
        <v>34649</v>
      </c>
      <c r="I209" s="59" t="s">
        <v>34650</v>
      </c>
      <c r="J209" s="59" t="s">
        <v>34651</v>
      </c>
      <c r="K209" s="59" t="s">
        <v>34652</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165.75">
      <c r="A210" s="59" t="s">
        <v>34653</v>
      </c>
      <c r="B210" s="60" t="s">
        <v>34654</v>
      </c>
      <c r="C210" s="59" t="s">
        <v>29560</v>
      </c>
      <c r="D210" s="59" t="s">
        <v>34655</v>
      </c>
      <c r="E210" s="59" t="s">
        <v>33001</v>
      </c>
      <c r="F210" s="59" t="s">
        <v>34656</v>
      </c>
      <c r="H210" s="59" t="s">
        <v>34657</v>
      </c>
      <c r="I210" s="59" t="s">
        <v>34658</v>
      </c>
      <c r="J210" s="59" t="s">
        <v>21680</v>
      </c>
      <c r="K210" s="59" t="s">
        <v>34659</v>
      </c>
      <c r="L210" s="59" t="s">
        <v>545</v>
      </c>
      <c r="M210" s="59" t="s">
        <v>545</v>
      </c>
      <c r="N210" s="59" t="s">
        <v>545</v>
      </c>
      <c r="O210" s="59" t="s">
        <v>545</v>
      </c>
      <c r="P210" s="59" t="s">
        <v>545</v>
      </c>
      <c r="Q210" s="59" t="s">
        <v>545</v>
      </c>
      <c r="R210" s="59" t="s">
        <v>545</v>
      </c>
      <c r="S210" s="59" t="s">
        <v>545</v>
      </c>
      <c r="T210" s="59" t="s">
        <v>545</v>
      </c>
      <c r="U210" s="59" t="s">
        <v>545</v>
      </c>
      <c r="V210" s="59" t="s">
        <v>34660</v>
      </c>
      <c r="W210" s="59" t="s">
        <v>545</v>
      </c>
      <c r="X210" s="59" t="s">
        <v>545</v>
      </c>
      <c r="Y210" s="59" t="s">
        <v>545</v>
      </c>
    </row>
    <row r="211" spans="1:25" ht="76.5" hidden="1">
      <c r="A211" s="59" t="s">
        <v>34661</v>
      </c>
      <c r="B211" s="60" t="s">
        <v>34662</v>
      </c>
      <c r="C211" s="59" t="s">
        <v>34663</v>
      </c>
      <c r="D211" s="59" t="s">
        <v>34664</v>
      </c>
      <c r="E211" s="59" t="s">
        <v>33001</v>
      </c>
      <c r="F211" s="59" t="s">
        <v>34665</v>
      </c>
      <c r="H211" s="59" t="s">
        <v>34666</v>
      </c>
      <c r="I211" s="59" t="s">
        <v>34667</v>
      </c>
      <c r="J211" s="59" t="s">
        <v>34668</v>
      </c>
      <c r="K211" s="59" t="s">
        <v>34669</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204" hidden="1">
      <c r="A212" s="59" t="s">
        <v>33847</v>
      </c>
      <c r="B212" s="60" t="s">
        <v>34670</v>
      </c>
      <c r="C212" s="59" t="s">
        <v>34671</v>
      </c>
      <c r="D212" s="59" t="s">
        <v>34672</v>
      </c>
      <c r="E212" s="59" t="s">
        <v>33001</v>
      </c>
      <c r="F212" s="59" t="s">
        <v>34673</v>
      </c>
      <c r="H212" s="59" t="s">
        <v>34674</v>
      </c>
      <c r="I212" s="59" t="s">
        <v>34675</v>
      </c>
      <c r="J212" s="59" t="s">
        <v>34676</v>
      </c>
      <c r="K212" s="59" t="s">
        <v>34677</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102" hidden="1">
      <c r="A213" s="59" t="s">
        <v>34678</v>
      </c>
      <c r="B213" s="60" t="s">
        <v>34679</v>
      </c>
      <c r="C213" s="59" t="s">
        <v>1222</v>
      </c>
      <c r="D213" s="59" t="s">
        <v>34680</v>
      </c>
      <c r="E213" s="59" t="s">
        <v>33001</v>
      </c>
      <c r="F213" s="59" t="s">
        <v>34681</v>
      </c>
      <c r="H213" s="59" t="s">
        <v>34682</v>
      </c>
      <c r="I213" s="59" t="s">
        <v>34683</v>
      </c>
      <c r="J213" s="59" t="s">
        <v>23052</v>
      </c>
      <c r="K213" s="59" t="s">
        <v>34684</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51" hidden="1">
      <c r="A214" s="59" t="s">
        <v>34685</v>
      </c>
      <c r="B214" s="60" t="s">
        <v>34686</v>
      </c>
      <c r="C214" s="59" t="s">
        <v>21782</v>
      </c>
      <c r="D214" s="59" t="s">
        <v>34687</v>
      </c>
      <c r="E214" s="59" t="s">
        <v>33001</v>
      </c>
      <c r="F214" s="59" t="s">
        <v>24220</v>
      </c>
      <c r="H214" s="59" t="s">
        <v>34688</v>
      </c>
      <c r="I214" s="59" t="s">
        <v>34689</v>
      </c>
      <c r="J214" s="59" t="s">
        <v>28293</v>
      </c>
      <c r="K214" s="59" t="s">
        <v>34690</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114.75" hidden="1">
      <c r="A215" s="59" t="s">
        <v>33500</v>
      </c>
      <c r="B215" s="60" t="s">
        <v>34691</v>
      </c>
      <c r="C215" s="59" t="s">
        <v>34692</v>
      </c>
      <c r="D215" s="59" t="s">
        <v>34693</v>
      </c>
      <c r="E215" s="59" t="s">
        <v>33001</v>
      </c>
      <c r="F215" s="59" t="s">
        <v>34694</v>
      </c>
      <c r="H215" s="59" t="s">
        <v>34695</v>
      </c>
      <c r="I215" s="59" t="s">
        <v>34696</v>
      </c>
      <c r="J215" s="59" t="s">
        <v>34697</v>
      </c>
      <c r="K215" s="59" t="s">
        <v>34698</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38.25" hidden="1">
      <c r="A216" s="59" t="s">
        <v>34699</v>
      </c>
      <c r="B216" s="60" t="s">
        <v>34700</v>
      </c>
      <c r="C216" s="59" t="s">
        <v>34701</v>
      </c>
      <c r="D216" s="59" t="s">
        <v>34702</v>
      </c>
      <c r="E216" s="59" t="s">
        <v>34703</v>
      </c>
      <c r="F216" s="59" t="s">
        <v>34704</v>
      </c>
      <c r="H216" s="59" t="s">
        <v>34705</v>
      </c>
      <c r="I216" s="59" t="s">
        <v>34706</v>
      </c>
      <c r="J216" s="59" t="s">
        <v>34707</v>
      </c>
      <c r="K216" s="59" t="s">
        <v>34708</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242.25">
      <c r="A217" s="59" t="s">
        <v>34709</v>
      </c>
      <c r="B217" s="60" t="s">
        <v>34710</v>
      </c>
      <c r="C217" s="59" t="s">
        <v>28410</v>
      </c>
      <c r="D217" s="59" t="s">
        <v>34711</v>
      </c>
      <c r="E217" s="59" t="s">
        <v>33001</v>
      </c>
      <c r="F217" s="59" t="s">
        <v>34712</v>
      </c>
      <c r="H217" s="59" t="s">
        <v>34713</v>
      </c>
      <c r="I217" s="59" t="s">
        <v>34714</v>
      </c>
      <c r="J217" s="59" t="s">
        <v>25063</v>
      </c>
      <c r="K217" s="59" t="s">
        <v>34715</v>
      </c>
      <c r="L217" s="59" t="s">
        <v>545</v>
      </c>
      <c r="M217" s="59" t="s">
        <v>545</v>
      </c>
      <c r="N217" s="59" t="s">
        <v>545</v>
      </c>
      <c r="O217" s="59" t="s">
        <v>545</v>
      </c>
      <c r="P217" s="59" t="s">
        <v>545</v>
      </c>
      <c r="Q217" s="59" t="s">
        <v>545</v>
      </c>
      <c r="R217" s="59" t="s">
        <v>545</v>
      </c>
      <c r="S217" s="59" t="s">
        <v>545</v>
      </c>
      <c r="T217" s="59" t="s">
        <v>545</v>
      </c>
      <c r="U217" s="59" t="s">
        <v>545</v>
      </c>
      <c r="V217" s="59" t="s">
        <v>34716</v>
      </c>
      <c r="W217" s="59" t="s">
        <v>545</v>
      </c>
      <c r="X217" s="59" t="s">
        <v>545</v>
      </c>
      <c r="Y217" s="59" t="s">
        <v>545</v>
      </c>
    </row>
    <row r="218" spans="1:25" ht="140.25" hidden="1">
      <c r="A218" s="59" t="s">
        <v>34717</v>
      </c>
      <c r="B218" s="60" t="s">
        <v>34718</v>
      </c>
      <c r="C218" s="59" t="s">
        <v>34719</v>
      </c>
      <c r="D218" s="59" t="s">
        <v>34720</v>
      </c>
      <c r="E218" s="59" t="s">
        <v>33001</v>
      </c>
      <c r="F218" s="59" t="s">
        <v>34721</v>
      </c>
      <c r="H218" s="59" t="s">
        <v>34722</v>
      </c>
      <c r="I218" s="59" t="s">
        <v>34723</v>
      </c>
      <c r="J218" s="59" t="s">
        <v>34724</v>
      </c>
      <c r="K218" s="59" t="s">
        <v>34725</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409.5" hidden="1">
      <c r="A219" s="59" t="s">
        <v>34726</v>
      </c>
      <c r="B219" s="60" t="s">
        <v>34727</v>
      </c>
      <c r="C219" s="59" t="s">
        <v>34728</v>
      </c>
      <c r="D219" s="59" t="s">
        <v>34729</v>
      </c>
      <c r="E219" s="59" t="s">
        <v>33001</v>
      </c>
      <c r="F219" s="59" t="s">
        <v>34730</v>
      </c>
      <c r="H219" s="59" t="s">
        <v>34731</v>
      </c>
      <c r="I219" s="59" t="s">
        <v>34732</v>
      </c>
      <c r="J219" s="59" t="s">
        <v>34733</v>
      </c>
      <c r="K219" s="59" t="s">
        <v>34734</v>
      </c>
      <c r="L219" s="59" t="s">
        <v>34735</v>
      </c>
      <c r="M219" s="59" t="s">
        <v>545</v>
      </c>
      <c r="N219" s="59" t="s">
        <v>545</v>
      </c>
      <c r="O219" s="59" t="s">
        <v>545</v>
      </c>
      <c r="P219" s="59" t="s">
        <v>545</v>
      </c>
      <c r="Q219" s="59" t="s">
        <v>545</v>
      </c>
      <c r="R219" s="59" t="s">
        <v>545</v>
      </c>
      <c r="S219" s="59" t="s">
        <v>545</v>
      </c>
      <c r="T219" s="59" t="s">
        <v>34736</v>
      </c>
      <c r="U219" s="59" t="s">
        <v>545</v>
      </c>
      <c r="V219" s="59" t="s">
        <v>545</v>
      </c>
      <c r="W219" s="59" t="s">
        <v>545</v>
      </c>
      <c r="X219" s="59" t="s">
        <v>545</v>
      </c>
      <c r="Y219" s="59" t="s">
        <v>545</v>
      </c>
    </row>
    <row r="220" spans="1:25" ht="127.5" hidden="1">
      <c r="A220" s="59" t="s">
        <v>34737</v>
      </c>
      <c r="B220" s="60" t="s">
        <v>34738</v>
      </c>
      <c r="C220" s="59" t="s">
        <v>29152</v>
      </c>
      <c r="D220" s="59" t="s">
        <v>34360</v>
      </c>
      <c r="E220" s="59" t="s">
        <v>33001</v>
      </c>
      <c r="F220" s="59" t="s">
        <v>34739</v>
      </c>
      <c r="H220" s="59" t="s">
        <v>34740</v>
      </c>
      <c r="I220" s="59" t="s">
        <v>34741</v>
      </c>
      <c r="J220" s="59" t="s">
        <v>34742</v>
      </c>
      <c r="K220" s="59" t="s">
        <v>34743</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127.5" hidden="1">
      <c r="A221" s="59" t="s">
        <v>34744</v>
      </c>
      <c r="B221" s="60" t="s">
        <v>34745</v>
      </c>
      <c r="C221" s="59" t="s">
        <v>22845</v>
      </c>
      <c r="D221" s="59" t="s">
        <v>34746</v>
      </c>
      <c r="E221" s="59" t="s">
        <v>33001</v>
      </c>
      <c r="F221" s="59" t="s">
        <v>34747</v>
      </c>
      <c r="H221" s="59" t="s">
        <v>34748</v>
      </c>
      <c r="I221" s="59" t="s">
        <v>34749</v>
      </c>
      <c r="J221" s="59" t="s">
        <v>23036</v>
      </c>
      <c r="K221" s="59" t="s">
        <v>34750</v>
      </c>
      <c r="L221" s="59" t="s">
        <v>545</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127.5" hidden="1">
      <c r="A222" s="59" t="s">
        <v>34751</v>
      </c>
      <c r="B222" s="60" t="s">
        <v>34752</v>
      </c>
      <c r="C222" s="59" t="s">
        <v>34753</v>
      </c>
      <c r="D222" s="59" t="s">
        <v>34754</v>
      </c>
      <c r="E222" s="59" t="s">
        <v>33001</v>
      </c>
      <c r="F222" s="59" t="s">
        <v>34755</v>
      </c>
      <c r="H222" s="59" t="s">
        <v>34756</v>
      </c>
      <c r="I222" s="59" t="s">
        <v>34757</v>
      </c>
      <c r="J222" s="59" t="s">
        <v>23298</v>
      </c>
      <c r="K222" s="59" t="s">
        <v>34758</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89.25" hidden="1">
      <c r="A223" s="59" t="s">
        <v>34759</v>
      </c>
      <c r="B223" s="60" t="s">
        <v>34760</v>
      </c>
      <c r="C223" s="59" t="s">
        <v>22856</v>
      </c>
      <c r="D223" s="59" t="s">
        <v>34761</v>
      </c>
      <c r="E223" s="59" t="s">
        <v>33001</v>
      </c>
      <c r="F223" s="59" t="s">
        <v>34762</v>
      </c>
      <c r="H223" s="59" t="s">
        <v>34763</v>
      </c>
      <c r="I223" s="59" t="s">
        <v>34764</v>
      </c>
      <c r="J223" s="59" t="s">
        <v>34765</v>
      </c>
      <c r="K223" s="59" t="s">
        <v>34766</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140.25" hidden="1">
      <c r="A224" s="59" t="s">
        <v>34767</v>
      </c>
      <c r="B224" s="60" t="s">
        <v>34768</v>
      </c>
      <c r="C224" s="59" t="s">
        <v>34769</v>
      </c>
      <c r="D224" s="59" t="s">
        <v>34770</v>
      </c>
      <c r="E224" s="59" t="s">
        <v>34771</v>
      </c>
      <c r="F224" s="59" t="s">
        <v>34772</v>
      </c>
      <c r="H224" s="59" t="s">
        <v>34773</v>
      </c>
      <c r="I224" s="59" t="s">
        <v>34774</v>
      </c>
      <c r="J224" s="59" t="s">
        <v>34775</v>
      </c>
      <c r="K224" s="59" t="s">
        <v>34776</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153" hidden="1">
      <c r="A225" s="59" t="s">
        <v>34777</v>
      </c>
      <c r="B225" s="60" t="s">
        <v>34778</v>
      </c>
      <c r="C225" s="59" t="s">
        <v>17839</v>
      </c>
      <c r="D225" s="59" t="s">
        <v>34779</v>
      </c>
      <c r="E225" s="59" t="s">
        <v>33016</v>
      </c>
      <c r="F225" s="59" t="s">
        <v>34780</v>
      </c>
      <c r="H225" s="59" t="s">
        <v>34781</v>
      </c>
      <c r="I225" s="59" t="s">
        <v>34782</v>
      </c>
      <c r="J225" s="59" t="s">
        <v>34783</v>
      </c>
      <c r="K225" s="59" t="s">
        <v>34784</v>
      </c>
      <c r="L225" s="59" t="s">
        <v>34785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114.75">
      <c r="A226" s="59" t="s">
        <v>34786</v>
      </c>
      <c r="B226" s="60" t="s">
        <v>34787</v>
      </c>
      <c r="C226" s="59" t="s">
        <v>34788</v>
      </c>
      <c r="D226" s="59" t="s">
        <v>34789</v>
      </c>
      <c r="E226" s="59" t="s">
        <v>33001</v>
      </c>
      <c r="F226" s="59" t="s">
        <v>545</v>
      </c>
      <c r="H226" s="59" t="s">
        <v>34790</v>
      </c>
      <c r="I226" s="59" t="s">
        <v>34791</v>
      </c>
      <c r="J226" s="59" t="s">
        <v>34792</v>
      </c>
      <c r="K226" s="59" t="s">
        <v>34793</v>
      </c>
      <c r="L226" s="59" t="s">
        <v>34794</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395.25" hidden="1">
      <c r="A227" s="59" t="s">
        <v>34795</v>
      </c>
      <c r="B227" s="60" t="s">
        <v>34796</v>
      </c>
      <c r="C227" s="59" t="s">
        <v>34797</v>
      </c>
      <c r="D227" s="59" t="s">
        <v>34798</v>
      </c>
      <c r="E227" s="59" t="s">
        <v>33001</v>
      </c>
      <c r="F227" s="59" t="s">
        <v>34799</v>
      </c>
      <c r="H227" s="59" t="s">
        <v>34800</v>
      </c>
      <c r="I227" s="59" t="s">
        <v>34801</v>
      </c>
      <c r="J227" s="59" t="s">
        <v>34802</v>
      </c>
      <c r="K227" s="59" t="s">
        <v>34803</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102" hidden="1">
      <c r="A228" s="59" t="s">
        <v>34804</v>
      </c>
      <c r="B228" s="60" t="s">
        <v>34805</v>
      </c>
      <c r="C228" s="59" t="s">
        <v>18205</v>
      </c>
      <c r="D228" s="59" t="s">
        <v>34806</v>
      </c>
      <c r="E228" s="59" t="s">
        <v>33001</v>
      </c>
      <c r="F228" s="59" t="s">
        <v>34807</v>
      </c>
      <c r="H228" s="59" t="s">
        <v>34808</v>
      </c>
      <c r="I228" s="59" t="s">
        <v>34809</v>
      </c>
      <c r="J228" s="59" t="s">
        <v>34810</v>
      </c>
      <c r="K228" s="59" t="s">
        <v>34811</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76.5" hidden="1">
      <c r="A229" s="59" t="s">
        <v>34812</v>
      </c>
      <c r="B229" s="60" t="s">
        <v>34813</v>
      </c>
      <c r="C229" s="59" t="s">
        <v>34814</v>
      </c>
      <c r="D229" s="59" t="s">
        <v>34815</v>
      </c>
      <c r="E229" s="59" t="s">
        <v>33001</v>
      </c>
      <c r="F229" s="59" t="s">
        <v>34816</v>
      </c>
      <c r="H229" s="59" t="s">
        <v>34817</v>
      </c>
      <c r="I229" s="59" t="s">
        <v>34818</v>
      </c>
      <c r="J229" s="59" t="s">
        <v>34819</v>
      </c>
      <c r="K229" s="59" t="s">
        <v>34820</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63.75" hidden="1">
      <c r="A230" s="59" t="s">
        <v>34821</v>
      </c>
      <c r="B230" s="60" t="s">
        <v>34822</v>
      </c>
      <c r="C230" s="59" t="s">
        <v>34823</v>
      </c>
      <c r="D230" s="59" t="s">
        <v>34824</v>
      </c>
      <c r="E230" s="59" t="s">
        <v>34825</v>
      </c>
      <c r="F230" s="59" t="s">
        <v>34826</v>
      </c>
      <c r="H230" s="59" t="s">
        <v>34827</v>
      </c>
      <c r="I230" s="59" t="s">
        <v>34828</v>
      </c>
      <c r="J230" s="59" t="s">
        <v>34829</v>
      </c>
      <c r="K230" s="59" t="s">
        <v>34830</v>
      </c>
      <c r="L230" s="59" t="s">
        <v>34831</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395.25" hidden="1">
      <c r="A231" s="59" t="s">
        <v>34832</v>
      </c>
      <c r="B231" s="60" t="s">
        <v>34833</v>
      </c>
      <c r="C231" s="59" t="s">
        <v>32075</v>
      </c>
      <c r="D231" s="59" t="s">
        <v>34834</v>
      </c>
      <c r="E231" s="59" t="s">
        <v>33001</v>
      </c>
      <c r="F231" s="59" t="s">
        <v>34835</v>
      </c>
      <c r="H231" s="59" t="s">
        <v>34836</v>
      </c>
      <c r="I231" s="59" t="s">
        <v>34837</v>
      </c>
      <c r="J231" s="59" t="s">
        <v>34838</v>
      </c>
      <c r="K231" s="59" t="s">
        <v>34839</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255" hidden="1">
      <c r="A232" s="59" t="s">
        <v>34840</v>
      </c>
      <c r="B232" s="60" t="s">
        <v>34841</v>
      </c>
      <c r="C232" s="59" t="s">
        <v>23010</v>
      </c>
      <c r="D232" s="59" t="s">
        <v>34842</v>
      </c>
      <c r="E232" s="59" t="s">
        <v>33001</v>
      </c>
      <c r="F232" s="59" t="s">
        <v>34843</v>
      </c>
      <c r="H232" s="59" t="s">
        <v>34844</v>
      </c>
      <c r="I232" s="59" t="s">
        <v>34845</v>
      </c>
      <c r="J232" s="59" t="s">
        <v>34846</v>
      </c>
      <c r="K232" s="59" t="s">
        <v>34847</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63.75" hidden="1">
      <c r="A233" s="59" t="s">
        <v>34848</v>
      </c>
      <c r="B233" s="60" t="s">
        <v>34849</v>
      </c>
      <c r="C233" s="59" t="s">
        <v>34850</v>
      </c>
      <c r="D233" s="59" t="s">
        <v>34851</v>
      </c>
      <c r="E233" s="59" t="s">
        <v>33001</v>
      </c>
      <c r="F233" s="59" t="s">
        <v>34852</v>
      </c>
      <c r="H233" s="59" t="s">
        <v>34853</v>
      </c>
      <c r="I233" s="59" t="s">
        <v>34854</v>
      </c>
      <c r="J233" s="59" t="s">
        <v>34855</v>
      </c>
      <c r="K233" s="59" t="s">
        <v>34856</v>
      </c>
      <c r="L233" s="59" t="s">
        <v>545</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280.5" hidden="1">
      <c r="A234" s="59" t="s">
        <v>34857</v>
      </c>
      <c r="B234" s="60" t="s">
        <v>34858</v>
      </c>
      <c r="C234" s="59" t="s">
        <v>34859</v>
      </c>
      <c r="D234" s="59" t="s">
        <v>34860</v>
      </c>
      <c r="E234" s="59" t="s">
        <v>34610</v>
      </c>
      <c r="F234" s="59" t="s">
        <v>34861</v>
      </c>
      <c r="H234" s="59" t="s">
        <v>34862</v>
      </c>
      <c r="I234" s="59" t="s">
        <v>34863</v>
      </c>
      <c r="J234" s="59" t="s">
        <v>34864</v>
      </c>
      <c r="K234" s="59" t="s">
        <v>34865</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89.25" hidden="1">
      <c r="A235" s="59" t="s">
        <v>34866</v>
      </c>
      <c r="B235" s="60" t="s">
        <v>34867</v>
      </c>
      <c r="C235" s="59" t="s">
        <v>23078</v>
      </c>
      <c r="D235" s="59" t="s">
        <v>34868</v>
      </c>
      <c r="E235" s="59" t="s">
        <v>34869</v>
      </c>
      <c r="F235" s="59" t="s">
        <v>34870</v>
      </c>
      <c r="H235" s="59" t="s">
        <v>34871</v>
      </c>
      <c r="I235" s="59" t="s">
        <v>34872</v>
      </c>
      <c r="J235" s="59" t="s">
        <v>6912</v>
      </c>
      <c r="K235" s="59" t="s">
        <v>34873</v>
      </c>
      <c r="L235" s="59" t="s">
        <v>34874</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89.25" hidden="1">
      <c r="A236" s="59" t="s">
        <v>34875</v>
      </c>
      <c r="B236" s="60" t="s">
        <v>34876</v>
      </c>
      <c r="C236" s="59" t="s">
        <v>23078</v>
      </c>
      <c r="D236" s="59" t="s">
        <v>34877</v>
      </c>
      <c r="E236" s="59" t="s">
        <v>34869</v>
      </c>
      <c r="F236" s="59" t="s">
        <v>34870</v>
      </c>
      <c r="H236" s="59" t="s">
        <v>34878</v>
      </c>
      <c r="I236" s="59" t="s">
        <v>34879</v>
      </c>
      <c r="J236" s="59" t="s">
        <v>6912</v>
      </c>
      <c r="K236" s="59" t="s">
        <v>34880</v>
      </c>
      <c r="L236" s="59" t="s">
        <v>34881</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89.25" hidden="1">
      <c r="A237" s="59" t="s">
        <v>34882</v>
      </c>
      <c r="B237" s="60" t="s">
        <v>34883</v>
      </c>
      <c r="C237" s="59" t="s">
        <v>34884</v>
      </c>
      <c r="D237" s="59" t="s">
        <v>34885</v>
      </c>
      <c r="E237" s="59" t="s">
        <v>33001</v>
      </c>
      <c r="F237" s="59" t="s">
        <v>34886</v>
      </c>
      <c r="H237" s="59" t="s">
        <v>34887</v>
      </c>
      <c r="I237" s="59" t="s">
        <v>34888</v>
      </c>
      <c r="J237" s="59" t="s">
        <v>34889</v>
      </c>
      <c r="K237" s="59" t="s">
        <v>34890</v>
      </c>
      <c r="L237" s="59" t="s">
        <v>545</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102" hidden="1">
      <c r="A238" s="59" t="s">
        <v>34891</v>
      </c>
      <c r="B238" s="60" t="s">
        <v>34892</v>
      </c>
      <c r="C238" s="59" t="s">
        <v>34893</v>
      </c>
      <c r="D238" s="59" t="s">
        <v>34894</v>
      </c>
      <c r="E238" s="59" t="s">
        <v>33001</v>
      </c>
      <c r="F238" s="59" t="s">
        <v>34895</v>
      </c>
      <c r="H238" s="59" t="s">
        <v>34896</v>
      </c>
      <c r="I238" s="59" t="s">
        <v>34897</v>
      </c>
      <c r="J238" s="59" t="s">
        <v>27866</v>
      </c>
      <c r="K238" s="59" t="s">
        <v>34898</v>
      </c>
      <c r="L238" s="59" t="s">
        <v>545</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216.75" hidden="1">
      <c r="A239" s="59" t="s">
        <v>34899</v>
      </c>
      <c r="B239" s="60" t="s">
        <v>34900</v>
      </c>
      <c r="C239" s="59" t="s">
        <v>34901</v>
      </c>
      <c r="D239" s="59" t="s">
        <v>34902</v>
      </c>
      <c r="E239" s="59" t="s">
        <v>33001</v>
      </c>
      <c r="F239" s="59" t="s">
        <v>34903</v>
      </c>
      <c r="H239" s="59" t="s">
        <v>34904</v>
      </c>
      <c r="I239" s="59" t="s">
        <v>34905</v>
      </c>
      <c r="J239" s="59" t="s">
        <v>34906</v>
      </c>
      <c r="K239" s="59" t="s">
        <v>34907</v>
      </c>
      <c r="L239" s="59" t="s">
        <v>545</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165.75" hidden="1">
      <c r="A240" s="59" t="s">
        <v>34767</v>
      </c>
      <c r="B240" s="60" t="s">
        <v>34908</v>
      </c>
      <c r="C240" s="59" t="s">
        <v>34909</v>
      </c>
      <c r="D240" s="59" t="s">
        <v>34910</v>
      </c>
      <c r="E240" s="59" t="s">
        <v>34911</v>
      </c>
      <c r="F240" s="59" t="s">
        <v>34912</v>
      </c>
      <c r="H240" s="59" t="s">
        <v>34913</v>
      </c>
      <c r="I240" s="59" t="s">
        <v>34914</v>
      </c>
      <c r="J240" s="59" t="s">
        <v>34915</v>
      </c>
      <c r="K240" s="59" t="s">
        <v>34916</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89.25" hidden="1">
      <c r="A241" s="59" t="s">
        <v>34917</v>
      </c>
      <c r="B241" s="60" t="s">
        <v>34918</v>
      </c>
      <c r="C241" s="59" t="s">
        <v>34919</v>
      </c>
      <c r="D241" s="59" t="s">
        <v>34920</v>
      </c>
      <c r="E241" s="59" t="s">
        <v>34921</v>
      </c>
      <c r="F241" s="59" t="s">
        <v>34922</v>
      </c>
      <c r="H241" s="59" t="s">
        <v>34923</v>
      </c>
      <c r="I241" s="59" t="s">
        <v>34924</v>
      </c>
      <c r="J241" s="59" t="s">
        <v>34925</v>
      </c>
      <c r="K241" s="59" t="s">
        <v>34926</v>
      </c>
      <c r="L241" s="59" t="s">
        <v>34927</v>
      </c>
      <c r="M241" s="59" t="s">
        <v>545</v>
      </c>
      <c r="N241" s="59" t="s">
        <v>545</v>
      </c>
      <c r="O241" s="59" t="s">
        <v>545</v>
      </c>
      <c r="P241" s="59" t="s">
        <v>545</v>
      </c>
      <c r="Q241" s="59" t="s">
        <v>545</v>
      </c>
      <c r="R241" s="59" t="s">
        <v>545</v>
      </c>
      <c r="S241" s="59" t="s">
        <v>545</v>
      </c>
      <c r="T241" s="59" t="s">
        <v>34928</v>
      </c>
      <c r="U241" s="59" t="s">
        <v>545</v>
      </c>
      <c r="V241" s="59" t="s">
        <v>545</v>
      </c>
      <c r="W241" s="59" t="s">
        <v>545</v>
      </c>
      <c r="X241" s="59" t="s">
        <v>545</v>
      </c>
      <c r="Y241" s="59" t="s">
        <v>545</v>
      </c>
    </row>
    <row r="242" spans="1:25" ht="306" hidden="1">
      <c r="A242" s="59" t="s">
        <v>34929</v>
      </c>
      <c r="B242" s="60" t="s">
        <v>34930</v>
      </c>
      <c r="C242" s="59" t="s">
        <v>23191</v>
      </c>
      <c r="D242" s="59" t="s">
        <v>34931</v>
      </c>
      <c r="E242" s="59" t="s">
        <v>34932</v>
      </c>
      <c r="F242" s="59" t="s">
        <v>34933</v>
      </c>
      <c r="H242" s="59" t="s">
        <v>34934</v>
      </c>
      <c r="I242" s="59" t="s">
        <v>34935</v>
      </c>
      <c r="J242" s="59" t="s">
        <v>34936</v>
      </c>
      <c r="K242" s="59" t="s">
        <v>34937</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409.5" hidden="1">
      <c r="A243" s="59" t="s">
        <v>34177</v>
      </c>
      <c r="B243" s="60" t="s">
        <v>34938</v>
      </c>
      <c r="C243" s="59" t="s">
        <v>34939</v>
      </c>
      <c r="D243" s="59" t="s">
        <v>34940</v>
      </c>
      <c r="E243" s="59" t="s">
        <v>33114</v>
      </c>
      <c r="F243" s="59" t="s">
        <v>34941</v>
      </c>
      <c r="H243" s="59" t="s">
        <v>34942</v>
      </c>
      <c r="I243" s="59" t="s">
        <v>34943</v>
      </c>
      <c r="J243" s="59" t="s">
        <v>10393</v>
      </c>
      <c r="K243" s="59" t="s">
        <v>34944</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51" hidden="1">
      <c r="A244" s="59" t="s">
        <v>34945</v>
      </c>
      <c r="B244" s="60" t="s">
        <v>34946</v>
      </c>
      <c r="C244" s="59" t="s">
        <v>23172</v>
      </c>
      <c r="D244" s="59" t="s">
        <v>34947</v>
      </c>
      <c r="E244" s="59" t="s">
        <v>33001</v>
      </c>
      <c r="F244" s="59" t="s">
        <v>34948</v>
      </c>
      <c r="H244" s="59" t="s">
        <v>34949</v>
      </c>
      <c r="I244" s="59" t="s">
        <v>34950</v>
      </c>
      <c r="J244" s="59" t="s">
        <v>34951</v>
      </c>
      <c r="K244" s="59" t="s">
        <v>34952</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102" hidden="1">
      <c r="A245" s="59" t="s">
        <v>34953</v>
      </c>
      <c r="B245" s="60" t="s">
        <v>34954</v>
      </c>
      <c r="C245" s="59" t="s">
        <v>23172</v>
      </c>
      <c r="D245" s="59" t="s">
        <v>34955</v>
      </c>
      <c r="E245" s="59" t="s">
        <v>33001</v>
      </c>
      <c r="F245" s="59" t="s">
        <v>34956</v>
      </c>
      <c r="H245" s="59" t="s">
        <v>34957</v>
      </c>
      <c r="I245" s="59" t="s">
        <v>34958</v>
      </c>
      <c r="J245" s="59" t="s">
        <v>34959</v>
      </c>
      <c r="K245" s="59" t="s">
        <v>34960</v>
      </c>
      <c r="L245" s="59" t="s">
        <v>34961</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63.75" hidden="1">
      <c r="A246" s="59" t="s">
        <v>34962</v>
      </c>
      <c r="B246" s="60" t="s">
        <v>34963</v>
      </c>
      <c r="C246" s="59" t="s">
        <v>34692</v>
      </c>
      <c r="D246" s="59" t="s">
        <v>34964</v>
      </c>
      <c r="E246" s="59" t="s">
        <v>33001</v>
      </c>
      <c r="F246" s="59" t="s">
        <v>34332</v>
      </c>
      <c r="H246" s="59" t="s">
        <v>34965</v>
      </c>
      <c r="I246" s="59" t="s">
        <v>34966</v>
      </c>
      <c r="J246" s="59" t="s">
        <v>34967</v>
      </c>
      <c r="K246" s="59" t="s">
        <v>34968</v>
      </c>
      <c r="L246" s="59" t="s">
        <v>34969</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76.5" hidden="1">
      <c r="A247" s="59" t="s">
        <v>34970</v>
      </c>
      <c r="B247" s="60" t="s">
        <v>34971</v>
      </c>
      <c r="C247" s="59" t="s">
        <v>34692</v>
      </c>
      <c r="D247" s="59" t="s">
        <v>34972</v>
      </c>
      <c r="E247" s="59" t="s">
        <v>33001</v>
      </c>
      <c r="F247" s="59" t="s">
        <v>34332</v>
      </c>
      <c r="H247" s="59" t="s">
        <v>34973</v>
      </c>
      <c r="I247" s="59" t="s">
        <v>34974</v>
      </c>
      <c r="J247" s="59" t="s">
        <v>34967</v>
      </c>
      <c r="K247" s="59" t="s">
        <v>34975</v>
      </c>
      <c r="L247" s="59" t="s">
        <v>34976</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140.25" hidden="1">
      <c r="A248" s="59" t="s">
        <v>34977</v>
      </c>
      <c r="B248" s="60" t="s">
        <v>34978</v>
      </c>
      <c r="C248" s="59" t="s">
        <v>34979</v>
      </c>
      <c r="D248" s="59" t="s">
        <v>34980</v>
      </c>
      <c r="E248" s="59" t="s">
        <v>33159</v>
      </c>
      <c r="F248" s="59" t="s">
        <v>34981</v>
      </c>
      <c r="H248" s="59" t="s">
        <v>34981</v>
      </c>
      <c r="I248" s="59" t="s">
        <v>34982</v>
      </c>
      <c r="J248" s="59" t="s">
        <v>34983</v>
      </c>
      <c r="K248" s="59" t="s">
        <v>34984</v>
      </c>
      <c r="L248" s="59" t="s">
        <v>34985</v>
      </c>
      <c r="M248" s="59" t="s">
        <v>545</v>
      </c>
      <c r="N248" s="59" t="s">
        <v>545</v>
      </c>
      <c r="O248" s="59" t="s">
        <v>545</v>
      </c>
      <c r="P248" s="59" t="s">
        <v>545</v>
      </c>
      <c r="Q248" s="59" t="s">
        <v>545</v>
      </c>
      <c r="R248" s="59" t="s">
        <v>545</v>
      </c>
      <c r="S248" s="59" t="s">
        <v>545</v>
      </c>
      <c r="T248" s="59" t="s">
        <v>34986</v>
      </c>
      <c r="U248" s="59" t="s">
        <v>545</v>
      </c>
      <c r="V248" s="59" t="s">
        <v>545</v>
      </c>
      <c r="W248" s="59" t="s">
        <v>545</v>
      </c>
      <c r="X248" s="59" t="s">
        <v>545</v>
      </c>
      <c r="Y248" s="59" t="s">
        <v>545</v>
      </c>
    </row>
    <row r="249" spans="1:25" ht="76.5" hidden="1">
      <c r="A249" s="59" t="s">
        <v>34987</v>
      </c>
      <c r="B249" s="60" t="s">
        <v>34988</v>
      </c>
      <c r="C249" s="59" t="s">
        <v>34989</v>
      </c>
      <c r="D249" s="59" t="s">
        <v>34990</v>
      </c>
      <c r="E249" s="59" t="s">
        <v>34379</v>
      </c>
      <c r="F249" s="59" t="s">
        <v>34991</v>
      </c>
      <c r="H249" s="59" t="s">
        <v>34992</v>
      </c>
      <c r="I249" s="59" t="s">
        <v>34993</v>
      </c>
      <c r="J249" s="59" t="s">
        <v>34994</v>
      </c>
      <c r="K249" s="59" t="s">
        <v>34995</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357" hidden="1">
      <c r="A250" s="59" t="s">
        <v>34996</v>
      </c>
      <c r="B250" s="60" t="s">
        <v>34997</v>
      </c>
      <c r="C250" s="59" t="s">
        <v>34998</v>
      </c>
      <c r="D250" s="59" t="s">
        <v>34999</v>
      </c>
      <c r="E250" s="59" t="s">
        <v>33001</v>
      </c>
      <c r="F250" s="59" t="s">
        <v>35000</v>
      </c>
      <c r="H250" s="59" t="s">
        <v>35001</v>
      </c>
      <c r="I250" s="59" t="s">
        <v>35002</v>
      </c>
      <c r="J250" s="59" t="s">
        <v>35003</v>
      </c>
      <c r="K250" s="59" t="s">
        <v>35004</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357" hidden="1">
      <c r="A251" s="59" t="s">
        <v>35005</v>
      </c>
      <c r="B251" s="60" t="s">
        <v>35006</v>
      </c>
      <c r="C251" s="59" t="s">
        <v>35007</v>
      </c>
      <c r="D251" s="59" t="s">
        <v>35008</v>
      </c>
      <c r="E251" s="59" t="s">
        <v>33001</v>
      </c>
      <c r="F251" s="59" t="s">
        <v>35009</v>
      </c>
      <c r="H251" s="59" t="s">
        <v>35010</v>
      </c>
      <c r="I251" s="59" t="s">
        <v>35011</v>
      </c>
      <c r="J251" s="59" t="s">
        <v>22946</v>
      </c>
      <c r="K251" s="59" t="s">
        <v>35012</v>
      </c>
      <c r="L251" s="59" t="s">
        <v>35013</v>
      </c>
      <c r="M251" s="59" t="s">
        <v>545</v>
      </c>
      <c r="N251" s="59" t="s">
        <v>545</v>
      </c>
      <c r="O251" s="59" t="s">
        <v>545</v>
      </c>
      <c r="P251" s="59" t="s">
        <v>545</v>
      </c>
      <c r="Q251" s="59" t="s">
        <v>545</v>
      </c>
      <c r="R251" s="59" t="s">
        <v>545</v>
      </c>
      <c r="S251" s="59" t="s">
        <v>545</v>
      </c>
      <c r="T251" s="59" t="s">
        <v>35014</v>
      </c>
      <c r="U251" s="59" t="s">
        <v>545</v>
      </c>
      <c r="V251" s="59" t="s">
        <v>545</v>
      </c>
      <c r="W251" s="59" t="s">
        <v>545</v>
      </c>
      <c r="X251" s="59" t="s">
        <v>545</v>
      </c>
      <c r="Y251" s="59" t="s">
        <v>545</v>
      </c>
    </row>
    <row r="252" spans="1:25" ht="63.75" hidden="1">
      <c r="A252" s="59" t="s">
        <v>35015</v>
      </c>
      <c r="B252" s="60" t="s">
        <v>35016</v>
      </c>
      <c r="C252" s="59" t="s">
        <v>35007</v>
      </c>
      <c r="D252" s="59" t="s">
        <v>35017</v>
      </c>
      <c r="E252" s="59" t="s">
        <v>33001</v>
      </c>
      <c r="F252" s="59" t="s">
        <v>35018</v>
      </c>
      <c r="H252" s="59" t="s">
        <v>35019</v>
      </c>
      <c r="I252" s="59" t="s">
        <v>35020</v>
      </c>
      <c r="J252" s="59" t="s">
        <v>35021</v>
      </c>
      <c r="K252" s="59" t="s">
        <v>35022</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153" hidden="1">
      <c r="A253" s="59" t="s">
        <v>35023</v>
      </c>
      <c r="B253" s="60" t="s">
        <v>35024</v>
      </c>
      <c r="C253" s="59" t="s">
        <v>35025</v>
      </c>
      <c r="D253" s="59" t="s">
        <v>35026</v>
      </c>
      <c r="E253" s="59" t="s">
        <v>33001</v>
      </c>
      <c r="F253" s="59" t="s">
        <v>35027</v>
      </c>
      <c r="H253" s="59" t="s">
        <v>35028</v>
      </c>
      <c r="I253" s="59" t="s">
        <v>35029</v>
      </c>
      <c r="J253" s="59" t="s">
        <v>26667</v>
      </c>
      <c r="K253" s="59" t="s">
        <v>35030</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51" hidden="1">
      <c r="A254" s="59" t="s">
        <v>35031</v>
      </c>
      <c r="B254" s="60" t="s">
        <v>35032</v>
      </c>
      <c r="C254" s="59" t="s">
        <v>23294</v>
      </c>
      <c r="D254" s="59" t="s">
        <v>35033</v>
      </c>
      <c r="E254" s="59" t="s">
        <v>33001</v>
      </c>
      <c r="F254" s="59" t="s">
        <v>35034</v>
      </c>
      <c r="H254" s="59" t="s">
        <v>35035</v>
      </c>
      <c r="I254" s="59" t="s">
        <v>35036</v>
      </c>
      <c r="J254" s="59" t="s">
        <v>35037</v>
      </c>
      <c r="K254" s="59" t="s">
        <v>35038</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89.25" hidden="1">
      <c r="A255" s="59" t="s">
        <v>35039</v>
      </c>
      <c r="B255" s="60" t="s">
        <v>35040</v>
      </c>
      <c r="C255" s="59" t="s">
        <v>35041</v>
      </c>
      <c r="D255" s="59" t="s">
        <v>35042</v>
      </c>
      <c r="E255" s="59" t="s">
        <v>33001</v>
      </c>
      <c r="F255" s="59" t="s">
        <v>35043</v>
      </c>
      <c r="H255" s="59" t="s">
        <v>35044</v>
      </c>
      <c r="I255" s="59" t="s">
        <v>35045</v>
      </c>
      <c r="J255" s="59" t="s">
        <v>26488</v>
      </c>
      <c r="K255" s="59" t="s">
        <v>35046</v>
      </c>
      <c r="L255" s="59" t="s">
        <v>545</v>
      </c>
      <c r="M255" s="59" t="s">
        <v>545</v>
      </c>
      <c r="N255" s="59" t="s">
        <v>545</v>
      </c>
      <c r="O255" s="59" t="s">
        <v>545</v>
      </c>
      <c r="P255" s="59" t="s">
        <v>545</v>
      </c>
      <c r="Q255" s="59" t="s">
        <v>545</v>
      </c>
      <c r="R255" s="59" t="s">
        <v>545</v>
      </c>
      <c r="S255" s="59" t="s">
        <v>545</v>
      </c>
      <c r="T255" s="59" t="s">
        <v>545</v>
      </c>
      <c r="U255" s="59" t="s">
        <v>545</v>
      </c>
      <c r="V255" s="59" t="s">
        <v>545</v>
      </c>
      <c r="W255" s="59" t="s">
        <v>545</v>
      </c>
      <c r="X255" s="59" t="s">
        <v>545</v>
      </c>
      <c r="Y255" s="59" t="s">
        <v>545</v>
      </c>
    </row>
  </sheetData>
  <autoFilter ref="A5:Y255" xr:uid="{2E342A92-09C0-46C5-80F2-EFB7BC89758A}">
    <filterColumn colId="2">
      <filters>
        <filter val="2020-01-27_x000a_"/>
        <filter val="2020-01-30_x000a_"/>
        <filter val="2020-02-06_x000a_"/>
        <filter val="2020-02-14_x000a_"/>
        <filter val="2020-03-11_x000a_"/>
        <filter val="2020-03-16_x000a_"/>
        <filter val="2020-03-20_x000a_"/>
        <filter val="2020-03-25_x000a_"/>
        <filter val="2020-03-31_x000a_"/>
        <filter val="2020-04-30_x000a_"/>
        <filter val="2020-05-12_x000a_"/>
        <filter val="2020-05-13_x000a_"/>
        <filter val="2020-06-04_x000a_"/>
        <filter val="2020-06-18_x000a_"/>
        <filter val="2020-06-19_x000a_"/>
        <filter val="2020-07-09_x000a_"/>
        <filter val="2020-07-16_x000a_"/>
        <filter val="2020-08-04_x000a_"/>
        <filter val="2020-08-06_x000a_"/>
        <filter val="2020-08-10_x000a_"/>
        <filter val="2020-08-21_x000a_"/>
        <filter val="2020-08-28_x000a_"/>
        <filter val="2020-09-07_x000a_"/>
        <filter val="2020-09-09_x000a_"/>
        <filter val="2020-09-10_x000a_"/>
        <filter val="2020-09-17_x000a_"/>
        <filter val="2020-10-01_x000a_"/>
        <filter val="2020-10-07_x000a_"/>
        <filter val="2020-10-21_x000a_"/>
        <filter val="2020-10-22_x000a_"/>
        <filter val="2020-10-29_x000a_"/>
        <filter val="2020-10-30_x000a_"/>
        <filter val="2020-12-04_x000a_"/>
        <filter val="2020-12-18_x000a_"/>
        <filter val="2020-12-30_x000a_"/>
        <filter val="2021-01-14_x000a_"/>
        <filter val="2021-01-26_x000a_"/>
        <filter val="2021-01-27_x000a_"/>
        <filter val="2021-02-04_x000a_"/>
        <filter val="2021-02-08_x000a_"/>
        <filter val="2021-02-09_x000a_"/>
        <filter val="2021-02-11_x000a_"/>
        <filter val="2021-02-19_x000a_"/>
        <filter val="2021-02-24_x000a_"/>
        <filter val="2021-02-25_x000a_"/>
        <filter val="2021-03-01_x000a_"/>
        <filter val="2021-03-11_x000a_"/>
        <filter val="2021-03-26_x000a_"/>
        <filter val="2021-03-31_x000a_"/>
        <filter val="2021-04-08_x000a_"/>
        <filter val="2021-04-18_x000a_"/>
        <filter val="2021-04-19_x000a_"/>
        <filter val="2021-04-20_x000a_"/>
        <filter val="2021-04-22_x000a_"/>
        <filter val="2021-04-23_x000a_"/>
        <filter val="2021-04-29_x000a_"/>
        <filter val="2021-05-10_x000a_"/>
        <filter val="2021-05-11_x000a_"/>
        <filter val="2021-05-12_x000a_"/>
        <filter val="2021-05-20_x000a_"/>
        <filter val="2021-05-27_x000a_"/>
        <filter val="2021-06-03_x000a_"/>
        <filter val="2021-06-10_x000a_"/>
        <filter val="2021-06-14_x000a_"/>
        <filter val="2021-06-17_x000a_"/>
        <filter val="2021-06-23_x000a_"/>
        <filter val="2021-06-30_x000a_"/>
        <filter val="2021-07-02_x000a_"/>
        <filter val="2021-07-07_x000a_"/>
        <filter val="2021-07-22_x000a_"/>
        <filter val="2021-08-02_x000a_"/>
        <filter val="2021-08-12_x000a_"/>
        <filter val="2021-08-19_x000a_"/>
        <filter val="2021-09-09_x000a_"/>
        <filter val="2021-09-10_x000a_"/>
        <filter val="2021-09-16_x000a_"/>
        <filter val="2021-09-23_x000a_"/>
        <filter val="2021-10-04_x000a_"/>
        <filter val="2021-10-05_x000a_"/>
        <filter val="2021-10-07_x000a_"/>
        <filter val="2021-10-13_x000a_"/>
        <filter val="2021-10-14_x000a_"/>
        <filter val="2021-10-15_x000a_"/>
        <filter val="2021-10-21_x000a_"/>
        <filter val="2021-10-29_x000a_"/>
        <filter val="2021-11-02_x000a_"/>
        <filter val="2021-11-11_x000a_"/>
        <filter val="2021-11-18_x000a_"/>
        <filter val="2021-11-19_x000a_"/>
        <filter val="2021-11-23_x000a_"/>
        <filter val="2021-11-24_x000a_"/>
        <filter val="2021-11-25_x000a_"/>
        <filter val="2021-11-26_x000a_"/>
        <filter val="2021-12-02_x000a_"/>
        <filter val="2021-12-08_x000a_"/>
        <filter val="2021-12-09_x000a_"/>
        <filter val="2021-12-10_x000a_"/>
        <filter val="2021-12-16_x000a_"/>
        <filter val="2021-12-22_x000a_"/>
        <filter val="2021-12-23_x000a_"/>
        <filter val="2021-12-24_x000a_"/>
        <filter val="2021-12-28_x000a_"/>
        <filter val="2021-12-30_x000a_"/>
        <filter val="2022-01-06_x000a_"/>
        <filter val="2022-01-20_x000a_"/>
        <filter val="2022-01-26_x000a_"/>
        <filter val="2022-01-27_x000a_"/>
        <filter val="2022-01-28_x000a_"/>
        <filter val="2022-02-09_x000a_"/>
        <filter val="2022-02-10_x000a_"/>
        <filter val="2022-02-15_x000a_"/>
        <filter val="2022-02-17_x000a_"/>
        <filter val="2022-02-24_x000a_"/>
        <filter val="2022-02-28_x000a_"/>
        <filter val="2022-03-03_x000a_"/>
        <filter val="2022-03-10_x000a_"/>
        <filter val="2022-03-16_x000a_"/>
        <filter val="2022-03-17_x000a_"/>
        <filter val="2022-03-18_x000a_"/>
        <filter val="2022-03-24_x000a_"/>
        <filter val="2022-03-31_x000a_"/>
        <filter val="2022-04-14_x000a_"/>
      </filters>
    </filterColumn>
  </autoFilter>
  <mergeCells count="4">
    <mergeCell ref="A1:Z1"/>
    <mergeCell ref="A2:Z2"/>
    <mergeCell ref="A3:Z3"/>
    <mergeCell ref="A4:Z4"/>
  </mergeCells>
  <hyperlinks>
    <hyperlink ref="A2" r:id="rId1" display="url" xr:uid="{473E132E-8F86-4E44-9BC8-0E4432680FC1}"/>
    <hyperlink ref="A3" r:id="rId2" display="url" xr:uid="{02247AC5-4446-43E1-9FEF-4DE27A1BAF90}"/>
    <hyperlink ref="A4" r:id="rId3" display="url" xr:uid="{ABE5AB75-60DC-4AB6-83C0-105C71D3E7B9}"/>
    <hyperlink ref="B6" r:id="rId4" display="url" xr:uid="{F8080475-489C-419E-B0BF-540B9FC94FDD}"/>
    <hyperlink ref="B7" r:id="rId5" display="url" xr:uid="{6F2363BF-BA20-4F5E-B316-A3AB8333C95F}"/>
    <hyperlink ref="B8" r:id="rId6" display="url" xr:uid="{96D9DFBC-CBA5-442F-B48B-3BC5018C7DBC}"/>
    <hyperlink ref="B9" r:id="rId7" display="url" xr:uid="{3DD73514-DC69-42E0-917E-32498A784DE4}"/>
    <hyperlink ref="B10" r:id="rId8" display="url" xr:uid="{6D00A802-1F67-484C-9841-3990F348B5B7}"/>
    <hyperlink ref="B11" r:id="rId9" display="url" xr:uid="{5159A93E-B81C-4CC9-8DF1-AEEAA221572D}"/>
    <hyperlink ref="B12" r:id="rId10" display="url" xr:uid="{9416E2B7-0CBE-451B-A738-B382285F91E5}"/>
    <hyperlink ref="B13" r:id="rId11" display="url" xr:uid="{3634A4D8-869C-4A69-A657-8ABF9FD8983A}"/>
    <hyperlink ref="B14" r:id="rId12" display="url" xr:uid="{E2BE0D13-2853-42D1-90B9-89CB40AC3407}"/>
    <hyperlink ref="B15" r:id="rId13" display="url" xr:uid="{BD127863-0398-426F-9F57-E9F9EDA9593B}"/>
    <hyperlink ref="B16" r:id="rId14" display="url" xr:uid="{32557056-91E4-4632-97BE-8C9CD2C6C868}"/>
    <hyperlink ref="B17" r:id="rId15" display="url" xr:uid="{5DF3A7C6-C12A-41D5-8D2B-B9B37BABD3B7}"/>
    <hyperlink ref="B18" r:id="rId16" display="url" xr:uid="{17BB0D8E-7DBF-446E-8B6C-B0B019901A59}"/>
    <hyperlink ref="B19" r:id="rId17" display="url" xr:uid="{A7B397DA-74F5-40C1-AAB8-9BC18CB07B9D}"/>
    <hyperlink ref="B20" r:id="rId18" display="url" xr:uid="{FF1745F1-AC3B-4910-A365-004E7C83BF9F}"/>
    <hyperlink ref="B21" r:id="rId19" display="url" xr:uid="{00DCD381-73E7-42B4-9554-C18358EF0ED4}"/>
    <hyperlink ref="B22" r:id="rId20" display="url" xr:uid="{2303089A-6C00-40EB-8442-F3F8A913E2D4}"/>
    <hyperlink ref="B23" r:id="rId21" display="url" xr:uid="{A9C668B6-6B15-4FEF-B42F-FBCCD8415D79}"/>
    <hyperlink ref="B24" r:id="rId22" display="url" xr:uid="{850C4D25-7E2A-48D1-AFC4-FBE5DC02CD82}"/>
    <hyperlink ref="B25" r:id="rId23" display="url" xr:uid="{3537D996-56FD-4E26-8F4D-686459DEF2FE}"/>
    <hyperlink ref="B26" r:id="rId24" display="url" xr:uid="{58FAFCCB-3711-4C7D-BF23-AFE3C544A58A}"/>
    <hyperlink ref="B27" r:id="rId25" display="url" xr:uid="{68E3E739-441E-46C5-A7BC-FD3A8E9CFFAE}"/>
    <hyperlink ref="B28" r:id="rId26" display="url" xr:uid="{67136490-3734-408B-A44B-176DD5CAFE24}"/>
    <hyperlink ref="B29" r:id="rId27" display="url" xr:uid="{7C9446D7-F809-45F1-B04B-A36D986FF539}"/>
    <hyperlink ref="B30" r:id="rId28" display="url" xr:uid="{2C7868BB-2687-457C-A33B-C902AA7D225B}"/>
    <hyperlink ref="B31" r:id="rId29" display="url" xr:uid="{709818A0-BB14-45E9-ABC1-70E5216514DE}"/>
    <hyperlink ref="B32" r:id="rId30" display="url" xr:uid="{7A27D067-939F-4FA4-AFF7-B698627EA79E}"/>
    <hyperlink ref="B33" r:id="rId31" display="url" xr:uid="{C5897287-7DEA-4E54-845C-28CF7F649682}"/>
    <hyperlink ref="B34" r:id="rId32" display="url" xr:uid="{3A63890C-BC6A-40C1-8E02-6E6C4BB1A2D9}"/>
    <hyperlink ref="B35" r:id="rId33" display="url" xr:uid="{D1AB48BD-D7FC-41D8-BD7E-5E3EBF2054EA}"/>
    <hyperlink ref="B36" r:id="rId34" display="url" xr:uid="{EF5BE2A2-532A-498E-96FD-BB01199CC7A6}"/>
    <hyperlink ref="B37" r:id="rId35" display="url" xr:uid="{B4081554-637C-43BD-B81F-34FCC9910FCD}"/>
    <hyperlink ref="B38" r:id="rId36" display="url" xr:uid="{731CAB95-5626-474B-BD51-941D9F553660}"/>
    <hyperlink ref="B39" r:id="rId37" display="url" xr:uid="{401FA51B-ED6F-4ACF-8973-D1BC0C05CDAE}"/>
    <hyperlink ref="B40" r:id="rId38" display="url" xr:uid="{E3D775F5-308A-417D-9D92-8195C44FC6EA}"/>
    <hyperlink ref="B41" r:id="rId39" display="url" xr:uid="{A63AE033-0091-4EA1-959B-0AA135DEAE9B}"/>
    <hyperlink ref="B42" r:id="rId40" display="url" xr:uid="{C7D3ADD5-73C6-43BA-9A90-190E7AF09E05}"/>
    <hyperlink ref="B43" r:id="rId41" display="url" xr:uid="{91171545-0A97-447A-853B-114CFEBE0889}"/>
    <hyperlink ref="B44" r:id="rId42" display="url" xr:uid="{D690493B-D95D-47C5-AC7C-547181306EC8}"/>
    <hyperlink ref="B45" r:id="rId43" display="url" xr:uid="{3DEA4355-FAA4-4DB3-9FD0-70FB5FC6E9CF}"/>
    <hyperlink ref="B46" r:id="rId44" display="url" xr:uid="{377F6A55-BA76-4F26-8ABA-815650055D90}"/>
    <hyperlink ref="B47" r:id="rId45" display="url" xr:uid="{E919BADC-D6F1-45A2-8946-82B170576E0E}"/>
    <hyperlink ref="B48" r:id="rId46" display="url" xr:uid="{1D4025B3-E5BE-4AEE-B171-B3EE41E54818}"/>
    <hyperlink ref="B49" r:id="rId47" display="url" xr:uid="{D4D4E517-89C7-46C4-8C4B-8988E1C44729}"/>
    <hyperlink ref="B50" r:id="rId48" display="url" xr:uid="{C0677FAA-A4D6-4E72-BEC8-832C8CF27269}"/>
    <hyperlink ref="B51" r:id="rId49" display="url" xr:uid="{53990B84-1CFE-47D6-90E6-BC60ABB49871}"/>
    <hyperlink ref="B52" r:id="rId50" display="url" xr:uid="{E81DEC84-3E03-452F-BA56-36FE7390C34A}"/>
    <hyperlink ref="B53" r:id="rId51" display="url" xr:uid="{46509D25-D914-44C0-9128-C624257D795B}"/>
    <hyperlink ref="B54" r:id="rId52" display="url" xr:uid="{4E477C81-B537-4C58-B7AD-5FDAC8DD5278}"/>
    <hyperlink ref="B55" r:id="rId53" display="url" xr:uid="{CCBB4B8C-DB33-4849-B349-E482468C0A03}"/>
    <hyperlink ref="B56" r:id="rId54" display="url" xr:uid="{930D2170-13A7-4A96-B4A0-4CB9B331ACD1}"/>
    <hyperlink ref="B57" r:id="rId55" display="url" xr:uid="{EDD2EE86-A41D-4D9A-833F-D69D2D564482}"/>
    <hyperlink ref="B58" r:id="rId56" display="url" xr:uid="{5B9F65CB-D631-4824-A214-715D562BC931}"/>
    <hyperlink ref="B59" r:id="rId57" display="url" xr:uid="{8F19B2DF-8318-4CB6-B02D-468B72B4B135}"/>
    <hyperlink ref="B60" r:id="rId58" display="url" xr:uid="{056F21D8-C6CD-443D-A83B-19CF8B680F70}"/>
    <hyperlink ref="B61" r:id="rId59" display="url" xr:uid="{7223BEA3-BDAD-43AF-B61A-0672191B867B}"/>
    <hyperlink ref="B62" r:id="rId60" display="url" xr:uid="{7DC1DB15-CF8F-4F26-8664-597CE8649A1B}"/>
    <hyperlink ref="B63" r:id="rId61" display="url" xr:uid="{52FA9B9E-E94C-4DB1-A7EC-DC3642435E0D}"/>
    <hyperlink ref="B64" r:id="rId62" display="url" xr:uid="{F868AB88-A386-448D-835E-7896A2173E66}"/>
    <hyperlink ref="B65" r:id="rId63" display="url" xr:uid="{4CA2D2F1-12FD-4389-A8A2-D7EDDFEDA1F9}"/>
    <hyperlink ref="B66" r:id="rId64" display="url" xr:uid="{4A8A6714-3A54-4527-BD5C-0D234BA1A1EF}"/>
    <hyperlink ref="B67" r:id="rId65" display="url" xr:uid="{DE658341-843B-42FB-8EB1-EC92835EC93D}"/>
    <hyperlink ref="B68" r:id="rId66" display="url" xr:uid="{E79DE1AA-5B90-4897-A2A6-0BA558E6E02C}"/>
    <hyperlink ref="B69" r:id="rId67" display="url" xr:uid="{1D52216A-EA33-4FAD-AA83-A84AE57A829D}"/>
    <hyperlink ref="B70" r:id="rId68" display="url" xr:uid="{2F560E05-9212-46B8-B455-084B5C264369}"/>
    <hyperlink ref="B71" r:id="rId69" display="url" xr:uid="{45DCF001-4999-462E-A4C8-47A5FA7C8546}"/>
    <hyperlink ref="B72" r:id="rId70" display="url" xr:uid="{B212107B-DF18-4FA8-8F78-F48202E9569E}"/>
    <hyperlink ref="B73" r:id="rId71" display="url" xr:uid="{F5E5931B-D784-4C7C-A9FC-A980EF9E0DF6}"/>
    <hyperlink ref="B74" r:id="rId72" display="url" xr:uid="{46BDBD14-17B9-4060-8488-3E18BF63DA1F}"/>
    <hyperlink ref="B75" r:id="rId73" display="url" xr:uid="{FF6E0EB9-7512-4BE1-BBA0-5A79CCF23E26}"/>
    <hyperlink ref="B76" r:id="rId74" display="url" xr:uid="{4232AFFC-BA84-4384-9FDA-715DF76D23AC}"/>
    <hyperlink ref="B77" r:id="rId75" display="url" xr:uid="{AD2FD2AB-2D1F-493F-B34B-F553467B690B}"/>
    <hyperlink ref="B78" r:id="rId76" display="url" xr:uid="{89E6ABC1-B812-4BCD-ACCB-6B08D9FF17F8}"/>
    <hyperlink ref="B79" r:id="rId77" display="url" xr:uid="{F7AA043F-E81D-461C-A909-05D8E04BAA51}"/>
    <hyperlink ref="B80" r:id="rId78" display="url" xr:uid="{DFEFC686-7105-4432-85D8-11AA6B418DB3}"/>
    <hyperlink ref="B81" r:id="rId79" display="url" xr:uid="{7C3C3BE4-767A-40C7-B2E6-D2F653147439}"/>
    <hyperlink ref="B82" r:id="rId80" display="url" xr:uid="{6DF6A7D3-99D4-4201-9073-3DBC2F280BA1}"/>
    <hyperlink ref="B83" r:id="rId81" display="url" xr:uid="{EEC4AA2F-5964-4CE4-87F7-225FE06B7D15}"/>
    <hyperlink ref="B84" r:id="rId82" display="url" xr:uid="{383DE5CC-BB82-4CA5-B873-3A6F63943601}"/>
    <hyperlink ref="B85" r:id="rId83" display="url" xr:uid="{A3C77940-9D5A-4317-9870-FC31A66AFC5E}"/>
    <hyperlink ref="B86" r:id="rId84" display="url" xr:uid="{F257E01C-6CD5-4CC4-941D-AE7D90D359EA}"/>
    <hyperlink ref="B87" r:id="rId85" display="url" xr:uid="{AE710758-F1FE-4A22-8DAB-1B6C583D13F1}"/>
    <hyperlink ref="B88" r:id="rId86" display="url" xr:uid="{CCB4FE2E-FE5C-49B0-8072-8DE73E5FDAA9}"/>
    <hyperlink ref="B89" r:id="rId87" display="url" xr:uid="{D89D09B4-1794-4121-AB2E-A3AB85DA4295}"/>
    <hyperlink ref="B90" r:id="rId88" display="url" xr:uid="{1C2C36BC-E1FD-4F3E-9DF4-4E2DF1C87013}"/>
    <hyperlink ref="B91" r:id="rId89" display="url" xr:uid="{5F0E84FC-A32F-49C2-B298-3DEA40709A63}"/>
    <hyperlink ref="B92" r:id="rId90" display="url" xr:uid="{F86FF63C-B040-4164-89C2-472F8949DD9B}"/>
    <hyperlink ref="B93" r:id="rId91" display="url" xr:uid="{3244AE48-71BF-4828-ADC4-2E34A88B7343}"/>
    <hyperlink ref="B94" r:id="rId92" display="url" xr:uid="{EA0B1933-72C8-46E8-89C2-0DF92BA7669A}"/>
    <hyperlink ref="B95" r:id="rId93" display="url" xr:uid="{37F85DC7-6BB9-439E-9114-A5060672CE1B}"/>
    <hyperlink ref="B96" r:id="rId94" display="url" xr:uid="{FF555C37-C9E8-438A-B234-9F6BC04E542C}"/>
    <hyperlink ref="B97" r:id="rId95" display="url" xr:uid="{029B7085-FFCB-4290-BB85-5C6EC93CCDFE}"/>
    <hyperlink ref="B98" r:id="rId96" display="url" xr:uid="{B3F3C333-E781-4046-9C35-C31832DF8E52}"/>
    <hyperlink ref="B99" r:id="rId97" display="url" xr:uid="{C8E3A355-79E4-4B45-95CD-E15ACAB3BAD0}"/>
    <hyperlink ref="B100" r:id="rId98" display="url" xr:uid="{9EFC562C-59F2-4FD1-AD61-75BB03FCEE60}"/>
    <hyperlink ref="B101" r:id="rId99" display="url" xr:uid="{235A89BA-1E95-4110-93FA-8126184A63DC}"/>
    <hyperlink ref="B102" r:id="rId100" display="url" xr:uid="{91A9D56E-06AF-40C0-BB59-22C7CB7A76EC}"/>
    <hyperlink ref="B103" r:id="rId101" display="url" xr:uid="{BBE08823-07BE-459B-A23D-44B8D2860F92}"/>
    <hyperlink ref="B104" r:id="rId102" display="url" xr:uid="{762A6BA6-3FB3-4CD5-955F-2E92FC9ACCA8}"/>
    <hyperlink ref="B105" r:id="rId103" display="url" xr:uid="{4EF5458A-4C2F-41ED-A716-5B1F9C221974}"/>
    <hyperlink ref="B106" r:id="rId104" display="url" xr:uid="{9927C144-DAFB-4AAE-B703-68D5F6D070AD}"/>
    <hyperlink ref="B107" r:id="rId105" display="url" xr:uid="{14530CBB-B642-4F6D-9545-EB95268CCA50}"/>
    <hyperlink ref="B108" r:id="rId106" display="url" xr:uid="{8B88300B-D953-468C-A902-9E9809F0E829}"/>
    <hyperlink ref="B109" r:id="rId107" display="url" xr:uid="{C31E9C56-A89B-4A0D-8468-40E1BA678209}"/>
    <hyperlink ref="B110" r:id="rId108" display="url" xr:uid="{D90EC1CD-CF1B-4B59-AF13-F93065690E88}"/>
    <hyperlink ref="B111" r:id="rId109" display="url" xr:uid="{6B717A92-154C-423F-9577-B332F3C7D4FD}"/>
    <hyperlink ref="B112" r:id="rId110" display="url" xr:uid="{D61AB0D6-2391-4734-AD8E-D993266FA182}"/>
    <hyperlink ref="B113" r:id="rId111" display="url" xr:uid="{99B1D9E0-FF5D-43B7-93C7-15413260334C}"/>
    <hyperlink ref="B114" r:id="rId112" display="url" xr:uid="{D51F154C-BC0D-421B-BC3D-F130BDA2C47A}"/>
    <hyperlink ref="B115" r:id="rId113" display="url" xr:uid="{0D36A808-24AF-4E45-8BC7-7C1715A7F9C4}"/>
    <hyperlink ref="B116" r:id="rId114" display="url" xr:uid="{2220A4D6-AE49-4F4F-9994-73D4E2F65F1F}"/>
    <hyperlink ref="B117" r:id="rId115" display="url" xr:uid="{02634776-A11F-43E0-9593-52055304977E}"/>
    <hyperlink ref="B118" r:id="rId116" display="url" xr:uid="{D9D21A2A-4EAA-47E2-8187-B8F3AD1BC8CB}"/>
    <hyperlink ref="B119" r:id="rId117" display="url" xr:uid="{FD718CDA-EF37-4EAF-A9AA-BB612A8C273A}"/>
    <hyperlink ref="B120" r:id="rId118" display="url" xr:uid="{22163CAD-0009-4F22-A817-191F58EDCD98}"/>
    <hyperlink ref="B121" r:id="rId119" display="url" xr:uid="{08A093DE-1D5A-42C5-AFFB-E51C6FA385C1}"/>
    <hyperlink ref="B122" r:id="rId120" display="url" xr:uid="{01D7264D-9A15-45C3-AEF0-224B9B16AA5E}"/>
    <hyperlink ref="B123" r:id="rId121" display="url" xr:uid="{9A42B108-45F5-4AC1-8866-6439091ACB96}"/>
    <hyperlink ref="B124" r:id="rId122" display="url" xr:uid="{8AA2B9B1-BBB2-4C1E-A02D-98024A8296EC}"/>
    <hyperlink ref="B125" r:id="rId123" display="url" xr:uid="{F1F7127D-ACED-4839-9F4D-3BE90EA78D1A}"/>
    <hyperlink ref="B126" r:id="rId124" display="url" xr:uid="{EF8D7745-8A39-46E4-8B5D-DBCDBE846BA6}"/>
    <hyperlink ref="B127" r:id="rId125" display="url" xr:uid="{DA1F039F-7A01-4C79-BCA4-EF0F367B13DE}"/>
    <hyperlink ref="B128" r:id="rId126" display="url" xr:uid="{431E9C3F-EDC0-46B4-A7CD-DDAAC1D1F81E}"/>
    <hyperlink ref="B129" r:id="rId127" display="url" xr:uid="{FB87D569-694F-44AD-807F-B13C2E17C29F}"/>
    <hyperlink ref="B130" r:id="rId128" display="url" xr:uid="{A2C0DD44-55A6-4697-A80A-9C470B9EACDA}"/>
    <hyperlink ref="B131" r:id="rId129" display="url" xr:uid="{993EC8E4-9166-4178-A1C4-011EE3CBE34C}"/>
    <hyperlink ref="B132" r:id="rId130" display="url" xr:uid="{BCBC878B-6744-4584-ABAE-5BE382776338}"/>
    <hyperlink ref="B133" r:id="rId131" display="url" xr:uid="{0DA8A116-55D6-4E3A-8686-0F8320EED90A}"/>
    <hyperlink ref="B134" r:id="rId132" display="url" xr:uid="{72715DAA-B6DA-43EA-B85D-5E0F2DB68EDC}"/>
    <hyperlink ref="B135" r:id="rId133" display="url" xr:uid="{EA1B0F53-1133-49BD-8403-46A8692191B3}"/>
    <hyperlink ref="B136" r:id="rId134" display="url" xr:uid="{7B0D0182-F6FC-4A46-89B6-6EDCDDFE28E2}"/>
    <hyperlink ref="B137" r:id="rId135" display="url" xr:uid="{0CA8A7EA-0C54-4BC3-B080-F4CB4DB5A8ED}"/>
    <hyperlink ref="B138" r:id="rId136" display="url" xr:uid="{CBF76643-B122-4206-AC41-BF16EC6E39BC}"/>
    <hyperlink ref="B139" r:id="rId137" display="url" xr:uid="{8994CD2F-BDF0-4C1D-BB6D-224FFB128F14}"/>
    <hyperlink ref="B140" r:id="rId138" display="url" xr:uid="{16F4431F-6904-4EF1-9940-818A5C166A92}"/>
    <hyperlink ref="B141" r:id="rId139" display="url" xr:uid="{9B3D30A7-452A-4133-93FC-D48EFD4876FE}"/>
    <hyperlink ref="B142" r:id="rId140" display="url" xr:uid="{1DB1D305-18E9-4077-8887-854697F0E2F6}"/>
    <hyperlink ref="B143" r:id="rId141" display="url" xr:uid="{6CC00B05-474C-401F-BEFC-72DFCEBAF352}"/>
    <hyperlink ref="B144" r:id="rId142" display="url" xr:uid="{8B3230A9-7CF7-4E56-B614-3E4203AA99F9}"/>
    <hyperlink ref="B145" r:id="rId143" display="url" xr:uid="{91F304FE-EF92-49CE-A5A9-281FEE44293D}"/>
    <hyperlink ref="B146" r:id="rId144" display="url" xr:uid="{893D4075-DA24-4EE6-94CD-8B5FC9B10E48}"/>
    <hyperlink ref="B147" r:id="rId145" display="url" xr:uid="{B25BDB82-BC6A-4715-ADEF-19CFBB7114E4}"/>
    <hyperlink ref="B148" r:id="rId146" display="url" xr:uid="{AEEF5687-BD50-4339-9EF8-8493D65C1A82}"/>
    <hyperlink ref="B149" r:id="rId147" display="url" xr:uid="{2CDB64BD-74B8-455F-A8BF-72E5BE5163CC}"/>
    <hyperlink ref="B150" r:id="rId148" display="url" xr:uid="{DF107080-7828-4D28-9673-CD8663C73FAD}"/>
    <hyperlink ref="B151" r:id="rId149" display="url" xr:uid="{30B96ED1-3824-4E2D-89C4-662F22D93E7B}"/>
    <hyperlink ref="B152" r:id="rId150" display="url" xr:uid="{F29FBECE-93CE-49AC-BEE1-F9A8DCB5FBB1}"/>
    <hyperlink ref="B153" r:id="rId151" display="url" xr:uid="{BD17EBF4-B845-412A-84E9-9A20EC7D1B60}"/>
    <hyperlink ref="B154" r:id="rId152" display="url" xr:uid="{B568E230-FE60-447B-9EBE-E2F21FD6E296}"/>
    <hyperlink ref="B155" r:id="rId153" display="url" xr:uid="{0E12F3A9-0F56-451F-818B-8167C6EA707C}"/>
    <hyperlink ref="B156" r:id="rId154" display="url" xr:uid="{A7A92B1E-5031-4FAF-B519-2C3CF8509EEA}"/>
    <hyperlink ref="B157" r:id="rId155" display="url" xr:uid="{21D89AAE-050C-4FD4-B55F-345E71A6A373}"/>
    <hyperlink ref="B158" r:id="rId156" display="url" xr:uid="{31CDB5A7-B117-4264-8FF5-7B707FF8C899}"/>
    <hyperlink ref="B159" r:id="rId157" display="url" xr:uid="{DFAE45AD-6CD7-4401-8FFA-CE34088B05F5}"/>
    <hyperlink ref="B160" r:id="rId158" display="url" xr:uid="{C90C6B09-9CEC-4C0E-9319-3324471CFFB2}"/>
    <hyperlink ref="B161" r:id="rId159" display="url" xr:uid="{EDEC9804-803B-44AA-9639-013BFCA23414}"/>
    <hyperlink ref="B162" r:id="rId160" display="url" xr:uid="{F6CDF9AB-A2E0-450A-A654-9339C0572F26}"/>
    <hyperlink ref="B163" r:id="rId161" display="url" xr:uid="{744DBC6B-4216-4C51-9532-EB0E1A2F4E79}"/>
    <hyperlink ref="B164" r:id="rId162" display="url" xr:uid="{484744E9-D95B-427F-886E-6C24CDDF9D4E}"/>
    <hyperlink ref="B165" r:id="rId163" display="url" xr:uid="{D15C7B3E-3D65-437E-BB01-83843B48CD8F}"/>
    <hyperlink ref="B166" r:id="rId164" display="url" xr:uid="{ED03A76E-5F6F-495E-8B2C-914BEDFB3895}"/>
    <hyperlink ref="B167" r:id="rId165" display="url" xr:uid="{3A79B6C1-0AC0-4038-8461-43E93FA89484}"/>
    <hyperlink ref="B168" r:id="rId166" display="url" xr:uid="{2A8AA07A-BCD9-4BA2-BB2C-0D0337DF767B}"/>
    <hyperlink ref="B169" r:id="rId167" display="url" xr:uid="{F3A11EB4-DB69-40A9-8DCF-BF4513BE1724}"/>
    <hyperlink ref="B170" r:id="rId168" display="url" xr:uid="{4292CB66-3445-4BB6-9B2C-A6CF27466EFE}"/>
    <hyperlink ref="B171" r:id="rId169" display="url" xr:uid="{F92F7E99-A62E-49CB-A598-944577A31FC8}"/>
    <hyperlink ref="B172" r:id="rId170" display="url" xr:uid="{E47C4524-1240-48F2-85B6-95A7B5D47F2B}"/>
    <hyperlink ref="B173" r:id="rId171" display="url" xr:uid="{9EF2293D-F759-4FBA-ACDA-ADB4F492EAB7}"/>
    <hyperlink ref="B174" r:id="rId172" display="url" xr:uid="{125DE78C-655C-4B01-89EF-CEBB133BFF2D}"/>
    <hyperlink ref="B175" r:id="rId173" display="url" xr:uid="{3DD01AAC-C53B-4F35-99BA-663CF5AE592A}"/>
    <hyperlink ref="B176" r:id="rId174" display="url" xr:uid="{A40FBCB5-3E26-459E-B8D8-898F9FBBFC3C}"/>
    <hyperlink ref="B177" r:id="rId175" display="url" xr:uid="{87D88CC9-CDDD-49AE-89E2-F762EEDD7BB0}"/>
    <hyperlink ref="B178" r:id="rId176" display="url" xr:uid="{518BEB87-447A-4BFE-9EEC-84FE67FCB2C8}"/>
    <hyperlink ref="B179" r:id="rId177" display="url" xr:uid="{09419A3E-3B1A-45B2-A139-E2D2F723C3BF}"/>
    <hyperlink ref="B180" r:id="rId178" display="url" xr:uid="{4763F550-6B23-4A9C-B055-1FE9B0159568}"/>
    <hyperlink ref="B181" r:id="rId179" display="url" xr:uid="{CBAE4022-3518-4F66-BF26-73B72F2620AF}"/>
    <hyperlink ref="B182" r:id="rId180" display="url" xr:uid="{1D43C7D0-8467-432C-AF2E-F07B7E147E08}"/>
    <hyperlink ref="B183" r:id="rId181" display="url" xr:uid="{CEC38335-6611-4C95-A4B5-F6488BB90056}"/>
    <hyperlink ref="B184" r:id="rId182" display="url" xr:uid="{5B8EB713-2376-4A5F-A84F-CFCD51D90B27}"/>
    <hyperlink ref="B185" r:id="rId183" display="url" xr:uid="{8CB000EC-5A8D-4767-9708-F359E3B1CC7B}"/>
    <hyperlink ref="B186" r:id="rId184" display="url" xr:uid="{82F1230E-AC73-4FE6-A735-211C7CDDDB11}"/>
    <hyperlink ref="B187" r:id="rId185" display="url" xr:uid="{84485AC8-324E-4CCD-8E03-6E0656539AC9}"/>
    <hyperlink ref="B188" r:id="rId186" display="url" xr:uid="{7EDA1270-E897-4D85-91CC-42B182531349}"/>
    <hyperlink ref="B189" r:id="rId187" display="url" xr:uid="{B10FA6C5-14DA-4D3D-93D9-396A73612465}"/>
    <hyperlink ref="B190" r:id="rId188" display="url" xr:uid="{9FB0DC2E-689F-4090-822E-1B46A862BC34}"/>
    <hyperlink ref="B191" r:id="rId189" display="url" xr:uid="{A9684908-916A-42F5-9458-EBC31F003DA2}"/>
    <hyperlink ref="B192" r:id="rId190" display="url" xr:uid="{4FCD982A-F6DB-4729-A0A8-6438CC7A9290}"/>
    <hyperlink ref="B193" r:id="rId191" display="url" xr:uid="{7FB0C786-B240-4A20-BC41-05A05B4CF71E}"/>
    <hyperlink ref="B194" r:id="rId192" display="url" xr:uid="{175AABE9-EAC3-4AD3-A9E8-AEB69DE24330}"/>
    <hyperlink ref="B195" r:id="rId193" display="url" xr:uid="{6564524C-BEAD-42B9-BFCC-F6889136285F}"/>
    <hyperlink ref="B196" r:id="rId194" display="url" xr:uid="{19096053-3908-4B53-910D-BD5A086093F6}"/>
    <hyperlink ref="B197" r:id="rId195" display="url" xr:uid="{286CB8FA-CC61-4D07-AD33-6B7B1264B476}"/>
    <hyperlink ref="B198" r:id="rId196" display="url" xr:uid="{2CB2763C-8C4B-41E5-AD4E-BB4076974521}"/>
    <hyperlink ref="B199" r:id="rId197" display="url" xr:uid="{212BFD9F-2BA9-45FC-A747-C026482D17AE}"/>
    <hyperlink ref="B200" r:id="rId198" display="url" xr:uid="{55588BEA-773B-4EE3-A2C1-168AA2489276}"/>
    <hyperlink ref="B201" r:id="rId199" display="url" xr:uid="{6C0AAA2B-BE3F-4CEF-BB28-0CCFC65D0631}"/>
    <hyperlink ref="B202" r:id="rId200" display="url" xr:uid="{33652BCF-BC91-49EF-B9A5-D0BEEDEF9B50}"/>
    <hyperlink ref="B203" r:id="rId201" display="url" xr:uid="{F5451A3B-0213-4862-83F5-E4E830AC6387}"/>
    <hyperlink ref="B204" r:id="rId202" display="url" xr:uid="{2957FCDF-4082-4575-A96E-80B0E501DFD4}"/>
    <hyperlink ref="B205" r:id="rId203" display="url" xr:uid="{1AF6C585-A5B5-4B20-A526-A01D66F0C15B}"/>
    <hyperlink ref="B206" r:id="rId204" display="url" xr:uid="{A7727D5E-2056-4D74-909F-FA22C0476277}"/>
    <hyperlink ref="B207" r:id="rId205" display="url" xr:uid="{FAD7BED8-0A5C-48E6-B836-5F7F295E02DE}"/>
    <hyperlink ref="B208" r:id="rId206" display="url" xr:uid="{84DC0A3A-FAB7-4CA6-8061-3D384F9CD0B2}"/>
    <hyperlink ref="B209" r:id="rId207" display="url" xr:uid="{0845824D-2D78-4FE1-B935-4BE33347B145}"/>
    <hyperlink ref="B210" r:id="rId208" display="url" xr:uid="{910AEECF-8787-4D94-8A11-5D42E009D6F2}"/>
    <hyperlink ref="B211" r:id="rId209" display="url" xr:uid="{2A3EB5F1-7DFB-4C37-A403-EF627D7DBE7C}"/>
    <hyperlink ref="B212" r:id="rId210" display="url" xr:uid="{4914CE75-C5F6-4827-A8F9-4D549DEE90F7}"/>
    <hyperlink ref="B213" r:id="rId211" display="url" xr:uid="{66EC33FF-A1EC-429B-AD36-589FFC155DE6}"/>
    <hyperlink ref="B214" r:id="rId212" display="url" xr:uid="{8CF0133B-EB83-4039-A9A0-8C8DF1B0CC20}"/>
    <hyperlink ref="B215" r:id="rId213" display="url" xr:uid="{F71B170F-907C-4E0E-B09D-1BA4C4CB0C06}"/>
    <hyperlink ref="B216" r:id="rId214" display="url" xr:uid="{71524BAD-E1DB-49EA-8DC9-D6445D43967E}"/>
    <hyperlink ref="B217" r:id="rId215" display="url" xr:uid="{F11213FF-751F-4BDE-A582-659AC0E1199B}"/>
    <hyperlink ref="B218" r:id="rId216" display="url" xr:uid="{73C3CFA4-A3EE-4D0A-A03E-2EDAADF57F95}"/>
    <hyperlink ref="B219" r:id="rId217" display="url" xr:uid="{C992CF7D-1AD2-4935-B1F7-CA52C758CEF3}"/>
    <hyperlink ref="B220" r:id="rId218" display="url" xr:uid="{0AE9C4B7-19F9-4961-B7F2-CC8E1D3A12DF}"/>
    <hyperlink ref="B221" r:id="rId219" display="url" xr:uid="{50D6DBB1-1D70-43A9-8A69-CF1F0AA41BB6}"/>
    <hyperlink ref="B222" r:id="rId220" display="url" xr:uid="{E9599098-2260-438E-9D85-810B40146020}"/>
    <hyperlink ref="B223" r:id="rId221" display="url" xr:uid="{75AE055F-37FF-45BC-A0DE-AB9FC9C15083}"/>
    <hyperlink ref="B224" r:id="rId222" display="url" xr:uid="{9ADD5746-A57E-4922-B9DE-FC78D893827F}"/>
    <hyperlink ref="B225" r:id="rId223" display="url" xr:uid="{8A16E296-1A15-4B4C-AC94-2309AF6737AA}"/>
    <hyperlink ref="B226" r:id="rId224" display="url" xr:uid="{B978256C-1214-4807-943D-DDE97FF022D4}"/>
    <hyperlink ref="B227" r:id="rId225" display="url" xr:uid="{63DA28CD-7411-466C-B723-49FDB7D6DD2A}"/>
    <hyperlink ref="B228" r:id="rId226" display="url" xr:uid="{EAC42840-BB0C-4637-8732-55E7AA3883C4}"/>
    <hyperlink ref="B229" r:id="rId227" display="url" xr:uid="{110AAF16-F74A-4613-8523-34F36982B6FE}"/>
    <hyperlink ref="B230" r:id="rId228" display="url" xr:uid="{D26AC40D-4449-4054-84BB-C4DEDB52A7BB}"/>
    <hyperlink ref="B231" r:id="rId229" display="url" xr:uid="{8DE44340-6DC6-4DBD-9833-8633474A0A6D}"/>
    <hyperlink ref="B232" r:id="rId230" display="url" xr:uid="{8AA46FA9-B8EF-4D3B-B6CF-FF65BB166166}"/>
    <hyperlink ref="B233" r:id="rId231" display="url" xr:uid="{BE42B3B2-B68A-4525-B582-9A515D2E789C}"/>
    <hyperlink ref="B234" r:id="rId232" display="url" xr:uid="{A129EBE5-54B2-4060-86E3-9AE425E14C2C}"/>
    <hyperlink ref="B235" r:id="rId233" display="url" xr:uid="{7B5F438D-111D-47E5-AC4B-67B91DACF38B}"/>
    <hyperlink ref="B236" r:id="rId234" display="url" xr:uid="{9A75BDEB-7963-4A43-8A6B-BBADF5B6BDA0}"/>
    <hyperlink ref="B237" r:id="rId235" display="url" xr:uid="{C7245C06-D548-4218-A243-0F7CF8675BDD}"/>
    <hyperlink ref="B238" r:id="rId236" display="url" xr:uid="{D6EF1D4F-EF1D-46A7-80BB-1C130E2A9A1A}"/>
    <hyperlink ref="B239" r:id="rId237" display="url" xr:uid="{5DD69D39-E903-4869-8CB6-CA245210475C}"/>
    <hyperlink ref="B240" r:id="rId238" display="url" xr:uid="{D019DC6E-2EC2-4AA0-B0AC-5AB469D27A9E}"/>
    <hyperlink ref="B241" r:id="rId239" display="url" xr:uid="{408D4B8F-8D98-49A7-99E2-69604ABA3297}"/>
    <hyperlink ref="B242" r:id="rId240" display="url" xr:uid="{E69208BE-1CAB-4CAE-AD31-C74B726ACA19}"/>
    <hyperlink ref="B243" r:id="rId241" display="url" xr:uid="{952FBBB5-C1E1-43DD-B84B-3CB6FB1B15DB}"/>
    <hyperlink ref="B244" r:id="rId242" display="url" xr:uid="{0E7329ED-C4A8-4967-AA55-7744A117BE92}"/>
    <hyperlink ref="B245" r:id="rId243" display="url" xr:uid="{7A4BD613-E354-4E70-AD0E-4F869C719BA9}"/>
    <hyperlink ref="B246" r:id="rId244" display="url" xr:uid="{4AE8D111-0308-45CB-BFE7-7BA0E56524C6}"/>
    <hyperlink ref="B247" r:id="rId245" display="url" xr:uid="{719D0805-7CAA-40E8-8FCB-BB4E04A337B8}"/>
    <hyperlink ref="B248" r:id="rId246" display="url" xr:uid="{25547A39-1DD3-4F30-AB79-B6ABC48BCC01}"/>
    <hyperlink ref="B249" r:id="rId247" display="url" xr:uid="{0B5EBD2D-5595-4DCA-802D-ED8FAF22A7E6}"/>
    <hyperlink ref="B250" r:id="rId248" display="url" xr:uid="{8A3BAF4A-3398-497F-923C-E4C03C2CC5C2}"/>
    <hyperlink ref="B251" r:id="rId249" display="url" xr:uid="{92242525-B332-4463-B258-0FBB1C523560}"/>
    <hyperlink ref="B252" r:id="rId250" display="url" xr:uid="{C5978404-B8E9-43C0-84C9-C88CFBF6D529}"/>
    <hyperlink ref="B253" r:id="rId251" display="url" xr:uid="{5591A590-57F1-410A-90A1-AEB247BC6D8C}"/>
    <hyperlink ref="B254" r:id="rId252" display="url" xr:uid="{02DAD0A0-D9F6-4B4A-B39E-52D3270D90C0}"/>
    <hyperlink ref="B255" r:id="rId253" display="url" xr:uid="{4C6BAC71-C1E7-45A8-8D3C-C9A58B34FE39}"/>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5D9450-C1DE-4F7E-B4BC-DC4EAA09A85E}">
  <sheetPr filterMode="1"/>
  <dimension ref="A1:Z207"/>
  <sheetViews>
    <sheetView topLeftCell="B18" zoomScale="40" zoomScaleNormal="40" workbookViewId="0">
      <selection activeCell="G6" sqref="G6:G207"/>
    </sheetView>
  </sheetViews>
  <sheetFormatPr defaultRowHeight="14.25"/>
  <cols>
    <col min="1" max="1" width="213.265625" customWidth="1"/>
    <col min="2" max="2" width="63.1328125" customWidth="1"/>
    <col min="3" max="3" width="16.1328125" customWidth="1"/>
    <col min="4" max="4" width="40.86328125" customWidth="1"/>
    <col min="5" max="5" width="73.398437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13.265625" customWidth="1"/>
    <col min="259" max="259" width="63.1328125" customWidth="1"/>
    <col min="260" max="260" width="16.1328125" customWidth="1"/>
    <col min="261" max="261" width="40.86328125" customWidth="1"/>
    <col min="262" max="262" width="73.398437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13.265625" customWidth="1"/>
    <col min="515" max="515" width="63.1328125" customWidth="1"/>
    <col min="516" max="516" width="16.1328125" customWidth="1"/>
    <col min="517" max="517" width="40.86328125" customWidth="1"/>
    <col min="518" max="518" width="73.398437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13.265625" customWidth="1"/>
    <col min="771" max="771" width="63.1328125" customWidth="1"/>
    <col min="772" max="772" width="16.1328125" customWidth="1"/>
    <col min="773" max="773" width="40.86328125" customWidth="1"/>
    <col min="774" max="774" width="73.398437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13.265625" customWidth="1"/>
    <col min="1027" max="1027" width="63.1328125" customWidth="1"/>
    <col min="1028" max="1028" width="16.1328125" customWidth="1"/>
    <col min="1029" max="1029" width="40.86328125" customWidth="1"/>
    <col min="1030" max="1030" width="73.398437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13.265625" customWidth="1"/>
    <col min="1283" max="1283" width="63.1328125" customWidth="1"/>
    <col min="1284" max="1284" width="16.1328125" customWidth="1"/>
    <col min="1285" max="1285" width="40.86328125" customWidth="1"/>
    <col min="1286" max="1286" width="73.398437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13.265625" customWidth="1"/>
    <col min="1539" max="1539" width="63.1328125" customWidth="1"/>
    <col min="1540" max="1540" width="16.1328125" customWidth="1"/>
    <col min="1541" max="1541" width="40.86328125" customWidth="1"/>
    <col min="1542" max="1542" width="73.398437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13.265625" customWidth="1"/>
    <col min="1795" max="1795" width="63.1328125" customWidth="1"/>
    <col min="1796" max="1796" width="16.1328125" customWidth="1"/>
    <col min="1797" max="1797" width="40.86328125" customWidth="1"/>
    <col min="1798" max="1798" width="73.398437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13.265625" customWidth="1"/>
    <col min="2051" max="2051" width="63.1328125" customWidth="1"/>
    <col min="2052" max="2052" width="16.1328125" customWidth="1"/>
    <col min="2053" max="2053" width="40.86328125" customWidth="1"/>
    <col min="2054" max="2054" width="73.398437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13.265625" customWidth="1"/>
    <col min="2307" max="2307" width="63.1328125" customWidth="1"/>
    <col min="2308" max="2308" width="16.1328125" customWidth="1"/>
    <col min="2309" max="2309" width="40.86328125" customWidth="1"/>
    <col min="2310" max="2310" width="73.398437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13.265625" customWidth="1"/>
    <col min="2563" max="2563" width="63.1328125" customWidth="1"/>
    <col min="2564" max="2564" width="16.1328125" customWidth="1"/>
    <col min="2565" max="2565" width="40.86328125" customWidth="1"/>
    <col min="2566" max="2566" width="73.398437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13.265625" customWidth="1"/>
    <col min="2819" max="2819" width="63.1328125" customWidth="1"/>
    <col min="2820" max="2820" width="16.1328125" customWidth="1"/>
    <col min="2821" max="2821" width="40.86328125" customWidth="1"/>
    <col min="2822" max="2822" width="73.398437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13.265625" customWidth="1"/>
    <col min="3075" max="3075" width="63.1328125" customWidth="1"/>
    <col min="3076" max="3076" width="16.1328125" customWidth="1"/>
    <col min="3077" max="3077" width="40.86328125" customWidth="1"/>
    <col min="3078" max="3078" width="73.398437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13.265625" customWidth="1"/>
    <col min="3331" max="3331" width="63.1328125" customWidth="1"/>
    <col min="3332" max="3332" width="16.1328125" customWidth="1"/>
    <col min="3333" max="3333" width="40.86328125" customWidth="1"/>
    <col min="3334" max="3334" width="73.398437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13.265625" customWidth="1"/>
    <col min="3587" max="3587" width="63.1328125" customWidth="1"/>
    <col min="3588" max="3588" width="16.1328125" customWidth="1"/>
    <col min="3589" max="3589" width="40.86328125" customWidth="1"/>
    <col min="3590" max="3590" width="73.398437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13.265625" customWidth="1"/>
    <col min="3843" max="3843" width="63.1328125" customWidth="1"/>
    <col min="3844" max="3844" width="16.1328125" customWidth="1"/>
    <col min="3845" max="3845" width="40.86328125" customWidth="1"/>
    <col min="3846" max="3846" width="73.398437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13.265625" customWidth="1"/>
    <col min="4099" max="4099" width="63.1328125" customWidth="1"/>
    <col min="4100" max="4100" width="16.1328125" customWidth="1"/>
    <col min="4101" max="4101" width="40.86328125" customWidth="1"/>
    <col min="4102" max="4102" width="73.398437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13.265625" customWidth="1"/>
    <col min="4355" max="4355" width="63.1328125" customWidth="1"/>
    <col min="4356" max="4356" width="16.1328125" customWidth="1"/>
    <col min="4357" max="4357" width="40.86328125" customWidth="1"/>
    <col min="4358" max="4358" width="73.398437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13.265625" customWidth="1"/>
    <col min="4611" max="4611" width="63.1328125" customWidth="1"/>
    <col min="4612" max="4612" width="16.1328125" customWidth="1"/>
    <col min="4613" max="4613" width="40.86328125" customWidth="1"/>
    <col min="4614" max="4614" width="73.398437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13.265625" customWidth="1"/>
    <col min="4867" max="4867" width="63.1328125" customWidth="1"/>
    <col min="4868" max="4868" width="16.1328125" customWidth="1"/>
    <col min="4869" max="4869" width="40.86328125" customWidth="1"/>
    <col min="4870" max="4870" width="73.398437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13.265625" customWidth="1"/>
    <col min="5123" max="5123" width="63.1328125" customWidth="1"/>
    <col min="5124" max="5124" width="16.1328125" customWidth="1"/>
    <col min="5125" max="5125" width="40.86328125" customWidth="1"/>
    <col min="5126" max="5126" width="73.398437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13.265625" customWidth="1"/>
    <col min="5379" max="5379" width="63.1328125" customWidth="1"/>
    <col min="5380" max="5380" width="16.1328125" customWidth="1"/>
    <col min="5381" max="5381" width="40.86328125" customWidth="1"/>
    <col min="5382" max="5382" width="73.398437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13.265625" customWidth="1"/>
    <col min="5635" max="5635" width="63.1328125" customWidth="1"/>
    <col min="5636" max="5636" width="16.1328125" customWidth="1"/>
    <col min="5637" max="5637" width="40.86328125" customWidth="1"/>
    <col min="5638" max="5638" width="73.398437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13.265625" customWidth="1"/>
    <col min="5891" max="5891" width="63.1328125" customWidth="1"/>
    <col min="5892" max="5892" width="16.1328125" customWidth="1"/>
    <col min="5893" max="5893" width="40.86328125" customWidth="1"/>
    <col min="5894" max="5894" width="73.398437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13.265625" customWidth="1"/>
    <col min="6147" max="6147" width="63.1328125" customWidth="1"/>
    <col min="6148" max="6148" width="16.1328125" customWidth="1"/>
    <col min="6149" max="6149" width="40.86328125" customWidth="1"/>
    <col min="6150" max="6150" width="73.398437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13.265625" customWidth="1"/>
    <col min="6403" max="6403" width="63.1328125" customWidth="1"/>
    <col min="6404" max="6404" width="16.1328125" customWidth="1"/>
    <col min="6405" max="6405" width="40.86328125" customWidth="1"/>
    <col min="6406" max="6406" width="73.398437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13.265625" customWidth="1"/>
    <col min="6659" max="6659" width="63.1328125" customWidth="1"/>
    <col min="6660" max="6660" width="16.1328125" customWidth="1"/>
    <col min="6661" max="6661" width="40.86328125" customWidth="1"/>
    <col min="6662" max="6662" width="73.398437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13.265625" customWidth="1"/>
    <col min="6915" max="6915" width="63.1328125" customWidth="1"/>
    <col min="6916" max="6916" width="16.1328125" customWidth="1"/>
    <col min="6917" max="6917" width="40.86328125" customWidth="1"/>
    <col min="6918" max="6918" width="73.398437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13.265625" customWidth="1"/>
    <col min="7171" max="7171" width="63.1328125" customWidth="1"/>
    <col min="7172" max="7172" width="16.1328125" customWidth="1"/>
    <col min="7173" max="7173" width="40.86328125" customWidth="1"/>
    <col min="7174" max="7174" width="73.398437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13.265625" customWidth="1"/>
    <col min="7427" max="7427" width="63.1328125" customWidth="1"/>
    <col min="7428" max="7428" width="16.1328125" customWidth="1"/>
    <col min="7429" max="7429" width="40.86328125" customWidth="1"/>
    <col min="7430" max="7430" width="73.398437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13.265625" customWidth="1"/>
    <col min="7683" max="7683" width="63.1328125" customWidth="1"/>
    <col min="7684" max="7684" width="16.1328125" customWidth="1"/>
    <col min="7685" max="7685" width="40.86328125" customWidth="1"/>
    <col min="7686" max="7686" width="73.398437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13.265625" customWidth="1"/>
    <col min="7939" max="7939" width="63.1328125" customWidth="1"/>
    <col min="7940" max="7940" width="16.1328125" customWidth="1"/>
    <col min="7941" max="7941" width="40.86328125" customWidth="1"/>
    <col min="7942" max="7942" width="73.398437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13.265625" customWidth="1"/>
    <col min="8195" max="8195" width="63.1328125" customWidth="1"/>
    <col min="8196" max="8196" width="16.1328125" customWidth="1"/>
    <col min="8197" max="8197" width="40.86328125" customWidth="1"/>
    <col min="8198" max="8198" width="73.398437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13.265625" customWidth="1"/>
    <col min="8451" max="8451" width="63.1328125" customWidth="1"/>
    <col min="8452" max="8452" width="16.1328125" customWidth="1"/>
    <col min="8453" max="8453" width="40.86328125" customWidth="1"/>
    <col min="8454" max="8454" width="73.398437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13.265625" customWidth="1"/>
    <col min="8707" max="8707" width="63.1328125" customWidth="1"/>
    <col min="8708" max="8708" width="16.1328125" customWidth="1"/>
    <col min="8709" max="8709" width="40.86328125" customWidth="1"/>
    <col min="8710" max="8710" width="73.398437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13.265625" customWidth="1"/>
    <col min="8963" max="8963" width="63.1328125" customWidth="1"/>
    <col min="8964" max="8964" width="16.1328125" customWidth="1"/>
    <col min="8965" max="8965" width="40.86328125" customWidth="1"/>
    <col min="8966" max="8966" width="73.398437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13.265625" customWidth="1"/>
    <col min="9219" max="9219" width="63.1328125" customWidth="1"/>
    <col min="9220" max="9220" width="16.1328125" customWidth="1"/>
    <col min="9221" max="9221" width="40.86328125" customWidth="1"/>
    <col min="9222" max="9222" width="73.398437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13.265625" customWidth="1"/>
    <col min="9475" max="9475" width="63.1328125" customWidth="1"/>
    <col min="9476" max="9476" width="16.1328125" customWidth="1"/>
    <col min="9477" max="9477" width="40.86328125" customWidth="1"/>
    <col min="9478" max="9478" width="73.398437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13.265625" customWidth="1"/>
    <col min="9731" max="9731" width="63.1328125" customWidth="1"/>
    <col min="9732" max="9732" width="16.1328125" customWidth="1"/>
    <col min="9733" max="9733" width="40.86328125" customWidth="1"/>
    <col min="9734" max="9734" width="73.398437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13.265625" customWidth="1"/>
    <col min="9987" max="9987" width="63.1328125" customWidth="1"/>
    <col min="9988" max="9988" width="16.1328125" customWidth="1"/>
    <col min="9989" max="9989" width="40.86328125" customWidth="1"/>
    <col min="9990" max="9990" width="73.398437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13.265625" customWidth="1"/>
    <col min="10243" max="10243" width="63.1328125" customWidth="1"/>
    <col min="10244" max="10244" width="16.1328125" customWidth="1"/>
    <col min="10245" max="10245" width="40.86328125" customWidth="1"/>
    <col min="10246" max="10246" width="73.398437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13.265625" customWidth="1"/>
    <col min="10499" max="10499" width="63.1328125" customWidth="1"/>
    <col min="10500" max="10500" width="16.1328125" customWidth="1"/>
    <col min="10501" max="10501" width="40.86328125" customWidth="1"/>
    <col min="10502" max="10502" width="73.398437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13.265625" customWidth="1"/>
    <col min="10755" max="10755" width="63.1328125" customWidth="1"/>
    <col min="10756" max="10756" width="16.1328125" customWidth="1"/>
    <col min="10757" max="10757" width="40.86328125" customWidth="1"/>
    <col min="10758" max="10758" width="73.398437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13.265625" customWidth="1"/>
    <col min="11011" max="11011" width="63.1328125" customWidth="1"/>
    <col min="11012" max="11012" width="16.1328125" customWidth="1"/>
    <col min="11013" max="11013" width="40.86328125" customWidth="1"/>
    <col min="11014" max="11014" width="73.398437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13.265625" customWidth="1"/>
    <col min="11267" max="11267" width="63.1328125" customWidth="1"/>
    <col min="11268" max="11268" width="16.1328125" customWidth="1"/>
    <col min="11269" max="11269" width="40.86328125" customWidth="1"/>
    <col min="11270" max="11270" width="73.398437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13.265625" customWidth="1"/>
    <col min="11523" max="11523" width="63.1328125" customWidth="1"/>
    <col min="11524" max="11524" width="16.1328125" customWidth="1"/>
    <col min="11525" max="11525" width="40.86328125" customWidth="1"/>
    <col min="11526" max="11526" width="73.398437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13.265625" customWidth="1"/>
    <col min="11779" max="11779" width="63.1328125" customWidth="1"/>
    <col min="11780" max="11780" width="16.1328125" customWidth="1"/>
    <col min="11781" max="11781" width="40.86328125" customWidth="1"/>
    <col min="11782" max="11782" width="73.398437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13.265625" customWidth="1"/>
    <col min="12035" max="12035" width="63.1328125" customWidth="1"/>
    <col min="12036" max="12036" width="16.1328125" customWidth="1"/>
    <col min="12037" max="12037" width="40.86328125" customWidth="1"/>
    <col min="12038" max="12038" width="73.398437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13.265625" customWidth="1"/>
    <col min="12291" max="12291" width="63.1328125" customWidth="1"/>
    <col min="12292" max="12292" width="16.1328125" customWidth="1"/>
    <col min="12293" max="12293" width="40.86328125" customWidth="1"/>
    <col min="12294" max="12294" width="73.398437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13.265625" customWidth="1"/>
    <col min="12547" max="12547" width="63.1328125" customWidth="1"/>
    <col min="12548" max="12548" width="16.1328125" customWidth="1"/>
    <col min="12549" max="12549" width="40.86328125" customWidth="1"/>
    <col min="12550" max="12550" width="73.398437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13.265625" customWidth="1"/>
    <col min="12803" max="12803" width="63.1328125" customWidth="1"/>
    <col min="12804" max="12804" width="16.1328125" customWidth="1"/>
    <col min="12805" max="12805" width="40.86328125" customWidth="1"/>
    <col min="12806" max="12806" width="73.398437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13.265625" customWidth="1"/>
    <col min="13059" max="13059" width="63.1328125" customWidth="1"/>
    <col min="13060" max="13060" width="16.1328125" customWidth="1"/>
    <col min="13061" max="13061" width="40.86328125" customWidth="1"/>
    <col min="13062" max="13062" width="73.398437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13.265625" customWidth="1"/>
    <col min="13315" max="13315" width="63.1328125" customWidth="1"/>
    <col min="13316" max="13316" width="16.1328125" customWidth="1"/>
    <col min="13317" max="13317" width="40.86328125" customWidth="1"/>
    <col min="13318" max="13318" width="73.398437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13.265625" customWidth="1"/>
    <col min="13571" max="13571" width="63.1328125" customWidth="1"/>
    <col min="13572" max="13572" width="16.1328125" customWidth="1"/>
    <col min="13573" max="13573" width="40.86328125" customWidth="1"/>
    <col min="13574" max="13574" width="73.398437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13.265625" customWidth="1"/>
    <col min="13827" max="13827" width="63.1328125" customWidth="1"/>
    <col min="13828" max="13828" width="16.1328125" customWidth="1"/>
    <col min="13829" max="13829" width="40.86328125" customWidth="1"/>
    <col min="13830" max="13830" width="73.398437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13.265625" customWidth="1"/>
    <col min="14083" max="14083" width="63.1328125" customWidth="1"/>
    <col min="14084" max="14084" width="16.1328125" customWidth="1"/>
    <col min="14085" max="14085" width="40.86328125" customWidth="1"/>
    <col min="14086" max="14086" width="73.398437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13.265625" customWidth="1"/>
    <col min="14339" max="14339" width="63.1328125" customWidth="1"/>
    <col min="14340" max="14340" width="16.1328125" customWidth="1"/>
    <col min="14341" max="14341" width="40.86328125" customWidth="1"/>
    <col min="14342" max="14342" width="73.398437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13.265625" customWidth="1"/>
    <col min="14595" max="14595" width="63.1328125" customWidth="1"/>
    <col min="14596" max="14596" width="16.1328125" customWidth="1"/>
    <col min="14597" max="14597" width="40.86328125" customWidth="1"/>
    <col min="14598" max="14598" width="73.398437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13.265625" customWidth="1"/>
    <col min="14851" max="14851" width="63.1328125" customWidth="1"/>
    <col min="14852" max="14852" width="16.1328125" customWidth="1"/>
    <col min="14853" max="14853" width="40.86328125" customWidth="1"/>
    <col min="14854" max="14854" width="73.398437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13.265625" customWidth="1"/>
    <col min="15107" max="15107" width="63.1328125" customWidth="1"/>
    <col min="15108" max="15108" width="16.1328125" customWidth="1"/>
    <col min="15109" max="15109" width="40.86328125" customWidth="1"/>
    <col min="15110" max="15110" width="73.398437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13.265625" customWidth="1"/>
    <col min="15363" max="15363" width="63.1328125" customWidth="1"/>
    <col min="15364" max="15364" width="16.1328125" customWidth="1"/>
    <col min="15365" max="15365" width="40.86328125" customWidth="1"/>
    <col min="15366" max="15366" width="73.398437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13.265625" customWidth="1"/>
    <col min="15619" max="15619" width="63.1328125" customWidth="1"/>
    <col min="15620" max="15620" width="16.1328125" customWidth="1"/>
    <col min="15621" max="15621" width="40.86328125" customWidth="1"/>
    <col min="15622" max="15622" width="73.398437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13.265625" customWidth="1"/>
    <col min="15875" max="15875" width="63.1328125" customWidth="1"/>
    <col min="15876" max="15876" width="16.1328125" customWidth="1"/>
    <col min="15877" max="15877" width="40.86328125" customWidth="1"/>
    <col min="15878" max="15878" width="73.398437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13.265625" customWidth="1"/>
    <col min="16131" max="16131" width="63.1328125" customWidth="1"/>
    <col min="16132" max="16132" width="16.1328125" customWidth="1"/>
    <col min="16133" max="16133" width="40.86328125" customWidth="1"/>
    <col min="16134" max="16134" width="73.398437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35047</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35048</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35049</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63.75">
      <c r="A6" s="59" t="s">
        <v>35050</v>
      </c>
      <c r="B6" s="60" t="s">
        <v>35051</v>
      </c>
      <c r="C6" s="59" t="s">
        <v>35052</v>
      </c>
      <c r="D6" s="59" t="s">
        <v>35053</v>
      </c>
      <c r="E6" s="59" t="s">
        <v>35054</v>
      </c>
      <c r="F6" s="59" t="s">
        <v>35055</v>
      </c>
      <c r="G6" s="59" t="str">
        <f t="shared" ref="G6:G22" si="0">LEFT(F6,4)</f>
        <v>F01K</v>
      </c>
      <c r="H6" s="59" t="s">
        <v>35056</v>
      </c>
      <c r="I6" s="59" t="s">
        <v>35057</v>
      </c>
      <c r="J6" s="59" t="s">
        <v>23360</v>
      </c>
      <c r="K6" s="59" t="s">
        <v>35058</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63.75">
      <c r="A7" s="59" t="s">
        <v>35059</v>
      </c>
      <c r="B7" s="60" t="s">
        <v>35060</v>
      </c>
      <c r="C7" s="59" t="s">
        <v>3025</v>
      </c>
      <c r="D7" s="59" t="s">
        <v>35061</v>
      </c>
      <c r="E7" s="59" t="s">
        <v>35062</v>
      </c>
      <c r="F7" s="59" t="s">
        <v>35063</v>
      </c>
      <c r="G7" s="59" t="str">
        <f t="shared" si="0"/>
        <v>B60L</v>
      </c>
      <c r="H7" s="59" t="s">
        <v>35063</v>
      </c>
      <c r="I7" s="59" t="s">
        <v>35064</v>
      </c>
      <c r="J7" s="59" t="s">
        <v>8236</v>
      </c>
      <c r="K7" s="59" t="s">
        <v>35065</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51">
      <c r="A8" s="59" t="s">
        <v>35066</v>
      </c>
      <c r="B8" s="60" t="s">
        <v>35067</v>
      </c>
      <c r="C8" s="59" t="s">
        <v>3025</v>
      </c>
      <c r="D8" s="59" t="s">
        <v>35068</v>
      </c>
      <c r="E8" s="59" t="s">
        <v>35069</v>
      </c>
      <c r="F8" s="59" t="s">
        <v>35070</v>
      </c>
      <c r="G8" s="59" t="str">
        <f t="shared" si="0"/>
        <v>H01R</v>
      </c>
      <c r="H8" s="59" t="s">
        <v>35070</v>
      </c>
      <c r="I8" s="59" t="s">
        <v>35071</v>
      </c>
      <c r="J8" s="59" t="s">
        <v>1610</v>
      </c>
      <c r="K8" s="59" t="s">
        <v>35072</v>
      </c>
      <c r="L8" s="59" t="s">
        <v>545</v>
      </c>
      <c r="M8" s="59" t="s">
        <v>545</v>
      </c>
      <c r="N8" s="59" t="s">
        <v>545</v>
      </c>
      <c r="O8" s="59" t="s">
        <v>545</v>
      </c>
      <c r="P8" s="59" t="s">
        <v>545</v>
      </c>
      <c r="Q8" s="59" t="s">
        <v>545</v>
      </c>
      <c r="R8" s="59" t="s">
        <v>545</v>
      </c>
      <c r="S8" s="59" t="s">
        <v>545</v>
      </c>
      <c r="T8" s="59" t="s">
        <v>35073</v>
      </c>
      <c r="U8" s="59" t="s">
        <v>545</v>
      </c>
      <c r="V8" s="59" t="s">
        <v>545</v>
      </c>
      <c r="W8" s="59" t="s">
        <v>545</v>
      </c>
      <c r="X8" s="59" t="s">
        <v>545</v>
      </c>
      <c r="Y8" s="59" t="s">
        <v>545</v>
      </c>
    </row>
    <row r="9" spans="1:26" ht="204">
      <c r="A9" s="59" t="s">
        <v>35074</v>
      </c>
      <c r="B9" s="60" t="s">
        <v>35075</v>
      </c>
      <c r="C9" s="59" t="s">
        <v>3025</v>
      </c>
      <c r="D9" s="59" t="s">
        <v>35076</v>
      </c>
      <c r="E9" s="59" t="s">
        <v>35077</v>
      </c>
      <c r="F9" s="59" t="s">
        <v>35078</v>
      </c>
      <c r="G9" s="59" t="str">
        <f t="shared" si="0"/>
        <v>B60L</v>
      </c>
      <c r="H9" s="59" t="s">
        <v>35079</v>
      </c>
      <c r="I9" s="59" t="s">
        <v>35080</v>
      </c>
      <c r="J9" s="59" t="s">
        <v>1610</v>
      </c>
      <c r="K9" s="59" t="s">
        <v>35081</v>
      </c>
      <c r="L9" s="59" t="s">
        <v>545</v>
      </c>
      <c r="M9" s="59" t="s">
        <v>545</v>
      </c>
      <c r="N9" s="59" t="s">
        <v>545</v>
      </c>
      <c r="O9" s="59" t="s">
        <v>545</v>
      </c>
      <c r="P9" s="59" t="s">
        <v>545</v>
      </c>
      <c r="Q9" s="59" t="s">
        <v>545</v>
      </c>
      <c r="R9" s="59" t="s">
        <v>545</v>
      </c>
      <c r="S9" s="59" t="s">
        <v>545</v>
      </c>
      <c r="T9" s="59" t="s">
        <v>35082</v>
      </c>
      <c r="U9" s="59" t="s">
        <v>545</v>
      </c>
      <c r="V9" s="59" t="s">
        <v>545</v>
      </c>
      <c r="W9" s="59" t="s">
        <v>545</v>
      </c>
      <c r="X9" s="59" t="s">
        <v>545</v>
      </c>
      <c r="Y9" s="59" t="s">
        <v>545</v>
      </c>
    </row>
    <row r="10" spans="1:26" ht="127.5">
      <c r="A10" s="59" t="s">
        <v>35083</v>
      </c>
      <c r="B10" s="60" t="s">
        <v>35084</v>
      </c>
      <c r="C10" s="59" t="s">
        <v>3025</v>
      </c>
      <c r="D10" s="59" t="s">
        <v>35076</v>
      </c>
      <c r="E10" s="59" t="s">
        <v>35077</v>
      </c>
      <c r="F10" s="59" t="s">
        <v>35085</v>
      </c>
      <c r="G10" s="59" t="str">
        <f t="shared" si="0"/>
        <v>G07F</v>
      </c>
      <c r="H10" s="59" t="s">
        <v>35086</v>
      </c>
      <c r="I10" s="59" t="s">
        <v>35087</v>
      </c>
      <c r="J10" s="59" t="s">
        <v>1610</v>
      </c>
      <c r="K10" s="59" t="s">
        <v>35088</v>
      </c>
      <c r="L10" s="59" t="s">
        <v>545</v>
      </c>
      <c r="M10" s="59" t="s">
        <v>545</v>
      </c>
      <c r="N10" s="59" t="s">
        <v>545</v>
      </c>
      <c r="O10" s="59" t="s">
        <v>545</v>
      </c>
      <c r="P10" s="59" t="s">
        <v>545</v>
      </c>
      <c r="Q10" s="59" t="s">
        <v>545</v>
      </c>
      <c r="R10" s="59" t="s">
        <v>545</v>
      </c>
      <c r="S10" s="59" t="s">
        <v>545</v>
      </c>
      <c r="T10" s="59" t="s">
        <v>35082</v>
      </c>
      <c r="U10" s="59" t="s">
        <v>545</v>
      </c>
      <c r="V10" s="59" t="s">
        <v>545</v>
      </c>
      <c r="W10" s="59" t="s">
        <v>545</v>
      </c>
      <c r="X10" s="59" t="s">
        <v>545</v>
      </c>
      <c r="Y10" s="59" t="s">
        <v>545</v>
      </c>
    </row>
    <row r="11" spans="1:26" ht="127.5">
      <c r="A11" s="59" t="s">
        <v>35089</v>
      </c>
      <c r="B11" s="60" t="s">
        <v>35090</v>
      </c>
      <c r="C11" s="59" t="s">
        <v>17667</v>
      </c>
      <c r="D11" s="59" t="s">
        <v>35091</v>
      </c>
      <c r="E11" s="59" t="s">
        <v>35092</v>
      </c>
      <c r="F11" s="59" t="s">
        <v>35093</v>
      </c>
      <c r="G11" s="59" t="str">
        <f t="shared" si="0"/>
        <v>F03D</v>
      </c>
      <c r="H11" s="59" t="s">
        <v>35094</v>
      </c>
      <c r="I11" s="59" t="s">
        <v>35095</v>
      </c>
      <c r="J11" s="59" t="s">
        <v>35096</v>
      </c>
      <c r="K11" s="59" t="s">
        <v>35097</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27.5">
      <c r="A12" s="59" t="s">
        <v>35098</v>
      </c>
      <c r="B12" s="60" t="s">
        <v>35099</v>
      </c>
      <c r="C12" s="59" t="s">
        <v>8669</v>
      </c>
      <c r="D12" s="59" t="s">
        <v>35100</v>
      </c>
      <c r="E12" s="59" t="s">
        <v>35101</v>
      </c>
      <c r="F12" s="59" t="s">
        <v>35102</v>
      </c>
      <c r="G12" s="59" t="str">
        <f t="shared" si="0"/>
        <v>F24D</v>
      </c>
      <c r="H12" s="59" t="s">
        <v>35103</v>
      </c>
      <c r="I12" s="59" t="s">
        <v>35104</v>
      </c>
      <c r="J12" s="59" t="s">
        <v>14831</v>
      </c>
      <c r="K12" s="59" t="s">
        <v>35105</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89.25">
      <c r="A13" s="59" t="s">
        <v>35106</v>
      </c>
      <c r="B13" s="60" t="s">
        <v>35107</v>
      </c>
      <c r="C13" s="59" t="s">
        <v>35108</v>
      </c>
      <c r="D13" s="59" t="s">
        <v>35109</v>
      </c>
      <c r="E13" s="59" t="s">
        <v>35110</v>
      </c>
      <c r="F13" s="59" t="s">
        <v>35111</v>
      </c>
      <c r="G13" s="59" t="str">
        <f t="shared" si="0"/>
        <v>G01R</v>
      </c>
      <c r="H13" s="59" t="s">
        <v>35112</v>
      </c>
      <c r="I13" s="59" t="s">
        <v>35113</v>
      </c>
      <c r="J13" s="59" t="s">
        <v>35114</v>
      </c>
      <c r="K13" s="59" t="s">
        <v>35115</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178.5">
      <c r="A14" s="59" t="s">
        <v>35116</v>
      </c>
      <c r="B14" s="60" t="s">
        <v>35117</v>
      </c>
      <c r="C14" s="59" t="s">
        <v>35108</v>
      </c>
      <c r="D14" s="59" t="s">
        <v>35118</v>
      </c>
      <c r="E14" s="59" t="s">
        <v>35101</v>
      </c>
      <c r="F14" s="59" t="s">
        <v>35119</v>
      </c>
      <c r="G14" s="59" t="str">
        <f t="shared" si="0"/>
        <v>F24D</v>
      </c>
      <c r="H14" s="59" t="s">
        <v>35120</v>
      </c>
      <c r="I14" s="59" t="s">
        <v>35121</v>
      </c>
      <c r="J14" s="59" t="s">
        <v>35122</v>
      </c>
      <c r="K14" s="59" t="s">
        <v>35123</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165.75">
      <c r="A15" s="59" t="s">
        <v>35124</v>
      </c>
      <c r="B15" s="60" t="s">
        <v>35125</v>
      </c>
      <c r="C15" s="59" t="s">
        <v>21931</v>
      </c>
      <c r="D15" s="59" t="s">
        <v>35118</v>
      </c>
      <c r="E15" s="59" t="s">
        <v>35101</v>
      </c>
      <c r="F15" s="59" t="s">
        <v>35126</v>
      </c>
      <c r="G15" s="59" t="str">
        <f t="shared" si="0"/>
        <v>F24D</v>
      </c>
      <c r="H15" s="59" t="s">
        <v>35127</v>
      </c>
      <c r="I15" s="59" t="s">
        <v>35128</v>
      </c>
      <c r="J15" s="59" t="s">
        <v>35129</v>
      </c>
      <c r="K15" s="59" t="s">
        <v>35130</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127.5">
      <c r="A16" s="59" t="s">
        <v>35131</v>
      </c>
      <c r="B16" s="60" t="s">
        <v>35132</v>
      </c>
      <c r="C16" s="59" t="s">
        <v>30929</v>
      </c>
      <c r="D16" s="59" t="s">
        <v>35118</v>
      </c>
      <c r="E16" s="59" t="s">
        <v>35101</v>
      </c>
      <c r="F16" s="59" t="s">
        <v>35133</v>
      </c>
      <c r="G16" s="59" t="str">
        <f t="shared" si="0"/>
        <v>F24D</v>
      </c>
      <c r="H16" s="59" t="s">
        <v>35134</v>
      </c>
      <c r="I16" s="59" t="s">
        <v>35135</v>
      </c>
      <c r="J16" s="59" t="s">
        <v>35129</v>
      </c>
      <c r="K16" s="59" t="s">
        <v>35136</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76.5">
      <c r="A17" s="59" t="s">
        <v>35137</v>
      </c>
      <c r="B17" s="60" t="s">
        <v>35138</v>
      </c>
      <c r="C17" s="59" t="s">
        <v>1412</v>
      </c>
      <c r="D17" s="59" t="s">
        <v>35139</v>
      </c>
      <c r="E17" s="59" t="s">
        <v>35101</v>
      </c>
      <c r="F17" s="59" t="s">
        <v>35140</v>
      </c>
      <c r="G17" s="59" t="str">
        <f t="shared" si="0"/>
        <v>F24F</v>
      </c>
      <c r="H17" s="59" t="s">
        <v>35141</v>
      </c>
      <c r="I17" s="59" t="s">
        <v>35142</v>
      </c>
      <c r="J17" s="59" t="s">
        <v>35143</v>
      </c>
      <c r="K17" s="59" t="s">
        <v>35144</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63.75">
      <c r="A18" s="59" t="s">
        <v>35145</v>
      </c>
      <c r="B18" s="60" t="s">
        <v>35146</v>
      </c>
      <c r="C18" s="59" t="s">
        <v>8714</v>
      </c>
      <c r="D18" s="59" t="s">
        <v>35147</v>
      </c>
      <c r="E18" s="59" t="s">
        <v>35101</v>
      </c>
      <c r="F18" s="59" t="s">
        <v>35148</v>
      </c>
      <c r="G18" s="59" t="str">
        <f t="shared" si="0"/>
        <v>F16L</v>
      </c>
      <c r="H18" s="59" t="s">
        <v>35149</v>
      </c>
      <c r="I18" s="59" t="s">
        <v>35150</v>
      </c>
      <c r="J18" s="59" t="s">
        <v>24534</v>
      </c>
      <c r="K18" s="59" t="s">
        <v>35151</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178.5">
      <c r="A19" s="59" t="s">
        <v>35152</v>
      </c>
      <c r="B19" s="60" t="s">
        <v>35153</v>
      </c>
      <c r="C19" s="59" t="s">
        <v>8798</v>
      </c>
      <c r="D19" s="59" t="s">
        <v>35154</v>
      </c>
      <c r="E19" s="59" t="s">
        <v>35101</v>
      </c>
      <c r="F19" s="59" t="s">
        <v>35155</v>
      </c>
      <c r="G19" s="59" t="str">
        <f t="shared" si="0"/>
        <v>F24D</v>
      </c>
      <c r="H19" s="59" t="s">
        <v>35156</v>
      </c>
      <c r="I19" s="59" t="s">
        <v>35157</v>
      </c>
      <c r="J19" s="59" t="s">
        <v>3391</v>
      </c>
      <c r="K19" s="59" t="s">
        <v>35158</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102">
      <c r="A20" s="59" t="s">
        <v>35159</v>
      </c>
      <c r="B20" s="60" t="s">
        <v>35160</v>
      </c>
      <c r="C20" s="59" t="s">
        <v>8798</v>
      </c>
      <c r="D20" s="59" t="s">
        <v>35154</v>
      </c>
      <c r="E20" s="59" t="s">
        <v>35101</v>
      </c>
      <c r="F20" s="59" t="s">
        <v>35161</v>
      </c>
      <c r="G20" s="59" t="str">
        <f t="shared" si="0"/>
        <v>F24D</v>
      </c>
      <c r="H20" s="59" t="s">
        <v>35162</v>
      </c>
      <c r="I20" s="59" t="s">
        <v>35163</v>
      </c>
      <c r="J20" s="59" t="s">
        <v>3391</v>
      </c>
      <c r="K20" s="59" t="s">
        <v>35164</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140.25">
      <c r="A21" s="59" t="s">
        <v>35165</v>
      </c>
      <c r="B21" s="60" t="s">
        <v>35166</v>
      </c>
      <c r="C21" s="59" t="s">
        <v>3277</v>
      </c>
      <c r="D21" s="59" t="s">
        <v>35167</v>
      </c>
      <c r="E21" s="59" t="s">
        <v>35101</v>
      </c>
      <c r="F21" s="59" t="s">
        <v>35168</v>
      </c>
      <c r="G21" s="59" t="str">
        <f t="shared" si="0"/>
        <v>F24D</v>
      </c>
      <c r="H21" s="59" t="s">
        <v>35169</v>
      </c>
      <c r="I21" s="59" t="s">
        <v>35170</v>
      </c>
      <c r="J21" s="59" t="s">
        <v>25628</v>
      </c>
      <c r="K21" s="59" t="s">
        <v>35171</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76.5">
      <c r="A22" s="59" t="s">
        <v>35172</v>
      </c>
      <c r="B22" s="60" t="s">
        <v>35173</v>
      </c>
      <c r="C22" s="59" t="s">
        <v>8714</v>
      </c>
      <c r="D22" s="59" t="s">
        <v>35174</v>
      </c>
      <c r="E22" s="59" t="s">
        <v>35175</v>
      </c>
      <c r="F22" s="59" t="s">
        <v>35176</v>
      </c>
      <c r="G22" s="59" t="str">
        <f t="shared" si="0"/>
        <v>G08B</v>
      </c>
      <c r="H22" s="59" t="s">
        <v>35177</v>
      </c>
      <c r="I22" s="59" t="s">
        <v>35178</v>
      </c>
      <c r="J22" s="59" t="s">
        <v>8741</v>
      </c>
      <c r="K22" s="59" t="s">
        <v>35179</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76.5">
      <c r="A23" s="59" t="s">
        <v>35180</v>
      </c>
      <c r="B23" s="60" t="s">
        <v>35181</v>
      </c>
      <c r="C23" s="59" t="s">
        <v>8714</v>
      </c>
      <c r="D23" s="59" t="s">
        <v>35174</v>
      </c>
      <c r="E23" s="59" t="s">
        <v>35175</v>
      </c>
      <c r="F23" s="59" t="s">
        <v>35182</v>
      </c>
      <c r="G23" s="59"/>
      <c r="H23" s="59" t="s">
        <v>35183</v>
      </c>
      <c r="I23" s="59" t="s">
        <v>35184</v>
      </c>
      <c r="J23" s="59" t="s">
        <v>8741</v>
      </c>
      <c r="K23" s="59" t="s">
        <v>35185</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89.25">
      <c r="A24" s="59" t="s">
        <v>35186</v>
      </c>
      <c r="B24" s="60" t="s">
        <v>35187</v>
      </c>
      <c r="C24" s="59" t="s">
        <v>8975</v>
      </c>
      <c r="D24" s="59" t="s">
        <v>35188</v>
      </c>
      <c r="E24" s="59" t="s">
        <v>35189</v>
      </c>
      <c r="F24" s="59" t="s">
        <v>35190</v>
      </c>
      <c r="G24" s="59" t="str">
        <f>LEFT(F24,4)</f>
        <v>F24D</v>
      </c>
      <c r="H24" s="59" t="s">
        <v>35191</v>
      </c>
      <c r="I24" s="59" t="s">
        <v>35192</v>
      </c>
      <c r="J24" s="59" t="s">
        <v>20619</v>
      </c>
      <c r="K24" s="59" t="s">
        <v>35193</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114.75">
      <c r="A25" s="59" t="s">
        <v>35194</v>
      </c>
      <c r="B25" s="60" t="s">
        <v>35195</v>
      </c>
      <c r="C25" s="59" t="s">
        <v>8838</v>
      </c>
      <c r="D25" s="59" t="s">
        <v>35196</v>
      </c>
      <c r="E25" s="59" t="s">
        <v>35197</v>
      </c>
      <c r="F25" s="59" t="s">
        <v>35198</v>
      </c>
      <c r="H25" s="59" t="s">
        <v>35199</v>
      </c>
      <c r="I25" s="59" t="s">
        <v>35200</v>
      </c>
      <c r="J25" s="59" t="s">
        <v>8857</v>
      </c>
      <c r="K25" s="59" t="s">
        <v>35201</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178.5">
      <c r="A26" s="59" t="s">
        <v>35202</v>
      </c>
      <c r="B26" s="60" t="s">
        <v>35203</v>
      </c>
      <c r="C26" s="59" t="s">
        <v>1429</v>
      </c>
      <c r="D26" s="59" t="s">
        <v>35100</v>
      </c>
      <c r="E26" s="59" t="s">
        <v>35101</v>
      </c>
      <c r="F26" s="59" t="s">
        <v>35204</v>
      </c>
      <c r="H26" s="59" t="s">
        <v>35205</v>
      </c>
      <c r="I26" s="59" t="s">
        <v>35206</v>
      </c>
      <c r="J26" s="59" t="s">
        <v>24534</v>
      </c>
      <c r="K26" s="59" t="s">
        <v>35207</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76.5">
      <c r="A27" s="59" t="s">
        <v>35208</v>
      </c>
      <c r="B27" s="60" t="s">
        <v>35209</v>
      </c>
      <c r="C27" s="59" t="s">
        <v>3015</v>
      </c>
      <c r="D27" s="59" t="s">
        <v>35210</v>
      </c>
      <c r="E27" s="59" t="s">
        <v>35197</v>
      </c>
      <c r="F27" s="59" t="s">
        <v>35211</v>
      </c>
      <c r="H27" s="59" t="s">
        <v>35212</v>
      </c>
      <c r="I27" s="59" t="s">
        <v>35213</v>
      </c>
      <c r="J27" s="59" t="s">
        <v>30342</v>
      </c>
      <c r="K27" s="59" t="s">
        <v>35214</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114.75">
      <c r="A28" s="59" t="s">
        <v>35215</v>
      </c>
      <c r="B28" s="60" t="s">
        <v>35216</v>
      </c>
      <c r="C28" s="59" t="s">
        <v>9140</v>
      </c>
      <c r="D28" s="59" t="s">
        <v>35217</v>
      </c>
      <c r="E28" s="59" t="s">
        <v>35101</v>
      </c>
      <c r="F28" s="59" t="s">
        <v>35218</v>
      </c>
      <c r="H28" s="59" t="s">
        <v>35219</v>
      </c>
      <c r="I28" s="59" t="s">
        <v>35220</v>
      </c>
      <c r="J28" s="59" t="s">
        <v>18021</v>
      </c>
      <c r="K28" s="59" t="s">
        <v>35221</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140.25">
      <c r="A29" s="59" t="s">
        <v>35116</v>
      </c>
      <c r="B29" s="60" t="s">
        <v>35222</v>
      </c>
      <c r="C29" s="59" t="s">
        <v>35223</v>
      </c>
      <c r="D29" s="59" t="s">
        <v>35118</v>
      </c>
      <c r="E29" s="59" t="s">
        <v>35101</v>
      </c>
      <c r="F29" s="59" t="s">
        <v>35119</v>
      </c>
      <c r="H29" s="59" t="s">
        <v>35224</v>
      </c>
      <c r="I29" s="59" t="s">
        <v>35225</v>
      </c>
      <c r="J29" s="59" t="s">
        <v>35226</v>
      </c>
      <c r="K29" s="59" t="s">
        <v>35227</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165.75">
      <c r="A30" s="59" t="s">
        <v>35228</v>
      </c>
      <c r="B30" s="60" t="s">
        <v>35229</v>
      </c>
      <c r="C30" s="59" t="s">
        <v>28751</v>
      </c>
      <c r="D30" s="59" t="s">
        <v>35230</v>
      </c>
      <c r="E30" s="59" t="s">
        <v>35101</v>
      </c>
      <c r="F30" s="59" t="s">
        <v>35231</v>
      </c>
      <c r="H30" s="59" t="s">
        <v>35232</v>
      </c>
      <c r="I30" s="59" t="s">
        <v>35233</v>
      </c>
      <c r="J30" s="59" t="s">
        <v>11865</v>
      </c>
      <c r="K30" s="59" t="s">
        <v>35234</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216.75">
      <c r="A31" s="59" t="s">
        <v>35235</v>
      </c>
      <c r="B31" s="60" t="s">
        <v>35236</v>
      </c>
      <c r="C31" s="59" t="s">
        <v>28885</v>
      </c>
      <c r="D31" s="59" t="s">
        <v>35237</v>
      </c>
      <c r="E31" s="59" t="s">
        <v>35101</v>
      </c>
      <c r="F31" s="59" t="s">
        <v>35238</v>
      </c>
      <c r="H31" s="59" t="s">
        <v>35239</v>
      </c>
      <c r="I31" s="59" t="s">
        <v>35240</v>
      </c>
      <c r="J31" s="59" t="s">
        <v>35241</v>
      </c>
      <c r="K31" s="59" t="s">
        <v>35242</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165.75">
      <c r="A32" s="59" t="s">
        <v>35243</v>
      </c>
      <c r="B32" s="60" t="s">
        <v>35244</v>
      </c>
      <c r="C32" s="59" t="s">
        <v>1439</v>
      </c>
      <c r="D32" s="59" t="s">
        <v>35245</v>
      </c>
      <c r="E32" s="59" t="s">
        <v>35189</v>
      </c>
      <c r="F32" s="59" t="s">
        <v>35246</v>
      </c>
      <c r="H32" s="59" t="s">
        <v>35247</v>
      </c>
      <c r="I32" s="59" t="s">
        <v>35248</v>
      </c>
      <c r="J32" s="59" t="s">
        <v>1699</v>
      </c>
      <c r="K32" s="59" t="s">
        <v>35249</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51">
      <c r="A33" s="59" t="s">
        <v>35250</v>
      </c>
      <c r="B33" s="60" t="s">
        <v>35251</v>
      </c>
      <c r="C33" s="59" t="s">
        <v>35252</v>
      </c>
      <c r="D33" s="59" t="s">
        <v>35253</v>
      </c>
      <c r="E33" s="59" t="s">
        <v>35054</v>
      </c>
      <c r="F33" s="59" t="s">
        <v>35254</v>
      </c>
      <c r="H33" s="59" t="s">
        <v>35255</v>
      </c>
      <c r="I33" s="59" t="s">
        <v>35256</v>
      </c>
      <c r="J33" s="59" t="s">
        <v>21806</v>
      </c>
      <c r="K33" s="59" t="s">
        <v>35257</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153">
      <c r="A34" s="59" t="s">
        <v>35258</v>
      </c>
      <c r="B34" s="60" t="s">
        <v>35259</v>
      </c>
      <c r="C34" s="59" t="s">
        <v>20543</v>
      </c>
      <c r="D34" s="59" t="s">
        <v>35260</v>
      </c>
      <c r="E34" s="59" t="s">
        <v>35101</v>
      </c>
      <c r="F34" s="59" t="s">
        <v>35261</v>
      </c>
      <c r="H34" s="59" t="s">
        <v>35262</v>
      </c>
      <c r="I34" s="59" t="s">
        <v>35263</v>
      </c>
      <c r="J34" s="59" t="s">
        <v>35264</v>
      </c>
      <c r="K34" s="59" t="s">
        <v>35265</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63.75">
      <c r="A35" s="59" t="s">
        <v>35266</v>
      </c>
      <c r="B35" s="60" t="s">
        <v>35267</v>
      </c>
      <c r="C35" s="59" t="s">
        <v>27002</v>
      </c>
      <c r="D35" s="59" t="s">
        <v>35245</v>
      </c>
      <c r="E35" s="59" t="s">
        <v>35189</v>
      </c>
      <c r="F35" s="59" t="s">
        <v>35268</v>
      </c>
      <c r="H35" s="59" t="s">
        <v>35269</v>
      </c>
      <c r="I35" s="59" t="s">
        <v>35270</v>
      </c>
      <c r="J35" s="59" t="s">
        <v>11661</v>
      </c>
      <c r="K35" s="59" t="s">
        <v>35271</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242.25">
      <c r="A36" s="59" t="s">
        <v>35272</v>
      </c>
      <c r="B36" s="60" t="s">
        <v>35273</v>
      </c>
      <c r="C36" s="59" t="s">
        <v>1816</v>
      </c>
      <c r="D36" s="59" t="s">
        <v>35100</v>
      </c>
      <c r="E36" s="59" t="s">
        <v>35101</v>
      </c>
      <c r="F36" s="59" t="s">
        <v>35274</v>
      </c>
      <c r="H36" s="59" t="s">
        <v>35275</v>
      </c>
      <c r="I36" s="59" t="s">
        <v>35276</v>
      </c>
      <c r="J36" s="59" t="s">
        <v>17623</v>
      </c>
      <c r="K36" s="59" t="s">
        <v>35277</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63.75">
      <c r="A37" s="59" t="s">
        <v>35278</v>
      </c>
      <c r="B37" s="60" t="s">
        <v>35279</v>
      </c>
      <c r="C37" s="59" t="s">
        <v>14835</v>
      </c>
      <c r="D37" s="59" t="s">
        <v>35245</v>
      </c>
      <c r="E37" s="59" t="s">
        <v>35189</v>
      </c>
      <c r="F37" s="59" t="s">
        <v>35280</v>
      </c>
      <c r="H37" s="59" t="s">
        <v>35281</v>
      </c>
      <c r="I37" s="59" t="s">
        <v>35282</v>
      </c>
      <c r="J37" s="59" t="s">
        <v>29381</v>
      </c>
      <c r="K37" s="59" t="s">
        <v>35283</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331.5">
      <c r="A38" s="59" t="s">
        <v>35284</v>
      </c>
      <c r="B38" s="60" t="s">
        <v>35285</v>
      </c>
      <c r="C38" s="59" t="s">
        <v>5281</v>
      </c>
      <c r="D38" s="59" t="s">
        <v>35217</v>
      </c>
      <c r="E38" s="59" t="s">
        <v>35101</v>
      </c>
      <c r="F38" s="59" t="s">
        <v>35286</v>
      </c>
      <c r="H38" s="59" t="s">
        <v>35287</v>
      </c>
      <c r="I38" s="59" t="s">
        <v>35288</v>
      </c>
      <c r="J38" s="59" t="s">
        <v>35289</v>
      </c>
      <c r="K38" s="59" t="s">
        <v>35290</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255">
      <c r="A39" s="59" t="s">
        <v>35291</v>
      </c>
      <c r="B39" s="60" t="s">
        <v>35292</v>
      </c>
      <c r="C39" s="59" t="s">
        <v>22009</v>
      </c>
      <c r="D39" s="59" t="s">
        <v>35118</v>
      </c>
      <c r="E39" s="59" t="s">
        <v>35101</v>
      </c>
      <c r="F39" s="59" t="s">
        <v>35293</v>
      </c>
      <c r="H39" s="59" t="s">
        <v>35294</v>
      </c>
      <c r="I39" s="59" t="s">
        <v>35295</v>
      </c>
      <c r="J39" s="59" t="s">
        <v>35129</v>
      </c>
      <c r="K39" s="59" t="s">
        <v>35296</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204">
      <c r="A40" s="59" t="s">
        <v>35297</v>
      </c>
      <c r="B40" s="60" t="s">
        <v>35298</v>
      </c>
      <c r="C40" s="59" t="s">
        <v>29376</v>
      </c>
      <c r="D40" s="59" t="s">
        <v>35299</v>
      </c>
      <c r="E40" s="59" t="s">
        <v>35189</v>
      </c>
      <c r="F40" s="59" t="s">
        <v>35300</v>
      </c>
      <c r="H40" s="59" t="s">
        <v>35301</v>
      </c>
      <c r="I40" s="59" t="s">
        <v>35302</v>
      </c>
      <c r="J40" s="59" t="s">
        <v>35303</v>
      </c>
      <c r="K40" s="59" t="s">
        <v>35304</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63.75">
      <c r="A41" s="59" t="s">
        <v>35305</v>
      </c>
      <c r="B41" s="60" t="s">
        <v>35306</v>
      </c>
      <c r="C41" s="59" t="s">
        <v>9093</v>
      </c>
      <c r="D41" s="59" t="s">
        <v>35307</v>
      </c>
      <c r="E41" s="59" t="s">
        <v>35101</v>
      </c>
      <c r="F41" s="59" t="s">
        <v>35261</v>
      </c>
      <c r="H41" s="59" t="s">
        <v>35308</v>
      </c>
      <c r="I41" s="59" t="s">
        <v>35309</v>
      </c>
      <c r="J41" s="59" t="s">
        <v>3399</v>
      </c>
      <c r="K41" s="59" t="s">
        <v>35310</v>
      </c>
      <c r="L41" s="59" t="s">
        <v>545</v>
      </c>
      <c r="M41" s="59" t="s">
        <v>545</v>
      </c>
      <c r="N41" s="59" t="s">
        <v>545</v>
      </c>
      <c r="O41" s="59" t="s">
        <v>545</v>
      </c>
      <c r="P41" s="59" t="s">
        <v>545</v>
      </c>
      <c r="Q41" s="59" t="s">
        <v>545</v>
      </c>
      <c r="R41" s="59" t="s">
        <v>545</v>
      </c>
      <c r="S41" s="59" t="s">
        <v>545</v>
      </c>
      <c r="T41" s="59" t="s">
        <v>35311</v>
      </c>
      <c r="U41" s="59" t="s">
        <v>545</v>
      </c>
      <c r="V41" s="59" t="s">
        <v>35312</v>
      </c>
      <c r="W41" s="59" t="s">
        <v>545</v>
      </c>
      <c r="X41" s="59" t="s">
        <v>545</v>
      </c>
      <c r="Y41" s="59" t="s">
        <v>545</v>
      </c>
    </row>
    <row r="42" spans="1:25" ht="229.5">
      <c r="A42" s="59" t="s">
        <v>35313</v>
      </c>
      <c r="B42" s="60" t="s">
        <v>35314</v>
      </c>
      <c r="C42" s="59" t="s">
        <v>9455</v>
      </c>
      <c r="D42" s="59" t="s">
        <v>35315</v>
      </c>
      <c r="E42" s="59" t="s">
        <v>35101</v>
      </c>
      <c r="F42" s="59" t="s">
        <v>35316</v>
      </c>
      <c r="H42" s="59" t="s">
        <v>35317</v>
      </c>
      <c r="I42" s="59" t="s">
        <v>35318</v>
      </c>
      <c r="J42" s="59" t="s">
        <v>17623</v>
      </c>
      <c r="K42" s="59" t="s">
        <v>35319</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318.75">
      <c r="A43" s="59" t="s">
        <v>35284</v>
      </c>
      <c r="B43" s="60" t="s">
        <v>35320</v>
      </c>
      <c r="C43" s="59" t="s">
        <v>10343</v>
      </c>
      <c r="D43" s="59" t="s">
        <v>35217</v>
      </c>
      <c r="E43" s="59" t="s">
        <v>35101</v>
      </c>
      <c r="F43" s="59" t="s">
        <v>35321</v>
      </c>
      <c r="H43" s="59" t="s">
        <v>35322</v>
      </c>
      <c r="I43" s="59" t="s">
        <v>35323</v>
      </c>
      <c r="J43" s="59" t="s">
        <v>35289</v>
      </c>
      <c r="K43" s="59" t="s">
        <v>35324</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76.5">
      <c r="A44" s="59" t="s">
        <v>35325</v>
      </c>
      <c r="B44" s="60" t="s">
        <v>35326</v>
      </c>
      <c r="C44" s="59" t="s">
        <v>17977</v>
      </c>
      <c r="D44" s="59" t="s">
        <v>35327</v>
      </c>
      <c r="E44" s="59" t="s">
        <v>35101</v>
      </c>
      <c r="F44" s="59" t="s">
        <v>35328</v>
      </c>
      <c r="H44" s="59" t="s">
        <v>35329</v>
      </c>
      <c r="I44" s="59" t="s">
        <v>35330</v>
      </c>
      <c r="J44" s="59" t="s">
        <v>16705</v>
      </c>
      <c r="K44" s="59" t="s">
        <v>35331</v>
      </c>
      <c r="L44" s="59" t="s">
        <v>545</v>
      </c>
      <c r="M44" s="59" t="s">
        <v>545</v>
      </c>
      <c r="N44" s="59" t="s">
        <v>545</v>
      </c>
      <c r="O44" s="59" t="s">
        <v>545</v>
      </c>
      <c r="P44" s="59" t="s">
        <v>545</v>
      </c>
      <c r="Q44" s="59" t="s">
        <v>545</v>
      </c>
      <c r="R44" s="59" t="s">
        <v>545</v>
      </c>
      <c r="S44" s="59" t="s">
        <v>545</v>
      </c>
      <c r="T44" s="59" t="s">
        <v>545</v>
      </c>
      <c r="U44" s="59" t="s">
        <v>545</v>
      </c>
      <c r="V44" s="59" t="s">
        <v>35332</v>
      </c>
      <c r="W44" s="59" t="s">
        <v>545</v>
      </c>
      <c r="X44" s="59" t="s">
        <v>545</v>
      </c>
      <c r="Y44" s="59" t="s">
        <v>545</v>
      </c>
    </row>
    <row r="45" spans="1:25" ht="63.75">
      <c r="A45" s="59" t="s">
        <v>35333</v>
      </c>
      <c r="B45" s="60" t="s">
        <v>35334</v>
      </c>
      <c r="C45" s="59" t="s">
        <v>18069</v>
      </c>
      <c r="D45" s="59" t="s">
        <v>35335</v>
      </c>
      <c r="E45" s="59" t="s">
        <v>35336</v>
      </c>
      <c r="F45" s="59" t="s">
        <v>35337</v>
      </c>
      <c r="H45" s="59" t="s">
        <v>545</v>
      </c>
      <c r="I45" s="59" t="s">
        <v>35338</v>
      </c>
      <c r="J45" s="59" t="s">
        <v>8327</v>
      </c>
      <c r="K45" s="59" t="s">
        <v>35339</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114.75">
      <c r="A46" s="59" t="s">
        <v>35340</v>
      </c>
      <c r="B46" s="60" t="s">
        <v>35341</v>
      </c>
      <c r="C46" s="59" t="s">
        <v>18069</v>
      </c>
      <c r="D46" s="59" t="s">
        <v>35342</v>
      </c>
      <c r="E46" s="59" t="s">
        <v>35336</v>
      </c>
      <c r="F46" s="59" t="s">
        <v>35343</v>
      </c>
      <c r="H46" s="59" t="s">
        <v>545</v>
      </c>
      <c r="I46" s="59" t="s">
        <v>35344</v>
      </c>
      <c r="J46" s="59" t="s">
        <v>8327</v>
      </c>
      <c r="K46" s="59" t="s">
        <v>35345</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127.5">
      <c r="A47" s="59" t="s">
        <v>35346</v>
      </c>
      <c r="B47" s="60" t="s">
        <v>35347</v>
      </c>
      <c r="C47" s="59" t="s">
        <v>11904</v>
      </c>
      <c r="D47" s="59" t="s">
        <v>35348</v>
      </c>
      <c r="E47" s="59" t="s">
        <v>35101</v>
      </c>
      <c r="F47" s="59" t="s">
        <v>35349</v>
      </c>
      <c r="H47" s="59" t="s">
        <v>35350</v>
      </c>
      <c r="I47" s="59" t="s">
        <v>35351</v>
      </c>
      <c r="J47" s="59" t="s">
        <v>11908</v>
      </c>
      <c r="K47" s="59" t="s">
        <v>35352</v>
      </c>
      <c r="L47" s="59" t="s">
        <v>545</v>
      </c>
      <c r="M47" s="59" t="s">
        <v>545</v>
      </c>
      <c r="N47" s="59" t="s">
        <v>545</v>
      </c>
      <c r="O47" s="59" t="s">
        <v>545</v>
      </c>
      <c r="P47" s="59" t="s">
        <v>545</v>
      </c>
      <c r="Q47" s="59" t="s">
        <v>545</v>
      </c>
      <c r="R47" s="59" t="s">
        <v>545</v>
      </c>
      <c r="S47" s="59" t="s">
        <v>545</v>
      </c>
      <c r="T47" s="59" t="s">
        <v>35353</v>
      </c>
      <c r="U47" s="59" t="s">
        <v>545</v>
      </c>
      <c r="V47" s="59" t="s">
        <v>35354</v>
      </c>
      <c r="W47" s="59" t="s">
        <v>545</v>
      </c>
      <c r="X47" s="59" t="s">
        <v>545</v>
      </c>
      <c r="Y47" s="59" t="s">
        <v>545</v>
      </c>
    </row>
    <row r="48" spans="1:25" ht="89.25">
      <c r="A48" s="59" t="s">
        <v>35355</v>
      </c>
      <c r="B48" s="60" t="s">
        <v>35356</v>
      </c>
      <c r="C48" s="59" t="s">
        <v>29351</v>
      </c>
      <c r="D48" s="59" t="s">
        <v>35348</v>
      </c>
      <c r="E48" s="59" t="s">
        <v>35101</v>
      </c>
      <c r="F48" s="59" t="s">
        <v>35357</v>
      </c>
      <c r="H48" s="59" t="s">
        <v>35358</v>
      </c>
      <c r="I48" s="59" t="s">
        <v>35359</v>
      </c>
      <c r="J48" s="59" t="s">
        <v>35360</v>
      </c>
      <c r="K48" s="59" t="s">
        <v>35361</v>
      </c>
      <c r="L48" s="59" t="s">
        <v>545</v>
      </c>
      <c r="M48" s="59" t="s">
        <v>545</v>
      </c>
      <c r="N48" s="59" t="s">
        <v>545</v>
      </c>
      <c r="O48" s="59" t="s">
        <v>545</v>
      </c>
      <c r="P48" s="59" t="s">
        <v>545</v>
      </c>
      <c r="Q48" s="59" t="s">
        <v>545</v>
      </c>
      <c r="R48" s="59" t="s">
        <v>545</v>
      </c>
      <c r="S48" s="59" t="s">
        <v>545</v>
      </c>
      <c r="T48" s="59" t="s">
        <v>35362</v>
      </c>
      <c r="U48" s="59" t="s">
        <v>545</v>
      </c>
      <c r="V48" s="59" t="s">
        <v>35363</v>
      </c>
      <c r="W48" s="59" t="s">
        <v>545</v>
      </c>
      <c r="X48" s="59" t="s">
        <v>545</v>
      </c>
      <c r="Y48" s="59" t="s">
        <v>545</v>
      </c>
    </row>
    <row r="49" spans="1:25" ht="114.75">
      <c r="A49" s="59" t="s">
        <v>35159</v>
      </c>
      <c r="B49" s="60" t="s">
        <v>35364</v>
      </c>
      <c r="C49" s="59" t="s">
        <v>9840</v>
      </c>
      <c r="D49" s="59" t="s">
        <v>35365</v>
      </c>
      <c r="E49" s="59" t="s">
        <v>35101</v>
      </c>
      <c r="F49" s="59" t="s">
        <v>35349</v>
      </c>
      <c r="H49" s="59" t="s">
        <v>35366</v>
      </c>
      <c r="I49" s="59" t="s">
        <v>35367</v>
      </c>
      <c r="J49" s="59" t="s">
        <v>35368</v>
      </c>
      <c r="K49" s="59" t="s">
        <v>35369</v>
      </c>
      <c r="L49" s="59" t="s">
        <v>545</v>
      </c>
      <c r="M49" s="59" t="s">
        <v>545</v>
      </c>
      <c r="N49" s="59" t="s">
        <v>545</v>
      </c>
      <c r="O49" s="59" t="s">
        <v>545</v>
      </c>
      <c r="P49" s="59" t="s">
        <v>545</v>
      </c>
      <c r="Q49" s="59" t="s">
        <v>545</v>
      </c>
      <c r="R49" s="59" t="s">
        <v>545</v>
      </c>
      <c r="S49" s="59" t="s">
        <v>545</v>
      </c>
      <c r="T49" s="59" t="s">
        <v>35370</v>
      </c>
      <c r="U49" s="59" t="s">
        <v>545</v>
      </c>
      <c r="V49" s="59" t="s">
        <v>35371</v>
      </c>
      <c r="W49" s="59" t="s">
        <v>545</v>
      </c>
      <c r="X49" s="59" t="s">
        <v>545</v>
      </c>
      <c r="Y49" s="59" t="s">
        <v>545</v>
      </c>
    </row>
    <row r="50" spans="1:25" ht="76.5">
      <c r="A50" s="59" t="s">
        <v>35372</v>
      </c>
      <c r="B50" s="60" t="s">
        <v>35373</v>
      </c>
      <c r="C50" s="59" t="s">
        <v>35374</v>
      </c>
      <c r="D50" s="59" t="s">
        <v>35118</v>
      </c>
      <c r="E50" s="59" t="s">
        <v>35101</v>
      </c>
      <c r="F50" s="59" t="s">
        <v>35268</v>
      </c>
      <c r="H50" s="59" t="s">
        <v>35375</v>
      </c>
      <c r="I50" s="59" t="s">
        <v>35376</v>
      </c>
      <c r="J50" s="59" t="s">
        <v>13975</v>
      </c>
      <c r="K50" s="59" t="s">
        <v>35377</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65.75">
      <c r="A51" s="59" t="s">
        <v>35378</v>
      </c>
      <c r="B51" s="60" t="s">
        <v>35379</v>
      </c>
      <c r="C51" s="59" t="s">
        <v>31769</v>
      </c>
      <c r="D51" s="59" t="s">
        <v>35380</v>
      </c>
      <c r="E51" s="59" t="s">
        <v>35054</v>
      </c>
      <c r="F51" s="59" t="s">
        <v>35381</v>
      </c>
      <c r="H51" s="59" t="s">
        <v>35382</v>
      </c>
      <c r="I51" s="59" t="s">
        <v>35383</v>
      </c>
      <c r="J51" s="59" t="s">
        <v>20774</v>
      </c>
      <c r="K51" s="59" t="s">
        <v>35384</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102">
      <c r="A52" s="59" t="s">
        <v>35385</v>
      </c>
      <c r="B52" s="60" t="s">
        <v>35386</v>
      </c>
      <c r="C52" s="59" t="s">
        <v>12686</v>
      </c>
      <c r="D52" s="59" t="s">
        <v>35387</v>
      </c>
      <c r="E52" s="59" t="s">
        <v>35101</v>
      </c>
      <c r="F52" s="59" t="s">
        <v>35261</v>
      </c>
      <c r="H52" s="59" t="s">
        <v>35388</v>
      </c>
      <c r="I52" s="59" t="s">
        <v>35389</v>
      </c>
      <c r="J52" s="59" t="s">
        <v>8970</v>
      </c>
      <c r="K52" s="59" t="s">
        <v>35390</v>
      </c>
      <c r="L52" s="59" t="s">
        <v>545</v>
      </c>
      <c r="M52" s="59" t="s">
        <v>545</v>
      </c>
      <c r="N52" s="59" t="s">
        <v>545</v>
      </c>
      <c r="O52" s="59" t="s">
        <v>545</v>
      </c>
      <c r="P52" s="59" t="s">
        <v>545</v>
      </c>
      <c r="Q52" s="59" t="s">
        <v>545</v>
      </c>
      <c r="R52" s="59" t="s">
        <v>545</v>
      </c>
      <c r="S52" s="59" t="s">
        <v>545</v>
      </c>
      <c r="T52" s="59" t="s">
        <v>35370</v>
      </c>
      <c r="U52" s="59" t="s">
        <v>545</v>
      </c>
      <c r="V52" s="59" t="s">
        <v>35391</v>
      </c>
      <c r="W52" s="59" t="s">
        <v>545</v>
      </c>
      <c r="X52" s="59" t="s">
        <v>545</v>
      </c>
      <c r="Y52" s="59" t="s">
        <v>545</v>
      </c>
    </row>
    <row r="53" spans="1:25" ht="114.75">
      <c r="A53" s="59" t="s">
        <v>35392</v>
      </c>
      <c r="B53" s="60" t="s">
        <v>35393</v>
      </c>
      <c r="C53" s="59" t="s">
        <v>18040</v>
      </c>
      <c r="D53" s="59" t="s">
        <v>35394</v>
      </c>
      <c r="E53" s="59" t="s">
        <v>35110</v>
      </c>
      <c r="F53" s="59" t="s">
        <v>35395</v>
      </c>
      <c r="H53" s="59" t="s">
        <v>35396</v>
      </c>
      <c r="I53" s="59" t="s">
        <v>35397</v>
      </c>
      <c r="J53" s="59" t="s">
        <v>35398</v>
      </c>
      <c r="K53" s="59" t="s">
        <v>35399</v>
      </c>
      <c r="L53" s="59" t="s">
        <v>545</v>
      </c>
      <c r="M53" s="59" t="s">
        <v>545</v>
      </c>
      <c r="N53" s="59" t="s">
        <v>545</v>
      </c>
      <c r="O53" s="59" t="s">
        <v>545</v>
      </c>
      <c r="P53" s="59" t="s">
        <v>545</v>
      </c>
      <c r="Q53" s="59" t="s">
        <v>545</v>
      </c>
      <c r="R53" s="59" t="s">
        <v>545</v>
      </c>
      <c r="S53" s="59" t="s">
        <v>545</v>
      </c>
      <c r="T53" s="59" t="s">
        <v>545</v>
      </c>
      <c r="U53" s="59" t="s">
        <v>545</v>
      </c>
      <c r="V53" s="59" t="s">
        <v>35400</v>
      </c>
      <c r="W53" s="59" t="s">
        <v>545</v>
      </c>
      <c r="X53" s="59" t="s">
        <v>545</v>
      </c>
      <c r="Y53" s="59" t="s">
        <v>545</v>
      </c>
    </row>
    <row r="54" spans="1:25" ht="76.5">
      <c r="A54" s="59" t="s">
        <v>35401</v>
      </c>
      <c r="B54" s="60" t="s">
        <v>35402</v>
      </c>
      <c r="C54" s="59" t="s">
        <v>35403</v>
      </c>
      <c r="D54" s="59" t="s">
        <v>35404</v>
      </c>
      <c r="E54" s="59" t="s">
        <v>35101</v>
      </c>
      <c r="F54" s="59" t="s">
        <v>35261</v>
      </c>
      <c r="H54" s="59" t="s">
        <v>35405</v>
      </c>
      <c r="I54" s="59" t="s">
        <v>35406</v>
      </c>
      <c r="J54" s="59" t="s">
        <v>881</v>
      </c>
      <c r="K54" s="59" t="s">
        <v>35407</v>
      </c>
      <c r="L54" s="59" t="s">
        <v>545</v>
      </c>
      <c r="M54" s="59" t="s">
        <v>545</v>
      </c>
      <c r="N54" s="59" t="s">
        <v>545</v>
      </c>
      <c r="O54" s="59" t="s">
        <v>545</v>
      </c>
      <c r="P54" s="59" t="s">
        <v>545</v>
      </c>
      <c r="Q54" s="59" t="s">
        <v>545</v>
      </c>
      <c r="R54" s="59" t="s">
        <v>545</v>
      </c>
      <c r="S54" s="59" t="s">
        <v>545</v>
      </c>
      <c r="T54" s="59" t="s">
        <v>35370</v>
      </c>
      <c r="U54" s="59" t="s">
        <v>545</v>
      </c>
      <c r="V54" s="59" t="s">
        <v>35408</v>
      </c>
      <c r="W54" s="59" t="s">
        <v>545</v>
      </c>
      <c r="X54" s="59" t="s">
        <v>545</v>
      </c>
      <c r="Y54" s="59" t="s">
        <v>545</v>
      </c>
    </row>
    <row r="55" spans="1:25" ht="140.25">
      <c r="A55" s="59" t="s">
        <v>35409</v>
      </c>
      <c r="B55" s="60" t="s">
        <v>35410</v>
      </c>
      <c r="C55" s="59" t="s">
        <v>14359</v>
      </c>
      <c r="D55" s="59" t="s">
        <v>35100</v>
      </c>
      <c r="E55" s="59" t="s">
        <v>35101</v>
      </c>
      <c r="F55" s="59" t="s">
        <v>35411</v>
      </c>
      <c r="H55" s="59" t="s">
        <v>35412</v>
      </c>
      <c r="I55" s="59" t="s">
        <v>35413</v>
      </c>
      <c r="J55" s="59" t="s">
        <v>11930</v>
      </c>
      <c r="K55" s="59" t="s">
        <v>35414</v>
      </c>
      <c r="L55" s="59" t="s">
        <v>545</v>
      </c>
      <c r="M55" s="59" t="s">
        <v>545</v>
      </c>
      <c r="N55" s="59" t="s">
        <v>545</v>
      </c>
      <c r="O55" s="59" t="s">
        <v>545</v>
      </c>
      <c r="P55" s="59" t="s">
        <v>545</v>
      </c>
      <c r="Q55" s="59" t="s">
        <v>545</v>
      </c>
      <c r="R55" s="59" t="s">
        <v>545</v>
      </c>
      <c r="S55" s="59" t="s">
        <v>545</v>
      </c>
      <c r="T55" s="59" t="s">
        <v>545</v>
      </c>
      <c r="U55" s="59" t="s">
        <v>545</v>
      </c>
      <c r="V55" s="59" t="s">
        <v>35415</v>
      </c>
      <c r="W55" s="59" t="s">
        <v>545</v>
      </c>
      <c r="X55" s="59" t="s">
        <v>545</v>
      </c>
      <c r="Y55" s="59" t="s">
        <v>545</v>
      </c>
    </row>
    <row r="56" spans="1:25" ht="63.75">
      <c r="A56" s="59" t="s">
        <v>35416</v>
      </c>
      <c r="B56" s="60" t="s">
        <v>35417</v>
      </c>
      <c r="C56" s="59" t="s">
        <v>1872</v>
      </c>
      <c r="D56" s="59" t="s">
        <v>35418</v>
      </c>
      <c r="E56" s="59" t="s">
        <v>35092</v>
      </c>
      <c r="F56" s="59" t="s">
        <v>35419</v>
      </c>
      <c r="H56" s="59" t="s">
        <v>35419</v>
      </c>
      <c r="I56" s="59" t="s">
        <v>35420</v>
      </c>
      <c r="J56" s="59" t="s">
        <v>3478</v>
      </c>
      <c r="K56" s="59" t="s">
        <v>35421</v>
      </c>
      <c r="L56" s="59" t="s">
        <v>545</v>
      </c>
      <c r="M56" s="59" t="s">
        <v>545</v>
      </c>
      <c r="N56" s="59" t="s">
        <v>545</v>
      </c>
      <c r="O56" s="59" t="s">
        <v>545</v>
      </c>
      <c r="P56" s="59" t="s">
        <v>545</v>
      </c>
      <c r="Q56" s="59" t="s">
        <v>545</v>
      </c>
      <c r="R56" s="59" t="s">
        <v>545</v>
      </c>
      <c r="S56" s="59" t="s">
        <v>545</v>
      </c>
      <c r="T56" s="59" t="s">
        <v>545</v>
      </c>
      <c r="U56" s="59" t="s">
        <v>545</v>
      </c>
      <c r="V56" s="59" t="s">
        <v>35422</v>
      </c>
      <c r="W56" s="59" t="s">
        <v>545</v>
      </c>
      <c r="X56" s="59" t="s">
        <v>545</v>
      </c>
      <c r="Y56" s="59" t="s">
        <v>545</v>
      </c>
    </row>
    <row r="57" spans="1:25" ht="165.75">
      <c r="A57" s="59" t="s">
        <v>35423</v>
      </c>
      <c r="B57" s="60" t="s">
        <v>35424</v>
      </c>
      <c r="C57" s="59" t="s">
        <v>35425</v>
      </c>
      <c r="D57" s="59" t="s">
        <v>35426</v>
      </c>
      <c r="E57" s="59" t="s">
        <v>35427</v>
      </c>
      <c r="F57" s="59" t="s">
        <v>35428</v>
      </c>
      <c r="H57" s="59" t="s">
        <v>35429</v>
      </c>
      <c r="I57" s="59" t="s">
        <v>35430</v>
      </c>
      <c r="J57" s="59" t="s">
        <v>35129</v>
      </c>
      <c r="K57" s="59" t="s">
        <v>35431</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40.25">
      <c r="A58" s="59" t="s">
        <v>35432</v>
      </c>
      <c r="B58" s="60" t="s">
        <v>35433</v>
      </c>
      <c r="C58" s="59" t="s">
        <v>35434</v>
      </c>
      <c r="D58" s="59" t="s">
        <v>35299</v>
      </c>
      <c r="E58" s="59" t="s">
        <v>35189</v>
      </c>
      <c r="F58" s="59" t="s">
        <v>35119</v>
      </c>
      <c r="H58" s="59" t="s">
        <v>35435</v>
      </c>
      <c r="I58" s="59" t="s">
        <v>35436</v>
      </c>
      <c r="J58" s="59" t="s">
        <v>35122</v>
      </c>
      <c r="K58" s="59" t="s">
        <v>35437</v>
      </c>
      <c r="L58" s="59" t="s">
        <v>35438</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102">
      <c r="A59" s="59" t="s">
        <v>35439</v>
      </c>
      <c r="B59" s="60" t="s">
        <v>35440</v>
      </c>
      <c r="C59" s="59" t="s">
        <v>1693</v>
      </c>
      <c r="D59" s="59" t="s">
        <v>35154</v>
      </c>
      <c r="E59" s="59" t="s">
        <v>35101</v>
      </c>
      <c r="F59" s="59" t="s">
        <v>35441</v>
      </c>
      <c r="H59" s="59" t="s">
        <v>35442</v>
      </c>
      <c r="I59" s="59" t="s">
        <v>35443</v>
      </c>
      <c r="J59" s="59" t="s">
        <v>28278</v>
      </c>
      <c r="K59" s="59" t="s">
        <v>35444</v>
      </c>
      <c r="L59" s="59" t="s">
        <v>35445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140.25">
      <c r="A60" s="59" t="s">
        <v>35446</v>
      </c>
      <c r="B60" s="60" t="s">
        <v>35447</v>
      </c>
      <c r="C60" s="59" t="s">
        <v>1693</v>
      </c>
      <c r="D60" s="59" t="s">
        <v>35154</v>
      </c>
      <c r="E60" s="59" t="s">
        <v>35101</v>
      </c>
      <c r="F60" s="59" t="s">
        <v>35448</v>
      </c>
      <c r="H60" s="59" t="s">
        <v>35449</v>
      </c>
      <c r="I60" s="59" t="s">
        <v>35450</v>
      </c>
      <c r="J60" s="59" t="s">
        <v>18649</v>
      </c>
      <c r="K60" s="59" t="s">
        <v>35451</v>
      </c>
      <c r="L60" s="59" t="s">
        <v>35452</v>
      </c>
      <c r="M60" s="59" t="s">
        <v>545</v>
      </c>
      <c r="N60" s="59" t="s">
        <v>545</v>
      </c>
      <c r="O60" s="59" t="s">
        <v>545</v>
      </c>
      <c r="P60" s="59" t="s">
        <v>545</v>
      </c>
      <c r="Q60" s="59" t="s">
        <v>545</v>
      </c>
      <c r="R60" s="59" t="s">
        <v>545</v>
      </c>
      <c r="S60" s="59" t="s">
        <v>545</v>
      </c>
      <c r="T60" s="59" t="s">
        <v>35370</v>
      </c>
      <c r="U60" s="59" t="s">
        <v>545</v>
      </c>
      <c r="V60" s="59" t="s">
        <v>545</v>
      </c>
      <c r="W60" s="59" t="s">
        <v>545</v>
      </c>
      <c r="X60" s="59" t="s">
        <v>545</v>
      </c>
      <c r="Y60" s="59" t="s">
        <v>545</v>
      </c>
    </row>
    <row r="61" spans="1:25" ht="102">
      <c r="A61" s="59" t="s">
        <v>35453</v>
      </c>
      <c r="B61" s="60" t="s">
        <v>35454</v>
      </c>
      <c r="C61" s="59" t="s">
        <v>35455</v>
      </c>
      <c r="D61" s="59" t="s">
        <v>35404</v>
      </c>
      <c r="E61" s="59" t="s">
        <v>35101</v>
      </c>
      <c r="F61" s="59" t="s">
        <v>35456</v>
      </c>
      <c r="H61" s="59" t="s">
        <v>35457</v>
      </c>
      <c r="I61" s="59" t="s">
        <v>35458</v>
      </c>
      <c r="J61" s="59" t="s">
        <v>7263</v>
      </c>
      <c r="K61" s="59" t="s">
        <v>35459</v>
      </c>
      <c r="L61" s="59" t="s">
        <v>35460</v>
      </c>
      <c r="M61" s="59" t="s">
        <v>545</v>
      </c>
      <c r="N61" s="59" t="s">
        <v>545</v>
      </c>
      <c r="O61" s="59" t="s">
        <v>545</v>
      </c>
      <c r="P61" s="59" t="s">
        <v>545</v>
      </c>
      <c r="Q61" s="59" t="s">
        <v>545</v>
      </c>
      <c r="R61" s="59" t="s">
        <v>545</v>
      </c>
      <c r="S61" s="59" t="s">
        <v>545</v>
      </c>
      <c r="T61" s="59" t="s">
        <v>35370</v>
      </c>
      <c r="U61" s="59" t="s">
        <v>545</v>
      </c>
      <c r="V61" s="59" t="s">
        <v>545</v>
      </c>
      <c r="W61" s="59" t="s">
        <v>545</v>
      </c>
      <c r="X61" s="59" t="s">
        <v>545</v>
      </c>
      <c r="Y61" s="59" t="s">
        <v>545</v>
      </c>
    </row>
    <row r="62" spans="1:25" ht="178.5">
      <c r="A62" s="59" t="s">
        <v>35461</v>
      </c>
      <c r="B62" s="60" t="s">
        <v>35462</v>
      </c>
      <c r="C62" s="59" t="s">
        <v>17794</v>
      </c>
      <c r="D62" s="59" t="s">
        <v>35237</v>
      </c>
      <c r="E62" s="59" t="s">
        <v>35101</v>
      </c>
      <c r="F62" s="59" t="s">
        <v>35463</v>
      </c>
      <c r="H62" s="59" t="s">
        <v>35464</v>
      </c>
      <c r="I62" s="59" t="s">
        <v>35465</v>
      </c>
      <c r="J62" s="59" t="s">
        <v>35241</v>
      </c>
      <c r="K62" s="59" t="s">
        <v>35466</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76.5">
      <c r="A63" s="59" t="s">
        <v>35467</v>
      </c>
      <c r="B63" s="60" t="s">
        <v>35468</v>
      </c>
      <c r="C63" s="59" t="s">
        <v>14532</v>
      </c>
      <c r="D63" s="59" t="s">
        <v>35100</v>
      </c>
      <c r="E63" s="59" t="s">
        <v>35101</v>
      </c>
      <c r="F63" s="59" t="s">
        <v>35261</v>
      </c>
      <c r="H63" s="59" t="s">
        <v>35469</v>
      </c>
      <c r="I63" s="59" t="s">
        <v>35470</v>
      </c>
      <c r="J63" s="59" t="s">
        <v>11177</v>
      </c>
      <c r="K63" s="59" t="s">
        <v>35471</v>
      </c>
      <c r="L63" s="59" t="s">
        <v>545</v>
      </c>
      <c r="M63" s="59" t="s">
        <v>545</v>
      </c>
      <c r="N63" s="59" t="s">
        <v>545</v>
      </c>
      <c r="O63" s="59" t="s">
        <v>545</v>
      </c>
      <c r="P63" s="59" t="s">
        <v>545</v>
      </c>
      <c r="Q63" s="59" t="s">
        <v>545</v>
      </c>
      <c r="R63" s="59" t="s">
        <v>545</v>
      </c>
      <c r="S63" s="59" t="s">
        <v>545</v>
      </c>
      <c r="T63" s="59" t="s">
        <v>35370</v>
      </c>
      <c r="U63" s="59" t="s">
        <v>545</v>
      </c>
      <c r="V63" s="59" t="s">
        <v>35472</v>
      </c>
      <c r="W63" s="59" t="s">
        <v>545</v>
      </c>
      <c r="X63" s="59" t="s">
        <v>545</v>
      </c>
      <c r="Y63" s="59" t="s">
        <v>545</v>
      </c>
    </row>
    <row r="64" spans="1:25" ht="89.25">
      <c r="A64" s="59" t="s">
        <v>35473</v>
      </c>
      <c r="B64" s="60" t="s">
        <v>35474</v>
      </c>
      <c r="C64" s="59" t="s">
        <v>14359</v>
      </c>
      <c r="D64" s="59" t="s">
        <v>35475</v>
      </c>
      <c r="E64" s="59" t="s">
        <v>35101</v>
      </c>
      <c r="F64" s="59" t="s">
        <v>35476</v>
      </c>
      <c r="H64" s="59" t="s">
        <v>35477</v>
      </c>
      <c r="I64" s="59" t="s">
        <v>35478</v>
      </c>
      <c r="J64" s="59" t="s">
        <v>4915</v>
      </c>
      <c r="K64" s="59" t="s">
        <v>35479</v>
      </c>
      <c r="L64" s="59" t="s">
        <v>545</v>
      </c>
      <c r="M64" s="59" t="s">
        <v>545</v>
      </c>
      <c r="N64" s="59" t="s">
        <v>545</v>
      </c>
      <c r="O64" s="59" t="s">
        <v>545</v>
      </c>
      <c r="P64" s="59" t="s">
        <v>545</v>
      </c>
      <c r="Q64" s="59" t="s">
        <v>545</v>
      </c>
      <c r="R64" s="59" t="s">
        <v>545</v>
      </c>
      <c r="S64" s="59" t="s">
        <v>545</v>
      </c>
      <c r="T64" s="59" t="s">
        <v>545</v>
      </c>
      <c r="U64" s="59" t="s">
        <v>545</v>
      </c>
      <c r="V64" s="59" t="s">
        <v>35480</v>
      </c>
      <c r="W64" s="59" t="s">
        <v>545</v>
      </c>
      <c r="X64" s="59" t="s">
        <v>545</v>
      </c>
      <c r="Y64" s="59" t="s">
        <v>545</v>
      </c>
    </row>
    <row r="65" spans="1:25" ht="63.75">
      <c r="A65" s="59" t="s">
        <v>35481</v>
      </c>
      <c r="B65" s="60" t="s">
        <v>35482</v>
      </c>
      <c r="C65" s="59" t="s">
        <v>18653</v>
      </c>
      <c r="D65" s="59" t="s">
        <v>35100</v>
      </c>
      <c r="E65" s="59" t="s">
        <v>35101</v>
      </c>
      <c r="F65" s="59" t="s">
        <v>35261</v>
      </c>
      <c r="H65" s="59" t="s">
        <v>35483</v>
      </c>
      <c r="I65" s="59" t="s">
        <v>35484</v>
      </c>
      <c r="J65" s="59" t="s">
        <v>25109</v>
      </c>
      <c r="K65" s="59" t="s">
        <v>35485</v>
      </c>
      <c r="L65" s="59" t="s">
        <v>545</v>
      </c>
      <c r="M65" s="59" t="s">
        <v>545</v>
      </c>
      <c r="N65" s="59" t="s">
        <v>545</v>
      </c>
      <c r="O65" s="59" t="s">
        <v>545</v>
      </c>
      <c r="P65" s="59" t="s">
        <v>545</v>
      </c>
      <c r="Q65" s="59" t="s">
        <v>545</v>
      </c>
      <c r="R65" s="59" t="s">
        <v>545</v>
      </c>
      <c r="S65" s="59" t="s">
        <v>545</v>
      </c>
      <c r="T65" s="59" t="s">
        <v>35486</v>
      </c>
      <c r="U65" s="59" t="s">
        <v>545</v>
      </c>
      <c r="V65" s="59" t="s">
        <v>35487</v>
      </c>
      <c r="W65" s="59" t="s">
        <v>545</v>
      </c>
      <c r="X65" s="59" t="s">
        <v>545</v>
      </c>
      <c r="Y65" s="59" t="s">
        <v>545</v>
      </c>
    </row>
    <row r="66" spans="1:25" ht="140.25">
      <c r="A66" s="59" t="s">
        <v>35488</v>
      </c>
      <c r="B66" s="60" t="s">
        <v>35489</v>
      </c>
      <c r="C66" s="59" t="s">
        <v>14826</v>
      </c>
      <c r="D66" s="59" t="s">
        <v>35490</v>
      </c>
      <c r="E66" s="59" t="s">
        <v>35101</v>
      </c>
      <c r="F66" s="59" t="s">
        <v>35491</v>
      </c>
      <c r="H66" s="59" t="s">
        <v>35492</v>
      </c>
      <c r="I66" s="59" t="s">
        <v>35493</v>
      </c>
      <c r="J66" s="59" t="s">
        <v>6499</v>
      </c>
      <c r="K66" s="59" t="s">
        <v>35494</v>
      </c>
      <c r="L66" s="59" t="s">
        <v>35495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114.75">
      <c r="A67" s="59" t="s">
        <v>35496</v>
      </c>
      <c r="B67" s="60" t="s">
        <v>35497</v>
      </c>
      <c r="C67" s="59" t="s">
        <v>29385</v>
      </c>
      <c r="D67" s="59" t="s">
        <v>35498</v>
      </c>
      <c r="E67" s="59" t="s">
        <v>35101</v>
      </c>
      <c r="F67" s="59" t="s">
        <v>35499</v>
      </c>
      <c r="H67" s="59" t="s">
        <v>35500</v>
      </c>
      <c r="I67" s="59" t="s">
        <v>35501</v>
      </c>
      <c r="J67" s="59" t="s">
        <v>35502</v>
      </c>
      <c r="K67" s="59" t="s">
        <v>35503</v>
      </c>
      <c r="L67" s="59" t="s">
        <v>35504</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204">
      <c r="A68" s="59" t="s">
        <v>35505</v>
      </c>
      <c r="B68" s="60" t="s">
        <v>35506</v>
      </c>
      <c r="C68" s="59" t="s">
        <v>17695</v>
      </c>
      <c r="D68" s="59" t="s">
        <v>35507</v>
      </c>
      <c r="E68" s="59" t="s">
        <v>35101</v>
      </c>
      <c r="F68" s="59" t="s">
        <v>35508</v>
      </c>
      <c r="H68" s="59" t="s">
        <v>35509</v>
      </c>
      <c r="I68" s="59" t="s">
        <v>35510</v>
      </c>
      <c r="J68" s="59" t="s">
        <v>20052</v>
      </c>
      <c r="K68" s="59" t="s">
        <v>35511</v>
      </c>
      <c r="L68" s="59" t="s">
        <v>35512</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25.5" hidden="1">
      <c r="A69" s="59" t="s">
        <v>35513</v>
      </c>
      <c r="B69" s="60" t="s">
        <v>35514</v>
      </c>
      <c r="C69" s="59" t="s">
        <v>35515</v>
      </c>
      <c r="D69" s="59" t="s">
        <v>35516</v>
      </c>
      <c r="E69" s="59" t="s">
        <v>35517</v>
      </c>
      <c r="F69" s="59" t="s">
        <v>35518</v>
      </c>
      <c r="H69" s="59" t="s">
        <v>35518</v>
      </c>
      <c r="I69" s="59" t="s">
        <v>35519</v>
      </c>
      <c r="J69" s="59" t="s">
        <v>35520</v>
      </c>
      <c r="K69" s="59" t="s">
        <v>35521</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114.75" hidden="1">
      <c r="A70" s="59" t="s">
        <v>35522</v>
      </c>
      <c r="B70" s="60" t="s">
        <v>35523</v>
      </c>
      <c r="C70" s="59" t="s">
        <v>35524</v>
      </c>
      <c r="D70" s="59" t="s">
        <v>35525</v>
      </c>
      <c r="E70" s="59" t="s">
        <v>35526</v>
      </c>
      <c r="F70" s="59" t="s">
        <v>35527</v>
      </c>
      <c r="H70" s="59" t="s">
        <v>35527</v>
      </c>
      <c r="I70" s="59" t="s">
        <v>35528</v>
      </c>
      <c r="J70" s="59" t="s">
        <v>35529</v>
      </c>
      <c r="K70" s="59" t="s">
        <v>35530</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51" hidden="1">
      <c r="A71" s="59" t="s">
        <v>35531</v>
      </c>
      <c r="B71" s="60" t="s">
        <v>35532</v>
      </c>
      <c r="C71" s="59" t="s">
        <v>35533</v>
      </c>
      <c r="D71" s="59" t="s">
        <v>35534</v>
      </c>
      <c r="E71" s="59" t="s">
        <v>35535</v>
      </c>
      <c r="F71" s="59" t="s">
        <v>35536</v>
      </c>
      <c r="H71" s="59" t="s">
        <v>35537</v>
      </c>
      <c r="I71" s="59" t="s">
        <v>35538</v>
      </c>
      <c r="J71" s="59" t="s">
        <v>35539</v>
      </c>
      <c r="K71" s="59" t="s">
        <v>35540</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102">
      <c r="A72" s="59" t="s">
        <v>35541</v>
      </c>
      <c r="B72" s="60" t="s">
        <v>35542</v>
      </c>
      <c r="C72" s="59" t="s">
        <v>35543</v>
      </c>
      <c r="D72" s="59" t="s">
        <v>35544</v>
      </c>
      <c r="E72" s="59" t="s">
        <v>35545</v>
      </c>
      <c r="F72" s="59" t="s">
        <v>35546</v>
      </c>
      <c r="H72" s="59" t="s">
        <v>35547</v>
      </c>
      <c r="I72" s="59" t="s">
        <v>35548</v>
      </c>
      <c r="J72" s="59" t="s">
        <v>35549</v>
      </c>
      <c r="K72" s="59" t="s">
        <v>35550</v>
      </c>
      <c r="L72" s="59" t="s">
        <v>545</v>
      </c>
      <c r="M72" s="59" t="s">
        <v>545</v>
      </c>
      <c r="N72" s="59" t="s">
        <v>545</v>
      </c>
      <c r="O72" s="59" t="s">
        <v>545</v>
      </c>
      <c r="P72" s="59" t="s">
        <v>545</v>
      </c>
      <c r="Q72" s="59" t="s">
        <v>545</v>
      </c>
      <c r="R72" s="59" t="s">
        <v>545</v>
      </c>
      <c r="S72" s="59" t="s">
        <v>545</v>
      </c>
      <c r="T72" s="59" t="s">
        <v>545</v>
      </c>
      <c r="U72" s="59" t="s">
        <v>545</v>
      </c>
      <c r="V72" s="59" t="s">
        <v>35551</v>
      </c>
      <c r="W72" s="59" t="s">
        <v>545</v>
      </c>
      <c r="X72" s="59" t="s">
        <v>545</v>
      </c>
      <c r="Y72" s="59" t="s">
        <v>545</v>
      </c>
    </row>
    <row r="73" spans="1:25" ht="76.5" hidden="1">
      <c r="A73" s="59" t="s">
        <v>35552</v>
      </c>
      <c r="B73" s="60" t="s">
        <v>35553</v>
      </c>
      <c r="C73" s="59" t="s">
        <v>34692</v>
      </c>
      <c r="D73" s="59" t="s">
        <v>35554</v>
      </c>
      <c r="E73" s="59" t="s">
        <v>35555</v>
      </c>
      <c r="F73" s="59" t="s">
        <v>35556</v>
      </c>
      <c r="H73" s="59" t="s">
        <v>35557</v>
      </c>
      <c r="I73" s="59" t="s">
        <v>35558</v>
      </c>
      <c r="J73" s="59" t="s">
        <v>35559</v>
      </c>
      <c r="K73" s="59" t="s">
        <v>35560</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89.25">
      <c r="A74" s="59" t="s">
        <v>35561</v>
      </c>
      <c r="B74" s="60" t="s">
        <v>35562</v>
      </c>
      <c r="C74" s="59" t="s">
        <v>35563</v>
      </c>
      <c r="D74" s="59" t="s">
        <v>35100</v>
      </c>
      <c r="E74" s="59" t="s">
        <v>35101</v>
      </c>
      <c r="F74" s="59" t="s">
        <v>35564</v>
      </c>
      <c r="H74" s="59" t="s">
        <v>35565</v>
      </c>
      <c r="I74" s="59" t="s">
        <v>35566</v>
      </c>
      <c r="J74" s="59" t="s">
        <v>35567</v>
      </c>
      <c r="K74" s="59" t="s">
        <v>35568</v>
      </c>
      <c r="L74" s="59" t="s">
        <v>545</v>
      </c>
      <c r="M74" s="59" t="s">
        <v>545</v>
      </c>
      <c r="N74" s="59" t="s">
        <v>545</v>
      </c>
      <c r="O74" s="59" t="s">
        <v>545</v>
      </c>
      <c r="P74" s="59" t="s">
        <v>545</v>
      </c>
      <c r="Q74" s="59" t="s">
        <v>545</v>
      </c>
      <c r="R74" s="59" t="s">
        <v>545</v>
      </c>
      <c r="S74" s="59" t="s">
        <v>545</v>
      </c>
      <c r="T74" s="59" t="s">
        <v>545</v>
      </c>
      <c r="U74" s="59" t="s">
        <v>545</v>
      </c>
      <c r="V74" s="59" t="s">
        <v>35569</v>
      </c>
      <c r="W74" s="59" t="s">
        <v>545</v>
      </c>
      <c r="X74" s="59" t="s">
        <v>545</v>
      </c>
      <c r="Y74" s="59" t="s">
        <v>545</v>
      </c>
    </row>
    <row r="75" spans="1:25" ht="242.25">
      <c r="A75" s="59" t="s">
        <v>35570</v>
      </c>
      <c r="B75" s="60" t="s">
        <v>35571</v>
      </c>
      <c r="C75" s="59" t="s">
        <v>20763</v>
      </c>
      <c r="D75" s="59" t="s">
        <v>35572</v>
      </c>
      <c r="E75" s="59" t="s">
        <v>35110</v>
      </c>
      <c r="F75" s="59" t="s">
        <v>35573</v>
      </c>
      <c r="H75" s="59" t="s">
        <v>35574</v>
      </c>
      <c r="I75" s="59" t="s">
        <v>35575</v>
      </c>
      <c r="J75" s="59" t="s">
        <v>29988</v>
      </c>
      <c r="K75" s="59" t="s">
        <v>35576</v>
      </c>
      <c r="L75" s="59" t="s">
        <v>545</v>
      </c>
      <c r="M75" s="59" t="s">
        <v>545</v>
      </c>
      <c r="N75" s="59" t="s">
        <v>545</v>
      </c>
      <c r="O75" s="59" t="s">
        <v>545</v>
      </c>
      <c r="P75" s="59" t="s">
        <v>545</v>
      </c>
      <c r="Q75" s="59" t="s">
        <v>545</v>
      </c>
      <c r="R75" s="59" t="s">
        <v>545</v>
      </c>
      <c r="S75" s="59" t="s">
        <v>545</v>
      </c>
      <c r="T75" s="59" t="s">
        <v>35577</v>
      </c>
      <c r="U75" s="59" t="s">
        <v>545</v>
      </c>
      <c r="V75" s="59" t="s">
        <v>35578</v>
      </c>
      <c r="W75" s="59" t="s">
        <v>35579</v>
      </c>
      <c r="X75" s="59" t="s">
        <v>545</v>
      </c>
      <c r="Y75" s="59" t="s">
        <v>545</v>
      </c>
    </row>
    <row r="76" spans="1:25" ht="165.75" hidden="1">
      <c r="A76" s="59" t="s">
        <v>35580</v>
      </c>
      <c r="B76" s="60" t="s">
        <v>35581</v>
      </c>
      <c r="C76" s="59" t="s">
        <v>22901</v>
      </c>
      <c r="D76" s="59" t="s">
        <v>35582</v>
      </c>
      <c r="E76" s="59" t="s">
        <v>35517</v>
      </c>
      <c r="F76" s="59" t="s">
        <v>35583</v>
      </c>
      <c r="H76" s="59" t="s">
        <v>35584</v>
      </c>
      <c r="I76" s="59" t="s">
        <v>35585</v>
      </c>
      <c r="J76" s="59" t="s">
        <v>35129</v>
      </c>
      <c r="K76" s="59" t="s">
        <v>35586</v>
      </c>
      <c r="L76" s="59" t="s">
        <v>35587</v>
      </c>
      <c r="M76" s="59" t="s">
        <v>545</v>
      </c>
      <c r="N76" s="59" t="s">
        <v>545</v>
      </c>
      <c r="O76" s="59" t="s">
        <v>545</v>
      </c>
      <c r="P76" s="59" t="s">
        <v>545</v>
      </c>
      <c r="Q76" s="59" t="s">
        <v>545</v>
      </c>
      <c r="R76" s="59" t="s">
        <v>545</v>
      </c>
      <c r="S76" s="59" t="s">
        <v>545</v>
      </c>
      <c r="T76" s="59" t="s">
        <v>35588</v>
      </c>
      <c r="U76" s="59" t="s">
        <v>545</v>
      </c>
      <c r="V76" s="59" t="s">
        <v>545</v>
      </c>
      <c r="W76" s="59" t="s">
        <v>545</v>
      </c>
      <c r="X76" s="59" t="s">
        <v>545</v>
      </c>
      <c r="Y76" s="59" t="s">
        <v>545</v>
      </c>
    </row>
    <row r="77" spans="1:25" ht="63.75" hidden="1">
      <c r="A77" s="59" t="s">
        <v>35589</v>
      </c>
      <c r="B77" s="60" t="s">
        <v>35590</v>
      </c>
      <c r="C77" s="59" t="s">
        <v>35591</v>
      </c>
      <c r="D77" s="59" t="s">
        <v>35592</v>
      </c>
      <c r="E77" s="59" t="s">
        <v>35555</v>
      </c>
      <c r="F77" s="59" t="s">
        <v>35593</v>
      </c>
      <c r="H77" s="59" t="s">
        <v>35594</v>
      </c>
      <c r="I77" s="59" t="s">
        <v>35595</v>
      </c>
      <c r="J77" s="59" t="s">
        <v>35596</v>
      </c>
      <c r="K77" s="59" t="s">
        <v>35597</v>
      </c>
      <c r="L77" s="59" t="s">
        <v>35598</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63.75">
      <c r="A78" s="59" t="s">
        <v>35599</v>
      </c>
      <c r="B78" s="60" t="s">
        <v>35600</v>
      </c>
      <c r="C78" s="59" t="s">
        <v>20813</v>
      </c>
      <c r="D78" s="59" t="s">
        <v>35601</v>
      </c>
      <c r="E78" s="59" t="s">
        <v>35602</v>
      </c>
      <c r="F78" s="59" t="s">
        <v>35603</v>
      </c>
      <c r="H78" s="59" t="s">
        <v>35604</v>
      </c>
      <c r="I78" s="59" t="s">
        <v>35605</v>
      </c>
      <c r="J78" s="59" t="s">
        <v>35606</v>
      </c>
      <c r="K78" s="59" t="s">
        <v>35607</v>
      </c>
      <c r="L78" s="59" t="s">
        <v>35608</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140.25" hidden="1">
      <c r="A79" s="59" t="s">
        <v>35609</v>
      </c>
      <c r="B79" s="60" t="s">
        <v>35610</v>
      </c>
      <c r="C79" s="59" t="s">
        <v>35611</v>
      </c>
      <c r="D79" s="59" t="s">
        <v>35612</v>
      </c>
      <c r="E79" s="59" t="s">
        <v>35110</v>
      </c>
      <c r="F79" s="59" t="s">
        <v>35613</v>
      </c>
      <c r="H79" s="59" t="s">
        <v>35614</v>
      </c>
      <c r="I79" s="59" t="s">
        <v>35615</v>
      </c>
      <c r="J79" s="59" t="s">
        <v>35616</v>
      </c>
      <c r="K79" s="59" t="s">
        <v>35617</v>
      </c>
      <c r="L79" s="59" t="s">
        <v>35618</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140.25" hidden="1">
      <c r="A80" s="59" t="s">
        <v>35619</v>
      </c>
      <c r="B80" s="60" t="s">
        <v>35620</v>
      </c>
      <c r="C80" s="59" t="s">
        <v>35621</v>
      </c>
      <c r="D80" s="59" t="s">
        <v>35622</v>
      </c>
      <c r="E80" s="59" t="s">
        <v>35110</v>
      </c>
      <c r="F80" s="59" t="s">
        <v>35623</v>
      </c>
      <c r="H80" s="59" t="s">
        <v>35624</v>
      </c>
      <c r="I80" s="59" t="s">
        <v>35625</v>
      </c>
      <c r="J80" s="59" t="s">
        <v>11939</v>
      </c>
      <c r="K80" s="59" t="s">
        <v>35626</v>
      </c>
      <c r="L80" s="59" t="s">
        <v>545</v>
      </c>
      <c r="M80" s="59" t="s">
        <v>545</v>
      </c>
      <c r="N80" s="59" t="s">
        <v>545</v>
      </c>
      <c r="O80" s="59" t="s">
        <v>545</v>
      </c>
      <c r="P80" s="59" t="s">
        <v>545</v>
      </c>
      <c r="Q80" s="59" t="s">
        <v>545</v>
      </c>
      <c r="R80" s="59" t="s">
        <v>545</v>
      </c>
      <c r="S80" s="59" t="s">
        <v>545</v>
      </c>
      <c r="T80" s="59" t="s">
        <v>35627</v>
      </c>
      <c r="U80" s="59" t="s">
        <v>545</v>
      </c>
      <c r="V80" s="59" t="s">
        <v>35628</v>
      </c>
      <c r="W80" s="59" t="s">
        <v>545</v>
      </c>
      <c r="X80" s="59" t="s">
        <v>545</v>
      </c>
      <c r="Y80" s="59" t="s">
        <v>545</v>
      </c>
    </row>
    <row r="81" spans="1:25" ht="89.25" hidden="1">
      <c r="A81" s="59" t="s">
        <v>35629</v>
      </c>
      <c r="B81" s="60" t="s">
        <v>35630</v>
      </c>
      <c r="C81" s="59" t="s">
        <v>35631</v>
      </c>
      <c r="D81" s="59" t="s">
        <v>35632</v>
      </c>
      <c r="E81" s="59" t="s">
        <v>35633</v>
      </c>
      <c r="F81" s="59" t="s">
        <v>35634</v>
      </c>
      <c r="H81" s="59" t="s">
        <v>35635</v>
      </c>
      <c r="I81" s="59" t="s">
        <v>35636</v>
      </c>
      <c r="J81" s="59" t="s">
        <v>35637</v>
      </c>
      <c r="K81" s="59" t="s">
        <v>35638</v>
      </c>
      <c r="L81" s="59" t="s">
        <v>35639</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63.75" hidden="1">
      <c r="A82" s="59" t="s">
        <v>35640</v>
      </c>
      <c r="B82" s="60" t="s">
        <v>35641</v>
      </c>
      <c r="C82" s="59" t="s">
        <v>35642</v>
      </c>
      <c r="D82" s="59" t="s">
        <v>35643</v>
      </c>
      <c r="E82" s="59" t="s">
        <v>35110</v>
      </c>
      <c r="F82" s="59" t="s">
        <v>35644</v>
      </c>
      <c r="H82" s="59" t="s">
        <v>35645</v>
      </c>
      <c r="I82" s="59" t="s">
        <v>35646</v>
      </c>
      <c r="J82" s="59" t="s">
        <v>35647</v>
      </c>
      <c r="K82" s="59" t="s">
        <v>35648</v>
      </c>
      <c r="L82" s="59" t="s">
        <v>35649</v>
      </c>
      <c r="M82" s="59" t="s">
        <v>35650</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140.25" hidden="1">
      <c r="A83" s="59" t="s">
        <v>35651</v>
      </c>
      <c r="B83" s="60" t="s">
        <v>35652</v>
      </c>
      <c r="C83" s="59" t="s">
        <v>23382</v>
      </c>
      <c r="D83" s="59" t="s">
        <v>35653</v>
      </c>
      <c r="E83" s="59" t="s">
        <v>35654</v>
      </c>
      <c r="F83" s="59" t="s">
        <v>35655</v>
      </c>
      <c r="H83" s="59" t="s">
        <v>35656</v>
      </c>
      <c r="I83" s="59" t="s">
        <v>35657</v>
      </c>
      <c r="J83" s="59" t="s">
        <v>35658</v>
      </c>
      <c r="K83" s="59" t="s">
        <v>35659</v>
      </c>
      <c r="L83" s="59" t="s">
        <v>545</v>
      </c>
      <c r="M83" s="59" t="s">
        <v>545</v>
      </c>
      <c r="N83" s="59" t="s">
        <v>545</v>
      </c>
      <c r="O83" s="59" t="s">
        <v>545</v>
      </c>
      <c r="P83" s="59" t="s">
        <v>545</v>
      </c>
      <c r="Q83" s="59" t="s">
        <v>545</v>
      </c>
      <c r="R83" s="59" t="s">
        <v>545</v>
      </c>
      <c r="S83" s="59" t="s">
        <v>545</v>
      </c>
      <c r="T83" s="59" t="s">
        <v>545</v>
      </c>
      <c r="U83" s="59" t="s">
        <v>545</v>
      </c>
      <c r="V83" s="59" t="s">
        <v>35660</v>
      </c>
      <c r="W83" s="59" t="s">
        <v>545</v>
      </c>
      <c r="X83" s="59" t="s">
        <v>545</v>
      </c>
      <c r="Y83" s="59" t="s">
        <v>545</v>
      </c>
    </row>
    <row r="84" spans="1:25" ht="153" hidden="1">
      <c r="A84" s="59" t="s">
        <v>35661</v>
      </c>
      <c r="B84" s="60" t="s">
        <v>35662</v>
      </c>
      <c r="C84" s="59" t="s">
        <v>23382</v>
      </c>
      <c r="D84" s="59" t="s">
        <v>35653</v>
      </c>
      <c r="E84" s="59" t="s">
        <v>35654</v>
      </c>
      <c r="F84" s="59" t="s">
        <v>35663</v>
      </c>
      <c r="H84" s="59" t="s">
        <v>35664</v>
      </c>
      <c r="I84" s="59" t="s">
        <v>35665</v>
      </c>
      <c r="J84" s="59" t="s">
        <v>35658</v>
      </c>
      <c r="K84" s="59" t="s">
        <v>35666</v>
      </c>
      <c r="L84" s="59" t="s">
        <v>545</v>
      </c>
      <c r="M84" s="59" t="s">
        <v>545</v>
      </c>
      <c r="N84" s="59" t="s">
        <v>545</v>
      </c>
      <c r="O84" s="59" t="s">
        <v>545</v>
      </c>
      <c r="P84" s="59" t="s">
        <v>545</v>
      </c>
      <c r="Q84" s="59" t="s">
        <v>545</v>
      </c>
      <c r="R84" s="59" t="s">
        <v>545</v>
      </c>
      <c r="S84" s="59" t="s">
        <v>545</v>
      </c>
      <c r="T84" s="59" t="s">
        <v>35667</v>
      </c>
      <c r="U84" s="59" t="s">
        <v>545</v>
      </c>
      <c r="V84" s="59" t="s">
        <v>35668</v>
      </c>
      <c r="W84" s="59" t="s">
        <v>545</v>
      </c>
      <c r="X84" s="59" t="s">
        <v>545</v>
      </c>
      <c r="Y84" s="59" t="s">
        <v>545</v>
      </c>
    </row>
    <row r="85" spans="1:25" ht="114.75" hidden="1">
      <c r="A85" s="59" t="s">
        <v>35669</v>
      </c>
      <c r="B85" s="60" t="s">
        <v>35670</v>
      </c>
      <c r="C85" s="59" t="s">
        <v>35671</v>
      </c>
      <c r="D85" s="59" t="s">
        <v>35672</v>
      </c>
      <c r="E85" s="59" t="s">
        <v>35673</v>
      </c>
      <c r="F85" s="59" t="s">
        <v>35674</v>
      </c>
      <c r="H85" s="59" t="s">
        <v>35675</v>
      </c>
      <c r="I85" s="59" t="s">
        <v>35676</v>
      </c>
      <c r="J85" s="59" t="s">
        <v>22148</v>
      </c>
      <c r="K85" s="59" t="s">
        <v>35677</v>
      </c>
      <c r="L85" s="59" t="s">
        <v>35678</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76.5" hidden="1">
      <c r="A86" s="59" t="s">
        <v>35679</v>
      </c>
      <c r="B86" s="60" t="s">
        <v>35680</v>
      </c>
      <c r="C86" s="59" t="s">
        <v>35681</v>
      </c>
      <c r="D86" s="59" t="s">
        <v>35682</v>
      </c>
      <c r="E86" s="59" t="s">
        <v>35683</v>
      </c>
      <c r="F86" s="59" t="s">
        <v>35684</v>
      </c>
      <c r="H86" s="59" t="s">
        <v>35685</v>
      </c>
      <c r="I86" s="59" t="s">
        <v>35686</v>
      </c>
      <c r="J86" s="59" t="s">
        <v>1004</v>
      </c>
      <c r="K86" s="59" t="s">
        <v>35687</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178.5" hidden="1">
      <c r="A87" s="59" t="s">
        <v>35688</v>
      </c>
      <c r="B87" s="60" t="s">
        <v>35689</v>
      </c>
      <c r="C87" s="59" t="s">
        <v>35690</v>
      </c>
      <c r="D87" s="59" t="s">
        <v>35691</v>
      </c>
      <c r="E87" s="59" t="s">
        <v>35692</v>
      </c>
      <c r="F87" s="59" t="s">
        <v>4570</v>
      </c>
      <c r="H87" s="59" t="s">
        <v>35693</v>
      </c>
      <c r="I87" s="59" t="s">
        <v>35694</v>
      </c>
      <c r="J87" s="59" t="s">
        <v>35695</v>
      </c>
      <c r="K87" s="59" t="s">
        <v>35696</v>
      </c>
      <c r="L87" s="59" t="s">
        <v>35697</v>
      </c>
      <c r="M87" s="59" t="s">
        <v>545</v>
      </c>
      <c r="N87" s="59" t="s">
        <v>545</v>
      </c>
      <c r="O87" s="59" t="s">
        <v>545</v>
      </c>
      <c r="P87" s="59" t="s">
        <v>545</v>
      </c>
      <c r="Q87" s="59" t="s">
        <v>545</v>
      </c>
      <c r="R87" s="59" t="s">
        <v>545</v>
      </c>
      <c r="S87" s="59" t="s">
        <v>545</v>
      </c>
      <c r="T87" s="59" t="s">
        <v>35698</v>
      </c>
      <c r="U87" s="59" t="s">
        <v>545</v>
      </c>
      <c r="V87" s="59" t="s">
        <v>545</v>
      </c>
      <c r="W87" s="59" t="s">
        <v>545</v>
      </c>
      <c r="X87" s="59" t="s">
        <v>545</v>
      </c>
      <c r="Y87" s="59" t="s">
        <v>545</v>
      </c>
    </row>
    <row r="88" spans="1:25" ht="204" hidden="1">
      <c r="A88" s="59" t="s">
        <v>35699</v>
      </c>
      <c r="B88" s="60" t="s">
        <v>35700</v>
      </c>
      <c r="C88" s="59" t="s">
        <v>35701</v>
      </c>
      <c r="D88" s="59" t="s">
        <v>35702</v>
      </c>
      <c r="E88" s="59" t="s">
        <v>35703</v>
      </c>
      <c r="F88" s="59" t="s">
        <v>35704</v>
      </c>
      <c r="H88" s="59" t="s">
        <v>35705</v>
      </c>
      <c r="I88" s="59" t="s">
        <v>35706</v>
      </c>
      <c r="J88" s="59" t="s">
        <v>35707</v>
      </c>
      <c r="K88" s="59" t="s">
        <v>35708</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89.25" hidden="1">
      <c r="A89" s="59" t="s">
        <v>35709</v>
      </c>
      <c r="B89" s="60" t="s">
        <v>35710</v>
      </c>
      <c r="C89" s="59" t="s">
        <v>35711</v>
      </c>
      <c r="D89" s="59" t="s">
        <v>35712</v>
      </c>
      <c r="E89" s="59" t="s">
        <v>35101</v>
      </c>
      <c r="F89" s="59" t="s">
        <v>35713</v>
      </c>
      <c r="H89" s="59" t="s">
        <v>35714</v>
      </c>
      <c r="I89" s="59" t="s">
        <v>35715</v>
      </c>
      <c r="J89" s="59" t="s">
        <v>35716</v>
      </c>
      <c r="K89" s="59" t="s">
        <v>35717</v>
      </c>
      <c r="L89" s="59" t="s">
        <v>545</v>
      </c>
      <c r="M89" s="59" t="s">
        <v>545</v>
      </c>
      <c r="N89" s="59" t="s">
        <v>545</v>
      </c>
      <c r="O89" s="59" t="s">
        <v>545</v>
      </c>
      <c r="P89" s="59" t="s">
        <v>545</v>
      </c>
      <c r="Q89" s="59" t="s">
        <v>545</v>
      </c>
      <c r="R89" s="59" t="s">
        <v>545</v>
      </c>
      <c r="S89" s="59" t="s">
        <v>545</v>
      </c>
      <c r="T89" s="59" t="s">
        <v>545</v>
      </c>
      <c r="U89" s="59" t="s">
        <v>545</v>
      </c>
      <c r="V89" s="59" t="s">
        <v>35718</v>
      </c>
      <c r="W89" s="59" t="s">
        <v>35719</v>
      </c>
      <c r="X89" s="59" t="s">
        <v>545</v>
      </c>
      <c r="Y89" s="59" t="s">
        <v>545</v>
      </c>
    </row>
    <row r="90" spans="1:25" ht="165.75" hidden="1">
      <c r="A90" s="59" t="s">
        <v>35720</v>
      </c>
      <c r="B90" s="60" t="s">
        <v>35721</v>
      </c>
      <c r="C90" s="59" t="s">
        <v>35722</v>
      </c>
      <c r="D90" s="59" t="s">
        <v>35723</v>
      </c>
      <c r="E90" s="59" t="s">
        <v>35101</v>
      </c>
      <c r="F90" s="59" t="s">
        <v>35724</v>
      </c>
      <c r="H90" s="59" t="s">
        <v>35725</v>
      </c>
      <c r="I90" s="59" t="s">
        <v>35726</v>
      </c>
      <c r="J90" s="59" t="s">
        <v>35727</v>
      </c>
      <c r="K90" s="59" t="s">
        <v>35728</v>
      </c>
      <c r="L90" s="59" t="s">
        <v>35729</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127.5" hidden="1">
      <c r="A91" s="59" t="s">
        <v>35730</v>
      </c>
      <c r="B91" s="60" t="s">
        <v>35731</v>
      </c>
      <c r="C91" s="59" t="s">
        <v>35732</v>
      </c>
      <c r="D91" s="59" t="s">
        <v>35712</v>
      </c>
      <c r="E91" s="59" t="s">
        <v>35101</v>
      </c>
      <c r="F91" s="59" t="s">
        <v>35733</v>
      </c>
      <c r="H91" s="59" t="s">
        <v>35734</v>
      </c>
      <c r="I91" s="59" t="s">
        <v>35735</v>
      </c>
      <c r="J91" s="59" t="s">
        <v>35736</v>
      </c>
      <c r="K91" s="59" t="s">
        <v>35737</v>
      </c>
      <c r="L91" s="59" t="s">
        <v>35738</v>
      </c>
      <c r="M91" s="59" t="s">
        <v>35739</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63.75" hidden="1">
      <c r="A92" s="59" t="s">
        <v>35740</v>
      </c>
      <c r="B92" s="60" t="s">
        <v>35741</v>
      </c>
      <c r="C92" s="59" t="s">
        <v>35742</v>
      </c>
      <c r="D92" s="59" t="s">
        <v>35743</v>
      </c>
      <c r="E92" s="59" t="s">
        <v>35744</v>
      </c>
      <c r="F92" s="59" t="s">
        <v>35745</v>
      </c>
      <c r="H92" s="59" t="s">
        <v>35746</v>
      </c>
      <c r="I92" s="59" t="s">
        <v>35747</v>
      </c>
      <c r="J92" s="59" t="s">
        <v>35748</v>
      </c>
      <c r="K92" s="59" t="s">
        <v>35749</v>
      </c>
      <c r="L92" s="59" t="s">
        <v>35750</v>
      </c>
      <c r="M92" s="59" t="s">
        <v>545</v>
      </c>
      <c r="N92" s="59" t="s">
        <v>35751</v>
      </c>
      <c r="O92" s="59" t="s">
        <v>545</v>
      </c>
      <c r="P92" s="59" t="s">
        <v>545</v>
      </c>
      <c r="Q92" s="59" t="s">
        <v>545</v>
      </c>
      <c r="R92" s="59" t="s">
        <v>545</v>
      </c>
      <c r="S92" s="59" t="s">
        <v>545</v>
      </c>
      <c r="T92" s="59" t="s">
        <v>545</v>
      </c>
      <c r="U92" s="59" t="s">
        <v>545</v>
      </c>
      <c r="V92" s="59" t="s">
        <v>545</v>
      </c>
      <c r="W92" s="59" t="s">
        <v>545</v>
      </c>
      <c r="X92" s="59" t="s">
        <v>545</v>
      </c>
      <c r="Y92" s="59" t="s">
        <v>545</v>
      </c>
    </row>
    <row r="93" spans="1:25" ht="76.5" hidden="1">
      <c r="A93" s="59" t="s">
        <v>35752</v>
      </c>
      <c r="B93" s="60" t="s">
        <v>35753</v>
      </c>
      <c r="C93" s="59" t="s">
        <v>35754</v>
      </c>
      <c r="D93" s="59" t="s">
        <v>35755</v>
      </c>
      <c r="E93" s="59" t="s">
        <v>35110</v>
      </c>
      <c r="F93" s="59" t="s">
        <v>35756</v>
      </c>
      <c r="H93" s="59" t="s">
        <v>35757</v>
      </c>
      <c r="I93" s="59" t="s">
        <v>35758</v>
      </c>
      <c r="J93" s="59" t="s">
        <v>35759</v>
      </c>
      <c r="K93" s="59" t="s">
        <v>35760</v>
      </c>
      <c r="L93" s="59" t="s">
        <v>35761</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76.5" hidden="1">
      <c r="A94" s="59" t="s">
        <v>35762</v>
      </c>
      <c r="B94" s="60" t="s">
        <v>35763</v>
      </c>
      <c r="C94" s="59" t="s">
        <v>35764</v>
      </c>
      <c r="D94" s="59" t="s">
        <v>35765</v>
      </c>
      <c r="E94" s="59" t="s">
        <v>35766</v>
      </c>
      <c r="F94" s="59" t="s">
        <v>35767</v>
      </c>
      <c r="H94" s="59" t="s">
        <v>35768</v>
      </c>
      <c r="I94" s="59" t="s">
        <v>35769</v>
      </c>
      <c r="J94" s="59" t="s">
        <v>35770</v>
      </c>
      <c r="K94" s="59" t="s">
        <v>35771</v>
      </c>
      <c r="L94" s="59" t="s">
        <v>35772</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102" hidden="1">
      <c r="A95" s="59" t="s">
        <v>35773</v>
      </c>
      <c r="B95" s="60" t="s">
        <v>35774</v>
      </c>
      <c r="C95" s="59" t="s">
        <v>35775</v>
      </c>
      <c r="D95" s="59" t="s">
        <v>35776</v>
      </c>
      <c r="E95" s="59" t="s">
        <v>35555</v>
      </c>
      <c r="F95" s="59" t="s">
        <v>35777</v>
      </c>
      <c r="H95" s="59" t="s">
        <v>35778</v>
      </c>
      <c r="I95" s="59" t="s">
        <v>35779</v>
      </c>
      <c r="J95" s="59" t="s">
        <v>35780</v>
      </c>
      <c r="K95" s="59" t="s">
        <v>35781</v>
      </c>
      <c r="L95" s="59" t="s">
        <v>35782</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89.25" hidden="1">
      <c r="A96" s="59" t="s">
        <v>35783</v>
      </c>
      <c r="B96" s="60" t="s">
        <v>35784</v>
      </c>
      <c r="C96" s="59" t="s">
        <v>35785</v>
      </c>
      <c r="D96" s="59" t="s">
        <v>35786</v>
      </c>
      <c r="E96" s="59" t="s">
        <v>35766</v>
      </c>
      <c r="F96" s="59" t="s">
        <v>35787</v>
      </c>
      <c r="H96" s="59" t="s">
        <v>35788</v>
      </c>
      <c r="I96" s="59" t="s">
        <v>35789</v>
      </c>
      <c r="J96" s="59" t="s">
        <v>35790</v>
      </c>
      <c r="K96" s="59" t="s">
        <v>35791</v>
      </c>
      <c r="L96" s="59" t="s">
        <v>35792</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63.75" hidden="1">
      <c r="A97" s="59" t="s">
        <v>35793</v>
      </c>
      <c r="B97" s="60" t="s">
        <v>35794</v>
      </c>
      <c r="C97" s="59" t="s">
        <v>35795</v>
      </c>
      <c r="D97" s="59" t="s">
        <v>35796</v>
      </c>
      <c r="E97" s="59" t="s">
        <v>35703</v>
      </c>
      <c r="F97" s="59" t="s">
        <v>35797</v>
      </c>
      <c r="H97" s="59" t="s">
        <v>35798</v>
      </c>
      <c r="I97" s="59" t="s">
        <v>35799</v>
      </c>
      <c r="J97" s="59" t="s">
        <v>35800</v>
      </c>
      <c r="K97" s="59" t="s">
        <v>35801</v>
      </c>
      <c r="L97" s="59" t="s">
        <v>545</v>
      </c>
      <c r="M97" s="59" t="s">
        <v>545</v>
      </c>
      <c r="N97" s="59" t="s">
        <v>545</v>
      </c>
      <c r="O97" s="59" t="s">
        <v>545</v>
      </c>
      <c r="P97" s="59" t="s">
        <v>545</v>
      </c>
      <c r="Q97" s="59" t="s">
        <v>545</v>
      </c>
      <c r="R97" s="59" t="s">
        <v>545</v>
      </c>
      <c r="S97" s="59" t="s">
        <v>545</v>
      </c>
      <c r="T97" s="59" t="s">
        <v>35802</v>
      </c>
      <c r="U97" s="59" t="s">
        <v>545</v>
      </c>
      <c r="V97" s="59" t="s">
        <v>545</v>
      </c>
      <c r="W97" s="59" t="s">
        <v>545</v>
      </c>
      <c r="X97" s="59" t="s">
        <v>545</v>
      </c>
      <c r="Y97" s="59" t="s">
        <v>545</v>
      </c>
    </row>
    <row r="98" spans="1:25" ht="114.75" hidden="1">
      <c r="A98" s="59" t="s">
        <v>35783</v>
      </c>
      <c r="B98" s="60" t="s">
        <v>35803</v>
      </c>
      <c r="C98" s="59" t="s">
        <v>35804</v>
      </c>
      <c r="D98" s="59" t="s">
        <v>545</v>
      </c>
      <c r="E98" s="59" t="s">
        <v>35766</v>
      </c>
      <c r="F98" s="59" t="s">
        <v>35428</v>
      </c>
      <c r="H98" s="59" t="s">
        <v>35805</v>
      </c>
      <c r="I98" s="59" t="s">
        <v>35806</v>
      </c>
      <c r="J98" s="59" t="s">
        <v>35790</v>
      </c>
      <c r="K98" s="59" t="s">
        <v>35807</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140.25" hidden="1">
      <c r="A99" s="59" t="s">
        <v>35808</v>
      </c>
      <c r="B99" s="60" t="s">
        <v>35809</v>
      </c>
      <c r="C99" s="59" t="s">
        <v>35810</v>
      </c>
      <c r="D99" s="59" t="s">
        <v>35811</v>
      </c>
      <c r="E99" s="59" t="s">
        <v>35812</v>
      </c>
      <c r="F99" s="59" t="s">
        <v>7440</v>
      </c>
      <c r="H99" s="59" t="s">
        <v>35813</v>
      </c>
      <c r="I99" s="59" t="s">
        <v>35814</v>
      </c>
      <c r="J99" s="59" t="s">
        <v>35815</v>
      </c>
      <c r="K99" s="59" t="s">
        <v>35816</v>
      </c>
      <c r="L99" s="59" t="s">
        <v>35817</v>
      </c>
      <c r="M99" s="59" t="s">
        <v>545</v>
      </c>
      <c r="N99" s="59" t="s">
        <v>545</v>
      </c>
      <c r="O99" s="59" t="s">
        <v>545</v>
      </c>
      <c r="P99" s="59" t="s">
        <v>545</v>
      </c>
      <c r="Q99" s="59" t="s">
        <v>545</v>
      </c>
      <c r="R99" s="59" t="s">
        <v>545</v>
      </c>
      <c r="S99" s="59" t="s">
        <v>545</v>
      </c>
      <c r="T99" s="59" t="s">
        <v>35818</v>
      </c>
      <c r="U99" s="59" t="s">
        <v>545</v>
      </c>
      <c r="V99" s="59" t="s">
        <v>545</v>
      </c>
      <c r="W99" s="59" t="s">
        <v>545</v>
      </c>
      <c r="X99" s="59" t="s">
        <v>545</v>
      </c>
      <c r="Y99" s="59" t="s">
        <v>545</v>
      </c>
    </row>
    <row r="100" spans="1:25" ht="140.25" hidden="1">
      <c r="A100" s="59" t="s">
        <v>35819</v>
      </c>
      <c r="B100" s="60" t="s">
        <v>35820</v>
      </c>
      <c r="C100" s="59" t="s">
        <v>35821</v>
      </c>
      <c r="D100" s="59" t="s">
        <v>35822</v>
      </c>
      <c r="E100" s="59" t="s">
        <v>35823</v>
      </c>
      <c r="F100" s="59" t="s">
        <v>35824</v>
      </c>
      <c r="H100" s="59" t="s">
        <v>35825</v>
      </c>
      <c r="I100" s="59" t="s">
        <v>35826</v>
      </c>
      <c r="J100" s="59" t="s">
        <v>35827</v>
      </c>
      <c r="K100" s="59" t="s">
        <v>35828</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76.5" hidden="1">
      <c r="A101" s="59" t="s">
        <v>35829</v>
      </c>
      <c r="B101" s="60" t="s">
        <v>35830</v>
      </c>
      <c r="C101" s="59" t="s">
        <v>35831</v>
      </c>
      <c r="D101" s="59" t="s">
        <v>35832</v>
      </c>
      <c r="E101" s="59" t="s">
        <v>35833</v>
      </c>
      <c r="F101" s="59" t="s">
        <v>35834</v>
      </c>
      <c r="H101" s="59" t="s">
        <v>35835</v>
      </c>
      <c r="I101" s="59" t="s">
        <v>35836</v>
      </c>
      <c r="J101" s="59" t="s">
        <v>35837</v>
      </c>
      <c r="K101" s="59" t="s">
        <v>35838</v>
      </c>
      <c r="L101" s="59" t="s">
        <v>35839</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102" hidden="1">
      <c r="A102" s="59" t="s">
        <v>35840</v>
      </c>
      <c r="B102" s="60" t="s">
        <v>35841</v>
      </c>
      <c r="C102" s="59" t="s">
        <v>35842</v>
      </c>
      <c r="D102" s="59" t="s">
        <v>35843</v>
      </c>
      <c r="E102" s="59" t="s">
        <v>35844</v>
      </c>
      <c r="F102" s="59" t="s">
        <v>35845</v>
      </c>
      <c r="H102" s="59" t="s">
        <v>35846</v>
      </c>
      <c r="I102" s="59" t="s">
        <v>35847</v>
      </c>
      <c r="J102" s="59" t="s">
        <v>35848</v>
      </c>
      <c r="K102" s="59" t="s">
        <v>35849</v>
      </c>
      <c r="L102" s="59" t="s">
        <v>35850</v>
      </c>
      <c r="M102" s="59" t="s">
        <v>545</v>
      </c>
      <c r="N102" s="59" t="s">
        <v>545</v>
      </c>
      <c r="O102" s="59" t="s">
        <v>545</v>
      </c>
      <c r="P102" s="59" t="s">
        <v>545</v>
      </c>
      <c r="Q102" s="59" t="s">
        <v>545</v>
      </c>
      <c r="R102" s="59" t="s">
        <v>545</v>
      </c>
      <c r="S102" s="59" t="s">
        <v>545</v>
      </c>
      <c r="T102" s="59" t="s">
        <v>35851</v>
      </c>
      <c r="U102" s="59" t="s">
        <v>545</v>
      </c>
      <c r="V102" s="59" t="s">
        <v>545</v>
      </c>
      <c r="W102" s="59" t="s">
        <v>545</v>
      </c>
      <c r="X102" s="59" t="s">
        <v>545</v>
      </c>
      <c r="Y102" s="59" t="s">
        <v>545</v>
      </c>
    </row>
    <row r="103" spans="1:25" ht="102" hidden="1">
      <c r="A103" s="59" t="s">
        <v>35852</v>
      </c>
      <c r="B103" s="60" t="s">
        <v>35853</v>
      </c>
      <c r="C103" s="59" t="s">
        <v>35854</v>
      </c>
      <c r="D103" s="59" t="s">
        <v>35855</v>
      </c>
      <c r="E103" s="59" t="s">
        <v>35812</v>
      </c>
      <c r="F103" s="59" t="s">
        <v>35856</v>
      </c>
      <c r="H103" s="59" t="s">
        <v>35857</v>
      </c>
      <c r="I103" s="59" t="s">
        <v>35858</v>
      </c>
      <c r="J103" s="59" t="s">
        <v>35859</v>
      </c>
      <c r="K103" s="59" t="s">
        <v>35860</v>
      </c>
      <c r="L103" s="59" t="s">
        <v>35861</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63.75" hidden="1">
      <c r="A104" s="59" t="s">
        <v>35862</v>
      </c>
      <c r="B104" s="60" t="s">
        <v>35863</v>
      </c>
      <c r="C104" s="59" t="s">
        <v>35864</v>
      </c>
      <c r="D104" s="59" t="s">
        <v>35865</v>
      </c>
      <c r="E104" s="59" t="s">
        <v>35866</v>
      </c>
      <c r="F104" s="59" t="s">
        <v>35867</v>
      </c>
      <c r="H104" s="59" t="s">
        <v>35868</v>
      </c>
      <c r="I104" s="59" t="s">
        <v>35869</v>
      </c>
      <c r="J104" s="59" t="s">
        <v>27850</v>
      </c>
      <c r="K104" s="59" t="s">
        <v>35870</v>
      </c>
      <c r="L104" s="59" t="s">
        <v>35871</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76.5" hidden="1">
      <c r="A105" s="59" t="s">
        <v>35872</v>
      </c>
      <c r="B105" s="60" t="s">
        <v>35873</v>
      </c>
      <c r="C105" s="59" t="s">
        <v>34404</v>
      </c>
      <c r="D105" s="59" t="s">
        <v>35874</v>
      </c>
      <c r="E105" s="59" t="s">
        <v>35766</v>
      </c>
      <c r="F105" s="59" t="s">
        <v>35875</v>
      </c>
      <c r="H105" s="59" t="s">
        <v>35876</v>
      </c>
      <c r="I105" s="59" t="s">
        <v>35877</v>
      </c>
      <c r="J105" s="59" t="s">
        <v>35878</v>
      </c>
      <c r="K105" s="59" t="s">
        <v>35879</v>
      </c>
      <c r="L105" s="59" t="s">
        <v>35880</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63.75" hidden="1">
      <c r="A106" s="59" t="s">
        <v>35881</v>
      </c>
      <c r="B106" s="60" t="s">
        <v>35882</v>
      </c>
      <c r="C106" s="59" t="s">
        <v>35883</v>
      </c>
      <c r="D106" s="59" t="s">
        <v>545</v>
      </c>
      <c r="E106" s="59" t="s">
        <v>35766</v>
      </c>
      <c r="F106" s="59" t="s">
        <v>35875</v>
      </c>
      <c r="H106" s="59" t="s">
        <v>35884</v>
      </c>
      <c r="I106" s="59" t="s">
        <v>35885</v>
      </c>
      <c r="J106" s="59" t="s">
        <v>35878</v>
      </c>
      <c r="K106" s="59" t="s">
        <v>35886</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114.75" hidden="1">
      <c r="A107" s="59" t="s">
        <v>35887</v>
      </c>
      <c r="B107" s="60" t="s">
        <v>35888</v>
      </c>
      <c r="C107" s="59" t="s">
        <v>35889</v>
      </c>
      <c r="D107" s="59" t="s">
        <v>35890</v>
      </c>
      <c r="E107" s="59" t="s">
        <v>35891</v>
      </c>
      <c r="F107" s="59" t="s">
        <v>35892</v>
      </c>
      <c r="H107" s="59" t="s">
        <v>35893</v>
      </c>
      <c r="I107" s="59" t="s">
        <v>35894</v>
      </c>
      <c r="J107" s="59" t="s">
        <v>35770</v>
      </c>
      <c r="K107" s="59" t="s">
        <v>35895</v>
      </c>
      <c r="L107" s="59" t="s">
        <v>545</v>
      </c>
      <c r="M107" s="59" t="s">
        <v>545</v>
      </c>
      <c r="N107" s="59" t="s">
        <v>545</v>
      </c>
      <c r="O107" s="59" t="s">
        <v>545</v>
      </c>
      <c r="P107" s="59" t="s">
        <v>545</v>
      </c>
      <c r="Q107" s="59" t="s">
        <v>545</v>
      </c>
      <c r="R107" s="59" t="s">
        <v>545</v>
      </c>
      <c r="S107" s="59" t="s">
        <v>545</v>
      </c>
      <c r="T107" s="59" t="s">
        <v>35896</v>
      </c>
      <c r="U107" s="59" t="s">
        <v>545</v>
      </c>
      <c r="V107" s="59" t="s">
        <v>35897</v>
      </c>
      <c r="W107" s="59" t="s">
        <v>545</v>
      </c>
      <c r="X107" s="59" t="s">
        <v>545</v>
      </c>
      <c r="Y107" s="59" t="s">
        <v>545</v>
      </c>
    </row>
    <row r="108" spans="1:25" ht="102" hidden="1">
      <c r="A108" s="59" t="s">
        <v>35898</v>
      </c>
      <c r="B108" s="60" t="s">
        <v>35899</v>
      </c>
      <c r="C108" s="59" t="s">
        <v>35900</v>
      </c>
      <c r="D108" s="59" t="s">
        <v>35901</v>
      </c>
      <c r="E108" s="59" t="s">
        <v>35517</v>
      </c>
      <c r="F108" s="59" t="s">
        <v>35902</v>
      </c>
      <c r="H108" s="59" t="s">
        <v>35903</v>
      </c>
      <c r="I108" s="59" t="s">
        <v>35904</v>
      </c>
      <c r="J108" s="59" t="s">
        <v>35770</v>
      </c>
      <c r="K108" s="59" t="s">
        <v>35905</v>
      </c>
      <c r="L108" s="59" t="s">
        <v>35906</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38.25" hidden="1">
      <c r="A109" s="59" t="s">
        <v>35907</v>
      </c>
      <c r="B109" s="60" t="s">
        <v>35908</v>
      </c>
      <c r="C109" s="59" t="s">
        <v>35909</v>
      </c>
      <c r="D109" s="59" t="s">
        <v>35910</v>
      </c>
      <c r="E109" s="59" t="s">
        <v>35766</v>
      </c>
      <c r="F109" s="59" t="s">
        <v>35911</v>
      </c>
      <c r="H109" s="59" t="s">
        <v>35912</v>
      </c>
      <c r="I109" s="59" t="s">
        <v>35913</v>
      </c>
      <c r="J109" s="59" t="s">
        <v>35914</v>
      </c>
      <c r="K109" s="59" t="s">
        <v>35915</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63.75" hidden="1">
      <c r="A110" s="59" t="s">
        <v>35916</v>
      </c>
      <c r="B110" s="60" t="s">
        <v>35917</v>
      </c>
      <c r="C110" s="59" t="s">
        <v>35918</v>
      </c>
      <c r="D110" s="59" t="s">
        <v>35874</v>
      </c>
      <c r="E110" s="59" t="s">
        <v>35766</v>
      </c>
      <c r="F110" s="59" t="s">
        <v>35919</v>
      </c>
      <c r="H110" s="59" t="s">
        <v>35920</v>
      </c>
      <c r="I110" s="59" t="s">
        <v>35921</v>
      </c>
      <c r="J110" s="59" t="s">
        <v>35922</v>
      </c>
      <c r="K110" s="59" t="s">
        <v>35923</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38.25" hidden="1">
      <c r="A111" s="59" t="s">
        <v>35924</v>
      </c>
      <c r="B111" s="60" t="s">
        <v>35925</v>
      </c>
      <c r="C111" s="59" t="s">
        <v>35926</v>
      </c>
      <c r="D111" s="59" t="s">
        <v>545</v>
      </c>
      <c r="E111" s="59" t="s">
        <v>35927</v>
      </c>
      <c r="F111" s="59" t="s">
        <v>35928</v>
      </c>
      <c r="H111" s="59" t="s">
        <v>35929</v>
      </c>
      <c r="I111" s="59" t="s">
        <v>35930</v>
      </c>
      <c r="J111" s="59" t="s">
        <v>35931</v>
      </c>
      <c r="K111" s="59" t="s">
        <v>35932</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63.75" hidden="1">
      <c r="A112" s="59" t="s">
        <v>35933</v>
      </c>
      <c r="B112" s="60" t="s">
        <v>35934</v>
      </c>
      <c r="C112" s="59" t="s">
        <v>35935</v>
      </c>
      <c r="D112" s="59" t="s">
        <v>35936</v>
      </c>
      <c r="E112" s="59" t="s">
        <v>35937</v>
      </c>
      <c r="F112" s="59" t="s">
        <v>35938</v>
      </c>
      <c r="H112" s="59" t="s">
        <v>35939</v>
      </c>
      <c r="I112" s="59" t="s">
        <v>35940</v>
      </c>
      <c r="J112" s="59" t="s">
        <v>35941</v>
      </c>
      <c r="K112" s="59" t="s">
        <v>35942</v>
      </c>
      <c r="L112" s="59" t="s">
        <v>35943</v>
      </c>
      <c r="M112" s="59" t="s">
        <v>545</v>
      </c>
      <c r="N112" s="59" t="s">
        <v>545</v>
      </c>
      <c r="O112" s="59" t="s">
        <v>545</v>
      </c>
      <c r="P112" s="59" t="s">
        <v>545</v>
      </c>
      <c r="Q112" s="59" t="s">
        <v>545</v>
      </c>
      <c r="R112" s="59" t="s">
        <v>545</v>
      </c>
      <c r="S112" s="59" t="s">
        <v>545</v>
      </c>
      <c r="T112" s="59" t="s">
        <v>35944</v>
      </c>
      <c r="U112" s="59" t="s">
        <v>545</v>
      </c>
      <c r="V112" s="59" t="s">
        <v>545</v>
      </c>
      <c r="W112" s="59" t="s">
        <v>545</v>
      </c>
      <c r="X112" s="59" t="s">
        <v>545</v>
      </c>
      <c r="Y112" s="59" t="s">
        <v>545</v>
      </c>
    </row>
    <row r="113" spans="1:25" ht="63.75" hidden="1">
      <c r="A113" s="59" t="s">
        <v>35945</v>
      </c>
      <c r="B113" s="60" t="s">
        <v>35946</v>
      </c>
      <c r="C113" s="59" t="s">
        <v>35947</v>
      </c>
      <c r="D113" s="59" t="s">
        <v>35948</v>
      </c>
      <c r="E113" s="59" t="s">
        <v>35949</v>
      </c>
      <c r="F113" s="59" t="s">
        <v>35950</v>
      </c>
      <c r="H113" s="59" t="s">
        <v>35951</v>
      </c>
      <c r="I113" s="59" t="s">
        <v>35952</v>
      </c>
      <c r="J113" s="59" t="s">
        <v>35953</v>
      </c>
      <c r="K113" s="59" t="s">
        <v>35954</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165.75" hidden="1">
      <c r="A114" s="59" t="s">
        <v>35955</v>
      </c>
      <c r="B114" s="60" t="s">
        <v>35956</v>
      </c>
      <c r="C114" s="59" t="s">
        <v>35957</v>
      </c>
      <c r="D114" s="59" t="s">
        <v>35958</v>
      </c>
      <c r="E114" s="59" t="s">
        <v>35959</v>
      </c>
      <c r="F114" s="59" t="s">
        <v>35960</v>
      </c>
      <c r="H114" s="59" t="s">
        <v>35961</v>
      </c>
      <c r="I114" s="59" t="s">
        <v>35962</v>
      </c>
      <c r="J114" s="59" t="s">
        <v>35963</v>
      </c>
      <c r="K114" s="59" t="s">
        <v>35964</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63.75" hidden="1">
      <c r="A115" s="59" t="s">
        <v>35965</v>
      </c>
      <c r="B115" s="60" t="s">
        <v>35966</v>
      </c>
      <c r="C115" s="59" t="s">
        <v>35967</v>
      </c>
      <c r="D115" s="59" t="s">
        <v>545</v>
      </c>
      <c r="E115" s="59" t="s">
        <v>35968</v>
      </c>
      <c r="F115" s="59" t="s">
        <v>19516</v>
      </c>
      <c r="H115" s="59" t="s">
        <v>35969</v>
      </c>
      <c r="I115" s="59" t="s">
        <v>35970</v>
      </c>
      <c r="J115" s="59" t="s">
        <v>35971</v>
      </c>
      <c r="K115" s="59" t="s">
        <v>35972</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229.5" hidden="1">
      <c r="A116" s="59" t="s">
        <v>35973</v>
      </c>
      <c r="B116" s="60" t="s">
        <v>35974</v>
      </c>
      <c r="C116" s="59" t="s">
        <v>35975</v>
      </c>
      <c r="D116" s="59" t="s">
        <v>35976</v>
      </c>
      <c r="E116" s="59" t="s">
        <v>35535</v>
      </c>
      <c r="F116" s="59" t="s">
        <v>35977</v>
      </c>
      <c r="H116" s="59" t="s">
        <v>35978</v>
      </c>
      <c r="I116" s="59" t="s">
        <v>35979</v>
      </c>
      <c r="J116" s="59" t="s">
        <v>35980</v>
      </c>
      <c r="K116" s="59" t="s">
        <v>35981</v>
      </c>
      <c r="L116" s="59" t="s">
        <v>35982</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51" hidden="1">
      <c r="A117" s="59" t="s">
        <v>35983</v>
      </c>
      <c r="B117" s="60" t="s">
        <v>35984</v>
      </c>
      <c r="C117" s="59" t="s">
        <v>35985</v>
      </c>
      <c r="D117" s="59" t="s">
        <v>35986</v>
      </c>
      <c r="E117" s="59" t="s">
        <v>35987</v>
      </c>
      <c r="F117" s="59" t="s">
        <v>35988</v>
      </c>
      <c r="H117" s="59" t="s">
        <v>35989</v>
      </c>
      <c r="I117" s="59" t="s">
        <v>35990</v>
      </c>
      <c r="J117" s="59" t="s">
        <v>35991</v>
      </c>
      <c r="K117" s="59" t="s">
        <v>35992</v>
      </c>
      <c r="L117" s="59" t="s">
        <v>35993</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89.25" hidden="1">
      <c r="A118" s="59" t="s">
        <v>35994</v>
      </c>
      <c r="B118" s="60" t="s">
        <v>35995</v>
      </c>
      <c r="C118" s="59" t="s">
        <v>35996</v>
      </c>
      <c r="D118" s="59" t="s">
        <v>35997</v>
      </c>
      <c r="E118" s="59" t="s">
        <v>35998</v>
      </c>
      <c r="F118" s="59" t="s">
        <v>35999</v>
      </c>
      <c r="H118" s="59" t="s">
        <v>36000</v>
      </c>
      <c r="I118" s="59" t="s">
        <v>36001</v>
      </c>
      <c r="J118" s="59" t="s">
        <v>36002</v>
      </c>
      <c r="K118" s="59" t="s">
        <v>36003</v>
      </c>
      <c r="L118" s="59" t="s">
        <v>36004</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51" hidden="1">
      <c r="A119" s="59" t="s">
        <v>36005</v>
      </c>
      <c r="B119" s="60" t="s">
        <v>36006</v>
      </c>
      <c r="C119" s="59" t="s">
        <v>32584</v>
      </c>
      <c r="D119" s="59" t="s">
        <v>36007</v>
      </c>
      <c r="E119" s="59" t="s">
        <v>36008</v>
      </c>
      <c r="F119" s="59" t="s">
        <v>36009</v>
      </c>
      <c r="H119" s="59" t="s">
        <v>36010</v>
      </c>
      <c r="I119" s="59" t="s">
        <v>36011</v>
      </c>
      <c r="J119" s="59" t="s">
        <v>36012</v>
      </c>
      <c r="K119" s="59" t="s">
        <v>36013</v>
      </c>
      <c r="L119" s="59" t="s">
        <v>36014</v>
      </c>
      <c r="M119" s="59" t="s">
        <v>545</v>
      </c>
      <c r="N119" s="59" t="s">
        <v>545</v>
      </c>
      <c r="O119" s="59" t="s">
        <v>545</v>
      </c>
      <c r="P119" s="59" t="s">
        <v>545</v>
      </c>
      <c r="Q119" s="59" t="s">
        <v>545</v>
      </c>
      <c r="R119" s="59" t="s">
        <v>545</v>
      </c>
      <c r="S119" s="59" t="s">
        <v>545</v>
      </c>
      <c r="T119" s="59" t="s">
        <v>36015</v>
      </c>
      <c r="U119" s="59" t="s">
        <v>545</v>
      </c>
      <c r="V119" s="59" t="s">
        <v>545</v>
      </c>
      <c r="W119" s="59" t="s">
        <v>545</v>
      </c>
      <c r="X119" s="59" t="s">
        <v>545</v>
      </c>
      <c r="Y119" s="59" t="s">
        <v>545</v>
      </c>
    </row>
    <row r="120" spans="1:25" ht="25.5" hidden="1">
      <c r="A120" s="59" t="s">
        <v>36016</v>
      </c>
      <c r="B120" s="60" t="s">
        <v>36017</v>
      </c>
      <c r="C120" s="59" t="s">
        <v>36018</v>
      </c>
      <c r="D120" s="59" t="s">
        <v>36019</v>
      </c>
      <c r="E120" s="59" t="s">
        <v>35959</v>
      </c>
      <c r="F120" s="59" t="s">
        <v>36020</v>
      </c>
      <c r="H120" s="59" t="s">
        <v>36020</v>
      </c>
      <c r="I120" s="59" t="s">
        <v>36021</v>
      </c>
      <c r="J120" s="59" t="s">
        <v>36022</v>
      </c>
      <c r="K120" s="59" t="s">
        <v>36023</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102" hidden="1">
      <c r="A121" s="59" t="s">
        <v>36024</v>
      </c>
      <c r="B121" s="60" t="s">
        <v>36025</v>
      </c>
      <c r="C121" s="59" t="s">
        <v>36026</v>
      </c>
      <c r="D121" s="59" t="s">
        <v>35702</v>
      </c>
      <c r="E121" s="59" t="s">
        <v>36027</v>
      </c>
      <c r="F121" s="59" t="s">
        <v>36028</v>
      </c>
      <c r="H121" s="59" t="s">
        <v>36029</v>
      </c>
      <c r="I121" s="59" t="s">
        <v>36030</v>
      </c>
      <c r="J121" s="59" t="s">
        <v>31085</v>
      </c>
      <c r="K121" s="59" t="s">
        <v>36031</v>
      </c>
      <c r="L121" s="59" t="s">
        <v>36032</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63.75" hidden="1">
      <c r="A122" s="59" t="s">
        <v>36033</v>
      </c>
      <c r="B122" s="60" t="s">
        <v>36034</v>
      </c>
      <c r="C122" s="59" t="s">
        <v>36035</v>
      </c>
      <c r="D122" s="59" t="s">
        <v>35855</v>
      </c>
      <c r="E122" s="59" t="s">
        <v>35812</v>
      </c>
      <c r="F122" s="59" t="s">
        <v>36036</v>
      </c>
      <c r="H122" s="59" t="s">
        <v>36037</v>
      </c>
      <c r="I122" s="59" t="s">
        <v>36038</v>
      </c>
      <c r="J122" s="59" t="s">
        <v>36039</v>
      </c>
      <c r="K122" s="59" t="s">
        <v>36040</v>
      </c>
      <c r="L122" s="59" t="s">
        <v>36041</v>
      </c>
      <c r="M122" s="59" t="s">
        <v>36042</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63.75" hidden="1">
      <c r="A123" s="59" t="s">
        <v>36043</v>
      </c>
      <c r="B123" s="60" t="s">
        <v>36044</v>
      </c>
      <c r="C123" s="59" t="s">
        <v>36035</v>
      </c>
      <c r="D123" s="59" t="s">
        <v>35855</v>
      </c>
      <c r="E123" s="59" t="s">
        <v>35812</v>
      </c>
      <c r="F123" s="59" t="s">
        <v>36045</v>
      </c>
      <c r="H123" s="59" t="s">
        <v>36037</v>
      </c>
      <c r="I123" s="59" t="s">
        <v>36046</v>
      </c>
      <c r="J123" s="59" t="s">
        <v>36039</v>
      </c>
      <c r="K123" s="59" t="s">
        <v>36047</v>
      </c>
      <c r="L123" s="59" t="s">
        <v>36048</v>
      </c>
      <c r="M123" s="59" t="s">
        <v>36049</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51" hidden="1">
      <c r="A124" s="59" t="s">
        <v>36050</v>
      </c>
      <c r="B124" s="60" t="s">
        <v>36051</v>
      </c>
      <c r="C124" s="59" t="s">
        <v>36052</v>
      </c>
      <c r="D124" s="59" t="s">
        <v>36053</v>
      </c>
      <c r="E124" s="59" t="s">
        <v>35535</v>
      </c>
      <c r="F124" s="59" t="s">
        <v>36054</v>
      </c>
      <c r="H124" s="59" t="s">
        <v>36055</v>
      </c>
      <c r="I124" s="59" t="s">
        <v>36056</v>
      </c>
      <c r="J124" s="59" t="s">
        <v>36057</v>
      </c>
      <c r="K124" s="59" t="s">
        <v>36058</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140.25" hidden="1">
      <c r="A125" s="59" t="s">
        <v>36059</v>
      </c>
      <c r="B125" s="60" t="s">
        <v>36060</v>
      </c>
      <c r="C125" s="59" t="s">
        <v>36061</v>
      </c>
      <c r="D125" s="59" t="s">
        <v>36062</v>
      </c>
      <c r="E125" s="59" t="s">
        <v>35535</v>
      </c>
      <c r="F125" s="59" t="s">
        <v>36063</v>
      </c>
      <c r="H125" s="59" t="s">
        <v>36064</v>
      </c>
      <c r="I125" s="59" t="s">
        <v>36065</v>
      </c>
      <c r="J125" s="59" t="s">
        <v>36066</v>
      </c>
      <c r="K125" s="59" t="s">
        <v>36067</v>
      </c>
      <c r="L125" s="59" t="s">
        <v>36068</v>
      </c>
      <c r="M125" s="59" t="s">
        <v>545</v>
      </c>
      <c r="N125" s="59" t="s">
        <v>545</v>
      </c>
      <c r="O125" s="59" t="s">
        <v>545</v>
      </c>
      <c r="P125" s="59" t="s">
        <v>545</v>
      </c>
      <c r="Q125" s="59" t="s">
        <v>545</v>
      </c>
      <c r="R125" s="59" t="s">
        <v>545</v>
      </c>
      <c r="S125" s="59" t="s">
        <v>545</v>
      </c>
      <c r="T125" s="59" t="s">
        <v>36069</v>
      </c>
      <c r="U125" s="59" t="s">
        <v>545</v>
      </c>
      <c r="V125" s="59" t="s">
        <v>545</v>
      </c>
      <c r="W125" s="59" t="s">
        <v>545</v>
      </c>
      <c r="X125" s="59" t="s">
        <v>545</v>
      </c>
      <c r="Y125" s="59" t="s">
        <v>545</v>
      </c>
    </row>
    <row r="126" spans="1:25" ht="178.5" hidden="1">
      <c r="A126" s="59" t="s">
        <v>36070</v>
      </c>
      <c r="B126" s="60" t="s">
        <v>36071</v>
      </c>
      <c r="C126" s="59" t="s">
        <v>36072</v>
      </c>
      <c r="D126" s="59" t="s">
        <v>36073</v>
      </c>
      <c r="E126" s="59" t="s">
        <v>35535</v>
      </c>
      <c r="F126" s="59" t="s">
        <v>36074</v>
      </c>
      <c r="H126" s="59" t="s">
        <v>36075</v>
      </c>
      <c r="I126" s="59" t="s">
        <v>36076</v>
      </c>
      <c r="J126" s="59" t="s">
        <v>36077</v>
      </c>
      <c r="K126" s="59" t="s">
        <v>36078</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25.5" hidden="1">
      <c r="A127" s="59" t="s">
        <v>36079</v>
      </c>
      <c r="B127" s="60" t="s">
        <v>36080</v>
      </c>
      <c r="C127" s="59" t="s">
        <v>36081</v>
      </c>
      <c r="D127" s="59" t="s">
        <v>545</v>
      </c>
      <c r="E127" s="59" t="s">
        <v>35535</v>
      </c>
      <c r="F127" s="59" t="s">
        <v>36082</v>
      </c>
      <c r="H127" s="59" t="s">
        <v>35537</v>
      </c>
      <c r="I127" s="59" t="s">
        <v>36083</v>
      </c>
      <c r="J127" s="59" t="s">
        <v>36084</v>
      </c>
      <c r="K127" s="59" t="s">
        <v>36085</v>
      </c>
      <c r="L127" s="59" t="s">
        <v>545</v>
      </c>
      <c r="M127" s="59" t="s">
        <v>545</v>
      </c>
      <c r="N127" s="59" t="s">
        <v>545</v>
      </c>
      <c r="O127" s="59" t="s">
        <v>545</v>
      </c>
      <c r="P127" s="59" t="s">
        <v>545</v>
      </c>
      <c r="Q127" s="59" t="s">
        <v>545</v>
      </c>
      <c r="R127" s="59" t="s">
        <v>545</v>
      </c>
      <c r="S127" s="59" t="s">
        <v>545</v>
      </c>
      <c r="T127" s="59" t="s">
        <v>36086</v>
      </c>
      <c r="U127" s="59" t="s">
        <v>545</v>
      </c>
      <c r="V127" s="59" t="s">
        <v>545</v>
      </c>
      <c r="W127" s="59" t="s">
        <v>545</v>
      </c>
      <c r="X127" s="59" t="s">
        <v>545</v>
      </c>
      <c r="Y127" s="59" t="s">
        <v>545</v>
      </c>
    </row>
    <row r="128" spans="1:25" ht="255" hidden="1">
      <c r="A128" s="59" t="s">
        <v>36087</v>
      </c>
      <c r="B128" s="60" t="s">
        <v>36088</v>
      </c>
      <c r="C128" s="59" t="s">
        <v>36089</v>
      </c>
      <c r="D128" s="59" t="s">
        <v>36090</v>
      </c>
      <c r="E128" s="59" t="s">
        <v>36091</v>
      </c>
      <c r="F128" s="59" t="s">
        <v>36092</v>
      </c>
      <c r="H128" s="59" t="s">
        <v>36093</v>
      </c>
      <c r="I128" s="59" t="s">
        <v>36094</v>
      </c>
      <c r="J128" s="59" t="s">
        <v>36095</v>
      </c>
      <c r="K128" s="59" t="s">
        <v>36096</v>
      </c>
      <c r="L128" s="59" t="s">
        <v>36097</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38.25" hidden="1">
      <c r="A129" s="59" t="s">
        <v>36098</v>
      </c>
      <c r="B129" s="60" t="s">
        <v>36099</v>
      </c>
      <c r="C129" s="59" t="s">
        <v>36100</v>
      </c>
      <c r="D129" s="59" t="s">
        <v>545</v>
      </c>
      <c r="E129" s="59" t="s">
        <v>35535</v>
      </c>
      <c r="F129" s="59" t="s">
        <v>36101</v>
      </c>
      <c r="H129" s="59" t="s">
        <v>36102</v>
      </c>
      <c r="I129" s="59" t="s">
        <v>36103</v>
      </c>
      <c r="J129" s="59" t="s">
        <v>36104</v>
      </c>
      <c r="K129" s="59" t="s">
        <v>36105</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25.5" hidden="1">
      <c r="A130" s="59" t="s">
        <v>36106</v>
      </c>
      <c r="B130" s="60" t="s">
        <v>36107</v>
      </c>
      <c r="C130" s="59" t="s">
        <v>36108</v>
      </c>
      <c r="D130" s="59" t="s">
        <v>545</v>
      </c>
      <c r="E130" s="59" t="s">
        <v>35535</v>
      </c>
      <c r="F130" s="59" t="s">
        <v>36109</v>
      </c>
      <c r="H130" s="59" t="s">
        <v>36110</v>
      </c>
      <c r="I130" s="59" t="s">
        <v>36111</v>
      </c>
      <c r="J130" s="59" t="s">
        <v>36112</v>
      </c>
      <c r="K130" s="59" t="s">
        <v>36113</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102" hidden="1">
      <c r="A131" s="59" t="s">
        <v>36114</v>
      </c>
      <c r="B131" s="60" t="s">
        <v>36115</v>
      </c>
      <c r="C131" s="59" t="s">
        <v>36116</v>
      </c>
      <c r="D131" s="59" t="s">
        <v>36117</v>
      </c>
      <c r="E131" s="59" t="s">
        <v>36118</v>
      </c>
      <c r="F131" s="59" t="s">
        <v>36119</v>
      </c>
      <c r="H131" s="59" t="s">
        <v>36120</v>
      </c>
      <c r="I131" s="59" t="s">
        <v>36121</v>
      </c>
      <c r="J131" s="59" t="s">
        <v>34529</v>
      </c>
      <c r="K131" s="59" t="s">
        <v>36122</v>
      </c>
      <c r="L131" s="59" t="s">
        <v>36123</v>
      </c>
      <c r="M131" s="59" t="s">
        <v>545</v>
      </c>
      <c r="N131" s="59" t="s">
        <v>545</v>
      </c>
      <c r="O131" s="59" t="s">
        <v>545</v>
      </c>
      <c r="P131" s="59" t="s">
        <v>545</v>
      </c>
      <c r="Q131" s="59" t="s">
        <v>545</v>
      </c>
      <c r="R131" s="59" t="s">
        <v>545</v>
      </c>
      <c r="S131" s="59" t="s">
        <v>545</v>
      </c>
      <c r="T131" s="59" t="s">
        <v>36124</v>
      </c>
      <c r="U131" s="59" t="s">
        <v>545</v>
      </c>
      <c r="V131" s="59" t="s">
        <v>545</v>
      </c>
      <c r="W131" s="59" t="s">
        <v>545</v>
      </c>
      <c r="X131" s="59" t="s">
        <v>545</v>
      </c>
      <c r="Y131" s="59" t="s">
        <v>545</v>
      </c>
    </row>
    <row r="132" spans="1:25" ht="76.5" hidden="1">
      <c r="A132" s="59" t="s">
        <v>36125</v>
      </c>
      <c r="B132" s="60" t="s">
        <v>36126</v>
      </c>
      <c r="C132" s="59" t="s">
        <v>36127</v>
      </c>
      <c r="D132" s="59" t="s">
        <v>36128</v>
      </c>
      <c r="E132" s="59" t="s">
        <v>36129</v>
      </c>
      <c r="F132" s="59" t="s">
        <v>36130</v>
      </c>
      <c r="H132" s="59" t="s">
        <v>36131</v>
      </c>
      <c r="I132" s="59" t="s">
        <v>36132</v>
      </c>
      <c r="J132" s="59" t="s">
        <v>34587</v>
      </c>
      <c r="K132" s="59" t="s">
        <v>36133</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178.5" hidden="1">
      <c r="A133" s="59" t="s">
        <v>36134</v>
      </c>
      <c r="B133" s="60" t="s">
        <v>36135</v>
      </c>
      <c r="C133" s="59" t="s">
        <v>32627</v>
      </c>
      <c r="D133" s="59" t="s">
        <v>36136</v>
      </c>
      <c r="E133" s="59" t="s">
        <v>35535</v>
      </c>
      <c r="F133" s="59" t="s">
        <v>36137</v>
      </c>
      <c r="H133" s="59" t="s">
        <v>36138</v>
      </c>
      <c r="I133" s="59" t="s">
        <v>36139</v>
      </c>
      <c r="J133" s="59" t="s">
        <v>36140</v>
      </c>
      <c r="K133" s="59" t="s">
        <v>36141</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153" hidden="1">
      <c r="A134" s="59" t="s">
        <v>36142</v>
      </c>
      <c r="B134" s="60" t="s">
        <v>36143</v>
      </c>
      <c r="C134" s="59" t="s">
        <v>36144</v>
      </c>
      <c r="D134" s="59" t="s">
        <v>36145</v>
      </c>
      <c r="E134" s="59" t="s">
        <v>35535</v>
      </c>
      <c r="F134" s="59" t="s">
        <v>36146</v>
      </c>
      <c r="H134" s="59" t="s">
        <v>36147</v>
      </c>
      <c r="I134" s="59" t="s">
        <v>36148</v>
      </c>
      <c r="J134" s="59" t="s">
        <v>36149</v>
      </c>
      <c r="K134" s="59" t="s">
        <v>36150</v>
      </c>
      <c r="L134" s="59" t="s">
        <v>36151</v>
      </c>
      <c r="M134" s="59" t="s">
        <v>545</v>
      </c>
      <c r="N134" s="59" t="s">
        <v>545</v>
      </c>
      <c r="O134" s="59" t="s">
        <v>545</v>
      </c>
      <c r="P134" s="59" t="s">
        <v>545</v>
      </c>
      <c r="Q134" s="59" t="s">
        <v>545</v>
      </c>
      <c r="R134" s="59" t="s">
        <v>545</v>
      </c>
      <c r="S134" s="59" t="s">
        <v>545</v>
      </c>
      <c r="T134" s="59" t="s">
        <v>36152</v>
      </c>
      <c r="U134" s="59" t="s">
        <v>545</v>
      </c>
      <c r="V134" s="59" t="s">
        <v>545</v>
      </c>
      <c r="W134" s="59" t="s">
        <v>545</v>
      </c>
      <c r="X134" s="59" t="s">
        <v>545</v>
      </c>
      <c r="Y134" s="59" t="s">
        <v>545</v>
      </c>
    </row>
    <row r="135" spans="1:25" ht="178.5" hidden="1">
      <c r="A135" s="59" t="s">
        <v>36153</v>
      </c>
      <c r="B135" s="60" t="s">
        <v>36154</v>
      </c>
      <c r="C135" s="59" t="s">
        <v>36144</v>
      </c>
      <c r="D135" s="59" t="s">
        <v>36145</v>
      </c>
      <c r="E135" s="59" t="s">
        <v>35535</v>
      </c>
      <c r="F135" s="59" t="s">
        <v>36155</v>
      </c>
      <c r="H135" s="59" t="s">
        <v>36156</v>
      </c>
      <c r="I135" s="59" t="s">
        <v>36157</v>
      </c>
      <c r="J135" s="59" t="s">
        <v>36149</v>
      </c>
      <c r="K135" s="59" t="s">
        <v>36158</v>
      </c>
      <c r="L135" s="59" t="s">
        <v>36159</v>
      </c>
      <c r="M135" s="59" t="s">
        <v>545</v>
      </c>
      <c r="N135" s="59" t="s">
        <v>545</v>
      </c>
      <c r="O135" s="59" t="s">
        <v>545</v>
      </c>
      <c r="P135" s="59" t="s">
        <v>545</v>
      </c>
      <c r="Q135" s="59" t="s">
        <v>545</v>
      </c>
      <c r="R135" s="59" t="s">
        <v>545</v>
      </c>
      <c r="S135" s="59" t="s">
        <v>545</v>
      </c>
      <c r="T135" s="59" t="s">
        <v>36152</v>
      </c>
      <c r="U135" s="59" t="s">
        <v>545</v>
      </c>
      <c r="V135" s="59" t="s">
        <v>545</v>
      </c>
      <c r="W135" s="59" t="s">
        <v>545</v>
      </c>
      <c r="X135" s="59" t="s">
        <v>545</v>
      </c>
      <c r="Y135" s="59" t="s">
        <v>545</v>
      </c>
    </row>
    <row r="136" spans="1:25" ht="38.25" hidden="1">
      <c r="A136" s="59" t="s">
        <v>36160</v>
      </c>
      <c r="B136" s="60" t="s">
        <v>36161</v>
      </c>
      <c r="C136" s="59" t="s">
        <v>36162</v>
      </c>
      <c r="D136" s="59" t="s">
        <v>36163</v>
      </c>
      <c r="E136" s="59" t="s">
        <v>35683</v>
      </c>
      <c r="F136" s="59" t="s">
        <v>35527</v>
      </c>
      <c r="H136" s="59" t="s">
        <v>35527</v>
      </c>
      <c r="I136" s="59" t="s">
        <v>36164</v>
      </c>
      <c r="J136" s="59" t="s">
        <v>36165</v>
      </c>
      <c r="K136" s="59" t="s">
        <v>36166</v>
      </c>
      <c r="L136" s="59" t="s">
        <v>545</v>
      </c>
      <c r="M136" s="59" t="s">
        <v>545</v>
      </c>
      <c r="N136" s="59" t="s">
        <v>545</v>
      </c>
      <c r="O136" s="59" t="s">
        <v>545</v>
      </c>
      <c r="P136" s="59" t="s">
        <v>545</v>
      </c>
      <c r="Q136" s="59" t="s">
        <v>545</v>
      </c>
      <c r="R136" s="59" t="s">
        <v>545</v>
      </c>
      <c r="S136" s="59" t="s">
        <v>545</v>
      </c>
      <c r="T136" s="59" t="s">
        <v>545</v>
      </c>
      <c r="U136" s="59" t="s">
        <v>545</v>
      </c>
      <c r="V136" s="59" t="s">
        <v>545</v>
      </c>
      <c r="W136" s="59" t="s">
        <v>36167</v>
      </c>
      <c r="X136" s="59" t="s">
        <v>545</v>
      </c>
      <c r="Y136" s="59" t="s">
        <v>545</v>
      </c>
    </row>
    <row r="137" spans="1:25" ht="89.25" hidden="1">
      <c r="A137" s="59" t="s">
        <v>36168</v>
      </c>
      <c r="B137" s="60" t="s">
        <v>36169</v>
      </c>
      <c r="C137" s="59" t="s">
        <v>36170</v>
      </c>
      <c r="D137" s="59" t="s">
        <v>36171</v>
      </c>
      <c r="E137" s="59" t="s">
        <v>36172</v>
      </c>
      <c r="F137" s="59" t="s">
        <v>36173</v>
      </c>
      <c r="H137" s="59" t="s">
        <v>36174</v>
      </c>
      <c r="I137" s="59" t="s">
        <v>36175</v>
      </c>
      <c r="J137" s="59" t="s">
        <v>36176</v>
      </c>
      <c r="K137" s="59" t="s">
        <v>36177</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51" hidden="1">
      <c r="A138" s="59" t="s">
        <v>36178</v>
      </c>
      <c r="B138" s="60" t="s">
        <v>36179</v>
      </c>
      <c r="C138" s="59" t="s">
        <v>36170</v>
      </c>
      <c r="D138" s="59" t="s">
        <v>36180</v>
      </c>
      <c r="E138" s="59" t="s">
        <v>35054</v>
      </c>
      <c r="F138" s="59" t="s">
        <v>36181</v>
      </c>
      <c r="H138" s="59" t="s">
        <v>36182</v>
      </c>
      <c r="I138" s="59" t="s">
        <v>36183</v>
      </c>
      <c r="J138" s="59" t="s">
        <v>36184</v>
      </c>
      <c r="K138" s="59" t="s">
        <v>36185</v>
      </c>
      <c r="L138" s="59" t="s">
        <v>36186</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63.75" hidden="1">
      <c r="A139" s="59" t="s">
        <v>36187</v>
      </c>
      <c r="B139" s="60" t="s">
        <v>36188</v>
      </c>
      <c r="C139" s="59" t="s">
        <v>32941</v>
      </c>
      <c r="D139" s="59" t="s">
        <v>36189</v>
      </c>
      <c r="E139" s="59" t="s">
        <v>36190</v>
      </c>
      <c r="F139" s="59" t="s">
        <v>36191</v>
      </c>
      <c r="H139" s="59" t="s">
        <v>36192</v>
      </c>
      <c r="I139" s="59" t="s">
        <v>36193</v>
      </c>
      <c r="J139" s="59" t="s">
        <v>23783</v>
      </c>
      <c r="K139" s="59" t="s">
        <v>36194</v>
      </c>
      <c r="L139" s="59" t="s">
        <v>36195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114.75" hidden="1">
      <c r="A140" s="59" t="s">
        <v>36196</v>
      </c>
      <c r="B140" s="60" t="s">
        <v>36197</v>
      </c>
      <c r="C140" s="59" t="s">
        <v>36198</v>
      </c>
      <c r="D140" s="59" t="s">
        <v>36199</v>
      </c>
      <c r="E140" s="59" t="s">
        <v>36200</v>
      </c>
      <c r="F140" s="59" t="s">
        <v>36201</v>
      </c>
      <c r="H140" s="59" t="s">
        <v>36202</v>
      </c>
      <c r="I140" s="59" t="s">
        <v>36203</v>
      </c>
      <c r="J140" s="59" t="s">
        <v>36204</v>
      </c>
      <c r="K140" s="59" t="s">
        <v>36205</v>
      </c>
      <c r="L140" s="59" t="s">
        <v>36206</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140.25" hidden="1">
      <c r="A141" s="59" t="s">
        <v>36207</v>
      </c>
      <c r="B141" s="60" t="s">
        <v>36208</v>
      </c>
      <c r="C141" s="59" t="s">
        <v>36209</v>
      </c>
      <c r="D141" s="59" t="s">
        <v>36210</v>
      </c>
      <c r="E141" s="59" t="s">
        <v>36211</v>
      </c>
      <c r="F141" s="59" t="s">
        <v>545</v>
      </c>
      <c r="H141" s="59" t="s">
        <v>36212</v>
      </c>
      <c r="I141" s="59" t="s">
        <v>36213</v>
      </c>
      <c r="J141" s="59" t="s">
        <v>36214</v>
      </c>
      <c r="K141" s="59" t="s">
        <v>36215</v>
      </c>
      <c r="L141" s="59" t="s">
        <v>545</v>
      </c>
      <c r="M141" s="59" t="s">
        <v>545</v>
      </c>
      <c r="N141" s="59" t="s">
        <v>545</v>
      </c>
      <c r="O141" s="59" t="s">
        <v>545</v>
      </c>
      <c r="P141" s="59" t="s">
        <v>545</v>
      </c>
      <c r="Q141" s="59" t="s">
        <v>545</v>
      </c>
      <c r="R141" s="59" t="s">
        <v>545</v>
      </c>
      <c r="S141" s="59" t="s">
        <v>545</v>
      </c>
      <c r="T141" s="59" t="s">
        <v>545</v>
      </c>
      <c r="U141" s="59" t="s">
        <v>545</v>
      </c>
      <c r="V141" s="59" t="s">
        <v>36216</v>
      </c>
      <c r="W141" s="59" t="s">
        <v>545</v>
      </c>
      <c r="X141" s="59" t="s">
        <v>545</v>
      </c>
      <c r="Y141" s="59" t="s">
        <v>545</v>
      </c>
    </row>
    <row r="142" spans="1:25" ht="63.75" hidden="1">
      <c r="A142" s="59" t="s">
        <v>36217</v>
      </c>
      <c r="B142" s="60" t="s">
        <v>36218</v>
      </c>
      <c r="C142" s="59" t="s">
        <v>36219</v>
      </c>
      <c r="D142" s="59" t="s">
        <v>36220</v>
      </c>
      <c r="E142" s="59" t="s">
        <v>36091</v>
      </c>
      <c r="F142" s="59" t="s">
        <v>36221</v>
      </c>
      <c r="H142" s="59" t="s">
        <v>36222</v>
      </c>
      <c r="I142" s="59" t="s">
        <v>36223</v>
      </c>
      <c r="J142" s="59" t="s">
        <v>36224</v>
      </c>
      <c r="K142" s="59" t="s">
        <v>36225</v>
      </c>
      <c r="L142" s="59" t="s">
        <v>36226</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51" hidden="1">
      <c r="A143" s="59" t="s">
        <v>36227</v>
      </c>
      <c r="B143" s="60" t="s">
        <v>36228</v>
      </c>
      <c r="C143" s="59" t="s">
        <v>36229</v>
      </c>
      <c r="D143" s="59" t="s">
        <v>36230</v>
      </c>
      <c r="E143" s="59" t="s">
        <v>35703</v>
      </c>
      <c r="F143" s="59" t="s">
        <v>36231</v>
      </c>
      <c r="H143" s="59" t="s">
        <v>36232</v>
      </c>
      <c r="I143" s="59" t="s">
        <v>36233</v>
      </c>
      <c r="J143" s="59" t="s">
        <v>36234</v>
      </c>
      <c r="K143" s="59" t="s">
        <v>36235</v>
      </c>
      <c r="L143" s="59" t="s">
        <v>545</v>
      </c>
      <c r="M143" s="59" t="s">
        <v>545</v>
      </c>
      <c r="N143" s="59" t="s">
        <v>545</v>
      </c>
      <c r="O143" s="59" t="s">
        <v>545</v>
      </c>
      <c r="P143" s="59" t="s">
        <v>545</v>
      </c>
      <c r="Q143" s="59" t="s">
        <v>545</v>
      </c>
      <c r="R143" s="59" t="s">
        <v>545</v>
      </c>
      <c r="S143" s="59" t="s">
        <v>545</v>
      </c>
      <c r="T143" s="59" t="s">
        <v>36236</v>
      </c>
      <c r="U143" s="59" t="s">
        <v>545</v>
      </c>
      <c r="V143" s="59" t="s">
        <v>545</v>
      </c>
      <c r="W143" s="59" t="s">
        <v>545</v>
      </c>
      <c r="X143" s="59" t="s">
        <v>545</v>
      </c>
      <c r="Y143" s="59" t="s">
        <v>545</v>
      </c>
    </row>
    <row r="144" spans="1:25" ht="89.25" hidden="1">
      <c r="A144" s="59" t="s">
        <v>36237</v>
      </c>
      <c r="B144" s="60" t="s">
        <v>36238</v>
      </c>
      <c r="C144" s="59" t="s">
        <v>36239</v>
      </c>
      <c r="D144" s="59" t="s">
        <v>36199</v>
      </c>
      <c r="E144" s="59" t="s">
        <v>36240</v>
      </c>
      <c r="F144" s="59" t="s">
        <v>36241</v>
      </c>
      <c r="H144" s="59" t="s">
        <v>36242</v>
      </c>
      <c r="I144" s="59" t="s">
        <v>36243</v>
      </c>
      <c r="J144" s="59" t="s">
        <v>18394</v>
      </c>
      <c r="K144" s="59" t="s">
        <v>36205</v>
      </c>
      <c r="L144" s="59" t="s">
        <v>36244</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63.75" hidden="1">
      <c r="A145" s="59" t="s">
        <v>36245</v>
      </c>
      <c r="B145" s="60" t="s">
        <v>36246</v>
      </c>
      <c r="C145" s="59" t="s">
        <v>36247</v>
      </c>
      <c r="D145" s="59" t="s">
        <v>36248</v>
      </c>
      <c r="E145" s="59" t="s">
        <v>36249</v>
      </c>
      <c r="F145" s="59" t="s">
        <v>36250</v>
      </c>
      <c r="H145" s="59" t="s">
        <v>36251</v>
      </c>
      <c r="I145" s="59" t="s">
        <v>36252</v>
      </c>
      <c r="J145" s="59" t="s">
        <v>36253</v>
      </c>
      <c r="K145" s="59" t="s">
        <v>36254</v>
      </c>
      <c r="L145" s="59" t="s">
        <v>545</v>
      </c>
      <c r="M145" s="59" t="s">
        <v>545</v>
      </c>
      <c r="N145" s="59" t="s">
        <v>36255</v>
      </c>
      <c r="O145" s="59" t="s">
        <v>545</v>
      </c>
      <c r="P145" s="59" t="s">
        <v>545</v>
      </c>
      <c r="Q145" s="59" t="s">
        <v>545</v>
      </c>
      <c r="R145" s="59" t="s">
        <v>545</v>
      </c>
      <c r="S145" s="59" t="s">
        <v>545</v>
      </c>
      <c r="T145" s="59" t="s">
        <v>36256</v>
      </c>
      <c r="U145" s="59" t="s">
        <v>545</v>
      </c>
      <c r="V145" s="59" t="s">
        <v>36257</v>
      </c>
      <c r="W145" s="59" t="s">
        <v>545</v>
      </c>
      <c r="X145" s="59" t="s">
        <v>545</v>
      </c>
      <c r="Y145" s="59" t="s">
        <v>545</v>
      </c>
    </row>
    <row r="146" spans="1:25" ht="89.25" hidden="1">
      <c r="A146" s="59" t="s">
        <v>36258</v>
      </c>
      <c r="B146" s="60" t="s">
        <v>36259</v>
      </c>
      <c r="C146" s="59" t="s">
        <v>36247</v>
      </c>
      <c r="D146" s="59" t="s">
        <v>36248</v>
      </c>
      <c r="E146" s="59" t="s">
        <v>36249</v>
      </c>
      <c r="F146" s="59" t="s">
        <v>36260</v>
      </c>
      <c r="H146" s="59" t="s">
        <v>36261</v>
      </c>
      <c r="I146" s="59" t="s">
        <v>36262</v>
      </c>
      <c r="J146" s="59" t="s">
        <v>36253</v>
      </c>
      <c r="K146" s="59" t="s">
        <v>36263</v>
      </c>
      <c r="L146" s="59" t="s">
        <v>545</v>
      </c>
      <c r="M146" s="59" t="s">
        <v>545</v>
      </c>
      <c r="N146" s="59" t="s">
        <v>36255</v>
      </c>
      <c r="O146" s="59" t="s">
        <v>545</v>
      </c>
      <c r="P146" s="59" t="s">
        <v>545</v>
      </c>
      <c r="Q146" s="59" t="s">
        <v>545</v>
      </c>
      <c r="R146" s="59" t="s">
        <v>545</v>
      </c>
      <c r="S146" s="59" t="s">
        <v>545</v>
      </c>
      <c r="T146" s="59" t="s">
        <v>36264</v>
      </c>
      <c r="U146" s="59" t="s">
        <v>545</v>
      </c>
      <c r="V146" s="59" t="s">
        <v>36265</v>
      </c>
      <c r="W146" s="59" t="s">
        <v>545</v>
      </c>
      <c r="X146" s="59" t="s">
        <v>545</v>
      </c>
      <c r="Y146" s="59" t="s">
        <v>545</v>
      </c>
    </row>
    <row r="147" spans="1:25" ht="293.25" hidden="1">
      <c r="A147" s="59" t="s">
        <v>36266</v>
      </c>
      <c r="B147" s="60" t="s">
        <v>36267</v>
      </c>
      <c r="C147" s="59" t="s">
        <v>36268</v>
      </c>
      <c r="D147" s="59" t="s">
        <v>36269</v>
      </c>
      <c r="E147" s="59" t="s">
        <v>36270</v>
      </c>
      <c r="F147" s="59" t="s">
        <v>36271</v>
      </c>
      <c r="H147" s="59" t="s">
        <v>36272</v>
      </c>
      <c r="I147" s="59" t="s">
        <v>36273</v>
      </c>
      <c r="J147" s="59" t="s">
        <v>36274</v>
      </c>
      <c r="K147" s="59" t="s">
        <v>36275</v>
      </c>
      <c r="L147" s="59" t="s">
        <v>36276</v>
      </c>
      <c r="M147" s="59" t="s">
        <v>545</v>
      </c>
      <c r="N147" s="59" t="s">
        <v>545</v>
      </c>
      <c r="O147" s="59" t="s">
        <v>545</v>
      </c>
      <c r="P147" s="59" t="s">
        <v>545</v>
      </c>
      <c r="Q147" s="59" t="s">
        <v>545</v>
      </c>
      <c r="R147" s="59" t="s">
        <v>545</v>
      </c>
      <c r="S147" s="59" t="s">
        <v>545</v>
      </c>
      <c r="T147" s="59" t="s">
        <v>36277</v>
      </c>
      <c r="U147" s="59" t="s">
        <v>545</v>
      </c>
      <c r="V147" s="59" t="s">
        <v>545</v>
      </c>
      <c r="W147" s="59" t="s">
        <v>545</v>
      </c>
      <c r="X147" s="59" t="s">
        <v>545</v>
      </c>
      <c r="Y147" s="59" t="s">
        <v>545</v>
      </c>
    </row>
    <row r="148" spans="1:25" ht="229.5" hidden="1">
      <c r="A148" s="59" t="s">
        <v>36278</v>
      </c>
      <c r="B148" s="60" t="s">
        <v>36279</v>
      </c>
      <c r="C148" s="59" t="s">
        <v>36280</v>
      </c>
      <c r="D148" s="59" t="s">
        <v>36281</v>
      </c>
      <c r="E148" s="59" t="s">
        <v>36282</v>
      </c>
      <c r="F148" s="59" t="s">
        <v>7440</v>
      </c>
      <c r="H148" s="59" t="s">
        <v>36283</v>
      </c>
      <c r="I148" s="59" t="s">
        <v>36284</v>
      </c>
      <c r="J148" s="59" t="s">
        <v>36285</v>
      </c>
      <c r="K148" s="59" t="s">
        <v>36286</v>
      </c>
      <c r="L148" s="59" t="s">
        <v>36287</v>
      </c>
      <c r="M148" s="59" t="s">
        <v>545</v>
      </c>
      <c r="N148" s="59" t="s">
        <v>545</v>
      </c>
      <c r="O148" s="59" t="s">
        <v>545</v>
      </c>
      <c r="P148" s="59" t="s">
        <v>545</v>
      </c>
      <c r="Q148" s="59" t="s">
        <v>545</v>
      </c>
      <c r="R148" s="59" t="s">
        <v>545</v>
      </c>
      <c r="S148" s="59" t="s">
        <v>545</v>
      </c>
      <c r="T148" s="59" t="s">
        <v>36288</v>
      </c>
      <c r="U148" s="59" t="s">
        <v>545</v>
      </c>
      <c r="V148" s="59" t="s">
        <v>545</v>
      </c>
      <c r="W148" s="59" t="s">
        <v>545</v>
      </c>
      <c r="X148" s="59" t="s">
        <v>545</v>
      </c>
      <c r="Y148" s="59" t="s">
        <v>545</v>
      </c>
    </row>
    <row r="149" spans="1:25" ht="306" hidden="1">
      <c r="A149" s="59" t="s">
        <v>36289</v>
      </c>
      <c r="B149" s="60" t="s">
        <v>36290</v>
      </c>
      <c r="C149" s="59" t="s">
        <v>36291</v>
      </c>
      <c r="D149" s="59" t="s">
        <v>36292</v>
      </c>
      <c r="E149" s="59" t="s">
        <v>35535</v>
      </c>
      <c r="F149" s="59" t="s">
        <v>36293</v>
      </c>
      <c r="H149" s="59" t="s">
        <v>36294</v>
      </c>
      <c r="I149" s="59" t="s">
        <v>36295</v>
      </c>
      <c r="J149" s="59" t="s">
        <v>36296</v>
      </c>
      <c r="K149" s="59" t="s">
        <v>36297</v>
      </c>
      <c r="L149" s="59" t="s">
        <v>36298</v>
      </c>
      <c r="M149" s="59" t="s">
        <v>545</v>
      </c>
      <c r="N149" s="59" t="s">
        <v>545</v>
      </c>
      <c r="O149" s="59" t="s">
        <v>545</v>
      </c>
      <c r="P149" s="59" t="s">
        <v>545</v>
      </c>
      <c r="Q149" s="59" t="s">
        <v>545</v>
      </c>
      <c r="R149" s="59" t="s">
        <v>545</v>
      </c>
      <c r="S149" s="59" t="s">
        <v>545</v>
      </c>
      <c r="T149" s="59" t="s">
        <v>36299</v>
      </c>
      <c r="U149" s="59" t="s">
        <v>545</v>
      </c>
      <c r="V149" s="59" t="s">
        <v>545</v>
      </c>
      <c r="W149" s="59" t="s">
        <v>545</v>
      </c>
      <c r="X149" s="59" t="s">
        <v>545</v>
      </c>
      <c r="Y149" s="59" t="s">
        <v>545</v>
      </c>
    </row>
    <row r="150" spans="1:25" ht="191.25" hidden="1">
      <c r="A150" s="59" t="s">
        <v>36300</v>
      </c>
      <c r="B150" s="60" t="s">
        <v>36301</v>
      </c>
      <c r="C150" s="59" t="s">
        <v>36302</v>
      </c>
      <c r="D150" s="59" t="s">
        <v>36281</v>
      </c>
      <c r="E150" s="59" t="s">
        <v>36282</v>
      </c>
      <c r="F150" s="59" t="s">
        <v>36303</v>
      </c>
      <c r="H150" s="59" t="s">
        <v>36304</v>
      </c>
      <c r="I150" s="59" t="s">
        <v>36305</v>
      </c>
      <c r="J150" s="59" t="s">
        <v>36306</v>
      </c>
      <c r="K150" s="59" t="s">
        <v>36307</v>
      </c>
      <c r="L150" s="59" t="s">
        <v>36308</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153" hidden="1">
      <c r="A151" s="59" t="s">
        <v>36309</v>
      </c>
      <c r="B151" s="60" t="s">
        <v>36310</v>
      </c>
      <c r="C151" s="59" t="s">
        <v>36311</v>
      </c>
      <c r="D151" s="59" t="s">
        <v>36312</v>
      </c>
      <c r="E151" s="59" t="s">
        <v>36313</v>
      </c>
      <c r="F151" s="59" t="s">
        <v>36314</v>
      </c>
      <c r="H151" s="59" t="s">
        <v>36315</v>
      </c>
      <c r="I151" s="59" t="s">
        <v>36316</v>
      </c>
      <c r="J151" s="59" t="s">
        <v>36317</v>
      </c>
      <c r="K151" s="59" t="s">
        <v>36318</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89.25" hidden="1">
      <c r="A152" s="59" t="s">
        <v>36319</v>
      </c>
      <c r="B152" s="60" t="s">
        <v>36320</v>
      </c>
      <c r="C152" s="59" t="s">
        <v>36321</v>
      </c>
      <c r="D152" s="59" t="s">
        <v>36322</v>
      </c>
      <c r="E152" s="59" t="s">
        <v>36323</v>
      </c>
      <c r="F152" s="59" t="s">
        <v>36324</v>
      </c>
      <c r="H152" s="59" t="s">
        <v>35951</v>
      </c>
      <c r="I152" s="59" t="s">
        <v>36325</v>
      </c>
      <c r="J152" s="59" t="s">
        <v>36326</v>
      </c>
      <c r="K152" s="59" t="s">
        <v>36327</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38.25" hidden="1">
      <c r="A153" s="59" t="s">
        <v>36328</v>
      </c>
      <c r="B153" s="60" t="s">
        <v>36329</v>
      </c>
      <c r="C153" s="59" t="s">
        <v>36330</v>
      </c>
      <c r="D153" s="59" t="s">
        <v>36331</v>
      </c>
      <c r="E153" s="59" t="s">
        <v>35101</v>
      </c>
      <c r="F153" s="59" t="s">
        <v>36332</v>
      </c>
      <c r="H153" s="59" t="s">
        <v>36332</v>
      </c>
      <c r="I153" s="59" t="s">
        <v>36333</v>
      </c>
      <c r="J153" s="59" t="s">
        <v>36334</v>
      </c>
      <c r="K153" s="59" t="s">
        <v>36335</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76.5" hidden="1">
      <c r="A154" s="59" t="s">
        <v>36336</v>
      </c>
      <c r="B154" s="60" t="s">
        <v>36337</v>
      </c>
      <c r="C154" s="59" t="s">
        <v>36338</v>
      </c>
      <c r="D154" s="59" t="s">
        <v>36339</v>
      </c>
      <c r="E154" s="59" t="s">
        <v>36313</v>
      </c>
      <c r="F154" s="59" t="s">
        <v>36340</v>
      </c>
      <c r="H154" s="59" t="s">
        <v>36341</v>
      </c>
      <c r="I154" s="59" t="s">
        <v>36342</v>
      </c>
      <c r="J154" s="59" t="s">
        <v>36343</v>
      </c>
      <c r="K154" s="59" t="s">
        <v>36344</v>
      </c>
      <c r="L154" s="59" t="s">
        <v>36345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153" hidden="1">
      <c r="A155" s="59" t="s">
        <v>36346</v>
      </c>
      <c r="B155" s="60" t="s">
        <v>36347</v>
      </c>
      <c r="C155" s="59" t="s">
        <v>36348</v>
      </c>
      <c r="D155" s="59" t="s">
        <v>36349</v>
      </c>
      <c r="E155" s="59" t="s">
        <v>36350</v>
      </c>
      <c r="F155" s="59" t="s">
        <v>36351</v>
      </c>
      <c r="H155" s="59" t="s">
        <v>36352</v>
      </c>
      <c r="I155" s="59" t="s">
        <v>36353</v>
      </c>
      <c r="J155" s="59" t="s">
        <v>36354</v>
      </c>
      <c r="K155" s="59" t="s">
        <v>36355</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140.25" hidden="1">
      <c r="A156" s="59" t="s">
        <v>36356</v>
      </c>
      <c r="B156" s="60" t="s">
        <v>36357</v>
      </c>
      <c r="C156" s="59" t="s">
        <v>32823</v>
      </c>
      <c r="D156" s="59" t="s">
        <v>36358</v>
      </c>
      <c r="E156" s="59" t="s">
        <v>36313</v>
      </c>
      <c r="F156" s="59" t="s">
        <v>36359</v>
      </c>
      <c r="H156" s="59" t="s">
        <v>36360</v>
      </c>
      <c r="I156" s="59" t="s">
        <v>36361</v>
      </c>
      <c r="J156" s="59" t="s">
        <v>36362</v>
      </c>
      <c r="K156" s="59" t="s">
        <v>36363</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114.75" hidden="1">
      <c r="A157" s="59" t="s">
        <v>36364</v>
      </c>
      <c r="B157" s="60" t="s">
        <v>36365</v>
      </c>
      <c r="C157" s="59" t="s">
        <v>36348</v>
      </c>
      <c r="D157" s="59" t="s">
        <v>36366</v>
      </c>
      <c r="E157" s="59" t="s">
        <v>36367</v>
      </c>
      <c r="F157" s="59" t="s">
        <v>36368</v>
      </c>
      <c r="H157" s="59" t="s">
        <v>36369</v>
      </c>
      <c r="I157" s="59" t="s">
        <v>36370</v>
      </c>
      <c r="J157" s="59" t="s">
        <v>36371</v>
      </c>
      <c r="K157" s="59" t="s">
        <v>36372</v>
      </c>
      <c r="L157" s="59" t="s">
        <v>545</v>
      </c>
      <c r="M157" s="59" t="s">
        <v>545</v>
      </c>
      <c r="N157" s="59" t="s">
        <v>545</v>
      </c>
      <c r="O157" s="59" t="s">
        <v>545</v>
      </c>
      <c r="P157" s="59" t="s">
        <v>545</v>
      </c>
      <c r="Q157" s="59" t="s">
        <v>545</v>
      </c>
      <c r="R157" s="59" t="s">
        <v>545</v>
      </c>
      <c r="S157" s="59" t="s">
        <v>545</v>
      </c>
      <c r="T157" s="59" t="s">
        <v>545</v>
      </c>
      <c r="U157" s="59" t="s">
        <v>545</v>
      </c>
      <c r="V157" s="59" t="s">
        <v>36373</v>
      </c>
      <c r="W157" s="59" t="s">
        <v>545</v>
      </c>
      <c r="X157" s="59" t="s">
        <v>545</v>
      </c>
      <c r="Y157" s="59" t="s">
        <v>545</v>
      </c>
    </row>
    <row r="158" spans="1:25" ht="38.25" hidden="1">
      <c r="A158" s="59" t="s">
        <v>36374</v>
      </c>
      <c r="B158" s="60" t="s">
        <v>36375</v>
      </c>
      <c r="C158" s="59" t="s">
        <v>36376</v>
      </c>
      <c r="D158" s="59" t="s">
        <v>36377</v>
      </c>
      <c r="E158" s="59" t="s">
        <v>36378</v>
      </c>
      <c r="F158" s="59" t="s">
        <v>36379</v>
      </c>
      <c r="H158" s="59" t="s">
        <v>545</v>
      </c>
      <c r="I158" s="59" t="s">
        <v>36380</v>
      </c>
      <c r="J158" s="59" t="s">
        <v>36381</v>
      </c>
      <c r="K158" s="59" t="s">
        <v>36382</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38.25" hidden="1">
      <c r="A159" s="59" t="s">
        <v>36383</v>
      </c>
      <c r="B159" s="60" t="s">
        <v>36384</v>
      </c>
      <c r="C159" s="59" t="s">
        <v>36385</v>
      </c>
      <c r="D159" s="59" t="s">
        <v>36281</v>
      </c>
      <c r="E159" s="59" t="s">
        <v>36386</v>
      </c>
      <c r="F159" s="59" t="s">
        <v>32151</v>
      </c>
      <c r="H159" s="59" t="s">
        <v>36387</v>
      </c>
      <c r="I159" s="59" t="s">
        <v>36388</v>
      </c>
      <c r="J159" s="59" t="s">
        <v>36389</v>
      </c>
      <c r="K159" s="59" t="s">
        <v>36390</v>
      </c>
      <c r="L159" s="59" t="s">
        <v>545</v>
      </c>
      <c r="M159" s="59" t="s">
        <v>545</v>
      </c>
      <c r="N159" s="59" t="s">
        <v>545</v>
      </c>
      <c r="O159" s="59" t="s">
        <v>545</v>
      </c>
      <c r="P159" s="59" t="s">
        <v>545</v>
      </c>
      <c r="Q159" s="59" t="s">
        <v>545</v>
      </c>
      <c r="R159" s="59" t="s">
        <v>545</v>
      </c>
      <c r="S159" s="59" t="s">
        <v>545</v>
      </c>
      <c r="T159" s="59" t="s">
        <v>545</v>
      </c>
      <c r="U159" s="59" t="s">
        <v>545</v>
      </c>
      <c r="V159" s="59" t="s">
        <v>36391</v>
      </c>
      <c r="W159" s="59" t="s">
        <v>36392</v>
      </c>
      <c r="X159" s="59" t="s">
        <v>545</v>
      </c>
      <c r="Y159" s="59" t="s">
        <v>545</v>
      </c>
    </row>
    <row r="160" spans="1:25" ht="63.75" hidden="1">
      <c r="A160" s="59" t="s">
        <v>36393</v>
      </c>
      <c r="B160" s="60" t="s">
        <v>36394</v>
      </c>
      <c r="C160" s="59" t="s">
        <v>36395</v>
      </c>
      <c r="D160" s="59" t="s">
        <v>36396</v>
      </c>
      <c r="E160" s="59" t="s">
        <v>36397</v>
      </c>
      <c r="F160" s="59" t="s">
        <v>36398</v>
      </c>
      <c r="H160" s="59" t="s">
        <v>36399</v>
      </c>
      <c r="I160" s="59" t="s">
        <v>36400</v>
      </c>
      <c r="J160" s="59" t="s">
        <v>36401</v>
      </c>
      <c r="K160" s="59" t="s">
        <v>36402</v>
      </c>
      <c r="L160" s="59" t="s">
        <v>545</v>
      </c>
      <c r="M160" s="59" t="s">
        <v>36403</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51" hidden="1">
      <c r="A161" s="59" t="s">
        <v>36404</v>
      </c>
      <c r="B161" s="60" t="s">
        <v>36405</v>
      </c>
      <c r="C161" s="59" t="s">
        <v>4462</v>
      </c>
      <c r="D161" s="59" t="s">
        <v>36396</v>
      </c>
      <c r="E161" s="59" t="s">
        <v>36397</v>
      </c>
      <c r="F161" s="59" t="s">
        <v>36406</v>
      </c>
      <c r="H161" s="59" t="s">
        <v>36407</v>
      </c>
      <c r="I161" s="59" t="s">
        <v>36408</v>
      </c>
      <c r="J161" s="59" t="s">
        <v>36409</v>
      </c>
      <c r="K161" s="59" t="s">
        <v>36410</v>
      </c>
      <c r="L161" s="59" t="s">
        <v>545</v>
      </c>
      <c r="M161" s="59" t="s">
        <v>36411</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76.5" hidden="1">
      <c r="A162" s="59" t="s">
        <v>36412</v>
      </c>
      <c r="B162" s="60" t="s">
        <v>36413</v>
      </c>
      <c r="C162" s="59" t="s">
        <v>36414</v>
      </c>
      <c r="D162" s="59" t="s">
        <v>35874</v>
      </c>
      <c r="E162" s="59" t="s">
        <v>36415</v>
      </c>
      <c r="F162" s="59" t="s">
        <v>36416</v>
      </c>
      <c r="H162" s="59" t="s">
        <v>36417</v>
      </c>
      <c r="I162" s="59" t="s">
        <v>36418</v>
      </c>
      <c r="J162" s="59" t="s">
        <v>36419</v>
      </c>
      <c r="K162" s="59" t="s">
        <v>36420</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102" hidden="1">
      <c r="A163" s="59" t="s">
        <v>36421</v>
      </c>
      <c r="B163" s="60" t="s">
        <v>36422</v>
      </c>
      <c r="C163" s="59" t="s">
        <v>36423</v>
      </c>
      <c r="D163" s="59" t="s">
        <v>36424</v>
      </c>
      <c r="E163" s="59" t="s">
        <v>36425</v>
      </c>
      <c r="F163" s="59" t="s">
        <v>36426</v>
      </c>
      <c r="H163" s="59" t="s">
        <v>36427</v>
      </c>
      <c r="I163" s="59" t="s">
        <v>36428</v>
      </c>
      <c r="J163" s="59" t="s">
        <v>36429</v>
      </c>
      <c r="K163" s="59" t="s">
        <v>36430</v>
      </c>
      <c r="L163" s="59" t="s">
        <v>36431</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76.5" hidden="1">
      <c r="A164" s="59" t="s">
        <v>36432</v>
      </c>
      <c r="B164" s="60" t="s">
        <v>36433</v>
      </c>
      <c r="C164" s="59" t="s">
        <v>36434</v>
      </c>
      <c r="D164" s="59" t="s">
        <v>36435</v>
      </c>
      <c r="E164" s="59" t="s">
        <v>36436</v>
      </c>
      <c r="F164" s="59" t="s">
        <v>36437</v>
      </c>
      <c r="H164" s="59" t="s">
        <v>36438</v>
      </c>
      <c r="I164" s="59" t="s">
        <v>36439</v>
      </c>
      <c r="J164" s="59" t="s">
        <v>36440</v>
      </c>
      <c r="K164" s="59" t="s">
        <v>36441</v>
      </c>
      <c r="L164" s="59" t="s">
        <v>545</v>
      </c>
      <c r="M164" s="59" t="s">
        <v>545</v>
      </c>
      <c r="N164" s="59" t="s">
        <v>545</v>
      </c>
      <c r="O164" s="59" t="s">
        <v>545</v>
      </c>
      <c r="P164" s="59" t="s">
        <v>545</v>
      </c>
      <c r="Q164" s="59" t="s">
        <v>545</v>
      </c>
      <c r="R164" s="59" t="s">
        <v>545</v>
      </c>
      <c r="S164" s="59" t="s">
        <v>545</v>
      </c>
      <c r="T164" s="59" t="s">
        <v>545</v>
      </c>
      <c r="U164" s="59" t="s">
        <v>545</v>
      </c>
      <c r="V164" s="59" t="s">
        <v>36442</v>
      </c>
      <c r="W164" s="59" t="s">
        <v>545</v>
      </c>
      <c r="X164" s="59" t="s">
        <v>545</v>
      </c>
      <c r="Y164" s="59" t="s">
        <v>545</v>
      </c>
    </row>
    <row r="165" spans="1:25" ht="51" hidden="1">
      <c r="A165" s="59" t="s">
        <v>36443</v>
      </c>
      <c r="B165" s="60" t="s">
        <v>36444</v>
      </c>
      <c r="C165" s="59" t="s">
        <v>36445</v>
      </c>
      <c r="D165" s="59" t="s">
        <v>36446</v>
      </c>
      <c r="E165" s="59" t="s">
        <v>35535</v>
      </c>
      <c r="F165" s="59" t="s">
        <v>36447</v>
      </c>
      <c r="H165" s="59" t="s">
        <v>36448</v>
      </c>
      <c r="I165" s="59" t="s">
        <v>36449</v>
      </c>
      <c r="J165" s="59" t="s">
        <v>36450</v>
      </c>
      <c r="K165" s="59" t="s">
        <v>36451</v>
      </c>
      <c r="L165" s="59" t="s">
        <v>36452</v>
      </c>
      <c r="M165" s="59" t="s">
        <v>36453</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63.75" hidden="1">
      <c r="A166" s="59" t="s">
        <v>36454</v>
      </c>
      <c r="B166" s="60" t="s">
        <v>36455</v>
      </c>
      <c r="C166" s="59" t="s">
        <v>36456</v>
      </c>
      <c r="D166" s="59" t="s">
        <v>36457</v>
      </c>
      <c r="E166" s="59" t="s">
        <v>36458</v>
      </c>
      <c r="F166" s="59" t="s">
        <v>36459</v>
      </c>
      <c r="H166" s="59" t="s">
        <v>36460</v>
      </c>
      <c r="I166" s="59" t="s">
        <v>36461</v>
      </c>
      <c r="J166" s="59" t="s">
        <v>36462</v>
      </c>
      <c r="K166" s="59" t="s">
        <v>36463</v>
      </c>
      <c r="L166" s="59" t="s">
        <v>36464</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51" hidden="1">
      <c r="A167" s="59" t="s">
        <v>36465</v>
      </c>
      <c r="B167" s="60" t="s">
        <v>36466</v>
      </c>
      <c r="C167" s="59" t="s">
        <v>36456</v>
      </c>
      <c r="D167" s="59" t="s">
        <v>36467</v>
      </c>
      <c r="E167" s="59" t="s">
        <v>35535</v>
      </c>
      <c r="F167" s="59" t="s">
        <v>36468</v>
      </c>
      <c r="H167" s="59" t="s">
        <v>36469</v>
      </c>
      <c r="I167" s="59" t="s">
        <v>36470</v>
      </c>
      <c r="J167" s="59" t="s">
        <v>36471</v>
      </c>
      <c r="K167" s="59" t="s">
        <v>36472</v>
      </c>
      <c r="L167" s="59" t="s">
        <v>36473</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89.25" hidden="1">
      <c r="A168" s="59" t="s">
        <v>36474</v>
      </c>
      <c r="B168" s="60" t="s">
        <v>36475</v>
      </c>
      <c r="C168" s="59" t="s">
        <v>36476</v>
      </c>
      <c r="D168" s="59" t="s">
        <v>36477</v>
      </c>
      <c r="E168" s="59" t="s">
        <v>35535</v>
      </c>
      <c r="F168" s="59" t="s">
        <v>36478</v>
      </c>
      <c r="H168" s="59" t="s">
        <v>36479</v>
      </c>
      <c r="I168" s="59" t="s">
        <v>36480</v>
      </c>
      <c r="J168" s="59" t="s">
        <v>18416</v>
      </c>
      <c r="K168" s="59" t="s">
        <v>36481</v>
      </c>
      <c r="L168" s="59" t="s">
        <v>36482</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89.25" hidden="1">
      <c r="A169" s="59" t="s">
        <v>36483</v>
      </c>
      <c r="B169" s="60" t="s">
        <v>36484</v>
      </c>
      <c r="C169" s="59" t="s">
        <v>36485</v>
      </c>
      <c r="D169" s="59" t="s">
        <v>36486</v>
      </c>
      <c r="E169" s="59" t="s">
        <v>36487</v>
      </c>
      <c r="F169" s="59" t="s">
        <v>36488</v>
      </c>
      <c r="H169" s="59" t="s">
        <v>36489</v>
      </c>
      <c r="I169" s="59" t="s">
        <v>36490</v>
      </c>
      <c r="J169" s="59" t="s">
        <v>36491</v>
      </c>
      <c r="K169" s="59" t="s">
        <v>36492</v>
      </c>
      <c r="L169" s="59" t="s">
        <v>36493</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127.5" hidden="1">
      <c r="A170" s="59" t="s">
        <v>36494</v>
      </c>
      <c r="B170" s="60" t="s">
        <v>36495</v>
      </c>
      <c r="C170" s="59" t="s">
        <v>36496</v>
      </c>
      <c r="D170" s="59" t="s">
        <v>36497</v>
      </c>
      <c r="E170" s="59" t="s">
        <v>35535</v>
      </c>
      <c r="F170" s="59" t="s">
        <v>36498</v>
      </c>
      <c r="H170" s="59" t="s">
        <v>36499</v>
      </c>
      <c r="I170" s="59" t="s">
        <v>36500</v>
      </c>
      <c r="J170" s="59" t="s">
        <v>36501</v>
      </c>
      <c r="K170" s="59" t="s">
        <v>36502</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76.5" hidden="1">
      <c r="A171" s="59" t="s">
        <v>36503</v>
      </c>
      <c r="B171" s="60" t="s">
        <v>36504</v>
      </c>
      <c r="C171" s="59" t="s">
        <v>36505</v>
      </c>
      <c r="D171" s="59" t="s">
        <v>36506</v>
      </c>
      <c r="E171" s="59" t="s">
        <v>36507</v>
      </c>
      <c r="F171" s="59" t="s">
        <v>36508</v>
      </c>
      <c r="H171" s="59" t="s">
        <v>35951</v>
      </c>
      <c r="I171" s="59" t="s">
        <v>36509</v>
      </c>
      <c r="J171" s="59" t="s">
        <v>36510</v>
      </c>
      <c r="K171" s="59" t="s">
        <v>36511</v>
      </c>
      <c r="L171" s="59" t="s">
        <v>545</v>
      </c>
      <c r="M171" s="59" t="s">
        <v>545</v>
      </c>
      <c r="N171" s="59" t="s">
        <v>545</v>
      </c>
      <c r="O171" s="59" t="s">
        <v>545</v>
      </c>
      <c r="P171" s="59" t="s">
        <v>545</v>
      </c>
      <c r="Q171" s="59" t="s">
        <v>545</v>
      </c>
      <c r="R171" s="59" t="s">
        <v>545</v>
      </c>
      <c r="S171" s="59" t="s">
        <v>545</v>
      </c>
      <c r="T171" s="59" t="s">
        <v>545</v>
      </c>
      <c r="U171" s="59" t="s">
        <v>545</v>
      </c>
      <c r="V171" s="59" t="s">
        <v>36512</v>
      </c>
      <c r="W171" s="59" t="s">
        <v>36513</v>
      </c>
      <c r="X171" s="59" t="s">
        <v>545</v>
      </c>
      <c r="Y171" s="59" t="s">
        <v>545</v>
      </c>
    </row>
    <row r="172" spans="1:25" ht="51" hidden="1">
      <c r="A172" s="59" t="s">
        <v>36514</v>
      </c>
      <c r="B172" s="60" t="s">
        <v>36515</v>
      </c>
      <c r="C172" s="59" t="s">
        <v>36516</v>
      </c>
      <c r="D172" s="59" t="s">
        <v>36517</v>
      </c>
      <c r="E172" s="59" t="s">
        <v>36200</v>
      </c>
      <c r="F172" s="59" t="s">
        <v>36518</v>
      </c>
      <c r="H172" s="59" t="s">
        <v>36519</v>
      </c>
      <c r="I172" s="59" t="s">
        <v>36520</v>
      </c>
      <c r="J172" s="59" t="s">
        <v>36521</v>
      </c>
      <c r="K172" s="59" t="s">
        <v>36522</v>
      </c>
      <c r="L172" s="59" t="s">
        <v>36523</v>
      </c>
      <c r="M172" s="59" t="s">
        <v>545</v>
      </c>
      <c r="N172" s="59" t="s">
        <v>36524</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178.5" hidden="1">
      <c r="A173" s="59" t="s">
        <v>36525</v>
      </c>
      <c r="B173" s="60" t="s">
        <v>36526</v>
      </c>
      <c r="C173" s="59" t="s">
        <v>36527</v>
      </c>
      <c r="D173" s="59" t="s">
        <v>36528</v>
      </c>
      <c r="E173" s="59" t="s">
        <v>36529</v>
      </c>
      <c r="F173" s="59" t="s">
        <v>36530</v>
      </c>
      <c r="H173" s="59" t="s">
        <v>36531</v>
      </c>
      <c r="I173" s="59" t="s">
        <v>36532</v>
      </c>
      <c r="J173" s="59" t="s">
        <v>36533</v>
      </c>
      <c r="K173" s="59" t="s">
        <v>36534</v>
      </c>
      <c r="L173" s="59" t="s">
        <v>36535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165.75" hidden="1">
      <c r="A174" s="59" t="s">
        <v>36536</v>
      </c>
      <c r="B174" s="60" t="s">
        <v>36537</v>
      </c>
      <c r="C174" s="59" t="s">
        <v>36538</v>
      </c>
      <c r="D174" s="59" t="s">
        <v>36539</v>
      </c>
      <c r="E174" s="59" t="s">
        <v>36540</v>
      </c>
      <c r="F174" s="59" t="s">
        <v>36541</v>
      </c>
      <c r="H174" s="59" t="s">
        <v>36542</v>
      </c>
      <c r="I174" s="59" t="s">
        <v>36543</v>
      </c>
      <c r="J174" s="59" t="s">
        <v>36544</v>
      </c>
      <c r="K174" s="59" t="s">
        <v>36545</v>
      </c>
      <c r="L174" s="59" t="s">
        <v>36546</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02" hidden="1">
      <c r="A175" s="59" t="s">
        <v>36547</v>
      </c>
      <c r="B175" s="60" t="s">
        <v>36548</v>
      </c>
      <c r="C175" s="59" t="s">
        <v>36549</v>
      </c>
      <c r="D175" s="59" t="s">
        <v>36550</v>
      </c>
      <c r="E175" s="59" t="s">
        <v>36540</v>
      </c>
      <c r="F175" s="59" t="s">
        <v>36551</v>
      </c>
      <c r="H175" s="59" t="s">
        <v>36552</v>
      </c>
      <c r="I175" s="59" t="s">
        <v>36553</v>
      </c>
      <c r="J175" s="59" t="s">
        <v>36554</v>
      </c>
      <c r="K175" s="59" t="s">
        <v>36555</v>
      </c>
      <c r="L175" s="59" t="s">
        <v>36556</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63.75" hidden="1">
      <c r="A176" s="59" t="s">
        <v>36557</v>
      </c>
      <c r="B176" s="60" t="s">
        <v>36558</v>
      </c>
      <c r="C176" s="59" t="s">
        <v>36559</v>
      </c>
      <c r="D176" s="59" t="s">
        <v>36560</v>
      </c>
      <c r="E176" s="59" t="s">
        <v>36540</v>
      </c>
      <c r="F176" s="59" t="s">
        <v>36561</v>
      </c>
      <c r="H176" s="59" t="s">
        <v>36562</v>
      </c>
      <c r="I176" s="59" t="s">
        <v>36563</v>
      </c>
      <c r="J176" s="59" t="s">
        <v>36564</v>
      </c>
      <c r="K176" s="59" t="s">
        <v>36565</v>
      </c>
      <c r="L176" s="59" t="s">
        <v>36566</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63.75" hidden="1">
      <c r="A177" s="59" t="s">
        <v>36567</v>
      </c>
      <c r="B177" s="60" t="s">
        <v>36568</v>
      </c>
      <c r="C177" s="59" t="s">
        <v>36569</v>
      </c>
      <c r="D177" s="59" t="s">
        <v>36570</v>
      </c>
      <c r="E177" s="59" t="s">
        <v>36540</v>
      </c>
      <c r="F177" s="59" t="s">
        <v>36571</v>
      </c>
      <c r="H177" s="59" t="s">
        <v>36572</v>
      </c>
      <c r="I177" s="59" t="s">
        <v>36573</v>
      </c>
      <c r="J177" s="59" t="s">
        <v>36574</v>
      </c>
      <c r="K177" s="59" t="s">
        <v>36575</v>
      </c>
      <c r="L177" s="59" t="s">
        <v>545</v>
      </c>
      <c r="M177" s="59" t="s">
        <v>545</v>
      </c>
      <c r="N177" s="59" t="s">
        <v>545</v>
      </c>
      <c r="O177" s="59" t="s">
        <v>545</v>
      </c>
      <c r="P177" s="59" t="s">
        <v>545</v>
      </c>
      <c r="Q177" s="59" t="s">
        <v>545</v>
      </c>
      <c r="R177" s="59" t="s">
        <v>545</v>
      </c>
      <c r="S177" s="59" t="s">
        <v>545</v>
      </c>
      <c r="T177" s="59" t="s">
        <v>545</v>
      </c>
      <c r="U177" s="59" t="s">
        <v>545</v>
      </c>
      <c r="V177" s="59" t="s">
        <v>36576</v>
      </c>
      <c r="W177" s="59" t="s">
        <v>545</v>
      </c>
      <c r="X177" s="59" t="s">
        <v>545</v>
      </c>
      <c r="Y177" s="59" t="s">
        <v>545</v>
      </c>
    </row>
    <row r="178" spans="1:25" ht="102" hidden="1">
      <c r="A178" s="59" t="s">
        <v>36577</v>
      </c>
      <c r="B178" s="60" t="s">
        <v>36578</v>
      </c>
      <c r="C178" s="59" t="s">
        <v>36579</v>
      </c>
      <c r="D178" s="59" t="s">
        <v>36580</v>
      </c>
      <c r="E178" s="59" t="s">
        <v>36581</v>
      </c>
      <c r="F178" s="59" t="s">
        <v>36582</v>
      </c>
      <c r="H178" s="59" t="s">
        <v>36583</v>
      </c>
      <c r="I178" s="59" t="s">
        <v>36584</v>
      </c>
      <c r="J178" s="59" t="s">
        <v>36585</v>
      </c>
      <c r="K178" s="59" t="s">
        <v>36586</v>
      </c>
      <c r="L178" s="59" t="s">
        <v>36587</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51" hidden="1">
      <c r="A179" s="59" t="s">
        <v>36588</v>
      </c>
      <c r="B179" s="60" t="s">
        <v>36589</v>
      </c>
      <c r="C179" s="59" t="s">
        <v>36590</v>
      </c>
      <c r="D179" s="59" t="s">
        <v>545</v>
      </c>
      <c r="E179" s="59" t="s">
        <v>35703</v>
      </c>
      <c r="F179" s="59" t="s">
        <v>36591</v>
      </c>
      <c r="H179" s="59" t="s">
        <v>36592</v>
      </c>
      <c r="I179" s="59" t="s">
        <v>36593</v>
      </c>
      <c r="J179" s="59" t="s">
        <v>36234</v>
      </c>
      <c r="K179" s="59" t="s">
        <v>36594</v>
      </c>
      <c r="L179" s="59" t="s">
        <v>545</v>
      </c>
      <c r="M179" s="59" t="s">
        <v>545</v>
      </c>
      <c r="N179" s="59" t="s">
        <v>545</v>
      </c>
      <c r="O179" s="59" t="s">
        <v>545</v>
      </c>
      <c r="P179" s="59" t="s">
        <v>545</v>
      </c>
      <c r="Q179" s="59" t="s">
        <v>545</v>
      </c>
      <c r="R179" s="59" t="s">
        <v>545</v>
      </c>
      <c r="S179" s="59" t="s">
        <v>545</v>
      </c>
      <c r="T179" s="59" t="s">
        <v>36236</v>
      </c>
      <c r="U179" s="59" t="s">
        <v>545</v>
      </c>
      <c r="V179" s="59" t="s">
        <v>545</v>
      </c>
      <c r="W179" s="59" t="s">
        <v>545</v>
      </c>
      <c r="X179" s="59" t="s">
        <v>545</v>
      </c>
      <c r="Y179" s="59" t="s">
        <v>545</v>
      </c>
    </row>
    <row r="180" spans="1:25" ht="63.75" hidden="1">
      <c r="A180" s="59" t="s">
        <v>36595</v>
      </c>
      <c r="B180" s="60" t="s">
        <v>36596</v>
      </c>
      <c r="C180" s="59" t="s">
        <v>36597</v>
      </c>
      <c r="D180" s="59" t="s">
        <v>545</v>
      </c>
      <c r="E180" s="59" t="s">
        <v>35535</v>
      </c>
      <c r="F180" s="59" t="s">
        <v>36598</v>
      </c>
      <c r="H180" s="59" t="s">
        <v>36599</v>
      </c>
      <c r="I180" s="59" t="s">
        <v>36600</v>
      </c>
      <c r="J180" s="59" t="s">
        <v>36450</v>
      </c>
      <c r="K180" s="59" t="s">
        <v>36601</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25.5" hidden="1">
      <c r="A181" s="59" t="s">
        <v>36602</v>
      </c>
      <c r="B181" s="60" t="s">
        <v>36603</v>
      </c>
      <c r="C181" s="59" t="s">
        <v>36604</v>
      </c>
      <c r="D181" s="59" t="s">
        <v>545</v>
      </c>
      <c r="E181" s="59" t="s">
        <v>35535</v>
      </c>
      <c r="F181" s="59" t="s">
        <v>36605</v>
      </c>
      <c r="H181" s="59" t="s">
        <v>36606</v>
      </c>
      <c r="I181" s="59" t="s">
        <v>36607</v>
      </c>
      <c r="J181" s="59" t="s">
        <v>36608</v>
      </c>
      <c r="K181" s="59" t="s">
        <v>36609</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65.75" hidden="1">
      <c r="A182" s="59" t="s">
        <v>36610</v>
      </c>
      <c r="B182" s="60" t="s">
        <v>36611</v>
      </c>
      <c r="C182" s="59" t="s">
        <v>36612</v>
      </c>
      <c r="D182" s="59" t="s">
        <v>545</v>
      </c>
      <c r="E182" s="59" t="s">
        <v>35535</v>
      </c>
      <c r="F182" s="59" t="s">
        <v>36613</v>
      </c>
      <c r="H182" s="59" t="s">
        <v>36614</v>
      </c>
      <c r="I182" s="59" t="s">
        <v>36615</v>
      </c>
      <c r="J182" s="59" t="s">
        <v>18416</v>
      </c>
      <c r="K182" s="59" t="s">
        <v>36616</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38.25" hidden="1">
      <c r="A183" s="59" t="s">
        <v>36617</v>
      </c>
      <c r="B183" s="60" t="s">
        <v>36618</v>
      </c>
      <c r="C183" s="59" t="s">
        <v>36619</v>
      </c>
      <c r="D183" s="59" t="s">
        <v>545</v>
      </c>
      <c r="E183" s="59" t="s">
        <v>35535</v>
      </c>
      <c r="F183" s="59" t="s">
        <v>36620</v>
      </c>
      <c r="H183" s="59" t="s">
        <v>36621</v>
      </c>
      <c r="I183" s="59" t="s">
        <v>36622</v>
      </c>
      <c r="J183" s="59" t="s">
        <v>36623</v>
      </c>
      <c r="K183" s="59" t="s">
        <v>36624</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51" hidden="1">
      <c r="A184" s="59" t="s">
        <v>36625</v>
      </c>
      <c r="B184" s="60" t="s">
        <v>36626</v>
      </c>
      <c r="C184" s="59" t="s">
        <v>36627</v>
      </c>
      <c r="D184" s="59" t="s">
        <v>545</v>
      </c>
      <c r="E184" s="59" t="s">
        <v>35959</v>
      </c>
      <c r="F184" s="59" t="s">
        <v>36628</v>
      </c>
      <c r="H184" s="59" t="s">
        <v>36629</v>
      </c>
      <c r="I184" s="59" t="s">
        <v>36630</v>
      </c>
      <c r="J184" s="59" t="s">
        <v>36631</v>
      </c>
      <c r="K184" s="59" t="s">
        <v>36632</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114.75" hidden="1">
      <c r="A185" s="59" t="s">
        <v>36633</v>
      </c>
      <c r="B185" s="60" t="s">
        <v>36634</v>
      </c>
      <c r="C185" s="59" t="s">
        <v>36635</v>
      </c>
      <c r="D185" s="59" t="s">
        <v>545</v>
      </c>
      <c r="E185" s="59" t="s">
        <v>35535</v>
      </c>
      <c r="F185" s="59" t="s">
        <v>36636</v>
      </c>
      <c r="H185" s="59" t="s">
        <v>36637</v>
      </c>
      <c r="I185" s="59" t="s">
        <v>36638</v>
      </c>
      <c r="J185" s="59" t="s">
        <v>36057</v>
      </c>
      <c r="K185" s="59" t="s">
        <v>36639</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76.5" hidden="1">
      <c r="A186" s="59" t="s">
        <v>36640</v>
      </c>
      <c r="B186" s="60" t="s">
        <v>36641</v>
      </c>
      <c r="C186" s="59" t="s">
        <v>36627</v>
      </c>
      <c r="D186" s="59" t="s">
        <v>545</v>
      </c>
      <c r="E186" s="59" t="s">
        <v>36642</v>
      </c>
      <c r="F186" s="59" t="s">
        <v>36643</v>
      </c>
      <c r="H186" s="59" t="s">
        <v>36489</v>
      </c>
      <c r="I186" s="59" t="s">
        <v>36644</v>
      </c>
      <c r="J186" s="59" t="s">
        <v>36491</v>
      </c>
      <c r="K186" s="59" t="s">
        <v>36645</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102" hidden="1">
      <c r="A187" s="59" t="s">
        <v>36646</v>
      </c>
      <c r="B187" s="60" t="s">
        <v>36647</v>
      </c>
      <c r="C187" s="59" t="s">
        <v>36648</v>
      </c>
      <c r="D187" s="59" t="s">
        <v>36649</v>
      </c>
      <c r="E187" s="59" t="s">
        <v>35683</v>
      </c>
      <c r="F187" s="59" t="s">
        <v>36650</v>
      </c>
      <c r="H187" s="59" t="s">
        <v>36651</v>
      </c>
      <c r="I187" s="59" t="s">
        <v>36652</v>
      </c>
      <c r="J187" s="59" t="s">
        <v>36653</v>
      </c>
      <c r="K187" s="59" t="s">
        <v>36654</v>
      </c>
      <c r="L187" s="59" t="s">
        <v>36655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89.25" hidden="1">
      <c r="A188" s="59" t="s">
        <v>36656</v>
      </c>
      <c r="B188" s="60" t="s">
        <v>36657</v>
      </c>
      <c r="C188" s="59" t="s">
        <v>36658</v>
      </c>
      <c r="D188" s="59" t="s">
        <v>36659</v>
      </c>
      <c r="E188" s="59" t="s">
        <v>35844</v>
      </c>
      <c r="F188" s="59" t="s">
        <v>36660</v>
      </c>
      <c r="H188" s="59" t="s">
        <v>36661</v>
      </c>
      <c r="I188" s="59" t="s">
        <v>36662</v>
      </c>
      <c r="J188" s="59" t="s">
        <v>36663</v>
      </c>
      <c r="K188" s="59" t="s">
        <v>36664</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63.75" hidden="1">
      <c r="A189" s="59" t="s">
        <v>36665</v>
      </c>
      <c r="B189" s="60" t="s">
        <v>36666</v>
      </c>
      <c r="C189" s="59" t="s">
        <v>36658</v>
      </c>
      <c r="D189" s="59" t="s">
        <v>36659</v>
      </c>
      <c r="E189" s="59" t="s">
        <v>35844</v>
      </c>
      <c r="F189" s="59" t="s">
        <v>36667</v>
      </c>
      <c r="H189" s="59" t="s">
        <v>36668</v>
      </c>
      <c r="I189" s="59" t="s">
        <v>36669</v>
      </c>
      <c r="J189" s="59" t="s">
        <v>36663</v>
      </c>
      <c r="K189" s="59" t="s">
        <v>36670</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51" hidden="1">
      <c r="A190" s="59" t="s">
        <v>36671</v>
      </c>
      <c r="B190" s="60" t="s">
        <v>36672</v>
      </c>
      <c r="C190" s="59" t="s">
        <v>36673</v>
      </c>
      <c r="D190" s="59" t="s">
        <v>36659</v>
      </c>
      <c r="E190" s="59" t="s">
        <v>35844</v>
      </c>
      <c r="F190" s="59" t="s">
        <v>36674</v>
      </c>
      <c r="H190" s="59" t="s">
        <v>36675</v>
      </c>
      <c r="I190" s="59" t="s">
        <v>36676</v>
      </c>
      <c r="J190" s="59" t="s">
        <v>36663</v>
      </c>
      <c r="K190" s="59" t="s">
        <v>36677</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63.75" hidden="1">
      <c r="A191" s="59" t="s">
        <v>36678</v>
      </c>
      <c r="B191" s="60" t="s">
        <v>36679</v>
      </c>
      <c r="C191" s="59" t="s">
        <v>36680</v>
      </c>
      <c r="D191" s="59" t="s">
        <v>36681</v>
      </c>
      <c r="E191" s="59" t="s">
        <v>35535</v>
      </c>
      <c r="F191" s="59" t="s">
        <v>36682</v>
      </c>
      <c r="H191" s="59" t="s">
        <v>36683</v>
      </c>
      <c r="I191" s="59" t="s">
        <v>36684</v>
      </c>
      <c r="J191" s="59" t="s">
        <v>36685</v>
      </c>
      <c r="K191" s="59" t="s">
        <v>36686</v>
      </c>
      <c r="L191" s="59" t="s">
        <v>36687</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140.25" hidden="1">
      <c r="A192" s="59" t="s">
        <v>36688</v>
      </c>
      <c r="B192" s="60" t="s">
        <v>36689</v>
      </c>
      <c r="C192" s="59" t="s">
        <v>36690</v>
      </c>
      <c r="D192" s="59" t="s">
        <v>36691</v>
      </c>
      <c r="E192" s="59" t="s">
        <v>35959</v>
      </c>
      <c r="F192" s="59" t="s">
        <v>36692</v>
      </c>
      <c r="H192" s="59" t="s">
        <v>36693</v>
      </c>
      <c r="I192" s="59" t="s">
        <v>36694</v>
      </c>
      <c r="J192" s="59" t="s">
        <v>36631</v>
      </c>
      <c r="K192" s="59" t="s">
        <v>36695</v>
      </c>
      <c r="L192" s="59" t="s">
        <v>36696</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293.25" hidden="1">
      <c r="A193" s="59" t="s">
        <v>36610</v>
      </c>
      <c r="B193" s="60" t="s">
        <v>36697</v>
      </c>
      <c r="C193" s="59" t="s">
        <v>36698</v>
      </c>
      <c r="D193" s="59" t="s">
        <v>36477</v>
      </c>
      <c r="E193" s="59" t="s">
        <v>35535</v>
      </c>
      <c r="F193" s="59" t="s">
        <v>36699</v>
      </c>
      <c r="H193" s="59" t="s">
        <v>36700</v>
      </c>
      <c r="I193" s="59" t="s">
        <v>36701</v>
      </c>
      <c r="J193" s="59" t="s">
        <v>36702</v>
      </c>
      <c r="K193" s="59" t="s">
        <v>36703</v>
      </c>
      <c r="L193" s="59" t="s">
        <v>36704</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63.75" hidden="1">
      <c r="A194" s="59" t="s">
        <v>36705</v>
      </c>
      <c r="B194" s="60" t="s">
        <v>36706</v>
      </c>
      <c r="C194" s="59" t="s">
        <v>36707</v>
      </c>
      <c r="D194" s="59" t="s">
        <v>36708</v>
      </c>
      <c r="E194" s="59" t="s">
        <v>36709</v>
      </c>
      <c r="F194" s="59" t="s">
        <v>36710</v>
      </c>
      <c r="H194" s="59" t="s">
        <v>36711</v>
      </c>
      <c r="I194" s="59" t="s">
        <v>36712</v>
      </c>
      <c r="J194" s="59" t="s">
        <v>36713</v>
      </c>
      <c r="K194" s="59" t="s">
        <v>36714</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63.75" hidden="1">
      <c r="A195" s="59" t="s">
        <v>36715</v>
      </c>
      <c r="B195" s="60" t="s">
        <v>36716</v>
      </c>
      <c r="C195" s="59" t="s">
        <v>36717</v>
      </c>
      <c r="D195" s="59" t="s">
        <v>545</v>
      </c>
      <c r="E195" s="59" t="s">
        <v>36200</v>
      </c>
      <c r="F195" s="59" t="s">
        <v>36718</v>
      </c>
      <c r="H195" s="59" t="s">
        <v>36719</v>
      </c>
      <c r="I195" s="59" t="s">
        <v>36720</v>
      </c>
      <c r="J195" s="59" t="s">
        <v>36721</v>
      </c>
      <c r="K195" s="59" t="s">
        <v>36722</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102" hidden="1">
      <c r="A196" s="59" t="s">
        <v>36723</v>
      </c>
      <c r="B196" s="60" t="s">
        <v>36724</v>
      </c>
      <c r="C196" s="59" t="s">
        <v>36725</v>
      </c>
      <c r="D196" s="59" t="s">
        <v>545</v>
      </c>
      <c r="E196" s="59" t="s">
        <v>36726</v>
      </c>
      <c r="F196" s="59" t="s">
        <v>36727</v>
      </c>
      <c r="H196" s="59" t="s">
        <v>36728</v>
      </c>
      <c r="I196" s="59" t="s">
        <v>36729</v>
      </c>
      <c r="J196" s="59" t="s">
        <v>36730</v>
      </c>
      <c r="K196" s="59" t="s">
        <v>36731</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140.25" hidden="1">
      <c r="A197" s="59" t="s">
        <v>36732</v>
      </c>
      <c r="B197" s="60" t="s">
        <v>36733</v>
      </c>
      <c r="C197" s="59" t="s">
        <v>36734</v>
      </c>
      <c r="D197" s="59" t="s">
        <v>36735</v>
      </c>
      <c r="E197" s="59" t="s">
        <v>36540</v>
      </c>
      <c r="F197" s="59" t="s">
        <v>36736</v>
      </c>
      <c r="H197" s="59" t="s">
        <v>36737</v>
      </c>
      <c r="I197" s="59" t="s">
        <v>36738</v>
      </c>
      <c r="J197" s="59" t="s">
        <v>36739</v>
      </c>
      <c r="K197" s="59" t="s">
        <v>36740</v>
      </c>
      <c r="L197" s="59" t="s">
        <v>36741</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89.25" hidden="1">
      <c r="A198" s="59" t="s">
        <v>36742</v>
      </c>
      <c r="B198" s="60" t="s">
        <v>36743</v>
      </c>
      <c r="C198" s="59" t="s">
        <v>36744</v>
      </c>
      <c r="D198" s="59" t="s">
        <v>36745</v>
      </c>
      <c r="E198" s="59" t="s">
        <v>36540</v>
      </c>
      <c r="F198" s="59" t="s">
        <v>36746</v>
      </c>
      <c r="H198" s="59" t="s">
        <v>36747</v>
      </c>
      <c r="I198" s="59" t="s">
        <v>36748</v>
      </c>
      <c r="J198" s="59" t="s">
        <v>36749</v>
      </c>
      <c r="K198" s="59" t="s">
        <v>36750</v>
      </c>
      <c r="L198" s="59" t="s">
        <v>36751</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51" hidden="1">
      <c r="A199" s="59" t="s">
        <v>36752</v>
      </c>
      <c r="B199" s="60" t="s">
        <v>36753</v>
      </c>
      <c r="C199" s="59" t="s">
        <v>36754</v>
      </c>
      <c r="D199" s="59" t="s">
        <v>36755</v>
      </c>
      <c r="E199" s="59" t="s">
        <v>36756</v>
      </c>
      <c r="F199" s="59" t="s">
        <v>36757</v>
      </c>
      <c r="H199" s="59" t="s">
        <v>36758</v>
      </c>
      <c r="I199" s="59" t="s">
        <v>36759</v>
      </c>
      <c r="J199" s="59" t="s">
        <v>36760</v>
      </c>
      <c r="K199" s="59" t="s">
        <v>36761</v>
      </c>
      <c r="L199" s="59" t="s">
        <v>36762</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114.75" hidden="1">
      <c r="A200" s="59" t="s">
        <v>36763</v>
      </c>
      <c r="B200" s="60" t="s">
        <v>36764</v>
      </c>
      <c r="C200" s="59" t="s">
        <v>36765</v>
      </c>
      <c r="D200" s="59" t="s">
        <v>36766</v>
      </c>
      <c r="E200" s="59" t="s">
        <v>36767</v>
      </c>
      <c r="F200" s="59" t="s">
        <v>36768</v>
      </c>
      <c r="H200" s="59" t="s">
        <v>36769</v>
      </c>
      <c r="I200" s="59" t="s">
        <v>36770</v>
      </c>
      <c r="J200" s="59" t="s">
        <v>36771</v>
      </c>
      <c r="K200" s="59" t="s">
        <v>36772</v>
      </c>
      <c r="L200" s="59" t="s">
        <v>36773</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216.75" hidden="1">
      <c r="A201" s="59" t="s">
        <v>36774</v>
      </c>
      <c r="B201" s="60" t="s">
        <v>36775</v>
      </c>
      <c r="C201" s="59" t="s">
        <v>36776</v>
      </c>
      <c r="D201" s="59" t="s">
        <v>36777</v>
      </c>
      <c r="E201" s="59" t="s">
        <v>36540</v>
      </c>
      <c r="F201" s="59" t="s">
        <v>36778</v>
      </c>
      <c r="H201" s="59" t="s">
        <v>35912</v>
      </c>
      <c r="I201" s="59" t="s">
        <v>36779</v>
      </c>
      <c r="J201" s="59" t="s">
        <v>36780</v>
      </c>
      <c r="K201" s="59" t="s">
        <v>36781</v>
      </c>
      <c r="L201" s="59" t="s">
        <v>36782</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140.25" hidden="1">
      <c r="A202" s="59" t="s">
        <v>36783</v>
      </c>
      <c r="B202" s="60" t="s">
        <v>36784</v>
      </c>
      <c r="C202" s="59" t="s">
        <v>36785</v>
      </c>
      <c r="D202" s="59" t="s">
        <v>36786</v>
      </c>
      <c r="E202" s="59" t="s">
        <v>36540</v>
      </c>
      <c r="F202" s="59" t="s">
        <v>36787</v>
      </c>
      <c r="H202" s="59" t="s">
        <v>36788</v>
      </c>
      <c r="I202" s="59" t="s">
        <v>36789</v>
      </c>
      <c r="J202" s="59" t="s">
        <v>36790</v>
      </c>
      <c r="K202" s="59" t="s">
        <v>36791</v>
      </c>
      <c r="L202" s="59" t="s">
        <v>36792</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76.5" hidden="1">
      <c r="A203" s="59" t="s">
        <v>36793</v>
      </c>
      <c r="B203" s="60" t="s">
        <v>36794</v>
      </c>
      <c r="C203" s="59" t="s">
        <v>36795</v>
      </c>
      <c r="D203" s="59" t="s">
        <v>36517</v>
      </c>
      <c r="E203" s="59" t="s">
        <v>36200</v>
      </c>
      <c r="F203" s="59" t="s">
        <v>36796</v>
      </c>
      <c r="H203" s="59" t="s">
        <v>36797</v>
      </c>
      <c r="I203" s="59" t="s">
        <v>36798</v>
      </c>
      <c r="J203" s="59" t="s">
        <v>36799</v>
      </c>
      <c r="K203" s="59" t="s">
        <v>36800</v>
      </c>
      <c r="L203" s="59" t="s">
        <v>36801</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255" hidden="1">
      <c r="A204" s="59" t="s">
        <v>36802</v>
      </c>
      <c r="B204" s="60" t="s">
        <v>36803</v>
      </c>
      <c r="C204" s="59" t="s">
        <v>36804</v>
      </c>
      <c r="D204" s="59" t="s">
        <v>36805</v>
      </c>
      <c r="E204" s="59" t="s">
        <v>36540</v>
      </c>
      <c r="F204" s="59" t="s">
        <v>36806</v>
      </c>
      <c r="H204" s="59" t="s">
        <v>36807</v>
      </c>
      <c r="I204" s="59" t="s">
        <v>36808</v>
      </c>
      <c r="J204" s="59" t="s">
        <v>36809</v>
      </c>
      <c r="K204" s="59" t="s">
        <v>36810</v>
      </c>
      <c r="L204" s="59" t="s">
        <v>36811</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38.25" hidden="1">
      <c r="A205" s="59" t="s">
        <v>36812</v>
      </c>
      <c r="B205" s="60" t="s">
        <v>36813</v>
      </c>
      <c r="C205" s="59" t="s">
        <v>36814</v>
      </c>
      <c r="D205" s="59" t="s">
        <v>36815</v>
      </c>
      <c r="E205" s="59" t="s">
        <v>36816</v>
      </c>
      <c r="F205" s="59" t="s">
        <v>36817</v>
      </c>
      <c r="H205" s="59" t="s">
        <v>545</v>
      </c>
      <c r="I205" s="59" t="s">
        <v>36818</v>
      </c>
      <c r="J205" s="59" t="s">
        <v>36819</v>
      </c>
      <c r="K205" s="59" t="s">
        <v>36820</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76.5" hidden="1">
      <c r="A206" s="59" t="s">
        <v>36821</v>
      </c>
      <c r="B206" s="60" t="s">
        <v>36822</v>
      </c>
      <c r="C206" s="59" t="s">
        <v>36823</v>
      </c>
      <c r="D206" s="59" t="s">
        <v>36506</v>
      </c>
      <c r="E206" s="59" t="s">
        <v>36824</v>
      </c>
      <c r="F206" s="59" t="s">
        <v>35950</v>
      </c>
      <c r="H206" s="59" t="s">
        <v>35951</v>
      </c>
      <c r="I206" s="59" t="s">
        <v>36825</v>
      </c>
      <c r="J206" s="59" t="s">
        <v>36510</v>
      </c>
      <c r="K206" s="59" t="s">
        <v>36826</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255" hidden="1">
      <c r="A207" s="59" t="s">
        <v>36827</v>
      </c>
      <c r="B207" s="60" t="s">
        <v>36828</v>
      </c>
      <c r="C207" s="59" t="s">
        <v>36829</v>
      </c>
      <c r="D207" s="59" t="s">
        <v>36830</v>
      </c>
      <c r="E207" s="59" t="s">
        <v>36831</v>
      </c>
      <c r="F207" s="59" t="s">
        <v>36832</v>
      </c>
      <c r="H207" s="59" t="s">
        <v>36833</v>
      </c>
      <c r="I207" s="59" t="s">
        <v>36834</v>
      </c>
      <c r="J207" s="59" t="s">
        <v>36835</v>
      </c>
      <c r="K207" s="59" t="s">
        <v>36836</v>
      </c>
      <c r="L207" s="59" t="s">
        <v>36837</v>
      </c>
      <c r="M207" s="59" t="s">
        <v>545</v>
      </c>
      <c r="N207" s="59" t="s">
        <v>545</v>
      </c>
      <c r="O207" s="59" t="s">
        <v>545</v>
      </c>
      <c r="P207" s="59" t="s">
        <v>545</v>
      </c>
      <c r="Q207" s="59" t="s">
        <v>545</v>
      </c>
      <c r="R207" s="59" t="s">
        <v>545</v>
      </c>
      <c r="S207" s="59" t="s">
        <v>545</v>
      </c>
      <c r="T207" s="59" t="s">
        <v>36838</v>
      </c>
      <c r="U207" s="59" t="s">
        <v>545</v>
      </c>
      <c r="V207" s="59" t="s">
        <v>545</v>
      </c>
      <c r="W207" s="59" t="s">
        <v>545</v>
      </c>
      <c r="X207" s="59" t="s">
        <v>545</v>
      </c>
      <c r="Y207" s="59" t="s">
        <v>545</v>
      </c>
    </row>
  </sheetData>
  <autoFilter ref="A5:Y207" xr:uid="{745D9450-C1DE-4F7E-B4BC-DC4EAA09A85E}">
    <filterColumn colId="2">
      <filters>
        <filter val="2020-01-02_x000a_"/>
        <filter val="2020-02-05_x000a_"/>
        <filter val="2020-03-26_x000a_"/>
        <filter val="2020-07-17_x000a_"/>
        <filter val="2020-08-07_x000a_"/>
        <filter val="2020-12-14_x000a_"/>
        <filter val="2020-12-17_x000a_"/>
        <filter val="2021-03-11_x000a_"/>
        <filter val="2021-03-30_x000a_"/>
        <filter val="2021-04-22_x000a_"/>
        <filter val="2021-05-04_x000a_"/>
        <filter val="2021-05-06_x000a_"/>
        <filter val="2021-05-14_x000a_"/>
        <filter val="2021-05-27_x000a_"/>
        <filter val="2021-06-16_x000a_"/>
        <filter val="2021-06-24_x000a_"/>
        <filter val="2021-06-29_x000a_"/>
        <filter val="2021-07-22_x000a_"/>
        <filter val="2021-07-29_x000a_"/>
        <filter val="2021-08-04_x000a_"/>
        <filter val="2021-08-11_x000a_"/>
        <filter val="2021-08-12_x000a_"/>
        <filter val="2021-08-19_x000a_"/>
        <filter val="2021-08-31_x000a_"/>
        <filter val="2021-09-02_x000a_"/>
        <filter val="2021-09-08_x000a_"/>
        <filter val="2021-09-16_x000a_"/>
        <filter val="2021-09-21_x000a_"/>
        <filter val="2021-09-23_x000a_"/>
        <filter val="2021-10-08_x000a_"/>
        <filter val="2021-10-11_x000a_"/>
        <filter val="2021-10-20_x000a_"/>
        <filter val="2021-10-21_x000a_"/>
        <filter val="2021-10-27_x000a_"/>
        <filter val="2021-11-04_x000a_"/>
        <filter val="2021-11-08_x000a_"/>
        <filter val="2021-11-25_x000a_"/>
        <filter val="2021-12-02_x000a_"/>
        <filter val="2021-12-09_x000a_"/>
        <filter val="2021-12-16_x000a_"/>
        <filter val="2021-12-17_x000a_"/>
        <filter val="2021-12-20_x000a_"/>
        <filter val="2021-12-23_x000a_"/>
        <filter val="2021-12-27_x000a_"/>
        <filter val="2021-12-30_x000a_"/>
        <filter val="2022-01-05_x000a_"/>
        <filter val="2022-01-06_x000a_"/>
        <filter val="2022-01-12_x000a_"/>
        <filter val="2022-01-14_x000a_"/>
        <filter val="2022-01-20_x000a_"/>
        <filter val="2022-01-24_x000a_"/>
        <filter val="2022-01-26_x000a_"/>
        <filter val="2022-01-27_x000a_"/>
        <filter val="2022-02-14_x000a_"/>
        <filter val="2022-03-03_x000a_"/>
        <filter val="2022-03-17_x000a_"/>
        <filter val="2022-04-01_x000a_"/>
      </filters>
    </filterColumn>
  </autoFilter>
  <mergeCells count="4">
    <mergeCell ref="A1:Z1"/>
    <mergeCell ref="A2:Z2"/>
    <mergeCell ref="A3:Z3"/>
    <mergeCell ref="A4:Z4"/>
  </mergeCells>
  <hyperlinks>
    <hyperlink ref="A2" r:id="rId1" display="url" xr:uid="{7FE29F17-7158-4E5F-9A10-CBD59D5BC58A}"/>
    <hyperlink ref="A3" r:id="rId2" display="url" xr:uid="{4F8F5401-0EBD-46E8-87CF-EF1334B1F667}"/>
    <hyperlink ref="A4" r:id="rId3" display="url" xr:uid="{ADF7BDF1-DF47-49E7-A726-312F61612943}"/>
    <hyperlink ref="B6" r:id="rId4" display="url" xr:uid="{76C81F09-D117-4A06-A034-0A6B02306CFE}"/>
    <hyperlink ref="B7" r:id="rId5" display="url" xr:uid="{0299356E-FB3E-44F5-8504-D6DC7EED495B}"/>
    <hyperlink ref="B8" r:id="rId6" display="url" xr:uid="{AB0DBE68-EE68-43AE-8836-963C34E80706}"/>
    <hyperlink ref="B9" r:id="rId7" display="url" xr:uid="{54A80DC5-669A-418C-87FD-BFF3BE6F7E18}"/>
    <hyperlink ref="B10" r:id="rId8" display="url" xr:uid="{B36AB69C-A834-4B44-8663-0EFA0184E682}"/>
    <hyperlink ref="B11" r:id="rId9" display="url" xr:uid="{2F5B62AB-EDE7-4447-A2E6-74EB7B4AAD8A}"/>
    <hyperlink ref="B12" r:id="rId10" display="url" xr:uid="{74052B67-1F7A-464E-9920-8FC1C8120DEA}"/>
    <hyperlink ref="B13" r:id="rId11" display="url" xr:uid="{F467ABF8-9EFE-44C6-9AC4-4DECD280A9DE}"/>
    <hyperlink ref="B14" r:id="rId12" display="url" xr:uid="{DC29DFF2-483E-4341-98E4-BC5DD09B6A52}"/>
    <hyperlink ref="B15" r:id="rId13" display="url" xr:uid="{EB55C688-5339-41FD-B9C7-3A2DF7DB47BA}"/>
    <hyperlink ref="B16" r:id="rId14" display="url" xr:uid="{DBB87F35-C044-425B-B8F8-8AA6F1D823C6}"/>
    <hyperlink ref="B17" r:id="rId15" display="url" xr:uid="{450E197B-620C-4014-A9AF-C6742F20145F}"/>
    <hyperlink ref="B18" r:id="rId16" display="url" xr:uid="{E023618C-5C2B-4E5B-A79D-749D0B2AD891}"/>
    <hyperlink ref="B19" r:id="rId17" display="url" xr:uid="{4821B289-771C-4209-823B-72B7E3534D50}"/>
    <hyperlink ref="B20" r:id="rId18" display="url" xr:uid="{0CBDC5A5-D584-472E-A645-2A167FA1E115}"/>
    <hyperlink ref="B21" r:id="rId19" display="url" xr:uid="{833C58CF-DF88-47BA-A9EB-9882FABA347E}"/>
    <hyperlink ref="B22" r:id="rId20" display="url" xr:uid="{E0F40BDC-15CC-401B-89D9-B8D1A0F7BCB0}"/>
    <hyperlink ref="B23" r:id="rId21" display="url" xr:uid="{B1820D7B-7AAE-4CA0-8F18-80773DED0CC5}"/>
    <hyperlink ref="B24" r:id="rId22" display="url" xr:uid="{C04FB186-10E0-49AC-AB20-4BE4CE44A324}"/>
    <hyperlink ref="B25" r:id="rId23" display="url" xr:uid="{9430CC35-891D-4054-BB73-1DD8AAA36354}"/>
    <hyperlink ref="B26" r:id="rId24" display="url" xr:uid="{8022E9AD-A062-48E3-BC61-0563A47634E6}"/>
    <hyperlink ref="B27" r:id="rId25" display="url" xr:uid="{38B69E54-5CDC-4569-A6A7-03F4D67C1958}"/>
    <hyperlink ref="B28" r:id="rId26" display="url" xr:uid="{C197D054-5AF5-4CFA-B4FD-42D1ECAA3226}"/>
    <hyperlink ref="B29" r:id="rId27" display="url" xr:uid="{44F6B7AC-F01B-41F0-B4A7-4A2185E79A8C}"/>
    <hyperlink ref="B30" r:id="rId28" display="url" xr:uid="{1CE887D9-FB67-488E-A392-01D0D86B426C}"/>
    <hyperlink ref="B31" r:id="rId29" display="url" xr:uid="{7276CD6E-A863-45AC-972D-595BB827EAD9}"/>
    <hyperlink ref="B32" r:id="rId30" display="url" xr:uid="{77D454BA-AD97-4A5A-BF38-D46489BC0E33}"/>
    <hyperlink ref="B33" r:id="rId31" display="url" xr:uid="{31C1F658-5E18-4005-BFBC-0E878DC84EBF}"/>
    <hyperlink ref="B34" r:id="rId32" display="url" xr:uid="{45225B14-7E06-4D98-A767-792A3E9C3E10}"/>
    <hyperlink ref="B35" r:id="rId33" display="url" xr:uid="{221235A9-E593-42E6-9B4D-CC88ACA15EFC}"/>
    <hyperlink ref="B36" r:id="rId34" display="url" xr:uid="{618FD9B1-2B4B-4282-8311-CD8CFEEC2115}"/>
    <hyperlink ref="B37" r:id="rId35" display="url" xr:uid="{B0232E01-72A7-4F46-AD45-8673E60DA710}"/>
    <hyperlink ref="B38" r:id="rId36" display="url" xr:uid="{D6292AAC-EBE6-4F72-9C28-35E38B4966CE}"/>
    <hyperlink ref="B39" r:id="rId37" display="url" xr:uid="{77980CC9-C1B9-48C8-8231-A48A1A78E47F}"/>
    <hyperlink ref="B40" r:id="rId38" display="url" xr:uid="{BDCA2D99-351F-4B87-A877-7CF3281C9502}"/>
    <hyperlink ref="B41" r:id="rId39" display="url" xr:uid="{FC726DF0-C617-41DD-98D1-F8BC7BE13165}"/>
    <hyperlink ref="B42" r:id="rId40" display="url" xr:uid="{6E5EAEA2-0B09-4124-946C-00A6E1E66073}"/>
    <hyperlink ref="B43" r:id="rId41" display="url" xr:uid="{FCE96B02-ACE5-41E5-B8E3-781FF1B80E50}"/>
    <hyperlink ref="B44" r:id="rId42" display="url" xr:uid="{11A5E528-6A63-4BF6-BEDC-3F08EBD0F15D}"/>
    <hyperlink ref="B45" r:id="rId43" display="url" xr:uid="{116372DF-DC99-4BD9-87D4-5534176AAD48}"/>
    <hyperlink ref="B46" r:id="rId44" display="url" xr:uid="{BC8396C6-9611-4B37-A4FB-241343033D51}"/>
    <hyperlink ref="B47" r:id="rId45" display="url" xr:uid="{38711942-DF06-4728-BD4B-EEBC718F2E9D}"/>
    <hyperlink ref="B48" r:id="rId46" display="url" xr:uid="{33AC53FA-EF93-4A52-8887-42648DC071A6}"/>
    <hyperlink ref="B49" r:id="rId47" display="url" xr:uid="{D6E330F5-D32D-4F6E-9BFA-E6C789BAFE55}"/>
    <hyperlink ref="B50" r:id="rId48" display="url" xr:uid="{866ED483-5E72-43BF-8E61-AA62E725A52A}"/>
    <hyperlink ref="B51" r:id="rId49" display="url" xr:uid="{9F5B6205-6ACE-42BD-8310-6FCCC8F684C6}"/>
    <hyperlink ref="B52" r:id="rId50" display="url" xr:uid="{C776A3FE-F5CA-4323-AA61-F55008B3CC56}"/>
    <hyperlink ref="B53" r:id="rId51" display="url" xr:uid="{E13FC98F-E7FF-418A-807D-2370D055A40A}"/>
    <hyperlink ref="B54" r:id="rId52" display="url" xr:uid="{14600BC3-55E2-4FAA-B1AA-E43EAB24E6C2}"/>
    <hyperlink ref="B55" r:id="rId53" display="url" xr:uid="{A1FEEDFC-125D-46EE-8B04-2185CAA80EF0}"/>
    <hyperlink ref="B56" r:id="rId54" display="url" xr:uid="{063BCCD3-7F6E-46D4-8F1A-E1AF5C4F6974}"/>
    <hyperlink ref="B57" r:id="rId55" display="url" xr:uid="{E29A03D3-D1CD-469F-904E-6A543F1FD86F}"/>
    <hyperlink ref="B58" r:id="rId56" display="url" xr:uid="{076CB3FD-CECE-467D-B423-9B1F2983509C}"/>
    <hyperlink ref="B59" r:id="rId57" display="url" xr:uid="{BD76E224-FAC0-48EF-B742-10C02BF02D55}"/>
    <hyperlink ref="B60" r:id="rId58" display="url" xr:uid="{05AFEF9B-7CF1-49A4-9648-CBE51CA363F9}"/>
    <hyperlink ref="B61" r:id="rId59" display="url" xr:uid="{40CB477D-7F11-4EF9-A98C-3731115C8DA5}"/>
    <hyperlink ref="B62" r:id="rId60" display="url" xr:uid="{9EFC38A4-C410-4F3A-BEE6-871683AFDF26}"/>
    <hyperlink ref="B63" r:id="rId61" display="url" xr:uid="{799D045D-7F98-4AB0-848A-8D7DEFFDAB28}"/>
    <hyperlink ref="B64" r:id="rId62" display="url" xr:uid="{A65A7ACD-721C-408C-ABEF-0A192F20185B}"/>
    <hyperlink ref="B65" r:id="rId63" display="url" xr:uid="{E08362A4-9FC3-428E-B941-A5EF1027539E}"/>
    <hyperlink ref="B66" r:id="rId64" display="url" xr:uid="{B8F99205-FDAD-4596-A5F1-7F88A2ACADD8}"/>
    <hyperlink ref="B67" r:id="rId65" display="url" xr:uid="{90B975F5-EB27-406D-BB13-082DF44DC7BF}"/>
    <hyperlink ref="B68" r:id="rId66" display="url" xr:uid="{F72F0563-09BE-41E2-9233-E7504535905B}"/>
    <hyperlink ref="B69" r:id="rId67" display="url" xr:uid="{2DE3A06F-0D85-4F29-AE4F-AA27C8A8661C}"/>
    <hyperlink ref="B70" r:id="rId68" display="url" xr:uid="{16239ED6-2B42-4EBB-A12D-072A8ACC5729}"/>
    <hyperlink ref="B71" r:id="rId69" display="url" xr:uid="{3AF20BCF-FA57-4366-A2A4-6D34BE531417}"/>
    <hyperlink ref="B72" r:id="rId70" display="url" xr:uid="{4D9BF425-C9CB-4521-996D-61EE1E9FD9D8}"/>
    <hyperlink ref="B73" r:id="rId71" display="url" xr:uid="{F1A2A245-0A15-4365-ACDF-851E1CD4A56F}"/>
    <hyperlink ref="B74" r:id="rId72" display="url" xr:uid="{CD7FF1C0-7D9E-4AB9-9F78-101C4AF1F6D6}"/>
    <hyperlink ref="B75" r:id="rId73" display="url" xr:uid="{C1C7A539-B8EF-4BCD-BD85-47930A58107D}"/>
    <hyperlink ref="B76" r:id="rId74" display="url" xr:uid="{E15B6303-9634-4321-8F9F-E970CDC47232}"/>
    <hyperlink ref="B77" r:id="rId75" display="url" xr:uid="{19B390C6-1AD4-42E6-928A-48BDA9EE4C13}"/>
    <hyperlink ref="B78" r:id="rId76" display="url" xr:uid="{00A73BB1-A181-4AA4-A7BC-CE0B63E03A44}"/>
    <hyperlink ref="B79" r:id="rId77" display="url" xr:uid="{EE40A6A5-9885-4509-AA69-EC05E2746E06}"/>
    <hyperlink ref="B80" r:id="rId78" display="url" xr:uid="{669E9A58-1F5C-49FE-BEEF-6962CF3D597C}"/>
    <hyperlink ref="B81" r:id="rId79" display="url" xr:uid="{3ED14C30-FEE9-4F09-AF1F-8081B7B337D0}"/>
    <hyperlink ref="B82" r:id="rId80" display="url" xr:uid="{8BA7F826-B744-4C80-B9BE-DE5FF1DF7D5F}"/>
    <hyperlink ref="B83" r:id="rId81" display="url" xr:uid="{8763C6FC-E140-40CA-93A2-6820EF6520C6}"/>
    <hyperlink ref="B84" r:id="rId82" display="url" xr:uid="{E54D5DD0-067D-4E61-8BC4-01979675A306}"/>
    <hyperlink ref="B85" r:id="rId83" display="url" xr:uid="{0DD52EE5-FA79-4B14-A2BC-BD2E11818E6D}"/>
    <hyperlink ref="B86" r:id="rId84" display="url" xr:uid="{53C5C635-87EC-4765-AF34-B01678F0F606}"/>
    <hyperlink ref="B87" r:id="rId85" display="url" xr:uid="{4EC07A1B-8309-4D1B-805A-4D2D01BABAE6}"/>
    <hyperlink ref="B88" r:id="rId86" display="url" xr:uid="{6BE9AE49-CB3E-4E4C-B561-49CEEE3E9A61}"/>
    <hyperlink ref="B89" r:id="rId87" display="url" xr:uid="{4E9E1854-79D9-412E-8369-B7DB80B8459B}"/>
    <hyperlink ref="B90" r:id="rId88" display="url" xr:uid="{72DB0ECA-E22C-4C55-A6BD-51604065ABF4}"/>
    <hyperlink ref="B91" r:id="rId89" display="url" xr:uid="{26CFE16D-ED4B-449F-9B96-F42BA1F133D2}"/>
    <hyperlink ref="B92" r:id="rId90" display="url" xr:uid="{C4E20C3D-C1AC-49AE-BC99-F1141202233E}"/>
    <hyperlink ref="B93" r:id="rId91" display="url" xr:uid="{5635B7A2-E61C-471F-886D-6AAFAEB1EF77}"/>
    <hyperlink ref="B94" r:id="rId92" display="url" xr:uid="{0405D95E-2F68-4E68-8309-48C192751CD1}"/>
    <hyperlink ref="B95" r:id="rId93" display="url" xr:uid="{B216FEAF-588B-45A7-9D88-4BD344B72422}"/>
    <hyperlink ref="B96" r:id="rId94" display="url" xr:uid="{80609F00-17F0-4AE2-B452-BF0E313C0940}"/>
    <hyperlink ref="B97" r:id="rId95" display="url" xr:uid="{B8C52A7B-70FE-49CF-A90A-0488BD633683}"/>
    <hyperlink ref="B98" r:id="rId96" display="url" xr:uid="{6AC35E72-0044-4F49-8A58-888D7AE23F3F}"/>
    <hyperlink ref="B99" r:id="rId97" display="url" xr:uid="{52944139-DF08-4827-A9CF-4ED6A8853E5E}"/>
    <hyperlink ref="B100" r:id="rId98" display="url" xr:uid="{E13EF63C-0435-4518-B98D-A2B4C9F8FD55}"/>
    <hyperlink ref="B101" r:id="rId99" display="url" xr:uid="{4B59AFAB-D5E9-45DA-A989-A3E7A6941477}"/>
    <hyperlink ref="B102" r:id="rId100" display="url" xr:uid="{9D25A8D8-7143-4716-93A7-622E0A43EDD7}"/>
    <hyperlink ref="B103" r:id="rId101" display="url" xr:uid="{34D8E982-4673-4048-BEDF-2020539DFC1D}"/>
    <hyperlink ref="B104" r:id="rId102" display="url" xr:uid="{B2E5FCC4-5BBB-4960-B885-6836623DF9DC}"/>
    <hyperlink ref="B105" r:id="rId103" display="url" xr:uid="{5FC9F5C2-A820-499C-882A-2DD5EEA6442F}"/>
    <hyperlink ref="B106" r:id="rId104" display="url" xr:uid="{1B10D7D0-1340-4339-97E4-85FBD38C1A3C}"/>
    <hyperlink ref="B107" r:id="rId105" display="url" xr:uid="{E18D7565-FD4E-43C7-83A3-099994DB3A00}"/>
    <hyperlink ref="B108" r:id="rId106" display="url" xr:uid="{77643B79-01BE-4105-8512-DB7A4D540405}"/>
    <hyperlink ref="B109" r:id="rId107" display="url" xr:uid="{2ACFDEB1-6BF1-4E31-A894-C1398E0BB136}"/>
    <hyperlink ref="B110" r:id="rId108" display="url" xr:uid="{AAAFD8FD-E8C4-4DB3-869E-9DAE35C172B1}"/>
    <hyperlink ref="B111" r:id="rId109" display="url" xr:uid="{FED66A24-F09B-4BDA-A28C-FA5D2CF3B54F}"/>
    <hyperlink ref="B112" r:id="rId110" display="url" xr:uid="{B911AA5B-CFEB-42C3-9080-507D87751C58}"/>
    <hyperlink ref="B113" r:id="rId111" display="url" xr:uid="{5FF4DDB8-1360-4485-93B3-1226D58EBA82}"/>
    <hyperlink ref="B114" r:id="rId112" display="url" xr:uid="{78E495EE-ED80-4599-9FD5-724F857AA7AB}"/>
    <hyperlink ref="B115" r:id="rId113" display="url" xr:uid="{F91D7D84-044D-4918-8B67-240575B5A844}"/>
    <hyperlink ref="B116" r:id="rId114" display="url" xr:uid="{1AFD7C46-94C3-4DF7-AA4F-7C653E647090}"/>
    <hyperlink ref="B117" r:id="rId115" display="url" xr:uid="{1064D9D0-EF39-4886-AEFA-3B173C983FCE}"/>
    <hyperlink ref="B118" r:id="rId116" display="url" xr:uid="{2D20EFCE-2BD4-498C-BA9D-5800A9F7BEF2}"/>
    <hyperlink ref="B119" r:id="rId117" display="url" xr:uid="{62AC44A5-E20F-43FC-BEAB-79B137BEB060}"/>
    <hyperlink ref="B120" r:id="rId118" display="url" xr:uid="{A79DAB63-FBC1-4322-B8BD-21E4615762F9}"/>
    <hyperlink ref="B121" r:id="rId119" display="url" xr:uid="{2E2F6935-3A93-4787-A19D-254CF82A5799}"/>
    <hyperlink ref="B122" r:id="rId120" display="url" xr:uid="{7AF54A5D-0D8B-4E8E-A538-EB9021867EEB}"/>
    <hyperlink ref="B123" r:id="rId121" display="url" xr:uid="{8AA4AC92-8516-4102-8C6E-A1E95CE6627B}"/>
    <hyperlink ref="B124" r:id="rId122" display="url" xr:uid="{BBF076A5-E0BC-4307-9E96-A79B8B177809}"/>
    <hyperlink ref="B125" r:id="rId123" display="url" xr:uid="{76878C9D-18FD-400D-BF59-644D453DA9A1}"/>
    <hyperlink ref="B126" r:id="rId124" display="url" xr:uid="{838C95BA-2A10-456B-BFFF-85E63A4CACE8}"/>
    <hyperlink ref="B127" r:id="rId125" display="url" xr:uid="{30ED3400-B845-4E06-8AD4-B6D761A07E37}"/>
    <hyperlink ref="B128" r:id="rId126" display="url" xr:uid="{515C25C8-38B5-489D-8758-12C752B44D39}"/>
    <hyperlink ref="B129" r:id="rId127" display="url" xr:uid="{8EEF09EE-EE2F-4A68-9799-30066DAD8DAB}"/>
    <hyperlink ref="B130" r:id="rId128" display="url" xr:uid="{AF2360F9-2337-4F7A-9058-402D831EF57C}"/>
    <hyperlink ref="B131" r:id="rId129" display="url" xr:uid="{A49BCCE9-B092-401F-89EB-3298B4C98BBB}"/>
    <hyperlink ref="B132" r:id="rId130" display="url" xr:uid="{DAC2CE68-5F72-4131-A7AF-5BC8D6AE096B}"/>
    <hyperlink ref="B133" r:id="rId131" display="url" xr:uid="{1DAE1C29-1884-4025-859F-331BA11E6313}"/>
    <hyperlink ref="B134" r:id="rId132" display="url" xr:uid="{44AC08AD-A605-4F31-A94B-A25456026ED0}"/>
    <hyperlink ref="B135" r:id="rId133" display="url" xr:uid="{EDAF8009-8638-4E7B-B2C7-03FECD00DF71}"/>
    <hyperlink ref="B136" r:id="rId134" display="url" xr:uid="{D4526241-B9C7-4530-93B8-602028EFB532}"/>
    <hyperlink ref="B137" r:id="rId135" display="url" xr:uid="{D26E7B81-1E44-4D1D-8DA6-43C10E9EE5A2}"/>
    <hyperlink ref="B138" r:id="rId136" display="url" xr:uid="{7ECB3A5E-A071-485A-ACCB-18BB5F8CAC0F}"/>
    <hyperlink ref="B139" r:id="rId137" display="url" xr:uid="{AF80F313-3CF3-4E33-A5D9-70F6655EE111}"/>
    <hyperlink ref="B140" r:id="rId138" display="url" xr:uid="{F8005F6D-0494-4DD0-B2CF-0403423A58E7}"/>
    <hyperlink ref="B141" r:id="rId139" display="url" xr:uid="{23A03D86-96E4-4C47-9F4B-89F61350BDDF}"/>
    <hyperlink ref="B142" r:id="rId140" display="url" xr:uid="{EF451D91-C7BC-46B9-AB9E-79577F8DD74A}"/>
    <hyperlink ref="B143" r:id="rId141" display="url" xr:uid="{ED62C688-5CA2-4DA7-BCE6-B26878335534}"/>
    <hyperlink ref="B144" r:id="rId142" display="url" xr:uid="{95FC5D8A-DB4A-4D0D-9A0E-3B91A3F67444}"/>
    <hyperlink ref="B145" r:id="rId143" display="url" xr:uid="{1DBCDBEB-3FBC-4D20-81D7-851B12CCD439}"/>
    <hyperlink ref="B146" r:id="rId144" display="url" xr:uid="{DD42B659-57E4-40FF-9CCF-1F56B4DA5D63}"/>
    <hyperlink ref="B147" r:id="rId145" display="url" xr:uid="{43E6F76D-5225-41A2-AC28-E431456E6342}"/>
    <hyperlink ref="B148" r:id="rId146" display="url" xr:uid="{FAC0DCDE-C649-4C97-9988-F515C81544F8}"/>
    <hyperlink ref="B149" r:id="rId147" display="url" xr:uid="{798A2480-A2C4-40CA-8BB1-1D58948B4386}"/>
    <hyperlink ref="B150" r:id="rId148" display="url" xr:uid="{E58F4851-5724-48B5-A0DB-630D5B184560}"/>
    <hyperlink ref="B151" r:id="rId149" display="url" xr:uid="{9AEEBC76-02F9-4EF7-802F-3104E2A5DD42}"/>
    <hyperlink ref="B152" r:id="rId150" display="url" xr:uid="{1A27BA5F-0B92-45F5-9D12-E84FF35AE391}"/>
    <hyperlink ref="B153" r:id="rId151" display="url" xr:uid="{7994BBAE-EB2F-4A30-8517-BD6BB2E05FBE}"/>
    <hyperlink ref="B154" r:id="rId152" display="url" xr:uid="{AF1C552D-B1E6-4DFE-AAF1-C52B08D35348}"/>
    <hyperlink ref="B155" r:id="rId153" display="url" xr:uid="{B5F58995-0C32-4832-B136-1DA95ADE3A35}"/>
    <hyperlink ref="B156" r:id="rId154" display="url" xr:uid="{CF3958FD-993A-4360-ABC1-F0C1E3CA37FC}"/>
    <hyperlink ref="B157" r:id="rId155" display="url" xr:uid="{60AFDB55-0E76-4597-83DA-B9CAEA350B1C}"/>
    <hyperlink ref="B158" r:id="rId156" display="url" xr:uid="{6EC0C4BD-7CEB-4E93-92C3-837F76D8B4DF}"/>
    <hyperlink ref="B159" r:id="rId157" display="url" xr:uid="{5D5A4292-BEDD-4BFC-ADCE-2F6ADC6A3368}"/>
    <hyperlink ref="B160" r:id="rId158" display="url" xr:uid="{1D254BC0-6FA8-4A57-9FCB-2DDF1A5F4371}"/>
    <hyperlink ref="B161" r:id="rId159" display="url" xr:uid="{7059352B-8AF6-4466-B748-A716D1A5E685}"/>
    <hyperlink ref="B162" r:id="rId160" display="url" xr:uid="{01313DA4-1FC6-45B5-A0E7-326BE60CE109}"/>
    <hyperlink ref="B163" r:id="rId161" display="url" xr:uid="{B29354F9-FD40-4DDD-89A0-3E66179C5364}"/>
    <hyperlink ref="B164" r:id="rId162" display="url" xr:uid="{05FE29C8-BC5A-4662-9498-BE2B33A3E3E9}"/>
    <hyperlink ref="B165" r:id="rId163" display="url" xr:uid="{647E2925-5528-44DD-B0AA-39E0CF7D671B}"/>
    <hyperlink ref="B166" r:id="rId164" display="url" xr:uid="{9076DCED-E45A-41FA-9034-AB23734C7691}"/>
    <hyperlink ref="B167" r:id="rId165" display="url" xr:uid="{EA44357E-A469-4A0E-8389-F162D5971C8F}"/>
    <hyperlink ref="B168" r:id="rId166" display="url" xr:uid="{4BCCFF43-DA48-4891-8F6F-AC4DE937D70D}"/>
    <hyperlink ref="B169" r:id="rId167" display="url" xr:uid="{8F36EEC3-EDD6-4E64-8739-61B1AF193E68}"/>
    <hyperlink ref="B170" r:id="rId168" display="url" xr:uid="{2C43049A-9323-4F8D-8178-1DC7B4C7FCE1}"/>
    <hyperlink ref="B171" r:id="rId169" display="url" xr:uid="{161CA5EE-475D-4AAA-BEE8-7F5236B6A17D}"/>
    <hyperlink ref="B172" r:id="rId170" display="url" xr:uid="{9EEA3E84-673D-41B4-95A9-7643F596CC60}"/>
    <hyperlink ref="B173" r:id="rId171" display="url" xr:uid="{EDE024E3-E499-4C93-91FC-2273ACCB0A49}"/>
    <hyperlink ref="B174" r:id="rId172" display="url" xr:uid="{89CF8D23-6B88-4BE5-86AB-D4110DA584E9}"/>
    <hyperlink ref="B175" r:id="rId173" display="url" xr:uid="{BF1C82E2-EB3E-4C47-9AB2-D700BEFBCEDD}"/>
    <hyperlink ref="B176" r:id="rId174" display="url" xr:uid="{21AE3F0A-2535-4D09-8AE1-010ADA4E53C8}"/>
    <hyperlink ref="B177" r:id="rId175" display="url" xr:uid="{EBEF3645-F46C-4985-B0EA-2048208067B0}"/>
    <hyperlink ref="B178" r:id="rId176" display="url" xr:uid="{A28988B8-7EE8-4B30-A4C9-48BF0A97353A}"/>
    <hyperlink ref="B179" r:id="rId177" display="url" xr:uid="{430E65DB-7902-4D39-B528-5DBDBFA2C532}"/>
    <hyperlink ref="B180" r:id="rId178" display="url" xr:uid="{003130A0-A6B9-494B-8A42-80504308E3E4}"/>
    <hyperlink ref="B181" r:id="rId179" display="url" xr:uid="{FCEC941B-9BF6-437F-AE6B-B9E9E87ABA57}"/>
    <hyperlink ref="B182" r:id="rId180" display="url" xr:uid="{CD02C842-6A4A-4DE5-A394-A7E91E18DA27}"/>
    <hyperlink ref="B183" r:id="rId181" display="url" xr:uid="{779110A5-DA61-468C-8F06-725CC53C56DC}"/>
    <hyperlink ref="B184" r:id="rId182" display="url" xr:uid="{443EF964-08BD-496C-975B-B0F9D2E05DB7}"/>
    <hyperlink ref="B185" r:id="rId183" display="url" xr:uid="{C022C0AF-FD1E-44E3-A2EC-4ECAF44A9B6C}"/>
    <hyperlink ref="B186" r:id="rId184" display="url" xr:uid="{34A0F64F-74CE-47C2-8D17-595A1426C570}"/>
    <hyperlink ref="B187" r:id="rId185" display="url" xr:uid="{59557B6E-4938-434C-B3B7-0C648BA24BCE}"/>
    <hyperlink ref="B188" r:id="rId186" display="url" xr:uid="{508119AA-0E0E-4613-8E81-C74AD65E8B4E}"/>
    <hyperlink ref="B189" r:id="rId187" display="url" xr:uid="{68ED7620-E760-4C3A-A935-D529FA0508D6}"/>
    <hyperlink ref="B190" r:id="rId188" display="url" xr:uid="{4CEA3B5B-60B4-43CF-9A8A-95187C9463AD}"/>
    <hyperlink ref="B191" r:id="rId189" display="url" xr:uid="{77119163-5243-4DD4-9670-857797F4F5E9}"/>
    <hyperlink ref="B192" r:id="rId190" display="url" xr:uid="{5735476B-8F9C-40F7-9180-62AF94A363D8}"/>
    <hyperlink ref="B193" r:id="rId191" display="url" xr:uid="{C4FAC722-E166-41F9-82EB-4BCC8A44EF40}"/>
    <hyperlink ref="B194" r:id="rId192" display="url" xr:uid="{ACB79263-A9D9-4E85-B6FC-C44B10BA8A52}"/>
    <hyperlink ref="B195" r:id="rId193" display="url" xr:uid="{3DB9073E-C65E-4FE0-9940-F595AED4B480}"/>
    <hyperlink ref="B196" r:id="rId194" display="url" xr:uid="{4184015D-DEB6-4D23-8D29-C0F4363CABE3}"/>
    <hyperlink ref="B197" r:id="rId195" display="url" xr:uid="{02E22FDD-0C72-4235-8BDC-CAE32329C3CA}"/>
    <hyperlink ref="B198" r:id="rId196" display="url" xr:uid="{5073AB48-CFE0-4A97-995E-2E83687D68AF}"/>
    <hyperlink ref="B199" r:id="rId197" display="url" xr:uid="{BE0AA9CA-9A5C-4616-AF2A-A0E1D02A1C94}"/>
    <hyperlink ref="B200" r:id="rId198" display="url" xr:uid="{8140F5EC-5C6D-4161-9570-A10B44FAD813}"/>
    <hyperlink ref="B201" r:id="rId199" display="url" xr:uid="{694ECF9F-8788-4127-B75A-6ABCEF3537DA}"/>
    <hyperlink ref="B202" r:id="rId200" display="url" xr:uid="{061B5D2E-5165-4AD9-A5F7-BE601E997CD7}"/>
    <hyperlink ref="B203" r:id="rId201" display="url" xr:uid="{7C629E46-07EE-4DB2-A8DA-2E2EA0EAD21C}"/>
    <hyperlink ref="B204" r:id="rId202" display="url" xr:uid="{21F6DD47-A96B-455C-85A1-8D1E4901AFFA}"/>
    <hyperlink ref="B205" r:id="rId203" display="url" xr:uid="{067EF774-4A46-4FE5-8213-FBE1F0D92E6B}"/>
    <hyperlink ref="B206" r:id="rId204" display="url" xr:uid="{D0D5081E-6578-45DE-8181-F9A6E1E270BF}"/>
    <hyperlink ref="B207" r:id="rId205" display="url" xr:uid="{DDA7B234-C1F4-4CBF-B1F7-9666EFA079B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0E5C9-767A-423B-84B2-ABC769C68D36}">
  <sheetPr filterMode="1"/>
  <dimension ref="A1:Z255"/>
  <sheetViews>
    <sheetView zoomScale="40" zoomScaleNormal="40" workbookViewId="0">
      <selection sqref="A1:Z1"/>
    </sheetView>
  </sheetViews>
  <sheetFormatPr defaultRowHeight="14.25"/>
  <cols>
    <col min="1" max="1" width="249.265625" customWidth="1"/>
    <col min="2" max="2" width="54.1328125" customWidth="1"/>
    <col min="3" max="3" width="16.1328125" customWidth="1"/>
    <col min="4" max="4" width="53.265625" customWidth="1"/>
    <col min="5" max="5" width="59.7304687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49.265625" customWidth="1"/>
    <col min="259" max="259" width="54.1328125" customWidth="1"/>
    <col min="260" max="260" width="16.1328125" customWidth="1"/>
    <col min="261" max="261" width="53.265625" customWidth="1"/>
    <col min="262" max="262" width="59.7304687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49.265625" customWidth="1"/>
    <col min="515" max="515" width="54.1328125" customWidth="1"/>
    <col min="516" max="516" width="16.1328125" customWidth="1"/>
    <col min="517" max="517" width="53.265625" customWidth="1"/>
    <col min="518" max="518" width="59.7304687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49.265625" customWidth="1"/>
    <col min="771" max="771" width="54.1328125" customWidth="1"/>
    <col min="772" max="772" width="16.1328125" customWidth="1"/>
    <col min="773" max="773" width="53.265625" customWidth="1"/>
    <col min="774" max="774" width="59.7304687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49.265625" customWidth="1"/>
    <col min="1027" max="1027" width="54.1328125" customWidth="1"/>
    <col min="1028" max="1028" width="16.1328125" customWidth="1"/>
    <col min="1029" max="1029" width="53.265625" customWidth="1"/>
    <col min="1030" max="1030" width="59.7304687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49.265625" customWidth="1"/>
    <col min="1283" max="1283" width="54.1328125" customWidth="1"/>
    <col min="1284" max="1284" width="16.1328125" customWidth="1"/>
    <col min="1285" max="1285" width="53.265625" customWidth="1"/>
    <col min="1286" max="1286" width="59.7304687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49.265625" customWidth="1"/>
    <col min="1539" max="1539" width="54.1328125" customWidth="1"/>
    <col min="1540" max="1540" width="16.1328125" customWidth="1"/>
    <col min="1541" max="1541" width="53.265625" customWidth="1"/>
    <col min="1542" max="1542" width="59.7304687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49.265625" customWidth="1"/>
    <col min="1795" max="1795" width="54.1328125" customWidth="1"/>
    <col min="1796" max="1796" width="16.1328125" customWidth="1"/>
    <col min="1797" max="1797" width="53.265625" customWidth="1"/>
    <col min="1798" max="1798" width="59.7304687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49.265625" customWidth="1"/>
    <col min="2051" max="2051" width="54.1328125" customWidth="1"/>
    <col min="2052" max="2052" width="16.1328125" customWidth="1"/>
    <col min="2053" max="2053" width="53.265625" customWidth="1"/>
    <col min="2054" max="2054" width="59.7304687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49.265625" customWidth="1"/>
    <col min="2307" max="2307" width="54.1328125" customWidth="1"/>
    <col min="2308" max="2308" width="16.1328125" customWidth="1"/>
    <col min="2309" max="2309" width="53.265625" customWidth="1"/>
    <col min="2310" max="2310" width="59.7304687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49.265625" customWidth="1"/>
    <col min="2563" max="2563" width="54.1328125" customWidth="1"/>
    <col min="2564" max="2564" width="16.1328125" customWidth="1"/>
    <col min="2565" max="2565" width="53.265625" customWidth="1"/>
    <col min="2566" max="2566" width="59.7304687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49.265625" customWidth="1"/>
    <col min="2819" max="2819" width="54.1328125" customWidth="1"/>
    <col min="2820" max="2820" width="16.1328125" customWidth="1"/>
    <col min="2821" max="2821" width="53.265625" customWidth="1"/>
    <col min="2822" max="2822" width="59.7304687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49.265625" customWidth="1"/>
    <col min="3075" max="3075" width="54.1328125" customWidth="1"/>
    <col min="3076" max="3076" width="16.1328125" customWidth="1"/>
    <col min="3077" max="3077" width="53.265625" customWidth="1"/>
    <col min="3078" max="3078" width="59.7304687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49.265625" customWidth="1"/>
    <col min="3331" max="3331" width="54.1328125" customWidth="1"/>
    <col min="3332" max="3332" width="16.1328125" customWidth="1"/>
    <col min="3333" max="3333" width="53.265625" customWidth="1"/>
    <col min="3334" max="3334" width="59.7304687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49.265625" customWidth="1"/>
    <col min="3587" max="3587" width="54.1328125" customWidth="1"/>
    <col min="3588" max="3588" width="16.1328125" customWidth="1"/>
    <col min="3589" max="3589" width="53.265625" customWidth="1"/>
    <col min="3590" max="3590" width="59.7304687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49.265625" customWidth="1"/>
    <col min="3843" max="3843" width="54.1328125" customWidth="1"/>
    <col min="3844" max="3844" width="16.1328125" customWidth="1"/>
    <col min="3845" max="3845" width="53.265625" customWidth="1"/>
    <col min="3846" max="3846" width="59.7304687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49.265625" customWidth="1"/>
    <col min="4099" max="4099" width="54.1328125" customWidth="1"/>
    <col min="4100" max="4100" width="16.1328125" customWidth="1"/>
    <col min="4101" max="4101" width="53.265625" customWidth="1"/>
    <col min="4102" max="4102" width="59.7304687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49.265625" customWidth="1"/>
    <col min="4355" max="4355" width="54.1328125" customWidth="1"/>
    <col min="4356" max="4356" width="16.1328125" customWidth="1"/>
    <col min="4357" max="4357" width="53.265625" customWidth="1"/>
    <col min="4358" max="4358" width="59.7304687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49.265625" customWidth="1"/>
    <col min="4611" max="4611" width="54.1328125" customWidth="1"/>
    <col min="4612" max="4612" width="16.1328125" customWidth="1"/>
    <col min="4613" max="4613" width="53.265625" customWidth="1"/>
    <col min="4614" max="4614" width="59.7304687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49.265625" customWidth="1"/>
    <col min="4867" max="4867" width="54.1328125" customWidth="1"/>
    <col min="4868" max="4868" width="16.1328125" customWidth="1"/>
    <col min="4869" max="4869" width="53.265625" customWidth="1"/>
    <col min="4870" max="4870" width="59.7304687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49.265625" customWidth="1"/>
    <col min="5123" max="5123" width="54.1328125" customWidth="1"/>
    <col min="5124" max="5124" width="16.1328125" customWidth="1"/>
    <col min="5125" max="5125" width="53.265625" customWidth="1"/>
    <col min="5126" max="5126" width="59.7304687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49.265625" customWidth="1"/>
    <col min="5379" max="5379" width="54.1328125" customWidth="1"/>
    <col min="5380" max="5380" width="16.1328125" customWidth="1"/>
    <col min="5381" max="5381" width="53.265625" customWidth="1"/>
    <col min="5382" max="5382" width="59.7304687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49.265625" customWidth="1"/>
    <col min="5635" max="5635" width="54.1328125" customWidth="1"/>
    <col min="5636" max="5636" width="16.1328125" customWidth="1"/>
    <col min="5637" max="5637" width="53.265625" customWidth="1"/>
    <col min="5638" max="5638" width="59.7304687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49.265625" customWidth="1"/>
    <col min="5891" max="5891" width="54.1328125" customWidth="1"/>
    <col min="5892" max="5892" width="16.1328125" customWidth="1"/>
    <col min="5893" max="5893" width="53.265625" customWidth="1"/>
    <col min="5894" max="5894" width="59.7304687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49.265625" customWidth="1"/>
    <col min="6147" max="6147" width="54.1328125" customWidth="1"/>
    <col min="6148" max="6148" width="16.1328125" customWidth="1"/>
    <col min="6149" max="6149" width="53.265625" customWidth="1"/>
    <col min="6150" max="6150" width="59.7304687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49.265625" customWidth="1"/>
    <col min="6403" max="6403" width="54.1328125" customWidth="1"/>
    <col min="6404" max="6404" width="16.1328125" customWidth="1"/>
    <col min="6405" max="6405" width="53.265625" customWidth="1"/>
    <col min="6406" max="6406" width="59.7304687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49.265625" customWidth="1"/>
    <col min="6659" max="6659" width="54.1328125" customWidth="1"/>
    <col min="6660" max="6660" width="16.1328125" customWidth="1"/>
    <col min="6661" max="6661" width="53.265625" customWidth="1"/>
    <col min="6662" max="6662" width="59.7304687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49.265625" customWidth="1"/>
    <col min="6915" max="6915" width="54.1328125" customWidth="1"/>
    <col min="6916" max="6916" width="16.1328125" customWidth="1"/>
    <col min="6917" max="6917" width="53.265625" customWidth="1"/>
    <col min="6918" max="6918" width="59.7304687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49.265625" customWidth="1"/>
    <col min="7171" max="7171" width="54.1328125" customWidth="1"/>
    <col min="7172" max="7172" width="16.1328125" customWidth="1"/>
    <col min="7173" max="7173" width="53.265625" customWidth="1"/>
    <col min="7174" max="7174" width="59.7304687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49.265625" customWidth="1"/>
    <col min="7427" max="7427" width="54.1328125" customWidth="1"/>
    <col min="7428" max="7428" width="16.1328125" customWidth="1"/>
    <col min="7429" max="7429" width="53.265625" customWidth="1"/>
    <col min="7430" max="7430" width="59.7304687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49.265625" customWidth="1"/>
    <col min="7683" max="7683" width="54.1328125" customWidth="1"/>
    <col min="7684" max="7684" width="16.1328125" customWidth="1"/>
    <col min="7685" max="7685" width="53.265625" customWidth="1"/>
    <col min="7686" max="7686" width="59.7304687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49.265625" customWidth="1"/>
    <col min="7939" max="7939" width="54.1328125" customWidth="1"/>
    <col min="7940" max="7940" width="16.1328125" customWidth="1"/>
    <col min="7941" max="7941" width="53.265625" customWidth="1"/>
    <col min="7942" max="7942" width="59.7304687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49.265625" customWidth="1"/>
    <col min="8195" max="8195" width="54.1328125" customWidth="1"/>
    <col min="8196" max="8196" width="16.1328125" customWidth="1"/>
    <col min="8197" max="8197" width="53.265625" customWidth="1"/>
    <col min="8198" max="8198" width="59.7304687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49.265625" customWidth="1"/>
    <col min="8451" max="8451" width="54.1328125" customWidth="1"/>
    <col min="8452" max="8452" width="16.1328125" customWidth="1"/>
    <col min="8453" max="8453" width="53.265625" customWidth="1"/>
    <col min="8454" max="8454" width="59.7304687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49.265625" customWidth="1"/>
    <col min="8707" max="8707" width="54.1328125" customWidth="1"/>
    <col min="8708" max="8708" width="16.1328125" customWidth="1"/>
    <col min="8709" max="8709" width="53.265625" customWidth="1"/>
    <col min="8710" max="8710" width="59.7304687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49.265625" customWidth="1"/>
    <col min="8963" max="8963" width="54.1328125" customWidth="1"/>
    <col min="8964" max="8964" width="16.1328125" customWidth="1"/>
    <col min="8965" max="8965" width="53.265625" customWidth="1"/>
    <col min="8966" max="8966" width="59.7304687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49.265625" customWidth="1"/>
    <col min="9219" max="9219" width="54.1328125" customWidth="1"/>
    <col min="9220" max="9220" width="16.1328125" customWidth="1"/>
    <col min="9221" max="9221" width="53.265625" customWidth="1"/>
    <col min="9222" max="9222" width="59.7304687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49.265625" customWidth="1"/>
    <col min="9475" max="9475" width="54.1328125" customWidth="1"/>
    <col min="9476" max="9476" width="16.1328125" customWidth="1"/>
    <col min="9477" max="9477" width="53.265625" customWidth="1"/>
    <col min="9478" max="9478" width="59.7304687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49.265625" customWidth="1"/>
    <col min="9731" max="9731" width="54.1328125" customWidth="1"/>
    <col min="9732" max="9732" width="16.1328125" customWidth="1"/>
    <col min="9733" max="9733" width="53.265625" customWidth="1"/>
    <col min="9734" max="9734" width="59.7304687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49.265625" customWidth="1"/>
    <col min="9987" max="9987" width="54.1328125" customWidth="1"/>
    <col min="9988" max="9988" width="16.1328125" customWidth="1"/>
    <col min="9989" max="9989" width="53.265625" customWidth="1"/>
    <col min="9990" max="9990" width="59.7304687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49.265625" customWidth="1"/>
    <col min="10243" max="10243" width="54.1328125" customWidth="1"/>
    <col min="10244" max="10244" width="16.1328125" customWidth="1"/>
    <col min="10245" max="10245" width="53.265625" customWidth="1"/>
    <col min="10246" max="10246" width="59.7304687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49.265625" customWidth="1"/>
    <col min="10499" max="10499" width="54.1328125" customWidth="1"/>
    <col min="10500" max="10500" width="16.1328125" customWidth="1"/>
    <col min="10501" max="10501" width="53.265625" customWidth="1"/>
    <col min="10502" max="10502" width="59.7304687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49.265625" customWidth="1"/>
    <col min="10755" max="10755" width="54.1328125" customWidth="1"/>
    <col min="10756" max="10756" width="16.1328125" customWidth="1"/>
    <col min="10757" max="10757" width="53.265625" customWidth="1"/>
    <col min="10758" max="10758" width="59.7304687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49.265625" customWidth="1"/>
    <col min="11011" max="11011" width="54.1328125" customWidth="1"/>
    <col min="11012" max="11012" width="16.1328125" customWidth="1"/>
    <col min="11013" max="11013" width="53.265625" customWidth="1"/>
    <col min="11014" max="11014" width="59.7304687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49.265625" customWidth="1"/>
    <col min="11267" max="11267" width="54.1328125" customWidth="1"/>
    <col min="11268" max="11268" width="16.1328125" customWidth="1"/>
    <col min="11269" max="11269" width="53.265625" customWidth="1"/>
    <col min="11270" max="11270" width="59.7304687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49.265625" customWidth="1"/>
    <col min="11523" max="11523" width="54.1328125" customWidth="1"/>
    <col min="11524" max="11524" width="16.1328125" customWidth="1"/>
    <col min="11525" max="11525" width="53.265625" customWidth="1"/>
    <col min="11526" max="11526" width="59.7304687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49.265625" customWidth="1"/>
    <col min="11779" max="11779" width="54.1328125" customWidth="1"/>
    <col min="11780" max="11780" width="16.1328125" customWidth="1"/>
    <col min="11781" max="11781" width="53.265625" customWidth="1"/>
    <col min="11782" max="11782" width="59.7304687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49.265625" customWidth="1"/>
    <col min="12035" max="12035" width="54.1328125" customWidth="1"/>
    <col min="12036" max="12036" width="16.1328125" customWidth="1"/>
    <col min="12037" max="12037" width="53.265625" customWidth="1"/>
    <col min="12038" max="12038" width="59.7304687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49.265625" customWidth="1"/>
    <col min="12291" max="12291" width="54.1328125" customWidth="1"/>
    <col min="12292" max="12292" width="16.1328125" customWidth="1"/>
    <col min="12293" max="12293" width="53.265625" customWidth="1"/>
    <col min="12294" max="12294" width="59.7304687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49.265625" customWidth="1"/>
    <col min="12547" max="12547" width="54.1328125" customWidth="1"/>
    <col min="12548" max="12548" width="16.1328125" customWidth="1"/>
    <col min="12549" max="12549" width="53.265625" customWidth="1"/>
    <col min="12550" max="12550" width="59.7304687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49.265625" customWidth="1"/>
    <col min="12803" max="12803" width="54.1328125" customWidth="1"/>
    <col min="12804" max="12804" width="16.1328125" customWidth="1"/>
    <col min="12805" max="12805" width="53.265625" customWidth="1"/>
    <col min="12806" max="12806" width="59.7304687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49.265625" customWidth="1"/>
    <col min="13059" max="13059" width="54.1328125" customWidth="1"/>
    <col min="13060" max="13060" width="16.1328125" customWidth="1"/>
    <col min="13061" max="13061" width="53.265625" customWidth="1"/>
    <col min="13062" max="13062" width="59.7304687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49.265625" customWidth="1"/>
    <col min="13315" max="13315" width="54.1328125" customWidth="1"/>
    <col min="13316" max="13316" width="16.1328125" customWidth="1"/>
    <col min="13317" max="13317" width="53.265625" customWidth="1"/>
    <col min="13318" max="13318" width="59.7304687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49.265625" customWidth="1"/>
    <col min="13571" max="13571" width="54.1328125" customWidth="1"/>
    <col min="13572" max="13572" width="16.1328125" customWidth="1"/>
    <col min="13573" max="13573" width="53.265625" customWidth="1"/>
    <col min="13574" max="13574" width="59.7304687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49.265625" customWidth="1"/>
    <col min="13827" max="13827" width="54.1328125" customWidth="1"/>
    <col min="13828" max="13828" width="16.1328125" customWidth="1"/>
    <col min="13829" max="13829" width="53.265625" customWidth="1"/>
    <col min="13830" max="13830" width="59.7304687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49.265625" customWidth="1"/>
    <col min="14083" max="14083" width="54.1328125" customWidth="1"/>
    <col min="14084" max="14084" width="16.1328125" customWidth="1"/>
    <col min="14085" max="14085" width="53.265625" customWidth="1"/>
    <col min="14086" max="14086" width="59.7304687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49.265625" customWidth="1"/>
    <col min="14339" max="14339" width="54.1328125" customWidth="1"/>
    <col min="14340" max="14340" width="16.1328125" customWidth="1"/>
    <col min="14341" max="14341" width="53.265625" customWidth="1"/>
    <col min="14342" max="14342" width="59.7304687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49.265625" customWidth="1"/>
    <col min="14595" max="14595" width="54.1328125" customWidth="1"/>
    <col min="14596" max="14596" width="16.1328125" customWidth="1"/>
    <col min="14597" max="14597" width="53.265625" customWidth="1"/>
    <col min="14598" max="14598" width="59.7304687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49.265625" customWidth="1"/>
    <col min="14851" max="14851" width="54.1328125" customWidth="1"/>
    <col min="14852" max="14852" width="16.1328125" customWidth="1"/>
    <col min="14853" max="14853" width="53.265625" customWidth="1"/>
    <col min="14854" max="14854" width="59.7304687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49.265625" customWidth="1"/>
    <col min="15107" max="15107" width="54.1328125" customWidth="1"/>
    <col min="15108" max="15108" width="16.1328125" customWidth="1"/>
    <col min="15109" max="15109" width="53.265625" customWidth="1"/>
    <col min="15110" max="15110" width="59.7304687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49.265625" customWidth="1"/>
    <col min="15363" max="15363" width="54.1328125" customWidth="1"/>
    <col min="15364" max="15364" width="16.1328125" customWidth="1"/>
    <col min="15365" max="15365" width="53.265625" customWidth="1"/>
    <col min="15366" max="15366" width="59.7304687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49.265625" customWidth="1"/>
    <col min="15619" max="15619" width="54.1328125" customWidth="1"/>
    <col min="15620" max="15620" width="16.1328125" customWidth="1"/>
    <col min="15621" max="15621" width="53.265625" customWidth="1"/>
    <col min="15622" max="15622" width="59.7304687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49.265625" customWidth="1"/>
    <col min="15875" max="15875" width="54.1328125" customWidth="1"/>
    <col min="15876" max="15876" width="16.1328125" customWidth="1"/>
    <col min="15877" max="15877" width="53.265625" customWidth="1"/>
    <col min="15878" max="15878" width="59.7304687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49.265625" customWidth="1"/>
    <col min="16131" max="16131" width="54.1328125" customWidth="1"/>
    <col min="16132" max="16132" width="16.1328125" customWidth="1"/>
    <col min="16133" max="16133" width="53.265625" customWidth="1"/>
    <col min="16134" max="16134" width="59.7304687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36839</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36840</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306">
      <c r="A6" s="59" t="s">
        <v>36841</v>
      </c>
      <c r="B6" s="60" t="s">
        <v>36842</v>
      </c>
      <c r="C6" s="59" t="s">
        <v>2763</v>
      </c>
      <c r="D6" s="59" t="s">
        <v>36843</v>
      </c>
      <c r="E6" s="59" t="s">
        <v>36844</v>
      </c>
      <c r="F6" s="59" t="s">
        <v>36845</v>
      </c>
      <c r="G6" s="59" t="str">
        <f>LEFT(F6,4)</f>
        <v>F02D</v>
      </c>
      <c r="H6" s="59" t="s">
        <v>36846</v>
      </c>
      <c r="I6" s="59" t="s">
        <v>36847</v>
      </c>
      <c r="J6" s="59" t="s">
        <v>36848</v>
      </c>
      <c r="K6" s="59" t="s">
        <v>36849</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127.5">
      <c r="A7" s="59" t="s">
        <v>36850</v>
      </c>
      <c r="B7" s="60" t="s">
        <v>36851</v>
      </c>
      <c r="C7" s="59" t="s">
        <v>3034</v>
      </c>
      <c r="D7" s="59" t="s">
        <v>36852</v>
      </c>
      <c r="E7" s="59" t="s">
        <v>36853</v>
      </c>
      <c r="F7" s="59" t="s">
        <v>36854</v>
      </c>
      <c r="G7" s="59" t="str">
        <f>LEFT(F7,4)</f>
        <v>B63B</v>
      </c>
      <c r="H7" s="59" t="s">
        <v>36855</v>
      </c>
      <c r="I7" s="59" t="s">
        <v>36856</v>
      </c>
      <c r="J7" s="59" t="s">
        <v>2572</v>
      </c>
      <c r="K7" s="59" t="s">
        <v>36857</v>
      </c>
      <c r="L7" s="59" t="s">
        <v>545</v>
      </c>
      <c r="M7" s="59" t="s">
        <v>545</v>
      </c>
      <c r="N7" s="59" t="s">
        <v>545</v>
      </c>
      <c r="O7" s="59" t="s">
        <v>545</v>
      </c>
      <c r="P7" s="59" t="s">
        <v>545</v>
      </c>
      <c r="Q7" s="59" t="s">
        <v>545</v>
      </c>
      <c r="R7" s="59" t="s">
        <v>545</v>
      </c>
      <c r="S7" s="59" t="s">
        <v>545</v>
      </c>
      <c r="T7" s="59" t="s">
        <v>545</v>
      </c>
      <c r="U7" s="59" t="s">
        <v>545</v>
      </c>
      <c r="V7" s="59" t="s">
        <v>36858</v>
      </c>
      <c r="W7" s="59" t="s">
        <v>545</v>
      </c>
      <c r="X7" s="59" t="s">
        <v>545</v>
      </c>
      <c r="Y7" s="59" t="s">
        <v>545</v>
      </c>
    </row>
    <row r="8" spans="1:26" ht="63.75">
      <c r="A8" s="59" t="s">
        <v>36859</v>
      </c>
      <c r="B8" s="60" t="s">
        <v>36860</v>
      </c>
      <c r="C8" s="59" t="s">
        <v>3025</v>
      </c>
      <c r="D8" s="59" t="s">
        <v>36861</v>
      </c>
      <c r="E8" s="59" t="s">
        <v>36862</v>
      </c>
      <c r="F8" s="59" t="s">
        <v>36863</v>
      </c>
      <c r="G8" s="59" t="str">
        <f>LEFT(F8,4)</f>
        <v>F25D</v>
      </c>
      <c r="H8" s="59" t="s">
        <v>36864</v>
      </c>
      <c r="I8" s="59" t="s">
        <v>36865</v>
      </c>
      <c r="J8" s="59" t="s">
        <v>12333</v>
      </c>
      <c r="K8" s="59" t="s">
        <v>36866</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140.25">
      <c r="A9" s="59" t="s">
        <v>36867</v>
      </c>
      <c r="B9" s="60" t="s">
        <v>36868</v>
      </c>
      <c r="C9" s="59" t="s">
        <v>3678</v>
      </c>
      <c r="D9" s="59" t="s">
        <v>36869</v>
      </c>
      <c r="E9" s="59" t="s">
        <v>36870</v>
      </c>
      <c r="F9" s="59" t="s">
        <v>36871</v>
      </c>
      <c r="G9" s="59"/>
      <c r="H9" s="59" t="s">
        <v>36872</v>
      </c>
      <c r="I9" s="59" t="s">
        <v>36873</v>
      </c>
      <c r="J9" s="59" t="s">
        <v>24956</v>
      </c>
      <c r="K9" s="59" t="s">
        <v>36874</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140.25">
      <c r="A10" s="59" t="s">
        <v>36875</v>
      </c>
      <c r="B10" s="60" t="s">
        <v>36876</v>
      </c>
      <c r="C10" s="59" t="s">
        <v>16854</v>
      </c>
      <c r="D10" s="59" t="s">
        <v>36869</v>
      </c>
      <c r="E10" s="59" t="s">
        <v>36870</v>
      </c>
      <c r="F10" s="59" t="s">
        <v>36877</v>
      </c>
      <c r="G10" s="59" t="str">
        <f t="shared" ref="G10:G29" si="0">LEFT(F10,4)</f>
        <v>B63B</v>
      </c>
      <c r="H10" s="59" t="s">
        <v>36878</v>
      </c>
      <c r="I10" s="59" t="s">
        <v>36879</v>
      </c>
      <c r="J10" s="59" t="s">
        <v>24956</v>
      </c>
      <c r="K10" s="59" t="s">
        <v>36880</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102" hidden="1">
      <c r="A11" s="59" t="s">
        <v>36881</v>
      </c>
      <c r="B11" s="60" t="s">
        <v>36882</v>
      </c>
      <c r="C11" s="59" t="s">
        <v>27480</v>
      </c>
      <c r="D11" s="59" t="s">
        <v>36883</v>
      </c>
      <c r="E11" s="59" t="s">
        <v>36884</v>
      </c>
      <c r="F11" s="59" t="s">
        <v>36885</v>
      </c>
      <c r="G11" s="59" t="str">
        <f t="shared" si="0"/>
        <v>E02B</v>
      </c>
      <c r="H11" s="59" t="s">
        <v>36886</v>
      </c>
      <c r="I11" s="59" t="s">
        <v>36887</v>
      </c>
      <c r="J11" s="59" t="s">
        <v>36888</v>
      </c>
      <c r="K11" s="59" t="s">
        <v>36889</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76.5">
      <c r="A12" s="59" t="s">
        <v>36890</v>
      </c>
      <c r="B12" s="60" t="s">
        <v>36891</v>
      </c>
      <c r="C12" s="59" t="s">
        <v>8714</v>
      </c>
      <c r="D12" s="59" t="s">
        <v>36892</v>
      </c>
      <c r="E12" s="59" t="s">
        <v>36893</v>
      </c>
      <c r="F12" s="59" t="s">
        <v>36894</v>
      </c>
      <c r="G12" s="59" t="str">
        <f t="shared" si="0"/>
        <v>B63H</v>
      </c>
      <c r="H12" s="59" t="s">
        <v>36895</v>
      </c>
      <c r="I12" s="59" t="s">
        <v>36896</v>
      </c>
      <c r="J12" s="59" t="s">
        <v>36897</v>
      </c>
      <c r="K12" s="59" t="s">
        <v>36898</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51">
      <c r="A13" s="59" t="s">
        <v>36899</v>
      </c>
      <c r="B13" s="60" t="s">
        <v>36900</v>
      </c>
      <c r="C13" s="59" t="s">
        <v>13323</v>
      </c>
      <c r="D13" s="59" t="s">
        <v>36901</v>
      </c>
      <c r="E13" s="59" t="s">
        <v>36902</v>
      </c>
      <c r="F13" s="59" t="s">
        <v>36903</v>
      </c>
      <c r="G13" s="59" t="str">
        <f t="shared" si="0"/>
        <v>B01D</v>
      </c>
      <c r="H13" s="59" t="s">
        <v>545</v>
      </c>
      <c r="I13" s="59" t="s">
        <v>36904</v>
      </c>
      <c r="J13" s="59" t="s">
        <v>3229</v>
      </c>
      <c r="K13" s="59" t="s">
        <v>36905</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38.25">
      <c r="A14" s="59" t="s">
        <v>36906</v>
      </c>
      <c r="B14" s="60" t="s">
        <v>36907</v>
      </c>
      <c r="C14" s="59" t="s">
        <v>13323</v>
      </c>
      <c r="D14" s="59" t="s">
        <v>36901</v>
      </c>
      <c r="E14" s="59" t="s">
        <v>36902</v>
      </c>
      <c r="F14" s="59" t="s">
        <v>36908</v>
      </c>
      <c r="G14" s="59" t="str">
        <f t="shared" si="0"/>
        <v>C02F</v>
      </c>
      <c r="H14" s="59" t="s">
        <v>545</v>
      </c>
      <c r="I14" s="59" t="s">
        <v>36909</v>
      </c>
      <c r="J14" s="59" t="s">
        <v>3229</v>
      </c>
      <c r="K14" s="59" t="s">
        <v>36910</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63.75">
      <c r="A15" s="59" t="s">
        <v>36911</v>
      </c>
      <c r="B15" s="60" t="s">
        <v>36912</v>
      </c>
      <c r="C15" s="59" t="s">
        <v>8767</v>
      </c>
      <c r="D15" s="59" t="s">
        <v>36913</v>
      </c>
      <c r="E15" s="59" t="s">
        <v>36844</v>
      </c>
      <c r="F15" s="59" t="s">
        <v>36914</v>
      </c>
      <c r="G15" s="59" t="str">
        <f t="shared" si="0"/>
        <v>B63B</v>
      </c>
      <c r="H15" s="59" t="s">
        <v>36914</v>
      </c>
      <c r="I15" s="59" t="s">
        <v>36915</v>
      </c>
      <c r="J15" s="59" t="s">
        <v>2414</v>
      </c>
      <c r="K15" s="59" t="s">
        <v>36916</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38.25">
      <c r="A16" s="59" t="s">
        <v>36917</v>
      </c>
      <c r="B16" s="60" t="s">
        <v>36918</v>
      </c>
      <c r="C16" s="59" t="s">
        <v>17444</v>
      </c>
      <c r="D16" s="59" t="s">
        <v>36919</v>
      </c>
      <c r="E16" s="59" t="s">
        <v>36920</v>
      </c>
      <c r="F16" s="59" t="s">
        <v>36921</v>
      </c>
      <c r="G16" s="59" t="str">
        <f t="shared" si="0"/>
        <v>B65D</v>
      </c>
      <c r="H16" s="59" t="s">
        <v>36922</v>
      </c>
      <c r="I16" s="59" t="s">
        <v>36923</v>
      </c>
      <c r="J16" s="59" t="s">
        <v>913</v>
      </c>
      <c r="K16" s="59" t="s">
        <v>36924</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38.25">
      <c r="A17" s="59" t="s">
        <v>36925</v>
      </c>
      <c r="B17" s="60" t="s">
        <v>36926</v>
      </c>
      <c r="C17" s="59" t="s">
        <v>1420</v>
      </c>
      <c r="D17" s="59" t="s">
        <v>36901</v>
      </c>
      <c r="E17" s="59" t="s">
        <v>36902</v>
      </c>
      <c r="F17" s="59" t="s">
        <v>36927</v>
      </c>
      <c r="G17" s="59" t="str">
        <f t="shared" si="0"/>
        <v>E02B</v>
      </c>
      <c r="H17" s="59" t="s">
        <v>545</v>
      </c>
      <c r="I17" s="59" t="s">
        <v>36928</v>
      </c>
      <c r="J17" s="59" t="s">
        <v>3229</v>
      </c>
      <c r="K17" s="59" t="s">
        <v>36929</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38.25">
      <c r="A18" s="59" t="s">
        <v>36930</v>
      </c>
      <c r="B18" s="60" t="s">
        <v>36931</v>
      </c>
      <c r="C18" s="59" t="s">
        <v>1420</v>
      </c>
      <c r="D18" s="59" t="s">
        <v>36901</v>
      </c>
      <c r="E18" s="59" t="s">
        <v>36902</v>
      </c>
      <c r="F18" s="59" t="s">
        <v>36932</v>
      </c>
      <c r="G18" s="59" t="str">
        <f t="shared" si="0"/>
        <v>B01D</v>
      </c>
      <c r="H18" s="59" t="s">
        <v>545</v>
      </c>
      <c r="I18" s="59" t="s">
        <v>36933</v>
      </c>
      <c r="J18" s="59" t="s">
        <v>3229</v>
      </c>
      <c r="K18" s="59" t="s">
        <v>36934</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38.25">
      <c r="A19" s="59" t="s">
        <v>36935</v>
      </c>
      <c r="B19" s="60" t="s">
        <v>36936</v>
      </c>
      <c r="C19" s="59" t="s">
        <v>1420</v>
      </c>
      <c r="D19" s="59" t="s">
        <v>36901</v>
      </c>
      <c r="E19" s="59" t="s">
        <v>36902</v>
      </c>
      <c r="F19" s="59" t="s">
        <v>36932</v>
      </c>
      <c r="G19" s="59" t="str">
        <f t="shared" si="0"/>
        <v>B01D</v>
      </c>
      <c r="H19" s="59" t="s">
        <v>545</v>
      </c>
      <c r="I19" s="59" t="s">
        <v>36937</v>
      </c>
      <c r="J19" s="59" t="s">
        <v>3229</v>
      </c>
      <c r="K19" s="59" t="s">
        <v>36938</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153">
      <c r="A20" s="59" t="s">
        <v>36939</v>
      </c>
      <c r="B20" s="60" t="s">
        <v>36940</v>
      </c>
      <c r="C20" s="59" t="s">
        <v>3015</v>
      </c>
      <c r="D20" s="59" t="s">
        <v>36941</v>
      </c>
      <c r="E20" s="59" t="s">
        <v>36893</v>
      </c>
      <c r="F20" s="59" t="s">
        <v>36942</v>
      </c>
      <c r="G20" s="59" t="str">
        <f t="shared" si="0"/>
        <v>H02K</v>
      </c>
      <c r="H20" s="59" t="s">
        <v>36943</v>
      </c>
      <c r="I20" s="59" t="s">
        <v>36944</v>
      </c>
      <c r="J20" s="59" t="s">
        <v>36945</v>
      </c>
      <c r="K20" s="59" t="s">
        <v>36946</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51">
      <c r="A21" s="59" t="s">
        <v>36947</v>
      </c>
      <c r="B21" s="60" t="s">
        <v>36948</v>
      </c>
      <c r="C21" s="59" t="s">
        <v>1420</v>
      </c>
      <c r="D21" s="59" t="s">
        <v>36949</v>
      </c>
      <c r="E21" s="59" t="s">
        <v>36920</v>
      </c>
      <c r="F21" s="59" t="s">
        <v>36950</v>
      </c>
      <c r="G21" s="59" t="str">
        <f t="shared" si="0"/>
        <v>B65D</v>
      </c>
      <c r="H21" s="59" t="s">
        <v>36951</v>
      </c>
      <c r="I21" s="59" t="s">
        <v>36952</v>
      </c>
      <c r="J21" s="59" t="s">
        <v>16959</v>
      </c>
      <c r="K21" s="59" t="s">
        <v>36953</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51">
      <c r="A22" s="59" t="s">
        <v>36954</v>
      </c>
      <c r="B22" s="60" t="s">
        <v>36955</v>
      </c>
      <c r="C22" s="59" t="s">
        <v>9140</v>
      </c>
      <c r="D22" s="59" t="s">
        <v>36956</v>
      </c>
      <c r="E22" s="59" t="s">
        <v>36893</v>
      </c>
      <c r="F22" s="59" t="s">
        <v>36957</v>
      </c>
      <c r="G22" s="59" t="str">
        <f t="shared" si="0"/>
        <v>E21B</v>
      </c>
      <c r="H22" s="59" t="s">
        <v>36958</v>
      </c>
      <c r="I22" s="59" t="s">
        <v>36959</v>
      </c>
      <c r="J22" s="59" t="s">
        <v>36960</v>
      </c>
      <c r="K22" s="59" t="s">
        <v>36961</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114.75">
      <c r="A23" s="59" t="s">
        <v>36962</v>
      </c>
      <c r="B23" s="60" t="s">
        <v>36963</v>
      </c>
      <c r="C23" s="59" t="s">
        <v>9181</v>
      </c>
      <c r="D23" s="59" t="s">
        <v>36964</v>
      </c>
      <c r="E23" s="59" t="s">
        <v>36893</v>
      </c>
      <c r="F23" s="59" t="s">
        <v>36965</v>
      </c>
      <c r="G23" s="59" t="str">
        <f t="shared" si="0"/>
        <v>F02D</v>
      </c>
      <c r="H23" s="59" t="s">
        <v>36966</v>
      </c>
      <c r="I23" s="59" t="s">
        <v>36967</v>
      </c>
      <c r="J23" s="59" t="s">
        <v>9700</v>
      </c>
      <c r="K23" s="59" t="s">
        <v>36968</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204">
      <c r="A24" s="59" t="s">
        <v>36969</v>
      </c>
      <c r="B24" s="60" t="s">
        <v>36970</v>
      </c>
      <c r="C24" s="59" t="s">
        <v>28175</v>
      </c>
      <c r="D24" s="59" t="s">
        <v>36971</v>
      </c>
      <c r="E24" s="59" t="s">
        <v>36920</v>
      </c>
      <c r="F24" s="59" t="s">
        <v>36972</v>
      </c>
      <c r="G24" s="59" t="str">
        <f t="shared" si="0"/>
        <v>F25B</v>
      </c>
      <c r="H24" s="59" t="s">
        <v>36973</v>
      </c>
      <c r="I24" s="59" t="s">
        <v>36974</v>
      </c>
      <c r="J24" s="59" t="s">
        <v>5735</v>
      </c>
      <c r="K24" s="59" t="s">
        <v>36975</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76.5">
      <c r="A25" s="59" t="s">
        <v>36976</v>
      </c>
      <c r="B25" s="60" t="s">
        <v>36977</v>
      </c>
      <c r="C25" s="59" t="s">
        <v>20502</v>
      </c>
      <c r="D25" s="59" t="s">
        <v>36978</v>
      </c>
      <c r="E25" s="59" t="s">
        <v>36979</v>
      </c>
      <c r="F25" s="59" t="s">
        <v>36980</v>
      </c>
      <c r="G25" s="59" t="str">
        <f t="shared" si="0"/>
        <v>B63B</v>
      </c>
      <c r="H25" s="59" t="s">
        <v>36981</v>
      </c>
      <c r="I25" s="59" t="s">
        <v>36982</v>
      </c>
      <c r="J25" s="59" t="s">
        <v>36983</v>
      </c>
      <c r="K25" s="59" t="s">
        <v>36984</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51">
      <c r="A26" s="59" t="s">
        <v>36985</v>
      </c>
      <c r="B26" s="60" t="s">
        <v>36986</v>
      </c>
      <c r="C26" s="59" t="s">
        <v>908</v>
      </c>
      <c r="D26" s="59" t="s">
        <v>36987</v>
      </c>
      <c r="E26" s="59" t="s">
        <v>36988</v>
      </c>
      <c r="F26" s="59" t="s">
        <v>36989</v>
      </c>
      <c r="G26" s="59" t="str">
        <f t="shared" si="0"/>
        <v>B63B</v>
      </c>
      <c r="H26" s="59" t="s">
        <v>36990</v>
      </c>
      <c r="I26" s="59" t="s">
        <v>36991</v>
      </c>
      <c r="J26" s="59" t="s">
        <v>5047</v>
      </c>
      <c r="K26" s="59" t="s">
        <v>36992</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51">
      <c r="A27" s="59" t="s">
        <v>36993</v>
      </c>
      <c r="B27" s="60" t="s">
        <v>36994</v>
      </c>
      <c r="C27" s="59" t="s">
        <v>908</v>
      </c>
      <c r="D27" s="59" t="s">
        <v>36987</v>
      </c>
      <c r="E27" s="59" t="s">
        <v>36988</v>
      </c>
      <c r="F27" s="59" t="s">
        <v>36989</v>
      </c>
      <c r="G27" s="59" t="str">
        <f t="shared" si="0"/>
        <v>B63B</v>
      </c>
      <c r="H27" s="59" t="s">
        <v>36990</v>
      </c>
      <c r="I27" s="59" t="s">
        <v>36995</v>
      </c>
      <c r="J27" s="59" t="s">
        <v>5047</v>
      </c>
      <c r="K27" s="59" t="s">
        <v>36996</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114.75">
      <c r="A28" s="59" t="s">
        <v>36985</v>
      </c>
      <c r="B28" s="60" t="s">
        <v>36997</v>
      </c>
      <c r="C28" s="59" t="s">
        <v>2773</v>
      </c>
      <c r="D28" s="59" t="s">
        <v>36987</v>
      </c>
      <c r="E28" s="59" t="s">
        <v>36988</v>
      </c>
      <c r="F28" s="59" t="s">
        <v>36998</v>
      </c>
      <c r="G28" s="59" t="str">
        <f t="shared" si="0"/>
        <v>B63B</v>
      </c>
      <c r="H28" s="59" t="s">
        <v>36999</v>
      </c>
      <c r="I28" s="59" t="s">
        <v>37000</v>
      </c>
      <c r="J28" s="59" t="s">
        <v>6315</v>
      </c>
      <c r="K28" s="59" t="s">
        <v>37001</v>
      </c>
      <c r="L28" s="59" t="s">
        <v>545</v>
      </c>
      <c r="M28" s="59" t="s">
        <v>545</v>
      </c>
      <c r="N28" s="59" t="s">
        <v>545</v>
      </c>
      <c r="O28" s="59" t="s">
        <v>545</v>
      </c>
      <c r="P28" s="59" t="s">
        <v>545</v>
      </c>
      <c r="Q28" s="59" t="s">
        <v>545</v>
      </c>
      <c r="R28" s="59" t="s">
        <v>545</v>
      </c>
      <c r="S28" s="59" t="s">
        <v>545</v>
      </c>
      <c r="T28" s="59" t="s">
        <v>545</v>
      </c>
      <c r="U28" s="59" t="s">
        <v>545</v>
      </c>
      <c r="V28" s="59" t="s">
        <v>37002</v>
      </c>
      <c r="W28" s="59" t="s">
        <v>545</v>
      </c>
      <c r="X28" s="59" t="s">
        <v>545</v>
      </c>
      <c r="Y28" s="59" t="s">
        <v>545</v>
      </c>
    </row>
    <row r="29" spans="1:25" ht="102">
      <c r="A29" s="59" t="s">
        <v>37003</v>
      </c>
      <c r="B29" s="60" t="s">
        <v>37004</v>
      </c>
      <c r="C29" s="59" t="s">
        <v>21489</v>
      </c>
      <c r="D29" s="59" t="s">
        <v>37005</v>
      </c>
      <c r="E29" s="59" t="s">
        <v>36862</v>
      </c>
      <c r="F29" s="59" t="s">
        <v>37006</v>
      </c>
      <c r="G29" s="59" t="str">
        <f t="shared" si="0"/>
        <v>B65D</v>
      </c>
      <c r="H29" s="59" t="s">
        <v>37007</v>
      </c>
      <c r="I29" s="59" t="s">
        <v>37008</v>
      </c>
      <c r="J29" s="59" t="s">
        <v>37009</v>
      </c>
      <c r="K29" s="59" t="s">
        <v>37010</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102">
      <c r="A30" s="59" t="s">
        <v>36985</v>
      </c>
      <c r="B30" s="60" t="s">
        <v>37011</v>
      </c>
      <c r="C30" s="59" t="s">
        <v>2909</v>
      </c>
      <c r="D30" s="59" t="s">
        <v>36987</v>
      </c>
      <c r="E30" s="59" t="s">
        <v>36988</v>
      </c>
      <c r="F30" s="59" t="s">
        <v>37012</v>
      </c>
      <c r="H30" s="59" t="s">
        <v>37013</v>
      </c>
      <c r="I30" s="59" t="s">
        <v>37014</v>
      </c>
      <c r="J30" s="59" t="s">
        <v>6155</v>
      </c>
      <c r="K30" s="59" t="s">
        <v>37015</v>
      </c>
      <c r="L30" s="59" t="s">
        <v>545</v>
      </c>
      <c r="M30" s="59" t="s">
        <v>545</v>
      </c>
      <c r="N30" s="59" t="s">
        <v>545</v>
      </c>
      <c r="O30" s="59" t="s">
        <v>545</v>
      </c>
      <c r="P30" s="59" t="s">
        <v>545</v>
      </c>
      <c r="Q30" s="59" t="s">
        <v>545</v>
      </c>
      <c r="R30" s="59" t="s">
        <v>545</v>
      </c>
      <c r="S30" s="59" t="s">
        <v>545</v>
      </c>
      <c r="T30" s="59" t="s">
        <v>545</v>
      </c>
      <c r="U30" s="59" t="s">
        <v>545</v>
      </c>
      <c r="V30" s="59" t="s">
        <v>37016</v>
      </c>
      <c r="W30" s="59" t="s">
        <v>545</v>
      </c>
      <c r="X30" s="59" t="s">
        <v>545</v>
      </c>
      <c r="Y30" s="59" t="s">
        <v>545</v>
      </c>
    </row>
    <row r="31" spans="1:25" ht="127.5">
      <c r="A31" s="59" t="s">
        <v>36976</v>
      </c>
      <c r="B31" s="60" t="s">
        <v>37017</v>
      </c>
      <c r="C31" s="59" t="s">
        <v>28945</v>
      </c>
      <c r="D31" s="59" t="s">
        <v>37018</v>
      </c>
      <c r="E31" s="59" t="s">
        <v>36979</v>
      </c>
      <c r="F31" s="59" t="s">
        <v>37019</v>
      </c>
      <c r="H31" s="59" t="s">
        <v>37020</v>
      </c>
      <c r="I31" s="59" t="s">
        <v>37021</v>
      </c>
      <c r="J31" s="59" t="s">
        <v>36983</v>
      </c>
      <c r="K31" s="59" t="s">
        <v>37022</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76.5">
      <c r="A32" s="59" t="s">
        <v>37023</v>
      </c>
      <c r="B32" s="60" t="s">
        <v>37024</v>
      </c>
      <c r="C32" s="59" t="s">
        <v>28953</v>
      </c>
      <c r="D32" s="59" t="s">
        <v>37025</v>
      </c>
      <c r="E32" s="59" t="s">
        <v>36893</v>
      </c>
      <c r="F32" s="59" t="s">
        <v>37026</v>
      </c>
      <c r="H32" s="59" t="s">
        <v>37027</v>
      </c>
      <c r="I32" s="59" t="s">
        <v>37028</v>
      </c>
      <c r="J32" s="59" t="s">
        <v>13853</v>
      </c>
      <c r="K32" s="59" t="s">
        <v>37029</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63.75">
      <c r="A33" s="59" t="s">
        <v>37030</v>
      </c>
      <c r="B33" s="60" t="s">
        <v>37031</v>
      </c>
      <c r="C33" s="59" t="s">
        <v>3034</v>
      </c>
      <c r="D33" s="59" t="s">
        <v>37032</v>
      </c>
      <c r="E33" s="59" t="s">
        <v>37033</v>
      </c>
      <c r="F33" s="59" t="s">
        <v>37034</v>
      </c>
      <c r="H33" s="59" t="s">
        <v>37035</v>
      </c>
      <c r="I33" s="59" t="s">
        <v>37036</v>
      </c>
      <c r="J33" s="59" t="s">
        <v>5078</v>
      </c>
      <c r="K33" s="59" t="s">
        <v>37037</v>
      </c>
      <c r="L33" s="59" t="s">
        <v>545</v>
      </c>
      <c r="M33" s="59" t="s">
        <v>545</v>
      </c>
      <c r="N33" s="59" t="s">
        <v>545</v>
      </c>
      <c r="O33" s="59" t="s">
        <v>545</v>
      </c>
      <c r="P33" s="59" t="s">
        <v>545</v>
      </c>
      <c r="Q33" s="59" t="s">
        <v>545</v>
      </c>
      <c r="R33" s="59" t="s">
        <v>545</v>
      </c>
      <c r="S33" s="59" t="s">
        <v>545</v>
      </c>
      <c r="T33" s="59" t="s">
        <v>545</v>
      </c>
      <c r="U33" s="59" t="s">
        <v>545</v>
      </c>
      <c r="V33" s="59" t="s">
        <v>545</v>
      </c>
      <c r="W33" s="59" t="s">
        <v>37038</v>
      </c>
      <c r="X33" s="59" t="s">
        <v>545</v>
      </c>
      <c r="Y33" s="59" t="s">
        <v>545</v>
      </c>
    </row>
    <row r="34" spans="1:25" ht="242.25">
      <c r="A34" s="59" t="s">
        <v>37039</v>
      </c>
      <c r="B34" s="60" t="s">
        <v>37040</v>
      </c>
      <c r="C34" s="59" t="s">
        <v>18001</v>
      </c>
      <c r="D34" s="59" t="s">
        <v>37041</v>
      </c>
      <c r="E34" s="59" t="s">
        <v>36988</v>
      </c>
      <c r="F34" s="59" t="s">
        <v>37042</v>
      </c>
      <c r="H34" s="59" t="s">
        <v>37043</v>
      </c>
      <c r="I34" s="59" t="s">
        <v>37044</v>
      </c>
      <c r="J34" s="59" t="s">
        <v>5187</v>
      </c>
      <c r="K34" s="59" t="s">
        <v>37045</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114.75">
      <c r="A35" s="59" t="s">
        <v>37046</v>
      </c>
      <c r="B35" s="60" t="s">
        <v>37047</v>
      </c>
      <c r="C35" s="59" t="s">
        <v>29330</v>
      </c>
      <c r="D35" s="59" t="s">
        <v>37048</v>
      </c>
      <c r="E35" s="59" t="s">
        <v>36862</v>
      </c>
      <c r="F35" s="59" t="s">
        <v>37049</v>
      </c>
      <c r="H35" s="59" t="s">
        <v>37050</v>
      </c>
      <c r="I35" s="59" t="s">
        <v>37051</v>
      </c>
      <c r="J35" s="59" t="s">
        <v>16451</v>
      </c>
      <c r="K35" s="59" t="s">
        <v>37052</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102">
      <c r="A36" s="59" t="s">
        <v>37053</v>
      </c>
      <c r="B36" s="60" t="s">
        <v>37054</v>
      </c>
      <c r="C36" s="59" t="s">
        <v>20566</v>
      </c>
      <c r="D36" s="59" t="s">
        <v>37055</v>
      </c>
      <c r="E36" s="59" t="s">
        <v>36893</v>
      </c>
      <c r="F36" s="59" t="s">
        <v>37056</v>
      </c>
      <c r="H36" s="59" t="s">
        <v>37057</v>
      </c>
      <c r="I36" s="59" t="s">
        <v>37058</v>
      </c>
      <c r="J36" s="59" t="s">
        <v>37059</v>
      </c>
      <c r="K36" s="59" t="s">
        <v>37060</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38.25">
      <c r="A37" s="59" t="s">
        <v>37061</v>
      </c>
      <c r="B37" s="60" t="s">
        <v>37062</v>
      </c>
      <c r="C37" s="59" t="s">
        <v>20732</v>
      </c>
      <c r="D37" s="59" t="s">
        <v>37063</v>
      </c>
      <c r="E37" s="59" t="s">
        <v>36853</v>
      </c>
      <c r="F37" s="59" t="s">
        <v>37064</v>
      </c>
      <c r="H37" s="59" t="s">
        <v>37065</v>
      </c>
      <c r="I37" s="59" t="s">
        <v>37066</v>
      </c>
      <c r="J37" s="59" t="s">
        <v>37067</v>
      </c>
      <c r="K37" s="59" t="s">
        <v>37068</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65.75">
      <c r="A38" s="59" t="s">
        <v>37069</v>
      </c>
      <c r="B38" s="60" t="s">
        <v>37070</v>
      </c>
      <c r="C38" s="59" t="s">
        <v>20732</v>
      </c>
      <c r="D38" s="59" t="s">
        <v>37071</v>
      </c>
      <c r="E38" s="59" t="s">
        <v>36862</v>
      </c>
      <c r="F38" s="59" t="s">
        <v>37072</v>
      </c>
      <c r="H38" s="59" t="s">
        <v>37073</v>
      </c>
      <c r="I38" s="59" t="s">
        <v>37074</v>
      </c>
      <c r="J38" s="59" t="s">
        <v>5108</v>
      </c>
      <c r="K38" s="59" t="s">
        <v>37075</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63.75">
      <c r="A39" s="59" t="s">
        <v>37076</v>
      </c>
      <c r="B39" s="60" t="s">
        <v>37077</v>
      </c>
      <c r="C39" s="59" t="s">
        <v>8767</v>
      </c>
      <c r="D39" s="59" t="s">
        <v>37078</v>
      </c>
      <c r="E39" s="59" t="s">
        <v>36844</v>
      </c>
      <c r="F39" s="59" t="s">
        <v>37079</v>
      </c>
      <c r="H39" s="59" t="s">
        <v>37080</v>
      </c>
      <c r="I39" s="59" t="s">
        <v>37081</v>
      </c>
      <c r="J39" s="59" t="s">
        <v>3375</v>
      </c>
      <c r="K39" s="59" t="s">
        <v>37082</v>
      </c>
      <c r="L39" s="59" t="s">
        <v>545</v>
      </c>
      <c r="M39" s="59" t="s">
        <v>545</v>
      </c>
      <c r="N39" s="59" t="s">
        <v>545</v>
      </c>
      <c r="O39" s="59" t="s">
        <v>545</v>
      </c>
      <c r="P39" s="59" t="s">
        <v>545</v>
      </c>
      <c r="Q39" s="59" t="s">
        <v>545</v>
      </c>
      <c r="R39" s="59" t="s">
        <v>545</v>
      </c>
      <c r="S39" s="59" t="s">
        <v>545</v>
      </c>
      <c r="T39" s="59" t="s">
        <v>545</v>
      </c>
      <c r="U39" s="59" t="s">
        <v>545</v>
      </c>
      <c r="V39" s="59" t="s">
        <v>37083</v>
      </c>
      <c r="W39" s="59" t="s">
        <v>545</v>
      </c>
      <c r="X39" s="59" t="s">
        <v>545</v>
      </c>
      <c r="Y39" s="59" t="s">
        <v>545</v>
      </c>
    </row>
    <row r="40" spans="1:25" ht="204">
      <c r="A40" s="59" t="s">
        <v>37084</v>
      </c>
      <c r="B40" s="60" t="s">
        <v>37085</v>
      </c>
      <c r="C40" s="59" t="s">
        <v>20623</v>
      </c>
      <c r="D40" s="59" t="s">
        <v>37086</v>
      </c>
      <c r="E40" s="59" t="s">
        <v>36893</v>
      </c>
      <c r="F40" s="59" t="s">
        <v>37087</v>
      </c>
      <c r="H40" s="59" t="s">
        <v>37088</v>
      </c>
      <c r="I40" s="59" t="s">
        <v>37089</v>
      </c>
      <c r="J40" s="59" t="s">
        <v>37090</v>
      </c>
      <c r="K40" s="59" t="s">
        <v>37091</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102">
      <c r="A41" s="59" t="s">
        <v>37092</v>
      </c>
      <c r="B41" s="60" t="s">
        <v>37093</v>
      </c>
      <c r="C41" s="59" t="s">
        <v>10426</v>
      </c>
      <c r="D41" s="59" t="s">
        <v>37094</v>
      </c>
      <c r="E41" s="59" t="s">
        <v>36893</v>
      </c>
      <c r="F41" s="59" t="s">
        <v>37095</v>
      </c>
      <c r="H41" s="59" t="s">
        <v>37096</v>
      </c>
      <c r="I41" s="59" t="s">
        <v>37097</v>
      </c>
      <c r="J41" s="59" t="s">
        <v>3516</v>
      </c>
      <c r="K41" s="59" t="s">
        <v>37098</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165.75">
      <c r="A42" s="59" t="s">
        <v>37099</v>
      </c>
      <c r="B42" s="60" t="s">
        <v>37100</v>
      </c>
      <c r="C42" s="59" t="s">
        <v>18040</v>
      </c>
      <c r="D42" s="59" t="s">
        <v>37101</v>
      </c>
      <c r="E42" s="59" t="s">
        <v>36893</v>
      </c>
      <c r="F42" s="59" t="s">
        <v>37102</v>
      </c>
      <c r="H42" s="59" t="s">
        <v>37103</v>
      </c>
      <c r="I42" s="59" t="s">
        <v>37104</v>
      </c>
      <c r="J42" s="59" t="s">
        <v>11278</v>
      </c>
      <c r="K42" s="59" t="s">
        <v>37105</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102">
      <c r="A43" s="59" t="s">
        <v>37106</v>
      </c>
      <c r="B43" s="60" t="s">
        <v>37107</v>
      </c>
      <c r="C43" s="59" t="s">
        <v>9181</v>
      </c>
      <c r="D43" s="59" t="s">
        <v>37108</v>
      </c>
      <c r="E43" s="59" t="s">
        <v>36988</v>
      </c>
      <c r="F43" s="59" t="s">
        <v>37109</v>
      </c>
      <c r="H43" s="59" t="s">
        <v>37110</v>
      </c>
      <c r="I43" s="59" t="s">
        <v>37111</v>
      </c>
      <c r="J43" s="59" t="s">
        <v>14667</v>
      </c>
      <c r="K43" s="59" t="s">
        <v>37112</v>
      </c>
      <c r="L43" s="59" t="s">
        <v>545</v>
      </c>
      <c r="M43" s="59" t="s">
        <v>545</v>
      </c>
      <c r="N43" s="59" t="s">
        <v>545</v>
      </c>
      <c r="O43" s="59" t="s">
        <v>545</v>
      </c>
      <c r="P43" s="59" t="s">
        <v>545</v>
      </c>
      <c r="Q43" s="59" t="s">
        <v>545</v>
      </c>
      <c r="R43" s="59" t="s">
        <v>545</v>
      </c>
      <c r="S43" s="59" t="s">
        <v>545</v>
      </c>
      <c r="T43" s="59" t="s">
        <v>545</v>
      </c>
      <c r="U43" s="59" t="s">
        <v>545</v>
      </c>
      <c r="V43" s="59" t="s">
        <v>37113</v>
      </c>
      <c r="W43" s="59" t="s">
        <v>545</v>
      </c>
      <c r="X43" s="59" t="s">
        <v>545</v>
      </c>
      <c r="Y43" s="59" t="s">
        <v>545</v>
      </c>
    </row>
    <row r="44" spans="1:25" ht="165.75">
      <c r="A44" s="59" t="s">
        <v>37092</v>
      </c>
      <c r="B44" s="60" t="s">
        <v>37114</v>
      </c>
      <c r="C44" s="59" t="s">
        <v>1826</v>
      </c>
      <c r="D44" s="59" t="s">
        <v>36892</v>
      </c>
      <c r="E44" s="59" t="s">
        <v>36893</v>
      </c>
      <c r="F44" s="59" t="s">
        <v>37115</v>
      </c>
      <c r="H44" s="59" t="s">
        <v>37116</v>
      </c>
      <c r="I44" s="59" t="s">
        <v>37117</v>
      </c>
      <c r="J44" s="59" t="s">
        <v>15013</v>
      </c>
      <c r="K44" s="59" t="s">
        <v>37118</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114.75">
      <c r="A45" s="59" t="s">
        <v>37119</v>
      </c>
      <c r="B45" s="60" t="s">
        <v>37120</v>
      </c>
      <c r="C45" s="59" t="s">
        <v>10434</v>
      </c>
      <c r="D45" s="59" t="s">
        <v>37121</v>
      </c>
      <c r="E45" s="59" t="s">
        <v>36893</v>
      </c>
      <c r="F45" s="59" t="s">
        <v>37122</v>
      </c>
      <c r="H45" s="59" t="s">
        <v>37123</v>
      </c>
      <c r="I45" s="59" t="s">
        <v>37124</v>
      </c>
      <c r="J45" s="59" t="s">
        <v>25389</v>
      </c>
      <c r="K45" s="59" t="s">
        <v>37125</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38.25">
      <c r="A46" s="59" t="s">
        <v>37126</v>
      </c>
      <c r="B46" s="60" t="s">
        <v>37127</v>
      </c>
      <c r="C46" s="59" t="s">
        <v>14963</v>
      </c>
      <c r="D46" s="59" t="s">
        <v>37128</v>
      </c>
      <c r="E46" s="59" t="s">
        <v>36862</v>
      </c>
      <c r="F46" s="59" t="s">
        <v>37129</v>
      </c>
      <c r="H46" s="59" t="s">
        <v>37130</v>
      </c>
      <c r="I46" s="59" t="s">
        <v>37131</v>
      </c>
      <c r="J46" s="59" t="s">
        <v>2004</v>
      </c>
      <c r="K46" s="59" t="s">
        <v>37132</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318.75">
      <c r="A47" s="59" t="s">
        <v>37133</v>
      </c>
      <c r="B47" s="60" t="s">
        <v>37134</v>
      </c>
      <c r="C47" s="59" t="s">
        <v>21489</v>
      </c>
      <c r="D47" s="59" t="s">
        <v>37135</v>
      </c>
      <c r="E47" s="59" t="s">
        <v>36893</v>
      </c>
      <c r="F47" s="59" t="s">
        <v>37136</v>
      </c>
      <c r="H47" s="59" t="s">
        <v>37137</v>
      </c>
      <c r="I47" s="59" t="s">
        <v>37138</v>
      </c>
      <c r="J47" s="59" t="s">
        <v>12025</v>
      </c>
      <c r="K47" s="59" t="s">
        <v>37139</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216.75">
      <c r="A48" s="59" t="s">
        <v>37140</v>
      </c>
      <c r="B48" s="60" t="s">
        <v>37141</v>
      </c>
      <c r="C48" s="59" t="s">
        <v>21489</v>
      </c>
      <c r="D48" s="59" t="s">
        <v>37142</v>
      </c>
      <c r="E48" s="59" t="s">
        <v>36893</v>
      </c>
      <c r="F48" s="59" t="s">
        <v>37143</v>
      </c>
      <c r="H48" s="59" t="s">
        <v>37144</v>
      </c>
      <c r="I48" s="59" t="s">
        <v>37145</v>
      </c>
      <c r="J48" s="59" t="s">
        <v>847</v>
      </c>
      <c r="K48" s="59" t="s">
        <v>37146</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102">
      <c r="A49" s="59" t="s">
        <v>37147</v>
      </c>
      <c r="B49" s="60" t="s">
        <v>37148</v>
      </c>
      <c r="C49" s="59" t="s">
        <v>18080</v>
      </c>
      <c r="D49" s="59" t="s">
        <v>36861</v>
      </c>
      <c r="E49" s="59" t="s">
        <v>36862</v>
      </c>
      <c r="F49" s="59" t="s">
        <v>37149</v>
      </c>
      <c r="H49" s="59" t="s">
        <v>37150</v>
      </c>
      <c r="I49" s="59" t="s">
        <v>37151</v>
      </c>
      <c r="J49" s="59" t="s">
        <v>6992</v>
      </c>
      <c r="K49" s="59" t="s">
        <v>37152</v>
      </c>
      <c r="L49" s="59" t="s">
        <v>545</v>
      </c>
      <c r="M49" s="59" t="s">
        <v>545</v>
      </c>
      <c r="N49" s="59" t="s">
        <v>545</v>
      </c>
      <c r="O49" s="59" t="s">
        <v>545</v>
      </c>
      <c r="P49" s="59" t="s">
        <v>545</v>
      </c>
      <c r="Q49" s="59" t="s">
        <v>545</v>
      </c>
      <c r="R49" s="59" t="s">
        <v>545</v>
      </c>
      <c r="S49" s="59" t="s">
        <v>545</v>
      </c>
      <c r="T49" s="59" t="s">
        <v>545</v>
      </c>
      <c r="U49" s="59" t="s">
        <v>545</v>
      </c>
      <c r="V49" s="59" t="s">
        <v>37153</v>
      </c>
      <c r="W49" s="59" t="s">
        <v>545</v>
      </c>
      <c r="X49" s="59" t="s">
        <v>545</v>
      </c>
      <c r="Y49" s="59" t="s">
        <v>545</v>
      </c>
    </row>
    <row r="50" spans="1:25" ht="127.5">
      <c r="A50" s="59" t="s">
        <v>37154</v>
      </c>
      <c r="B50" s="60" t="s">
        <v>37155</v>
      </c>
      <c r="C50" s="59" t="s">
        <v>14359</v>
      </c>
      <c r="D50" s="59" t="s">
        <v>37156</v>
      </c>
      <c r="E50" s="59" t="s">
        <v>36893</v>
      </c>
      <c r="F50" s="59" t="s">
        <v>9813</v>
      </c>
      <c r="H50" s="59" t="s">
        <v>37157</v>
      </c>
      <c r="I50" s="59" t="s">
        <v>37158</v>
      </c>
      <c r="J50" s="59" t="s">
        <v>37159</v>
      </c>
      <c r="K50" s="59" t="s">
        <v>37160</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14.75">
      <c r="A51" s="59" t="s">
        <v>37161</v>
      </c>
      <c r="B51" s="60" t="s">
        <v>37162</v>
      </c>
      <c r="C51" s="59" t="s">
        <v>33831</v>
      </c>
      <c r="D51" s="59" t="s">
        <v>37163</v>
      </c>
      <c r="E51" s="59" t="s">
        <v>36893</v>
      </c>
      <c r="F51" s="59" t="s">
        <v>37164</v>
      </c>
      <c r="H51" s="59" t="s">
        <v>37165</v>
      </c>
      <c r="I51" s="59" t="s">
        <v>37166</v>
      </c>
      <c r="J51" s="59" t="s">
        <v>33766</v>
      </c>
      <c r="K51" s="59" t="s">
        <v>37167</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191.25">
      <c r="A52" s="59" t="s">
        <v>37168</v>
      </c>
      <c r="B52" s="60" t="s">
        <v>37169</v>
      </c>
      <c r="C52" s="59" t="s">
        <v>13137</v>
      </c>
      <c r="D52" s="59" t="s">
        <v>37025</v>
      </c>
      <c r="E52" s="59" t="s">
        <v>36893</v>
      </c>
      <c r="F52" s="59" t="s">
        <v>37170</v>
      </c>
      <c r="H52" s="59" t="s">
        <v>37171</v>
      </c>
      <c r="I52" s="59" t="s">
        <v>37172</v>
      </c>
      <c r="J52" s="59" t="s">
        <v>11192</v>
      </c>
      <c r="K52" s="59" t="s">
        <v>37173</v>
      </c>
      <c r="L52" s="59" t="s">
        <v>37174</v>
      </c>
      <c r="M52" s="59" t="s">
        <v>545</v>
      </c>
      <c r="N52" s="59" t="s">
        <v>545</v>
      </c>
      <c r="O52" s="59" t="s">
        <v>545</v>
      </c>
      <c r="P52" s="59" t="s">
        <v>545</v>
      </c>
      <c r="Q52" s="59" t="s">
        <v>545</v>
      </c>
      <c r="R52" s="59" t="s">
        <v>545</v>
      </c>
      <c r="S52" s="59" t="s">
        <v>545</v>
      </c>
      <c r="T52" s="59" t="s">
        <v>37175</v>
      </c>
      <c r="U52" s="59" t="s">
        <v>545</v>
      </c>
      <c r="V52" s="59" t="s">
        <v>545</v>
      </c>
      <c r="W52" s="59" t="s">
        <v>545</v>
      </c>
      <c r="X52" s="59" t="s">
        <v>545</v>
      </c>
      <c r="Y52" s="59" t="s">
        <v>545</v>
      </c>
    </row>
    <row r="53" spans="1:25" ht="51">
      <c r="A53" s="59" t="s">
        <v>37176</v>
      </c>
      <c r="B53" s="60" t="s">
        <v>37177</v>
      </c>
      <c r="C53" s="59" t="s">
        <v>29351</v>
      </c>
      <c r="D53" s="59" t="s">
        <v>37178</v>
      </c>
      <c r="E53" s="59" t="s">
        <v>36844</v>
      </c>
      <c r="F53" s="59" t="s">
        <v>37179</v>
      </c>
      <c r="H53" s="59" t="s">
        <v>37180</v>
      </c>
      <c r="I53" s="59" t="s">
        <v>37181</v>
      </c>
      <c r="J53" s="59" t="s">
        <v>13844</v>
      </c>
      <c r="K53" s="59" t="s">
        <v>37182</v>
      </c>
      <c r="L53" s="59" t="s">
        <v>545</v>
      </c>
      <c r="M53" s="59" t="s">
        <v>545</v>
      </c>
      <c r="N53" s="59" t="s">
        <v>545</v>
      </c>
      <c r="O53" s="59" t="s">
        <v>545</v>
      </c>
      <c r="P53" s="59" t="s">
        <v>545</v>
      </c>
      <c r="Q53" s="59" t="s">
        <v>545</v>
      </c>
      <c r="R53" s="59" t="s">
        <v>545</v>
      </c>
      <c r="S53" s="59" t="s">
        <v>545</v>
      </c>
      <c r="T53" s="59" t="s">
        <v>545</v>
      </c>
      <c r="U53" s="59" t="s">
        <v>545</v>
      </c>
      <c r="V53" s="59" t="s">
        <v>37183</v>
      </c>
      <c r="W53" s="59" t="s">
        <v>545</v>
      </c>
      <c r="X53" s="59" t="s">
        <v>545</v>
      </c>
      <c r="Y53" s="59" t="s">
        <v>545</v>
      </c>
    </row>
    <row r="54" spans="1:25" ht="216.75">
      <c r="A54" s="59" t="s">
        <v>37184</v>
      </c>
      <c r="B54" s="60" t="s">
        <v>37185</v>
      </c>
      <c r="C54" s="59" t="s">
        <v>20566</v>
      </c>
      <c r="D54" s="59" t="s">
        <v>37041</v>
      </c>
      <c r="E54" s="59" t="s">
        <v>36988</v>
      </c>
      <c r="F54" s="59" t="s">
        <v>37042</v>
      </c>
      <c r="H54" s="59" t="s">
        <v>37186</v>
      </c>
      <c r="I54" s="59" t="s">
        <v>37187</v>
      </c>
      <c r="J54" s="59" t="s">
        <v>37188</v>
      </c>
      <c r="K54" s="59" t="s">
        <v>37189</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306">
      <c r="A55" s="59" t="s">
        <v>37190</v>
      </c>
      <c r="B55" s="60" t="s">
        <v>37191</v>
      </c>
      <c r="C55" s="59" t="s">
        <v>14611</v>
      </c>
      <c r="D55" s="59" t="s">
        <v>37192</v>
      </c>
      <c r="E55" s="59" t="s">
        <v>37193</v>
      </c>
      <c r="F55" s="59" t="s">
        <v>37194</v>
      </c>
      <c r="H55" s="59" t="s">
        <v>37195</v>
      </c>
      <c r="I55" s="59" t="s">
        <v>37196</v>
      </c>
      <c r="J55" s="59" t="s">
        <v>2551</v>
      </c>
      <c r="K55" s="59" t="s">
        <v>37197</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114.75">
      <c r="A56" s="59" t="s">
        <v>37198</v>
      </c>
      <c r="B56" s="60" t="s">
        <v>37199</v>
      </c>
      <c r="C56" s="59" t="s">
        <v>29351</v>
      </c>
      <c r="D56" s="59" t="s">
        <v>37200</v>
      </c>
      <c r="E56" s="59" t="s">
        <v>37033</v>
      </c>
      <c r="F56" s="59" t="s">
        <v>37201</v>
      </c>
      <c r="H56" s="59" t="s">
        <v>37202</v>
      </c>
      <c r="I56" s="59" t="s">
        <v>37203</v>
      </c>
      <c r="J56" s="59" t="s">
        <v>37204</v>
      </c>
      <c r="K56" s="59" t="s">
        <v>37205</v>
      </c>
      <c r="L56" s="59" t="s">
        <v>545</v>
      </c>
      <c r="M56" s="59" t="s">
        <v>545</v>
      </c>
      <c r="N56" s="59" t="s">
        <v>545</v>
      </c>
      <c r="O56" s="59" t="s">
        <v>545</v>
      </c>
      <c r="P56" s="59" t="s">
        <v>545</v>
      </c>
      <c r="Q56" s="59" t="s">
        <v>545</v>
      </c>
      <c r="R56" s="59" t="s">
        <v>545</v>
      </c>
      <c r="S56" s="59" t="s">
        <v>545</v>
      </c>
      <c r="T56" s="59" t="s">
        <v>545</v>
      </c>
      <c r="U56" s="59" t="s">
        <v>545</v>
      </c>
      <c r="V56" s="59" t="s">
        <v>37206</v>
      </c>
      <c r="W56" s="59" t="s">
        <v>545</v>
      </c>
      <c r="X56" s="59" t="s">
        <v>545</v>
      </c>
      <c r="Y56" s="59" t="s">
        <v>545</v>
      </c>
    </row>
    <row r="57" spans="1:25" ht="409.5">
      <c r="A57" s="59" t="s">
        <v>37207</v>
      </c>
      <c r="B57" s="60" t="s">
        <v>37208</v>
      </c>
      <c r="C57" s="59" t="s">
        <v>6901</v>
      </c>
      <c r="D57" s="59" t="s">
        <v>37209</v>
      </c>
      <c r="E57" s="59" t="s">
        <v>36853</v>
      </c>
      <c r="F57" s="59" t="s">
        <v>37210</v>
      </c>
      <c r="H57" s="59" t="s">
        <v>37211</v>
      </c>
      <c r="I57" s="59" t="s">
        <v>37212</v>
      </c>
      <c r="J57" s="59" t="s">
        <v>37213</v>
      </c>
      <c r="K57" s="59" t="s">
        <v>37214</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78.5">
      <c r="A58" s="59" t="s">
        <v>37215</v>
      </c>
      <c r="B58" s="60" t="s">
        <v>37216</v>
      </c>
      <c r="C58" s="59" t="s">
        <v>13870</v>
      </c>
      <c r="D58" s="59" t="s">
        <v>37217</v>
      </c>
      <c r="E58" s="59" t="s">
        <v>37218</v>
      </c>
      <c r="F58" s="59" t="s">
        <v>37219</v>
      </c>
      <c r="H58" s="59" t="s">
        <v>37220</v>
      </c>
      <c r="I58" s="59" t="s">
        <v>37221</v>
      </c>
      <c r="J58" s="59" t="s">
        <v>37222</v>
      </c>
      <c r="K58" s="59" t="s">
        <v>37223</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63.75">
      <c r="A59" s="59" t="s">
        <v>37224</v>
      </c>
      <c r="B59" s="60" t="s">
        <v>37225</v>
      </c>
      <c r="C59" s="59" t="s">
        <v>9840</v>
      </c>
      <c r="D59" s="59" t="s">
        <v>37226</v>
      </c>
      <c r="E59" s="59" t="s">
        <v>36844</v>
      </c>
      <c r="F59" s="59" t="s">
        <v>3687</v>
      </c>
      <c r="H59" s="59" t="s">
        <v>37227</v>
      </c>
      <c r="I59" s="59" t="s">
        <v>37228</v>
      </c>
      <c r="J59" s="59" t="s">
        <v>7343</v>
      </c>
      <c r="K59" s="59" t="s">
        <v>37229</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191.25">
      <c r="A60" s="59" t="s">
        <v>37230</v>
      </c>
      <c r="B60" s="60" t="s">
        <v>37231</v>
      </c>
      <c r="C60" s="59" t="s">
        <v>37232</v>
      </c>
      <c r="D60" s="59" t="s">
        <v>37233</v>
      </c>
      <c r="E60" s="59" t="s">
        <v>36893</v>
      </c>
      <c r="F60" s="59" t="s">
        <v>37234</v>
      </c>
      <c r="H60" s="59" t="s">
        <v>37235</v>
      </c>
      <c r="I60" s="59" t="s">
        <v>37236</v>
      </c>
      <c r="J60" s="59" t="s">
        <v>8741</v>
      </c>
      <c r="K60" s="59" t="s">
        <v>37237</v>
      </c>
      <c r="L60" s="59" t="s">
        <v>37238</v>
      </c>
      <c r="M60" s="59" t="s">
        <v>545</v>
      </c>
      <c r="N60" s="59" t="s">
        <v>545</v>
      </c>
      <c r="O60" s="59" t="s">
        <v>545</v>
      </c>
      <c r="P60" s="59" t="s">
        <v>545</v>
      </c>
      <c r="Q60" s="59" t="s">
        <v>545</v>
      </c>
      <c r="R60" s="59" t="s">
        <v>545</v>
      </c>
      <c r="S60" s="59" t="s">
        <v>545</v>
      </c>
      <c r="T60" s="59" t="s">
        <v>37239</v>
      </c>
      <c r="U60" s="59" t="s">
        <v>545</v>
      </c>
      <c r="V60" s="59" t="s">
        <v>545</v>
      </c>
      <c r="W60" s="59" t="s">
        <v>545</v>
      </c>
      <c r="X60" s="59" t="s">
        <v>545</v>
      </c>
      <c r="Y60" s="59" t="s">
        <v>545</v>
      </c>
    </row>
    <row r="61" spans="1:25" ht="76.5">
      <c r="A61" s="59" t="s">
        <v>37240</v>
      </c>
      <c r="B61" s="60" t="s">
        <v>37241</v>
      </c>
      <c r="C61" s="59" t="s">
        <v>31752</v>
      </c>
      <c r="D61" s="59" t="s">
        <v>37242</v>
      </c>
      <c r="E61" s="59" t="s">
        <v>36988</v>
      </c>
      <c r="F61" s="59" t="s">
        <v>37243</v>
      </c>
      <c r="H61" s="59" t="s">
        <v>37244</v>
      </c>
      <c r="I61" s="59" t="s">
        <v>37245</v>
      </c>
      <c r="J61" s="59" t="s">
        <v>8229</v>
      </c>
      <c r="K61" s="59" t="s">
        <v>37246</v>
      </c>
      <c r="L61" s="59" t="s">
        <v>37247</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395.25">
      <c r="A62" s="59" t="s">
        <v>37207</v>
      </c>
      <c r="B62" s="60" t="s">
        <v>37248</v>
      </c>
      <c r="C62" s="59" t="s">
        <v>37249</v>
      </c>
      <c r="D62" s="59" t="s">
        <v>37209</v>
      </c>
      <c r="E62" s="59" t="s">
        <v>36853</v>
      </c>
      <c r="F62" s="59" t="s">
        <v>37250</v>
      </c>
      <c r="H62" s="59" t="s">
        <v>37251</v>
      </c>
      <c r="I62" s="59" t="s">
        <v>37252</v>
      </c>
      <c r="J62" s="59" t="s">
        <v>37213</v>
      </c>
      <c r="K62" s="59" t="s">
        <v>37253</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76.5">
      <c r="A63" s="59" t="s">
        <v>37254</v>
      </c>
      <c r="B63" s="60" t="s">
        <v>37255</v>
      </c>
      <c r="C63" s="59" t="s">
        <v>22290</v>
      </c>
      <c r="D63" s="59" t="s">
        <v>37256</v>
      </c>
      <c r="E63" s="59" t="s">
        <v>36893</v>
      </c>
      <c r="F63" s="59" t="s">
        <v>37257</v>
      </c>
      <c r="H63" s="59" t="s">
        <v>37258</v>
      </c>
      <c r="I63" s="59" t="s">
        <v>37259</v>
      </c>
      <c r="J63" s="59" t="s">
        <v>8527</v>
      </c>
      <c r="K63" s="59" t="s">
        <v>37260</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102">
      <c r="A64" s="59" t="s">
        <v>37261</v>
      </c>
      <c r="B64" s="60" t="s">
        <v>37262</v>
      </c>
      <c r="C64" s="59" t="s">
        <v>18543</v>
      </c>
      <c r="D64" s="59" t="s">
        <v>37263</v>
      </c>
      <c r="E64" s="59" t="s">
        <v>36893</v>
      </c>
      <c r="F64" s="59" t="s">
        <v>37264</v>
      </c>
      <c r="H64" s="59" t="s">
        <v>37265</v>
      </c>
      <c r="I64" s="59" t="s">
        <v>37266</v>
      </c>
      <c r="J64" s="59" t="s">
        <v>37267</v>
      </c>
      <c r="K64" s="59" t="s">
        <v>37268</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140.25">
      <c r="A65" s="59" t="s">
        <v>37269</v>
      </c>
      <c r="B65" s="60" t="s">
        <v>37270</v>
      </c>
      <c r="C65" s="59" t="s">
        <v>37271</v>
      </c>
      <c r="D65" s="59" t="s">
        <v>37272</v>
      </c>
      <c r="E65" s="59" t="s">
        <v>36988</v>
      </c>
      <c r="F65" s="59" t="s">
        <v>37273</v>
      </c>
      <c r="H65" s="59" t="s">
        <v>37274</v>
      </c>
      <c r="I65" s="59" t="s">
        <v>37275</v>
      </c>
      <c r="J65" s="59" t="s">
        <v>17440</v>
      </c>
      <c r="K65" s="59" t="s">
        <v>37276</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191.25">
      <c r="A66" s="59" t="s">
        <v>36890</v>
      </c>
      <c r="B66" s="60" t="s">
        <v>37277</v>
      </c>
      <c r="C66" s="59" t="s">
        <v>37278</v>
      </c>
      <c r="D66" s="59" t="s">
        <v>37094</v>
      </c>
      <c r="E66" s="59" t="s">
        <v>36893</v>
      </c>
      <c r="F66" s="59" t="s">
        <v>37279</v>
      </c>
      <c r="H66" s="59" t="s">
        <v>37280</v>
      </c>
      <c r="I66" s="59" t="s">
        <v>37281</v>
      </c>
      <c r="J66" s="59" t="s">
        <v>37282</v>
      </c>
      <c r="K66" s="59" t="s">
        <v>37283</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178.5">
      <c r="A67" s="59" t="s">
        <v>37284</v>
      </c>
      <c r="B67" s="60" t="s">
        <v>37285</v>
      </c>
      <c r="C67" s="59" t="s">
        <v>17943</v>
      </c>
      <c r="D67" s="59" t="s">
        <v>37286</v>
      </c>
      <c r="E67" s="59" t="s">
        <v>36893</v>
      </c>
      <c r="F67" s="59" t="s">
        <v>37287</v>
      </c>
      <c r="H67" s="59" t="s">
        <v>37288</v>
      </c>
      <c r="I67" s="59" t="s">
        <v>37289</v>
      </c>
      <c r="J67" s="59" t="s">
        <v>37290</v>
      </c>
      <c r="K67" s="59" t="s">
        <v>37291</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38.25">
      <c r="A68" s="59" t="s">
        <v>37292</v>
      </c>
      <c r="B68" s="60" t="s">
        <v>37293</v>
      </c>
      <c r="C68" s="59" t="s">
        <v>14124</v>
      </c>
      <c r="D68" s="59" t="s">
        <v>37294</v>
      </c>
      <c r="E68" s="59" t="s">
        <v>37193</v>
      </c>
      <c r="F68" s="59" t="s">
        <v>37295</v>
      </c>
      <c r="H68" s="59" t="s">
        <v>37296</v>
      </c>
      <c r="I68" s="59" t="s">
        <v>37297</v>
      </c>
      <c r="J68" s="59" t="s">
        <v>16287</v>
      </c>
      <c r="K68" s="59" t="s">
        <v>37298</v>
      </c>
      <c r="L68" s="59" t="s">
        <v>545</v>
      </c>
      <c r="M68" s="59" t="s">
        <v>545</v>
      </c>
      <c r="N68" s="59" t="s">
        <v>545</v>
      </c>
      <c r="O68" s="59" t="s">
        <v>545</v>
      </c>
      <c r="P68" s="59" t="s">
        <v>545</v>
      </c>
      <c r="Q68" s="59" t="s">
        <v>545</v>
      </c>
      <c r="R68" s="59" t="s">
        <v>545</v>
      </c>
      <c r="S68" s="59" t="s">
        <v>545</v>
      </c>
      <c r="T68" s="59" t="s">
        <v>545</v>
      </c>
      <c r="U68" s="59" t="s">
        <v>545</v>
      </c>
      <c r="V68" s="59" t="s">
        <v>37299</v>
      </c>
      <c r="W68" s="59" t="s">
        <v>545</v>
      </c>
      <c r="X68" s="59" t="s">
        <v>545</v>
      </c>
      <c r="Y68" s="59" t="s">
        <v>545</v>
      </c>
    </row>
    <row r="69" spans="1:25" ht="76.5">
      <c r="A69" s="59" t="s">
        <v>37300</v>
      </c>
      <c r="B69" s="60" t="s">
        <v>37301</v>
      </c>
      <c r="C69" s="59" t="s">
        <v>37302</v>
      </c>
      <c r="D69" s="59" t="s">
        <v>37303</v>
      </c>
      <c r="E69" s="59" t="s">
        <v>37304</v>
      </c>
      <c r="F69" s="59" t="s">
        <v>37305</v>
      </c>
      <c r="H69" s="59" t="s">
        <v>37306</v>
      </c>
      <c r="I69" s="59" t="s">
        <v>37307</v>
      </c>
      <c r="J69" s="59" t="s">
        <v>37308</v>
      </c>
      <c r="K69" s="59" t="s">
        <v>37309</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89.25">
      <c r="A70" s="59" t="s">
        <v>37310</v>
      </c>
      <c r="B70" s="60" t="s">
        <v>37311</v>
      </c>
      <c r="C70" s="59" t="s">
        <v>22399</v>
      </c>
      <c r="D70" s="59" t="s">
        <v>37312</v>
      </c>
      <c r="E70" s="59" t="s">
        <v>36862</v>
      </c>
      <c r="F70" s="59" t="s">
        <v>37313</v>
      </c>
      <c r="H70" s="59" t="s">
        <v>37314</v>
      </c>
      <c r="I70" s="59" t="s">
        <v>37315</v>
      </c>
      <c r="J70" s="59" t="s">
        <v>34043</v>
      </c>
      <c r="K70" s="59" t="s">
        <v>37316</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165.75">
      <c r="A71" s="59" t="s">
        <v>37317</v>
      </c>
      <c r="B71" s="60" t="s">
        <v>37318</v>
      </c>
      <c r="C71" s="59" t="s">
        <v>17943</v>
      </c>
      <c r="D71" s="59" t="s">
        <v>37303</v>
      </c>
      <c r="E71" s="59" t="s">
        <v>37304</v>
      </c>
      <c r="F71" s="59" t="s">
        <v>37319</v>
      </c>
      <c r="H71" s="59" t="s">
        <v>37320</v>
      </c>
      <c r="I71" s="59" t="s">
        <v>37321</v>
      </c>
      <c r="J71" s="59" t="s">
        <v>37308</v>
      </c>
      <c r="K71" s="59" t="s">
        <v>37322</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76.5">
      <c r="A72" s="59" t="s">
        <v>37323</v>
      </c>
      <c r="B72" s="60" t="s">
        <v>37324</v>
      </c>
      <c r="C72" s="59" t="s">
        <v>13137</v>
      </c>
      <c r="D72" s="59" t="s">
        <v>37325</v>
      </c>
      <c r="E72" s="59" t="s">
        <v>36893</v>
      </c>
      <c r="F72" s="59" t="s">
        <v>37326</v>
      </c>
      <c r="H72" s="59" t="s">
        <v>37327</v>
      </c>
      <c r="I72" s="59" t="s">
        <v>37328</v>
      </c>
      <c r="J72" s="59" t="s">
        <v>8454</v>
      </c>
      <c r="K72" s="59" t="s">
        <v>37329</v>
      </c>
      <c r="L72" s="59" t="s">
        <v>545</v>
      </c>
      <c r="M72" s="59" t="s">
        <v>545</v>
      </c>
      <c r="N72" s="59" t="s">
        <v>545</v>
      </c>
      <c r="O72" s="59" t="s">
        <v>545</v>
      </c>
      <c r="P72" s="59" t="s">
        <v>545</v>
      </c>
      <c r="Q72" s="59" t="s">
        <v>545</v>
      </c>
      <c r="R72" s="59" t="s">
        <v>545</v>
      </c>
      <c r="S72" s="59" t="s">
        <v>545</v>
      </c>
      <c r="T72" s="59" t="s">
        <v>545</v>
      </c>
      <c r="U72" s="59" t="s">
        <v>545</v>
      </c>
      <c r="V72" s="59" t="s">
        <v>37330</v>
      </c>
      <c r="W72" s="59" t="s">
        <v>545</v>
      </c>
      <c r="X72" s="59" t="s">
        <v>545</v>
      </c>
      <c r="Y72" s="59" t="s">
        <v>545</v>
      </c>
    </row>
    <row r="73" spans="1:25" ht="89.25">
      <c r="A73" s="59" t="s">
        <v>37331</v>
      </c>
      <c r="B73" s="60" t="s">
        <v>37332</v>
      </c>
      <c r="C73" s="59" t="s">
        <v>17754</v>
      </c>
      <c r="D73" s="59" t="s">
        <v>37333</v>
      </c>
      <c r="E73" s="59" t="s">
        <v>36884</v>
      </c>
      <c r="F73" s="59" t="s">
        <v>37334</v>
      </c>
      <c r="H73" s="59" t="s">
        <v>37335</v>
      </c>
      <c r="I73" s="59" t="s">
        <v>37336</v>
      </c>
      <c r="J73" s="59" t="s">
        <v>20340</v>
      </c>
      <c r="K73" s="59" t="s">
        <v>37337</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267.75">
      <c r="A74" s="59" t="s">
        <v>37338</v>
      </c>
      <c r="B74" s="60" t="s">
        <v>37339</v>
      </c>
      <c r="C74" s="59" t="s">
        <v>37340</v>
      </c>
      <c r="D74" s="59" t="s">
        <v>37341</v>
      </c>
      <c r="E74" s="59" t="s">
        <v>37342</v>
      </c>
      <c r="F74" s="59" t="s">
        <v>37343</v>
      </c>
      <c r="H74" s="59" t="s">
        <v>37344</v>
      </c>
      <c r="I74" s="59" t="s">
        <v>37345</v>
      </c>
      <c r="J74" s="59" t="s">
        <v>37346</v>
      </c>
      <c r="K74" s="59" t="s">
        <v>37347</v>
      </c>
      <c r="L74" s="59" t="s">
        <v>37348</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51">
      <c r="A75" s="59" t="s">
        <v>36939</v>
      </c>
      <c r="B75" s="60" t="s">
        <v>37349</v>
      </c>
      <c r="C75" s="59" t="s">
        <v>21142</v>
      </c>
      <c r="D75" s="59" t="s">
        <v>37094</v>
      </c>
      <c r="E75" s="59" t="s">
        <v>36893</v>
      </c>
      <c r="F75" s="59" t="s">
        <v>37350</v>
      </c>
      <c r="H75" s="59" t="s">
        <v>37351</v>
      </c>
      <c r="I75" s="59" t="s">
        <v>37352</v>
      </c>
      <c r="J75" s="59" t="s">
        <v>37353</v>
      </c>
      <c r="K75" s="59" t="s">
        <v>37354</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114.75" hidden="1">
      <c r="A76" s="59" t="s">
        <v>37355</v>
      </c>
      <c r="B76" s="60" t="s">
        <v>37356</v>
      </c>
      <c r="C76" s="59" t="s">
        <v>37357</v>
      </c>
      <c r="D76" s="59" t="s">
        <v>37358</v>
      </c>
      <c r="E76" s="59" t="s">
        <v>36893</v>
      </c>
      <c r="F76" s="59" t="s">
        <v>37359</v>
      </c>
      <c r="H76" s="59" t="s">
        <v>37360</v>
      </c>
      <c r="I76" s="59" t="s">
        <v>37361</v>
      </c>
      <c r="J76" s="59" t="s">
        <v>14831</v>
      </c>
      <c r="K76" s="59" t="s">
        <v>37362</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140.25">
      <c r="A77" s="59" t="s">
        <v>37363</v>
      </c>
      <c r="B77" s="60" t="s">
        <v>37364</v>
      </c>
      <c r="C77" s="59" t="s">
        <v>34788</v>
      </c>
      <c r="D77" s="59" t="s">
        <v>37365</v>
      </c>
      <c r="E77" s="59" t="s">
        <v>36853</v>
      </c>
      <c r="F77" s="59" t="s">
        <v>37366</v>
      </c>
      <c r="H77" s="59" t="s">
        <v>37367</v>
      </c>
      <c r="I77" s="59" t="s">
        <v>37368</v>
      </c>
      <c r="J77" s="59" t="s">
        <v>37369</v>
      </c>
      <c r="K77" s="59" t="s">
        <v>37370</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153">
      <c r="A78" s="59" t="s">
        <v>37371</v>
      </c>
      <c r="B78" s="60" t="s">
        <v>37372</v>
      </c>
      <c r="C78" s="59" t="s">
        <v>37373</v>
      </c>
      <c r="D78" s="59" t="s">
        <v>37365</v>
      </c>
      <c r="E78" s="59" t="s">
        <v>36853</v>
      </c>
      <c r="F78" s="59" t="s">
        <v>37374</v>
      </c>
      <c r="H78" s="59" t="s">
        <v>37375</v>
      </c>
      <c r="I78" s="59" t="s">
        <v>37376</v>
      </c>
      <c r="J78" s="59" t="s">
        <v>37369</v>
      </c>
      <c r="K78" s="59" t="s">
        <v>37377</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114.75">
      <c r="A79" s="59" t="s">
        <v>37378</v>
      </c>
      <c r="B79" s="60" t="s">
        <v>37379</v>
      </c>
      <c r="C79" s="59" t="s">
        <v>37380</v>
      </c>
      <c r="D79" s="59" t="s">
        <v>37381</v>
      </c>
      <c r="E79" s="59" t="s">
        <v>37382</v>
      </c>
      <c r="F79" s="59" t="s">
        <v>37383</v>
      </c>
      <c r="H79" s="59" t="s">
        <v>37384</v>
      </c>
      <c r="I79" s="59" t="s">
        <v>37385</v>
      </c>
      <c r="J79" s="59" t="s">
        <v>29390</v>
      </c>
      <c r="K79" s="59" t="s">
        <v>37386</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51">
      <c r="A80" s="59" t="s">
        <v>37387</v>
      </c>
      <c r="B80" s="60" t="s">
        <v>37388</v>
      </c>
      <c r="C80" s="59" t="s">
        <v>28091</v>
      </c>
      <c r="D80" s="59" t="s">
        <v>37389</v>
      </c>
      <c r="E80" s="59" t="s">
        <v>36862</v>
      </c>
      <c r="F80" s="59" t="s">
        <v>37390</v>
      </c>
      <c r="H80" s="59" t="s">
        <v>37391</v>
      </c>
      <c r="I80" s="59" t="s">
        <v>37392</v>
      </c>
      <c r="J80" s="59" t="s">
        <v>35143</v>
      </c>
      <c r="K80" s="59" t="s">
        <v>37393</v>
      </c>
      <c r="L80" s="59" t="s">
        <v>545</v>
      </c>
      <c r="M80" s="59" t="s">
        <v>545</v>
      </c>
      <c r="N80" s="59" t="s">
        <v>545</v>
      </c>
      <c r="O80" s="59" t="s">
        <v>545</v>
      </c>
      <c r="P80" s="59" t="s">
        <v>545</v>
      </c>
      <c r="Q80" s="59" t="s">
        <v>545</v>
      </c>
      <c r="R80" s="59" t="s">
        <v>545</v>
      </c>
      <c r="S80" s="59" t="s">
        <v>545</v>
      </c>
      <c r="T80" s="59" t="s">
        <v>545</v>
      </c>
      <c r="U80" s="59" t="s">
        <v>545</v>
      </c>
      <c r="V80" s="59" t="s">
        <v>37394</v>
      </c>
      <c r="W80" s="59" t="s">
        <v>37395</v>
      </c>
      <c r="X80" s="59" t="s">
        <v>545</v>
      </c>
      <c r="Y80" s="59" t="s">
        <v>545</v>
      </c>
    </row>
    <row r="81" spans="1:25" ht="178.5">
      <c r="A81" s="59" t="s">
        <v>37396</v>
      </c>
      <c r="B81" s="60" t="s">
        <v>37397</v>
      </c>
      <c r="C81" s="59" t="s">
        <v>1676</v>
      </c>
      <c r="D81" s="59" t="s">
        <v>37071</v>
      </c>
      <c r="E81" s="59" t="s">
        <v>36862</v>
      </c>
      <c r="F81" s="59" t="s">
        <v>37398</v>
      </c>
      <c r="H81" s="59" t="s">
        <v>37399</v>
      </c>
      <c r="I81" s="59" t="s">
        <v>37400</v>
      </c>
      <c r="J81" s="59" t="s">
        <v>913</v>
      </c>
      <c r="K81" s="59" t="s">
        <v>37401</v>
      </c>
      <c r="L81" s="59" t="s">
        <v>545</v>
      </c>
      <c r="M81" s="59" t="s">
        <v>545</v>
      </c>
      <c r="N81" s="59" t="s">
        <v>545</v>
      </c>
      <c r="O81" s="59" t="s">
        <v>545</v>
      </c>
      <c r="P81" s="59" t="s">
        <v>545</v>
      </c>
      <c r="Q81" s="59" t="s">
        <v>545</v>
      </c>
      <c r="R81" s="59" t="s">
        <v>545</v>
      </c>
      <c r="S81" s="59" t="s">
        <v>545</v>
      </c>
      <c r="T81" s="59" t="s">
        <v>545</v>
      </c>
      <c r="U81" s="59" t="s">
        <v>545</v>
      </c>
      <c r="V81" s="59" t="s">
        <v>37402</v>
      </c>
      <c r="W81" s="59" t="s">
        <v>545</v>
      </c>
      <c r="X81" s="59" t="s">
        <v>545</v>
      </c>
      <c r="Y81" s="59" t="s">
        <v>545</v>
      </c>
    </row>
    <row r="82" spans="1:25" ht="127.5">
      <c r="A82" s="59" t="s">
        <v>37363</v>
      </c>
      <c r="B82" s="60" t="s">
        <v>37403</v>
      </c>
      <c r="C82" s="59" t="s">
        <v>37404</v>
      </c>
      <c r="D82" s="59" t="s">
        <v>37405</v>
      </c>
      <c r="E82" s="59" t="s">
        <v>36853</v>
      </c>
      <c r="F82" s="59" t="s">
        <v>37406</v>
      </c>
      <c r="H82" s="59" t="s">
        <v>37407</v>
      </c>
      <c r="I82" s="59" t="s">
        <v>37408</v>
      </c>
      <c r="J82" s="59" t="s">
        <v>37369</v>
      </c>
      <c r="K82" s="59" t="s">
        <v>37409</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63.75">
      <c r="A83" s="59" t="s">
        <v>37410</v>
      </c>
      <c r="B83" s="60" t="s">
        <v>37411</v>
      </c>
      <c r="C83" s="59" t="s">
        <v>28953</v>
      </c>
      <c r="D83" s="59" t="s">
        <v>37412</v>
      </c>
      <c r="E83" s="59" t="s">
        <v>36844</v>
      </c>
      <c r="F83" s="59" t="s">
        <v>37413</v>
      </c>
      <c r="H83" s="59" t="s">
        <v>37414</v>
      </c>
      <c r="I83" s="59" t="s">
        <v>37415</v>
      </c>
      <c r="J83" s="59" t="s">
        <v>2019</v>
      </c>
      <c r="K83" s="59" t="s">
        <v>37416</v>
      </c>
      <c r="L83" s="59" t="s">
        <v>545</v>
      </c>
      <c r="M83" s="59" t="s">
        <v>545</v>
      </c>
      <c r="N83" s="59" t="s">
        <v>545</v>
      </c>
      <c r="O83" s="59" t="s">
        <v>545</v>
      </c>
      <c r="P83" s="59" t="s">
        <v>545</v>
      </c>
      <c r="Q83" s="59" t="s">
        <v>545</v>
      </c>
      <c r="R83" s="59" t="s">
        <v>545</v>
      </c>
      <c r="S83" s="59" t="s">
        <v>545</v>
      </c>
      <c r="T83" s="59" t="s">
        <v>545</v>
      </c>
      <c r="U83" s="59" t="s">
        <v>545</v>
      </c>
      <c r="V83" s="59" t="s">
        <v>37417</v>
      </c>
      <c r="W83" s="59" t="s">
        <v>545</v>
      </c>
      <c r="X83" s="59" t="s">
        <v>545</v>
      </c>
      <c r="Y83" s="59" t="s">
        <v>545</v>
      </c>
    </row>
    <row r="84" spans="1:25" ht="114.75">
      <c r="A84" s="59" t="s">
        <v>37418</v>
      </c>
      <c r="B84" s="60" t="s">
        <v>37419</v>
      </c>
      <c r="C84" s="59" t="s">
        <v>21649</v>
      </c>
      <c r="D84" s="59" t="s">
        <v>37420</v>
      </c>
      <c r="E84" s="59" t="s">
        <v>36853</v>
      </c>
      <c r="F84" s="59" t="s">
        <v>37421</v>
      </c>
      <c r="H84" s="59" t="s">
        <v>37422</v>
      </c>
      <c r="I84" s="59" t="s">
        <v>37423</v>
      </c>
      <c r="J84" s="59" t="s">
        <v>1647</v>
      </c>
      <c r="K84" s="59" t="s">
        <v>37424</v>
      </c>
      <c r="L84" s="59" t="s">
        <v>545</v>
      </c>
      <c r="M84" s="59" t="s">
        <v>545</v>
      </c>
      <c r="N84" s="59" t="s">
        <v>545</v>
      </c>
      <c r="O84" s="59" t="s">
        <v>545</v>
      </c>
      <c r="P84" s="59" t="s">
        <v>545</v>
      </c>
      <c r="Q84" s="59" t="s">
        <v>545</v>
      </c>
      <c r="R84" s="59" t="s">
        <v>545</v>
      </c>
      <c r="S84" s="59" t="s">
        <v>545</v>
      </c>
      <c r="T84" s="59" t="s">
        <v>545</v>
      </c>
      <c r="U84" s="59" t="s">
        <v>545</v>
      </c>
      <c r="V84" s="59" t="s">
        <v>37425</v>
      </c>
      <c r="W84" s="59" t="s">
        <v>545</v>
      </c>
      <c r="X84" s="59" t="s">
        <v>545</v>
      </c>
      <c r="Y84" s="59" t="s">
        <v>545</v>
      </c>
    </row>
    <row r="85" spans="1:25" ht="76.5" hidden="1">
      <c r="A85" s="59" t="s">
        <v>37092</v>
      </c>
      <c r="B85" s="60" t="s">
        <v>37426</v>
      </c>
      <c r="C85" s="59" t="s">
        <v>37427</v>
      </c>
      <c r="D85" s="59" t="s">
        <v>36892</v>
      </c>
      <c r="E85" s="59" t="s">
        <v>36893</v>
      </c>
      <c r="F85" s="59" t="s">
        <v>37428</v>
      </c>
      <c r="H85" s="59" t="s">
        <v>545</v>
      </c>
      <c r="I85" s="59" t="s">
        <v>37429</v>
      </c>
      <c r="J85" s="59" t="s">
        <v>33230</v>
      </c>
      <c r="K85" s="59" t="s">
        <v>37430</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51" hidden="1">
      <c r="A86" s="59" t="s">
        <v>37431</v>
      </c>
      <c r="B86" s="60" t="s">
        <v>37432</v>
      </c>
      <c r="C86" s="59" t="s">
        <v>1153</v>
      </c>
      <c r="D86" s="59" t="s">
        <v>37433</v>
      </c>
      <c r="E86" s="59" t="s">
        <v>36893</v>
      </c>
      <c r="F86" s="59" t="s">
        <v>37434</v>
      </c>
      <c r="H86" s="59" t="s">
        <v>37435</v>
      </c>
      <c r="I86" s="59" t="s">
        <v>37436</v>
      </c>
      <c r="J86" s="59" t="s">
        <v>37437</v>
      </c>
      <c r="K86" s="59" t="s">
        <v>37438</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38.25" hidden="1">
      <c r="A87" s="59" t="s">
        <v>37439</v>
      </c>
      <c r="B87" s="60" t="s">
        <v>37440</v>
      </c>
      <c r="C87" s="59" t="s">
        <v>22819</v>
      </c>
      <c r="D87" s="59" t="s">
        <v>37441</v>
      </c>
      <c r="E87" s="59" t="s">
        <v>36853</v>
      </c>
      <c r="F87" s="59" t="s">
        <v>37442</v>
      </c>
      <c r="H87" s="59" t="s">
        <v>37442</v>
      </c>
      <c r="I87" s="59" t="s">
        <v>37443</v>
      </c>
      <c r="J87" s="59" t="s">
        <v>37369</v>
      </c>
      <c r="K87" s="59" t="s">
        <v>37444</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51" hidden="1">
      <c r="A88" s="59" t="s">
        <v>37445</v>
      </c>
      <c r="B88" s="60" t="s">
        <v>37446</v>
      </c>
      <c r="C88" s="59" t="s">
        <v>37447</v>
      </c>
      <c r="D88" s="59" t="s">
        <v>37448</v>
      </c>
      <c r="E88" s="59" t="s">
        <v>37193</v>
      </c>
      <c r="F88" s="59" t="s">
        <v>37449</v>
      </c>
      <c r="H88" s="59" t="s">
        <v>37450</v>
      </c>
      <c r="I88" s="59" t="s">
        <v>37451</v>
      </c>
      <c r="J88" s="59" t="s">
        <v>37452</v>
      </c>
      <c r="K88" s="59" t="s">
        <v>37453</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25.5" hidden="1">
      <c r="A89" s="59" t="s">
        <v>37119</v>
      </c>
      <c r="B89" s="60" t="s">
        <v>37454</v>
      </c>
      <c r="C89" s="59" t="s">
        <v>22808</v>
      </c>
      <c r="D89" s="59" t="s">
        <v>37455</v>
      </c>
      <c r="E89" s="59" t="s">
        <v>36893</v>
      </c>
      <c r="F89" s="59" t="s">
        <v>37456</v>
      </c>
      <c r="H89" s="59" t="s">
        <v>37456</v>
      </c>
      <c r="I89" s="59" t="s">
        <v>37457</v>
      </c>
      <c r="J89" s="59" t="s">
        <v>37452</v>
      </c>
      <c r="K89" s="59" t="s">
        <v>37458</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63.75" hidden="1">
      <c r="A90" s="59" t="s">
        <v>37284</v>
      </c>
      <c r="B90" s="60" t="s">
        <v>37459</v>
      </c>
      <c r="C90" s="59" t="s">
        <v>37460</v>
      </c>
      <c r="D90" s="59" t="s">
        <v>37094</v>
      </c>
      <c r="E90" s="59" t="s">
        <v>36893</v>
      </c>
      <c r="F90" s="59" t="s">
        <v>37461</v>
      </c>
      <c r="H90" s="59" t="s">
        <v>37462</v>
      </c>
      <c r="I90" s="59" t="s">
        <v>37463</v>
      </c>
      <c r="J90" s="59" t="s">
        <v>37464</v>
      </c>
      <c r="K90" s="59" t="s">
        <v>37465</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76.5" hidden="1">
      <c r="A91" s="59" t="s">
        <v>37466</v>
      </c>
      <c r="B91" s="60" t="s">
        <v>37467</v>
      </c>
      <c r="C91" s="59" t="s">
        <v>37468</v>
      </c>
      <c r="D91" s="59" t="s">
        <v>37469</v>
      </c>
      <c r="E91" s="59" t="s">
        <v>36862</v>
      </c>
      <c r="F91" s="59" t="s">
        <v>37470</v>
      </c>
      <c r="H91" s="59" t="s">
        <v>37470</v>
      </c>
      <c r="I91" s="59" t="s">
        <v>37471</v>
      </c>
      <c r="J91" s="59" t="s">
        <v>37472</v>
      </c>
      <c r="K91" s="59" t="s">
        <v>37473</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51" hidden="1">
      <c r="A92" s="59" t="s">
        <v>37474</v>
      </c>
      <c r="B92" s="60" t="s">
        <v>37475</v>
      </c>
      <c r="C92" s="59" t="s">
        <v>23356</v>
      </c>
      <c r="D92" s="59" t="s">
        <v>37476</v>
      </c>
      <c r="E92" s="59" t="s">
        <v>36853</v>
      </c>
      <c r="F92" s="59" t="s">
        <v>37477</v>
      </c>
      <c r="H92" s="59" t="s">
        <v>37478</v>
      </c>
      <c r="I92" s="59" t="s">
        <v>37479</v>
      </c>
      <c r="J92" s="59" t="s">
        <v>37480</v>
      </c>
      <c r="K92" s="59" t="s">
        <v>37481</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51" hidden="1">
      <c r="A93" s="59" t="s">
        <v>37482</v>
      </c>
      <c r="B93" s="60" t="s">
        <v>37483</v>
      </c>
      <c r="C93" s="59" t="s">
        <v>37484</v>
      </c>
      <c r="D93" s="59" t="s">
        <v>37485</v>
      </c>
      <c r="E93" s="59" t="s">
        <v>37486</v>
      </c>
      <c r="F93" s="59" t="s">
        <v>37487</v>
      </c>
      <c r="H93" s="59" t="s">
        <v>37488</v>
      </c>
      <c r="I93" s="59" t="s">
        <v>37489</v>
      </c>
      <c r="J93" s="59" t="s">
        <v>27927</v>
      </c>
      <c r="K93" s="59" t="s">
        <v>37490</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38.25">
      <c r="A94" s="59" t="s">
        <v>37491</v>
      </c>
      <c r="B94" s="60" t="s">
        <v>37492</v>
      </c>
      <c r="C94" s="59" t="s">
        <v>22647</v>
      </c>
      <c r="D94" s="59" t="s">
        <v>37493</v>
      </c>
      <c r="E94" s="59" t="s">
        <v>36862</v>
      </c>
      <c r="F94" s="59" t="s">
        <v>37494</v>
      </c>
      <c r="H94" s="59" t="s">
        <v>37495</v>
      </c>
      <c r="I94" s="59" t="s">
        <v>37496</v>
      </c>
      <c r="J94" s="59" t="s">
        <v>14230</v>
      </c>
      <c r="K94" s="59" t="s">
        <v>37497</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51" hidden="1">
      <c r="A95" s="59" t="s">
        <v>37498</v>
      </c>
      <c r="B95" s="60" t="s">
        <v>37499</v>
      </c>
      <c r="C95" s="59" t="s">
        <v>22970</v>
      </c>
      <c r="D95" s="59" t="s">
        <v>37135</v>
      </c>
      <c r="E95" s="59" t="s">
        <v>36893</v>
      </c>
      <c r="F95" s="59" t="s">
        <v>37500</v>
      </c>
      <c r="H95" s="59" t="s">
        <v>37501</v>
      </c>
      <c r="I95" s="59" t="s">
        <v>37502</v>
      </c>
      <c r="J95" s="59" t="s">
        <v>37503</v>
      </c>
      <c r="K95" s="59" t="s">
        <v>37504</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89.25">
      <c r="A96" s="59" t="s">
        <v>37505</v>
      </c>
      <c r="B96" s="60" t="s">
        <v>37506</v>
      </c>
      <c r="C96" s="59" t="s">
        <v>37507</v>
      </c>
      <c r="D96" s="59" t="s">
        <v>37508</v>
      </c>
      <c r="E96" s="59" t="s">
        <v>37509</v>
      </c>
      <c r="F96" s="59" t="s">
        <v>37510</v>
      </c>
      <c r="H96" s="59" t="s">
        <v>37511</v>
      </c>
      <c r="I96" s="59" t="s">
        <v>37512</v>
      </c>
      <c r="J96" s="59" t="s">
        <v>37513</v>
      </c>
      <c r="K96" s="59" t="s">
        <v>37514</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76.5">
      <c r="A97" s="59" t="s">
        <v>37515</v>
      </c>
      <c r="B97" s="60" t="s">
        <v>37516</v>
      </c>
      <c r="C97" s="59" t="s">
        <v>20763</v>
      </c>
      <c r="D97" s="59" t="s">
        <v>37517</v>
      </c>
      <c r="E97" s="59" t="s">
        <v>37518</v>
      </c>
      <c r="F97" s="59" t="s">
        <v>37519</v>
      </c>
      <c r="H97" s="59" t="s">
        <v>37520</v>
      </c>
      <c r="I97" s="59" t="s">
        <v>37521</v>
      </c>
      <c r="J97" s="59" t="s">
        <v>37522</v>
      </c>
      <c r="K97" s="59" t="s">
        <v>37523</v>
      </c>
      <c r="L97" s="59" t="s">
        <v>545</v>
      </c>
      <c r="M97" s="59" t="s">
        <v>545</v>
      </c>
      <c r="N97" s="59" t="s">
        <v>545</v>
      </c>
      <c r="O97" s="59" t="s">
        <v>545</v>
      </c>
      <c r="P97" s="59" t="s">
        <v>545</v>
      </c>
      <c r="Q97" s="59" t="s">
        <v>545</v>
      </c>
      <c r="R97" s="59" t="s">
        <v>545</v>
      </c>
      <c r="S97" s="59" t="s">
        <v>545</v>
      </c>
      <c r="T97" s="59" t="s">
        <v>545</v>
      </c>
      <c r="U97" s="59" t="s">
        <v>545</v>
      </c>
      <c r="V97" s="59" t="s">
        <v>37524</v>
      </c>
      <c r="W97" s="59" t="s">
        <v>545</v>
      </c>
      <c r="X97" s="59" t="s">
        <v>545</v>
      </c>
      <c r="Y97" s="59" t="s">
        <v>545</v>
      </c>
    </row>
    <row r="98" spans="1:25" ht="204" hidden="1">
      <c r="A98" s="59" t="s">
        <v>37525</v>
      </c>
      <c r="B98" s="60" t="s">
        <v>37526</v>
      </c>
      <c r="C98" s="59" t="s">
        <v>21745</v>
      </c>
      <c r="D98" s="59" t="s">
        <v>37358</v>
      </c>
      <c r="E98" s="59" t="s">
        <v>36893</v>
      </c>
      <c r="F98" s="59" t="s">
        <v>37527</v>
      </c>
      <c r="H98" s="59" t="s">
        <v>37528</v>
      </c>
      <c r="I98" s="59" t="s">
        <v>37529</v>
      </c>
      <c r="J98" s="59" t="s">
        <v>37530</v>
      </c>
      <c r="K98" s="59" t="s">
        <v>37531</v>
      </c>
      <c r="L98" s="59" t="s">
        <v>37532</v>
      </c>
      <c r="M98" s="59" t="s">
        <v>545</v>
      </c>
      <c r="N98" s="59" t="s">
        <v>545</v>
      </c>
      <c r="O98" s="59" t="s">
        <v>545</v>
      </c>
      <c r="P98" s="59" t="s">
        <v>545</v>
      </c>
      <c r="Q98" s="59" t="s">
        <v>545</v>
      </c>
      <c r="R98" s="59" t="s">
        <v>545</v>
      </c>
      <c r="S98" s="59" t="s">
        <v>545</v>
      </c>
      <c r="T98" s="59" t="s">
        <v>37533</v>
      </c>
      <c r="U98" s="59" t="s">
        <v>545</v>
      </c>
      <c r="V98" s="59" t="s">
        <v>545</v>
      </c>
      <c r="W98" s="59" t="s">
        <v>545</v>
      </c>
      <c r="X98" s="59" t="s">
        <v>545</v>
      </c>
      <c r="Y98" s="59" t="s">
        <v>545</v>
      </c>
    </row>
    <row r="99" spans="1:25" ht="114.75" hidden="1">
      <c r="A99" s="59" t="s">
        <v>37534</v>
      </c>
      <c r="B99" s="60" t="s">
        <v>37535</v>
      </c>
      <c r="C99" s="59" t="s">
        <v>1117</v>
      </c>
      <c r="D99" s="59" t="s">
        <v>37536</v>
      </c>
      <c r="E99" s="59" t="s">
        <v>37486</v>
      </c>
      <c r="F99" s="59" t="s">
        <v>37537</v>
      </c>
      <c r="H99" s="59" t="s">
        <v>37538</v>
      </c>
      <c r="I99" s="59" t="s">
        <v>37539</v>
      </c>
      <c r="J99" s="59" t="s">
        <v>37540</v>
      </c>
      <c r="K99" s="59" t="s">
        <v>37541</v>
      </c>
      <c r="L99" s="59" t="s">
        <v>37542</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89.25" hidden="1">
      <c r="A100" s="59" t="s">
        <v>37543</v>
      </c>
      <c r="B100" s="60" t="s">
        <v>37544</v>
      </c>
      <c r="C100" s="59" t="s">
        <v>37545</v>
      </c>
      <c r="D100" s="59" t="s">
        <v>37546</v>
      </c>
      <c r="E100" s="59" t="s">
        <v>36893</v>
      </c>
      <c r="F100" s="59" t="s">
        <v>37547</v>
      </c>
      <c r="H100" s="59" t="s">
        <v>37548</v>
      </c>
      <c r="I100" s="59" t="s">
        <v>37549</v>
      </c>
      <c r="J100" s="59" t="s">
        <v>37550</v>
      </c>
      <c r="K100" s="59" t="s">
        <v>37551</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63.75" hidden="1">
      <c r="A101" s="59" t="s">
        <v>37552</v>
      </c>
      <c r="B101" s="60" t="s">
        <v>37553</v>
      </c>
      <c r="C101" s="59" t="s">
        <v>34397</v>
      </c>
      <c r="D101" s="59" t="s">
        <v>37554</v>
      </c>
      <c r="E101" s="59" t="s">
        <v>37193</v>
      </c>
      <c r="F101" s="59" t="s">
        <v>37555</v>
      </c>
      <c r="H101" s="59" t="s">
        <v>37556</v>
      </c>
      <c r="I101" s="59" t="s">
        <v>37557</v>
      </c>
      <c r="J101" s="59" t="s">
        <v>37558</v>
      </c>
      <c r="K101" s="59" t="s">
        <v>37559</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153" hidden="1">
      <c r="A102" s="59" t="s">
        <v>37560</v>
      </c>
      <c r="B102" s="60" t="s">
        <v>37561</v>
      </c>
      <c r="C102" s="59" t="s">
        <v>37562</v>
      </c>
      <c r="D102" s="59" t="s">
        <v>37094</v>
      </c>
      <c r="E102" s="59" t="s">
        <v>36893</v>
      </c>
      <c r="F102" s="59" t="s">
        <v>37428</v>
      </c>
      <c r="H102" s="59" t="s">
        <v>37563</v>
      </c>
      <c r="I102" s="59" t="s">
        <v>37564</v>
      </c>
      <c r="J102" s="59" t="s">
        <v>15013</v>
      </c>
      <c r="K102" s="59" t="s">
        <v>37565</v>
      </c>
      <c r="L102" s="59" t="s">
        <v>37566</v>
      </c>
      <c r="M102" s="59" t="s">
        <v>37567</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229.5" hidden="1">
      <c r="A103" s="59" t="s">
        <v>37568</v>
      </c>
      <c r="B103" s="60" t="s">
        <v>37569</v>
      </c>
      <c r="C103" s="59" t="s">
        <v>37570</v>
      </c>
      <c r="D103" s="59" t="s">
        <v>37286</v>
      </c>
      <c r="E103" s="59" t="s">
        <v>36893</v>
      </c>
      <c r="F103" s="59" t="s">
        <v>37571</v>
      </c>
      <c r="H103" s="59" t="s">
        <v>37572</v>
      </c>
      <c r="I103" s="59" t="s">
        <v>37573</v>
      </c>
      <c r="J103" s="59" t="s">
        <v>37574</v>
      </c>
      <c r="K103" s="59" t="s">
        <v>37575</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140.25">
      <c r="A104" s="59" t="s">
        <v>36939</v>
      </c>
      <c r="B104" s="60" t="s">
        <v>37576</v>
      </c>
      <c r="C104" s="59" t="s">
        <v>37577</v>
      </c>
      <c r="D104" s="59" t="s">
        <v>37578</v>
      </c>
      <c r="E104" s="59" t="s">
        <v>37579</v>
      </c>
      <c r="F104" s="59" t="s">
        <v>37580</v>
      </c>
      <c r="H104" s="59" t="s">
        <v>37581</v>
      </c>
      <c r="I104" s="59" t="s">
        <v>37582</v>
      </c>
      <c r="J104" s="59" t="s">
        <v>36945</v>
      </c>
      <c r="K104" s="59" t="s">
        <v>37583</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63.75" hidden="1">
      <c r="A105" s="59" t="s">
        <v>37584</v>
      </c>
      <c r="B105" s="60" t="s">
        <v>37585</v>
      </c>
      <c r="C105" s="59" t="s">
        <v>22682</v>
      </c>
      <c r="D105" s="59" t="s">
        <v>37554</v>
      </c>
      <c r="E105" s="59" t="s">
        <v>37193</v>
      </c>
      <c r="F105" s="59" t="s">
        <v>37586</v>
      </c>
      <c r="H105" s="59" t="s">
        <v>37586</v>
      </c>
      <c r="I105" s="59" t="s">
        <v>37587</v>
      </c>
      <c r="J105" s="59" t="s">
        <v>37558</v>
      </c>
      <c r="K105" s="59" t="s">
        <v>37588</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102" hidden="1">
      <c r="A106" s="59" t="s">
        <v>37589</v>
      </c>
      <c r="B106" s="60" t="s">
        <v>37590</v>
      </c>
      <c r="C106" s="59" t="s">
        <v>37591</v>
      </c>
      <c r="D106" s="59" t="s">
        <v>37592</v>
      </c>
      <c r="E106" s="59" t="s">
        <v>37593</v>
      </c>
      <c r="F106" s="59" t="s">
        <v>37594</v>
      </c>
      <c r="H106" s="59" t="s">
        <v>37594</v>
      </c>
      <c r="I106" s="59" t="s">
        <v>37595</v>
      </c>
      <c r="J106" s="59" t="s">
        <v>37596</v>
      </c>
      <c r="K106" s="59" t="s">
        <v>37597</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344.25" hidden="1">
      <c r="A107" s="59" t="s">
        <v>37598</v>
      </c>
      <c r="B107" s="60" t="s">
        <v>37599</v>
      </c>
      <c r="C107" s="59" t="s">
        <v>13616</v>
      </c>
      <c r="D107" s="59" t="s">
        <v>37600</v>
      </c>
      <c r="E107" s="59" t="s">
        <v>36893</v>
      </c>
      <c r="F107" s="59" t="s">
        <v>37601</v>
      </c>
      <c r="H107" s="59" t="s">
        <v>37602</v>
      </c>
      <c r="I107" s="59" t="s">
        <v>37603</v>
      </c>
      <c r="J107" s="59" t="s">
        <v>37604</v>
      </c>
      <c r="K107" s="59" t="s">
        <v>37605</v>
      </c>
      <c r="L107" s="59" t="s">
        <v>545</v>
      </c>
      <c r="M107" s="59" t="s">
        <v>545</v>
      </c>
      <c r="N107" s="59" t="s">
        <v>545</v>
      </c>
      <c r="O107" s="59" t="s">
        <v>545</v>
      </c>
      <c r="P107" s="59" t="s">
        <v>545</v>
      </c>
      <c r="Q107" s="59" t="s">
        <v>545</v>
      </c>
      <c r="R107" s="59" t="s">
        <v>545</v>
      </c>
      <c r="S107" s="59" t="s">
        <v>545</v>
      </c>
      <c r="T107" s="59" t="s">
        <v>37606</v>
      </c>
      <c r="U107" s="59" t="s">
        <v>545</v>
      </c>
      <c r="V107" s="59" t="s">
        <v>545</v>
      </c>
      <c r="W107" s="59" t="s">
        <v>545</v>
      </c>
      <c r="X107" s="59" t="s">
        <v>545</v>
      </c>
      <c r="Y107" s="59" t="s">
        <v>545</v>
      </c>
    </row>
    <row r="108" spans="1:25" ht="89.25" hidden="1">
      <c r="A108" s="59" t="s">
        <v>37607</v>
      </c>
      <c r="B108" s="60" t="s">
        <v>37608</v>
      </c>
      <c r="C108" s="59" t="s">
        <v>37609</v>
      </c>
      <c r="D108" s="59" t="s">
        <v>37610</v>
      </c>
      <c r="E108" s="59" t="s">
        <v>37486</v>
      </c>
      <c r="F108" s="59" t="s">
        <v>37611</v>
      </c>
      <c r="H108" s="59" t="s">
        <v>37612</v>
      </c>
      <c r="I108" s="59" t="s">
        <v>37613</v>
      </c>
      <c r="J108" s="59" t="s">
        <v>37614</v>
      </c>
      <c r="K108" s="59" t="s">
        <v>37615</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114.75" hidden="1">
      <c r="A109" s="59" t="s">
        <v>37616</v>
      </c>
      <c r="B109" s="60" t="s">
        <v>37617</v>
      </c>
      <c r="C109" s="59" t="s">
        <v>28356</v>
      </c>
      <c r="D109" s="59" t="s">
        <v>37618</v>
      </c>
      <c r="E109" s="59" t="s">
        <v>36893</v>
      </c>
      <c r="F109" s="59" t="s">
        <v>545</v>
      </c>
      <c r="H109" s="59" t="s">
        <v>37619</v>
      </c>
      <c r="I109" s="59" t="s">
        <v>37620</v>
      </c>
      <c r="J109" s="59" t="s">
        <v>37621</v>
      </c>
      <c r="K109" s="59" t="s">
        <v>37622</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114.75" hidden="1">
      <c r="A110" s="59" t="s">
        <v>37623</v>
      </c>
      <c r="B110" s="60" t="s">
        <v>37624</v>
      </c>
      <c r="C110" s="59" t="s">
        <v>37625</v>
      </c>
      <c r="D110" s="59" t="s">
        <v>37626</v>
      </c>
      <c r="E110" s="59" t="s">
        <v>37627</v>
      </c>
      <c r="F110" s="59" t="s">
        <v>37628</v>
      </c>
      <c r="H110" s="59" t="s">
        <v>37629</v>
      </c>
      <c r="I110" s="59" t="s">
        <v>37630</v>
      </c>
      <c r="J110" s="59" t="s">
        <v>22337</v>
      </c>
      <c r="K110" s="59" t="s">
        <v>37631</v>
      </c>
      <c r="L110" s="59" t="s">
        <v>37632</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204" hidden="1">
      <c r="A111" s="59" t="s">
        <v>37633</v>
      </c>
      <c r="B111" s="60" t="s">
        <v>37634</v>
      </c>
      <c r="C111" s="59" t="s">
        <v>37635</v>
      </c>
      <c r="D111" s="59" t="s">
        <v>37636</v>
      </c>
      <c r="E111" s="59" t="s">
        <v>37637</v>
      </c>
      <c r="F111" s="59" t="s">
        <v>37638</v>
      </c>
      <c r="H111" s="59" t="s">
        <v>37639</v>
      </c>
      <c r="I111" s="59" t="s">
        <v>37640</v>
      </c>
      <c r="J111" s="59" t="s">
        <v>37641</v>
      </c>
      <c r="K111" s="59" t="s">
        <v>37642</v>
      </c>
      <c r="L111" s="59" t="s">
        <v>37643</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409.5" hidden="1">
      <c r="A112" s="59" t="s">
        <v>37644</v>
      </c>
      <c r="B112" s="60" t="s">
        <v>37645</v>
      </c>
      <c r="C112" s="59" t="s">
        <v>31963</v>
      </c>
      <c r="D112" s="59" t="s">
        <v>37646</v>
      </c>
      <c r="E112" s="59" t="s">
        <v>36893</v>
      </c>
      <c r="F112" s="59" t="s">
        <v>37647</v>
      </c>
      <c r="H112" s="59" t="s">
        <v>37648</v>
      </c>
      <c r="I112" s="59" t="s">
        <v>37649</v>
      </c>
      <c r="J112" s="59" t="s">
        <v>37650</v>
      </c>
      <c r="K112" s="59" t="s">
        <v>37651</v>
      </c>
      <c r="L112" s="59" t="s">
        <v>37652</v>
      </c>
      <c r="M112" s="59" t="s">
        <v>545</v>
      </c>
      <c r="N112" s="59" t="s">
        <v>545</v>
      </c>
      <c r="O112" s="59" t="s">
        <v>545</v>
      </c>
      <c r="P112" s="59" t="s">
        <v>545</v>
      </c>
      <c r="Q112" s="59" t="s">
        <v>545</v>
      </c>
      <c r="R112" s="59" t="s">
        <v>545</v>
      </c>
      <c r="S112" s="59" t="s">
        <v>545</v>
      </c>
      <c r="T112" s="59" t="s">
        <v>37653</v>
      </c>
      <c r="U112" s="59" t="s">
        <v>545</v>
      </c>
      <c r="V112" s="59" t="s">
        <v>545</v>
      </c>
      <c r="W112" s="59" t="s">
        <v>545</v>
      </c>
      <c r="X112" s="59" t="s">
        <v>545</v>
      </c>
      <c r="Y112" s="59" t="s">
        <v>545</v>
      </c>
    </row>
    <row r="113" spans="1:25" ht="63.75" hidden="1">
      <c r="A113" s="59" t="s">
        <v>37654</v>
      </c>
      <c r="B113" s="60" t="s">
        <v>37655</v>
      </c>
      <c r="C113" s="59" t="s">
        <v>35631</v>
      </c>
      <c r="D113" s="59" t="s">
        <v>37656</v>
      </c>
      <c r="E113" s="59" t="s">
        <v>36893</v>
      </c>
      <c r="F113" s="59" t="s">
        <v>37657</v>
      </c>
      <c r="H113" s="59" t="s">
        <v>37657</v>
      </c>
      <c r="I113" s="59" t="s">
        <v>37658</v>
      </c>
      <c r="J113" s="59" t="s">
        <v>37659</v>
      </c>
      <c r="K113" s="59" t="s">
        <v>37660</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382.5" hidden="1">
      <c r="A114" s="59" t="s">
        <v>37661</v>
      </c>
      <c r="B114" s="60" t="s">
        <v>37662</v>
      </c>
      <c r="C114" s="59" t="s">
        <v>35591</v>
      </c>
      <c r="D114" s="59" t="s">
        <v>37663</v>
      </c>
      <c r="E114" s="59" t="s">
        <v>37637</v>
      </c>
      <c r="F114" s="59" t="s">
        <v>37664</v>
      </c>
      <c r="H114" s="59" t="s">
        <v>37665</v>
      </c>
      <c r="I114" s="59" t="s">
        <v>37666</v>
      </c>
      <c r="J114" s="59" t="s">
        <v>37641</v>
      </c>
      <c r="K114" s="59" t="s">
        <v>37667</v>
      </c>
      <c r="L114" s="59" t="s">
        <v>37668</v>
      </c>
      <c r="M114" s="59" t="s">
        <v>545</v>
      </c>
      <c r="N114" s="59" t="s">
        <v>545</v>
      </c>
      <c r="O114" s="59" t="s">
        <v>545</v>
      </c>
      <c r="P114" s="59" t="s">
        <v>545</v>
      </c>
      <c r="Q114" s="59" t="s">
        <v>545</v>
      </c>
      <c r="R114" s="59" t="s">
        <v>545</v>
      </c>
      <c r="S114" s="59" t="s">
        <v>545</v>
      </c>
      <c r="T114" s="59" t="s">
        <v>37669</v>
      </c>
      <c r="U114" s="59" t="s">
        <v>545</v>
      </c>
      <c r="V114" s="59" t="s">
        <v>545</v>
      </c>
      <c r="W114" s="59" t="s">
        <v>545</v>
      </c>
      <c r="X114" s="59" t="s">
        <v>545</v>
      </c>
      <c r="Y114" s="59" t="s">
        <v>545</v>
      </c>
    </row>
    <row r="115" spans="1:25" ht="140.25" hidden="1">
      <c r="A115" s="59" t="s">
        <v>37670</v>
      </c>
      <c r="B115" s="60" t="s">
        <v>37671</v>
      </c>
      <c r="C115" s="59" t="s">
        <v>13954</v>
      </c>
      <c r="D115" s="59" t="s">
        <v>37672</v>
      </c>
      <c r="E115" s="59" t="s">
        <v>37193</v>
      </c>
      <c r="F115" s="59" t="s">
        <v>37673</v>
      </c>
      <c r="H115" s="59" t="s">
        <v>37674</v>
      </c>
      <c r="I115" s="59" t="s">
        <v>37675</v>
      </c>
      <c r="J115" s="59" t="s">
        <v>37676</v>
      </c>
      <c r="K115" s="59" t="s">
        <v>37677</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140.25" hidden="1">
      <c r="A116" s="59" t="s">
        <v>37678</v>
      </c>
      <c r="B116" s="60" t="s">
        <v>37679</v>
      </c>
      <c r="C116" s="59" t="s">
        <v>18240</v>
      </c>
      <c r="D116" s="59" t="s">
        <v>37680</v>
      </c>
      <c r="E116" s="59" t="s">
        <v>36884</v>
      </c>
      <c r="F116" s="59" t="s">
        <v>37681</v>
      </c>
      <c r="H116" s="59" t="s">
        <v>37682</v>
      </c>
      <c r="I116" s="59" t="s">
        <v>37683</v>
      </c>
      <c r="J116" s="59" t="s">
        <v>37684</v>
      </c>
      <c r="K116" s="59" t="s">
        <v>37685</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63.75" hidden="1">
      <c r="A117" s="59" t="s">
        <v>37686</v>
      </c>
      <c r="B117" s="60" t="s">
        <v>37687</v>
      </c>
      <c r="C117" s="59" t="s">
        <v>22932</v>
      </c>
      <c r="D117" s="59" t="s">
        <v>37688</v>
      </c>
      <c r="E117" s="59" t="s">
        <v>36884</v>
      </c>
      <c r="F117" s="59" t="s">
        <v>37689</v>
      </c>
      <c r="H117" s="59" t="s">
        <v>37690</v>
      </c>
      <c r="I117" s="59" t="s">
        <v>37691</v>
      </c>
      <c r="J117" s="59" t="s">
        <v>37692</v>
      </c>
      <c r="K117" s="59" t="s">
        <v>37693</v>
      </c>
      <c r="L117" s="59" t="s">
        <v>37694</v>
      </c>
      <c r="M117" s="59" t="s">
        <v>545</v>
      </c>
      <c r="N117" s="59" t="s">
        <v>545</v>
      </c>
      <c r="O117" s="59" t="s">
        <v>545</v>
      </c>
      <c r="P117" s="59" t="s">
        <v>545</v>
      </c>
      <c r="Q117" s="59" t="s">
        <v>545</v>
      </c>
      <c r="R117" s="59" t="s">
        <v>545</v>
      </c>
      <c r="S117" s="59" t="s">
        <v>545</v>
      </c>
      <c r="T117" s="59" t="s">
        <v>37695</v>
      </c>
      <c r="U117" s="59" t="s">
        <v>545</v>
      </c>
      <c r="V117" s="59" t="s">
        <v>545</v>
      </c>
      <c r="W117" s="59" t="s">
        <v>545</v>
      </c>
      <c r="X117" s="59" t="s">
        <v>545</v>
      </c>
      <c r="Y117" s="59" t="s">
        <v>545</v>
      </c>
    </row>
    <row r="118" spans="1:25" ht="51" hidden="1">
      <c r="A118" s="59" t="s">
        <v>36890</v>
      </c>
      <c r="B118" s="60" t="s">
        <v>37696</v>
      </c>
      <c r="C118" s="59" t="s">
        <v>37697</v>
      </c>
      <c r="D118" s="59" t="s">
        <v>37094</v>
      </c>
      <c r="E118" s="59" t="s">
        <v>36893</v>
      </c>
      <c r="F118" s="59" t="s">
        <v>37698</v>
      </c>
      <c r="H118" s="59" t="s">
        <v>37699</v>
      </c>
      <c r="I118" s="59" t="s">
        <v>37700</v>
      </c>
      <c r="J118" s="59" t="s">
        <v>37701</v>
      </c>
      <c r="K118" s="59" t="s">
        <v>37702</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178.5" hidden="1">
      <c r="A119" s="59" t="s">
        <v>37703</v>
      </c>
      <c r="B119" s="60" t="s">
        <v>37704</v>
      </c>
      <c r="C119" s="59" t="s">
        <v>22999</v>
      </c>
      <c r="D119" s="59" t="s">
        <v>37705</v>
      </c>
      <c r="E119" s="59" t="s">
        <v>37486</v>
      </c>
      <c r="F119" s="59" t="s">
        <v>37706</v>
      </c>
      <c r="H119" s="59" t="s">
        <v>37707</v>
      </c>
      <c r="I119" s="59" t="s">
        <v>37708</v>
      </c>
      <c r="J119" s="59" t="s">
        <v>37709</v>
      </c>
      <c r="K119" s="59" t="s">
        <v>37710</v>
      </c>
      <c r="L119" s="59" t="s">
        <v>37711</v>
      </c>
      <c r="M119" s="59" t="s">
        <v>545</v>
      </c>
      <c r="N119" s="59" t="s">
        <v>545</v>
      </c>
      <c r="O119" s="59" t="s">
        <v>545</v>
      </c>
      <c r="P119" s="59" t="s">
        <v>545</v>
      </c>
      <c r="Q119" s="59" t="s">
        <v>545</v>
      </c>
      <c r="R119" s="59" t="s">
        <v>545</v>
      </c>
      <c r="S119" s="59" t="s">
        <v>545</v>
      </c>
      <c r="T119" s="59" t="s">
        <v>37712</v>
      </c>
      <c r="U119" s="59" t="s">
        <v>545</v>
      </c>
      <c r="V119" s="59" t="s">
        <v>545</v>
      </c>
      <c r="W119" s="59" t="s">
        <v>545</v>
      </c>
      <c r="X119" s="59" t="s">
        <v>545</v>
      </c>
      <c r="Y119" s="59" t="s">
        <v>545</v>
      </c>
    </row>
    <row r="120" spans="1:25" ht="318.75" hidden="1">
      <c r="A120" s="59" t="s">
        <v>37713</v>
      </c>
      <c r="B120" s="60" t="s">
        <v>37714</v>
      </c>
      <c r="C120" s="59" t="s">
        <v>22999</v>
      </c>
      <c r="D120" s="59" t="s">
        <v>37646</v>
      </c>
      <c r="E120" s="59" t="s">
        <v>36893</v>
      </c>
      <c r="F120" s="59" t="s">
        <v>37715</v>
      </c>
      <c r="H120" s="59" t="s">
        <v>37639</v>
      </c>
      <c r="I120" s="59" t="s">
        <v>37716</v>
      </c>
      <c r="J120" s="59" t="s">
        <v>37717</v>
      </c>
      <c r="K120" s="59" t="s">
        <v>37718</v>
      </c>
      <c r="L120" s="59" t="s">
        <v>37719</v>
      </c>
      <c r="M120" s="59" t="s">
        <v>545</v>
      </c>
      <c r="N120" s="59" t="s">
        <v>545</v>
      </c>
      <c r="O120" s="59" t="s">
        <v>545</v>
      </c>
      <c r="P120" s="59" t="s">
        <v>545</v>
      </c>
      <c r="Q120" s="59" t="s">
        <v>545</v>
      </c>
      <c r="R120" s="59" t="s">
        <v>545</v>
      </c>
      <c r="S120" s="59" t="s">
        <v>545</v>
      </c>
      <c r="T120" s="59" t="s">
        <v>37720</v>
      </c>
      <c r="U120" s="59" t="s">
        <v>545</v>
      </c>
      <c r="V120" s="59" t="s">
        <v>545</v>
      </c>
      <c r="W120" s="59" t="s">
        <v>545</v>
      </c>
      <c r="X120" s="59" t="s">
        <v>545</v>
      </c>
      <c r="Y120" s="59" t="s">
        <v>545</v>
      </c>
    </row>
    <row r="121" spans="1:25" ht="165.75" hidden="1">
      <c r="A121" s="59" t="s">
        <v>37721</v>
      </c>
      <c r="B121" s="60" t="s">
        <v>37722</v>
      </c>
      <c r="C121" s="59" t="s">
        <v>37723</v>
      </c>
      <c r="D121" s="59" t="s">
        <v>37358</v>
      </c>
      <c r="E121" s="59" t="s">
        <v>36893</v>
      </c>
      <c r="F121" s="59" t="s">
        <v>37724</v>
      </c>
      <c r="H121" s="59" t="s">
        <v>37725</v>
      </c>
      <c r="I121" s="59" t="s">
        <v>37726</v>
      </c>
      <c r="J121" s="59" t="s">
        <v>37727</v>
      </c>
      <c r="K121" s="59" t="s">
        <v>37728</v>
      </c>
      <c r="L121" s="59" t="s">
        <v>37729</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191.25" hidden="1">
      <c r="A122" s="59" t="s">
        <v>37730</v>
      </c>
      <c r="B122" s="60" t="s">
        <v>37731</v>
      </c>
      <c r="C122" s="59" t="s">
        <v>23010</v>
      </c>
      <c r="D122" s="59" t="s">
        <v>37732</v>
      </c>
      <c r="E122" s="59" t="s">
        <v>36893</v>
      </c>
      <c r="F122" s="59" t="s">
        <v>37733</v>
      </c>
      <c r="H122" s="59" t="s">
        <v>37734</v>
      </c>
      <c r="I122" s="59" t="s">
        <v>37735</v>
      </c>
      <c r="J122" s="59" t="s">
        <v>37641</v>
      </c>
      <c r="K122" s="59" t="s">
        <v>37736</v>
      </c>
      <c r="L122" s="59" t="s">
        <v>37737</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140.25" hidden="1">
      <c r="A123" s="59" t="s">
        <v>37261</v>
      </c>
      <c r="B123" s="60" t="s">
        <v>37738</v>
      </c>
      <c r="C123" s="59" t="s">
        <v>1286</v>
      </c>
      <c r="D123" s="59" t="s">
        <v>37739</v>
      </c>
      <c r="E123" s="59" t="s">
        <v>36893</v>
      </c>
      <c r="F123" s="59" t="s">
        <v>37264</v>
      </c>
      <c r="H123" s="59" t="s">
        <v>37740</v>
      </c>
      <c r="I123" s="59" t="s">
        <v>37741</v>
      </c>
      <c r="J123" s="59" t="s">
        <v>37267</v>
      </c>
      <c r="K123" s="59" t="s">
        <v>37742</v>
      </c>
      <c r="L123" s="59" t="s">
        <v>545</v>
      </c>
      <c r="M123" s="59" t="s">
        <v>545</v>
      </c>
      <c r="N123" s="59" t="s">
        <v>545</v>
      </c>
      <c r="O123" s="59" t="s">
        <v>545</v>
      </c>
      <c r="P123" s="59" t="s">
        <v>545</v>
      </c>
      <c r="Q123" s="59" t="s">
        <v>545</v>
      </c>
      <c r="R123" s="59" t="s">
        <v>545</v>
      </c>
      <c r="S123" s="59" t="s">
        <v>545</v>
      </c>
      <c r="T123" s="59" t="s">
        <v>545</v>
      </c>
      <c r="U123" s="59" t="s">
        <v>545</v>
      </c>
      <c r="V123" s="59" t="s">
        <v>37743</v>
      </c>
      <c r="W123" s="59" t="s">
        <v>545</v>
      </c>
      <c r="X123" s="59" t="s">
        <v>545</v>
      </c>
      <c r="Y123" s="59" t="s">
        <v>545</v>
      </c>
    </row>
    <row r="124" spans="1:25" ht="165.75" hidden="1">
      <c r="A124" s="59" t="s">
        <v>37744</v>
      </c>
      <c r="B124" s="60" t="s">
        <v>37745</v>
      </c>
      <c r="C124" s="59" t="s">
        <v>37746</v>
      </c>
      <c r="D124" s="59" t="s">
        <v>37747</v>
      </c>
      <c r="E124" s="59" t="s">
        <v>36862</v>
      </c>
      <c r="F124" s="59" t="s">
        <v>37748</v>
      </c>
      <c r="H124" s="59" t="s">
        <v>37749</v>
      </c>
      <c r="I124" s="59" t="s">
        <v>37750</v>
      </c>
      <c r="J124" s="59" t="s">
        <v>37751</v>
      </c>
      <c r="K124" s="59" t="s">
        <v>37752</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25.5" hidden="1">
      <c r="A125" s="59" t="s">
        <v>37753</v>
      </c>
      <c r="B125" s="60" t="s">
        <v>37754</v>
      </c>
      <c r="C125" s="59" t="s">
        <v>32109</v>
      </c>
      <c r="D125" s="59" t="s">
        <v>37755</v>
      </c>
      <c r="E125" s="59" t="s">
        <v>36920</v>
      </c>
      <c r="F125" s="59" t="s">
        <v>37756</v>
      </c>
      <c r="H125" s="59" t="s">
        <v>545</v>
      </c>
      <c r="I125" s="59" t="s">
        <v>37757</v>
      </c>
      <c r="J125" s="59" t="s">
        <v>1255</v>
      </c>
      <c r="K125" s="59" t="s">
        <v>37758</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306" hidden="1">
      <c r="A126" s="59" t="s">
        <v>37759</v>
      </c>
      <c r="B126" s="60" t="s">
        <v>37760</v>
      </c>
      <c r="C126" s="59" t="s">
        <v>37761</v>
      </c>
      <c r="D126" s="59" t="s">
        <v>37762</v>
      </c>
      <c r="E126" s="59" t="s">
        <v>36884</v>
      </c>
      <c r="F126" s="59" t="s">
        <v>37763</v>
      </c>
      <c r="H126" s="59" t="s">
        <v>37764</v>
      </c>
      <c r="I126" s="59" t="s">
        <v>37765</v>
      </c>
      <c r="J126" s="59" t="s">
        <v>13853</v>
      </c>
      <c r="K126" s="59" t="s">
        <v>37766</v>
      </c>
      <c r="L126" s="59" t="s">
        <v>37767</v>
      </c>
      <c r="M126" s="59" t="s">
        <v>545</v>
      </c>
      <c r="N126" s="59" t="s">
        <v>545</v>
      </c>
      <c r="O126" s="59" t="s">
        <v>545</v>
      </c>
      <c r="P126" s="59" t="s">
        <v>545</v>
      </c>
      <c r="Q126" s="59" t="s">
        <v>545</v>
      </c>
      <c r="R126" s="59" t="s">
        <v>545</v>
      </c>
      <c r="S126" s="59" t="s">
        <v>545</v>
      </c>
      <c r="T126" s="59" t="s">
        <v>37768</v>
      </c>
      <c r="U126" s="59" t="s">
        <v>545</v>
      </c>
      <c r="V126" s="59" t="s">
        <v>545</v>
      </c>
      <c r="W126" s="59" t="s">
        <v>545</v>
      </c>
      <c r="X126" s="59" t="s">
        <v>545</v>
      </c>
      <c r="Y126" s="59" t="s">
        <v>545</v>
      </c>
    </row>
    <row r="127" spans="1:25" ht="89.25" hidden="1">
      <c r="A127" s="59" t="s">
        <v>37769</v>
      </c>
      <c r="B127" s="60" t="s">
        <v>37770</v>
      </c>
      <c r="C127" s="59" t="s">
        <v>23108</v>
      </c>
      <c r="D127" s="59" t="s">
        <v>37771</v>
      </c>
      <c r="E127" s="59" t="s">
        <v>36884</v>
      </c>
      <c r="F127" s="59" t="s">
        <v>37772</v>
      </c>
      <c r="H127" s="59" t="s">
        <v>37773</v>
      </c>
      <c r="I127" s="59" t="s">
        <v>37774</v>
      </c>
      <c r="J127" s="59" t="s">
        <v>37775</v>
      </c>
      <c r="K127" s="59" t="s">
        <v>37776</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409.5" hidden="1">
      <c r="A128" s="59" t="s">
        <v>37777</v>
      </c>
      <c r="B128" s="60" t="s">
        <v>37778</v>
      </c>
      <c r="C128" s="59" t="s">
        <v>34909</v>
      </c>
      <c r="D128" s="59" t="s">
        <v>37779</v>
      </c>
      <c r="E128" s="59" t="s">
        <v>36884</v>
      </c>
      <c r="F128" s="59" t="s">
        <v>37780</v>
      </c>
      <c r="H128" s="59" t="s">
        <v>37781</v>
      </c>
      <c r="I128" s="59" t="s">
        <v>37782</v>
      </c>
      <c r="J128" s="59" t="s">
        <v>2612</v>
      </c>
      <c r="K128" s="59" t="s">
        <v>37783</v>
      </c>
      <c r="L128" s="59" t="s">
        <v>37784</v>
      </c>
      <c r="M128" s="59" t="s">
        <v>545</v>
      </c>
      <c r="N128" s="59" t="s">
        <v>545</v>
      </c>
      <c r="O128" s="59" t="s">
        <v>545</v>
      </c>
      <c r="P128" s="59" t="s">
        <v>545</v>
      </c>
      <c r="Q128" s="59" t="s">
        <v>545</v>
      </c>
      <c r="R128" s="59" t="s">
        <v>545</v>
      </c>
      <c r="S128" s="59" t="s">
        <v>545</v>
      </c>
      <c r="T128" s="59" t="s">
        <v>37785</v>
      </c>
      <c r="U128" s="59" t="s">
        <v>545</v>
      </c>
      <c r="V128" s="59" t="s">
        <v>545</v>
      </c>
      <c r="W128" s="59" t="s">
        <v>545</v>
      </c>
      <c r="X128" s="59" t="s">
        <v>545</v>
      </c>
      <c r="Y128" s="59" t="s">
        <v>545</v>
      </c>
    </row>
    <row r="129" spans="1:25" ht="38.25" hidden="1">
      <c r="A129" s="59" t="s">
        <v>37786</v>
      </c>
      <c r="B129" s="60" t="s">
        <v>37787</v>
      </c>
      <c r="C129" s="59" t="s">
        <v>34919</v>
      </c>
      <c r="D129" s="59" t="s">
        <v>37788</v>
      </c>
      <c r="E129" s="59" t="s">
        <v>36862</v>
      </c>
      <c r="F129" s="59" t="s">
        <v>37789</v>
      </c>
      <c r="H129" s="59" t="s">
        <v>36951</v>
      </c>
      <c r="I129" s="59" t="s">
        <v>37790</v>
      </c>
      <c r="J129" s="59" t="s">
        <v>37791</v>
      </c>
      <c r="K129" s="59" t="s">
        <v>37792</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51" hidden="1">
      <c r="A130" s="59" t="s">
        <v>37793</v>
      </c>
      <c r="B130" s="60" t="s">
        <v>37794</v>
      </c>
      <c r="C130" s="59" t="s">
        <v>13969</v>
      </c>
      <c r="D130" s="59" t="s">
        <v>37795</v>
      </c>
      <c r="E130" s="59" t="s">
        <v>36853</v>
      </c>
      <c r="F130" s="59" t="s">
        <v>37796</v>
      </c>
      <c r="H130" s="59" t="s">
        <v>37797</v>
      </c>
      <c r="I130" s="59" t="s">
        <v>37798</v>
      </c>
      <c r="J130" s="59" t="s">
        <v>22560</v>
      </c>
      <c r="K130" s="59" t="s">
        <v>37799</v>
      </c>
      <c r="L130" s="59" t="s">
        <v>545</v>
      </c>
      <c r="M130" s="59" t="s">
        <v>545</v>
      </c>
      <c r="N130" s="59" t="s">
        <v>545</v>
      </c>
      <c r="O130" s="59" t="s">
        <v>545</v>
      </c>
      <c r="P130" s="59" t="s">
        <v>545</v>
      </c>
      <c r="Q130" s="59" t="s">
        <v>545</v>
      </c>
      <c r="R130" s="59" t="s">
        <v>545</v>
      </c>
      <c r="S130" s="59" t="s">
        <v>545</v>
      </c>
      <c r="T130" s="59" t="s">
        <v>545</v>
      </c>
      <c r="U130" s="59" t="s">
        <v>545</v>
      </c>
      <c r="V130" s="59" t="s">
        <v>37800</v>
      </c>
      <c r="W130" s="59" t="s">
        <v>37801</v>
      </c>
      <c r="X130" s="59" t="s">
        <v>545</v>
      </c>
      <c r="Y130" s="59" t="s">
        <v>545</v>
      </c>
    </row>
    <row r="131" spans="1:25" ht="242.25" hidden="1">
      <c r="A131" s="59" t="s">
        <v>37802</v>
      </c>
      <c r="B131" s="60" t="s">
        <v>37803</v>
      </c>
      <c r="C131" s="59" t="s">
        <v>23172</v>
      </c>
      <c r="D131" s="59" t="s">
        <v>37804</v>
      </c>
      <c r="E131" s="59" t="s">
        <v>36862</v>
      </c>
      <c r="F131" s="59" t="s">
        <v>37756</v>
      </c>
      <c r="H131" s="59" t="s">
        <v>37805</v>
      </c>
      <c r="I131" s="59" t="s">
        <v>37806</v>
      </c>
      <c r="J131" s="59" t="s">
        <v>37807</v>
      </c>
      <c r="K131" s="59" t="s">
        <v>37808</v>
      </c>
      <c r="L131" s="59" t="s">
        <v>37809</v>
      </c>
      <c r="M131" s="59" t="s">
        <v>545</v>
      </c>
      <c r="N131" s="59" t="s">
        <v>545</v>
      </c>
      <c r="O131" s="59" t="s">
        <v>545</v>
      </c>
      <c r="P131" s="59" t="s">
        <v>545</v>
      </c>
      <c r="Q131" s="59" t="s">
        <v>545</v>
      </c>
      <c r="R131" s="59" t="s">
        <v>545</v>
      </c>
      <c r="S131" s="59" t="s">
        <v>545</v>
      </c>
      <c r="T131" s="59" t="s">
        <v>37810</v>
      </c>
      <c r="U131" s="59" t="s">
        <v>545</v>
      </c>
      <c r="V131" s="59" t="s">
        <v>545</v>
      </c>
      <c r="W131" s="59" t="s">
        <v>545</v>
      </c>
      <c r="X131" s="59" t="s">
        <v>545</v>
      </c>
      <c r="Y131" s="59" t="s">
        <v>545</v>
      </c>
    </row>
    <row r="132" spans="1:25" ht="89.25" hidden="1">
      <c r="A132" s="59" t="s">
        <v>37811</v>
      </c>
      <c r="B132" s="60" t="s">
        <v>37812</v>
      </c>
      <c r="C132" s="59" t="s">
        <v>32169</v>
      </c>
      <c r="D132" s="59" t="s">
        <v>37813</v>
      </c>
      <c r="E132" s="59" t="s">
        <v>36884</v>
      </c>
      <c r="F132" s="59" t="s">
        <v>37814</v>
      </c>
      <c r="H132" s="59" t="s">
        <v>37815</v>
      </c>
      <c r="I132" s="59" t="s">
        <v>37816</v>
      </c>
      <c r="J132" s="59" t="s">
        <v>37817</v>
      </c>
      <c r="K132" s="59" t="s">
        <v>37818</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63.75" hidden="1">
      <c r="A133" s="59" t="s">
        <v>37819</v>
      </c>
      <c r="B133" s="60" t="s">
        <v>37820</v>
      </c>
      <c r="C133" s="59" t="s">
        <v>37821</v>
      </c>
      <c r="D133" s="59" t="s">
        <v>545</v>
      </c>
      <c r="E133" s="59" t="s">
        <v>36893</v>
      </c>
      <c r="F133" s="59" t="s">
        <v>37822</v>
      </c>
      <c r="H133" s="59" t="s">
        <v>545</v>
      </c>
      <c r="I133" s="59" t="s">
        <v>37823</v>
      </c>
      <c r="J133" s="59" t="s">
        <v>37824</v>
      </c>
      <c r="K133" s="59" t="s">
        <v>37825</v>
      </c>
      <c r="L133" s="59" t="s">
        <v>37826</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76.5" hidden="1">
      <c r="A134" s="59" t="s">
        <v>37827</v>
      </c>
      <c r="B134" s="60" t="s">
        <v>37828</v>
      </c>
      <c r="C134" s="59" t="s">
        <v>37829</v>
      </c>
      <c r="D134" s="59" t="s">
        <v>37830</v>
      </c>
      <c r="E134" s="59" t="s">
        <v>36884</v>
      </c>
      <c r="F134" s="59" t="s">
        <v>37831</v>
      </c>
      <c r="H134" s="59" t="s">
        <v>37832</v>
      </c>
      <c r="I134" s="59" t="s">
        <v>37833</v>
      </c>
      <c r="J134" s="59" t="s">
        <v>37834</v>
      </c>
      <c r="K134" s="59" t="s">
        <v>37835</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204" hidden="1">
      <c r="A135" s="59" t="s">
        <v>37836</v>
      </c>
      <c r="B135" s="60" t="s">
        <v>37837</v>
      </c>
      <c r="C135" s="59" t="s">
        <v>35007</v>
      </c>
      <c r="D135" s="59" t="s">
        <v>37025</v>
      </c>
      <c r="E135" s="59" t="s">
        <v>36893</v>
      </c>
      <c r="F135" s="59" t="s">
        <v>37838</v>
      </c>
      <c r="H135" s="59" t="s">
        <v>37839</v>
      </c>
      <c r="I135" s="59" t="s">
        <v>37840</v>
      </c>
      <c r="J135" s="59" t="s">
        <v>37841</v>
      </c>
      <c r="K135" s="59" t="s">
        <v>37842</v>
      </c>
      <c r="L135" s="59" t="s">
        <v>37843</v>
      </c>
      <c r="M135" s="59" t="s">
        <v>545</v>
      </c>
      <c r="N135" s="59" t="s">
        <v>545</v>
      </c>
      <c r="O135" s="59" t="s">
        <v>545</v>
      </c>
      <c r="P135" s="59" t="s">
        <v>545</v>
      </c>
      <c r="Q135" s="59" t="s">
        <v>545</v>
      </c>
      <c r="R135" s="59" t="s">
        <v>545</v>
      </c>
      <c r="S135" s="59" t="s">
        <v>545</v>
      </c>
      <c r="T135" s="59" t="s">
        <v>37844</v>
      </c>
      <c r="U135" s="59" t="s">
        <v>37845</v>
      </c>
      <c r="V135" s="59" t="s">
        <v>545</v>
      </c>
      <c r="W135" s="59" t="s">
        <v>545</v>
      </c>
      <c r="X135" s="59" t="s">
        <v>545</v>
      </c>
      <c r="Y135" s="59" t="s">
        <v>545</v>
      </c>
    </row>
    <row r="136" spans="1:25" ht="63.75" hidden="1">
      <c r="A136" s="59" t="s">
        <v>37846</v>
      </c>
      <c r="B136" s="60" t="s">
        <v>37847</v>
      </c>
      <c r="C136" s="59" t="s">
        <v>37848</v>
      </c>
      <c r="D136" s="59" t="s">
        <v>37849</v>
      </c>
      <c r="E136" s="59" t="s">
        <v>36893</v>
      </c>
      <c r="F136" s="59" t="s">
        <v>37850</v>
      </c>
      <c r="H136" s="59" t="s">
        <v>37851</v>
      </c>
      <c r="I136" s="59" t="s">
        <v>37852</v>
      </c>
      <c r="J136" s="59" t="s">
        <v>37853</v>
      </c>
      <c r="K136" s="59" t="s">
        <v>37854</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165.75" hidden="1">
      <c r="A137" s="59" t="s">
        <v>37855</v>
      </c>
      <c r="B137" s="60" t="s">
        <v>37856</v>
      </c>
      <c r="C137" s="59" t="s">
        <v>37857</v>
      </c>
      <c r="D137" s="59" t="s">
        <v>37858</v>
      </c>
      <c r="E137" s="59" t="s">
        <v>36884</v>
      </c>
      <c r="F137" s="59" t="s">
        <v>37859</v>
      </c>
      <c r="H137" s="59" t="s">
        <v>37860</v>
      </c>
      <c r="I137" s="59" t="s">
        <v>37861</v>
      </c>
      <c r="J137" s="59" t="s">
        <v>37862</v>
      </c>
      <c r="K137" s="59" t="s">
        <v>37863</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76.5" hidden="1">
      <c r="A138" s="59" t="s">
        <v>37864</v>
      </c>
      <c r="B138" s="60" t="s">
        <v>37865</v>
      </c>
      <c r="C138" s="59" t="s">
        <v>23231</v>
      </c>
      <c r="D138" s="59" t="s">
        <v>37866</v>
      </c>
      <c r="E138" s="59" t="s">
        <v>36853</v>
      </c>
      <c r="F138" s="59" t="s">
        <v>37867</v>
      </c>
      <c r="H138" s="59" t="s">
        <v>37868</v>
      </c>
      <c r="I138" s="59" t="s">
        <v>37869</v>
      </c>
      <c r="J138" s="59" t="s">
        <v>1049</v>
      </c>
      <c r="K138" s="59" t="s">
        <v>37870</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114.75" hidden="1">
      <c r="A139" s="59" t="s">
        <v>37871</v>
      </c>
      <c r="B139" s="60" t="s">
        <v>37872</v>
      </c>
      <c r="C139" s="59" t="s">
        <v>37873</v>
      </c>
      <c r="D139" s="59" t="s">
        <v>37874</v>
      </c>
      <c r="E139" s="59" t="s">
        <v>36884</v>
      </c>
      <c r="F139" s="59" t="s">
        <v>37875</v>
      </c>
      <c r="H139" s="59" t="s">
        <v>37876</v>
      </c>
      <c r="I139" s="59" t="s">
        <v>37877</v>
      </c>
      <c r="J139" s="59" t="s">
        <v>37878</v>
      </c>
      <c r="K139" s="59" t="s">
        <v>37879</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153" hidden="1">
      <c r="A140" s="59" t="s">
        <v>37880</v>
      </c>
      <c r="B140" s="60" t="s">
        <v>37881</v>
      </c>
      <c r="C140" s="59" t="s">
        <v>1259</v>
      </c>
      <c r="D140" s="59" t="s">
        <v>37882</v>
      </c>
      <c r="E140" s="59" t="s">
        <v>36884</v>
      </c>
      <c r="F140" s="59" t="s">
        <v>37883</v>
      </c>
      <c r="H140" s="59" t="s">
        <v>37884</v>
      </c>
      <c r="I140" s="59" t="s">
        <v>37885</v>
      </c>
      <c r="J140" s="59" t="s">
        <v>37886</v>
      </c>
      <c r="K140" s="59" t="s">
        <v>37887</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51" hidden="1">
      <c r="A141" s="59" t="s">
        <v>37888</v>
      </c>
      <c r="B141" s="60" t="s">
        <v>37889</v>
      </c>
      <c r="C141" s="59" t="s">
        <v>37890</v>
      </c>
      <c r="D141" s="59" t="s">
        <v>37891</v>
      </c>
      <c r="E141" s="59" t="s">
        <v>36884</v>
      </c>
      <c r="F141" s="59" t="s">
        <v>37892</v>
      </c>
      <c r="H141" s="59" t="s">
        <v>37893</v>
      </c>
      <c r="I141" s="59" t="s">
        <v>37894</v>
      </c>
      <c r="J141" s="59" t="s">
        <v>37895</v>
      </c>
      <c r="K141" s="59" t="s">
        <v>37896</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27.5" hidden="1">
      <c r="A142" s="59" t="s">
        <v>37897</v>
      </c>
      <c r="B142" s="60" t="s">
        <v>37898</v>
      </c>
      <c r="C142" s="59" t="s">
        <v>37899</v>
      </c>
      <c r="D142" s="59" t="s">
        <v>37900</v>
      </c>
      <c r="E142" s="59" t="s">
        <v>36844</v>
      </c>
      <c r="F142" s="59" t="s">
        <v>37901</v>
      </c>
      <c r="H142" s="59" t="s">
        <v>37902</v>
      </c>
      <c r="I142" s="59" t="s">
        <v>37903</v>
      </c>
      <c r="J142" s="59" t="s">
        <v>1193</v>
      </c>
      <c r="K142" s="59" t="s">
        <v>37904</v>
      </c>
      <c r="L142" s="59" t="s">
        <v>37905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191.25" hidden="1">
      <c r="A143" s="59" t="s">
        <v>37906</v>
      </c>
      <c r="B143" s="60" t="s">
        <v>37907</v>
      </c>
      <c r="C143" s="59" t="s">
        <v>37908</v>
      </c>
      <c r="D143" s="59" t="s">
        <v>37909</v>
      </c>
      <c r="E143" s="59" t="s">
        <v>36884</v>
      </c>
      <c r="F143" s="59" t="s">
        <v>37910</v>
      </c>
      <c r="H143" s="59" t="s">
        <v>37911</v>
      </c>
      <c r="I143" s="59" t="s">
        <v>37912</v>
      </c>
      <c r="J143" s="59" t="s">
        <v>37913</v>
      </c>
      <c r="K143" s="59" t="s">
        <v>37914</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63.75" hidden="1">
      <c r="A144" s="59" t="s">
        <v>37915</v>
      </c>
      <c r="B144" s="60" t="s">
        <v>37916</v>
      </c>
      <c r="C144" s="59" t="s">
        <v>37908</v>
      </c>
      <c r="D144" s="59" t="s">
        <v>37917</v>
      </c>
      <c r="E144" s="59" t="s">
        <v>36884</v>
      </c>
      <c r="F144" s="59" t="s">
        <v>37918</v>
      </c>
      <c r="H144" s="59" t="s">
        <v>37919</v>
      </c>
      <c r="I144" s="59" t="s">
        <v>37920</v>
      </c>
      <c r="J144" s="59" t="s">
        <v>37921</v>
      </c>
      <c r="K144" s="59" t="s">
        <v>37922</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51" hidden="1">
      <c r="A145" s="59" t="s">
        <v>37923</v>
      </c>
      <c r="B145" s="60" t="s">
        <v>37924</v>
      </c>
      <c r="C145" s="59" t="s">
        <v>37908</v>
      </c>
      <c r="D145" s="59" t="s">
        <v>37925</v>
      </c>
      <c r="E145" s="59" t="s">
        <v>36884</v>
      </c>
      <c r="F145" s="59" t="s">
        <v>37926</v>
      </c>
      <c r="H145" s="59" t="s">
        <v>37927</v>
      </c>
      <c r="I145" s="59" t="s">
        <v>37928</v>
      </c>
      <c r="J145" s="59" t="s">
        <v>37929</v>
      </c>
      <c r="K145" s="59" t="s">
        <v>37930</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178.5" hidden="1">
      <c r="A146" s="59" t="s">
        <v>37931</v>
      </c>
      <c r="B146" s="60" t="s">
        <v>37932</v>
      </c>
      <c r="C146" s="59" t="s">
        <v>37933</v>
      </c>
      <c r="D146" s="59" t="s">
        <v>37934</v>
      </c>
      <c r="E146" s="59" t="s">
        <v>37193</v>
      </c>
      <c r="F146" s="59" t="s">
        <v>37935</v>
      </c>
      <c r="H146" s="59" t="s">
        <v>37936</v>
      </c>
      <c r="I146" s="59" t="s">
        <v>37937</v>
      </c>
      <c r="J146" s="59" t="s">
        <v>37938</v>
      </c>
      <c r="K146" s="59" t="s">
        <v>37939</v>
      </c>
      <c r="L146" s="59" t="s">
        <v>37940</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216.75" hidden="1">
      <c r="A147" s="59" t="s">
        <v>37941</v>
      </c>
      <c r="B147" s="60" t="s">
        <v>37942</v>
      </c>
      <c r="C147" s="59" t="s">
        <v>37943</v>
      </c>
      <c r="D147" s="59" t="s">
        <v>37944</v>
      </c>
      <c r="E147" s="59" t="s">
        <v>36988</v>
      </c>
      <c r="F147" s="59" t="s">
        <v>37945</v>
      </c>
      <c r="H147" s="59" t="s">
        <v>545</v>
      </c>
      <c r="I147" s="59" t="s">
        <v>37946</v>
      </c>
      <c r="J147" s="59" t="s">
        <v>37947</v>
      </c>
      <c r="K147" s="59" t="s">
        <v>37948</v>
      </c>
      <c r="L147" s="59" t="s">
        <v>37949</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191.25" hidden="1">
      <c r="A148" s="59" t="s">
        <v>37950</v>
      </c>
      <c r="B148" s="60" t="s">
        <v>37951</v>
      </c>
      <c r="C148" s="59" t="s">
        <v>37821</v>
      </c>
      <c r="D148" s="59" t="s">
        <v>37747</v>
      </c>
      <c r="E148" s="59" t="s">
        <v>36862</v>
      </c>
      <c r="F148" s="59" t="s">
        <v>37952</v>
      </c>
      <c r="H148" s="59" t="s">
        <v>37953</v>
      </c>
      <c r="I148" s="59" t="s">
        <v>37954</v>
      </c>
      <c r="J148" s="59" t="s">
        <v>22471</v>
      </c>
      <c r="K148" s="59" t="s">
        <v>37955</v>
      </c>
      <c r="L148" s="59" t="s">
        <v>37956</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89.25" hidden="1">
      <c r="A149" s="59" t="s">
        <v>37957</v>
      </c>
      <c r="B149" s="60" t="s">
        <v>37958</v>
      </c>
      <c r="C149" s="59" t="s">
        <v>20991</v>
      </c>
      <c r="D149" s="59" t="s">
        <v>37959</v>
      </c>
      <c r="E149" s="59" t="s">
        <v>37486</v>
      </c>
      <c r="F149" s="59" t="s">
        <v>37960</v>
      </c>
      <c r="H149" s="59" t="s">
        <v>37961</v>
      </c>
      <c r="I149" s="59" t="s">
        <v>37962</v>
      </c>
      <c r="J149" s="59" t="s">
        <v>37963</v>
      </c>
      <c r="K149" s="59" t="s">
        <v>37964</v>
      </c>
      <c r="L149" s="59" t="s">
        <v>37965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242.25" hidden="1">
      <c r="A150" s="59" t="s">
        <v>37957</v>
      </c>
      <c r="B150" s="60" t="s">
        <v>37966</v>
      </c>
      <c r="C150" s="59" t="s">
        <v>32169</v>
      </c>
      <c r="D150" s="59" t="s">
        <v>37959</v>
      </c>
      <c r="E150" s="59" t="s">
        <v>37486</v>
      </c>
      <c r="F150" s="59" t="s">
        <v>37967</v>
      </c>
      <c r="H150" s="59" t="s">
        <v>37968</v>
      </c>
      <c r="I150" s="59" t="s">
        <v>37969</v>
      </c>
      <c r="J150" s="59" t="s">
        <v>37963</v>
      </c>
      <c r="K150" s="59" t="s">
        <v>37970</v>
      </c>
      <c r="L150" s="59" t="s">
        <v>37971</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255" hidden="1">
      <c r="A151" s="59" t="s">
        <v>37598</v>
      </c>
      <c r="B151" s="60" t="s">
        <v>37972</v>
      </c>
      <c r="C151" s="59" t="s">
        <v>37973</v>
      </c>
      <c r="D151" s="59" t="s">
        <v>37600</v>
      </c>
      <c r="E151" s="59" t="s">
        <v>36893</v>
      </c>
      <c r="F151" s="59" t="s">
        <v>37601</v>
      </c>
      <c r="H151" s="59" t="s">
        <v>37974</v>
      </c>
      <c r="I151" s="59" t="s">
        <v>37975</v>
      </c>
      <c r="J151" s="59" t="s">
        <v>37976</v>
      </c>
      <c r="K151" s="59" t="s">
        <v>37977</v>
      </c>
      <c r="L151" s="59" t="s">
        <v>37978</v>
      </c>
      <c r="M151" s="59" t="s">
        <v>545</v>
      </c>
      <c r="N151" s="59" t="s">
        <v>545</v>
      </c>
      <c r="O151" s="59" t="s">
        <v>545</v>
      </c>
      <c r="P151" s="59" t="s">
        <v>545</v>
      </c>
      <c r="Q151" s="59" t="s">
        <v>545</v>
      </c>
      <c r="R151" s="59" t="s">
        <v>545</v>
      </c>
      <c r="S151" s="59" t="s">
        <v>545</v>
      </c>
      <c r="T151" s="59" t="s">
        <v>37979</v>
      </c>
      <c r="U151" s="59" t="s">
        <v>545</v>
      </c>
      <c r="V151" s="59" t="s">
        <v>545</v>
      </c>
      <c r="W151" s="59" t="s">
        <v>545</v>
      </c>
      <c r="X151" s="59" t="s">
        <v>545</v>
      </c>
      <c r="Y151" s="59" t="s">
        <v>545</v>
      </c>
    </row>
    <row r="152" spans="1:25" ht="153" hidden="1">
      <c r="A152" s="59" t="s">
        <v>37980</v>
      </c>
      <c r="B152" s="60" t="s">
        <v>37981</v>
      </c>
      <c r="C152" s="59" t="s">
        <v>23200</v>
      </c>
      <c r="D152" s="59" t="s">
        <v>37982</v>
      </c>
      <c r="E152" s="59" t="s">
        <v>36862</v>
      </c>
      <c r="F152" s="59" t="s">
        <v>37983</v>
      </c>
      <c r="H152" s="59" t="s">
        <v>37984</v>
      </c>
      <c r="I152" s="59" t="s">
        <v>37985</v>
      </c>
      <c r="J152" s="59" t="s">
        <v>37986</v>
      </c>
      <c r="K152" s="59" t="s">
        <v>37987</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306" hidden="1">
      <c r="A153" s="59" t="s">
        <v>37988</v>
      </c>
      <c r="B153" s="60" t="s">
        <v>37989</v>
      </c>
      <c r="C153" s="59" t="s">
        <v>37990</v>
      </c>
      <c r="D153" s="59" t="s">
        <v>37991</v>
      </c>
      <c r="E153" s="59" t="s">
        <v>36862</v>
      </c>
      <c r="F153" s="59" t="s">
        <v>37992</v>
      </c>
      <c r="H153" s="59" t="s">
        <v>37993</v>
      </c>
      <c r="I153" s="59" t="s">
        <v>37994</v>
      </c>
      <c r="J153" s="59" t="s">
        <v>26221</v>
      </c>
      <c r="K153" s="59" t="s">
        <v>37995</v>
      </c>
      <c r="L153" s="59" t="s">
        <v>37996</v>
      </c>
      <c r="M153" s="59" t="s">
        <v>545</v>
      </c>
      <c r="N153" s="59" t="s">
        <v>545</v>
      </c>
      <c r="O153" s="59" t="s">
        <v>545</v>
      </c>
      <c r="P153" s="59" t="s">
        <v>545</v>
      </c>
      <c r="Q153" s="59" t="s">
        <v>545</v>
      </c>
      <c r="R153" s="59" t="s">
        <v>545</v>
      </c>
      <c r="S153" s="59" t="s">
        <v>545</v>
      </c>
      <c r="T153" s="59" t="s">
        <v>37997</v>
      </c>
      <c r="U153" s="59" t="s">
        <v>545</v>
      </c>
      <c r="V153" s="59" t="s">
        <v>545</v>
      </c>
      <c r="W153" s="59" t="s">
        <v>545</v>
      </c>
      <c r="X153" s="59" t="s">
        <v>545</v>
      </c>
      <c r="Y153" s="59" t="s">
        <v>545</v>
      </c>
    </row>
    <row r="154" spans="1:25" ht="63.75" hidden="1">
      <c r="A154" s="59" t="s">
        <v>37713</v>
      </c>
      <c r="B154" s="60" t="s">
        <v>37998</v>
      </c>
      <c r="C154" s="59" t="s">
        <v>34979</v>
      </c>
      <c r="D154" s="59" t="s">
        <v>37999</v>
      </c>
      <c r="E154" s="59" t="s">
        <v>37637</v>
      </c>
      <c r="F154" s="59" t="s">
        <v>38000</v>
      </c>
      <c r="H154" s="59" t="s">
        <v>38001</v>
      </c>
      <c r="I154" s="59" t="s">
        <v>38002</v>
      </c>
      <c r="J154" s="59" t="s">
        <v>38003</v>
      </c>
      <c r="K154" s="59" t="s">
        <v>38004</v>
      </c>
      <c r="L154" s="59" t="s">
        <v>545</v>
      </c>
      <c r="M154" s="59" t="s">
        <v>545</v>
      </c>
      <c r="N154" s="59" t="s">
        <v>545</v>
      </c>
      <c r="O154" s="59" t="s">
        <v>545</v>
      </c>
      <c r="P154" s="59" t="s">
        <v>545</v>
      </c>
      <c r="Q154" s="59" t="s">
        <v>545</v>
      </c>
      <c r="R154" s="59" t="s">
        <v>545</v>
      </c>
      <c r="S154" s="59" t="s">
        <v>545</v>
      </c>
      <c r="T154" s="59" t="s">
        <v>38005</v>
      </c>
      <c r="U154" s="59" t="s">
        <v>545</v>
      </c>
      <c r="V154" s="59" t="s">
        <v>38006</v>
      </c>
      <c r="W154" s="59" t="s">
        <v>545</v>
      </c>
      <c r="X154" s="59" t="s">
        <v>545</v>
      </c>
      <c r="Y154" s="59" t="s">
        <v>545</v>
      </c>
    </row>
    <row r="155" spans="1:25" ht="76.5" hidden="1">
      <c r="A155" s="59" t="s">
        <v>38007</v>
      </c>
      <c r="B155" s="60" t="s">
        <v>38008</v>
      </c>
      <c r="C155" s="59" t="s">
        <v>34979</v>
      </c>
      <c r="D155" s="59" t="s">
        <v>38009</v>
      </c>
      <c r="E155" s="59" t="s">
        <v>36884</v>
      </c>
      <c r="F155" s="59" t="s">
        <v>38010</v>
      </c>
      <c r="H155" s="59" t="s">
        <v>38011</v>
      </c>
      <c r="I155" s="59" t="s">
        <v>38012</v>
      </c>
      <c r="J155" s="59" t="s">
        <v>38013</v>
      </c>
      <c r="K155" s="59" t="s">
        <v>38014</v>
      </c>
      <c r="L155" s="59" t="s">
        <v>545</v>
      </c>
      <c r="M155" s="59" t="s">
        <v>545</v>
      </c>
      <c r="N155" s="59" t="s">
        <v>545</v>
      </c>
      <c r="O155" s="59" t="s">
        <v>545</v>
      </c>
      <c r="P155" s="59" t="s">
        <v>545</v>
      </c>
      <c r="Q155" s="59" t="s">
        <v>545</v>
      </c>
      <c r="R155" s="59" t="s">
        <v>545</v>
      </c>
      <c r="S155" s="59" t="s">
        <v>545</v>
      </c>
      <c r="T155" s="59" t="s">
        <v>545</v>
      </c>
      <c r="U155" s="59" t="s">
        <v>545</v>
      </c>
      <c r="V155" s="59" t="s">
        <v>38015</v>
      </c>
      <c r="W155" s="59" t="s">
        <v>545</v>
      </c>
      <c r="X155" s="59" t="s">
        <v>545</v>
      </c>
      <c r="Y155" s="59" t="s">
        <v>545</v>
      </c>
    </row>
    <row r="156" spans="1:25" ht="140.25" hidden="1">
      <c r="A156" s="59" t="s">
        <v>38016</v>
      </c>
      <c r="B156" s="60" t="s">
        <v>38017</v>
      </c>
      <c r="C156" s="59" t="s">
        <v>32169</v>
      </c>
      <c r="D156" s="59" t="s">
        <v>38018</v>
      </c>
      <c r="E156" s="59" t="s">
        <v>36884</v>
      </c>
      <c r="F156" s="59" t="s">
        <v>38019</v>
      </c>
      <c r="H156" s="59" t="s">
        <v>38020</v>
      </c>
      <c r="I156" s="59" t="s">
        <v>38021</v>
      </c>
      <c r="J156" s="59" t="s">
        <v>31888</v>
      </c>
      <c r="K156" s="59" t="s">
        <v>38022</v>
      </c>
      <c r="L156" s="59" t="s">
        <v>545</v>
      </c>
      <c r="M156" s="59" t="s">
        <v>545</v>
      </c>
      <c r="N156" s="59" t="s">
        <v>545</v>
      </c>
      <c r="O156" s="59" t="s">
        <v>545</v>
      </c>
      <c r="P156" s="59" t="s">
        <v>545</v>
      </c>
      <c r="Q156" s="59" t="s">
        <v>545</v>
      </c>
      <c r="R156" s="59" t="s">
        <v>545</v>
      </c>
      <c r="S156" s="59" t="s">
        <v>545</v>
      </c>
      <c r="T156" s="59" t="s">
        <v>545</v>
      </c>
      <c r="U156" s="59" t="s">
        <v>545</v>
      </c>
      <c r="V156" s="59" t="s">
        <v>38023</v>
      </c>
      <c r="W156" s="59" t="s">
        <v>545</v>
      </c>
      <c r="X156" s="59" t="s">
        <v>545</v>
      </c>
      <c r="Y156" s="59" t="s">
        <v>545</v>
      </c>
    </row>
    <row r="157" spans="1:25" ht="255" hidden="1">
      <c r="A157" s="59" t="s">
        <v>38024</v>
      </c>
      <c r="B157" s="60" t="s">
        <v>38025</v>
      </c>
      <c r="C157" s="59" t="s">
        <v>23404</v>
      </c>
      <c r="D157" s="59" t="s">
        <v>37025</v>
      </c>
      <c r="E157" s="59" t="s">
        <v>36893</v>
      </c>
      <c r="F157" s="59" t="s">
        <v>38026</v>
      </c>
      <c r="H157" s="59" t="s">
        <v>38027</v>
      </c>
      <c r="I157" s="59" t="s">
        <v>38028</v>
      </c>
      <c r="J157" s="59" t="s">
        <v>38029</v>
      </c>
      <c r="K157" s="59" t="s">
        <v>38030</v>
      </c>
      <c r="L157" s="59" t="s">
        <v>38031</v>
      </c>
      <c r="M157" s="59" t="s">
        <v>545</v>
      </c>
      <c r="N157" s="59" t="s">
        <v>545</v>
      </c>
      <c r="O157" s="59" t="s">
        <v>545</v>
      </c>
      <c r="P157" s="59" t="s">
        <v>545</v>
      </c>
      <c r="Q157" s="59" t="s">
        <v>545</v>
      </c>
      <c r="R157" s="59" t="s">
        <v>545</v>
      </c>
      <c r="S157" s="59" t="s">
        <v>545</v>
      </c>
      <c r="T157" s="59" t="s">
        <v>38032</v>
      </c>
      <c r="U157" s="59" t="s">
        <v>38033</v>
      </c>
      <c r="V157" s="59" t="s">
        <v>545</v>
      </c>
      <c r="W157" s="59" t="s">
        <v>545</v>
      </c>
      <c r="X157" s="59" t="s">
        <v>545</v>
      </c>
      <c r="Y157" s="59" t="s">
        <v>545</v>
      </c>
    </row>
    <row r="158" spans="1:25" ht="89.25" hidden="1">
      <c r="A158" s="59" t="s">
        <v>38034</v>
      </c>
      <c r="B158" s="60" t="s">
        <v>38035</v>
      </c>
      <c r="C158" s="59" t="s">
        <v>32261</v>
      </c>
      <c r="D158" s="59" t="s">
        <v>38036</v>
      </c>
      <c r="E158" s="59" t="s">
        <v>36870</v>
      </c>
      <c r="F158" s="59" t="s">
        <v>38037</v>
      </c>
      <c r="H158" s="59" t="s">
        <v>38038</v>
      </c>
      <c r="I158" s="59" t="s">
        <v>38039</v>
      </c>
      <c r="J158" s="59" t="s">
        <v>38040</v>
      </c>
      <c r="K158" s="59" t="s">
        <v>38041</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76.5" hidden="1">
      <c r="A159" s="59" t="s">
        <v>38042</v>
      </c>
      <c r="B159" s="60" t="s">
        <v>38043</v>
      </c>
      <c r="C159" s="59" t="s">
        <v>38044</v>
      </c>
      <c r="D159" s="59" t="s">
        <v>38045</v>
      </c>
      <c r="E159" s="59" t="s">
        <v>36893</v>
      </c>
      <c r="F159" s="59" t="s">
        <v>38046</v>
      </c>
      <c r="H159" s="59" t="s">
        <v>38047</v>
      </c>
      <c r="I159" s="59" t="s">
        <v>38048</v>
      </c>
      <c r="J159" s="59" t="s">
        <v>1282</v>
      </c>
      <c r="K159" s="59" t="s">
        <v>38049</v>
      </c>
      <c r="L159" s="59" t="s">
        <v>38050</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25.5" hidden="1">
      <c r="A160" s="59" t="s">
        <v>38051</v>
      </c>
      <c r="B160" s="60" t="s">
        <v>38052</v>
      </c>
      <c r="C160" s="59" t="s">
        <v>18246</v>
      </c>
      <c r="D160" s="59" t="s">
        <v>38053</v>
      </c>
      <c r="E160" s="59" t="s">
        <v>36893</v>
      </c>
      <c r="F160" s="59" t="s">
        <v>37657</v>
      </c>
      <c r="H160" s="59" t="s">
        <v>37657</v>
      </c>
      <c r="I160" s="59" t="s">
        <v>38054</v>
      </c>
      <c r="J160" s="59" t="s">
        <v>38055</v>
      </c>
      <c r="K160" s="59" t="s">
        <v>38056</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51" hidden="1">
      <c r="A161" s="59" t="s">
        <v>38057</v>
      </c>
      <c r="B161" s="60" t="s">
        <v>38058</v>
      </c>
      <c r="C161" s="59" t="s">
        <v>35722</v>
      </c>
      <c r="D161" s="59" t="s">
        <v>38059</v>
      </c>
      <c r="E161" s="59" t="s">
        <v>36853</v>
      </c>
      <c r="F161" s="59" t="s">
        <v>38060</v>
      </c>
      <c r="H161" s="59" t="s">
        <v>38061</v>
      </c>
      <c r="I161" s="59" t="s">
        <v>38062</v>
      </c>
      <c r="J161" s="59" t="s">
        <v>28974</v>
      </c>
      <c r="K161" s="59" t="s">
        <v>38063</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114.75" hidden="1">
      <c r="A162" s="59" t="s">
        <v>38064</v>
      </c>
      <c r="B162" s="60" t="s">
        <v>38065</v>
      </c>
      <c r="C162" s="59" t="s">
        <v>38066</v>
      </c>
      <c r="D162" s="59" t="s">
        <v>38067</v>
      </c>
      <c r="E162" s="59" t="s">
        <v>37193</v>
      </c>
      <c r="F162" s="59" t="s">
        <v>38068</v>
      </c>
      <c r="H162" s="59" t="s">
        <v>38069</v>
      </c>
      <c r="I162" s="59" t="s">
        <v>38070</v>
      </c>
      <c r="J162" s="59" t="s">
        <v>37503</v>
      </c>
      <c r="K162" s="59" t="s">
        <v>38071</v>
      </c>
      <c r="L162" s="59" t="s">
        <v>38072</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89.25" hidden="1">
      <c r="A163" s="59" t="s">
        <v>38073</v>
      </c>
      <c r="B163" s="60" t="s">
        <v>38074</v>
      </c>
      <c r="C163" s="59" t="s">
        <v>21804</v>
      </c>
      <c r="D163" s="59" t="s">
        <v>36913</v>
      </c>
      <c r="E163" s="59" t="s">
        <v>38075</v>
      </c>
      <c r="F163" s="59" t="s">
        <v>38076</v>
      </c>
      <c r="H163" s="59" t="s">
        <v>38077</v>
      </c>
      <c r="I163" s="59" t="s">
        <v>38078</v>
      </c>
      <c r="J163" s="59" t="s">
        <v>38079</v>
      </c>
      <c r="K163" s="59" t="s">
        <v>38080</v>
      </c>
      <c r="L163" s="59" t="s">
        <v>38081</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76.5" hidden="1">
      <c r="A164" s="59" t="s">
        <v>38082</v>
      </c>
      <c r="B164" s="60" t="s">
        <v>38083</v>
      </c>
      <c r="C164" s="59" t="s">
        <v>38084</v>
      </c>
      <c r="D164" s="59" t="s">
        <v>37272</v>
      </c>
      <c r="E164" s="59" t="s">
        <v>38075</v>
      </c>
      <c r="F164" s="59" t="s">
        <v>38085</v>
      </c>
      <c r="H164" s="59" t="s">
        <v>545</v>
      </c>
      <c r="I164" s="59" t="s">
        <v>38086</v>
      </c>
      <c r="J164" s="59" t="s">
        <v>25563</v>
      </c>
      <c r="K164" s="59" t="s">
        <v>38087</v>
      </c>
      <c r="L164" s="59" t="s">
        <v>38088</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114.75" hidden="1">
      <c r="A165" s="59" t="s">
        <v>38089</v>
      </c>
      <c r="B165" s="60" t="s">
        <v>38090</v>
      </c>
      <c r="C165" s="59" t="s">
        <v>21804</v>
      </c>
      <c r="D165" s="59" t="s">
        <v>36913</v>
      </c>
      <c r="E165" s="59" t="s">
        <v>38075</v>
      </c>
      <c r="F165" s="59" t="s">
        <v>38091</v>
      </c>
      <c r="H165" s="59" t="s">
        <v>38092</v>
      </c>
      <c r="I165" s="59" t="s">
        <v>38093</v>
      </c>
      <c r="J165" s="59" t="s">
        <v>38079</v>
      </c>
      <c r="K165" s="59" t="s">
        <v>38094</v>
      </c>
      <c r="L165" s="59" t="s">
        <v>38095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165.75" hidden="1">
      <c r="A166" s="59" t="s">
        <v>38096</v>
      </c>
      <c r="B166" s="60" t="s">
        <v>38097</v>
      </c>
      <c r="C166" s="59" t="s">
        <v>38098</v>
      </c>
      <c r="D166" s="59" t="s">
        <v>36913</v>
      </c>
      <c r="E166" s="59" t="s">
        <v>38075</v>
      </c>
      <c r="F166" s="59" t="s">
        <v>38099</v>
      </c>
      <c r="H166" s="59" t="s">
        <v>38100</v>
      </c>
      <c r="I166" s="59" t="s">
        <v>38101</v>
      </c>
      <c r="J166" s="59" t="s">
        <v>38079</v>
      </c>
      <c r="K166" s="59" t="s">
        <v>38102</v>
      </c>
      <c r="L166" s="59" t="s">
        <v>38103</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114.75" hidden="1">
      <c r="A167" s="59" t="s">
        <v>38104</v>
      </c>
      <c r="B167" s="60" t="s">
        <v>38105</v>
      </c>
      <c r="C167" s="59" t="s">
        <v>38106</v>
      </c>
      <c r="D167" s="59" t="s">
        <v>36913</v>
      </c>
      <c r="E167" s="59" t="s">
        <v>38075</v>
      </c>
      <c r="F167" s="59" t="s">
        <v>38107</v>
      </c>
      <c r="H167" s="59" t="s">
        <v>38108</v>
      </c>
      <c r="I167" s="59" t="s">
        <v>38109</v>
      </c>
      <c r="J167" s="59" t="s">
        <v>38079</v>
      </c>
      <c r="K167" s="59" t="s">
        <v>38110</v>
      </c>
      <c r="L167" s="59" t="s">
        <v>38111</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114.75" hidden="1">
      <c r="A168" s="59" t="s">
        <v>38112</v>
      </c>
      <c r="B168" s="60" t="s">
        <v>38113</v>
      </c>
      <c r="C168" s="59" t="s">
        <v>38106</v>
      </c>
      <c r="D168" s="59" t="s">
        <v>36913</v>
      </c>
      <c r="E168" s="59" t="s">
        <v>38075</v>
      </c>
      <c r="F168" s="59" t="s">
        <v>38114</v>
      </c>
      <c r="H168" s="59" t="s">
        <v>38115</v>
      </c>
      <c r="I168" s="59" t="s">
        <v>38116</v>
      </c>
      <c r="J168" s="59" t="s">
        <v>38079</v>
      </c>
      <c r="K168" s="59" t="s">
        <v>38117</v>
      </c>
      <c r="L168" s="59" t="s">
        <v>38118</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204" hidden="1">
      <c r="A169" s="59" t="s">
        <v>38119</v>
      </c>
      <c r="B169" s="60" t="s">
        <v>38120</v>
      </c>
      <c r="C169" s="59" t="s">
        <v>38121</v>
      </c>
      <c r="D169" s="59" t="s">
        <v>38122</v>
      </c>
      <c r="E169" s="59" t="s">
        <v>36884</v>
      </c>
      <c r="F169" s="59" t="s">
        <v>38123</v>
      </c>
      <c r="H169" s="59" t="s">
        <v>38124</v>
      </c>
      <c r="I169" s="59" t="s">
        <v>38125</v>
      </c>
      <c r="J169" s="59" t="s">
        <v>38126</v>
      </c>
      <c r="K169" s="59" t="s">
        <v>38127</v>
      </c>
      <c r="L169" s="59" t="s">
        <v>38128</v>
      </c>
      <c r="M169" s="59" t="s">
        <v>545</v>
      </c>
      <c r="N169" s="59" t="s">
        <v>545</v>
      </c>
      <c r="O169" s="59" t="s">
        <v>545</v>
      </c>
      <c r="P169" s="59" t="s">
        <v>545</v>
      </c>
      <c r="Q169" s="59" t="s">
        <v>545</v>
      </c>
      <c r="R169" s="59" t="s">
        <v>545</v>
      </c>
      <c r="S169" s="59" t="s">
        <v>545</v>
      </c>
      <c r="T169" s="59" t="s">
        <v>38129</v>
      </c>
      <c r="U169" s="59" t="s">
        <v>545</v>
      </c>
      <c r="V169" s="59" t="s">
        <v>545</v>
      </c>
      <c r="W169" s="59" t="s">
        <v>545</v>
      </c>
      <c r="X169" s="59" t="s">
        <v>545</v>
      </c>
      <c r="Y169" s="59" t="s">
        <v>545</v>
      </c>
    </row>
    <row r="170" spans="1:25" ht="76.5" hidden="1">
      <c r="A170" s="59" t="s">
        <v>38130</v>
      </c>
      <c r="B170" s="60" t="s">
        <v>38131</v>
      </c>
      <c r="C170" s="59" t="s">
        <v>38121</v>
      </c>
      <c r="D170" s="59" t="s">
        <v>38132</v>
      </c>
      <c r="E170" s="59" t="s">
        <v>38133</v>
      </c>
      <c r="F170" s="59" t="s">
        <v>38134</v>
      </c>
      <c r="H170" s="59" t="s">
        <v>38135</v>
      </c>
      <c r="I170" s="59" t="s">
        <v>38136</v>
      </c>
      <c r="J170" s="59" t="s">
        <v>38137</v>
      </c>
      <c r="K170" s="59" t="s">
        <v>38138</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76.5" hidden="1">
      <c r="A171" s="59" t="s">
        <v>38139</v>
      </c>
      <c r="B171" s="60" t="s">
        <v>38140</v>
      </c>
      <c r="C171" s="59" t="s">
        <v>38106</v>
      </c>
      <c r="D171" s="59" t="s">
        <v>36913</v>
      </c>
      <c r="E171" s="59" t="s">
        <v>38075</v>
      </c>
      <c r="F171" s="59" t="s">
        <v>38141</v>
      </c>
      <c r="H171" s="59" t="s">
        <v>38142</v>
      </c>
      <c r="I171" s="59" t="s">
        <v>38143</v>
      </c>
      <c r="J171" s="59" t="s">
        <v>38079</v>
      </c>
      <c r="K171" s="59" t="s">
        <v>38144</v>
      </c>
      <c r="L171" s="59" t="s">
        <v>38145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102" hidden="1">
      <c r="A172" s="59" t="s">
        <v>38146</v>
      </c>
      <c r="B172" s="60" t="s">
        <v>38147</v>
      </c>
      <c r="C172" s="59" t="s">
        <v>38148</v>
      </c>
      <c r="D172" s="59" t="s">
        <v>38149</v>
      </c>
      <c r="E172" s="59" t="s">
        <v>36884</v>
      </c>
      <c r="F172" s="59" t="s">
        <v>38150</v>
      </c>
      <c r="H172" s="59" t="s">
        <v>38151</v>
      </c>
      <c r="I172" s="59" t="s">
        <v>38152</v>
      </c>
      <c r="J172" s="59" t="s">
        <v>38153</v>
      </c>
      <c r="K172" s="59" t="s">
        <v>38154</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140.25" hidden="1">
      <c r="A173" s="59" t="s">
        <v>38155</v>
      </c>
      <c r="B173" s="60" t="s">
        <v>38156</v>
      </c>
      <c r="C173" s="59" t="s">
        <v>23520</v>
      </c>
      <c r="D173" s="59" t="s">
        <v>38157</v>
      </c>
      <c r="E173" s="59" t="s">
        <v>36884</v>
      </c>
      <c r="F173" s="59" t="s">
        <v>38158</v>
      </c>
      <c r="H173" s="59" t="s">
        <v>38159</v>
      </c>
      <c r="I173" s="59" t="s">
        <v>38160</v>
      </c>
      <c r="J173" s="59" t="s">
        <v>33406</v>
      </c>
      <c r="K173" s="59" t="s">
        <v>38161</v>
      </c>
      <c r="L173" s="59" t="s">
        <v>38162</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38.25" hidden="1">
      <c r="A174" s="59" t="s">
        <v>38163</v>
      </c>
      <c r="B174" s="60" t="s">
        <v>38164</v>
      </c>
      <c r="C174" s="59" t="s">
        <v>38165</v>
      </c>
      <c r="D174" s="59" t="s">
        <v>38166</v>
      </c>
      <c r="E174" s="59" t="s">
        <v>36884</v>
      </c>
      <c r="F174" s="59" t="s">
        <v>38167</v>
      </c>
      <c r="H174" s="59" t="s">
        <v>38168</v>
      </c>
      <c r="I174" s="59" t="s">
        <v>38169</v>
      </c>
      <c r="J174" s="59" t="s">
        <v>38170</v>
      </c>
      <c r="K174" s="59" t="s">
        <v>38171</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65.75" hidden="1">
      <c r="A175" s="59" t="s">
        <v>38082</v>
      </c>
      <c r="B175" s="60" t="s">
        <v>38172</v>
      </c>
      <c r="C175" s="59" t="s">
        <v>930</v>
      </c>
      <c r="D175" s="59" t="s">
        <v>37272</v>
      </c>
      <c r="E175" s="59" t="s">
        <v>37193</v>
      </c>
      <c r="F175" s="59" t="s">
        <v>38173</v>
      </c>
      <c r="H175" s="59" t="s">
        <v>38174</v>
      </c>
      <c r="I175" s="59" t="s">
        <v>38175</v>
      </c>
      <c r="J175" s="59" t="s">
        <v>24335</v>
      </c>
      <c r="K175" s="59" t="s">
        <v>38176</v>
      </c>
      <c r="L175" s="59" t="s">
        <v>38177</v>
      </c>
      <c r="M175" s="59" t="s">
        <v>545</v>
      </c>
      <c r="N175" s="59" t="s">
        <v>545</v>
      </c>
      <c r="O175" s="59" t="s">
        <v>545</v>
      </c>
      <c r="P175" s="59" t="s">
        <v>545</v>
      </c>
      <c r="Q175" s="59" t="s">
        <v>545</v>
      </c>
      <c r="R175" s="59" t="s">
        <v>545</v>
      </c>
      <c r="S175" s="59" t="s">
        <v>545</v>
      </c>
      <c r="T175" s="59" t="s">
        <v>545</v>
      </c>
      <c r="U175" s="59" t="s">
        <v>545</v>
      </c>
      <c r="V175" s="59" t="s">
        <v>38178</v>
      </c>
      <c r="W175" s="59" t="s">
        <v>545</v>
      </c>
      <c r="X175" s="59" t="s">
        <v>545</v>
      </c>
      <c r="Y175" s="59" t="s">
        <v>545</v>
      </c>
    </row>
    <row r="176" spans="1:25" ht="63.75" hidden="1">
      <c r="A176" s="59" t="s">
        <v>38179</v>
      </c>
      <c r="B176" s="60" t="s">
        <v>38180</v>
      </c>
      <c r="C176" s="59" t="s">
        <v>38181</v>
      </c>
      <c r="D176" s="59" t="s">
        <v>38182</v>
      </c>
      <c r="E176" s="59" t="s">
        <v>38183</v>
      </c>
      <c r="F176" s="59" t="s">
        <v>38184</v>
      </c>
      <c r="H176" s="59" t="s">
        <v>545</v>
      </c>
      <c r="I176" s="59" t="s">
        <v>38185</v>
      </c>
      <c r="J176" s="59" t="s">
        <v>38137</v>
      </c>
      <c r="K176" s="59" t="s">
        <v>38186</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165.75" hidden="1">
      <c r="A177" s="59" t="s">
        <v>38187</v>
      </c>
      <c r="B177" s="60" t="s">
        <v>38188</v>
      </c>
      <c r="C177" s="59" t="s">
        <v>38189</v>
      </c>
      <c r="D177" s="59" t="s">
        <v>38190</v>
      </c>
      <c r="E177" s="59" t="s">
        <v>38075</v>
      </c>
      <c r="F177" s="59" t="s">
        <v>38191</v>
      </c>
      <c r="H177" s="59" t="s">
        <v>38192</v>
      </c>
      <c r="I177" s="59" t="s">
        <v>38193</v>
      </c>
      <c r="J177" s="59" t="s">
        <v>23025</v>
      </c>
      <c r="K177" s="59" t="s">
        <v>38194</v>
      </c>
      <c r="L177" s="59" t="s">
        <v>38195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89.25" hidden="1">
      <c r="A178" s="59" t="s">
        <v>38196</v>
      </c>
      <c r="B178" s="60" t="s">
        <v>38197</v>
      </c>
      <c r="C178" s="59" t="s">
        <v>38198</v>
      </c>
      <c r="D178" s="59" t="s">
        <v>38199</v>
      </c>
      <c r="E178" s="59" t="s">
        <v>36893</v>
      </c>
      <c r="F178" s="59" t="s">
        <v>38200</v>
      </c>
      <c r="H178" s="59" t="s">
        <v>38201</v>
      </c>
      <c r="I178" s="59" t="s">
        <v>38202</v>
      </c>
      <c r="J178" s="59" t="s">
        <v>1282</v>
      </c>
      <c r="K178" s="59" t="s">
        <v>38203</v>
      </c>
      <c r="L178" s="59" t="s">
        <v>38204</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76.5" hidden="1">
      <c r="A179" s="59" t="s">
        <v>38205</v>
      </c>
      <c r="B179" s="60" t="s">
        <v>38206</v>
      </c>
      <c r="C179" s="59" t="s">
        <v>38207</v>
      </c>
      <c r="D179" s="59" t="s">
        <v>38208</v>
      </c>
      <c r="E179" s="59" t="s">
        <v>36893</v>
      </c>
      <c r="F179" s="59" t="s">
        <v>36957</v>
      </c>
      <c r="H179" s="59" t="s">
        <v>38209</v>
      </c>
      <c r="I179" s="59" t="s">
        <v>38210</v>
      </c>
      <c r="J179" s="59" t="s">
        <v>17805</v>
      </c>
      <c r="K179" s="59" t="s">
        <v>38211</v>
      </c>
      <c r="L179" s="59" t="s">
        <v>545</v>
      </c>
      <c r="M179" s="59" t="s">
        <v>545</v>
      </c>
      <c r="N179" s="59" t="s">
        <v>545</v>
      </c>
      <c r="O179" s="59" t="s">
        <v>545</v>
      </c>
      <c r="P179" s="59" t="s">
        <v>545</v>
      </c>
      <c r="Q179" s="59" t="s">
        <v>545</v>
      </c>
      <c r="R179" s="59" t="s">
        <v>545</v>
      </c>
      <c r="S179" s="59" t="s">
        <v>545</v>
      </c>
      <c r="T179" s="59" t="s">
        <v>545</v>
      </c>
      <c r="U179" s="59" t="s">
        <v>545</v>
      </c>
      <c r="V179" s="59" t="s">
        <v>38212</v>
      </c>
      <c r="W179" s="59" t="s">
        <v>545</v>
      </c>
      <c r="X179" s="59" t="s">
        <v>545</v>
      </c>
      <c r="Y179" s="59" t="s">
        <v>545</v>
      </c>
    </row>
    <row r="180" spans="1:25" ht="51" hidden="1">
      <c r="A180" s="59" t="s">
        <v>38213</v>
      </c>
      <c r="B180" s="60" t="s">
        <v>38214</v>
      </c>
      <c r="C180" s="59" t="s">
        <v>38215</v>
      </c>
      <c r="D180" s="59" t="s">
        <v>37554</v>
      </c>
      <c r="E180" s="59" t="s">
        <v>38216</v>
      </c>
      <c r="F180" s="59" t="s">
        <v>37555</v>
      </c>
      <c r="H180" s="59" t="s">
        <v>545</v>
      </c>
      <c r="I180" s="59" t="s">
        <v>38217</v>
      </c>
      <c r="J180" s="59" t="s">
        <v>38218</v>
      </c>
      <c r="K180" s="59" t="s">
        <v>38219</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76.5" hidden="1">
      <c r="A181" s="59" t="s">
        <v>38220</v>
      </c>
      <c r="B181" s="60" t="s">
        <v>38221</v>
      </c>
      <c r="C181" s="59" t="s">
        <v>38222</v>
      </c>
      <c r="D181" s="59" t="s">
        <v>38223</v>
      </c>
      <c r="E181" s="59" t="s">
        <v>38075</v>
      </c>
      <c r="F181" s="59" t="s">
        <v>38224</v>
      </c>
      <c r="H181" s="59" t="s">
        <v>38225</v>
      </c>
      <c r="I181" s="59" t="s">
        <v>38226</v>
      </c>
      <c r="J181" s="59" t="s">
        <v>35736</v>
      </c>
      <c r="K181" s="59" t="s">
        <v>38227</v>
      </c>
      <c r="L181" s="59" t="s">
        <v>38228</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14.75" hidden="1">
      <c r="A182" s="59" t="s">
        <v>38187</v>
      </c>
      <c r="B182" s="60" t="s">
        <v>38229</v>
      </c>
      <c r="C182" s="59" t="s">
        <v>38230</v>
      </c>
      <c r="D182" s="59" t="s">
        <v>38231</v>
      </c>
      <c r="E182" s="59" t="s">
        <v>36844</v>
      </c>
      <c r="F182" s="59" t="s">
        <v>38232</v>
      </c>
      <c r="H182" s="59" t="s">
        <v>38233</v>
      </c>
      <c r="I182" s="59" t="s">
        <v>38234</v>
      </c>
      <c r="J182" s="59" t="s">
        <v>38235</v>
      </c>
      <c r="K182" s="59" t="s">
        <v>38236</v>
      </c>
      <c r="L182" s="59" t="s">
        <v>38237</v>
      </c>
      <c r="M182" s="59" t="s">
        <v>545</v>
      </c>
      <c r="N182" s="59" t="s">
        <v>545</v>
      </c>
      <c r="O182" s="59" t="s">
        <v>545</v>
      </c>
      <c r="P182" s="59" t="s">
        <v>545</v>
      </c>
      <c r="Q182" s="59" t="s">
        <v>545</v>
      </c>
      <c r="R182" s="59" t="s">
        <v>545</v>
      </c>
      <c r="S182" s="59" t="s">
        <v>545</v>
      </c>
      <c r="T182" s="59" t="s">
        <v>545</v>
      </c>
      <c r="U182" s="59" t="s">
        <v>545</v>
      </c>
      <c r="V182" s="59" t="s">
        <v>38238</v>
      </c>
      <c r="W182" s="59" t="s">
        <v>545</v>
      </c>
      <c r="X182" s="59" t="s">
        <v>545</v>
      </c>
      <c r="Y182" s="59" t="s">
        <v>545</v>
      </c>
    </row>
    <row r="183" spans="1:25" ht="178.5" hidden="1">
      <c r="A183" s="59" t="s">
        <v>38239</v>
      </c>
      <c r="B183" s="60" t="s">
        <v>38240</v>
      </c>
      <c r="C183" s="59" t="s">
        <v>38241</v>
      </c>
      <c r="D183" s="59" t="s">
        <v>37874</v>
      </c>
      <c r="E183" s="59" t="s">
        <v>36884</v>
      </c>
      <c r="F183" s="59" t="s">
        <v>38242</v>
      </c>
      <c r="H183" s="59" t="s">
        <v>38243</v>
      </c>
      <c r="I183" s="59" t="s">
        <v>38244</v>
      </c>
      <c r="J183" s="59" t="s">
        <v>37878</v>
      </c>
      <c r="K183" s="59" t="s">
        <v>38245</v>
      </c>
      <c r="L183" s="59" t="s">
        <v>38246</v>
      </c>
      <c r="M183" s="59" t="s">
        <v>545</v>
      </c>
      <c r="N183" s="59" t="s">
        <v>545</v>
      </c>
      <c r="O183" s="59" t="s">
        <v>545</v>
      </c>
      <c r="P183" s="59" t="s">
        <v>545</v>
      </c>
      <c r="Q183" s="59" t="s">
        <v>545</v>
      </c>
      <c r="R183" s="59" t="s">
        <v>545</v>
      </c>
      <c r="S183" s="59" t="s">
        <v>545</v>
      </c>
      <c r="T183" s="59" t="s">
        <v>38247</v>
      </c>
      <c r="U183" s="59" t="s">
        <v>545</v>
      </c>
      <c r="V183" s="59" t="s">
        <v>545</v>
      </c>
      <c r="W183" s="59" t="s">
        <v>545</v>
      </c>
      <c r="X183" s="59" t="s">
        <v>545</v>
      </c>
      <c r="Y183" s="59" t="s">
        <v>545</v>
      </c>
    </row>
    <row r="184" spans="1:25" ht="76.5" hidden="1">
      <c r="A184" s="59" t="s">
        <v>38248</v>
      </c>
      <c r="B184" s="60" t="s">
        <v>38249</v>
      </c>
      <c r="C184" s="59" t="s">
        <v>38250</v>
      </c>
      <c r="D184" s="59" t="s">
        <v>38251</v>
      </c>
      <c r="E184" s="59" t="s">
        <v>37193</v>
      </c>
      <c r="F184" s="59" t="s">
        <v>38252</v>
      </c>
      <c r="H184" s="59" t="s">
        <v>38253</v>
      </c>
      <c r="I184" s="59" t="s">
        <v>38254</v>
      </c>
      <c r="J184" s="59" t="s">
        <v>38255</v>
      </c>
      <c r="K184" s="59" t="s">
        <v>38256</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63.75" hidden="1">
      <c r="A185" s="59" t="s">
        <v>38257</v>
      </c>
      <c r="B185" s="60" t="s">
        <v>38258</v>
      </c>
      <c r="C185" s="59" t="s">
        <v>38222</v>
      </c>
      <c r="D185" s="59" t="s">
        <v>38259</v>
      </c>
      <c r="E185" s="59" t="s">
        <v>38260</v>
      </c>
      <c r="F185" s="59" t="s">
        <v>38261</v>
      </c>
      <c r="H185" s="59" t="s">
        <v>545</v>
      </c>
      <c r="I185" s="59" t="s">
        <v>38262</v>
      </c>
      <c r="J185" s="59" t="s">
        <v>28795</v>
      </c>
      <c r="K185" s="59" t="s">
        <v>38263</v>
      </c>
      <c r="L185" s="59" t="s">
        <v>38264</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216.75" hidden="1">
      <c r="A186" s="59" t="s">
        <v>38265</v>
      </c>
      <c r="B186" s="60" t="s">
        <v>38266</v>
      </c>
      <c r="C186" s="59" t="s">
        <v>38267</v>
      </c>
      <c r="D186" s="59" t="s">
        <v>37874</v>
      </c>
      <c r="E186" s="59" t="s">
        <v>36884</v>
      </c>
      <c r="F186" s="59" t="s">
        <v>38268</v>
      </c>
      <c r="H186" s="59" t="s">
        <v>38269</v>
      </c>
      <c r="I186" s="59" t="s">
        <v>38270</v>
      </c>
      <c r="J186" s="59" t="s">
        <v>37878</v>
      </c>
      <c r="K186" s="59" t="s">
        <v>38271</v>
      </c>
      <c r="L186" s="59" t="s">
        <v>38272</v>
      </c>
      <c r="M186" s="59" t="s">
        <v>545</v>
      </c>
      <c r="N186" s="59" t="s">
        <v>545</v>
      </c>
      <c r="O186" s="59" t="s">
        <v>545</v>
      </c>
      <c r="P186" s="59" t="s">
        <v>545</v>
      </c>
      <c r="Q186" s="59" t="s">
        <v>545</v>
      </c>
      <c r="R186" s="59" t="s">
        <v>545</v>
      </c>
      <c r="S186" s="59" t="s">
        <v>545</v>
      </c>
      <c r="T186" s="59" t="s">
        <v>38273</v>
      </c>
      <c r="U186" s="59" t="s">
        <v>545</v>
      </c>
      <c r="V186" s="59" t="s">
        <v>545</v>
      </c>
      <c r="W186" s="59" t="s">
        <v>545</v>
      </c>
      <c r="X186" s="59" t="s">
        <v>545</v>
      </c>
      <c r="Y186" s="59" t="s">
        <v>545</v>
      </c>
    </row>
    <row r="187" spans="1:25" ht="51" hidden="1">
      <c r="A187" s="59" t="s">
        <v>38274</v>
      </c>
      <c r="B187" s="60" t="s">
        <v>38275</v>
      </c>
      <c r="C187" s="59" t="s">
        <v>23559</v>
      </c>
      <c r="D187" s="59" t="s">
        <v>38276</v>
      </c>
      <c r="E187" s="59" t="s">
        <v>36893</v>
      </c>
      <c r="F187" s="59" t="s">
        <v>36957</v>
      </c>
      <c r="H187" s="59" t="s">
        <v>38277</v>
      </c>
      <c r="I187" s="59" t="s">
        <v>38278</v>
      </c>
      <c r="J187" s="59" t="s">
        <v>38279</v>
      </c>
      <c r="K187" s="59" t="s">
        <v>38280</v>
      </c>
      <c r="L187" s="59" t="s">
        <v>545</v>
      </c>
      <c r="M187" s="59" t="s">
        <v>545</v>
      </c>
      <c r="N187" s="59" t="s">
        <v>545</v>
      </c>
      <c r="O187" s="59" t="s">
        <v>545</v>
      </c>
      <c r="P187" s="59" t="s">
        <v>545</v>
      </c>
      <c r="Q187" s="59" t="s">
        <v>545</v>
      </c>
      <c r="R187" s="59" t="s">
        <v>545</v>
      </c>
      <c r="S187" s="59" t="s">
        <v>545</v>
      </c>
      <c r="T187" s="59" t="s">
        <v>545</v>
      </c>
      <c r="U187" s="59" t="s">
        <v>545</v>
      </c>
      <c r="V187" s="59" t="s">
        <v>38281</v>
      </c>
      <c r="W187" s="59" t="s">
        <v>545</v>
      </c>
      <c r="X187" s="59" t="s">
        <v>545</v>
      </c>
      <c r="Y187" s="59" t="s">
        <v>545</v>
      </c>
    </row>
    <row r="188" spans="1:25" ht="63.75" hidden="1">
      <c r="A188" s="59" t="s">
        <v>38282</v>
      </c>
      <c r="B188" s="60" t="s">
        <v>38283</v>
      </c>
      <c r="C188" s="59" t="s">
        <v>1345</v>
      </c>
      <c r="D188" s="59" t="s">
        <v>38284</v>
      </c>
      <c r="E188" s="59" t="s">
        <v>38285</v>
      </c>
      <c r="F188" s="59" t="s">
        <v>38286</v>
      </c>
      <c r="H188" s="59" t="s">
        <v>38287</v>
      </c>
      <c r="I188" s="59" t="s">
        <v>38288</v>
      </c>
      <c r="J188" s="59" t="s">
        <v>30791</v>
      </c>
      <c r="K188" s="59" t="s">
        <v>38289</v>
      </c>
      <c r="L188" s="59" t="s">
        <v>38290</v>
      </c>
      <c r="M188" s="59" t="s">
        <v>38291</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216.75" hidden="1">
      <c r="A189" s="59" t="s">
        <v>38292</v>
      </c>
      <c r="B189" s="60" t="s">
        <v>38293</v>
      </c>
      <c r="C189" s="59" t="s">
        <v>23674</v>
      </c>
      <c r="D189" s="59" t="s">
        <v>38294</v>
      </c>
      <c r="E189" s="59" t="s">
        <v>38295</v>
      </c>
      <c r="F189" s="59" t="s">
        <v>38296</v>
      </c>
      <c r="H189" s="59" t="s">
        <v>38297</v>
      </c>
      <c r="I189" s="59" t="s">
        <v>38298</v>
      </c>
      <c r="J189" s="59" t="s">
        <v>38299</v>
      </c>
      <c r="K189" s="59" t="s">
        <v>38300</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178.5" hidden="1">
      <c r="A190" s="59" t="s">
        <v>37730</v>
      </c>
      <c r="B190" s="60" t="s">
        <v>38301</v>
      </c>
      <c r="C190" s="59" t="s">
        <v>38302</v>
      </c>
      <c r="D190" s="59" t="s">
        <v>38303</v>
      </c>
      <c r="E190" s="59" t="s">
        <v>36893</v>
      </c>
      <c r="F190" s="59" t="s">
        <v>38304</v>
      </c>
      <c r="H190" s="59" t="s">
        <v>37734</v>
      </c>
      <c r="I190" s="59" t="s">
        <v>38305</v>
      </c>
      <c r="J190" s="59" t="s">
        <v>37641</v>
      </c>
      <c r="K190" s="59" t="s">
        <v>38306</v>
      </c>
      <c r="L190" s="59" t="s">
        <v>545</v>
      </c>
      <c r="M190" s="59" t="s">
        <v>545</v>
      </c>
      <c r="N190" s="59" t="s">
        <v>545</v>
      </c>
      <c r="O190" s="59" t="s">
        <v>545</v>
      </c>
      <c r="P190" s="59" t="s">
        <v>545</v>
      </c>
      <c r="Q190" s="59" t="s">
        <v>545</v>
      </c>
      <c r="R190" s="59" t="s">
        <v>545</v>
      </c>
      <c r="S190" s="59" t="s">
        <v>545</v>
      </c>
      <c r="T190" s="59" t="s">
        <v>545</v>
      </c>
      <c r="U190" s="59" t="s">
        <v>545</v>
      </c>
      <c r="V190" s="59" t="s">
        <v>38307</v>
      </c>
      <c r="W190" s="59" t="s">
        <v>545</v>
      </c>
      <c r="X190" s="59" t="s">
        <v>545</v>
      </c>
      <c r="Y190" s="59" t="s">
        <v>545</v>
      </c>
    </row>
    <row r="191" spans="1:25" ht="127.5" hidden="1">
      <c r="A191" s="59" t="s">
        <v>37661</v>
      </c>
      <c r="B191" s="60" t="s">
        <v>38308</v>
      </c>
      <c r="C191" s="59" t="s">
        <v>38302</v>
      </c>
      <c r="D191" s="59" t="s">
        <v>38309</v>
      </c>
      <c r="E191" s="59" t="s">
        <v>36893</v>
      </c>
      <c r="F191" s="59" t="s">
        <v>38310</v>
      </c>
      <c r="H191" s="59" t="s">
        <v>38311</v>
      </c>
      <c r="I191" s="59" t="s">
        <v>38312</v>
      </c>
      <c r="J191" s="59" t="s">
        <v>37641</v>
      </c>
      <c r="K191" s="59" t="s">
        <v>38313</v>
      </c>
      <c r="L191" s="59" t="s">
        <v>545</v>
      </c>
      <c r="M191" s="59" t="s">
        <v>545</v>
      </c>
      <c r="N191" s="59" t="s">
        <v>545</v>
      </c>
      <c r="O191" s="59" t="s">
        <v>545</v>
      </c>
      <c r="P191" s="59" t="s">
        <v>545</v>
      </c>
      <c r="Q191" s="59" t="s">
        <v>545</v>
      </c>
      <c r="R191" s="59" t="s">
        <v>545</v>
      </c>
      <c r="S191" s="59" t="s">
        <v>545</v>
      </c>
      <c r="T191" s="59" t="s">
        <v>545</v>
      </c>
      <c r="U191" s="59" t="s">
        <v>545</v>
      </c>
      <c r="V191" s="59" t="s">
        <v>38314</v>
      </c>
      <c r="W191" s="59" t="s">
        <v>545</v>
      </c>
      <c r="X191" s="59" t="s">
        <v>545</v>
      </c>
      <c r="Y191" s="59" t="s">
        <v>545</v>
      </c>
    </row>
    <row r="192" spans="1:25" ht="409.5" hidden="1">
      <c r="A192" s="59" t="s">
        <v>38315</v>
      </c>
      <c r="B192" s="60" t="s">
        <v>38316</v>
      </c>
      <c r="C192" s="59" t="s">
        <v>38317</v>
      </c>
      <c r="D192" s="59" t="s">
        <v>38318</v>
      </c>
      <c r="E192" s="59" t="s">
        <v>36884</v>
      </c>
      <c r="F192" s="59" t="s">
        <v>38319</v>
      </c>
      <c r="H192" s="59" t="s">
        <v>38320</v>
      </c>
      <c r="I192" s="59" t="s">
        <v>38321</v>
      </c>
      <c r="J192" s="59" t="s">
        <v>38322</v>
      </c>
      <c r="K192" s="59" t="s">
        <v>38323</v>
      </c>
      <c r="L192" s="59" t="s">
        <v>38324</v>
      </c>
      <c r="M192" s="59" t="s">
        <v>545</v>
      </c>
      <c r="N192" s="59" t="s">
        <v>545</v>
      </c>
      <c r="O192" s="59" t="s">
        <v>545</v>
      </c>
      <c r="P192" s="59" t="s">
        <v>545</v>
      </c>
      <c r="Q192" s="59" t="s">
        <v>545</v>
      </c>
      <c r="R192" s="59" t="s">
        <v>545</v>
      </c>
      <c r="S192" s="59" t="s">
        <v>545</v>
      </c>
      <c r="T192" s="59" t="s">
        <v>38325</v>
      </c>
      <c r="U192" s="59" t="s">
        <v>545</v>
      </c>
      <c r="V192" s="59" t="s">
        <v>545</v>
      </c>
      <c r="W192" s="59" t="s">
        <v>545</v>
      </c>
      <c r="X192" s="59" t="s">
        <v>545</v>
      </c>
      <c r="Y192" s="59" t="s">
        <v>545</v>
      </c>
    </row>
    <row r="193" spans="1:25" ht="38.25" hidden="1">
      <c r="A193" s="59" t="s">
        <v>38326</v>
      </c>
      <c r="B193" s="60" t="s">
        <v>38327</v>
      </c>
      <c r="C193" s="59" t="s">
        <v>23559</v>
      </c>
      <c r="D193" s="59" t="s">
        <v>37256</v>
      </c>
      <c r="E193" s="59" t="s">
        <v>36893</v>
      </c>
      <c r="F193" s="59" t="s">
        <v>545</v>
      </c>
      <c r="H193" s="59" t="s">
        <v>38328</v>
      </c>
      <c r="I193" s="59" t="s">
        <v>38329</v>
      </c>
      <c r="J193" s="59" t="s">
        <v>38279</v>
      </c>
      <c r="K193" s="59" t="s">
        <v>38330</v>
      </c>
      <c r="L193" s="59" t="s">
        <v>545</v>
      </c>
      <c r="M193" s="59" t="s">
        <v>545</v>
      </c>
      <c r="N193" s="59" t="s">
        <v>545</v>
      </c>
      <c r="O193" s="59" t="s">
        <v>545</v>
      </c>
      <c r="P193" s="59" t="s">
        <v>545</v>
      </c>
      <c r="Q193" s="59" t="s">
        <v>545</v>
      </c>
      <c r="R193" s="59" t="s">
        <v>545</v>
      </c>
      <c r="S193" s="59" t="s">
        <v>545</v>
      </c>
      <c r="T193" s="59" t="s">
        <v>545</v>
      </c>
      <c r="U193" s="59" t="s">
        <v>545</v>
      </c>
      <c r="V193" s="59" t="s">
        <v>38331</v>
      </c>
      <c r="W193" s="59" t="s">
        <v>545</v>
      </c>
      <c r="X193" s="59" t="s">
        <v>545</v>
      </c>
      <c r="Y193" s="59" t="s">
        <v>545</v>
      </c>
    </row>
    <row r="194" spans="1:25" ht="409.5" hidden="1">
      <c r="A194" s="59" t="s">
        <v>38332</v>
      </c>
      <c r="B194" s="60" t="s">
        <v>38333</v>
      </c>
      <c r="C194" s="59" t="s">
        <v>38334</v>
      </c>
      <c r="D194" s="59" t="s">
        <v>38335</v>
      </c>
      <c r="E194" s="59" t="s">
        <v>36884</v>
      </c>
      <c r="F194" s="59" t="s">
        <v>38336</v>
      </c>
      <c r="H194" s="59" t="s">
        <v>38337</v>
      </c>
      <c r="I194" s="59" t="s">
        <v>38338</v>
      </c>
      <c r="J194" s="59" t="s">
        <v>38322</v>
      </c>
      <c r="K194" s="59" t="s">
        <v>38339</v>
      </c>
      <c r="L194" s="59" t="s">
        <v>38340</v>
      </c>
      <c r="M194" s="59" t="s">
        <v>545</v>
      </c>
      <c r="N194" s="59" t="s">
        <v>545</v>
      </c>
      <c r="O194" s="59" t="s">
        <v>545</v>
      </c>
      <c r="P194" s="59" t="s">
        <v>545</v>
      </c>
      <c r="Q194" s="59" t="s">
        <v>545</v>
      </c>
      <c r="R194" s="59" t="s">
        <v>545</v>
      </c>
      <c r="S194" s="59" t="s">
        <v>545</v>
      </c>
      <c r="T194" s="59" t="s">
        <v>38341</v>
      </c>
      <c r="U194" s="59" t="s">
        <v>545</v>
      </c>
      <c r="V194" s="59" t="s">
        <v>545</v>
      </c>
      <c r="W194" s="59" t="s">
        <v>545</v>
      </c>
      <c r="X194" s="59" t="s">
        <v>545</v>
      </c>
      <c r="Y194" s="59" t="s">
        <v>545</v>
      </c>
    </row>
    <row r="195" spans="1:25" ht="409.5" hidden="1">
      <c r="A195" s="59" t="s">
        <v>38342</v>
      </c>
      <c r="B195" s="60" t="s">
        <v>38343</v>
      </c>
      <c r="C195" s="59" t="s">
        <v>38344</v>
      </c>
      <c r="D195" s="59" t="s">
        <v>38335</v>
      </c>
      <c r="E195" s="59" t="s">
        <v>36884</v>
      </c>
      <c r="F195" s="59" t="s">
        <v>38345</v>
      </c>
      <c r="H195" s="59" t="s">
        <v>38346</v>
      </c>
      <c r="I195" s="59" t="s">
        <v>38347</v>
      </c>
      <c r="J195" s="59" t="s">
        <v>38322</v>
      </c>
      <c r="K195" s="59" t="s">
        <v>38348</v>
      </c>
      <c r="L195" s="59" t="s">
        <v>38349</v>
      </c>
      <c r="M195" s="59" t="s">
        <v>545</v>
      </c>
      <c r="N195" s="59" t="s">
        <v>545</v>
      </c>
      <c r="O195" s="59" t="s">
        <v>545</v>
      </c>
      <c r="P195" s="59" t="s">
        <v>545</v>
      </c>
      <c r="Q195" s="59" t="s">
        <v>545</v>
      </c>
      <c r="R195" s="59" t="s">
        <v>545</v>
      </c>
      <c r="S195" s="59" t="s">
        <v>545</v>
      </c>
      <c r="T195" s="59" t="s">
        <v>38350</v>
      </c>
      <c r="U195" s="59" t="s">
        <v>545</v>
      </c>
      <c r="V195" s="59" t="s">
        <v>545</v>
      </c>
      <c r="W195" s="59" t="s">
        <v>545</v>
      </c>
      <c r="X195" s="59" t="s">
        <v>545</v>
      </c>
      <c r="Y195" s="59" t="s">
        <v>545</v>
      </c>
    </row>
    <row r="196" spans="1:25" ht="409.5" hidden="1">
      <c r="A196" s="59" t="s">
        <v>38351</v>
      </c>
      <c r="B196" s="60" t="s">
        <v>38352</v>
      </c>
      <c r="C196" s="59" t="s">
        <v>38353</v>
      </c>
      <c r="D196" s="59" t="s">
        <v>38335</v>
      </c>
      <c r="E196" s="59" t="s">
        <v>36884</v>
      </c>
      <c r="F196" s="59" t="s">
        <v>38354</v>
      </c>
      <c r="H196" s="59" t="s">
        <v>38355</v>
      </c>
      <c r="I196" s="59" t="s">
        <v>38356</v>
      </c>
      <c r="J196" s="59" t="s">
        <v>38322</v>
      </c>
      <c r="K196" s="59" t="s">
        <v>38357</v>
      </c>
      <c r="L196" s="59" t="s">
        <v>38358</v>
      </c>
      <c r="M196" s="59" t="s">
        <v>545</v>
      </c>
      <c r="N196" s="59" t="s">
        <v>545</v>
      </c>
      <c r="O196" s="59" t="s">
        <v>545</v>
      </c>
      <c r="P196" s="59" t="s">
        <v>545</v>
      </c>
      <c r="Q196" s="59" t="s">
        <v>545</v>
      </c>
      <c r="R196" s="59" t="s">
        <v>545</v>
      </c>
      <c r="S196" s="59" t="s">
        <v>545</v>
      </c>
      <c r="T196" s="59" t="s">
        <v>38359</v>
      </c>
      <c r="U196" s="59" t="s">
        <v>545</v>
      </c>
      <c r="V196" s="59" t="s">
        <v>545</v>
      </c>
      <c r="W196" s="59" t="s">
        <v>545</v>
      </c>
      <c r="X196" s="59" t="s">
        <v>545</v>
      </c>
      <c r="Y196" s="59" t="s">
        <v>545</v>
      </c>
    </row>
    <row r="197" spans="1:25" ht="51" hidden="1">
      <c r="A197" s="59" t="s">
        <v>38360</v>
      </c>
      <c r="B197" s="60" t="s">
        <v>38361</v>
      </c>
      <c r="C197" s="59" t="s">
        <v>38362</v>
      </c>
      <c r="D197" s="59" t="s">
        <v>38363</v>
      </c>
      <c r="E197" s="59" t="s">
        <v>36884</v>
      </c>
      <c r="F197" s="59" t="s">
        <v>38364</v>
      </c>
      <c r="H197" s="59" t="s">
        <v>38365</v>
      </c>
      <c r="I197" s="59" t="s">
        <v>38366</v>
      </c>
      <c r="J197" s="59" t="s">
        <v>38367</v>
      </c>
      <c r="K197" s="59" t="s">
        <v>38368</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51" hidden="1">
      <c r="A198" s="59" t="s">
        <v>38369</v>
      </c>
      <c r="B198" s="60" t="s">
        <v>38370</v>
      </c>
      <c r="C198" s="59" t="s">
        <v>21820</v>
      </c>
      <c r="D198" s="59" t="s">
        <v>38363</v>
      </c>
      <c r="E198" s="59" t="s">
        <v>36884</v>
      </c>
      <c r="F198" s="59" t="s">
        <v>38371</v>
      </c>
      <c r="H198" s="59" t="s">
        <v>38372</v>
      </c>
      <c r="I198" s="59" t="s">
        <v>38373</v>
      </c>
      <c r="J198" s="59" t="s">
        <v>29214</v>
      </c>
      <c r="K198" s="59" t="s">
        <v>38374</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114.75" hidden="1">
      <c r="A199" s="59" t="s">
        <v>38375</v>
      </c>
      <c r="B199" s="60" t="s">
        <v>38376</v>
      </c>
      <c r="C199" s="59" t="s">
        <v>38377</v>
      </c>
      <c r="D199" s="59" t="s">
        <v>38378</v>
      </c>
      <c r="E199" s="59" t="s">
        <v>36884</v>
      </c>
      <c r="F199" s="59" t="s">
        <v>38379</v>
      </c>
      <c r="H199" s="59" t="s">
        <v>38380</v>
      </c>
      <c r="I199" s="59" t="s">
        <v>38381</v>
      </c>
      <c r="J199" s="59" t="s">
        <v>38382</v>
      </c>
      <c r="K199" s="59" t="s">
        <v>38383</v>
      </c>
      <c r="L199" s="59" t="s">
        <v>38384</v>
      </c>
      <c r="M199" s="59" t="s">
        <v>545</v>
      </c>
      <c r="N199" s="59" t="s">
        <v>545</v>
      </c>
      <c r="O199" s="59" t="s">
        <v>545</v>
      </c>
      <c r="P199" s="59" t="s">
        <v>545</v>
      </c>
      <c r="Q199" s="59" t="s">
        <v>545</v>
      </c>
      <c r="R199" s="59" t="s">
        <v>545</v>
      </c>
      <c r="S199" s="59" t="s">
        <v>545</v>
      </c>
      <c r="T199" s="59" t="s">
        <v>38385</v>
      </c>
      <c r="U199" s="59" t="s">
        <v>545</v>
      </c>
      <c r="V199" s="59" t="s">
        <v>545</v>
      </c>
      <c r="W199" s="59" t="s">
        <v>545</v>
      </c>
      <c r="X199" s="59" t="s">
        <v>545</v>
      </c>
      <c r="Y199" s="59" t="s">
        <v>545</v>
      </c>
    </row>
    <row r="200" spans="1:25" ht="280.5" hidden="1">
      <c r="A200" s="59" t="s">
        <v>38386</v>
      </c>
      <c r="B200" s="60" t="s">
        <v>38387</v>
      </c>
      <c r="C200" s="59" t="s">
        <v>38388</v>
      </c>
      <c r="D200" s="59" t="s">
        <v>38389</v>
      </c>
      <c r="E200" s="59" t="s">
        <v>36884</v>
      </c>
      <c r="F200" s="59" t="s">
        <v>38390</v>
      </c>
      <c r="H200" s="59" t="s">
        <v>38391</v>
      </c>
      <c r="I200" s="59" t="s">
        <v>38392</v>
      </c>
      <c r="J200" s="59" t="s">
        <v>23409</v>
      </c>
      <c r="K200" s="59" t="s">
        <v>38393</v>
      </c>
      <c r="L200" s="59" t="s">
        <v>38394</v>
      </c>
      <c r="M200" s="59" t="s">
        <v>545</v>
      </c>
      <c r="N200" s="59" t="s">
        <v>545</v>
      </c>
      <c r="O200" s="59" t="s">
        <v>545</v>
      </c>
      <c r="P200" s="59" t="s">
        <v>545</v>
      </c>
      <c r="Q200" s="59" t="s">
        <v>545</v>
      </c>
      <c r="R200" s="59" t="s">
        <v>545</v>
      </c>
      <c r="S200" s="59" t="s">
        <v>545</v>
      </c>
      <c r="T200" s="59" t="s">
        <v>38395</v>
      </c>
      <c r="U200" s="59" t="s">
        <v>545</v>
      </c>
      <c r="V200" s="59" t="s">
        <v>545</v>
      </c>
      <c r="W200" s="59" t="s">
        <v>545</v>
      </c>
      <c r="X200" s="59" t="s">
        <v>545</v>
      </c>
      <c r="Y200" s="59" t="s">
        <v>545</v>
      </c>
    </row>
    <row r="201" spans="1:25" ht="127.5" hidden="1">
      <c r="A201" s="59" t="s">
        <v>38396</v>
      </c>
      <c r="B201" s="60" t="s">
        <v>38397</v>
      </c>
      <c r="C201" s="59" t="s">
        <v>38388</v>
      </c>
      <c r="D201" s="59" t="s">
        <v>38398</v>
      </c>
      <c r="E201" s="59" t="s">
        <v>36884</v>
      </c>
      <c r="F201" s="59" t="s">
        <v>38399</v>
      </c>
      <c r="H201" s="59" t="s">
        <v>38400</v>
      </c>
      <c r="I201" s="59" t="s">
        <v>38401</v>
      </c>
      <c r="J201" s="59" t="s">
        <v>38402</v>
      </c>
      <c r="K201" s="59" t="s">
        <v>38403</v>
      </c>
      <c r="L201" s="59" t="s">
        <v>38404</v>
      </c>
      <c r="M201" s="59" t="s">
        <v>545</v>
      </c>
      <c r="N201" s="59" t="s">
        <v>545</v>
      </c>
      <c r="O201" s="59" t="s">
        <v>545</v>
      </c>
      <c r="P201" s="59" t="s">
        <v>545</v>
      </c>
      <c r="Q201" s="59" t="s">
        <v>545</v>
      </c>
      <c r="R201" s="59" t="s">
        <v>545</v>
      </c>
      <c r="S201" s="59" t="s">
        <v>545</v>
      </c>
      <c r="T201" s="59" t="s">
        <v>38405</v>
      </c>
      <c r="U201" s="59" t="s">
        <v>38406</v>
      </c>
      <c r="V201" s="59" t="s">
        <v>545</v>
      </c>
      <c r="W201" s="59" t="s">
        <v>545</v>
      </c>
      <c r="X201" s="59" t="s">
        <v>545</v>
      </c>
      <c r="Y201" s="59" t="s">
        <v>545</v>
      </c>
    </row>
    <row r="202" spans="1:25" ht="89.25" hidden="1">
      <c r="A202" s="59" t="s">
        <v>38407</v>
      </c>
      <c r="B202" s="60" t="s">
        <v>38408</v>
      </c>
      <c r="C202" s="59" t="s">
        <v>38388</v>
      </c>
      <c r="D202" s="59" t="s">
        <v>38409</v>
      </c>
      <c r="E202" s="59" t="s">
        <v>38410</v>
      </c>
      <c r="F202" s="59" t="s">
        <v>14799</v>
      </c>
      <c r="H202" s="59" t="s">
        <v>38411</v>
      </c>
      <c r="I202" s="59" t="s">
        <v>38412</v>
      </c>
      <c r="J202" s="59" t="s">
        <v>38413</v>
      </c>
      <c r="K202" s="59" t="s">
        <v>38414</v>
      </c>
      <c r="L202" s="59" t="s">
        <v>545</v>
      </c>
      <c r="M202" s="59" t="s">
        <v>545</v>
      </c>
      <c r="N202" s="59" t="s">
        <v>545</v>
      </c>
      <c r="O202" s="59" t="s">
        <v>545</v>
      </c>
      <c r="P202" s="59" t="s">
        <v>545</v>
      </c>
      <c r="Q202" s="59" t="s">
        <v>545</v>
      </c>
      <c r="R202" s="59" t="s">
        <v>545</v>
      </c>
      <c r="S202" s="59" t="s">
        <v>545</v>
      </c>
      <c r="T202" s="59" t="s">
        <v>38415</v>
      </c>
      <c r="U202" s="59" t="s">
        <v>545</v>
      </c>
      <c r="V202" s="59" t="s">
        <v>545</v>
      </c>
      <c r="W202" s="59" t="s">
        <v>545</v>
      </c>
      <c r="X202" s="59" t="s">
        <v>545</v>
      </c>
      <c r="Y202" s="59" t="s">
        <v>545</v>
      </c>
    </row>
    <row r="203" spans="1:25" ht="318.75" hidden="1">
      <c r="A203" s="59" t="s">
        <v>38416</v>
      </c>
      <c r="B203" s="60" t="s">
        <v>38417</v>
      </c>
      <c r="C203" s="59" t="s">
        <v>38418</v>
      </c>
      <c r="D203" s="59" t="s">
        <v>38419</v>
      </c>
      <c r="E203" s="59" t="s">
        <v>36884</v>
      </c>
      <c r="F203" s="59" t="s">
        <v>38420</v>
      </c>
      <c r="H203" s="59" t="s">
        <v>38421</v>
      </c>
      <c r="I203" s="59" t="s">
        <v>38422</v>
      </c>
      <c r="J203" s="59" t="s">
        <v>38423</v>
      </c>
      <c r="K203" s="59" t="s">
        <v>38424</v>
      </c>
      <c r="L203" s="59" t="s">
        <v>38425</v>
      </c>
      <c r="M203" s="59" t="s">
        <v>545</v>
      </c>
      <c r="N203" s="59" t="s">
        <v>545</v>
      </c>
      <c r="O203" s="59" t="s">
        <v>545</v>
      </c>
      <c r="P203" s="59" t="s">
        <v>545</v>
      </c>
      <c r="Q203" s="59" t="s">
        <v>545</v>
      </c>
      <c r="R203" s="59" t="s">
        <v>545</v>
      </c>
      <c r="S203" s="59" t="s">
        <v>545</v>
      </c>
      <c r="T203" s="59" t="s">
        <v>38426</v>
      </c>
      <c r="U203" s="59" t="s">
        <v>545</v>
      </c>
      <c r="V203" s="59" t="s">
        <v>545</v>
      </c>
      <c r="W203" s="59" t="s">
        <v>545</v>
      </c>
      <c r="X203" s="59" t="s">
        <v>545</v>
      </c>
      <c r="Y203" s="59" t="s">
        <v>545</v>
      </c>
    </row>
    <row r="204" spans="1:25" ht="89.25" hidden="1">
      <c r="A204" s="59" t="s">
        <v>38427</v>
      </c>
      <c r="B204" s="60" t="s">
        <v>38428</v>
      </c>
      <c r="C204" s="59" t="s">
        <v>38429</v>
      </c>
      <c r="D204" s="59" t="s">
        <v>38430</v>
      </c>
      <c r="E204" s="59" t="s">
        <v>36893</v>
      </c>
      <c r="F204" s="59" t="s">
        <v>38431</v>
      </c>
      <c r="H204" s="59" t="s">
        <v>545</v>
      </c>
      <c r="I204" s="59" t="s">
        <v>38432</v>
      </c>
      <c r="J204" s="59" t="s">
        <v>944</v>
      </c>
      <c r="K204" s="59" t="s">
        <v>38433</v>
      </c>
      <c r="L204" s="59" t="s">
        <v>38434</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216.75" hidden="1">
      <c r="A205" s="59" t="s">
        <v>38435</v>
      </c>
      <c r="B205" s="60" t="s">
        <v>38436</v>
      </c>
      <c r="C205" s="59" t="s">
        <v>38437</v>
      </c>
      <c r="D205" s="59" t="s">
        <v>38438</v>
      </c>
      <c r="E205" s="59" t="s">
        <v>36884</v>
      </c>
      <c r="F205" s="59" t="s">
        <v>38439</v>
      </c>
      <c r="H205" s="59" t="s">
        <v>38440</v>
      </c>
      <c r="I205" s="59" t="s">
        <v>38441</v>
      </c>
      <c r="J205" s="59" t="s">
        <v>38442</v>
      </c>
      <c r="K205" s="59" t="s">
        <v>38443</v>
      </c>
      <c r="L205" s="59" t="s">
        <v>38444</v>
      </c>
      <c r="M205" s="59" t="s">
        <v>545</v>
      </c>
      <c r="N205" s="59" t="s">
        <v>545</v>
      </c>
      <c r="O205" s="59" t="s">
        <v>545</v>
      </c>
      <c r="P205" s="59" t="s">
        <v>545</v>
      </c>
      <c r="Q205" s="59" t="s">
        <v>545</v>
      </c>
      <c r="R205" s="59" t="s">
        <v>545</v>
      </c>
      <c r="S205" s="59" t="s">
        <v>545</v>
      </c>
      <c r="T205" s="59" t="s">
        <v>38445</v>
      </c>
      <c r="U205" s="59" t="s">
        <v>545</v>
      </c>
      <c r="V205" s="59" t="s">
        <v>545</v>
      </c>
      <c r="W205" s="59" t="s">
        <v>545</v>
      </c>
      <c r="X205" s="59" t="s">
        <v>545</v>
      </c>
      <c r="Y205" s="59" t="s">
        <v>545</v>
      </c>
    </row>
    <row r="206" spans="1:25" ht="344.25" hidden="1">
      <c r="A206" s="59" t="s">
        <v>38446</v>
      </c>
      <c r="B206" s="60" t="s">
        <v>38447</v>
      </c>
      <c r="C206" s="59" t="s">
        <v>35711</v>
      </c>
      <c r="D206" s="59" t="s">
        <v>38448</v>
      </c>
      <c r="E206" s="59" t="s">
        <v>36884</v>
      </c>
      <c r="F206" s="59" t="s">
        <v>38449</v>
      </c>
      <c r="H206" s="59" t="s">
        <v>38450</v>
      </c>
      <c r="I206" s="59" t="s">
        <v>38451</v>
      </c>
      <c r="J206" s="59" t="s">
        <v>20377</v>
      </c>
      <c r="K206" s="59" t="s">
        <v>38452</v>
      </c>
      <c r="L206" s="59" t="s">
        <v>38453</v>
      </c>
      <c r="M206" s="59" t="s">
        <v>545</v>
      </c>
      <c r="N206" s="59" t="s">
        <v>545</v>
      </c>
      <c r="O206" s="59" t="s">
        <v>545</v>
      </c>
      <c r="P206" s="59" t="s">
        <v>545</v>
      </c>
      <c r="Q206" s="59" t="s">
        <v>545</v>
      </c>
      <c r="R206" s="59" t="s">
        <v>545</v>
      </c>
      <c r="S206" s="59" t="s">
        <v>545</v>
      </c>
      <c r="T206" s="59" t="s">
        <v>38454</v>
      </c>
      <c r="U206" s="59" t="s">
        <v>545</v>
      </c>
      <c r="V206" s="59" t="s">
        <v>545</v>
      </c>
      <c r="W206" s="59" t="s">
        <v>545</v>
      </c>
      <c r="X206" s="59" t="s">
        <v>545</v>
      </c>
      <c r="Y206" s="59" t="s">
        <v>545</v>
      </c>
    </row>
    <row r="207" spans="1:25" ht="89.25" hidden="1">
      <c r="A207" s="59" t="s">
        <v>38455</v>
      </c>
      <c r="B207" s="60" t="s">
        <v>38456</v>
      </c>
      <c r="C207" s="59" t="s">
        <v>35732</v>
      </c>
      <c r="D207" s="59" t="s">
        <v>38457</v>
      </c>
      <c r="E207" s="59" t="s">
        <v>36920</v>
      </c>
      <c r="F207" s="59" t="s">
        <v>38458</v>
      </c>
      <c r="H207" s="59" t="s">
        <v>38459</v>
      </c>
      <c r="I207" s="59" t="s">
        <v>38460</v>
      </c>
      <c r="J207" s="59" t="s">
        <v>38461</v>
      </c>
      <c r="K207" s="59" t="s">
        <v>38462</v>
      </c>
      <c r="L207" s="59" t="s">
        <v>38463</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369.75" hidden="1">
      <c r="A208" s="59" t="s">
        <v>38464</v>
      </c>
      <c r="B208" s="60" t="s">
        <v>38465</v>
      </c>
      <c r="C208" s="59" t="s">
        <v>38466</v>
      </c>
      <c r="D208" s="59" t="s">
        <v>38448</v>
      </c>
      <c r="E208" s="59" t="s">
        <v>36884</v>
      </c>
      <c r="F208" s="59" t="s">
        <v>38467</v>
      </c>
      <c r="H208" s="59" t="s">
        <v>38468</v>
      </c>
      <c r="I208" s="59" t="s">
        <v>38469</v>
      </c>
      <c r="J208" s="59" t="s">
        <v>21873</v>
      </c>
      <c r="K208" s="59" t="s">
        <v>38470</v>
      </c>
      <c r="L208" s="59" t="s">
        <v>38471</v>
      </c>
      <c r="M208" s="59" t="s">
        <v>545</v>
      </c>
      <c r="N208" s="59" t="s">
        <v>545</v>
      </c>
      <c r="O208" s="59" t="s">
        <v>545</v>
      </c>
      <c r="P208" s="59" t="s">
        <v>545</v>
      </c>
      <c r="Q208" s="59" t="s">
        <v>545</v>
      </c>
      <c r="R208" s="59" t="s">
        <v>545</v>
      </c>
      <c r="S208" s="59" t="s">
        <v>545</v>
      </c>
      <c r="T208" s="59" t="s">
        <v>38472</v>
      </c>
      <c r="U208" s="59" t="s">
        <v>545</v>
      </c>
      <c r="V208" s="59" t="s">
        <v>545</v>
      </c>
      <c r="W208" s="59" t="s">
        <v>545</v>
      </c>
      <c r="X208" s="59" t="s">
        <v>545</v>
      </c>
      <c r="Y208" s="59" t="s">
        <v>545</v>
      </c>
    </row>
    <row r="209" spans="1:25" ht="25.5" hidden="1">
      <c r="A209" s="59" t="s">
        <v>38473</v>
      </c>
      <c r="B209" s="60" t="s">
        <v>38474</v>
      </c>
      <c r="C209" s="59" t="s">
        <v>38475</v>
      </c>
      <c r="D209" s="59" t="s">
        <v>37755</v>
      </c>
      <c r="E209" s="59" t="s">
        <v>36920</v>
      </c>
      <c r="F209" s="59" t="s">
        <v>37042</v>
      </c>
      <c r="H209" s="59" t="s">
        <v>545</v>
      </c>
      <c r="I209" s="59" t="s">
        <v>38476</v>
      </c>
      <c r="J209" s="59" t="s">
        <v>24743</v>
      </c>
      <c r="K209" s="59" t="s">
        <v>38477</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255" hidden="1">
      <c r="A210" s="59" t="s">
        <v>38478</v>
      </c>
      <c r="B210" s="60" t="s">
        <v>38479</v>
      </c>
      <c r="C210" s="59" t="s">
        <v>23846</v>
      </c>
      <c r="D210" s="59" t="s">
        <v>38480</v>
      </c>
      <c r="E210" s="59" t="s">
        <v>36884</v>
      </c>
      <c r="F210" s="59" t="s">
        <v>38481</v>
      </c>
      <c r="H210" s="59" t="s">
        <v>38482</v>
      </c>
      <c r="I210" s="59" t="s">
        <v>38483</v>
      </c>
      <c r="J210" s="59" t="s">
        <v>38484</v>
      </c>
      <c r="K210" s="59" t="s">
        <v>38485</v>
      </c>
      <c r="L210" s="59" t="s">
        <v>38486</v>
      </c>
      <c r="M210" s="59" t="s">
        <v>545</v>
      </c>
      <c r="N210" s="59" t="s">
        <v>545</v>
      </c>
      <c r="O210" s="59" t="s">
        <v>545</v>
      </c>
      <c r="P210" s="59" t="s">
        <v>545</v>
      </c>
      <c r="Q210" s="59" t="s">
        <v>545</v>
      </c>
      <c r="R210" s="59" t="s">
        <v>545</v>
      </c>
      <c r="S210" s="59" t="s">
        <v>545</v>
      </c>
      <c r="T210" s="59" t="s">
        <v>38487</v>
      </c>
      <c r="U210" s="59" t="s">
        <v>545</v>
      </c>
      <c r="V210" s="59" t="s">
        <v>545</v>
      </c>
      <c r="W210" s="59" t="s">
        <v>545</v>
      </c>
      <c r="X210" s="59" t="s">
        <v>545</v>
      </c>
      <c r="Y210" s="59" t="s">
        <v>545</v>
      </c>
    </row>
    <row r="211" spans="1:25" ht="76.5" hidden="1">
      <c r="A211" s="59" t="s">
        <v>38488</v>
      </c>
      <c r="B211" s="60" t="s">
        <v>38489</v>
      </c>
      <c r="C211" s="59" t="s">
        <v>38317</v>
      </c>
      <c r="D211" s="59" t="s">
        <v>38490</v>
      </c>
      <c r="E211" s="59" t="s">
        <v>36893</v>
      </c>
      <c r="F211" s="59" t="s">
        <v>38491</v>
      </c>
      <c r="H211" s="59" t="s">
        <v>38492</v>
      </c>
      <c r="I211" s="59" t="s">
        <v>38493</v>
      </c>
      <c r="J211" s="59" t="s">
        <v>22850</v>
      </c>
      <c r="K211" s="59" t="s">
        <v>38494</v>
      </c>
      <c r="L211" s="59" t="s">
        <v>545</v>
      </c>
      <c r="M211" s="59" t="s">
        <v>545</v>
      </c>
      <c r="N211" s="59" t="s">
        <v>545</v>
      </c>
      <c r="O211" s="59" t="s">
        <v>545</v>
      </c>
      <c r="P211" s="59" t="s">
        <v>545</v>
      </c>
      <c r="Q211" s="59" t="s">
        <v>545</v>
      </c>
      <c r="R211" s="59" t="s">
        <v>545</v>
      </c>
      <c r="S211" s="59" t="s">
        <v>545</v>
      </c>
      <c r="T211" s="59" t="s">
        <v>38495</v>
      </c>
      <c r="U211" s="59" t="s">
        <v>545</v>
      </c>
      <c r="V211" s="59" t="s">
        <v>38496</v>
      </c>
      <c r="W211" s="59" t="s">
        <v>545</v>
      </c>
      <c r="X211" s="59" t="s">
        <v>545</v>
      </c>
      <c r="Y211" s="59" t="s">
        <v>545</v>
      </c>
    </row>
    <row r="212" spans="1:25" ht="51" hidden="1">
      <c r="A212" s="59" t="s">
        <v>38497</v>
      </c>
      <c r="B212" s="60" t="s">
        <v>38498</v>
      </c>
      <c r="C212" s="59" t="s">
        <v>38499</v>
      </c>
      <c r="D212" s="59" t="s">
        <v>36892</v>
      </c>
      <c r="E212" s="59" t="s">
        <v>36893</v>
      </c>
      <c r="F212" s="59" t="s">
        <v>38500</v>
      </c>
      <c r="H212" s="59" t="s">
        <v>545</v>
      </c>
      <c r="I212" s="59" t="s">
        <v>38501</v>
      </c>
      <c r="J212" s="59" t="s">
        <v>38502</v>
      </c>
      <c r="K212" s="59" t="s">
        <v>38503</v>
      </c>
      <c r="L212" s="59" t="s">
        <v>38504</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51" hidden="1">
      <c r="A213" s="59" t="s">
        <v>38505</v>
      </c>
      <c r="B213" s="60" t="s">
        <v>38506</v>
      </c>
      <c r="C213" s="59" t="s">
        <v>38507</v>
      </c>
      <c r="D213" s="59" t="s">
        <v>38508</v>
      </c>
      <c r="E213" s="59" t="s">
        <v>36893</v>
      </c>
      <c r="F213" s="59" t="s">
        <v>38509</v>
      </c>
      <c r="H213" s="59" t="s">
        <v>38510</v>
      </c>
      <c r="I213" s="59" t="s">
        <v>38511</v>
      </c>
      <c r="J213" s="59" t="s">
        <v>29896</v>
      </c>
      <c r="K213" s="59" t="s">
        <v>38512</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127.5" hidden="1">
      <c r="A214" s="59" t="s">
        <v>37836</v>
      </c>
      <c r="B214" s="60" t="s">
        <v>38513</v>
      </c>
      <c r="C214" s="59" t="s">
        <v>38514</v>
      </c>
      <c r="D214" s="59" t="s">
        <v>37025</v>
      </c>
      <c r="E214" s="59" t="s">
        <v>36893</v>
      </c>
      <c r="F214" s="59" t="s">
        <v>38515</v>
      </c>
      <c r="H214" s="59" t="s">
        <v>38516</v>
      </c>
      <c r="I214" s="59" t="s">
        <v>38517</v>
      </c>
      <c r="J214" s="59" t="s">
        <v>38518</v>
      </c>
      <c r="K214" s="59" t="s">
        <v>38519</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51" hidden="1">
      <c r="A215" s="59" t="s">
        <v>38520</v>
      </c>
      <c r="B215" s="60" t="s">
        <v>38521</v>
      </c>
      <c r="C215" s="59" t="s">
        <v>38522</v>
      </c>
      <c r="D215" s="59" t="s">
        <v>38523</v>
      </c>
      <c r="E215" s="59" t="s">
        <v>36884</v>
      </c>
      <c r="F215" s="59" t="s">
        <v>38524</v>
      </c>
      <c r="H215" s="59" t="s">
        <v>38525</v>
      </c>
      <c r="I215" s="59" t="s">
        <v>38526</v>
      </c>
      <c r="J215" s="59" t="s">
        <v>37862</v>
      </c>
      <c r="K215" s="59" t="s">
        <v>38527</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89.25" hidden="1">
      <c r="A216" s="59" t="s">
        <v>37568</v>
      </c>
      <c r="B216" s="60" t="s">
        <v>38528</v>
      </c>
      <c r="C216" s="59" t="s">
        <v>38388</v>
      </c>
      <c r="D216" s="59" t="s">
        <v>36892</v>
      </c>
      <c r="E216" s="59" t="s">
        <v>36893</v>
      </c>
      <c r="F216" s="59" t="s">
        <v>38529</v>
      </c>
      <c r="H216" s="59" t="s">
        <v>38530</v>
      </c>
      <c r="I216" s="59" t="s">
        <v>38531</v>
      </c>
      <c r="J216" s="59" t="s">
        <v>37574</v>
      </c>
      <c r="K216" s="59" t="s">
        <v>37575</v>
      </c>
      <c r="L216" s="59" t="s">
        <v>545</v>
      </c>
      <c r="M216" s="59" t="s">
        <v>545</v>
      </c>
      <c r="N216" s="59" t="s">
        <v>545</v>
      </c>
      <c r="O216" s="59" t="s">
        <v>545</v>
      </c>
      <c r="P216" s="59" t="s">
        <v>545</v>
      </c>
      <c r="Q216" s="59" t="s">
        <v>545</v>
      </c>
      <c r="R216" s="59" t="s">
        <v>545</v>
      </c>
      <c r="S216" s="59" t="s">
        <v>545</v>
      </c>
      <c r="T216" s="59" t="s">
        <v>545</v>
      </c>
      <c r="U216" s="59" t="s">
        <v>545</v>
      </c>
      <c r="V216" s="59" t="s">
        <v>38532</v>
      </c>
      <c r="W216" s="59" t="s">
        <v>545</v>
      </c>
      <c r="X216" s="59" t="s">
        <v>545</v>
      </c>
      <c r="Y216" s="59" t="s">
        <v>545</v>
      </c>
    </row>
    <row r="217" spans="1:25" ht="140.25" hidden="1">
      <c r="A217" s="59" t="s">
        <v>38533</v>
      </c>
      <c r="B217" s="60" t="s">
        <v>38534</v>
      </c>
      <c r="C217" s="59" t="s">
        <v>38535</v>
      </c>
      <c r="D217" s="59" t="s">
        <v>36913</v>
      </c>
      <c r="E217" s="59" t="s">
        <v>38295</v>
      </c>
      <c r="F217" s="59" t="s">
        <v>38536</v>
      </c>
      <c r="H217" s="59" t="s">
        <v>38537</v>
      </c>
      <c r="I217" s="59" t="s">
        <v>38538</v>
      </c>
      <c r="J217" s="59" t="s">
        <v>6912</v>
      </c>
      <c r="K217" s="59" t="s">
        <v>38539</v>
      </c>
      <c r="L217" s="59" t="s">
        <v>545</v>
      </c>
      <c r="M217" s="59" t="s">
        <v>545</v>
      </c>
      <c r="N217" s="59" t="s">
        <v>545</v>
      </c>
      <c r="O217" s="59" t="s">
        <v>545</v>
      </c>
      <c r="P217" s="59" t="s">
        <v>545</v>
      </c>
      <c r="Q217" s="59" t="s">
        <v>545</v>
      </c>
      <c r="R217" s="59" t="s">
        <v>545</v>
      </c>
      <c r="S217" s="59" t="s">
        <v>545</v>
      </c>
      <c r="T217" s="59" t="s">
        <v>545</v>
      </c>
      <c r="U217" s="59" t="s">
        <v>545</v>
      </c>
      <c r="V217" s="59" t="s">
        <v>38540</v>
      </c>
      <c r="W217" s="59" t="s">
        <v>545</v>
      </c>
      <c r="X217" s="59" t="s">
        <v>545</v>
      </c>
      <c r="Y217" s="59" t="s">
        <v>545</v>
      </c>
    </row>
    <row r="218" spans="1:25" ht="25.5" hidden="1">
      <c r="A218" s="59" t="s">
        <v>38541</v>
      </c>
      <c r="B218" s="60" t="s">
        <v>38542</v>
      </c>
      <c r="C218" s="59" t="s">
        <v>38543</v>
      </c>
      <c r="D218" s="59" t="s">
        <v>38544</v>
      </c>
      <c r="E218" s="59" t="s">
        <v>36920</v>
      </c>
      <c r="F218" s="59" t="s">
        <v>38545</v>
      </c>
      <c r="H218" s="59" t="s">
        <v>545</v>
      </c>
      <c r="I218" s="59" t="s">
        <v>38546</v>
      </c>
      <c r="J218" s="59" t="s">
        <v>24743</v>
      </c>
      <c r="K218" s="59" t="s">
        <v>38547</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25.5" hidden="1">
      <c r="A219" s="59" t="s">
        <v>38548</v>
      </c>
      <c r="B219" s="60" t="s">
        <v>38549</v>
      </c>
      <c r="C219" s="59" t="s">
        <v>38543</v>
      </c>
      <c r="D219" s="59" t="s">
        <v>38544</v>
      </c>
      <c r="E219" s="59" t="s">
        <v>36920</v>
      </c>
      <c r="F219" s="59" t="s">
        <v>37042</v>
      </c>
      <c r="H219" s="59" t="s">
        <v>545</v>
      </c>
      <c r="I219" s="59" t="s">
        <v>38550</v>
      </c>
      <c r="J219" s="59" t="s">
        <v>24743</v>
      </c>
      <c r="K219" s="59" t="s">
        <v>38551</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114.75" hidden="1">
      <c r="A220" s="59" t="s">
        <v>38552</v>
      </c>
      <c r="B220" s="60" t="s">
        <v>38553</v>
      </c>
      <c r="C220" s="59" t="s">
        <v>38554</v>
      </c>
      <c r="D220" s="59" t="s">
        <v>38059</v>
      </c>
      <c r="E220" s="59" t="s">
        <v>36853</v>
      </c>
      <c r="F220" s="59" t="s">
        <v>545</v>
      </c>
      <c r="H220" s="59" t="s">
        <v>38555</v>
      </c>
      <c r="I220" s="59" t="s">
        <v>38556</v>
      </c>
      <c r="J220" s="59" t="s">
        <v>38557</v>
      </c>
      <c r="K220" s="59" t="s">
        <v>38558</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89.25" hidden="1">
      <c r="A221" s="59" t="s">
        <v>38559</v>
      </c>
      <c r="B221" s="60" t="s">
        <v>38560</v>
      </c>
      <c r="C221" s="59" t="s">
        <v>38561</v>
      </c>
      <c r="D221" s="59" t="s">
        <v>38562</v>
      </c>
      <c r="E221" s="59" t="s">
        <v>38295</v>
      </c>
      <c r="F221" s="59" t="s">
        <v>38563</v>
      </c>
      <c r="H221" s="59" t="s">
        <v>38564</v>
      </c>
      <c r="I221" s="59" t="s">
        <v>38565</v>
      </c>
      <c r="J221" s="59" t="s">
        <v>37751</v>
      </c>
      <c r="K221" s="59" t="s">
        <v>38566</v>
      </c>
      <c r="L221" s="59" t="s">
        <v>545</v>
      </c>
      <c r="M221" s="59" t="s">
        <v>545</v>
      </c>
      <c r="N221" s="59" t="s">
        <v>545</v>
      </c>
      <c r="O221" s="59" t="s">
        <v>545</v>
      </c>
      <c r="P221" s="59" t="s">
        <v>545</v>
      </c>
      <c r="Q221" s="59" t="s">
        <v>545</v>
      </c>
      <c r="R221" s="59" t="s">
        <v>545</v>
      </c>
      <c r="S221" s="59" t="s">
        <v>545</v>
      </c>
      <c r="T221" s="59" t="s">
        <v>545</v>
      </c>
      <c r="U221" s="59" t="s">
        <v>545</v>
      </c>
      <c r="V221" s="59" t="s">
        <v>38567</v>
      </c>
      <c r="W221" s="59" t="s">
        <v>545</v>
      </c>
      <c r="X221" s="59" t="s">
        <v>545</v>
      </c>
      <c r="Y221" s="59" t="s">
        <v>545</v>
      </c>
    </row>
    <row r="222" spans="1:25" ht="51" hidden="1">
      <c r="A222" s="59" t="s">
        <v>38568</v>
      </c>
      <c r="B222" s="60" t="s">
        <v>38569</v>
      </c>
      <c r="C222" s="59" t="s">
        <v>38466</v>
      </c>
      <c r="D222" s="59" t="s">
        <v>38570</v>
      </c>
      <c r="E222" s="59" t="s">
        <v>36884</v>
      </c>
      <c r="F222" s="59" t="s">
        <v>38571</v>
      </c>
      <c r="H222" s="59" t="s">
        <v>38571</v>
      </c>
      <c r="I222" s="59" t="s">
        <v>38572</v>
      </c>
      <c r="J222" s="59" t="s">
        <v>29896</v>
      </c>
      <c r="K222" s="59" t="s">
        <v>38573</v>
      </c>
      <c r="L222" s="59" t="s">
        <v>545</v>
      </c>
      <c r="M222" s="59" t="s">
        <v>545</v>
      </c>
      <c r="N222" s="59" t="s">
        <v>545</v>
      </c>
      <c r="O222" s="59" t="s">
        <v>545</v>
      </c>
      <c r="P222" s="59" t="s">
        <v>545</v>
      </c>
      <c r="Q222" s="59" t="s">
        <v>545</v>
      </c>
      <c r="R222" s="59" t="s">
        <v>545</v>
      </c>
      <c r="S222" s="59" t="s">
        <v>545</v>
      </c>
      <c r="T222" s="59" t="s">
        <v>545</v>
      </c>
      <c r="U222" s="59" t="s">
        <v>545</v>
      </c>
      <c r="V222" s="59" t="s">
        <v>38574</v>
      </c>
      <c r="W222" s="59" t="s">
        <v>545</v>
      </c>
      <c r="X222" s="59" t="s">
        <v>545</v>
      </c>
      <c r="Y222" s="59" t="s">
        <v>545</v>
      </c>
    </row>
    <row r="223" spans="1:25" ht="51" hidden="1">
      <c r="A223" s="59" t="s">
        <v>38575</v>
      </c>
      <c r="B223" s="60" t="s">
        <v>38576</v>
      </c>
      <c r="C223" s="59" t="s">
        <v>38466</v>
      </c>
      <c r="D223" s="59" t="s">
        <v>38577</v>
      </c>
      <c r="E223" s="59" t="s">
        <v>36884</v>
      </c>
      <c r="F223" s="59" t="s">
        <v>38578</v>
      </c>
      <c r="H223" s="59" t="s">
        <v>38579</v>
      </c>
      <c r="I223" s="59" t="s">
        <v>38580</v>
      </c>
      <c r="J223" s="59" t="s">
        <v>29896</v>
      </c>
      <c r="K223" s="59" t="s">
        <v>38581</v>
      </c>
      <c r="L223" s="59" t="s">
        <v>545</v>
      </c>
      <c r="M223" s="59" t="s">
        <v>545</v>
      </c>
      <c r="N223" s="59" t="s">
        <v>545</v>
      </c>
      <c r="O223" s="59" t="s">
        <v>545</v>
      </c>
      <c r="P223" s="59" t="s">
        <v>545</v>
      </c>
      <c r="Q223" s="59" t="s">
        <v>545</v>
      </c>
      <c r="R223" s="59" t="s">
        <v>545</v>
      </c>
      <c r="S223" s="59" t="s">
        <v>545</v>
      </c>
      <c r="T223" s="59" t="s">
        <v>545</v>
      </c>
      <c r="U223" s="59" t="s">
        <v>545</v>
      </c>
      <c r="V223" s="59" t="s">
        <v>38582</v>
      </c>
      <c r="W223" s="59" t="s">
        <v>545</v>
      </c>
      <c r="X223" s="59" t="s">
        <v>545</v>
      </c>
      <c r="Y223" s="59" t="s">
        <v>545</v>
      </c>
    </row>
    <row r="224" spans="1:25" ht="114.75" hidden="1">
      <c r="A224" s="59" t="s">
        <v>38583</v>
      </c>
      <c r="B224" s="60" t="s">
        <v>38584</v>
      </c>
      <c r="C224" s="59" t="s">
        <v>38585</v>
      </c>
      <c r="D224" s="59" t="s">
        <v>38586</v>
      </c>
      <c r="E224" s="59" t="s">
        <v>37579</v>
      </c>
      <c r="F224" s="59" t="s">
        <v>38587</v>
      </c>
      <c r="H224" s="59" t="s">
        <v>38588</v>
      </c>
      <c r="I224" s="59" t="s">
        <v>38589</v>
      </c>
      <c r="J224" s="59" t="s">
        <v>37853</v>
      </c>
      <c r="K224" s="59" t="s">
        <v>38590</v>
      </c>
      <c r="L224" s="59" t="s">
        <v>38591</v>
      </c>
      <c r="M224" s="59" t="s">
        <v>545</v>
      </c>
      <c r="N224" s="59" t="s">
        <v>545</v>
      </c>
      <c r="O224" s="59" t="s">
        <v>545</v>
      </c>
      <c r="P224" s="59" t="s">
        <v>545</v>
      </c>
      <c r="Q224" s="59" t="s">
        <v>545</v>
      </c>
      <c r="R224" s="59" t="s">
        <v>545</v>
      </c>
      <c r="S224" s="59" t="s">
        <v>545</v>
      </c>
      <c r="T224" s="59" t="s">
        <v>38592</v>
      </c>
      <c r="U224" s="59" t="s">
        <v>38593</v>
      </c>
      <c r="V224" s="59" t="s">
        <v>545</v>
      </c>
      <c r="W224" s="59" t="s">
        <v>545</v>
      </c>
      <c r="X224" s="59" t="s">
        <v>545</v>
      </c>
      <c r="Y224" s="59" t="s">
        <v>545</v>
      </c>
    </row>
    <row r="225" spans="1:25" ht="51" hidden="1">
      <c r="A225" s="59" t="s">
        <v>38594</v>
      </c>
      <c r="B225" s="60" t="s">
        <v>38595</v>
      </c>
      <c r="C225" s="59" t="s">
        <v>38596</v>
      </c>
      <c r="D225" s="59" t="s">
        <v>38597</v>
      </c>
      <c r="E225" s="59" t="s">
        <v>38598</v>
      </c>
      <c r="F225" s="59" t="s">
        <v>34870</v>
      </c>
      <c r="H225" s="59" t="s">
        <v>38599</v>
      </c>
      <c r="I225" s="59" t="s">
        <v>38600</v>
      </c>
      <c r="J225" s="59" t="s">
        <v>38601</v>
      </c>
      <c r="K225" s="59" t="s">
        <v>38602</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25.5" hidden="1">
      <c r="A226" s="59" t="s">
        <v>38603</v>
      </c>
      <c r="B226" s="60" t="s">
        <v>38604</v>
      </c>
      <c r="C226" s="59" t="s">
        <v>38605</v>
      </c>
      <c r="D226" s="59" t="s">
        <v>38544</v>
      </c>
      <c r="E226" s="59" t="s">
        <v>36920</v>
      </c>
      <c r="F226" s="59" t="s">
        <v>37042</v>
      </c>
      <c r="H226" s="59" t="s">
        <v>545</v>
      </c>
      <c r="I226" s="59" t="s">
        <v>38606</v>
      </c>
      <c r="J226" s="59" t="s">
        <v>24743</v>
      </c>
      <c r="K226" s="59" t="s">
        <v>38607</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38.25" hidden="1">
      <c r="A227" s="59" t="s">
        <v>38608</v>
      </c>
      <c r="B227" s="60" t="s">
        <v>38609</v>
      </c>
      <c r="C227" s="59" t="s">
        <v>38610</v>
      </c>
      <c r="D227" s="59" t="s">
        <v>38611</v>
      </c>
      <c r="E227" s="59" t="s">
        <v>38295</v>
      </c>
      <c r="F227" s="59" t="s">
        <v>38612</v>
      </c>
      <c r="H227" s="59" t="s">
        <v>545</v>
      </c>
      <c r="I227" s="59" t="s">
        <v>38613</v>
      </c>
      <c r="J227" s="59" t="s">
        <v>38614</v>
      </c>
      <c r="K227" s="59" t="s">
        <v>38615</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25.5" hidden="1">
      <c r="A228" s="59" t="s">
        <v>38616</v>
      </c>
      <c r="B228" s="60" t="s">
        <v>38617</v>
      </c>
      <c r="C228" s="59" t="s">
        <v>38618</v>
      </c>
      <c r="D228" s="59" t="s">
        <v>38544</v>
      </c>
      <c r="E228" s="59" t="s">
        <v>36920</v>
      </c>
      <c r="F228" s="59" t="s">
        <v>37748</v>
      </c>
      <c r="H228" s="59" t="s">
        <v>545</v>
      </c>
      <c r="I228" s="59" t="s">
        <v>38619</v>
      </c>
      <c r="J228" s="59" t="s">
        <v>24743</v>
      </c>
      <c r="K228" s="59" t="s">
        <v>38620</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102" hidden="1">
      <c r="A229" s="59" t="s">
        <v>38621</v>
      </c>
      <c r="B229" s="60" t="s">
        <v>38622</v>
      </c>
      <c r="C229" s="59" t="s">
        <v>38623</v>
      </c>
      <c r="D229" s="59" t="s">
        <v>38624</v>
      </c>
      <c r="E229" s="59" t="s">
        <v>36893</v>
      </c>
      <c r="F229" s="59" t="s">
        <v>38625</v>
      </c>
      <c r="H229" s="59" t="s">
        <v>38626</v>
      </c>
      <c r="I229" s="59" t="s">
        <v>38627</v>
      </c>
      <c r="J229" s="59" t="s">
        <v>30200</v>
      </c>
      <c r="K229" s="59" t="s">
        <v>38628</v>
      </c>
      <c r="L229" s="59" t="s">
        <v>545</v>
      </c>
      <c r="M229" s="59" t="s">
        <v>545</v>
      </c>
      <c r="N229" s="59" t="s">
        <v>545</v>
      </c>
      <c r="O229" s="59" t="s">
        <v>545</v>
      </c>
      <c r="P229" s="59" t="s">
        <v>545</v>
      </c>
      <c r="Q229" s="59" t="s">
        <v>545</v>
      </c>
      <c r="R229" s="59" t="s">
        <v>545</v>
      </c>
      <c r="S229" s="59" t="s">
        <v>545</v>
      </c>
      <c r="T229" s="59" t="s">
        <v>545</v>
      </c>
      <c r="U229" s="59" t="s">
        <v>545</v>
      </c>
      <c r="V229" s="59" t="s">
        <v>38629</v>
      </c>
      <c r="W229" s="59" t="s">
        <v>545</v>
      </c>
      <c r="X229" s="59" t="s">
        <v>545</v>
      </c>
      <c r="Y229" s="59" t="s">
        <v>545</v>
      </c>
    </row>
    <row r="230" spans="1:25" ht="153" hidden="1">
      <c r="A230" s="59" t="s">
        <v>38630</v>
      </c>
      <c r="B230" s="60" t="s">
        <v>38631</v>
      </c>
      <c r="C230" s="59" t="s">
        <v>38632</v>
      </c>
      <c r="D230" s="59" t="s">
        <v>38633</v>
      </c>
      <c r="E230" s="59" t="s">
        <v>38634</v>
      </c>
      <c r="F230" s="59" t="s">
        <v>38635</v>
      </c>
      <c r="H230" s="59" t="s">
        <v>38636</v>
      </c>
      <c r="I230" s="59" t="s">
        <v>38637</v>
      </c>
      <c r="J230" s="59" t="s">
        <v>5286</v>
      </c>
      <c r="K230" s="59" t="s">
        <v>38638</v>
      </c>
      <c r="L230" s="59" t="s">
        <v>38639</v>
      </c>
      <c r="M230" s="59" t="s">
        <v>545</v>
      </c>
      <c r="N230" s="59" t="s">
        <v>545</v>
      </c>
      <c r="O230" s="59" t="s">
        <v>545</v>
      </c>
      <c r="P230" s="59" t="s">
        <v>545</v>
      </c>
      <c r="Q230" s="59" t="s">
        <v>545</v>
      </c>
      <c r="R230" s="59" t="s">
        <v>545</v>
      </c>
      <c r="S230" s="59" t="s">
        <v>545</v>
      </c>
      <c r="T230" s="59" t="s">
        <v>38640</v>
      </c>
      <c r="U230" s="59" t="s">
        <v>545</v>
      </c>
      <c r="V230" s="59" t="s">
        <v>545</v>
      </c>
      <c r="W230" s="59" t="s">
        <v>545</v>
      </c>
      <c r="X230" s="59" t="s">
        <v>545</v>
      </c>
      <c r="Y230" s="59" t="s">
        <v>545</v>
      </c>
    </row>
    <row r="231" spans="1:25" ht="331.5" hidden="1">
      <c r="A231" s="59" t="s">
        <v>38641</v>
      </c>
      <c r="B231" s="60" t="s">
        <v>38642</v>
      </c>
      <c r="C231" s="59" t="s">
        <v>38643</v>
      </c>
      <c r="D231" s="59" t="s">
        <v>38644</v>
      </c>
      <c r="E231" s="59" t="s">
        <v>36884</v>
      </c>
      <c r="F231" s="59" t="s">
        <v>38645</v>
      </c>
      <c r="H231" s="59" t="s">
        <v>38646</v>
      </c>
      <c r="I231" s="59" t="s">
        <v>38647</v>
      </c>
      <c r="J231" s="59" t="s">
        <v>38648</v>
      </c>
      <c r="K231" s="59" t="s">
        <v>38649</v>
      </c>
      <c r="L231" s="59" t="s">
        <v>38650</v>
      </c>
      <c r="M231" s="59" t="s">
        <v>545</v>
      </c>
      <c r="N231" s="59" t="s">
        <v>545</v>
      </c>
      <c r="O231" s="59" t="s">
        <v>545</v>
      </c>
      <c r="P231" s="59" t="s">
        <v>545</v>
      </c>
      <c r="Q231" s="59" t="s">
        <v>545</v>
      </c>
      <c r="R231" s="59" t="s">
        <v>545</v>
      </c>
      <c r="S231" s="59" t="s">
        <v>545</v>
      </c>
      <c r="T231" s="59" t="s">
        <v>38651</v>
      </c>
      <c r="U231" s="59" t="s">
        <v>545</v>
      </c>
      <c r="V231" s="59" t="s">
        <v>545</v>
      </c>
      <c r="W231" s="59" t="s">
        <v>545</v>
      </c>
      <c r="X231" s="59" t="s">
        <v>545</v>
      </c>
      <c r="Y231" s="59" t="s">
        <v>545</v>
      </c>
    </row>
    <row r="232" spans="1:25" ht="51" hidden="1">
      <c r="A232" s="59" t="s">
        <v>38652</v>
      </c>
      <c r="B232" s="60" t="s">
        <v>38653</v>
      </c>
      <c r="C232" s="59" t="s">
        <v>1099</v>
      </c>
      <c r="D232" s="59" t="s">
        <v>38654</v>
      </c>
      <c r="E232" s="59" t="s">
        <v>36893</v>
      </c>
      <c r="F232" s="59" t="s">
        <v>36957</v>
      </c>
      <c r="H232" s="59" t="s">
        <v>545</v>
      </c>
      <c r="I232" s="59" t="s">
        <v>38655</v>
      </c>
      <c r="J232" s="59" t="s">
        <v>38656</v>
      </c>
      <c r="K232" s="59" t="s">
        <v>38657</v>
      </c>
      <c r="L232" s="59" t="s">
        <v>38658</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165.75" hidden="1">
      <c r="A233" s="59" t="s">
        <v>38659</v>
      </c>
      <c r="B233" s="60" t="s">
        <v>38660</v>
      </c>
      <c r="C233" s="59" t="s">
        <v>38661</v>
      </c>
      <c r="D233" s="59" t="s">
        <v>38662</v>
      </c>
      <c r="E233" s="59" t="s">
        <v>36884</v>
      </c>
      <c r="F233" s="59" t="s">
        <v>38663</v>
      </c>
      <c r="H233" s="59" t="s">
        <v>38664</v>
      </c>
      <c r="I233" s="59" t="s">
        <v>38665</v>
      </c>
      <c r="J233" s="59" t="s">
        <v>28344</v>
      </c>
      <c r="K233" s="59" t="s">
        <v>38666</v>
      </c>
      <c r="L233" s="59" t="s">
        <v>38667</v>
      </c>
      <c r="M233" s="59" t="s">
        <v>545</v>
      </c>
      <c r="N233" s="59" t="s">
        <v>545</v>
      </c>
      <c r="O233" s="59" t="s">
        <v>545</v>
      </c>
      <c r="P233" s="59" t="s">
        <v>545</v>
      </c>
      <c r="Q233" s="59" t="s">
        <v>545</v>
      </c>
      <c r="R233" s="59" t="s">
        <v>545</v>
      </c>
      <c r="S233" s="59" t="s">
        <v>545</v>
      </c>
      <c r="T233" s="59" t="s">
        <v>38668</v>
      </c>
      <c r="U233" s="59" t="s">
        <v>545</v>
      </c>
      <c r="V233" s="59" t="s">
        <v>545</v>
      </c>
      <c r="W233" s="59" t="s">
        <v>545</v>
      </c>
      <c r="X233" s="59" t="s">
        <v>545</v>
      </c>
      <c r="Y233" s="59" t="s">
        <v>545</v>
      </c>
    </row>
    <row r="234" spans="1:25" ht="140.25" hidden="1">
      <c r="A234" s="59" t="s">
        <v>38669</v>
      </c>
      <c r="B234" s="60" t="s">
        <v>38670</v>
      </c>
      <c r="C234" s="59" t="s">
        <v>38671</v>
      </c>
      <c r="D234" s="59" t="s">
        <v>38570</v>
      </c>
      <c r="E234" s="59" t="s">
        <v>36884</v>
      </c>
      <c r="F234" s="59" t="s">
        <v>38672</v>
      </c>
      <c r="H234" s="59" t="s">
        <v>38673</v>
      </c>
      <c r="I234" s="59" t="s">
        <v>38674</v>
      </c>
      <c r="J234" s="59" t="s">
        <v>38675</v>
      </c>
      <c r="K234" s="59" t="s">
        <v>38676</v>
      </c>
      <c r="L234" s="59" t="s">
        <v>545</v>
      </c>
      <c r="M234" s="59" t="s">
        <v>545</v>
      </c>
      <c r="N234" s="59" t="s">
        <v>545</v>
      </c>
      <c r="O234" s="59" t="s">
        <v>545</v>
      </c>
      <c r="P234" s="59" t="s">
        <v>545</v>
      </c>
      <c r="Q234" s="59" t="s">
        <v>545</v>
      </c>
      <c r="R234" s="59" t="s">
        <v>545</v>
      </c>
      <c r="S234" s="59" t="s">
        <v>545</v>
      </c>
      <c r="T234" s="59" t="s">
        <v>545</v>
      </c>
      <c r="U234" s="59" t="s">
        <v>545</v>
      </c>
      <c r="V234" s="59" t="s">
        <v>38677</v>
      </c>
      <c r="W234" s="59" t="s">
        <v>545</v>
      </c>
      <c r="X234" s="59" t="s">
        <v>545</v>
      </c>
      <c r="Y234" s="59" t="s">
        <v>545</v>
      </c>
    </row>
    <row r="235" spans="1:25" ht="51" hidden="1">
      <c r="A235" s="59" t="s">
        <v>38678</v>
      </c>
      <c r="B235" s="60" t="s">
        <v>38679</v>
      </c>
      <c r="C235" s="59" t="s">
        <v>38680</v>
      </c>
      <c r="D235" s="59" t="s">
        <v>38681</v>
      </c>
      <c r="E235" s="59" t="s">
        <v>38598</v>
      </c>
      <c r="F235" s="59" t="s">
        <v>38682</v>
      </c>
      <c r="H235" s="59" t="s">
        <v>38683</v>
      </c>
      <c r="I235" s="59" t="s">
        <v>38684</v>
      </c>
      <c r="J235" s="59" t="s">
        <v>38685</v>
      </c>
      <c r="K235" s="59" t="s">
        <v>38686</v>
      </c>
      <c r="L235" s="59" t="s">
        <v>545</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89.25" hidden="1">
      <c r="A236" s="59" t="s">
        <v>38687</v>
      </c>
      <c r="B236" s="60" t="s">
        <v>38688</v>
      </c>
      <c r="C236" s="59" t="s">
        <v>38680</v>
      </c>
      <c r="D236" s="59" t="s">
        <v>38689</v>
      </c>
      <c r="E236" s="59" t="s">
        <v>38598</v>
      </c>
      <c r="F236" s="59" t="s">
        <v>2135</v>
      </c>
      <c r="H236" s="59" t="s">
        <v>38690</v>
      </c>
      <c r="I236" s="59" t="s">
        <v>38691</v>
      </c>
      <c r="J236" s="59" t="s">
        <v>38685</v>
      </c>
      <c r="K236" s="59" t="s">
        <v>38692</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51" hidden="1">
      <c r="A237" s="59" t="s">
        <v>38693</v>
      </c>
      <c r="B237" s="60" t="s">
        <v>38694</v>
      </c>
      <c r="C237" s="59" t="s">
        <v>38680</v>
      </c>
      <c r="D237" s="59" t="s">
        <v>38681</v>
      </c>
      <c r="E237" s="59" t="s">
        <v>38598</v>
      </c>
      <c r="F237" s="59" t="s">
        <v>38695</v>
      </c>
      <c r="H237" s="59" t="s">
        <v>38696</v>
      </c>
      <c r="I237" s="59" t="s">
        <v>38697</v>
      </c>
      <c r="J237" s="59" t="s">
        <v>23225</v>
      </c>
      <c r="K237" s="59" t="s">
        <v>38698</v>
      </c>
      <c r="L237" s="59" t="s">
        <v>545</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63.75" hidden="1">
      <c r="A238" s="59" t="s">
        <v>38699</v>
      </c>
      <c r="B238" s="60" t="s">
        <v>38700</v>
      </c>
      <c r="C238" s="59" t="s">
        <v>38680</v>
      </c>
      <c r="D238" s="59" t="s">
        <v>38701</v>
      </c>
      <c r="E238" s="59" t="s">
        <v>36988</v>
      </c>
      <c r="F238" s="59" t="s">
        <v>38702</v>
      </c>
      <c r="H238" s="59" t="s">
        <v>545</v>
      </c>
      <c r="I238" s="59" t="s">
        <v>38703</v>
      </c>
      <c r="J238" s="59" t="s">
        <v>38704</v>
      </c>
      <c r="K238" s="59" t="s">
        <v>38705</v>
      </c>
      <c r="L238" s="59" t="s">
        <v>38706</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114.75" hidden="1">
      <c r="A239" s="59" t="s">
        <v>38707</v>
      </c>
      <c r="B239" s="60" t="s">
        <v>38708</v>
      </c>
      <c r="C239" s="59" t="s">
        <v>38709</v>
      </c>
      <c r="D239" s="59" t="s">
        <v>38710</v>
      </c>
      <c r="E239" s="59" t="s">
        <v>36884</v>
      </c>
      <c r="F239" s="59" t="s">
        <v>38711</v>
      </c>
      <c r="H239" s="59" t="s">
        <v>38712</v>
      </c>
      <c r="I239" s="59" t="s">
        <v>38713</v>
      </c>
      <c r="J239" s="59" t="s">
        <v>38714</v>
      </c>
      <c r="K239" s="59" t="s">
        <v>38715</v>
      </c>
      <c r="L239" s="59" t="s">
        <v>38716</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51" hidden="1">
      <c r="A240" s="59" t="s">
        <v>38717</v>
      </c>
      <c r="B240" s="60" t="s">
        <v>38718</v>
      </c>
      <c r="C240" s="59" t="s">
        <v>38719</v>
      </c>
      <c r="D240" s="59" t="s">
        <v>38681</v>
      </c>
      <c r="E240" s="59" t="s">
        <v>38598</v>
      </c>
      <c r="F240" s="59" t="s">
        <v>23998</v>
      </c>
      <c r="H240" s="59" t="s">
        <v>38720</v>
      </c>
      <c r="I240" s="59" t="s">
        <v>38721</v>
      </c>
      <c r="J240" s="59" t="s">
        <v>23225</v>
      </c>
      <c r="K240" s="59" t="s">
        <v>38722</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51" hidden="1">
      <c r="A241" s="59" t="s">
        <v>38723</v>
      </c>
      <c r="B241" s="60" t="s">
        <v>38724</v>
      </c>
      <c r="C241" s="59" t="s">
        <v>38719</v>
      </c>
      <c r="D241" s="59" t="s">
        <v>38725</v>
      </c>
      <c r="E241" s="59" t="s">
        <v>38598</v>
      </c>
      <c r="F241" s="59" t="s">
        <v>38726</v>
      </c>
      <c r="H241" s="59" t="s">
        <v>38727</v>
      </c>
      <c r="I241" s="59" t="s">
        <v>38728</v>
      </c>
      <c r="J241" s="59" t="s">
        <v>38729</v>
      </c>
      <c r="K241" s="59" t="s">
        <v>38730</v>
      </c>
      <c r="L241" s="59" t="s">
        <v>545</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51" hidden="1">
      <c r="A242" s="59" t="s">
        <v>38731</v>
      </c>
      <c r="B242" s="60" t="s">
        <v>38732</v>
      </c>
      <c r="C242" s="59" t="s">
        <v>38733</v>
      </c>
      <c r="D242" s="59" t="s">
        <v>38681</v>
      </c>
      <c r="E242" s="59" t="s">
        <v>38598</v>
      </c>
      <c r="F242" s="59" t="s">
        <v>38695</v>
      </c>
      <c r="H242" s="59" t="s">
        <v>38696</v>
      </c>
      <c r="I242" s="59" t="s">
        <v>38734</v>
      </c>
      <c r="J242" s="59" t="s">
        <v>38735</v>
      </c>
      <c r="K242" s="59" t="s">
        <v>38736</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140.25" hidden="1">
      <c r="A243" s="59" t="s">
        <v>38737</v>
      </c>
      <c r="B243" s="60" t="s">
        <v>38738</v>
      </c>
      <c r="C243" s="59" t="s">
        <v>38733</v>
      </c>
      <c r="D243" s="59" t="s">
        <v>38739</v>
      </c>
      <c r="E243" s="59" t="s">
        <v>38295</v>
      </c>
      <c r="F243" s="59" t="s">
        <v>37657</v>
      </c>
      <c r="H243" s="59" t="s">
        <v>545</v>
      </c>
      <c r="I243" s="59" t="s">
        <v>38740</v>
      </c>
      <c r="J243" s="59" t="s">
        <v>38741</v>
      </c>
      <c r="K243" s="59" t="s">
        <v>38742</v>
      </c>
      <c r="L243" s="59" t="s">
        <v>38743</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76.5" hidden="1">
      <c r="A244" s="59" t="s">
        <v>38744</v>
      </c>
      <c r="B244" s="60" t="s">
        <v>38745</v>
      </c>
      <c r="C244" s="59" t="s">
        <v>38746</v>
      </c>
      <c r="D244" s="59" t="s">
        <v>38747</v>
      </c>
      <c r="E244" s="59" t="s">
        <v>38598</v>
      </c>
      <c r="F244" s="59" t="s">
        <v>38748</v>
      </c>
      <c r="H244" s="59" t="s">
        <v>38749</v>
      </c>
      <c r="I244" s="59" t="s">
        <v>38750</v>
      </c>
      <c r="J244" s="59" t="s">
        <v>38751</v>
      </c>
      <c r="K244" s="59" t="s">
        <v>38752</v>
      </c>
      <c r="L244" s="59" t="s">
        <v>545</v>
      </c>
      <c r="M244" s="59" t="s">
        <v>545</v>
      </c>
      <c r="N244" s="59" t="s">
        <v>545</v>
      </c>
      <c r="O244" s="59" t="s">
        <v>545</v>
      </c>
      <c r="P244" s="59" t="s">
        <v>545</v>
      </c>
      <c r="Q244" s="59" t="s">
        <v>545</v>
      </c>
      <c r="R244" s="59" t="s">
        <v>545</v>
      </c>
      <c r="S244" s="59" t="s">
        <v>545</v>
      </c>
      <c r="T244" s="59" t="s">
        <v>545</v>
      </c>
      <c r="U244" s="59" t="s">
        <v>545</v>
      </c>
      <c r="V244" s="59" t="s">
        <v>38753</v>
      </c>
      <c r="W244" s="59" t="s">
        <v>545</v>
      </c>
      <c r="X244" s="59" t="s">
        <v>545</v>
      </c>
      <c r="Y244" s="59" t="s">
        <v>545</v>
      </c>
    </row>
    <row r="245" spans="1:25" ht="140.25" hidden="1">
      <c r="A245" s="59" t="s">
        <v>38754</v>
      </c>
      <c r="B245" s="60" t="s">
        <v>38755</v>
      </c>
      <c r="C245" s="59" t="s">
        <v>38756</v>
      </c>
      <c r="D245" s="59" t="s">
        <v>38490</v>
      </c>
      <c r="E245" s="59" t="s">
        <v>38757</v>
      </c>
      <c r="F245" s="59" t="s">
        <v>38758</v>
      </c>
      <c r="H245" s="59" t="s">
        <v>38759</v>
      </c>
      <c r="I245" s="59" t="s">
        <v>38760</v>
      </c>
      <c r="J245" s="59" t="s">
        <v>38442</v>
      </c>
      <c r="K245" s="59" t="s">
        <v>38761</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89.25" hidden="1">
      <c r="A246" s="59" t="s">
        <v>38762</v>
      </c>
      <c r="B246" s="60" t="s">
        <v>38763</v>
      </c>
      <c r="C246" s="59" t="s">
        <v>38764</v>
      </c>
      <c r="D246" s="59" t="s">
        <v>38765</v>
      </c>
      <c r="E246" s="59" t="s">
        <v>38766</v>
      </c>
      <c r="F246" s="59" t="s">
        <v>38767</v>
      </c>
      <c r="H246" s="59" t="s">
        <v>545</v>
      </c>
      <c r="I246" s="59" t="s">
        <v>38768</v>
      </c>
      <c r="J246" s="59" t="s">
        <v>38769</v>
      </c>
      <c r="K246" s="59" t="s">
        <v>38770</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63.75" hidden="1">
      <c r="A247" s="59" t="s">
        <v>38771</v>
      </c>
      <c r="B247" s="60" t="s">
        <v>38772</v>
      </c>
      <c r="C247" s="59" t="s">
        <v>38773</v>
      </c>
      <c r="D247" s="59" t="s">
        <v>37779</v>
      </c>
      <c r="E247" s="59" t="s">
        <v>38774</v>
      </c>
      <c r="F247" s="59" t="s">
        <v>38775</v>
      </c>
      <c r="H247" s="59" t="s">
        <v>38776</v>
      </c>
      <c r="I247" s="59" t="s">
        <v>38777</v>
      </c>
      <c r="J247" s="59" t="s">
        <v>38778</v>
      </c>
      <c r="K247" s="59" t="s">
        <v>38779</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38.25" hidden="1">
      <c r="A248" s="59" t="s">
        <v>38780</v>
      </c>
      <c r="B248" s="60" t="s">
        <v>38781</v>
      </c>
      <c r="C248" s="59" t="s">
        <v>38782</v>
      </c>
      <c r="D248" s="59" t="s">
        <v>38783</v>
      </c>
      <c r="E248" s="59" t="s">
        <v>38598</v>
      </c>
      <c r="F248" s="59" t="s">
        <v>38784</v>
      </c>
      <c r="H248" s="59" t="s">
        <v>38785</v>
      </c>
      <c r="I248" s="59" t="s">
        <v>38786</v>
      </c>
      <c r="J248" s="59" t="s">
        <v>38787</v>
      </c>
      <c r="K248" s="59" t="s">
        <v>38788</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89.25" hidden="1">
      <c r="A249" s="59" t="s">
        <v>38789</v>
      </c>
      <c r="B249" s="60" t="s">
        <v>38790</v>
      </c>
      <c r="C249" s="59" t="s">
        <v>21685</v>
      </c>
      <c r="D249" s="59" t="s">
        <v>38791</v>
      </c>
      <c r="E249" s="59" t="s">
        <v>36884</v>
      </c>
      <c r="F249" s="59" t="s">
        <v>38792</v>
      </c>
      <c r="H249" s="59" t="s">
        <v>38792</v>
      </c>
      <c r="I249" s="59" t="s">
        <v>38793</v>
      </c>
      <c r="J249" s="59" t="s">
        <v>38794</v>
      </c>
      <c r="K249" s="59" t="s">
        <v>38795</v>
      </c>
      <c r="L249" s="59" t="s">
        <v>545</v>
      </c>
      <c r="M249" s="59" t="s">
        <v>545</v>
      </c>
      <c r="N249" s="59" t="s">
        <v>545</v>
      </c>
      <c r="O249" s="59" t="s">
        <v>545</v>
      </c>
      <c r="P249" s="59" t="s">
        <v>545</v>
      </c>
      <c r="Q249" s="59" t="s">
        <v>545</v>
      </c>
      <c r="R249" s="59" t="s">
        <v>545</v>
      </c>
      <c r="S249" s="59" t="s">
        <v>545</v>
      </c>
      <c r="T249" s="59" t="s">
        <v>545</v>
      </c>
      <c r="U249" s="59" t="s">
        <v>545</v>
      </c>
      <c r="V249" s="59" t="s">
        <v>38796</v>
      </c>
      <c r="W249" s="59" t="s">
        <v>545</v>
      </c>
      <c r="X249" s="59" t="s">
        <v>545</v>
      </c>
      <c r="Y249" s="59" t="s">
        <v>545</v>
      </c>
    </row>
    <row r="250" spans="1:25" ht="51" hidden="1">
      <c r="A250" s="59" t="s">
        <v>38797</v>
      </c>
      <c r="B250" s="60" t="s">
        <v>38798</v>
      </c>
      <c r="C250" s="59" t="s">
        <v>38799</v>
      </c>
      <c r="D250" s="59" t="s">
        <v>38800</v>
      </c>
      <c r="E250" s="59" t="s">
        <v>38598</v>
      </c>
      <c r="F250" s="59" t="s">
        <v>38801</v>
      </c>
      <c r="H250" s="59" t="s">
        <v>38802</v>
      </c>
      <c r="I250" s="59" t="s">
        <v>38803</v>
      </c>
      <c r="J250" s="59" t="s">
        <v>38804</v>
      </c>
      <c r="K250" s="59" t="s">
        <v>38805</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127.5" hidden="1">
      <c r="A251" s="59" t="s">
        <v>38806</v>
      </c>
      <c r="B251" s="60" t="s">
        <v>38807</v>
      </c>
      <c r="C251" s="59" t="s">
        <v>38808</v>
      </c>
      <c r="D251" s="59" t="s">
        <v>38809</v>
      </c>
      <c r="E251" s="59" t="s">
        <v>37304</v>
      </c>
      <c r="F251" s="59" t="s">
        <v>38810</v>
      </c>
      <c r="H251" s="59" t="s">
        <v>38811</v>
      </c>
      <c r="I251" s="59" t="s">
        <v>38812</v>
      </c>
      <c r="J251" s="59" t="s">
        <v>28415</v>
      </c>
      <c r="K251" s="59" t="s">
        <v>38813</v>
      </c>
      <c r="L251" s="59" t="s">
        <v>38814</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76.5" hidden="1">
      <c r="A252" s="59" t="s">
        <v>38815</v>
      </c>
      <c r="B252" s="60" t="s">
        <v>38816</v>
      </c>
      <c r="C252" s="59" t="s">
        <v>38817</v>
      </c>
      <c r="D252" s="59" t="s">
        <v>38818</v>
      </c>
      <c r="E252" s="59" t="s">
        <v>36884</v>
      </c>
      <c r="F252" s="59" t="s">
        <v>545</v>
      </c>
      <c r="H252" s="59" t="s">
        <v>38819</v>
      </c>
      <c r="I252" s="59" t="s">
        <v>38820</v>
      </c>
      <c r="J252" s="59" t="s">
        <v>24327</v>
      </c>
      <c r="K252" s="59" t="s">
        <v>38821</v>
      </c>
      <c r="L252" s="59" t="s">
        <v>545</v>
      </c>
      <c r="M252" s="59" t="s">
        <v>545</v>
      </c>
      <c r="N252" s="59" t="s">
        <v>545</v>
      </c>
      <c r="O252" s="59" t="s">
        <v>545</v>
      </c>
      <c r="P252" s="59" t="s">
        <v>545</v>
      </c>
      <c r="Q252" s="59" t="s">
        <v>545</v>
      </c>
      <c r="R252" s="59" t="s">
        <v>545</v>
      </c>
      <c r="S252" s="59" t="s">
        <v>545</v>
      </c>
      <c r="T252" s="59" t="s">
        <v>545</v>
      </c>
      <c r="U252" s="59" t="s">
        <v>545</v>
      </c>
      <c r="V252" s="59" t="s">
        <v>38822</v>
      </c>
      <c r="W252" s="59" t="s">
        <v>38823</v>
      </c>
      <c r="X252" s="59" t="s">
        <v>545</v>
      </c>
      <c r="Y252" s="59" t="s">
        <v>545</v>
      </c>
    </row>
    <row r="253" spans="1:25" ht="38.25" hidden="1">
      <c r="A253" s="59" t="s">
        <v>38699</v>
      </c>
      <c r="B253" s="60" t="s">
        <v>38824</v>
      </c>
      <c r="C253" s="59" t="s">
        <v>38825</v>
      </c>
      <c r="D253" s="59" t="s">
        <v>38701</v>
      </c>
      <c r="E253" s="59" t="s">
        <v>36988</v>
      </c>
      <c r="F253" s="59" t="s">
        <v>38826</v>
      </c>
      <c r="H253" s="59" t="s">
        <v>545</v>
      </c>
      <c r="I253" s="59" t="s">
        <v>38827</v>
      </c>
      <c r="J253" s="59" t="s">
        <v>38704</v>
      </c>
      <c r="K253" s="59" t="s">
        <v>38828</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38.25" hidden="1">
      <c r="A254" s="59" t="s">
        <v>38699</v>
      </c>
      <c r="B254" s="60" t="s">
        <v>38829</v>
      </c>
      <c r="C254" s="59" t="s">
        <v>38825</v>
      </c>
      <c r="D254" s="59" t="s">
        <v>38701</v>
      </c>
      <c r="E254" s="59" t="s">
        <v>36988</v>
      </c>
      <c r="F254" s="59" t="s">
        <v>38830</v>
      </c>
      <c r="H254" s="59" t="s">
        <v>545</v>
      </c>
      <c r="I254" s="59" t="s">
        <v>38831</v>
      </c>
      <c r="J254" s="59" t="s">
        <v>38704</v>
      </c>
      <c r="K254" s="59" t="s">
        <v>38832</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38.25" hidden="1">
      <c r="A255" s="59" t="s">
        <v>38699</v>
      </c>
      <c r="B255" s="60" t="s">
        <v>38833</v>
      </c>
      <c r="C255" s="59" t="s">
        <v>38825</v>
      </c>
      <c r="D255" s="59" t="s">
        <v>38701</v>
      </c>
      <c r="E255" s="59" t="s">
        <v>36988</v>
      </c>
      <c r="F255" s="59" t="s">
        <v>38834</v>
      </c>
      <c r="H255" s="59" t="s">
        <v>545</v>
      </c>
      <c r="I255" s="59" t="s">
        <v>38835</v>
      </c>
      <c r="J255" s="59" t="s">
        <v>38704</v>
      </c>
      <c r="K255" s="59" t="s">
        <v>38836</v>
      </c>
      <c r="L255" s="59" t="s">
        <v>545</v>
      </c>
      <c r="M255" s="59" t="s">
        <v>545</v>
      </c>
      <c r="N255" s="59" t="s">
        <v>545</v>
      </c>
      <c r="O255" s="59" t="s">
        <v>545</v>
      </c>
      <c r="P255" s="59" t="s">
        <v>545</v>
      </c>
      <c r="Q255" s="59" t="s">
        <v>545</v>
      </c>
      <c r="R255" s="59" t="s">
        <v>545</v>
      </c>
      <c r="S255" s="59" t="s">
        <v>545</v>
      </c>
      <c r="T255" s="59" t="s">
        <v>545</v>
      </c>
      <c r="U255" s="59" t="s">
        <v>545</v>
      </c>
      <c r="V255" s="59" t="s">
        <v>545</v>
      </c>
      <c r="W255" s="59" t="s">
        <v>545</v>
      </c>
      <c r="X255" s="59" t="s">
        <v>545</v>
      </c>
      <c r="Y255" s="59" t="s">
        <v>545</v>
      </c>
    </row>
  </sheetData>
  <autoFilter ref="A5:Y255" xr:uid="{8170E5C9-767A-423B-84B2-ABC769C68D36}">
    <filterColumn colId="2">
      <filters>
        <filter val="2020-01-02_x000a_"/>
        <filter val="2020-01-03_x000a_"/>
        <filter val="2020-01-16_x000a_"/>
        <filter val="2020-03-05_x000a_"/>
        <filter val="2020-04-01_x000a_"/>
        <filter val="2020-04-28_x000a_"/>
        <filter val="2020-05-04_x000a_"/>
        <filter val="2020-05-12_x000a_"/>
        <filter val="2020-05-29_x000a_"/>
        <filter val="2020-08-14_x000a_"/>
        <filter val="2020-08-20_x000a_"/>
        <filter val="2020-09-01_x000a_"/>
        <filter val="2020-09-03_x000a_"/>
        <filter val="2020-09-08_x000a_"/>
        <filter val="2020-09-11_x000a_"/>
        <filter val="2020-10-20_x000a_"/>
        <filter val="2020-11-05_x000a_"/>
        <filter val="2020-11-24_x000a_"/>
        <filter val="2020-11-26_x000a_"/>
        <filter val="2020-12-15_x000a_"/>
        <filter val="2020-12-22_x000a_"/>
        <filter val="2020-12-31_x000a_"/>
        <filter val="2021-01-25_x000a_"/>
        <filter val="2021-01-28_x000a_"/>
        <filter val="2021-02-04_x000a_"/>
        <filter val="2021-02-25_x000a_"/>
        <filter val="2021-03-11_x000a_"/>
        <filter val="2021-03-18_x000a_"/>
        <filter val="2021-03-25_x000a_"/>
        <filter val="2021-03-31_x000a_"/>
        <filter val="2021-04-15_x000a_"/>
        <filter val="2021-06-24_x000a_"/>
        <filter val="2021-06-25_x000a_"/>
        <filter val="2021-07-01_x000a_"/>
        <filter val="2021-07-15_x000a_"/>
        <filter val="2021-07-22_x000a_"/>
        <filter val="2021-08-05_x000a_"/>
        <filter val="2021-08-19_x000a_"/>
        <filter val="2021-08-25_x000a_"/>
        <filter val="2021-08-26_x000a_"/>
        <filter val="2021-09-09_x000a_"/>
        <filter val="2021-09-10_x000a_"/>
        <filter val="2021-09-29_x000a_"/>
        <filter val="2021-09-30_x000a_"/>
        <filter val="2021-10-07_x000a_"/>
        <filter val="2021-10-12_x000a_"/>
        <filter val="2021-10-15_x000a_"/>
        <filter val="2021-11-05_x000a_"/>
        <filter val="2021-11-18_x000a_"/>
        <filter val="2021-11-25_x000a_"/>
        <filter val="2021-11-26_x000a_"/>
        <filter val="2021-12-07_x000a_"/>
        <filter val="2021-12-16_x000a_"/>
        <filter val="2021-12-24_x000a_"/>
        <filter val="2022-01-13_x000a_"/>
        <filter val="2022-01-20_x000a_"/>
        <filter val="2022-02-09_x000a_"/>
        <filter val="2022-02-15_x000a_"/>
        <filter val="2022-02-17_x000a_"/>
        <filter val="2022-03-17_x000a_"/>
        <filter val="2022-03-24_x000a_"/>
        <filter val="2022-03-28_x000a_"/>
        <filter val="2022-03-31_x000a_"/>
        <filter val="2022-04-07_x000a_"/>
        <filter val="2022-04-14_x000a_"/>
      </filters>
    </filterColumn>
  </autoFilter>
  <mergeCells count="4">
    <mergeCell ref="A1:Z1"/>
    <mergeCell ref="A2:Z2"/>
    <mergeCell ref="A3:Z3"/>
    <mergeCell ref="A4:Z4"/>
  </mergeCells>
  <hyperlinks>
    <hyperlink ref="A2" r:id="rId1" display="url" xr:uid="{30D09EA0-83CF-4B75-A2BA-0DD2268D2A80}"/>
    <hyperlink ref="A3" r:id="rId2" display="url" xr:uid="{084FC48A-197E-4466-9769-385E73F639E8}"/>
    <hyperlink ref="A4" r:id="rId3" display="url" xr:uid="{CBC7797C-5F3C-4B2E-A97F-E30BDA94C422}"/>
    <hyperlink ref="B6" r:id="rId4" display="url" xr:uid="{67A90F10-9105-4105-94AC-BB8E9DFF2F39}"/>
    <hyperlink ref="B7" r:id="rId5" display="url" xr:uid="{0B2F6763-1C23-4BFD-94A2-1CC95EC8BF41}"/>
    <hyperlink ref="B8" r:id="rId6" display="url" xr:uid="{37ACAA12-8597-43C4-ACB5-A35D5E663239}"/>
    <hyperlink ref="B9" r:id="rId7" display="url" xr:uid="{42730668-E02E-47F9-B157-9F2F03C5D31C}"/>
    <hyperlink ref="B10" r:id="rId8" display="url" xr:uid="{D22D6AD9-CB56-421D-A027-0205551036EB}"/>
    <hyperlink ref="B11" r:id="rId9" display="url" xr:uid="{E1E16ACE-AFA0-4F5A-9C01-E594C5B2B7E1}"/>
    <hyperlink ref="B12" r:id="rId10" display="url" xr:uid="{C71237E4-B540-49F6-BA5F-33AE01CE788C}"/>
    <hyperlink ref="B13" r:id="rId11" display="url" xr:uid="{40E5DF20-4BA2-4989-9061-0F0D08F55305}"/>
    <hyperlink ref="B14" r:id="rId12" display="url" xr:uid="{219E0F5B-B03E-453A-B6D6-41E8C9B74498}"/>
    <hyperlink ref="B15" r:id="rId13" display="url" xr:uid="{2C3DCFB6-D6AE-4D8C-9B5D-6B70C2A1A8D8}"/>
    <hyperlink ref="B16" r:id="rId14" display="url" xr:uid="{F6AC9667-0341-4B09-9768-D851BD0E2782}"/>
    <hyperlink ref="B17" r:id="rId15" display="url" xr:uid="{E2785F0C-3BC8-4AE4-9A6F-9CDEF1CF1646}"/>
    <hyperlink ref="B18" r:id="rId16" display="url" xr:uid="{534BF4EF-137E-4A5F-AE0E-EF72E5D3E15A}"/>
    <hyperlink ref="B19" r:id="rId17" display="url" xr:uid="{656A92C9-6661-4CB2-9E2E-A7E590962725}"/>
    <hyperlink ref="B20" r:id="rId18" display="url" xr:uid="{F032B26C-8A52-4BD8-A6DB-AAD345575C68}"/>
    <hyperlink ref="B21" r:id="rId19" display="url" xr:uid="{4A28C1CB-971D-48B5-A7A0-F062C5FD30FA}"/>
    <hyperlink ref="B22" r:id="rId20" display="url" xr:uid="{35353C28-E56A-410A-9730-52298D8F2F9F}"/>
    <hyperlink ref="B23" r:id="rId21" display="url" xr:uid="{98A73E81-E657-4761-88CB-4DC4708DFBF0}"/>
    <hyperlink ref="B24" r:id="rId22" display="url" xr:uid="{78DD5F6C-E049-4400-B487-8EE3DDA2F4AF}"/>
    <hyperlink ref="B25" r:id="rId23" display="url" xr:uid="{5E0DD90E-8FE4-4E0E-8706-EE1B76DF6041}"/>
    <hyperlink ref="B26" r:id="rId24" display="url" xr:uid="{F06F6D94-9239-48C3-ABEC-DDB567166868}"/>
    <hyperlink ref="B27" r:id="rId25" display="url" xr:uid="{EFAF5D64-FAFD-490A-AFBE-E2FD7444C348}"/>
    <hyperlink ref="B28" r:id="rId26" display="url" xr:uid="{74566FC9-AC85-4BBB-B5E2-D39A00045A7E}"/>
    <hyperlink ref="B29" r:id="rId27" display="url" xr:uid="{831B049F-AA2B-4CF5-9887-6A096032A28A}"/>
    <hyperlink ref="B30" r:id="rId28" display="url" xr:uid="{FD8BFE09-5CDD-4B6A-9420-528045C05CE7}"/>
    <hyperlink ref="B31" r:id="rId29" display="url" xr:uid="{ACC0AD85-F85C-4997-804D-6316C0D60F50}"/>
    <hyperlink ref="B32" r:id="rId30" display="url" xr:uid="{4F3BEC1D-5A45-471D-8F1C-6C8A465468A3}"/>
    <hyperlink ref="B33" r:id="rId31" display="url" xr:uid="{3663B8AA-F3F8-4178-892A-7AEBC5365F88}"/>
    <hyperlink ref="B34" r:id="rId32" display="url" xr:uid="{6651F1C3-6B5F-4748-B34F-6D93649FD4D8}"/>
    <hyperlink ref="B35" r:id="rId33" display="url" xr:uid="{0B583D9B-794C-43FE-882F-852313A16BC8}"/>
    <hyperlink ref="B36" r:id="rId34" display="url" xr:uid="{999E8AB3-6BF2-4947-8AB2-1496D5CE53E4}"/>
    <hyperlink ref="B37" r:id="rId35" display="url" xr:uid="{15817F29-940E-4426-B8CE-A3E3A9AF240A}"/>
    <hyperlink ref="B38" r:id="rId36" display="url" xr:uid="{DD3876BE-E499-40A6-8AEF-F47CD910979B}"/>
    <hyperlink ref="B39" r:id="rId37" display="url" xr:uid="{1A13A62E-EA8E-4739-B435-DB97E45EE8DA}"/>
    <hyperlink ref="B40" r:id="rId38" display="url" xr:uid="{8BE35635-A7F5-4828-AC07-A9F8F3A39954}"/>
    <hyperlink ref="B41" r:id="rId39" display="url" xr:uid="{7D761576-4BD6-4059-B30A-7C3D568D22FF}"/>
    <hyperlink ref="B42" r:id="rId40" display="url" xr:uid="{CA30A3EE-8380-451A-80D4-0D84F53F4E09}"/>
    <hyperlink ref="B43" r:id="rId41" display="url" xr:uid="{F9EDF46F-595B-4806-8DF4-AC7DDE43A2DC}"/>
    <hyperlink ref="B44" r:id="rId42" display="url" xr:uid="{0EBEC45C-4BDC-4555-A7D9-583EB49A8A6C}"/>
    <hyperlink ref="B45" r:id="rId43" display="url" xr:uid="{89E2E6A4-A2C6-4E4A-96EC-36401B23D57E}"/>
    <hyperlink ref="B46" r:id="rId44" display="url" xr:uid="{C7CFAFA3-799B-48C6-9A76-AF458CDC0610}"/>
    <hyperlink ref="B47" r:id="rId45" display="url" xr:uid="{78A382D7-2EBF-4C4D-A28A-E6E14769BE3C}"/>
    <hyperlink ref="B48" r:id="rId46" display="url" xr:uid="{29C7A496-C76E-47D8-AFBC-DF7808F9DC10}"/>
    <hyperlink ref="B49" r:id="rId47" display="url" xr:uid="{497BDF77-E3E2-4720-A28B-823F19A49B6A}"/>
    <hyperlink ref="B50" r:id="rId48" display="url" xr:uid="{82047B8F-7491-4022-B0A9-6F182E4AC7BA}"/>
    <hyperlink ref="B51" r:id="rId49" display="url" xr:uid="{B26A7543-1084-4102-B581-3FD507607573}"/>
    <hyperlink ref="B52" r:id="rId50" display="url" xr:uid="{CF00EC00-B3DA-41EE-ACD8-E0A9A059B9CB}"/>
    <hyperlink ref="B53" r:id="rId51" display="url" xr:uid="{AA8EFBDA-CE3F-4AA0-AAC5-AEF1E7839B9F}"/>
    <hyperlink ref="B54" r:id="rId52" display="url" xr:uid="{C2DD1016-97C7-43AC-A10B-8F196C127E07}"/>
    <hyperlink ref="B55" r:id="rId53" display="url" xr:uid="{9B36D94F-61DA-4E2C-A2F2-4C3DC7FBF916}"/>
    <hyperlink ref="B56" r:id="rId54" display="url" xr:uid="{11BDD55D-2FFF-407C-8843-ED3ADA7323D0}"/>
    <hyperlink ref="B57" r:id="rId55" display="url" xr:uid="{174DB7ED-E900-4A9C-BF4F-484318D3CFD1}"/>
    <hyperlink ref="B58" r:id="rId56" display="url" xr:uid="{78BD43BA-B70E-4D87-9F1D-043C2919A489}"/>
    <hyperlink ref="B59" r:id="rId57" display="url" xr:uid="{3B4D52E0-C128-4CD0-A312-5F643C96BFAE}"/>
    <hyperlink ref="B60" r:id="rId58" display="url" xr:uid="{75E426B2-D5A3-47F8-BC0A-426C9DD9FE3D}"/>
    <hyperlink ref="B61" r:id="rId59" display="url" xr:uid="{B7156546-01E7-412D-9585-6AE19883BCF6}"/>
    <hyperlink ref="B62" r:id="rId60" display="url" xr:uid="{C9A9A29F-6832-48DF-9CC3-C1ED18082C2A}"/>
    <hyperlink ref="B63" r:id="rId61" display="url" xr:uid="{6232217F-FD92-4A6D-90AD-CC0FBF57859C}"/>
    <hyperlink ref="B64" r:id="rId62" display="url" xr:uid="{3BF8D8A8-0875-4BA6-80EE-6F3C36503B26}"/>
    <hyperlink ref="B65" r:id="rId63" display="url" xr:uid="{8E23C544-0C8D-4ECA-A9AF-0B6F3A2108AD}"/>
    <hyperlink ref="B66" r:id="rId64" display="url" xr:uid="{E9D3980E-3D26-4801-B21F-19CBCCAAAE34}"/>
    <hyperlink ref="B67" r:id="rId65" display="url" xr:uid="{B1FFA719-D89B-4DF4-B7B8-0BFD540252EA}"/>
    <hyperlink ref="B68" r:id="rId66" display="url" xr:uid="{31936C5D-E7D1-49FA-9FF4-C7CC049BB746}"/>
    <hyperlink ref="B69" r:id="rId67" display="url" xr:uid="{D631AD16-7056-47A3-BD53-B5D6BD24FB66}"/>
    <hyperlink ref="B70" r:id="rId68" display="url" xr:uid="{D66AF202-AAC0-46AD-BE7D-3B705E4D277B}"/>
    <hyperlink ref="B71" r:id="rId69" display="url" xr:uid="{6ABF07A6-4895-483F-89A4-FCA615AECCF4}"/>
    <hyperlink ref="B72" r:id="rId70" display="url" xr:uid="{96178682-BA3B-4CDB-B50B-D846A90D3DFE}"/>
    <hyperlink ref="B73" r:id="rId71" display="url" xr:uid="{C2A898A8-9747-433E-A45B-A47F614E1A04}"/>
    <hyperlink ref="B74" r:id="rId72" display="url" xr:uid="{6A2EC977-CB9C-4B8A-800C-F96048EDF3A5}"/>
    <hyperlink ref="B75" r:id="rId73" display="url" xr:uid="{634E0C8C-F543-4259-93D0-1E6B038454BA}"/>
    <hyperlink ref="B76" r:id="rId74" display="url" xr:uid="{C2100B5B-7CB3-4FB1-86AE-C8C3B7552768}"/>
    <hyperlink ref="B77" r:id="rId75" display="url" xr:uid="{5B11441B-90C9-4057-8E48-E0C4A641296D}"/>
    <hyperlink ref="B78" r:id="rId76" display="url" xr:uid="{52A5D8E2-9E68-4713-8AD9-0E56A2892CD3}"/>
    <hyperlink ref="B79" r:id="rId77" display="url" xr:uid="{B5ADA476-50D4-41C6-BD46-43F5B69B7162}"/>
    <hyperlink ref="B80" r:id="rId78" display="url" xr:uid="{58A2751B-7108-480A-829B-9A5143E9770C}"/>
    <hyperlink ref="B81" r:id="rId79" display="url" xr:uid="{A2401A6D-C124-4999-AC89-A440F3F8F61D}"/>
    <hyperlink ref="B82" r:id="rId80" display="url" xr:uid="{F8C4623E-2F3D-4566-B6FF-11C52DA8FE3E}"/>
    <hyperlink ref="B83" r:id="rId81" display="url" xr:uid="{9358F5F6-39C9-4CF5-BD76-CBFFD5038485}"/>
    <hyperlink ref="B84" r:id="rId82" display="url" xr:uid="{D4E88906-AB1E-4ED0-8195-3AA6198CC0E2}"/>
    <hyperlink ref="B85" r:id="rId83" display="url" xr:uid="{5899B296-762A-4984-9966-4BFE534CC13C}"/>
    <hyperlink ref="B86" r:id="rId84" display="url" xr:uid="{6E68F6B5-215E-4C1F-BC8A-F2AA52C76581}"/>
    <hyperlink ref="B87" r:id="rId85" display="url" xr:uid="{C710A23B-AB33-4067-8FBA-204C84D935F1}"/>
    <hyperlink ref="B88" r:id="rId86" display="url" xr:uid="{ACD154CB-9250-4EEB-BAA6-EA87AF91E196}"/>
    <hyperlink ref="B89" r:id="rId87" display="url" xr:uid="{2299B258-1BBA-45F0-BA52-8916017BDB27}"/>
    <hyperlink ref="B90" r:id="rId88" display="url" xr:uid="{7EB615E1-1B54-4914-9068-18377CD863B3}"/>
    <hyperlink ref="B91" r:id="rId89" display="url" xr:uid="{129FC1AA-4C6C-4BEC-B301-354ACB5A88C0}"/>
    <hyperlink ref="B92" r:id="rId90" display="url" xr:uid="{B7E69F81-076C-4D25-A9BE-1ABF2D7B64A5}"/>
    <hyperlink ref="B93" r:id="rId91" display="url" xr:uid="{AEE859D9-A558-4A5D-9205-8677558612EA}"/>
    <hyperlink ref="B94" r:id="rId92" display="url" xr:uid="{7D10C7E8-7D58-4E9B-82F7-7994A6F44EC9}"/>
    <hyperlink ref="B95" r:id="rId93" display="url" xr:uid="{8B75C57C-9C0A-4BFF-AF1C-1E28F453975F}"/>
    <hyperlink ref="B96" r:id="rId94" display="url" xr:uid="{599E2F19-9F2D-47D8-9D6D-5B529B7D90CA}"/>
    <hyperlink ref="B97" r:id="rId95" display="url" xr:uid="{F2A893C4-A968-4E9B-A23A-EE12AF40ECC5}"/>
    <hyperlink ref="B98" r:id="rId96" display="url" xr:uid="{E209FB30-6F3A-48A2-B328-95B0422E5A52}"/>
    <hyperlink ref="B99" r:id="rId97" display="url" xr:uid="{DCC6C115-3FAD-4508-9697-AB6075F6085D}"/>
    <hyperlink ref="B100" r:id="rId98" display="url" xr:uid="{E44BD292-A010-4BCD-AFBF-A12DDA948B23}"/>
    <hyperlink ref="B101" r:id="rId99" display="url" xr:uid="{C6E51AA6-32A1-4E82-8B72-404034833B14}"/>
    <hyperlink ref="B102" r:id="rId100" display="url" xr:uid="{FE0A19B5-1F87-492D-9553-15F0CE0EC743}"/>
    <hyperlink ref="B103" r:id="rId101" display="url" xr:uid="{68AD4745-E8E9-407D-93DD-D9289F01886F}"/>
    <hyperlink ref="B104" r:id="rId102" display="url" xr:uid="{A615CD19-77BF-4306-951A-8FE0C6DBF201}"/>
    <hyperlink ref="B105" r:id="rId103" display="url" xr:uid="{CCFF2A8F-3F98-4C38-B540-079ED09A0FE6}"/>
    <hyperlink ref="B106" r:id="rId104" display="url" xr:uid="{87C2E084-BF58-4329-9FE0-8C003632F61B}"/>
    <hyperlink ref="B107" r:id="rId105" display="url" xr:uid="{77CF864F-82E9-44F2-9D76-A570C47391C1}"/>
    <hyperlink ref="B108" r:id="rId106" display="url" xr:uid="{9959C17E-8B6C-4697-A444-A51C9C564A7E}"/>
    <hyperlink ref="B109" r:id="rId107" display="url" xr:uid="{EFCF39D3-0F57-4F4D-862F-DC6891A52DD8}"/>
    <hyperlink ref="B110" r:id="rId108" display="url" xr:uid="{8B539997-42CA-4E2B-BA3B-4B516A252CD9}"/>
    <hyperlink ref="B111" r:id="rId109" display="url" xr:uid="{06843B7D-4F38-44D9-B97F-2D2A9EB58EF6}"/>
    <hyperlink ref="B112" r:id="rId110" display="url" xr:uid="{112B91D4-0098-4104-88B1-D31036CB335F}"/>
    <hyperlink ref="B113" r:id="rId111" display="url" xr:uid="{3396AD93-12BD-4CFF-9077-0F988B0A8FD3}"/>
    <hyperlink ref="B114" r:id="rId112" display="url" xr:uid="{26D35EF5-768C-4C58-B720-BC70562D1998}"/>
    <hyperlink ref="B115" r:id="rId113" display="url" xr:uid="{15D0A0C4-1AD7-4E97-AA26-519BEABAB8D5}"/>
    <hyperlink ref="B116" r:id="rId114" display="url" xr:uid="{955529AA-7B5A-46FF-BE95-28D6A52EA87B}"/>
    <hyperlink ref="B117" r:id="rId115" display="url" xr:uid="{61E70CB8-8823-4189-871E-AFA722B260D7}"/>
    <hyperlink ref="B118" r:id="rId116" display="url" xr:uid="{9FDFC246-A21D-4255-83AC-B058B5B55834}"/>
    <hyperlink ref="B119" r:id="rId117" display="url" xr:uid="{49943BDF-E6BB-42B9-A057-29180D885735}"/>
    <hyperlink ref="B120" r:id="rId118" display="url" xr:uid="{3F8D5DC5-7BE3-467A-B7B5-B8A0428C72D6}"/>
    <hyperlink ref="B121" r:id="rId119" display="url" xr:uid="{1AAF4D80-6143-45CA-881E-CE8C7C0576AA}"/>
    <hyperlink ref="B122" r:id="rId120" display="url" xr:uid="{57698973-4160-4CB9-9485-5D2D1BF9DAB1}"/>
    <hyperlink ref="B123" r:id="rId121" display="url" xr:uid="{06457B9A-0014-44AE-8F87-6D38E29A3E23}"/>
    <hyperlink ref="B124" r:id="rId122" display="url" xr:uid="{80F19FD6-4648-4AB2-A463-56A40837D986}"/>
    <hyperlink ref="B125" r:id="rId123" display="url" xr:uid="{CF9F501D-1CBB-4FF3-91D5-0EB11A83C21D}"/>
    <hyperlink ref="B126" r:id="rId124" display="url" xr:uid="{EB7978F1-28ED-457E-93AF-49CA29D07E82}"/>
    <hyperlink ref="B127" r:id="rId125" display="url" xr:uid="{02496356-0001-4DE6-A047-A33ABA1E2B44}"/>
    <hyperlink ref="B128" r:id="rId126" display="url" xr:uid="{E1ACA3E8-5653-4A0C-B4AF-229D21A76589}"/>
    <hyperlink ref="B129" r:id="rId127" display="url" xr:uid="{F8C9EFB8-D5B8-4F99-9A57-A37BC8094875}"/>
    <hyperlink ref="B130" r:id="rId128" display="url" xr:uid="{BBB31D75-EB81-48E5-A192-0F958A4B46FE}"/>
    <hyperlink ref="B131" r:id="rId129" display="url" xr:uid="{0B0962FB-FA88-401C-B712-B0BFF7617075}"/>
    <hyperlink ref="B132" r:id="rId130" display="url" xr:uid="{AC51454A-BEE5-42D0-9E0E-CE975A5C5E95}"/>
    <hyperlink ref="B133" r:id="rId131" display="url" xr:uid="{B712DCE0-3040-4306-92CE-F21B5C5420FC}"/>
    <hyperlink ref="B134" r:id="rId132" display="url" xr:uid="{2C6A56A5-D196-43E9-82CE-04191646A60C}"/>
    <hyperlink ref="B135" r:id="rId133" display="url" xr:uid="{34A874BB-52A4-43E1-9117-001403562D76}"/>
    <hyperlink ref="B136" r:id="rId134" display="url" xr:uid="{D0AD0F3B-856C-48F9-9C3D-81D83657187E}"/>
    <hyperlink ref="B137" r:id="rId135" display="url" xr:uid="{62B4D578-1B04-454D-B077-B4A75CED5DE9}"/>
    <hyperlink ref="B138" r:id="rId136" display="url" xr:uid="{7478D24C-5042-4910-A7BF-499F83C879C6}"/>
    <hyperlink ref="B139" r:id="rId137" display="url" xr:uid="{9FF765F2-FA5E-4A43-84F5-C03B000A941D}"/>
    <hyperlink ref="B140" r:id="rId138" display="url" xr:uid="{85AF3B7F-B885-4D40-B5E7-249E93495F63}"/>
    <hyperlink ref="B141" r:id="rId139" display="url" xr:uid="{5E8AAB60-E4C8-4700-A6A1-7B6B627565AB}"/>
    <hyperlink ref="B142" r:id="rId140" display="url" xr:uid="{8DB70482-376E-47D7-8F39-83574FACDD17}"/>
    <hyperlink ref="B143" r:id="rId141" display="url" xr:uid="{D4B8838E-CB73-46C7-90AF-15623A0A6074}"/>
    <hyperlink ref="B144" r:id="rId142" display="url" xr:uid="{8A9539E5-7981-4F09-B82B-74ABDB12A2C3}"/>
    <hyperlink ref="B145" r:id="rId143" display="url" xr:uid="{37C70A06-F9AD-4F92-BE5A-7C0DE58C6724}"/>
    <hyperlink ref="B146" r:id="rId144" display="url" xr:uid="{E1387C83-D78E-4892-9448-2C93A4D951C1}"/>
    <hyperlink ref="B147" r:id="rId145" display="url" xr:uid="{6750A5C0-F7A9-4D78-BFD1-2CB8A1BF18B8}"/>
    <hyperlink ref="B148" r:id="rId146" display="url" xr:uid="{73D4C74B-7637-40A6-AC37-425059341AE9}"/>
    <hyperlink ref="B149" r:id="rId147" display="url" xr:uid="{217B17F6-EDAF-4407-9057-892EFA22AFEE}"/>
    <hyperlink ref="B150" r:id="rId148" display="url" xr:uid="{FF9611D1-1D71-4669-99F8-5E501D6F9D60}"/>
    <hyperlink ref="B151" r:id="rId149" display="url" xr:uid="{9E2DABD9-327B-4A7B-856E-2E28914F7BAC}"/>
    <hyperlink ref="B152" r:id="rId150" display="url" xr:uid="{28D2671F-676D-4DBD-B23D-D5F87D4591BE}"/>
    <hyperlink ref="B153" r:id="rId151" display="url" xr:uid="{4DDE4F33-B036-4630-9A65-DD1C1CD9299F}"/>
    <hyperlink ref="B154" r:id="rId152" display="url" xr:uid="{B126E5D1-0380-4F5D-B5A2-9FBE379F3303}"/>
    <hyperlink ref="B155" r:id="rId153" display="url" xr:uid="{CE5D3147-B61F-4DF2-9040-8AFA4AEEB8A7}"/>
    <hyperlink ref="B156" r:id="rId154" display="url" xr:uid="{F309BDF2-6A7E-4DA2-9743-5A16FED51092}"/>
    <hyperlink ref="B157" r:id="rId155" display="url" xr:uid="{D2EF4642-AE5A-41F9-9ECB-11D92D3797F5}"/>
    <hyperlink ref="B158" r:id="rId156" display="url" xr:uid="{4AB02AEC-346F-4397-BAFD-3B8D7DD98A87}"/>
    <hyperlink ref="B159" r:id="rId157" display="url" xr:uid="{382F3BCE-CF6C-4C6D-8DED-7B08550CC9EC}"/>
    <hyperlink ref="B160" r:id="rId158" display="url" xr:uid="{679615A4-0702-4C87-8E33-388CD6241B7E}"/>
    <hyperlink ref="B161" r:id="rId159" display="url" xr:uid="{5A314DDC-85E2-461E-B66F-FE1FB979D062}"/>
    <hyperlink ref="B162" r:id="rId160" display="url" xr:uid="{5547DC7A-0320-4544-9536-B343C482793C}"/>
    <hyperlink ref="B163" r:id="rId161" display="url" xr:uid="{F914EB55-2F46-402E-A030-9A37F5088C9F}"/>
    <hyperlink ref="B164" r:id="rId162" display="url" xr:uid="{4EB19D13-918C-466D-9248-A2BC42500BC3}"/>
    <hyperlink ref="B165" r:id="rId163" display="url" xr:uid="{098017AB-C6AD-494F-AF67-004D13CBE258}"/>
    <hyperlink ref="B166" r:id="rId164" display="url" xr:uid="{74D9E007-EF7B-4B1C-8BEA-64206B016032}"/>
    <hyperlink ref="B167" r:id="rId165" display="url" xr:uid="{E3C18CFB-B16F-4000-9267-4C27CB317CEB}"/>
    <hyperlink ref="B168" r:id="rId166" display="url" xr:uid="{77AFCC8E-7F57-4272-AE3C-EB628A0C7CBF}"/>
    <hyperlink ref="B169" r:id="rId167" display="url" xr:uid="{8BC0900B-592A-4851-B73F-7DA9FBF20AD2}"/>
    <hyperlink ref="B170" r:id="rId168" display="url" xr:uid="{1EF855CB-5689-4552-874A-0CD70156D6C2}"/>
    <hyperlink ref="B171" r:id="rId169" display="url" xr:uid="{2969FBE4-2A87-4CEB-B08A-5CDEF03A7CDA}"/>
    <hyperlink ref="B172" r:id="rId170" display="url" xr:uid="{43A9D623-11AA-44A5-8E82-F5178D31BE31}"/>
    <hyperlink ref="B173" r:id="rId171" display="url" xr:uid="{82F84373-ABDF-4117-A31F-3F9E418908B3}"/>
    <hyperlink ref="B174" r:id="rId172" display="url" xr:uid="{A50A84B5-2B79-41EC-A888-FC321EF73EED}"/>
    <hyperlink ref="B175" r:id="rId173" display="url" xr:uid="{94EA759B-39EB-46EC-8EB6-B09C79D52A59}"/>
    <hyperlink ref="B176" r:id="rId174" display="url" xr:uid="{9CCD1583-0ED7-43C1-9A0D-93AFA8755765}"/>
    <hyperlink ref="B177" r:id="rId175" display="url" xr:uid="{C5C90AE4-A5CE-4C3A-AC5D-16539EF13560}"/>
    <hyperlink ref="B178" r:id="rId176" display="url" xr:uid="{7849C7AF-1B15-4C44-A2FC-E14DBFF9B715}"/>
    <hyperlink ref="B179" r:id="rId177" display="url" xr:uid="{814B2503-FAE7-42E8-AAB5-B1E54FD99905}"/>
    <hyperlink ref="B180" r:id="rId178" display="url" xr:uid="{44AD074E-EBC0-4D06-A479-835FEB761DCF}"/>
    <hyperlink ref="B181" r:id="rId179" display="url" xr:uid="{61F70827-398E-437C-B57C-8F7CE09CE067}"/>
    <hyperlink ref="B182" r:id="rId180" display="url" xr:uid="{0D7FAA58-4819-4EF9-B454-86A89C12C0E3}"/>
    <hyperlink ref="B183" r:id="rId181" display="url" xr:uid="{7F64A58C-B25D-4DC9-9DBD-476A383469D0}"/>
    <hyperlink ref="B184" r:id="rId182" display="url" xr:uid="{00BC657F-A91E-458D-95A0-6173BF10858C}"/>
    <hyperlink ref="B185" r:id="rId183" display="url" xr:uid="{1EDBD1BC-C638-4536-B6E2-E79C2405E799}"/>
    <hyperlink ref="B186" r:id="rId184" display="url" xr:uid="{A8EE6506-13E2-4A6A-BCBE-508885345BCB}"/>
    <hyperlink ref="B187" r:id="rId185" display="url" xr:uid="{FA5892B4-6878-45DD-B3C4-C4B8E5C72BED}"/>
    <hyperlink ref="B188" r:id="rId186" display="url" xr:uid="{2CA91F32-BAA1-4A46-924F-93A916D26223}"/>
    <hyperlink ref="B189" r:id="rId187" display="url" xr:uid="{3A54A7A5-4B44-4DA8-8FFF-76F2717DE781}"/>
    <hyperlink ref="B190" r:id="rId188" display="url" xr:uid="{569DC00F-8104-4373-9405-78CB2F53AFAB}"/>
    <hyperlink ref="B191" r:id="rId189" display="url" xr:uid="{BC6011F0-480D-4F0C-BEA4-30DDC6C2EDD1}"/>
    <hyperlink ref="B192" r:id="rId190" display="url" xr:uid="{A74E6519-428F-4126-9C0D-D7F94255EAF5}"/>
    <hyperlink ref="B193" r:id="rId191" display="url" xr:uid="{A8BFF7B1-6C6C-4CF6-A810-615F2AF238B4}"/>
    <hyperlink ref="B194" r:id="rId192" display="url" xr:uid="{081CF270-BDD8-4F64-A8CE-CAEF0E1CEAFC}"/>
    <hyperlink ref="B195" r:id="rId193" display="url" xr:uid="{0751FB22-BBC1-48B2-8899-96651C2F8BE5}"/>
    <hyperlink ref="B196" r:id="rId194" display="url" xr:uid="{DB0EC483-F234-40E5-9BC9-ECC7D21A7B4B}"/>
    <hyperlink ref="B197" r:id="rId195" display="url" xr:uid="{C86B934E-5CF7-43DE-91B9-1A47C3A70106}"/>
    <hyperlink ref="B198" r:id="rId196" display="url" xr:uid="{EE7A3DE3-36D0-42F7-93C4-B77B93E8B0A2}"/>
    <hyperlink ref="B199" r:id="rId197" display="url" xr:uid="{120577CD-4008-44FB-BAC7-F4D39887B7C3}"/>
    <hyperlink ref="B200" r:id="rId198" display="url" xr:uid="{1C11F533-663C-4F0B-A350-A1820B31D511}"/>
    <hyperlink ref="B201" r:id="rId199" display="url" xr:uid="{CA6D68A7-B974-4E6E-9A88-08EA7A41FB2B}"/>
    <hyperlink ref="B202" r:id="rId200" display="url" xr:uid="{2A854C0A-41F6-4BAF-9AD3-83150177CAD4}"/>
    <hyperlink ref="B203" r:id="rId201" display="url" xr:uid="{66E86EA4-B14C-4223-89FE-275CFF1D4447}"/>
    <hyperlink ref="B204" r:id="rId202" display="url" xr:uid="{1029A32A-7FA3-4E38-94D1-B501F8A54E12}"/>
    <hyperlink ref="B205" r:id="rId203" display="url" xr:uid="{034B6265-5837-4A42-BEBB-DEBDB3960717}"/>
    <hyperlink ref="B206" r:id="rId204" display="url" xr:uid="{079EA046-6D34-4628-BAF4-EA51A5045544}"/>
    <hyperlink ref="B207" r:id="rId205" display="url" xr:uid="{1E589B90-59B2-49A1-AB43-AACC94B86716}"/>
    <hyperlink ref="B208" r:id="rId206" display="url" xr:uid="{F897B488-E0B8-4B28-9935-EAC426E7A0E1}"/>
    <hyperlink ref="B209" r:id="rId207" display="url" xr:uid="{F05A72F1-4DFD-4785-8390-BCADBF890AFF}"/>
    <hyperlink ref="B210" r:id="rId208" display="url" xr:uid="{262B5803-6F1B-4674-B7EB-A2F0F3C65529}"/>
    <hyperlink ref="B211" r:id="rId209" display="url" xr:uid="{1B14F4F4-F4FB-470B-BB7A-90A4AE24BFED}"/>
    <hyperlink ref="B212" r:id="rId210" display="url" xr:uid="{089842F9-E252-43AF-9F26-EAFE982C2425}"/>
    <hyperlink ref="B213" r:id="rId211" display="url" xr:uid="{4E92D2FA-326B-426D-8AC4-9F83C40AF21A}"/>
    <hyperlink ref="B214" r:id="rId212" display="url" xr:uid="{1EFEB029-30F1-45F9-B6D8-C1DA4C8A1158}"/>
    <hyperlink ref="B215" r:id="rId213" display="url" xr:uid="{BCF6D9DD-C55B-42B6-8407-95B6B2F976BF}"/>
    <hyperlink ref="B216" r:id="rId214" display="url" xr:uid="{93530042-6636-45F4-B690-E76104DD3FBD}"/>
    <hyperlink ref="B217" r:id="rId215" display="url" xr:uid="{E98B531B-CA79-4B19-870A-064F6410E575}"/>
    <hyperlink ref="B218" r:id="rId216" display="url" xr:uid="{5635CDDD-82B0-41FD-BEBB-BBFD8E21711E}"/>
    <hyperlink ref="B219" r:id="rId217" display="url" xr:uid="{BA7F5DC2-C066-4439-A07A-8429540AA02B}"/>
    <hyperlink ref="B220" r:id="rId218" display="url" xr:uid="{6C6FA835-72F9-4A89-AF32-3E7BA7E50588}"/>
    <hyperlink ref="B221" r:id="rId219" display="url" xr:uid="{C98E3722-F509-46DE-ADA5-EB08DD6A6806}"/>
    <hyperlink ref="B222" r:id="rId220" display="url" xr:uid="{5BD61EFD-F7FD-4F79-831A-3A7062426279}"/>
    <hyperlink ref="B223" r:id="rId221" display="url" xr:uid="{CA427ED1-A28F-4FF2-811E-FEEF9F3236C8}"/>
    <hyperlink ref="B224" r:id="rId222" display="url" xr:uid="{0EEE079C-9E8A-4730-9AD1-AB785FD35CB8}"/>
    <hyperlink ref="B225" r:id="rId223" display="url" xr:uid="{38272A0A-D3E5-407C-9A13-8870F4DF44A6}"/>
    <hyperlink ref="B226" r:id="rId224" display="url" xr:uid="{DDDDD487-4F7F-495C-B047-195F965E19FA}"/>
    <hyperlink ref="B227" r:id="rId225" display="url" xr:uid="{C2D9BB3B-E61B-41A6-A918-FB0DC835C9A3}"/>
    <hyperlink ref="B228" r:id="rId226" display="url" xr:uid="{69224490-CD76-46AB-BC4C-82ED9610058D}"/>
    <hyperlink ref="B229" r:id="rId227" display="url" xr:uid="{8EE8D9EB-6F59-4276-BE4B-484E0F8DE6EC}"/>
    <hyperlink ref="B230" r:id="rId228" display="url" xr:uid="{C3D567D9-DF7A-4654-848B-CB17034E4413}"/>
    <hyperlink ref="B231" r:id="rId229" display="url" xr:uid="{1FD52CFB-967D-4239-839A-E6F15364927A}"/>
    <hyperlink ref="B232" r:id="rId230" display="url" xr:uid="{A96A38F8-C31E-4829-847C-C272ED9E35E5}"/>
    <hyperlink ref="B233" r:id="rId231" display="url" xr:uid="{5C5DD66F-1CEF-435B-9084-C5C7F35B0398}"/>
    <hyperlink ref="B234" r:id="rId232" display="url" xr:uid="{87C57233-E5A8-4D2D-B95A-146DC36AB29A}"/>
    <hyperlink ref="B235" r:id="rId233" display="url" xr:uid="{423E64CC-B6BF-4F53-9A03-3DACDB201BD9}"/>
    <hyperlink ref="B236" r:id="rId234" display="url" xr:uid="{78B4BE61-DCCB-41EA-8DFF-D316DF0E8B3A}"/>
    <hyperlink ref="B237" r:id="rId235" display="url" xr:uid="{77F34780-25B0-40DE-BD18-C8A697559CC1}"/>
    <hyperlink ref="B238" r:id="rId236" display="url" xr:uid="{22461D08-23A4-479B-8CFC-5D9581FF4440}"/>
    <hyperlink ref="B239" r:id="rId237" display="url" xr:uid="{ED934BFB-8E09-45ED-BC46-F840D467E0B8}"/>
    <hyperlink ref="B240" r:id="rId238" display="url" xr:uid="{06A6DD81-2192-4E02-8058-31B5CC7F1D3D}"/>
    <hyperlink ref="B241" r:id="rId239" display="url" xr:uid="{CAD16E5F-25AB-4CC7-81B6-598B83184F6E}"/>
    <hyperlink ref="B242" r:id="rId240" display="url" xr:uid="{62FF2E50-9483-4130-BD61-000497EBA1C1}"/>
    <hyperlink ref="B243" r:id="rId241" display="url" xr:uid="{9FA228D8-1DDD-4EDE-A4F2-3124FB952596}"/>
    <hyperlink ref="B244" r:id="rId242" display="url" xr:uid="{C86795AC-3129-49B8-9B40-9BEAA1C8CD97}"/>
    <hyperlink ref="B245" r:id="rId243" display="url" xr:uid="{0A9034B7-1E76-4FB7-996C-05937BA25C52}"/>
    <hyperlink ref="B246" r:id="rId244" display="url" xr:uid="{A80E940A-415E-4D25-A297-352077CC2F32}"/>
    <hyperlink ref="B247" r:id="rId245" display="url" xr:uid="{A7164B02-7E14-4F80-98BD-95147E657DCC}"/>
    <hyperlink ref="B248" r:id="rId246" display="url" xr:uid="{07B1BDF4-2F98-4F94-90C3-8DD928FDEE44}"/>
    <hyperlink ref="B249" r:id="rId247" display="url" xr:uid="{B94BB3B1-AC59-4898-8D15-CFD2A75DB66F}"/>
    <hyperlink ref="B250" r:id="rId248" display="url" xr:uid="{23DF2252-5EA8-422A-8F4D-DAFB6287436F}"/>
    <hyperlink ref="B251" r:id="rId249" display="url" xr:uid="{A5DD8BC0-29AA-47AF-B718-C3D201260F52}"/>
    <hyperlink ref="B252" r:id="rId250" display="url" xr:uid="{CE2D28AA-F8B1-4674-AABF-9DC365D7207C}"/>
    <hyperlink ref="B253" r:id="rId251" display="url" xr:uid="{1976B07A-F180-4350-ACB7-5EB31DFC27B0}"/>
    <hyperlink ref="B254" r:id="rId252" display="url" xr:uid="{527E5E9F-4EA6-412D-A09A-86FF84A602E7}"/>
    <hyperlink ref="B255" r:id="rId253" display="url" xr:uid="{4DABE487-8AD4-43B1-9DA2-F5EAE54C2DEE}"/>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B9D28-BC56-4AFF-8704-4DA184E1D57F}">
  <sheetPr filterMode="1"/>
  <dimension ref="A1:Z253"/>
  <sheetViews>
    <sheetView topLeftCell="B1048536" zoomScale="40" zoomScaleNormal="40" workbookViewId="0">
      <selection activeCell="G6" sqref="G6:G1048576"/>
    </sheetView>
  </sheetViews>
  <sheetFormatPr defaultRowHeight="14.25"/>
  <cols>
    <col min="1" max="1" width="255" customWidth="1"/>
    <col min="2" max="2" width="43.3984375" customWidth="1"/>
    <col min="3" max="3" width="16.1328125" customWidth="1"/>
    <col min="4" max="4" width="32.86328125" customWidth="1"/>
    <col min="5" max="5" width="64" customWidth="1"/>
    <col min="6" max="7" width="25.73046875" customWidth="1"/>
    <col min="8" max="8" width="32" customWidth="1"/>
    <col min="9" max="9" width="19.1328125" customWidth="1"/>
    <col min="10" max="10" width="18.86328125" customWidth="1"/>
    <col min="11" max="11" width="31.863281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55" customWidth="1"/>
    <col min="259" max="259" width="43.3984375" customWidth="1"/>
    <col min="260" max="260" width="16.1328125" customWidth="1"/>
    <col min="261" max="261" width="32.86328125" customWidth="1"/>
    <col min="262" max="262" width="64" customWidth="1"/>
    <col min="263" max="263" width="25.73046875" customWidth="1"/>
    <col min="264" max="264" width="32" customWidth="1"/>
    <col min="265" max="265" width="19.1328125" customWidth="1"/>
    <col min="266" max="266" width="18.86328125" customWidth="1"/>
    <col min="267" max="267" width="31.863281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55" customWidth="1"/>
    <col min="515" max="515" width="43.3984375" customWidth="1"/>
    <col min="516" max="516" width="16.1328125" customWidth="1"/>
    <col min="517" max="517" width="32.86328125" customWidth="1"/>
    <col min="518" max="518" width="64" customWidth="1"/>
    <col min="519" max="519" width="25.73046875" customWidth="1"/>
    <col min="520" max="520" width="32" customWidth="1"/>
    <col min="521" max="521" width="19.1328125" customWidth="1"/>
    <col min="522" max="522" width="18.86328125" customWidth="1"/>
    <col min="523" max="523" width="31.863281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55" customWidth="1"/>
    <col min="771" max="771" width="43.3984375" customWidth="1"/>
    <col min="772" max="772" width="16.1328125" customWidth="1"/>
    <col min="773" max="773" width="32.86328125" customWidth="1"/>
    <col min="774" max="774" width="64" customWidth="1"/>
    <col min="775" max="775" width="25.73046875" customWidth="1"/>
    <col min="776" max="776" width="32" customWidth="1"/>
    <col min="777" max="777" width="19.1328125" customWidth="1"/>
    <col min="778" max="778" width="18.86328125" customWidth="1"/>
    <col min="779" max="779" width="31.863281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55" customWidth="1"/>
    <col min="1027" max="1027" width="43.3984375" customWidth="1"/>
    <col min="1028" max="1028" width="16.1328125" customWidth="1"/>
    <col min="1029" max="1029" width="32.86328125" customWidth="1"/>
    <col min="1030" max="1030" width="64" customWidth="1"/>
    <col min="1031" max="1031" width="25.73046875" customWidth="1"/>
    <col min="1032" max="1032" width="32" customWidth="1"/>
    <col min="1033" max="1033" width="19.1328125" customWidth="1"/>
    <col min="1034" max="1034" width="18.86328125" customWidth="1"/>
    <col min="1035" max="1035" width="31.863281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55" customWidth="1"/>
    <col min="1283" max="1283" width="43.3984375" customWidth="1"/>
    <col min="1284" max="1284" width="16.1328125" customWidth="1"/>
    <col min="1285" max="1285" width="32.86328125" customWidth="1"/>
    <col min="1286" max="1286" width="64" customWidth="1"/>
    <col min="1287" max="1287" width="25.73046875" customWidth="1"/>
    <col min="1288" max="1288" width="32" customWidth="1"/>
    <col min="1289" max="1289" width="19.1328125" customWidth="1"/>
    <col min="1290" max="1290" width="18.86328125" customWidth="1"/>
    <col min="1291" max="1291" width="31.863281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55" customWidth="1"/>
    <col min="1539" max="1539" width="43.3984375" customWidth="1"/>
    <col min="1540" max="1540" width="16.1328125" customWidth="1"/>
    <col min="1541" max="1541" width="32.86328125" customWidth="1"/>
    <col min="1542" max="1542" width="64" customWidth="1"/>
    <col min="1543" max="1543" width="25.73046875" customWidth="1"/>
    <col min="1544" max="1544" width="32" customWidth="1"/>
    <col min="1545" max="1545" width="19.1328125" customWidth="1"/>
    <col min="1546" max="1546" width="18.86328125" customWidth="1"/>
    <col min="1547" max="1547" width="31.863281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55" customWidth="1"/>
    <col min="1795" max="1795" width="43.3984375" customWidth="1"/>
    <col min="1796" max="1796" width="16.1328125" customWidth="1"/>
    <col min="1797" max="1797" width="32.86328125" customWidth="1"/>
    <col min="1798" max="1798" width="64" customWidth="1"/>
    <col min="1799" max="1799" width="25.73046875" customWidth="1"/>
    <col min="1800" max="1800" width="32" customWidth="1"/>
    <col min="1801" max="1801" width="19.1328125" customWidth="1"/>
    <col min="1802" max="1802" width="18.86328125" customWidth="1"/>
    <col min="1803" max="1803" width="31.863281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55" customWidth="1"/>
    <col min="2051" max="2051" width="43.3984375" customWidth="1"/>
    <col min="2052" max="2052" width="16.1328125" customWidth="1"/>
    <col min="2053" max="2053" width="32.86328125" customWidth="1"/>
    <col min="2054" max="2054" width="64" customWidth="1"/>
    <col min="2055" max="2055" width="25.73046875" customWidth="1"/>
    <col min="2056" max="2056" width="32" customWidth="1"/>
    <col min="2057" max="2057" width="19.1328125" customWidth="1"/>
    <col min="2058" max="2058" width="18.86328125" customWidth="1"/>
    <col min="2059" max="2059" width="31.863281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55" customWidth="1"/>
    <col min="2307" max="2307" width="43.3984375" customWidth="1"/>
    <col min="2308" max="2308" width="16.1328125" customWidth="1"/>
    <col min="2309" max="2309" width="32.86328125" customWidth="1"/>
    <col min="2310" max="2310" width="64" customWidth="1"/>
    <col min="2311" max="2311" width="25.73046875" customWidth="1"/>
    <col min="2312" max="2312" width="32" customWidth="1"/>
    <col min="2313" max="2313" width="19.1328125" customWidth="1"/>
    <col min="2314" max="2314" width="18.86328125" customWidth="1"/>
    <col min="2315" max="2315" width="31.863281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55" customWidth="1"/>
    <col min="2563" max="2563" width="43.3984375" customWidth="1"/>
    <col min="2564" max="2564" width="16.1328125" customWidth="1"/>
    <col min="2565" max="2565" width="32.86328125" customWidth="1"/>
    <col min="2566" max="2566" width="64" customWidth="1"/>
    <col min="2567" max="2567" width="25.73046875" customWidth="1"/>
    <col min="2568" max="2568" width="32" customWidth="1"/>
    <col min="2569" max="2569" width="19.1328125" customWidth="1"/>
    <col min="2570" max="2570" width="18.86328125" customWidth="1"/>
    <col min="2571" max="2571" width="31.863281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55" customWidth="1"/>
    <col min="2819" max="2819" width="43.3984375" customWidth="1"/>
    <col min="2820" max="2820" width="16.1328125" customWidth="1"/>
    <col min="2821" max="2821" width="32.86328125" customWidth="1"/>
    <col min="2822" max="2822" width="64" customWidth="1"/>
    <col min="2823" max="2823" width="25.73046875" customWidth="1"/>
    <col min="2824" max="2824" width="32" customWidth="1"/>
    <col min="2825" max="2825" width="19.1328125" customWidth="1"/>
    <col min="2826" max="2826" width="18.86328125" customWidth="1"/>
    <col min="2827" max="2827" width="31.863281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55" customWidth="1"/>
    <col min="3075" max="3075" width="43.3984375" customWidth="1"/>
    <col min="3076" max="3076" width="16.1328125" customWidth="1"/>
    <col min="3077" max="3077" width="32.86328125" customWidth="1"/>
    <col min="3078" max="3078" width="64" customWidth="1"/>
    <col min="3079" max="3079" width="25.73046875" customWidth="1"/>
    <col min="3080" max="3080" width="32" customWidth="1"/>
    <col min="3081" max="3081" width="19.1328125" customWidth="1"/>
    <col min="3082" max="3082" width="18.86328125" customWidth="1"/>
    <col min="3083" max="3083" width="31.863281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55" customWidth="1"/>
    <col min="3331" max="3331" width="43.3984375" customWidth="1"/>
    <col min="3332" max="3332" width="16.1328125" customWidth="1"/>
    <col min="3333" max="3333" width="32.86328125" customWidth="1"/>
    <col min="3334" max="3334" width="64" customWidth="1"/>
    <col min="3335" max="3335" width="25.73046875" customWidth="1"/>
    <col min="3336" max="3336" width="32" customWidth="1"/>
    <col min="3337" max="3337" width="19.1328125" customWidth="1"/>
    <col min="3338" max="3338" width="18.86328125" customWidth="1"/>
    <col min="3339" max="3339" width="31.863281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55" customWidth="1"/>
    <col min="3587" max="3587" width="43.3984375" customWidth="1"/>
    <col min="3588" max="3588" width="16.1328125" customWidth="1"/>
    <col min="3589" max="3589" width="32.86328125" customWidth="1"/>
    <col min="3590" max="3590" width="64" customWidth="1"/>
    <col min="3591" max="3591" width="25.73046875" customWidth="1"/>
    <col min="3592" max="3592" width="32" customWidth="1"/>
    <col min="3593" max="3593" width="19.1328125" customWidth="1"/>
    <col min="3594" max="3594" width="18.86328125" customWidth="1"/>
    <col min="3595" max="3595" width="31.863281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55" customWidth="1"/>
    <col min="3843" max="3843" width="43.3984375" customWidth="1"/>
    <col min="3844" max="3844" width="16.1328125" customWidth="1"/>
    <col min="3845" max="3845" width="32.86328125" customWidth="1"/>
    <col min="3846" max="3846" width="64" customWidth="1"/>
    <col min="3847" max="3847" width="25.73046875" customWidth="1"/>
    <col min="3848" max="3848" width="32" customWidth="1"/>
    <col min="3849" max="3849" width="19.1328125" customWidth="1"/>
    <col min="3850" max="3850" width="18.86328125" customWidth="1"/>
    <col min="3851" max="3851" width="31.863281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55" customWidth="1"/>
    <col min="4099" max="4099" width="43.3984375" customWidth="1"/>
    <col min="4100" max="4100" width="16.1328125" customWidth="1"/>
    <col min="4101" max="4101" width="32.86328125" customWidth="1"/>
    <col min="4102" max="4102" width="64" customWidth="1"/>
    <col min="4103" max="4103" width="25.73046875" customWidth="1"/>
    <col min="4104" max="4104" width="32" customWidth="1"/>
    <col min="4105" max="4105" width="19.1328125" customWidth="1"/>
    <col min="4106" max="4106" width="18.86328125" customWidth="1"/>
    <col min="4107" max="4107" width="31.863281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55" customWidth="1"/>
    <col min="4355" max="4355" width="43.3984375" customWidth="1"/>
    <col min="4356" max="4356" width="16.1328125" customWidth="1"/>
    <col min="4357" max="4357" width="32.86328125" customWidth="1"/>
    <col min="4358" max="4358" width="64" customWidth="1"/>
    <col min="4359" max="4359" width="25.73046875" customWidth="1"/>
    <col min="4360" max="4360" width="32" customWidth="1"/>
    <col min="4361" max="4361" width="19.1328125" customWidth="1"/>
    <col min="4362" max="4362" width="18.86328125" customWidth="1"/>
    <col min="4363" max="4363" width="31.863281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55" customWidth="1"/>
    <col min="4611" max="4611" width="43.3984375" customWidth="1"/>
    <col min="4612" max="4612" width="16.1328125" customWidth="1"/>
    <col min="4613" max="4613" width="32.86328125" customWidth="1"/>
    <col min="4614" max="4614" width="64" customWidth="1"/>
    <col min="4615" max="4615" width="25.73046875" customWidth="1"/>
    <col min="4616" max="4616" width="32" customWidth="1"/>
    <col min="4617" max="4617" width="19.1328125" customWidth="1"/>
    <col min="4618" max="4618" width="18.86328125" customWidth="1"/>
    <col min="4619" max="4619" width="31.863281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55" customWidth="1"/>
    <col min="4867" max="4867" width="43.3984375" customWidth="1"/>
    <col min="4868" max="4868" width="16.1328125" customWidth="1"/>
    <col min="4869" max="4869" width="32.86328125" customWidth="1"/>
    <col min="4870" max="4870" width="64" customWidth="1"/>
    <col min="4871" max="4871" width="25.73046875" customWidth="1"/>
    <col min="4872" max="4872" width="32" customWidth="1"/>
    <col min="4873" max="4873" width="19.1328125" customWidth="1"/>
    <col min="4874" max="4874" width="18.86328125" customWidth="1"/>
    <col min="4875" max="4875" width="31.863281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55" customWidth="1"/>
    <col min="5123" max="5123" width="43.3984375" customWidth="1"/>
    <col min="5124" max="5124" width="16.1328125" customWidth="1"/>
    <col min="5125" max="5125" width="32.86328125" customWidth="1"/>
    <col min="5126" max="5126" width="64" customWidth="1"/>
    <col min="5127" max="5127" width="25.73046875" customWidth="1"/>
    <col min="5128" max="5128" width="32" customWidth="1"/>
    <col min="5129" max="5129" width="19.1328125" customWidth="1"/>
    <col min="5130" max="5130" width="18.86328125" customWidth="1"/>
    <col min="5131" max="5131" width="31.863281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55" customWidth="1"/>
    <col min="5379" max="5379" width="43.3984375" customWidth="1"/>
    <col min="5380" max="5380" width="16.1328125" customWidth="1"/>
    <col min="5381" max="5381" width="32.86328125" customWidth="1"/>
    <col min="5382" max="5382" width="64" customWidth="1"/>
    <col min="5383" max="5383" width="25.73046875" customWidth="1"/>
    <col min="5384" max="5384" width="32" customWidth="1"/>
    <col min="5385" max="5385" width="19.1328125" customWidth="1"/>
    <col min="5386" max="5386" width="18.86328125" customWidth="1"/>
    <col min="5387" max="5387" width="31.863281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55" customWidth="1"/>
    <col min="5635" max="5635" width="43.3984375" customWidth="1"/>
    <col min="5636" max="5636" width="16.1328125" customWidth="1"/>
    <col min="5637" max="5637" width="32.86328125" customWidth="1"/>
    <col min="5638" max="5638" width="64" customWidth="1"/>
    <col min="5639" max="5639" width="25.73046875" customWidth="1"/>
    <col min="5640" max="5640" width="32" customWidth="1"/>
    <col min="5641" max="5641" width="19.1328125" customWidth="1"/>
    <col min="5642" max="5642" width="18.86328125" customWidth="1"/>
    <col min="5643" max="5643" width="31.863281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55" customWidth="1"/>
    <col min="5891" max="5891" width="43.3984375" customWidth="1"/>
    <col min="5892" max="5892" width="16.1328125" customWidth="1"/>
    <col min="5893" max="5893" width="32.86328125" customWidth="1"/>
    <col min="5894" max="5894" width="64" customWidth="1"/>
    <col min="5895" max="5895" width="25.73046875" customWidth="1"/>
    <col min="5896" max="5896" width="32" customWidth="1"/>
    <col min="5897" max="5897" width="19.1328125" customWidth="1"/>
    <col min="5898" max="5898" width="18.86328125" customWidth="1"/>
    <col min="5899" max="5899" width="31.863281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55" customWidth="1"/>
    <col min="6147" max="6147" width="43.3984375" customWidth="1"/>
    <col min="6148" max="6148" width="16.1328125" customWidth="1"/>
    <col min="6149" max="6149" width="32.86328125" customWidth="1"/>
    <col min="6150" max="6150" width="64" customWidth="1"/>
    <col min="6151" max="6151" width="25.73046875" customWidth="1"/>
    <col min="6152" max="6152" width="32" customWidth="1"/>
    <col min="6153" max="6153" width="19.1328125" customWidth="1"/>
    <col min="6154" max="6154" width="18.86328125" customWidth="1"/>
    <col min="6155" max="6155" width="31.863281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55" customWidth="1"/>
    <col min="6403" max="6403" width="43.3984375" customWidth="1"/>
    <col min="6404" max="6404" width="16.1328125" customWidth="1"/>
    <col min="6405" max="6405" width="32.86328125" customWidth="1"/>
    <col min="6406" max="6406" width="64" customWidth="1"/>
    <col min="6407" max="6407" width="25.73046875" customWidth="1"/>
    <col min="6408" max="6408" width="32" customWidth="1"/>
    <col min="6409" max="6409" width="19.1328125" customWidth="1"/>
    <col min="6410" max="6410" width="18.86328125" customWidth="1"/>
    <col min="6411" max="6411" width="31.863281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55" customWidth="1"/>
    <col min="6659" max="6659" width="43.3984375" customWidth="1"/>
    <col min="6660" max="6660" width="16.1328125" customWidth="1"/>
    <col min="6661" max="6661" width="32.86328125" customWidth="1"/>
    <col min="6662" max="6662" width="64" customWidth="1"/>
    <col min="6663" max="6663" width="25.73046875" customWidth="1"/>
    <col min="6664" max="6664" width="32" customWidth="1"/>
    <col min="6665" max="6665" width="19.1328125" customWidth="1"/>
    <col min="6666" max="6666" width="18.86328125" customWidth="1"/>
    <col min="6667" max="6667" width="31.863281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55" customWidth="1"/>
    <col min="6915" max="6915" width="43.3984375" customWidth="1"/>
    <col min="6916" max="6916" width="16.1328125" customWidth="1"/>
    <col min="6917" max="6917" width="32.86328125" customWidth="1"/>
    <col min="6918" max="6918" width="64" customWidth="1"/>
    <col min="6919" max="6919" width="25.73046875" customWidth="1"/>
    <col min="6920" max="6920" width="32" customWidth="1"/>
    <col min="6921" max="6921" width="19.1328125" customWidth="1"/>
    <col min="6922" max="6922" width="18.86328125" customWidth="1"/>
    <col min="6923" max="6923" width="31.863281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55" customWidth="1"/>
    <col min="7171" max="7171" width="43.3984375" customWidth="1"/>
    <col min="7172" max="7172" width="16.1328125" customWidth="1"/>
    <col min="7173" max="7173" width="32.86328125" customWidth="1"/>
    <col min="7174" max="7174" width="64" customWidth="1"/>
    <col min="7175" max="7175" width="25.73046875" customWidth="1"/>
    <col min="7176" max="7176" width="32" customWidth="1"/>
    <col min="7177" max="7177" width="19.1328125" customWidth="1"/>
    <col min="7178" max="7178" width="18.86328125" customWidth="1"/>
    <col min="7179" max="7179" width="31.863281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55" customWidth="1"/>
    <col min="7427" max="7427" width="43.3984375" customWidth="1"/>
    <col min="7428" max="7428" width="16.1328125" customWidth="1"/>
    <col min="7429" max="7429" width="32.86328125" customWidth="1"/>
    <col min="7430" max="7430" width="64" customWidth="1"/>
    <col min="7431" max="7431" width="25.73046875" customWidth="1"/>
    <col min="7432" max="7432" width="32" customWidth="1"/>
    <col min="7433" max="7433" width="19.1328125" customWidth="1"/>
    <col min="7434" max="7434" width="18.86328125" customWidth="1"/>
    <col min="7435" max="7435" width="31.863281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55" customWidth="1"/>
    <col min="7683" max="7683" width="43.3984375" customWidth="1"/>
    <col min="7684" max="7684" width="16.1328125" customWidth="1"/>
    <col min="7685" max="7685" width="32.86328125" customWidth="1"/>
    <col min="7686" max="7686" width="64" customWidth="1"/>
    <col min="7687" max="7687" width="25.73046875" customWidth="1"/>
    <col min="7688" max="7688" width="32" customWidth="1"/>
    <col min="7689" max="7689" width="19.1328125" customWidth="1"/>
    <col min="7690" max="7690" width="18.86328125" customWidth="1"/>
    <col min="7691" max="7691" width="31.863281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55" customWidth="1"/>
    <col min="7939" max="7939" width="43.3984375" customWidth="1"/>
    <col min="7940" max="7940" width="16.1328125" customWidth="1"/>
    <col min="7941" max="7941" width="32.86328125" customWidth="1"/>
    <col min="7942" max="7942" width="64" customWidth="1"/>
    <col min="7943" max="7943" width="25.73046875" customWidth="1"/>
    <col min="7944" max="7944" width="32" customWidth="1"/>
    <col min="7945" max="7945" width="19.1328125" customWidth="1"/>
    <col min="7946" max="7946" width="18.86328125" customWidth="1"/>
    <col min="7947" max="7947" width="31.863281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55" customWidth="1"/>
    <col min="8195" max="8195" width="43.3984375" customWidth="1"/>
    <col min="8196" max="8196" width="16.1328125" customWidth="1"/>
    <col min="8197" max="8197" width="32.86328125" customWidth="1"/>
    <col min="8198" max="8198" width="64" customWidth="1"/>
    <col min="8199" max="8199" width="25.73046875" customWidth="1"/>
    <col min="8200" max="8200" width="32" customWidth="1"/>
    <col min="8201" max="8201" width="19.1328125" customWidth="1"/>
    <col min="8202" max="8202" width="18.86328125" customWidth="1"/>
    <col min="8203" max="8203" width="31.863281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55" customWidth="1"/>
    <col min="8451" max="8451" width="43.3984375" customWidth="1"/>
    <col min="8452" max="8452" width="16.1328125" customWidth="1"/>
    <col min="8453" max="8453" width="32.86328125" customWidth="1"/>
    <col min="8454" max="8454" width="64" customWidth="1"/>
    <col min="8455" max="8455" width="25.73046875" customWidth="1"/>
    <col min="8456" max="8456" width="32" customWidth="1"/>
    <col min="8457" max="8457" width="19.1328125" customWidth="1"/>
    <col min="8458" max="8458" width="18.86328125" customWidth="1"/>
    <col min="8459" max="8459" width="31.863281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55" customWidth="1"/>
    <col min="8707" max="8707" width="43.3984375" customWidth="1"/>
    <col min="8708" max="8708" width="16.1328125" customWidth="1"/>
    <col min="8709" max="8709" width="32.86328125" customWidth="1"/>
    <col min="8710" max="8710" width="64" customWidth="1"/>
    <col min="8711" max="8711" width="25.73046875" customWidth="1"/>
    <col min="8712" max="8712" width="32" customWidth="1"/>
    <col min="8713" max="8713" width="19.1328125" customWidth="1"/>
    <col min="8714" max="8714" width="18.86328125" customWidth="1"/>
    <col min="8715" max="8715" width="31.863281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55" customWidth="1"/>
    <col min="8963" max="8963" width="43.3984375" customWidth="1"/>
    <col min="8964" max="8964" width="16.1328125" customWidth="1"/>
    <col min="8965" max="8965" width="32.86328125" customWidth="1"/>
    <col min="8966" max="8966" width="64" customWidth="1"/>
    <col min="8967" max="8967" width="25.73046875" customWidth="1"/>
    <col min="8968" max="8968" width="32" customWidth="1"/>
    <col min="8969" max="8969" width="19.1328125" customWidth="1"/>
    <col min="8970" max="8970" width="18.86328125" customWidth="1"/>
    <col min="8971" max="8971" width="31.863281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55" customWidth="1"/>
    <col min="9219" max="9219" width="43.3984375" customWidth="1"/>
    <col min="9220" max="9220" width="16.1328125" customWidth="1"/>
    <col min="9221" max="9221" width="32.86328125" customWidth="1"/>
    <col min="9222" max="9222" width="64" customWidth="1"/>
    <col min="9223" max="9223" width="25.73046875" customWidth="1"/>
    <col min="9224" max="9224" width="32" customWidth="1"/>
    <col min="9225" max="9225" width="19.1328125" customWidth="1"/>
    <col min="9226" max="9226" width="18.86328125" customWidth="1"/>
    <col min="9227" max="9227" width="31.863281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55" customWidth="1"/>
    <col min="9475" max="9475" width="43.3984375" customWidth="1"/>
    <col min="9476" max="9476" width="16.1328125" customWidth="1"/>
    <col min="9477" max="9477" width="32.86328125" customWidth="1"/>
    <col min="9478" max="9478" width="64" customWidth="1"/>
    <col min="9479" max="9479" width="25.73046875" customWidth="1"/>
    <col min="9480" max="9480" width="32" customWidth="1"/>
    <col min="9481" max="9481" width="19.1328125" customWidth="1"/>
    <col min="9482" max="9482" width="18.86328125" customWidth="1"/>
    <col min="9483" max="9483" width="31.863281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55" customWidth="1"/>
    <col min="9731" max="9731" width="43.3984375" customWidth="1"/>
    <col min="9732" max="9732" width="16.1328125" customWidth="1"/>
    <col min="9733" max="9733" width="32.86328125" customWidth="1"/>
    <col min="9734" max="9734" width="64" customWidth="1"/>
    <col min="9735" max="9735" width="25.73046875" customWidth="1"/>
    <col min="9736" max="9736" width="32" customWidth="1"/>
    <col min="9737" max="9737" width="19.1328125" customWidth="1"/>
    <col min="9738" max="9738" width="18.86328125" customWidth="1"/>
    <col min="9739" max="9739" width="31.863281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55" customWidth="1"/>
    <col min="9987" max="9987" width="43.3984375" customWidth="1"/>
    <col min="9988" max="9988" width="16.1328125" customWidth="1"/>
    <col min="9989" max="9989" width="32.86328125" customWidth="1"/>
    <col min="9990" max="9990" width="64" customWidth="1"/>
    <col min="9991" max="9991" width="25.73046875" customWidth="1"/>
    <col min="9992" max="9992" width="32" customWidth="1"/>
    <col min="9993" max="9993" width="19.1328125" customWidth="1"/>
    <col min="9994" max="9994" width="18.86328125" customWidth="1"/>
    <col min="9995" max="9995" width="31.863281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55" customWidth="1"/>
    <col min="10243" max="10243" width="43.3984375" customWidth="1"/>
    <col min="10244" max="10244" width="16.1328125" customWidth="1"/>
    <col min="10245" max="10245" width="32.86328125" customWidth="1"/>
    <col min="10246" max="10246" width="64" customWidth="1"/>
    <col min="10247" max="10247" width="25.73046875" customWidth="1"/>
    <col min="10248" max="10248" width="32" customWidth="1"/>
    <col min="10249" max="10249" width="19.1328125" customWidth="1"/>
    <col min="10250" max="10250" width="18.86328125" customWidth="1"/>
    <col min="10251" max="10251" width="31.863281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55" customWidth="1"/>
    <col min="10499" max="10499" width="43.3984375" customWidth="1"/>
    <col min="10500" max="10500" width="16.1328125" customWidth="1"/>
    <col min="10501" max="10501" width="32.86328125" customWidth="1"/>
    <col min="10502" max="10502" width="64" customWidth="1"/>
    <col min="10503" max="10503" width="25.73046875" customWidth="1"/>
    <col min="10504" max="10504" width="32" customWidth="1"/>
    <col min="10505" max="10505" width="19.1328125" customWidth="1"/>
    <col min="10506" max="10506" width="18.86328125" customWidth="1"/>
    <col min="10507" max="10507" width="31.863281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55" customWidth="1"/>
    <col min="10755" max="10755" width="43.3984375" customWidth="1"/>
    <col min="10756" max="10756" width="16.1328125" customWidth="1"/>
    <col min="10757" max="10757" width="32.86328125" customWidth="1"/>
    <col min="10758" max="10758" width="64" customWidth="1"/>
    <col min="10759" max="10759" width="25.73046875" customWidth="1"/>
    <col min="10760" max="10760" width="32" customWidth="1"/>
    <col min="10761" max="10761" width="19.1328125" customWidth="1"/>
    <col min="10762" max="10762" width="18.86328125" customWidth="1"/>
    <col min="10763" max="10763" width="31.863281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55" customWidth="1"/>
    <col min="11011" max="11011" width="43.3984375" customWidth="1"/>
    <col min="11012" max="11012" width="16.1328125" customWidth="1"/>
    <col min="11013" max="11013" width="32.86328125" customWidth="1"/>
    <col min="11014" max="11014" width="64" customWidth="1"/>
    <col min="11015" max="11015" width="25.73046875" customWidth="1"/>
    <col min="11016" max="11016" width="32" customWidth="1"/>
    <col min="11017" max="11017" width="19.1328125" customWidth="1"/>
    <col min="11018" max="11018" width="18.86328125" customWidth="1"/>
    <col min="11019" max="11019" width="31.863281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55" customWidth="1"/>
    <col min="11267" max="11267" width="43.3984375" customWidth="1"/>
    <col min="11268" max="11268" width="16.1328125" customWidth="1"/>
    <col min="11269" max="11269" width="32.86328125" customWidth="1"/>
    <col min="11270" max="11270" width="64" customWidth="1"/>
    <col min="11271" max="11271" width="25.73046875" customWidth="1"/>
    <col min="11272" max="11272" width="32" customWidth="1"/>
    <col min="11273" max="11273" width="19.1328125" customWidth="1"/>
    <col min="11274" max="11274" width="18.86328125" customWidth="1"/>
    <col min="11275" max="11275" width="31.863281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55" customWidth="1"/>
    <col min="11523" max="11523" width="43.3984375" customWidth="1"/>
    <col min="11524" max="11524" width="16.1328125" customWidth="1"/>
    <col min="11525" max="11525" width="32.86328125" customWidth="1"/>
    <col min="11526" max="11526" width="64" customWidth="1"/>
    <col min="11527" max="11527" width="25.73046875" customWidth="1"/>
    <col min="11528" max="11528" width="32" customWidth="1"/>
    <col min="11529" max="11529" width="19.1328125" customWidth="1"/>
    <col min="11530" max="11530" width="18.86328125" customWidth="1"/>
    <col min="11531" max="11531" width="31.863281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55" customWidth="1"/>
    <col min="11779" max="11779" width="43.3984375" customWidth="1"/>
    <col min="11780" max="11780" width="16.1328125" customWidth="1"/>
    <col min="11781" max="11781" width="32.86328125" customWidth="1"/>
    <col min="11782" max="11782" width="64" customWidth="1"/>
    <col min="11783" max="11783" width="25.73046875" customWidth="1"/>
    <col min="11784" max="11784" width="32" customWidth="1"/>
    <col min="11785" max="11785" width="19.1328125" customWidth="1"/>
    <col min="11786" max="11786" width="18.86328125" customWidth="1"/>
    <col min="11787" max="11787" width="31.863281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55" customWidth="1"/>
    <col min="12035" max="12035" width="43.3984375" customWidth="1"/>
    <col min="12036" max="12036" width="16.1328125" customWidth="1"/>
    <col min="12037" max="12037" width="32.86328125" customWidth="1"/>
    <col min="12038" max="12038" width="64" customWidth="1"/>
    <col min="12039" max="12039" width="25.73046875" customWidth="1"/>
    <col min="12040" max="12040" width="32" customWidth="1"/>
    <col min="12041" max="12041" width="19.1328125" customWidth="1"/>
    <col min="12042" max="12042" width="18.86328125" customWidth="1"/>
    <col min="12043" max="12043" width="31.863281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55" customWidth="1"/>
    <col min="12291" max="12291" width="43.3984375" customWidth="1"/>
    <col min="12292" max="12292" width="16.1328125" customWidth="1"/>
    <col min="12293" max="12293" width="32.86328125" customWidth="1"/>
    <col min="12294" max="12294" width="64" customWidth="1"/>
    <col min="12295" max="12295" width="25.73046875" customWidth="1"/>
    <col min="12296" max="12296" width="32" customWidth="1"/>
    <col min="12297" max="12297" width="19.1328125" customWidth="1"/>
    <col min="12298" max="12298" width="18.86328125" customWidth="1"/>
    <col min="12299" max="12299" width="31.863281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55" customWidth="1"/>
    <col min="12547" max="12547" width="43.3984375" customWidth="1"/>
    <col min="12548" max="12548" width="16.1328125" customWidth="1"/>
    <col min="12549" max="12549" width="32.86328125" customWidth="1"/>
    <col min="12550" max="12550" width="64" customWidth="1"/>
    <col min="12551" max="12551" width="25.73046875" customWidth="1"/>
    <col min="12552" max="12552" width="32" customWidth="1"/>
    <col min="12553" max="12553" width="19.1328125" customWidth="1"/>
    <col min="12554" max="12554" width="18.86328125" customWidth="1"/>
    <col min="12555" max="12555" width="31.863281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55" customWidth="1"/>
    <col min="12803" max="12803" width="43.3984375" customWidth="1"/>
    <col min="12804" max="12804" width="16.1328125" customWidth="1"/>
    <col min="12805" max="12805" width="32.86328125" customWidth="1"/>
    <col min="12806" max="12806" width="64" customWidth="1"/>
    <col min="12807" max="12807" width="25.73046875" customWidth="1"/>
    <col min="12808" max="12808" width="32" customWidth="1"/>
    <col min="12809" max="12809" width="19.1328125" customWidth="1"/>
    <col min="12810" max="12810" width="18.86328125" customWidth="1"/>
    <col min="12811" max="12811" width="31.863281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55" customWidth="1"/>
    <col min="13059" max="13059" width="43.3984375" customWidth="1"/>
    <col min="13060" max="13060" width="16.1328125" customWidth="1"/>
    <col min="13061" max="13061" width="32.86328125" customWidth="1"/>
    <col min="13062" max="13062" width="64" customWidth="1"/>
    <col min="13063" max="13063" width="25.73046875" customWidth="1"/>
    <col min="13064" max="13064" width="32" customWidth="1"/>
    <col min="13065" max="13065" width="19.1328125" customWidth="1"/>
    <col min="13066" max="13066" width="18.86328125" customWidth="1"/>
    <col min="13067" max="13067" width="31.863281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55" customWidth="1"/>
    <col min="13315" max="13315" width="43.3984375" customWidth="1"/>
    <col min="13316" max="13316" width="16.1328125" customWidth="1"/>
    <col min="13317" max="13317" width="32.86328125" customWidth="1"/>
    <col min="13318" max="13318" width="64" customWidth="1"/>
    <col min="13319" max="13319" width="25.73046875" customWidth="1"/>
    <col min="13320" max="13320" width="32" customWidth="1"/>
    <col min="13321" max="13321" width="19.1328125" customWidth="1"/>
    <col min="13322" max="13322" width="18.86328125" customWidth="1"/>
    <col min="13323" max="13323" width="31.863281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55" customWidth="1"/>
    <col min="13571" max="13571" width="43.3984375" customWidth="1"/>
    <col min="13572" max="13572" width="16.1328125" customWidth="1"/>
    <col min="13573" max="13573" width="32.86328125" customWidth="1"/>
    <col min="13574" max="13574" width="64" customWidth="1"/>
    <col min="13575" max="13575" width="25.73046875" customWidth="1"/>
    <col min="13576" max="13576" width="32" customWidth="1"/>
    <col min="13577" max="13577" width="19.1328125" customWidth="1"/>
    <col min="13578" max="13578" width="18.86328125" customWidth="1"/>
    <col min="13579" max="13579" width="31.863281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55" customWidth="1"/>
    <col min="13827" max="13827" width="43.3984375" customWidth="1"/>
    <col min="13828" max="13828" width="16.1328125" customWidth="1"/>
    <col min="13829" max="13829" width="32.86328125" customWidth="1"/>
    <col min="13830" max="13830" width="64" customWidth="1"/>
    <col min="13831" max="13831" width="25.73046875" customWidth="1"/>
    <col min="13832" max="13832" width="32" customWidth="1"/>
    <col min="13833" max="13833" width="19.1328125" customWidth="1"/>
    <col min="13834" max="13834" width="18.86328125" customWidth="1"/>
    <col min="13835" max="13835" width="31.863281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55" customWidth="1"/>
    <col min="14083" max="14083" width="43.3984375" customWidth="1"/>
    <col min="14084" max="14084" width="16.1328125" customWidth="1"/>
    <col min="14085" max="14085" width="32.86328125" customWidth="1"/>
    <col min="14086" max="14086" width="64" customWidth="1"/>
    <col min="14087" max="14087" width="25.73046875" customWidth="1"/>
    <col min="14088" max="14088" width="32" customWidth="1"/>
    <col min="14089" max="14089" width="19.1328125" customWidth="1"/>
    <col min="14090" max="14090" width="18.86328125" customWidth="1"/>
    <col min="14091" max="14091" width="31.863281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55" customWidth="1"/>
    <col min="14339" max="14339" width="43.3984375" customWidth="1"/>
    <col min="14340" max="14340" width="16.1328125" customWidth="1"/>
    <col min="14341" max="14341" width="32.86328125" customWidth="1"/>
    <col min="14342" max="14342" width="64" customWidth="1"/>
    <col min="14343" max="14343" width="25.73046875" customWidth="1"/>
    <col min="14344" max="14344" width="32" customWidth="1"/>
    <col min="14345" max="14345" width="19.1328125" customWidth="1"/>
    <col min="14346" max="14346" width="18.86328125" customWidth="1"/>
    <col min="14347" max="14347" width="31.863281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55" customWidth="1"/>
    <col min="14595" max="14595" width="43.3984375" customWidth="1"/>
    <col min="14596" max="14596" width="16.1328125" customWidth="1"/>
    <col min="14597" max="14597" width="32.86328125" customWidth="1"/>
    <col min="14598" max="14598" width="64" customWidth="1"/>
    <col min="14599" max="14599" width="25.73046875" customWidth="1"/>
    <col min="14600" max="14600" width="32" customWidth="1"/>
    <col min="14601" max="14601" width="19.1328125" customWidth="1"/>
    <col min="14602" max="14602" width="18.86328125" customWidth="1"/>
    <col min="14603" max="14603" width="31.863281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55" customWidth="1"/>
    <col min="14851" max="14851" width="43.3984375" customWidth="1"/>
    <col min="14852" max="14852" width="16.1328125" customWidth="1"/>
    <col min="14853" max="14853" width="32.86328125" customWidth="1"/>
    <col min="14854" max="14854" width="64" customWidth="1"/>
    <col min="14855" max="14855" width="25.73046875" customWidth="1"/>
    <col min="14856" max="14856" width="32" customWidth="1"/>
    <col min="14857" max="14857" width="19.1328125" customWidth="1"/>
    <col min="14858" max="14858" width="18.86328125" customWidth="1"/>
    <col min="14859" max="14859" width="31.863281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55" customWidth="1"/>
    <col min="15107" max="15107" width="43.3984375" customWidth="1"/>
    <col min="15108" max="15108" width="16.1328125" customWidth="1"/>
    <col min="15109" max="15109" width="32.86328125" customWidth="1"/>
    <col min="15110" max="15110" width="64" customWidth="1"/>
    <col min="15111" max="15111" width="25.73046875" customWidth="1"/>
    <col min="15112" max="15112" width="32" customWidth="1"/>
    <col min="15113" max="15113" width="19.1328125" customWidth="1"/>
    <col min="15114" max="15114" width="18.86328125" customWidth="1"/>
    <col min="15115" max="15115" width="31.863281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55" customWidth="1"/>
    <col min="15363" max="15363" width="43.3984375" customWidth="1"/>
    <col min="15364" max="15364" width="16.1328125" customWidth="1"/>
    <col min="15365" max="15365" width="32.86328125" customWidth="1"/>
    <col min="15366" max="15366" width="64" customWidth="1"/>
    <col min="15367" max="15367" width="25.73046875" customWidth="1"/>
    <col min="15368" max="15368" width="32" customWidth="1"/>
    <col min="15369" max="15369" width="19.1328125" customWidth="1"/>
    <col min="15370" max="15370" width="18.86328125" customWidth="1"/>
    <col min="15371" max="15371" width="31.863281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55" customWidth="1"/>
    <col min="15619" max="15619" width="43.3984375" customWidth="1"/>
    <col min="15620" max="15620" width="16.1328125" customWidth="1"/>
    <col min="15621" max="15621" width="32.86328125" customWidth="1"/>
    <col min="15622" max="15622" width="64" customWidth="1"/>
    <col min="15623" max="15623" width="25.73046875" customWidth="1"/>
    <col min="15624" max="15624" width="32" customWidth="1"/>
    <col min="15625" max="15625" width="19.1328125" customWidth="1"/>
    <col min="15626" max="15626" width="18.86328125" customWidth="1"/>
    <col min="15627" max="15627" width="31.863281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55" customWidth="1"/>
    <col min="15875" max="15875" width="43.3984375" customWidth="1"/>
    <col min="15876" max="15876" width="16.1328125" customWidth="1"/>
    <col min="15877" max="15877" width="32.86328125" customWidth="1"/>
    <col min="15878" max="15878" width="64" customWidth="1"/>
    <col min="15879" max="15879" width="25.73046875" customWidth="1"/>
    <col min="15880" max="15880" width="32" customWidth="1"/>
    <col min="15881" max="15881" width="19.1328125" customWidth="1"/>
    <col min="15882" max="15882" width="18.86328125" customWidth="1"/>
    <col min="15883" max="15883" width="31.863281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55" customWidth="1"/>
    <col min="16131" max="16131" width="43.3984375" customWidth="1"/>
    <col min="16132" max="16132" width="16.1328125" customWidth="1"/>
    <col min="16133" max="16133" width="32.86328125" customWidth="1"/>
    <col min="16134" max="16134" width="64" customWidth="1"/>
    <col min="16135" max="16135" width="25.73046875" customWidth="1"/>
    <col min="16136" max="16136" width="32" customWidth="1"/>
    <col min="16137" max="16137" width="19.1328125" customWidth="1"/>
    <col min="16138" max="16138" width="18.86328125" customWidth="1"/>
    <col min="16139" max="16139" width="31.863281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38837</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38838</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51">
      <c r="A6" s="59" t="s">
        <v>38839</v>
      </c>
      <c r="B6" s="60" t="s">
        <v>38840</v>
      </c>
      <c r="C6" s="59" t="s">
        <v>2909</v>
      </c>
      <c r="D6" s="59" t="s">
        <v>38841</v>
      </c>
      <c r="E6" s="59" t="s">
        <v>38842</v>
      </c>
      <c r="F6" s="59" t="s">
        <v>38843</v>
      </c>
      <c r="G6" s="59" t="str">
        <f>LEFT(F6,4)</f>
        <v>H02S</v>
      </c>
      <c r="H6" s="59" t="s">
        <v>38843</v>
      </c>
      <c r="I6" s="59" t="s">
        <v>38844</v>
      </c>
      <c r="J6" s="59" t="s">
        <v>2188</v>
      </c>
      <c r="K6" s="59" t="s">
        <v>38845</v>
      </c>
      <c r="L6" s="59" t="s">
        <v>545</v>
      </c>
      <c r="M6" s="59" t="s">
        <v>545</v>
      </c>
      <c r="N6" s="59" t="s">
        <v>545</v>
      </c>
      <c r="O6" s="59" t="s">
        <v>545</v>
      </c>
      <c r="P6" s="59" t="s">
        <v>545</v>
      </c>
      <c r="Q6" s="59" t="s">
        <v>545</v>
      </c>
      <c r="R6" s="59" t="s">
        <v>545</v>
      </c>
      <c r="S6" s="59" t="s">
        <v>545</v>
      </c>
      <c r="T6" s="59" t="s">
        <v>545</v>
      </c>
      <c r="U6" s="59" t="s">
        <v>545</v>
      </c>
      <c r="V6" s="59" t="s">
        <v>38846</v>
      </c>
      <c r="W6" s="59" t="s">
        <v>545</v>
      </c>
      <c r="X6" s="59" t="s">
        <v>545</v>
      </c>
      <c r="Y6" s="59" t="s">
        <v>545</v>
      </c>
    </row>
    <row r="7" spans="1:26" ht="127.5">
      <c r="A7" s="59" t="s">
        <v>38847</v>
      </c>
      <c r="B7" s="60" t="s">
        <v>38848</v>
      </c>
      <c r="C7" s="59" t="s">
        <v>8975</v>
      </c>
      <c r="D7" s="59" t="s">
        <v>38849</v>
      </c>
      <c r="E7" s="59" t="s">
        <v>38850</v>
      </c>
      <c r="F7" s="59" t="s">
        <v>38851</v>
      </c>
      <c r="G7" s="59" t="str">
        <f>LEFT(F7,4)</f>
        <v>H02S</v>
      </c>
      <c r="H7" s="59" t="s">
        <v>38852</v>
      </c>
      <c r="I7" s="59" t="s">
        <v>38853</v>
      </c>
      <c r="J7" s="59" t="s">
        <v>17415</v>
      </c>
      <c r="K7" s="59" t="s">
        <v>38854</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127.5">
      <c r="A8" s="59" t="s">
        <v>38855</v>
      </c>
      <c r="B8" s="60" t="s">
        <v>38856</v>
      </c>
      <c r="C8" s="59" t="s">
        <v>3584</v>
      </c>
      <c r="D8" s="59" t="s">
        <v>38857</v>
      </c>
      <c r="E8" s="59" t="s">
        <v>38858</v>
      </c>
      <c r="F8" s="59" t="s">
        <v>38859</v>
      </c>
      <c r="G8" s="59" t="str">
        <f>LEFT(F8,4)</f>
        <v>B60L</v>
      </c>
      <c r="H8" s="59" t="s">
        <v>38860</v>
      </c>
      <c r="I8" s="59" t="s">
        <v>38861</v>
      </c>
      <c r="J8" s="59" t="s">
        <v>2414</v>
      </c>
      <c r="K8" s="59" t="s">
        <v>38862</v>
      </c>
      <c r="L8" s="59" t="s">
        <v>545</v>
      </c>
      <c r="M8" s="59" t="s">
        <v>545</v>
      </c>
      <c r="N8" s="59" t="s">
        <v>545</v>
      </c>
      <c r="O8" s="59" t="s">
        <v>545</v>
      </c>
      <c r="P8" s="59" t="s">
        <v>545</v>
      </c>
      <c r="Q8" s="59" t="s">
        <v>545</v>
      </c>
      <c r="R8" s="59" t="s">
        <v>545</v>
      </c>
      <c r="S8" s="59" t="s">
        <v>545</v>
      </c>
      <c r="T8" s="59" t="s">
        <v>545</v>
      </c>
      <c r="U8" s="59" t="s">
        <v>545</v>
      </c>
      <c r="V8" s="59" t="s">
        <v>38863</v>
      </c>
      <c r="W8" s="59" t="s">
        <v>545</v>
      </c>
      <c r="X8" s="59" t="s">
        <v>545</v>
      </c>
      <c r="Y8" s="59" t="s">
        <v>545</v>
      </c>
    </row>
    <row r="9" spans="1:26" ht="102">
      <c r="A9" s="59" t="s">
        <v>38864</v>
      </c>
      <c r="B9" s="60" t="s">
        <v>38865</v>
      </c>
      <c r="C9" s="59" t="s">
        <v>3015</v>
      </c>
      <c r="D9" s="59" t="s">
        <v>38866</v>
      </c>
      <c r="E9" s="59" t="s">
        <v>38858</v>
      </c>
      <c r="F9" s="59" t="s">
        <v>38867</v>
      </c>
      <c r="G9" s="59" t="str">
        <f>LEFT(F9,4)</f>
        <v>G01H</v>
      </c>
      <c r="H9" s="59" t="s">
        <v>38868</v>
      </c>
      <c r="I9" s="59" t="s">
        <v>38869</v>
      </c>
      <c r="J9" s="59" t="s">
        <v>7139</v>
      </c>
      <c r="K9" s="59" t="s">
        <v>38870</v>
      </c>
      <c r="L9" s="59" t="s">
        <v>545</v>
      </c>
      <c r="M9" s="59" t="s">
        <v>545</v>
      </c>
      <c r="N9" s="59" t="s">
        <v>545</v>
      </c>
      <c r="O9" s="59" t="s">
        <v>545</v>
      </c>
      <c r="P9" s="59" t="s">
        <v>545</v>
      </c>
      <c r="Q9" s="59" t="s">
        <v>545</v>
      </c>
      <c r="R9" s="59" t="s">
        <v>545</v>
      </c>
      <c r="S9" s="59" t="s">
        <v>545</v>
      </c>
      <c r="T9" s="59" t="s">
        <v>545</v>
      </c>
      <c r="U9" s="59" t="s">
        <v>545</v>
      </c>
      <c r="V9" s="59" t="s">
        <v>38871</v>
      </c>
      <c r="W9" s="59" t="s">
        <v>545</v>
      </c>
      <c r="X9" s="59" t="s">
        <v>545</v>
      </c>
      <c r="Y9" s="59" t="s">
        <v>545</v>
      </c>
    </row>
    <row r="10" spans="1:26" ht="114.75">
      <c r="A10" s="59" t="s">
        <v>38872</v>
      </c>
      <c r="B10" s="60" t="s">
        <v>38873</v>
      </c>
      <c r="C10" s="59" t="s">
        <v>9093</v>
      </c>
      <c r="D10" s="59" t="s">
        <v>38866</v>
      </c>
      <c r="E10" s="59" t="s">
        <v>38858</v>
      </c>
      <c r="F10" s="59" t="s">
        <v>38874</v>
      </c>
      <c r="G10" s="59"/>
      <c r="H10" s="59" t="s">
        <v>38875</v>
      </c>
      <c r="I10" s="59" t="s">
        <v>38876</v>
      </c>
      <c r="J10" s="59" t="s">
        <v>38877</v>
      </c>
      <c r="K10" s="59" t="s">
        <v>38878</v>
      </c>
      <c r="L10" s="59" t="s">
        <v>545</v>
      </c>
      <c r="M10" s="59" t="s">
        <v>545</v>
      </c>
      <c r="N10" s="59" t="s">
        <v>545</v>
      </c>
      <c r="O10" s="59" t="s">
        <v>545</v>
      </c>
      <c r="P10" s="59" t="s">
        <v>545</v>
      </c>
      <c r="Q10" s="59" t="s">
        <v>545</v>
      </c>
      <c r="R10" s="59" t="s">
        <v>545</v>
      </c>
      <c r="S10" s="59" t="s">
        <v>545</v>
      </c>
      <c r="T10" s="59" t="s">
        <v>545</v>
      </c>
      <c r="U10" s="59" t="s">
        <v>545</v>
      </c>
      <c r="V10" s="59" t="s">
        <v>38879</v>
      </c>
      <c r="W10" s="59" t="s">
        <v>545</v>
      </c>
      <c r="X10" s="59" t="s">
        <v>545</v>
      </c>
      <c r="Y10" s="59" t="s">
        <v>545</v>
      </c>
    </row>
    <row r="11" spans="1:26" ht="51">
      <c r="A11" s="59" t="s">
        <v>38880</v>
      </c>
      <c r="B11" s="60" t="s">
        <v>38881</v>
      </c>
      <c r="C11" s="59" t="s">
        <v>28782</v>
      </c>
      <c r="D11" s="59" t="s">
        <v>38882</v>
      </c>
      <c r="E11" s="59" t="s">
        <v>38883</v>
      </c>
      <c r="F11" s="59" t="s">
        <v>545</v>
      </c>
      <c r="G11" s="59" t="str">
        <f t="shared" ref="G11:G25" si="0">LEFT(F11,4)</f>
        <v/>
      </c>
      <c r="H11" s="59" t="s">
        <v>545</v>
      </c>
      <c r="I11" s="59" t="s">
        <v>38884</v>
      </c>
      <c r="J11" s="59" t="s">
        <v>17408</v>
      </c>
      <c r="K11" s="59" t="s">
        <v>38885</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63.75">
      <c r="A12" s="59" t="s">
        <v>38886</v>
      </c>
      <c r="B12" s="60" t="s">
        <v>38887</v>
      </c>
      <c r="C12" s="59" t="s">
        <v>3025</v>
      </c>
      <c r="D12" s="59" t="s">
        <v>38888</v>
      </c>
      <c r="E12" s="59" t="s">
        <v>38883</v>
      </c>
      <c r="F12" s="59" t="s">
        <v>38889</v>
      </c>
      <c r="G12" s="59" t="str">
        <f t="shared" si="0"/>
        <v>B60L</v>
      </c>
      <c r="H12" s="59" t="s">
        <v>38890</v>
      </c>
      <c r="I12" s="59" t="s">
        <v>38891</v>
      </c>
      <c r="J12" s="59" t="s">
        <v>5078</v>
      </c>
      <c r="K12" s="59" t="s">
        <v>38892</v>
      </c>
      <c r="L12" s="59" t="s">
        <v>545</v>
      </c>
      <c r="M12" s="59" t="s">
        <v>545</v>
      </c>
      <c r="N12" s="59" t="s">
        <v>545</v>
      </c>
      <c r="O12" s="59" t="s">
        <v>545</v>
      </c>
      <c r="P12" s="59" t="s">
        <v>545</v>
      </c>
      <c r="Q12" s="59" t="s">
        <v>545</v>
      </c>
      <c r="R12" s="59" t="s">
        <v>545</v>
      </c>
      <c r="S12" s="59" t="s">
        <v>545</v>
      </c>
      <c r="T12" s="59" t="s">
        <v>545</v>
      </c>
      <c r="U12" s="59" t="s">
        <v>545</v>
      </c>
      <c r="V12" s="59" t="s">
        <v>38893</v>
      </c>
      <c r="W12" s="59" t="s">
        <v>545</v>
      </c>
      <c r="X12" s="59" t="s">
        <v>545</v>
      </c>
      <c r="Y12" s="59" t="s">
        <v>545</v>
      </c>
    </row>
    <row r="13" spans="1:26" ht="51">
      <c r="A13" s="59" t="s">
        <v>38894</v>
      </c>
      <c r="B13" s="60" t="s">
        <v>38895</v>
      </c>
      <c r="C13" s="59" t="s">
        <v>3285</v>
      </c>
      <c r="D13" s="59" t="s">
        <v>38896</v>
      </c>
      <c r="E13" s="59" t="s">
        <v>38883</v>
      </c>
      <c r="F13" s="59" t="s">
        <v>38897</v>
      </c>
      <c r="G13" s="59" t="str">
        <f t="shared" si="0"/>
        <v>B60L</v>
      </c>
      <c r="H13" s="59" t="s">
        <v>38898</v>
      </c>
      <c r="I13" s="59" t="s">
        <v>38899</v>
      </c>
      <c r="J13" s="59" t="s">
        <v>3161</v>
      </c>
      <c r="K13" s="59" t="s">
        <v>38900</v>
      </c>
      <c r="L13" s="59" t="s">
        <v>545</v>
      </c>
      <c r="M13" s="59" t="s">
        <v>545</v>
      </c>
      <c r="N13" s="59" t="s">
        <v>545</v>
      </c>
      <c r="O13" s="59" t="s">
        <v>545</v>
      </c>
      <c r="P13" s="59" t="s">
        <v>545</v>
      </c>
      <c r="Q13" s="59" t="s">
        <v>545</v>
      </c>
      <c r="R13" s="59" t="s">
        <v>545</v>
      </c>
      <c r="S13" s="59" t="s">
        <v>545</v>
      </c>
      <c r="T13" s="59" t="s">
        <v>545</v>
      </c>
      <c r="U13" s="59" t="s">
        <v>545</v>
      </c>
      <c r="V13" s="59" t="s">
        <v>38901</v>
      </c>
      <c r="W13" s="59" t="s">
        <v>545</v>
      </c>
      <c r="X13" s="59" t="s">
        <v>545</v>
      </c>
      <c r="Y13" s="59" t="s">
        <v>545</v>
      </c>
    </row>
    <row r="14" spans="1:26" ht="89.25" hidden="1">
      <c r="A14" s="59" t="s">
        <v>38902</v>
      </c>
      <c r="B14" s="60" t="s">
        <v>38903</v>
      </c>
      <c r="C14" s="59" t="s">
        <v>33402</v>
      </c>
      <c r="D14" s="59" t="s">
        <v>38904</v>
      </c>
      <c r="E14" s="59" t="s">
        <v>38905</v>
      </c>
      <c r="F14" s="59" t="s">
        <v>545</v>
      </c>
      <c r="G14" s="59" t="str">
        <f t="shared" si="0"/>
        <v/>
      </c>
      <c r="H14" s="59" t="s">
        <v>38906</v>
      </c>
      <c r="I14" s="59" t="s">
        <v>38907</v>
      </c>
      <c r="J14" s="59" t="s">
        <v>38908</v>
      </c>
      <c r="K14" s="59" t="s">
        <v>38909</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178.5">
      <c r="A15" s="59" t="s">
        <v>38910</v>
      </c>
      <c r="B15" s="60" t="s">
        <v>38911</v>
      </c>
      <c r="C15" s="59" t="s">
        <v>20543</v>
      </c>
      <c r="D15" s="59" t="s">
        <v>38912</v>
      </c>
      <c r="E15" s="59" t="s">
        <v>38850</v>
      </c>
      <c r="F15" s="59" t="s">
        <v>38913</v>
      </c>
      <c r="G15" s="59" t="str">
        <f t="shared" si="0"/>
        <v>H01L</v>
      </c>
      <c r="H15" s="59" t="s">
        <v>38914</v>
      </c>
      <c r="I15" s="59" t="s">
        <v>38915</v>
      </c>
      <c r="J15" s="59" t="s">
        <v>38916</v>
      </c>
      <c r="K15" s="59" t="s">
        <v>38917</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267.75">
      <c r="A16" s="59" t="s">
        <v>38918</v>
      </c>
      <c r="B16" s="60" t="s">
        <v>38919</v>
      </c>
      <c r="C16" s="59" t="s">
        <v>18001</v>
      </c>
      <c r="D16" s="59" t="s">
        <v>38920</v>
      </c>
      <c r="E16" s="59" t="s">
        <v>38858</v>
      </c>
      <c r="F16" s="59" t="s">
        <v>38921</v>
      </c>
      <c r="G16" s="59" t="str">
        <f t="shared" si="0"/>
        <v>G05B</v>
      </c>
      <c r="H16" s="59" t="s">
        <v>38922</v>
      </c>
      <c r="I16" s="59" t="s">
        <v>38923</v>
      </c>
      <c r="J16" s="59" t="s">
        <v>10735</v>
      </c>
      <c r="K16" s="59" t="s">
        <v>38924</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395.25">
      <c r="A17" s="59" t="s">
        <v>38925</v>
      </c>
      <c r="B17" s="60" t="s">
        <v>38926</v>
      </c>
      <c r="C17" s="59" t="s">
        <v>22009</v>
      </c>
      <c r="D17" s="59" t="s">
        <v>38927</v>
      </c>
      <c r="E17" s="59" t="s">
        <v>38858</v>
      </c>
      <c r="F17" s="59" t="s">
        <v>38928</v>
      </c>
      <c r="G17" s="59" t="str">
        <f t="shared" si="0"/>
        <v>B60L</v>
      </c>
      <c r="H17" s="59" t="s">
        <v>38929</v>
      </c>
      <c r="I17" s="59" t="s">
        <v>38930</v>
      </c>
      <c r="J17" s="59" t="s">
        <v>3874</v>
      </c>
      <c r="K17" s="59" t="s">
        <v>38931</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102">
      <c r="A18" s="59" t="s">
        <v>38932</v>
      </c>
      <c r="B18" s="60" t="s">
        <v>38933</v>
      </c>
      <c r="C18" s="59" t="s">
        <v>9093</v>
      </c>
      <c r="D18" s="59" t="s">
        <v>38934</v>
      </c>
      <c r="E18" s="59" t="s">
        <v>38935</v>
      </c>
      <c r="F18" s="59" t="s">
        <v>38936</v>
      </c>
      <c r="G18" s="59" t="str">
        <f t="shared" si="0"/>
        <v>H01L</v>
      </c>
      <c r="H18" s="59" t="s">
        <v>38937</v>
      </c>
      <c r="I18" s="59" t="s">
        <v>38938</v>
      </c>
      <c r="J18" s="59" t="s">
        <v>3624</v>
      </c>
      <c r="K18" s="59" t="s">
        <v>38939</v>
      </c>
      <c r="L18" s="59" t="s">
        <v>545</v>
      </c>
      <c r="M18" s="59" t="s">
        <v>545</v>
      </c>
      <c r="N18" s="59" t="s">
        <v>545</v>
      </c>
      <c r="O18" s="59" t="s">
        <v>545</v>
      </c>
      <c r="P18" s="59" t="s">
        <v>545</v>
      </c>
      <c r="Q18" s="59" t="s">
        <v>545</v>
      </c>
      <c r="R18" s="59" t="s">
        <v>545</v>
      </c>
      <c r="S18" s="59" t="s">
        <v>545</v>
      </c>
      <c r="T18" s="59" t="s">
        <v>545</v>
      </c>
      <c r="U18" s="59" t="s">
        <v>545</v>
      </c>
      <c r="V18" s="59" t="s">
        <v>38940</v>
      </c>
      <c r="W18" s="59" t="s">
        <v>38941</v>
      </c>
      <c r="X18" s="59" t="s">
        <v>545</v>
      </c>
      <c r="Y18" s="59" t="s">
        <v>545</v>
      </c>
    </row>
    <row r="19" spans="1:25" ht="127.5">
      <c r="A19" s="59" t="s">
        <v>38942</v>
      </c>
      <c r="B19" s="60" t="s">
        <v>38943</v>
      </c>
      <c r="C19" s="59" t="s">
        <v>6451</v>
      </c>
      <c r="D19" s="59" t="s">
        <v>38944</v>
      </c>
      <c r="E19" s="59" t="s">
        <v>38858</v>
      </c>
      <c r="F19" s="59" t="s">
        <v>38945</v>
      </c>
      <c r="G19" s="59" t="str">
        <f t="shared" si="0"/>
        <v>G06Q</v>
      </c>
      <c r="H19" s="59" t="s">
        <v>38946</v>
      </c>
      <c r="I19" s="59" t="s">
        <v>38947</v>
      </c>
      <c r="J19" s="59" t="s">
        <v>10935</v>
      </c>
      <c r="K19" s="59" t="s">
        <v>38948</v>
      </c>
      <c r="L19" s="59" t="s">
        <v>545</v>
      </c>
      <c r="M19" s="59" t="s">
        <v>545</v>
      </c>
      <c r="N19" s="59" t="s">
        <v>545</v>
      </c>
      <c r="O19" s="59" t="s">
        <v>545</v>
      </c>
      <c r="P19" s="59" t="s">
        <v>545</v>
      </c>
      <c r="Q19" s="59" t="s">
        <v>545</v>
      </c>
      <c r="R19" s="59" t="s">
        <v>545</v>
      </c>
      <c r="S19" s="59" t="s">
        <v>545</v>
      </c>
      <c r="T19" s="59" t="s">
        <v>545</v>
      </c>
      <c r="U19" s="59" t="s">
        <v>545</v>
      </c>
      <c r="V19" s="59" t="s">
        <v>38949</v>
      </c>
      <c r="W19" s="59" t="s">
        <v>545</v>
      </c>
      <c r="X19" s="59" t="s">
        <v>545</v>
      </c>
      <c r="Y19" s="59" t="s">
        <v>545</v>
      </c>
    </row>
    <row r="20" spans="1:25" ht="89.25" hidden="1">
      <c r="A20" s="59" t="s">
        <v>38950</v>
      </c>
      <c r="B20" s="60" t="s">
        <v>38951</v>
      </c>
      <c r="C20" s="59" t="s">
        <v>1337</v>
      </c>
      <c r="D20" s="59" t="s">
        <v>38952</v>
      </c>
      <c r="E20" s="59" t="s">
        <v>38953</v>
      </c>
      <c r="F20" s="59" t="s">
        <v>38954</v>
      </c>
      <c r="G20" s="59" t="str">
        <f t="shared" si="0"/>
        <v>H02P</v>
      </c>
      <c r="H20" s="59" t="s">
        <v>38955</v>
      </c>
      <c r="I20" s="59" t="s">
        <v>38956</v>
      </c>
      <c r="J20" s="59" t="s">
        <v>38957</v>
      </c>
      <c r="K20" s="59" t="s">
        <v>38958</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153" hidden="1">
      <c r="A21" s="59" t="s">
        <v>38959</v>
      </c>
      <c r="B21" s="60" t="s">
        <v>38960</v>
      </c>
      <c r="C21" s="59" t="s">
        <v>1337</v>
      </c>
      <c r="D21" s="59" t="s">
        <v>38961</v>
      </c>
      <c r="E21" s="59" t="s">
        <v>38953</v>
      </c>
      <c r="F21" s="59" t="s">
        <v>545</v>
      </c>
      <c r="G21" s="59" t="str">
        <f t="shared" si="0"/>
        <v/>
      </c>
      <c r="H21" s="59" t="s">
        <v>38962</v>
      </c>
      <c r="I21" s="59" t="s">
        <v>38963</v>
      </c>
      <c r="J21" s="59" t="s">
        <v>38957</v>
      </c>
      <c r="K21" s="59" t="s">
        <v>38964</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127.5">
      <c r="A22" s="59" t="s">
        <v>38965</v>
      </c>
      <c r="B22" s="60" t="s">
        <v>38966</v>
      </c>
      <c r="C22" s="59" t="s">
        <v>35403</v>
      </c>
      <c r="D22" s="59" t="s">
        <v>38967</v>
      </c>
      <c r="E22" s="59" t="s">
        <v>38858</v>
      </c>
      <c r="F22" s="59" t="s">
        <v>38968</v>
      </c>
      <c r="G22" s="59" t="str">
        <f t="shared" si="0"/>
        <v>B60L</v>
      </c>
      <c r="H22" s="59" t="s">
        <v>38969</v>
      </c>
      <c r="I22" s="59" t="s">
        <v>38970</v>
      </c>
      <c r="J22" s="59" t="s">
        <v>2130</v>
      </c>
      <c r="K22" s="59" t="s">
        <v>38971</v>
      </c>
      <c r="L22" s="59" t="s">
        <v>545</v>
      </c>
      <c r="M22" s="59" t="s">
        <v>545</v>
      </c>
      <c r="N22" s="59" t="s">
        <v>545</v>
      </c>
      <c r="O22" s="59" t="s">
        <v>545</v>
      </c>
      <c r="P22" s="59" t="s">
        <v>545</v>
      </c>
      <c r="Q22" s="59" t="s">
        <v>545</v>
      </c>
      <c r="R22" s="59" t="s">
        <v>545</v>
      </c>
      <c r="S22" s="59" t="s">
        <v>545</v>
      </c>
      <c r="T22" s="59" t="s">
        <v>545</v>
      </c>
      <c r="U22" s="59" t="s">
        <v>545</v>
      </c>
      <c r="V22" s="59" t="s">
        <v>38972</v>
      </c>
      <c r="W22" s="59" t="s">
        <v>545</v>
      </c>
      <c r="X22" s="59" t="s">
        <v>545</v>
      </c>
      <c r="Y22" s="59" t="s">
        <v>545</v>
      </c>
    </row>
    <row r="23" spans="1:25" ht="25.5">
      <c r="A23" s="59" t="s">
        <v>38973</v>
      </c>
      <c r="B23" s="60" t="s">
        <v>38974</v>
      </c>
      <c r="C23" s="59" t="s">
        <v>969</v>
      </c>
      <c r="D23" s="59" t="s">
        <v>38975</v>
      </c>
      <c r="E23" s="59" t="s">
        <v>38976</v>
      </c>
      <c r="F23" s="59" t="s">
        <v>38977</v>
      </c>
      <c r="G23" s="59" t="str">
        <f t="shared" si="0"/>
        <v>H01H</v>
      </c>
      <c r="H23" s="59" t="s">
        <v>545</v>
      </c>
      <c r="I23" s="59" t="s">
        <v>38978</v>
      </c>
      <c r="J23" s="59" t="s">
        <v>13076</v>
      </c>
      <c r="K23" s="59" t="s">
        <v>38979</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25.5">
      <c r="A24" s="59" t="s">
        <v>38980</v>
      </c>
      <c r="B24" s="60" t="s">
        <v>38981</v>
      </c>
      <c r="C24" s="59" t="s">
        <v>969</v>
      </c>
      <c r="D24" s="59" t="s">
        <v>38975</v>
      </c>
      <c r="E24" s="59" t="s">
        <v>38976</v>
      </c>
      <c r="F24" s="59" t="s">
        <v>38982</v>
      </c>
      <c r="G24" s="59" t="str">
        <f t="shared" si="0"/>
        <v>B60M</v>
      </c>
      <c r="H24" s="59" t="s">
        <v>545</v>
      </c>
      <c r="I24" s="59" t="s">
        <v>38983</v>
      </c>
      <c r="J24" s="59" t="s">
        <v>1477</v>
      </c>
      <c r="K24" s="59" t="s">
        <v>38984</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369.75">
      <c r="A25" s="59" t="s">
        <v>38985</v>
      </c>
      <c r="B25" s="60" t="s">
        <v>38986</v>
      </c>
      <c r="C25" s="59" t="s">
        <v>10343</v>
      </c>
      <c r="D25" s="59" t="s">
        <v>38987</v>
      </c>
      <c r="E25" s="59" t="s">
        <v>38858</v>
      </c>
      <c r="F25" s="59" t="s">
        <v>38988</v>
      </c>
      <c r="G25" s="59" t="str">
        <f t="shared" si="0"/>
        <v>B60L</v>
      </c>
      <c r="H25" s="59" t="s">
        <v>38989</v>
      </c>
      <c r="I25" s="59" t="s">
        <v>38990</v>
      </c>
      <c r="J25" s="59" t="s">
        <v>36945</v>
      </c>
      <c r="K25" s="59" t="s">
        <v>38991</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293.25">
      <c r="A26" s="59" t="s">
        <v>38992</v>
      </c>
      <c r="B26" s="60" t="s">
        <v>38993</v>
      </c>
      <c r="C26" s="59" t="s">
        <v>10343</v>
      </c>
      <c r="D26" s="59" t="s">
        <v>38994</v>
      </c>
      <c r="E26" s="59" t="s">
        <v>38858</v>
      </c>
      <c r="F26" s="59" t="s">
        <v>38995</v>
      </c>
      <c r="H26" s="59" t="s">
        <v>38996</v>
      </c>
      <c r="I26" s="59" t="s">
        <v>38997</v>
      </c>
      <c r="J26" s="59" t="s">
        <v>3874</v>
      </c>
      <c r="K26" s="59" t="s">
        <v>38998</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25.5">
      <c r="A27" s="59" t="s">
        <v>38999</v>
      </c>
      <c r="B27" s="60" t="s">
        <v>39000</v>
      </c>
      <c r="C27" s="59" t="s">
        <v>33858</v>
      </c>
      <c r="D27" s="59" t="s">
        <v>39001</v>
      </c>
      <c r="E27" s="59" t="s">
        <v>38883</v>
      </c>
      <c r="F27" s="59" t="s">
        <v>545</v>
      </c>
      <c r="H27" s="59" t="s">
        <v>545</v>
      </c>
      <c r="I27" s="59" t="s">
        <v>39002</v>
      </c>
      <c r="J27" s="59" t="s">
        <v>6554</v>
      </c>
      <c r="K27" s="59" t="s">
        <v>39003</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267.75">
      <c r="A28" s="59" t="s">
        <v>39004</v>
      </c>
      <c r="B28" s="60" t="s">
        <v>39005</v>
      </c>
      <c r="C28" s="59" t="s">
        <v>10434</v>
      </c>
      <c r="D28" s="59" t="s">
        <v>39006</v>
      </c>
      <c r="E28" s="59" t="s">
        <v>38858</v>
      </c>
      <c r="F28" s="59" t="s">
        <v>39007</v>
      </c>
      <c r="H28" s="59" t="s">
        <v>39008</v>
      </c>
      <c r="I28" s="59" t="s">
        <v>39009</v>
      </c>
      <c r="J28" s="59" t="s">
        <v>8236</v>
      </c>
      <c r="K28" s="59" t="s">
        <v>39010</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51">
      <c r="A29" s="59" t="s">
        <v>39011</v>
      </c>
      <c r="B29" s="60" t="s">
        <v>39012</v>
      </c>
      <c r="C29" s="59" t="s">
        <v>9849</v>
      </c>
      <c r="D29" s="59" t="s">
        <v>39013</v>
      </c>
      <c r="E29" s="59" t="s">
        <v>39014</v>
      </c>
      <c r="F29" s="59" t="s">
        <v>39015</v>
      </c>
      <c r="H29" s="59" t="s">
        <v>39016</v>
      </c>
      <c r="I29" s="59" t="s">
        <v>39017</v>
      </c>
      <c r="J29" s="59" t="s">
        <v>33862</v>
      </c>
      <c r="K29" s="59" t="s">
        <v>39018</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267.75">
      <c r="A30" s="59" t="s">
        <v>39019</v>
      </c>
      <c r="B30" s="60" t="s">
        <v>39020</v>
      </c>
      <c r="C30" s="59" t="s">
        <v>14359</v>
      </c>
      <c r="D30" s="59" t="s">
        <v>38927</v>
      </c>
      <c r="E30" s="59" t="s">
        <v>38858</v>
      </c>
      <c r="F30" s="59" t="s">
        <v>39021</v>
      </c>
      <c r="H30" s="59" t="s">
        <v>39022</v>
      </c>
      <c r="I30" s="59" t="s">
        <v>39023</v>
      </c>
      <c r="J30" s="59" t="s">
        <v>8970</v>
      </c>
      <c r="K30" s="59" t="s">
        <v>39024</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114.75" hidden="1">
      <c r="A31" s="59" t="s">
        <v>39025</v>
      </c>
      <c r="B31" s="60" t="s">
        <v>39026</v>
      </c>
      <c r="C31" s="59" t="s">
        <v>39027</v>
      </c>
      <c r="D31" s="59" t="s">
        <v>39028</v>
      </c>
      <c r="E31" s="59" t="s">
        <v>38953</v>
      </c>
      <c r="F31" s="59" t="s">
        <v>39029</v>
      </c>
      <c r="H31" s="59" t="s">
        <v>39030</v>
      </c>
      <c r="I31" s="59" t="s">
        <v>39031</v>
      </c>
      <c r="J31" s="59" t="s">
        <v>21873</v>
      </c>
      <c r="K31" s="59" t="s">
        <v>39032</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127.5">
      <c r="A32" s="59" t="s">
        <v>39033</v>
      </c>
      <c r="B32" s="60" t="s">
        <v>39034</v>
      </c>
      <c r="C32" s="59" t="s">
        <v>5351</v>
      </c>
      <c r="D32" s="59" t="s">
        <v>39035</v>
      </c>
      <c r="E32" s="59" t="s">
        <v>38858</v>
      </c>
      <c r="F32" s="59" t="s">
        <v>23937</v>
      </c>
      <c r="H32" s="59" t="s">
        <v>39036</v>
      </c>
      <c r="I32" s="59" t="s">
        <v>39037</v>
      </c>
      <c r="J32" s="59" t="s">
        <v>24956</v>
      </c>
      <c r="K32" s="59" t="s">
        <v>39038</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51">
      <c r="A33" s="59" t="s">
        <v>39039</v>
      </c>
      <c r="B33" s="60" t="s">
        <v>39040</v>
      </c>
      <c r="C33" s="59" t="s">
        <v>20886</v>
      </c>
      <c r="D33" s="59" t="s">
        <v>39041</v>
      </c>
      <c r="E33" s="59" t="s">
        <v>38905</v>
      </c>
      <c r="F33" s="59" t="s">
        <v>39042</v>
      </c>
      <c r="H33" s="59" t="s">
        <v>39043</v>
      </c>
      <c r="I33" s="59" t="s">
        <v>39044</v>
      </c>
      <c r="J33" s="59" t="s">
        <v>39045</v>
      </c>
      <c r="K33" s="59" t="s">
        <v>39046</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409.5">
      <c r="A34" s="59" t="s">
        <v>39047</v>
      </c>
      <c r="B34" s="60" t="s">
        <v>39048</v>
      </c>
      <c r="C34" s="59" t="s">
        <v>22399</v>
      </c>
      <c r="D34" s="59" t="s">
        <v>39049</v>
      </c>
      <c r="E34" s="59" t="s">
        <v>39050</v>
      </c>
      <c r="F34" s="59" t="s">
        <v>39051</v>
      </c>
      <c r="H34" s="59" t="s">
        <v>39052</v>
      </c>
      <c r="I34" s="59" t="s">
        <v>39053</v>
      </c>
      <c r="J34" s="59" t="s">
        <v>39054</v>
      </c>
      <c r="K34" s="59" t="s">
        <v>39055</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76.5">
      <c r="A35" s="59" t="s">
        <v>39056</v>
      </c>
      <c r="B35" s="60" t="s">
        <v>39057</v>
      </c>
      <c r="C35" s="59" t="s">
        <v>11833</v>
      </c>
      <c r="D35" s="59" t="s">
        <v>39058</v>
      </c>
      <c r="E35" s="59" t="s">
        <v>38935</v>
      </c>
      <c r="F35" s="59" t="s">
        <v>39059</v>
      </c>
      <c r="H35" s="59" t="s">
        <v>39060</v>
      </c>
      <c r="I35" s="59" t="s">
        <v>39061</v>
      </c>
      <c r="J35" s="59" t="s">
        <v>9018</v>
      </c>
      <c r="K35" s="59" t="s">
        <v>39062</v>
      </c>
      <c r="L35" s="59" t="s">
        <v>545</v>
      </c>
      <c r="M35" s="59" t="s">
        <v>545</v>
      </c>
      <c r="N35" s="59" t="s">
        <v>545</v>
      </c>
      <c r="O35" s="59" t="s">
        <v>545</v>
      </c>
      <c r="P35" s="59" t="s">
        <v>545</v>
      </c>
      <c r="Q35" s="59" t="s">
        <v>545</v>
      </c>
      <c r="R35" s="59" t="s">
        <v>545</v>
      </c>
      <c r="S35" s="59" t="s">
        <v>545</v>
      </c>
      <c r="T35" s="59" t="s">
        <v>39063</v>
      </c>
      <c r="U35" s="59" t="s">
        <v>545</v>
      </c>
      <c r="V35" s="59" t="s">
        <v>39064</v>
      </c>
      <c r="W35" s="59" t="s">
        <v>545</v>
      </c>
      <c r="X35" s="59" t="s">
        <v>545</v>
      </c>
      <c r="Y35" s="59" t="s">
        <v>545</v>
      </c>
    </row>
    <row r="36" spans="1:25" ht="409.5">
      <c r="A36" s="59" t="s">
        <v>39065</v>
      </c>
      <c r="B36" s="60" t="s">
        <v>39066</v>
      </c>
      <c r="C36" s="59" t="s">
        <v>1658</v>
      </c>
      <c r="D36" s="59" t="s">
        <v>39067</v>
      </c>
      <c r="E36" s="59" t="s">
        <v>38858</v>
      </c>
      <c r="F36" s="59" t="s">
        <v>39068</v>
      </c>
      <c r="H36" s="59" t="s">
        <v>39069</v>
      </c>
      <c r="I36" s="59" t="s">
        <v>39070</v>
      </c>
      <c r="J36" s="59" t="s">
        <v>37188</v>
      </c>
      <c r="K36" s="59" t="s">
        <v>39071</v>
      </c>
      <c r="L36" s="59" t="s">
        <v>39072</v>
      </c>
      <c r="M36" s="59" t="s">
        <v>545</v>
      </c>
      <c r="N36" s="59" t="s">
        <v>545</v>
      </c>
      <c r="O36" s="59" t="s">
        <v>545</v>
      </c>
      <c r="P36" s="59" t="s">
        <v>545</v>
      </c>
      <c r="Q36" s="59" t="s">
        <v>545</v>
      </c>
      <c r="R36" s="59" t="s">
        <v>545</v>
      </c>
      <c r="S36" s="59" t="s">
        <v>545</v>
      </c>
      <c r="T36" s="59" t="s">
        <v>39073</v>
      </c>
      <c r="U36" s="59" t="s">
        <v>545</v>
      </c>
      <c r="V36" s="59" t="s">
        <v>545</v>
      </c>
      <c r="W36" s="59" t="s">
        <v>545</v>
      </c>
      <c r="X36" s="59" t="s">
        <v>545</v>
      </c>
      <c r="Y36" s="59" t="s">
        <v>545</v>
      </c>
    </row>
    <row r="37" spans="1:25" ht="127.5">
      <c r="A37" s="59" t="s">
        <v>38965</v>
      </c>
      <c r="B37" s="60" t="s">
        <v>39074</v>
      </c>
      <c r="C37" s="59" t="s">
        <v>21423</v>
      </c>
      <c r="D37" s="59" t="s">
        <v>38967</v>
      </c>
      <c r="E37" s="59" t="s">
        <v>38858</v>
      </c>
      <c r="F37" s="59" t="s">
        <v>39075</v>
      </c>
      <c r="H37" s="59" t="s">
        <v>38969</v>
      </c>
      <c r="I37" s="59" t="s">
        <v>39076</v>
      </c>
      <c r="J37" s="59" t="s">
        <v>21948</v>
      </c>
      <c r="K37" s="59" t="s">
        <v>39077</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63.75">
      <c r="A38" s="59" t="s">
        <v>39078</v>
      </c>
      <c r="B38" s="60" t="s">
        <v>39079</v>
      </c>
      <c r="C38" s="59" t="s">
        <v>39080</v>
      </c>
      <c r="D38" s="59" t="s">
        <v>39081</v>
      </c>
      <c r="E38" s="59" t="s">
        <v>39082</v>
      </c>
      <c r="F38" s="59" t="s">
        <v>39083</v>
      </c>
      <c r="H38" s="59" t="s">
        <v>39084</v>
      </c>
      <c r="I38" s="59" t="s">
        <v>39085</v>
      </c>
      <c r="J38" s="59" t="s">
        <v>39086</v>
      </c>
      <c r="K38" s="59" t="s">
        <v>39087</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38.25" hidden="1">
      <c r="A39" s="59" t="s">
        <v>39088</v>
      </c>
      <c r="B39" s="60" t="s">
        <v>39089</v>
      </c>
      <c r="C39" s="59" t="s">
        <v>39090</v>
      </c>
      <c r="D39" s="59" t="s">
        <v>39091</v>
      </c>
      <c r="E39" s="59" t="s">
        <v>38850</v>
      </c>
      <c r="F39" s="59" t="s">
        <v>545</v>
      </c>
      <c r="H39" s="59" t="s">
        <v>545</v>
      </c>
      <c r="I39" s="59" t="s">
        <v>39092</v>
      </c>
      <c r="J39" s="59" t="s">
        <v>24049</v>
      </c>
      <c r="K39" s="59" t="s">
        <v>39093</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38.25" hidden="1">
      <c r="A40" s="59" t="s">
        <v>39088</v>
      </c>
      <c r="B40" s="60" t="s">
        <v>39094</v>
      </c>
      <c r="C40" s="59" t="s">
        <v>39090</v>
      </c>
      <c r="D40" s="59" t="s">
        <v>39091</v>
      </c>
      <c r="E40" s="59" t="s">
        <v>38850</v>
      </c>
      <c r="F40" s="59" t="s">
        <v>545</v>
      </c>
      <c r="H40" s="59" t="s">
        <v>545</v>
      </c>
      <c r="I40" s="59" t="s">
        <v>39095</v>
      </c>
      <c r="J40" s="59" t="s">
        <v>24049</v>
      </c>
      <c r="K40" s="59" t="s">
        <v>39096</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89.25">
      <c r="A41" s="59" t="s">
        <v>39097</v>
      </c>
      <c r="B41" s="60" t="s">
        <v>39098</v>
      </c>
      <c r="C41" s="59" t="s">
        <v>4526</v>
      </c>
      <c r="D41" s="59" t="s">
        <v>39099</v>
      </c>
      <c r="E41" s="59" t="s">
        <v>38883</v>
      </c>
      <c r="F41" s="59" t="s">
        <v>39100</v>
      </c>
      <c r="H41" s="59" t="s">
        <v>39101</v>
      </c>
      <c r="I41" s="59" t="s">
        <v>39102</v>
      </c>
      <c r="J41" s="59" t="s">
        <v>33064</v>
      </c>
      <c r="K41" s="59" t="s">
        <v>39103</v>
      </c>
      <c r="L41" s="59" t="s">
        <v>545</v>
      </c>
      <c r="M41" s="59" t="s">
        <v>545</v>
      </c>
      <c r="N41" s="59" t="s">
        <v>545</v>
      </c>
      <c r="O41" s="59" t="s">
        <v>545</v>
      </c>
      <c r="P41" s="59" t="s">
        <v>545</v>
      </c>
      <c r="Q41" s="59" t="s">
        <v>545</v>
      </c>
      <c r="R41" s="59" t="s">
        <v>545</v>
      </c>
      <c r="S41" s="59" t="s">
        <v>545</v>
      </c>
      <c r="T41" s="59" t="s">
        <v>545</v>
      </c>
      <c r="U41" s="59" t="s">
        <v>545</v>
      </c>
      <c r="V41" s="59" t="s">
        <v>39104</v>
      </c>
      <c r="W41" s="59" t="s">
        <v>39105</v>
      </c>
      <c r="X41" s="59" t="s">
        <v>545</v>
      </c>
      <c r="Y41" s="59" t="s">
        <v>545</v>
      </c>
    </row>
    <row r="42" spans="1:25" ht="63.75">
      <c r="A42" s="59" t="s">
        <v>39106</v>
      </c>
      <c r="B42" s="60" t="s">
        <v>39107</v>
      </c>
      <c r="C42" s="59" t="s">
        <v>39108</v>
      </c>
      <c r="D42" s="59" t="s">
        <v>39109</v>
      </c>
      <c r="E42" s="59" t="s">
        <v>38858</v>
      </c>
      <c r="F42" s="59" t="s">
        <v>39110</v>
      </c>
      <c r="H42" s="59" t="s">
        <v>39111</v>
      </c>
      <c r="I42" s="59" t="s">
        <v>39112</v>
      </c>
      <c r="J42" s="59" t="s">
        <v>39113</v>
      </c>
      <c r="K42" s="59" t="s">
        <v>39114</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409.5">
      <c r="A43" s="59" t="s">
        <v>39115</v>
      </c>
      <c r="B43" s="60" t="s">
        <v>39116</v>
      </c>
      <c r="C43" s="59" t="s">
        <v>39117</v>
      </c>
      <c r="D43" s="59" t="s">
        <v>39067</v>
      </c>
      <c r="E43" s="59" t="s">
        <v>38858</v>
      </c>
      <c r="F43" s="59" t="s">
        <v>39118</v>
      </c>
      <c r="H43" s="59" t="s">
        <v>39119</v>
      </c>
      <c r="I43" s="59" t="s">
        <v>39120</v>
      </c>
      <c r="J43" s="59" t="s">
        <v>5376</v>
      </c>
      <c r="K43" s="59" t="s">
        <v>39121</v>
      </c>
      <c r="L43" s="59" t="s">
        <v>545</v>
      </c>
      <c r="M43" s="59" t="s">
        <v>545</v>
      </c>
      <c r="N43" s="59" t="s">
        <v>545</v>
      </c>
      <c r="O43" s="59" t="s">
        <v>545</v>
      </c>
      <c r="P43" s="59" t="s">
        <v>545</v>
      </c>
      <c r="Q43" s="59" t="s">
        <v>545</v>
      </c>
      <c r="R43" s="59" t="s">
        <v>545</v>
      </c>
      <c r="S43" s="59" t="s">
        <v>545</v>
      </c>
      <c r="T43" s="59" t="s">
        <v>39122</v>
      </c>
      <c r="U43" s="59" t="s">
        <v>545</v>
      </c>
      <c r="V43" s="59" t="s">
        <v>545</v>
      </c>
      <c r="W43" s="59" t="s">
        <v>545</v>
      </c>
      <c r="X43" s="59" t="s">
        <v>545</v>
      </c>
      <c r="Y43" s="59" t="s">
        <v>545</v>
      </c>
    </row>
    <row r="44" spans="1:25" ht="409.5">
      <c r="A44" s="59" t="s">
        <v>39123</v>
      </c>
      <c r="B44" s="60" t="s">
        <v>39124</v>
      </c>
      <c r="C44" s="59" t="s">
        <v>20763</v>
      </c>
      <c r="D44" s="59" t="s">
        <v>38944</v>
      </c>
      <c r="E44" s="59" t="s">
        <v>39125</v>
      </c>
      <c r="F44" s="59" t="s">
        <v>39126</v>
      </c>
      <c r="H44" s="59" t="s">
        <v>39127</v>
      </c>
      <c r="I44" s="59" t="s">
        <v>39128</v>
      </c>
      <c r="J44" s="59" t="s">
        <v>39129</v>
      </c>
      <c r="K44" s="59" t="s">
        <v>39130</v>
      </c>
      <c r="L44" s="59" t="s">
        <v>39131</v>
      </c>
      <c r="M44" s="59" t="s">
        <v>545</v>
      </c>
      <c r="N44" s="59" t="s">
        <v>545</v>
      </c>
      <c r="O44" s="59" t="s">
        <v>545</v>
      </c>
      <c r="P44" s="59" t="s">
        <v>545</v>
      </c>
      <c r="Q44" s="59" t="s">
        <v>545</v>
      </c>
      <c r="R44" s="59" t="s">
        <v>545</v>
      </c>
      <c r="S44" s="59" t="s">
        <v>545</v>
      </c>
      <c r="T44" s="59" t="s">
        <v>39132</v>
      </c>
      <c r="U44" s="59" t="s">
        <v>545</v>
      </c>
      <c r="V44" s="59" t="s">
        <v>545</v>
      </c>
      <c r="W44" s="59" t="s">
        <v>545</v>
      </c>
      <c r="X44" s="59" t="s">
        <v>545</v>
      </c>
      <c r="Y44" s="59" t="s">
        <v>545</v>
      </c>
    </row>
    <row r="45" spans="1:25" ht="409.5">
      <c r="A45" s="59" t="s">
        <v>39133</v>
      </c>
      <c r="B45" s="60" t="s">
        <v>39134</v>
      </c>
      <c r="C45" s="59" t="s">
        <v>20763</v>
      </c>
      <c r="D45" s="59" t="s">
        <v>38944</v>
      </c>
      <c r="E45" s="59" t="s">
        <v>38858</v>
      </c>
      <c r="F45" s="59" t="s">
        <v>39135</v>
      </c>
      <c r="H45" s="59" t="s">
        <v>39136</v>
      </c>
      <c r="I45" s="59" t="s">
        <v>39137</v>
      </c>
      <c r="J45" s="59" t="s">
        <v>33041</v>
      </c>
      <c r="K45" s="59" t="s">
        <v>39138</v>
      </c>
      <c r="L45" s="59" t="s">
        <v>39139</v>
      </c>
      <c r="M45" s="59" t="s">
        <v>545</v>
      </c>
      <c r="N45" s="59" t="s">
        <v>545</v>
      </c>
      <c r="O45" s="59" t="s">
        <v>545</v>
      </c>
      <c r="P45" s="59" t="s">
        <v>545</v>
      </c>
      <c r="Q45" s="59" t="s">
        <v>545</v>
      </c>
      <c r="R45" s="59" t="s">
        <v>545</v>
      </c>
      <c r="S45" s="59" t="s">
        <v>545</v>
      </c>
      <c r="T45" s="59" t="s">
        <v>39140</v>
      </c>
      <c r="U45" s="59" t="s">
        <v>545</v>
      </c>
      <c r="V45" s="59" t="s">
        <v>545</v>
      </c>
      <c r="W45" s="59" t="s">
        <v>545</v>
      </c>
      <c r="X45" s="59" t="s">
        <v>545</v>
      </c>
      <c r="Y45" s="59" t="s">
        <v>545</v>
      </c>
    </row>
    <row r="46" spans="1:25" ht="409.5" hidden="1">
      <c r="A46" s="59" t="s">
        <v>39141</v>
      </c>
      <c r="B46" s="60" t="s">
        <v>39142</v>
      </c>
      <c r="C46" s="59" t="s">
        <v>39143</v>
      </c>
      <c r="D46" s="59" t="s">
        <v>39067</v>
      </c>
      <c r="E46" s="59" t="s">
        <v>38858</v>
      </c>
      <c r="F46" s="59" t="s">
        <v>39144</v>
      </c>
      <c r="H46" s="59" t="s">
        <v>39145</v>
      </c>
      <c r="I46" s="59" t="s">
        <v>39146</v>
      </c>
      <c r="J46" s="59" t="s">
        <v>3003</v>
      </c>
      <c r="K46" s="59" t="s">
        <v>39147</v>
      </c>
      <c r="L46" s="59" t="s">
        <v>39148</v>
      </c>
      <c r="M46" s="59" t="s">
        <v>545</v>
      </c>
      <c r="N46" s="59" t="s">
        <v>545</v>
      </c>
      <c r="O46" s="59" t="s">
        <v>545</v>
      </c>
      <c r="P46" s="59" t="s">
        <v>545</v>
      </c>
      <c r="Q46" s="59" t="s">
        <v>545</v>
      </c>
      <c r="R46" s="59" t="s">
        <v>545</v>
      </c>
      <c r="S46" s="59" t="s">
        <v>545</v>
      </c>
      <c r="T46" s="59" t="s">
        <v>39149</v>
      </c>
      <c r="U46" s="59" t="s">
        <v>545</v>
      </c>
      <c r="V46" s="59" t="s">
        <v>545</v>
      </c>
      <c r="W46" s="59" t="s">
        <v>545</v>
      </c>
      <c r="X46" s="59" t="s">
        <v>545</v>
      </c>
      <c r="Y46" s="59" t="s">
        <v>545</v>
      </c>
    </row>
    <row r="47" spans="1:25" ht="63.75" hidden="1">
      <c r="A47" s="59" t="s">
        <v>39150</v>
      </c>
      <c r="B47" s="60" t="s">
        <v>39151</v>
      </c>
      <c r="C47" s="59" t="s">
        <v>39152</v>
      </c>
      <c r="D47" s="59" t="s">
        <v>38904</v>
      </c>
      <c r="E47" s="59" t="s">
        <v>38905</v>
      </c>
      <c r="F47" s="59" t="s">
        <v>39153</v>
      </c>
      <c r="H47" s="59" t="s">
        <v>39154</v>
      </c>
      <c r="I47" s="59" t="s">
        <v>39155</v>
      </c>
      <c r="J47" s="59" t="s">
        <v>39156</v>
      </c>
      <c r="K47" s="59" t="s">
        <v>39157</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127.5" hidden="1">
      <c r="A48" s="59" t="s">
        <v>39158</v>
      </c>
      <c r="B48" s="60" t="s">
        <v>39159</v>
      </c>
      <c r="C48" s="59" t="s">
        <v>34368</v>
      </c>
      <c r="D48" s="59" t="s">
        <v>39028</v>
      </c>
      <c r="E48" s="59" t="s">
        <v>38953</v>
      </c>
      <c r="F48" s="59" t="s">
        <v>39160</v>
      </c>
      <c r="H48" s="59" t="s">
        <v>39161</v>
      </c>
      <c r="I48" s="59" t="s">
        <v>39162</v>
      </c>
      <c r="J48" s="59" t="s">
        <v>39163</v>
      </c>
      <c r="K48" s="59" t="s">
        <v>39164</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63.75" hidden="1">
      <c r="A49" s="59" t="s">
        <v>39165</v>
      </c>
      <c r="B49" s="60" t="s">
        <v>39166</v>
      </c>
      <c r="C49" s="59" t="s">
        <v>34368</v>
      </c>
      <c r="D49" s="59" t="s">
        <v>38904</v>
      </c>
      <c r="E49" s="59" t="s">
        <v>38905</v>
      </c>
      <c r="F49" s="59" t="s">
        <v>18351</v>
      </c>
      <c r="H49" s="59" t="s">
        <v>39167</v>
      </c>
      <c r="I49" s="59" t="s">
        <v>39168</v>
      </c>
      <c r="J49" s="59" t="s">
        <v>39169</v>
      </c>
      <c r="K49" s="59" t="s">
        <v>39170</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204" hidden="1">
      <c r="A50" s="59" t="s">
        <v>39171</v>
      </c>
      <c r="B50" s="60" t="s">
        <v>39172</v>
      </c>
      <c r="C50" s="59" t="s">
        <v>39027</v>
      </c>
      <c r="D50" s="59" t="s">
        <v>39173</v>
      </c>
      <c r="E50" s="59" t="s">
        <v>39174</v>
      </c>
      <c r="F50" s="59" t="s">
        <v>39175</v>
      </c>
      <c r="H50" s="59" t="s">
        <v>39176</v>
      </c>
      <c r="I50" s="59" t="s">
        <v>39177</v>
      </c>
      <c r="J50" s="59" t="s">
        <v>39178</v>
      </c>
      <c r="K50" s="59" t="s">
        <v>39179</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65.75" hidden="1">
      <c r="A51" s="59" t="s">
        <v>39180</v>
      </c>
      <c r="B51" s="60" t="s">
        <v>39181</v>
      </c>
      <c r="C51" s="59" t="s">
        <v>39182</v>
      </c>
      <c r="D51" s="59" t="s">
        <v>39091</v>
      </c>
      <c r="E51" s="59" t="s">
        <v>38850</v>
      </c>
      <c r="F51" s="59" t="s">
        <v>39183</v>
      </c>
      <c r="H51" s="59" t="s">
        <v>39184</v>
      </c>
      <c r="I51" s="59" t="s">
        <v>39185</v>
      </c>
      <c r="J51" s="59" t="s">
        <v>39186</v>
      </c>
      <c r="K51" s="59" t="s">
        <v>39187</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178.5">
      <c r="A52" s="59" t="s">
        <v>39188</v>
      </c>
      <c r="B52" s="60" t="s">
        <v>39189</v>
      </c>
      <c r="C52" s="59" t="s">
        <v>1604</v>
      </c>
      <c r="D52" s="59" t="s">
        <v>39190</v>
      </c>
      <c r="E52" s="59" t="s">
        <v>39191</v>
      </c>
      <c r="F52" s="59" t="s">
        <v>39192</v>
      </c>
      <c r="H52" s="59" t="s">
        <v>39193</v>
      </c>
      <c r="I52" s="59" t="s">
        <v>39194</v>
      </c>
      <c r="J52" s="59" t="s">
        <v>39195</v>
      </c>
      <c r="K52" s="59" t="s">
        <v>39196</v>
      </c>
      <c r="L52" s="59" t="s">
        <v>39197</v>
      </c>
      <c r="M52" s="59" t="s">
        <v>545</v>
      </c>
      <c r="N52" s="59" t="s">
        <v>545</v>
      </c>
      <c r="O52" s="59" t="s">
        <v>545</v>
      </c>
      <c r="P52" s="59" t="s">
        <v>545</v>
      </c>
      <c r="Q52" s="59" t="s">
        <v>545</v>
      </c>
      <c r="R52" s="59" t="s">
        <v>545</v>
      </c>
      <c r="S52" s="59" t="s">
        <v>545</v>
      </c>
      <c r="T52" s="59" t="s">
        <v>545</v>
      </c>
      <c r="U52" s="59" t="s">
        <v>545</v>
      </c>
      <c r="V52" s="59" t="s">
        <v>39198</v>
      </c>
      <c r="W52" s="59" t="s">
        <v>39199</v>
      </c>
      <c r="X52" s="59" t="s">
        <v>545</v>
      </c>
      <c r="Y52" s="59" t="s">
        <v>545</v>
      </c>
    </row>
    <row r="53" spans="1:25" ht="38.25" hidden="1">
      <c r="A53" s="59" t="s">
        <v>39200</v>
      </c>
      <c r="B53" s="60" t="s">
        <v>39201</v>
      </c>
      <c r="C53" s="59" t="s">
        <v>39202</v>
      </c>
      <c r="D53" s="59" t="s">
        <v>38904</v>
      </c>
      <c r="E53" s="59" t="s">
        <v>38905</v>
      </c>
      <c r="F53" s="59" t="s">
        <v>39203</v>
      </c>
      <c r="H53" s="59" t="s">
        <v>39204</v>
      </c>
      <c r="I53" s="59" t="s">
        <v>39205</v>
      </c>
      <c r="J53" s="59" t="s">
        <v>39206</v>
      </c>
      <c r="K53" s="59" t="s">
        <v>39207</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76.5" hidden="1">
      <c r="A54" s="59" t="s">
        <v>39208</v>
      </c>
      <c r="B54" s="60" t="s">
        <v>39209</v>
      </c>
      <c r="C54" s="59" t="s">
        <v>39210</v>
      </c>
      <c r="D54" s="59" t="s">
        <v>39211</v>
      </c>
      <c r="E54" s="59" t="s">
        <v>39212</v>
      </c>
      <c r="F54" s="59" t="s">
        <v>545</v>
      </c>
      <c r="H54" s="59" t="s">
        <v>545</v>
      </c>
      <c r="I54" s="59" t="s">
        <v>39213</v>
      </c>
      <c r="J54" s="59" t="s">
        <v>39214</v>
      </c>
      <c r="K54" s="59" t="s">
        <v>39215</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89.25" hidden="1">
      <c r="A55" s="59" t="s">
        <v>39216</v>
      </c>
      <c r="B55" s="60" t="s">
        <v>39217</v>
      </c>
      <c r="C55" s="59" t="s">
        <v>22760</v>
      </c>
      <c r="D55" s="59" t="s">
        <v>39218</v>
      </c>
      <c r="E55" s="59" t="s">
        <v>39082</v>
      </c>
      <c r="F55" s="59" t="s">
        <v>39219</v>
      </c>
      <c r="H55" s="59" t="s">
        <v>39220</v>
      </c>
      <c r="I55" s="59" t="s">
        <v>39221</v>
      </c>
      <c r="J55" s="59" t="s">
        <v>39222</v>
      </c>
      <c r="K55" s="59" t="s">
        <v>39223</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102" hidden="1">
      <c r="A56" s="59" t="s">
        <v>39224</v>
      </c>
      <c r="B56" s="60" t="s">
        <v>39225</v>
      </c>
      <c r="C56" s="59" t="s">
        <v>21019</v>
      </c>
      <c r="D56" s="59" t="s">
        <v>39226</v>
      </c>
      <c r="E56" s="59" t="s">
        <v>39227</v>
      </c>
      <c r="F56" s="59" t="s">
        <v>39228</v>
      </c>
      <c r="H56" s="59" t="s">
        <v>39229</v>
      </c>
      <c r="I56" s="59" t="s">
        <v>39230</v>
      </c>
      <c r="J56" s="59" t="s">
        <v>39231</v>
      </c>
      <c r="K56" s="59" t="s">
        <v>39232</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25.5" hidden="1">
      <c r="A57" s="59" t="s">
        <v>39233</v>
      </c>
      <c r="B57" s="60" t="s">
        <v>39234</v>
      </c>
      <c r="C57" s="59" t="s">
        <v>34617</v>
      </c>
      <c r="D57" s="59" t="s">
        <v>38904</v>
      </c>
      <c r="E57" s="59" t="s">
        <v>38905</v>
      </c>
      <c r="F57" s="59" t="s">
        <v>39235</v>
      </c>
      <c r="H57" s="59" t="s">
        <v>39236</v>
      </c>
      <c r="I57" s="59" t="s">
        <v>39237</v>
      </c>
      <c r="J57" s="59" t="s">
        <v>39238</v>
      </c>
      <c r="K57" s="59" t="s">
        <v>39239</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38.25" hidden="1">
      <c r="A58" s="59" t="s">
        <v>39240</v>
      </c>
      <c r="B58" s="60" t="s">
        <v>39241</v>
      </c>
      <c r="C58" s="59" t="s">
        <v>35524</v>
      </c>
      <c r="D58" s="59" t="s">
        <v>39242</v>
      </c>
      <c r="E58" s="59" t="s">
        <v>38905</v>
      </c>
      <c r="F58" s="59" t="s">
        <v>39243</v>
      </c>
      <c r="H58" s="59" t="s">
        <v>39243</v>
      </c>
      <c r="I58" s="59" t="s">
        <v>39244</v>
      </c>
      <c r="J58" s="59" t="s">
        <v>39245</v>
      </c>
      <c r="K58" s="59" t="s">
        <v>39246</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38.25" hidden="1">
      <c r="A59" s="59" t="s">
        <v>39247</v>
      </c>
      <c r="B59" s="60" t="s">
        <v>39248</v>
      </c>
      <c r="C59" s="59" t="s">
        <v>24669</v>
      </c>
      <c r="D59" s="59" t="s">
        <v>39249</v>
      </c>
      <c r="E59" s="59" t="s">
        <v>38905</v>
      </c>
      <c r="F59" s="59" t="s">
        <v>39250</v>
      </c>
      <c r="H59" s="59" t="s">
        <v>39250</v>
      </c>
      <c r="I59" s="59" t="s">
        <v>39251</v>
      </c>
      <c r="J59" s="59" t="s">
        <v>39252</v>
      </c>
      <c r="K59" s="59" t="s">
        <v>39253</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409.5" hidden="1">
      <c r="A60" s="59" t="s">
        <v>39254</v>
      </c>
      <c r="B60" s="60" t="s">
        <v>39255</v>
      </c>
      <c r="C60" s="59" t="s">
        <v>22780</v>
      </c>
      <c r="D60" s="59" t="s">
        <v>39256</v>
      </c>
      <c r="E60" s="59" t="s">
        <v>38858</v>
      </c>
      <c r="F60" s="59" t="s">
        <v>39257</v>
      </c>
      <c r="H60" s="59" t="s">
        <v>39258</v>
      </c>
      <c r="I60" s="59" t="s">
        <v>39259</v>
      </c>
      <c r="J60" s="59" t="s">
        <v>39260</v>
      </c>
      <c r="K60" s="59" t="s">
        <v>39261</v>
      </c>
      <c r="L60" s="59" t="s">
        <v>39262</v>
      </c>
      <c r="M60" s="59" t="s">
        <v>545</v>
      </c>
      <c r="N60" s="59" t="s">
        <v>545</v>
      </c>
      <c r="O60" s="59" t="s">
        <v>545</v>
      </c>
      <c r="P60" s="59" t="s">
        <v>545</v>
      </c>
      <c r="Q60" s="59" t="s">
        <v>545</v>
      </c>
      <c r="R60" s="59" t="s">
        <v>545</v>
      </c>
      <c r="S60" s="59" t="s">
        <v>545</v>
      </c>
      <c r="T60" s="59" t="s">
        <v>39263</v>
      </c>
      <c r="U60" s="59" t="s">
        <v>545</v>
      </c>
      <c r="V60" s="59" t="s">
        <v>545</v>
      </c>
      <c r="W60" s="59" t="s">
        <v>545</v>
      </c>
      <c r="X60" s="59" t="s">
        <v>545</v>
      </c>
      <c r="Y60" s="59" t="s">
        <v>545</v>
      </c>
    </row>
    <row r="61" spans="1:25" ht="409.5" hidden="1">
      <c r="A61" s="59" t="s">
        <v>39264</v>
      </c>
      <c r="B61" s="60" t="s">
        <v>39265</v>
      </c>
      <c r="C61" s="59" t="s">
        <v>22819</v>
      </c>
      <c r="D61" s="59" t="s">
        <v>39067</v>
      </c>
      <c r="E61" s="59" t="s">
        <v>38858</v>
      </c>
      <c r="F61" s="59" t="s">
        <v>39266</v>
      </c>
      <c r="H61" s="59" t="s">
        <v>39267</v>
      </c>
      <c r="I61" s="59" t="s">
        <v>39268</v>
      </c>
      <c r="J61" s="59" t="s">
        <v>39269</v>
      </c>
      <c r="K61" s="59" t="s">
        <v>39270</v>
      </c>
      <c r="L61" s="59" t="s">
        <v>39271</v>
      </c>
      <c r="M61" s="59" t="s">
        <v>545</v>
      </c>
      <c r="N61" s="59" t="s">
        <v>545</v>
      </c>
      <c r="O61" s="59" t="s">
        <v>545</v>
      </c>
      <c r="P61" s="59" t="s">
        <v>545</v>
      </c>
      <c r="Q61" s="59" t="s">
        <v>545</v>
      </c>
      <c r="R61" s="59" t="s">
        <v>545</v>
      </c>
      <c r="S61" s="59" t="s">
        <v>545</v>
      </c>
      <c r="T61" s="59" t="s">
        <v>39272</v>
      </c>
      <c r="U61" s="59" t="s">
        <v>545</v>
      </c>
      <c r="V61" s="59" t="s">
        <v>545</v>
      </c>
      <c r="W61" s="59" t="s">
        <v>545</v>
      </c>
      <c r="X61" s="59" t="s">
        <v>545</v>
      </c>
      <c r="Y61" s="59" t="s">
        <v>545</v>
      </c>
    </row>
    <row r="62" spans="1:25" ht="409.5" hidden="1">
      <c r="A62" s="59" t="s">
        <v>39273</v>
      </c>
      <c r="B62" s="60" t="s">
        <v>39274</v>
      </c>
      <c r="C62" s="59" t="s">
        <v>39275</v>
      </c>
      <c r="D62" s="59" t="s">
        <v>39067</v>
      </c>
      <c r="E62" s="59" t="s">
        <v>38858</v>
      </c>
      <c r="F62" s="59" t="s">
        <v>39266</v>
      </c>
      <c r="H62" s="59" t="s">
        <v>39276</v>
      </c>
      <c r="I62" s="59" t="s">
        <v>39277</v>
      </c>
      <c r="J62" s="59" t="s">
        <v>21997</v>
      </c>
      <c r="K62" s="59" t="s">
        <v>39278</v>
      </c>
      <c r="L62" s="59" t="s">
        <v>39279</v>
      </c>
      <c r="M62" s="59" t="s">
        <v>545</v>
      </c>
      <c r="N62" s="59" t="s">
        <v>545</v>
      </c>
      <c r="O62" s="59" t="s">
        <v>545</v>
      </c>
      <c r="P62" s="59" t="s">
        <v>545</v>
      </c>
      <c r="Q62" s="59" t="s">
        <v>545</v>
      </c>
      <c r="R62" s="59" t="s">
        <v>545</v>
      </c>
      <c r="S62" s="59" t="s">
        <v>545</v>
      </c>
      <c r="T62" s="59" t="s">
        <v>39280</v>
      </c>
      <c r="U62" s="59" t="s">
        <v>545</v>
      </c>
      <c r="V62" s="59" t="s">
        <v>545</v>
      </c>
      <c r="W62" s="59" t="s">
        <v>545</v>
      </c>
      <c r="X62" s="59" t="s">
        <v>545</v>
      </c>
      <c r="Y62" s="59" t="s">
        <v>545</v>
      </c>
    </row>
    <row r="63" spans="1:25" ht="51" hidden="1">
      <c r="A63" s="59" t="s">
        <v>39281</v>
      </c>
      <c r="B63" s="60" t="s">
        <v>39282</v>
      </c>
      <c r="C63" s="59" t="s">
        <v>37899</v>
      </c>
      <c r="D63" s="59" t="s">
        <v>38975</v>
      </c>
      <c r="E63" s="59" t="s">
        <v>38976</v>
      </c>
      <c r="F63" s="59" t="s">
        <v>39283</v>
      </c>
      <c r="H63" s="59" t="s">
        <v>545</v>
      </c>
      <c r="I63" s="59" t="s">
        <v>39284</v>
      </c>
      <c r="J63" s="59" t="s">
        <v>28306</v>
      </c>
      <c r="K63" s="59" t="s">
        <v>39285</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409.5" hidden="1">
      <c r="A64" s="59" t="s">
        <v>39286</v>
      </c>
      <c r="B64" s="60" t="s">
        <v>39287</v>
      </c>
      <c r="C64" s="59" t="s">
        <v>31963</v>
      </c>
      <c r="D64" s="59" t="s">
        <v>39109</v>
      </c>
      <c r="E64" s="59" t="s">
        <v>38858</v>
      </c>
      <c r="F64" s="59" t="s">
        <v>39288</v>
      </c>
      <c r="H64" s="59" t="s">
        <v>39289</v>
      </c>
      <c r="I64" s="59" t="s">
        <v>39290</v>
      </c>
      <c r="J64" s="59" t="s">
        <v>39291</v>
      </c>
      <c r="K64" s="59" t="s">
        <v>39292</v>
      </c>
      <c r="L64" s="59" t="s">
        <v>39293</v>
      </c>
      <c r="M64" s="59" t="s">
        <v>545</v>
      </c>
      <c r="N64" s="59" t="s">
        <v>545</v>
      </c>
      <c r="O64" s="59" t="s">
        <v>545</v>
      </c>
      <c r="P64" s="59" t="s">
        <v>545</v>
      </c>
      <c r="Q64" s="59" t="s">
        <v>545</v>
      </c>
      <c r="R64" s="59" t="s">
        <v>545</v>
      </c>
      <c r="S64" s="59" t="s">
        <v>545</v>
      </c>
      <c r="T64" s="59" t="s">
        <v>39294</v>
      </c>
      <c r="U64" s="59" t="s">
        <v>545</v>
      </c>
      <c r="V64" s="59" t="s">
        <v>545</v>
      </c>
      <c r="W64" s="59" t="s">
        <v>545</v>
      </c>
      <c r="X64" s="59" t="s">
        <v>545</v>
      </c>
      <c r="Y64" s="59" t="s">
        <v>545</v>
      </c>
    </row>
    <row r="65" spans="1:25" ht="409.5" hidden="1">
      <c r="A65" s="59" t="s">
        <v>39295</v>
      </c>
      <c r="B65" s="60" t="s">
        <v>39296</v>
      </c>
      <c r="C65" s="59" t="s">
        <v>1163</v>
      </c>
      <c r="D65" s="59" t="s">
        <v>39067</v>
      </c>
      <c r="E65" s="59" t="s">
        <v>38858</v>
      </c>
      <c r="F65" s="59" t="s">
        <v>39297</v>
      </c>
      <c r="H65" s="59" t="s">
        <v>39298</v>
      </c>
      <c r="I65" s="59" t="s">
        <v>39299</v>
      </c>
      <c r="J65" s="59" t="s">
        <v>28592</v>
      </c>
      <c r="K65" s="59" t="s">
        <v>39300</v>
      </c>
      <c r="L65" s="59" t="s">
        <v>39301</v>
      </c>
      <c r="M65" s="59" t="s">
        <v>545</v>
      </c>
      <c r="N65" s="59" t="s">
        <v>545</v>
      </c>
      <c r="O65" s="59" t="s">
        <v>545</v>
      </c>
      <c r="P65" s="59" t="s">
        <v>545</v>
      </c>
      <c r="Q65" s="59" t="s">
        <v>545</v>
      </c>
      <c r="R65" s="59" t="s">
        <v>545</v>
      </c>
      <c r="S65" s="59" t="s">
        <v>545</v>
      </c>
      <c r="T65" s="59" t="s">
        <v>39302</v>
      </c>
      <c r="U65" s="59" t="s">
        <v>545</v>
      </c>
      <c r="V65" s="59" t="s">
        <v>545</v>
      </c>
      <c r="W65" s="59" t="s">
        <v>545</v>
      </c>
      <c r="X65" s="59" t="s">
        <v>545</v>
      </c>
      <c r="Y65" s="59" t="s">
        <v>545</v>
      </c>
    </row>
    <row r="66" spans="1:25" ht="409.5" hidden="1">
      <c r="A66" s="59" t="s">
        <v>39303</v>
      </c>
      <c r="B66" s="60" t="s">
        <v>39304</v>
      </c>
      <c r="C66" s="59" t="s">
        <v>13625</v>
      </c>
      <c r="D66" s="59" t="s">
        <v>39256</v>
      </c>
      <c r="E66" s="59" t="s">
        <v>38858</v>
      </c>
      <c r="F66" s="59" t="s">
        <v>39305</v>
      </c>
      <c r="H66" s="59" t="s">
        <v>39306</v>
      </c>
      <c r="I66" s="59" t="s">
        <v>39307</v>
      </c>
      <c r="J66" s="59" t="s">
        <v>28592</v>
      </c>
      <c r="K66" s="59" t="s">
        <v>39308</v>
      </c>
      <c r="L66" s="59" t="s">
        <v>39309</v>
      </c>
      <c r="M66" s="59" t="s">
        <v>545</v>
      </c>
      <c r="N66" s="59" t="s">
        <v>545</v>
      </c>
      <c r="O66" s="59" t="s">
        <v>545</v>
      </c>
      <c r="P66" s="59" t="s">
        <v>545</v>
      </c>
      <c r="Q66" s="59" t="s">
        <v>545</v>
      </c>
      <c r="R66" s="59" t="s">
        <v>545</v>
      </c>
      <c r="S66" s="59" t="s">
        <v>545</v>
      </c>
      <c r="T66" s="59" t="s">
        <v>39310</v>
      </c>
      <c r="U66" s="59" t="s">
        <v>545</v>
      </c>
      <c r="V66" s="59" t="s">
        <v>545</v>
      </c>
      <c r="W66" s="59" t="s">
        <v>545</v>
      </c>
      <c r="X66" s="59" t="s">
        <v>545</v>
      </c>
      <c r="Y66" s="59" t="s">
        <v>545</v>
      </c>
    </row>
    <row r="67" spans="1:25" ht="409.5" hidden="1">
      <c r="A67" s="59" t="s">
        <v>39311</v>
      </c>
      <c r="B67" s="60" t="s">
        <v>39312</v>
      </c>
      <c r="C67" s="59" t="s">
        <v>13625</v>
      </c>
      <c r="D67" s="59" t="s">
        <v>39256</v>
      </c>
      <c r="E67" s="59" t="s">
        <v>38858</v>
      </c>
      <c r="F67" s="59" t="s">
        <v>39313</v>
      </c>
      <c r="H67" s="59" t="s">
        <v>39314</v>
      </c>
      <c r="I67" s="59" t="s">
        <v>39315</v>
      </c>
      <c r="J67" s="59" t="s">
        <v>28592</v>
      </c>
      <c r="K67" s="59" t="s">
        <v>39316</v>
      </c>
      <c r="L67" s="59" t="s">
        <v>39317</v>
      </c>
      <c r="M67" s="59" t="s">
        <v>545</v>
      </c>
      <c r="N67" s="59" t="s">
        <v>545</v>
      </c>
      <c r="O67" s="59" t="s">
        <v>545</v>
      </c>
      <c r="P67" s="59" t="s">
        <v>545</v>
      </c>
      <c r="Q67" s="59" t="s">
        <v>545</v>
      </c>
      <c r="R67" s="59" t="s">
        <v>545</v>
      </c>
      <c r="S67" s="59" t="s">
        <v>545</v>
      </c>
      <c r="T67" s="59" t="s">
        <v>39318</v>
      </c>
      <c r="U67" s="59" t="s">
        <v>545</v>
      </c>
      <c r="V67" s="59" t="s">
        <v>545</v>
      </c>
      <c r="W67" s="59" t="s">
        <v>545</v>
      </c>
      <c r="X67" s="59" t="s">
        <v>545</v>
      </c>
      <c r="Y67" s="59" t="s">
        <v>545</v>
      </c>
    </row>
    <row r="68" spans="1:25" ht="25.5" hidden="1">
      <c r="A68" s="59" t="s">
        <v>39319</v>
      </c>
      <c r="B68" s="60" t="s">
        <v>39320</v>
      </c>
      <c r="C68" s="59" t="s">
        <v>39321</v>
      </c>
      <c r="D68" s="59" t="s">
        <v>38904</v>
      </c>
      <c r="E68" s="59" t="s">
        <v>38905</v>
      </c>
      <c r="F68" s="59" t="s">
        <v>39322</v>
      </c>
      <c r="H68" s="59" t="s">
        <v>545</v>
      </c>
      <c r="I68" s="59" t="s">
        <v>39323</v>
      </c>
      <c r="J68" s="59" t="s">
        <v>39324</v>
      </c>
      <c r="K68" s="59" t="s">
        <v>39325</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409.5" hidden="1">
      <c r="A69" s="59" t="s">
        <v>39326</v>
      </c>
      <c r="B69" s="60" t="s">
        <v>39327</v>
      </c>
      <c r="C69" s="59" t="s">
        <v>22856</v>
      </c>
      <c r="D69" s="59" t="s">
        <v>39067</v>
      </c>
      <c r="E69" s="59" t="s">
        <v>38858</v>
      </c>
      <c r="F69" s="59" t="s">
        <v>39297</v>
      </c>
      <c r="H69" s="59" t="s">
        <v>39328</v>
      </c>
      <c r="I69" s="59" t="s">
        <v>39329</v>
      </c>
      <c r="J69" s="59" t="s">
        <v>22205</v>
      </c>
      <c r="K69" s="59" t="s">
        <v>39330</v>
      </c>
      <c r="L69" s="59" t="s">
        <v>39331</v>
      </c>
      <c r="M69" s="59" t="s">
        <v>545</v>
      </c>
      <c r="N69" s="59" t="s">
        <v>545</v>
      </c>
      <c r="O69" s="59" t="s">
        <v>545</v>
      </c>
      <c r="P69" s="59" t="s">
        <v>545</v>
      </c>
      <c r="Q69" s="59" t="s">
        <v>545</v>
      </c>
      <c r="R69" s="59" t="s">
        <v>545</v>
      </c>
      <c r="S69" s="59" t="s">
        <v>545</v>
      </c>
      <c r="T69" s="59" t="s">
        <v>39332</v>
      </c>
      <c r="U69" s="59" t="s">
        <v>545</v>
      </c>
      <c r="V69" s="59" t="s">
        <v>545</v>
      </c>
      <c r="W69" s="59" t="s">
        <v>545</v>
      </c>
      <c r="X69" s="59" t="s">
        <v>545</v>
      </c>
      <c r="Y69" s="59" t="s">
        <v>545</v>
      </c>
    </row>
    <row r="70" spans="1:25" ht="409.5" hidden="1">
      <c r="A70" s="59" t="s">
        <v>39333</v>
      </c>
      <c r="B70" s="60" t="s">
        <v>39334</v>
      </c>
      <c r="C70" s="59" t="s">
        <v>39335</v>
      </c>
      <c r="D70" s="59" t="s">
        <v>39067</v>
      </c>
      <c r="E70" s="59" t="s">
        <v>38858</v>
      </c>
      <c r="F70" s="59" t="s">
        <v>39336</v>
      </c>
      <c r="H70" s="59" t="s">
        <v>39337</v>
      </c>
      <c r="I70" s="59" t="s">
        <v>39338</v>
      </c>
      <c r="J70" s="59" t="s">
        <v>22083</v>
      </c>
      <c r="K70" s="59" t="s">
        <v>39339</v>
      </c>
      <c r="L70" s="59" t="s">
        <v>39340</v>
      </c>
      <c r="M70" s="59" t="s">
        <v>545</v>
      </c>
      <c r="N70" s="59" t="s">
        <v>545</v>
      </c>
      <c r="O70" s="59" t="s">
        <v>545</v>
      </c>
      <c r="P70" s="59" t="s">
        <v>545</v>
      </c>
      <c r="Q70" s="59" t="s">
        <v>545</v>
      </c>
      <c r="R70" s="59" t="s">
        <v>545</v>
      </c>
      <c r="S70" s="59" t="s">
        <v>545</v>
      </c>
      <c r="T70" s="59" t="s">
        <v>39341</v>
      </c>
      <c r="U70" s="59" t="s">
        <v>545</v>
      </c>
      <c r="V70" s="59" t="s">
        <v>545</v>
      </c>
      <c r="W70" s="59" t="s">
        <v>545</v>
      </c>
      <c r="X70" s="59" t="s">
        <v>545</v>
      </c>
      <c r="Y70" s="59" t="s">
        <v>545</v>
      </c>
    </row>
    <row r="71" spans="1:25" ht="51" hidden="1">
      <c r="A71" s="59" t="s">
        <v>39342</v>
      </c>
      <c r="B71" s="60" t="s">
        <v>39343</v>
      </c>
      <c r="C71" s="59" t="s">
        <v>39344</v>
      </c>
      <c r="D71" s="59" t="s">
        <v>39345</v>
      </c>
      <c r="E71" s="59" t="s">
        <v>39346</v>
      </c>
      <c r="F71" s="59" t="s">
        <v>545</v>
      </c>
      <c r="H71" s="59" t="s">
        <v>545</v>
      </c>
      <c r="I71" s="59" t="s">
        <v>39347</v>
      </c>
      <c r="J71" s="59" t="s">
        <v>39348</v>
      </c>
      <c r="K71" s="59" t="s">
        <v>39349</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409.5" hidden="1">
      <c r="A72" s="59" t="s">
        <v>39350</v>
      </c>
      <c r="B72" s="60" t="s">
        <v>39351</v>
      </c>
      <c r="C72" s="59" t="s">
        <v>35591</v>
      </c>
      <c r="D72" s="59" t="s">
        <v>38967</v>
      </c>
      <c r="E72" s="59" t="s">
        <v>39352</v>
      </c>
      <c r="F72" s="59" t="s">
        <v>39353</v>
      </c>
      <c r="H72" s="59" t="s">
        <v>39354</v>
      </c>
      <c r="I72" s="59" t="s">
        <v>39355</v>
      </c>
      <c r="J72" s="59" t="s">
        <v>39356</v>
      </c>
      <c r="K72" s="59" t="s">
        <v>39357</v>
      </c>
      <c r="L72" s="59" t="s">
        <v>39358</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38.25" hidden="1">
      <c r="A73" s="59" t="s">
        <v>39359</v>
      </c>
      <c r="B73" s="60" t="s">
        <v>39360</v>
      </c>
      <c r="C73" s="59" t="s">
        <v>39361</v>
      </c>
      <c r="D73" s="59" t="s">
        <v>545</v>
      </c>
      <c r="E73" s="59" t="s">
        <v>39362</v>
      </c>
      <c r="F73" s="59" t="s">
        <v>545</v>
      </c>
      <c r="H73" s="59" t="s">
        <v>545</v>
      </c>
      <c r="I73" s="59" t="s">
        <v>39363</v>
      </c>
      <c r="J73" s="59" t="s">
        <v>23609</v>
      </c>
      <c r="K73" s="59" t="s">
        <v>39364</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409.5" hidden="1">
      <c r="A74" s="59" t="s">
        <v>39365</v>
      </c>
      <c r="B74" s="60" t="s">
        <v>39366</v>
      </c>
      <c r="C74" s="59" t="s">
        <v>22876</v>
      </c>
      <c r="D74" s="59" t="s">
        <v>39035</v>
      </c>
      <c r="E74" s="59" t="s">
        <v>39367</v>
      </c>
      <c r="F74" s="59" t="s">
        <v>39368</v>
      </c>
      <c r="H74" s="59" t="s">
        <v>39369</v>
      </c>
      <c r="I74" s="59" t="s">
        <v>39370</v>
      </c>
      <c r="J74" s="59" t="s">
        <v>37282</v>
      </c>
      <c r="K74" s="59" t="s">
        <v>39371</v>
      </c>
      <c r="L74" s="59" t="s">
        <v>39372</v>
      </c>
      <c r="M74" s="59" t="s">
        <v>545</v>
      </c>
      <c r="N74" s="59" t="s">
        <v>545</v>
      </c>
      <c r="O74" s="59" t="s">
        <v>545</v>
      </c>
      <c r="P74" s="59" t="s">
        <v>545</v>
      </c>
      <c r="Q74" s="59" t="s">
        <v>545</v>
      </c>
      <c r="R74" s="59" t="s">
        <v>545</v>
      </c>
      <c r="S74" s="59" t="s">
        <v>545</v>
      </c>
      <c r="T74" s="59" t="s">
        <v>39373</v>
      </c>
      <c r="U74" s="59" t="s">
        <v>545</v>
      </c>
      <c r="V74" s="59" t="s">
        <v>545</v>
      </c>
      <c r="W74" s="59" t="s">
        <v>545</v>
      </c>
      <c r="X74" s="59" t="s">
        <v>545</v>
      </c>
      <c r="Y74" s="59" t="s">
        <v>545</v>
      </c>
    </row>
    <row r="75" spans="1:25" ht="191.25">
      <c r="A75" s="59" t="s">
        <v>39374</v>
      </c>
      <c r="B75" s="60" t="s">
        <v>39375</v>
      </c>
      <c r="C75" s="59" t="s">
        <v>39376</v>
      </c>
      <c r="D75" s="59" t="s">
        <v>39377</v>
      </c>
      <c r="E75" s="59" t="s">
        <v>38850</v>
      </c>
      <c r="F75" s="59" t="s">
        <v>39378</v>
      </c>
      <c r="H75" s="59" t="s">
        <v>39379</v>
      </c>
      <c r="I75" s="59" t="s">
        <v>39380</v>
      </c>
      <c r="J75" s="59" t="s">
        <v>39381</v>
      </c>
      <c r="K75" s="59" t="s">
        <v>39382</v>
      </c>
      <c r="L75" s="59" t="s">
        <v>545</v>
      </c>
      <c r="M75" s="59" t="s">
        <v>545</v>
      </c>
      <c r="N75" s="59" t="s">
        <v>545</v>
      </c>
      <c r="O75" s="59" t="s">
        <v>545</v>
      </c>
      <c r="P75" s="59" t="s">
        <v>545</v>
      </c>
      <c r="Q75" s="59" t="s">
        <v>545</v>
      </c>
      <c r="R75" s="59" t="s">
        <v>545</v>
      </c>
      <c r="S75" s="59" t="s">
        <v>545</v>
      </c>
      <c r="T75" s="59" t="s">
        <v>545</v>
      </c>
      <c r="U75" s="59" t="s">
        <v>545</v>
      </c>
      <c r="V75" s="59" t="s">
        <v>39383</v>
      </c>
      <c r="W75" s="59" t="s">
        <v>545</v>
      </c>
      <c r="X75" s="59" t="s">
        <v>545</v>
      </c>
      <c r="Y75" s="59" t="s">
        <v>545</v>
      </c>
    </row>
    <row r="76" spans="1:25" ht="409.5" hidden="1">
      <c r="A76" s="59" t="s">
        <v>39384</v>
      </c>
      <c r="B76" s="60" t="s">
        <v>39385</v>
      </c>
      <c r="C76" s="59" t="s">
        <v>22970</v>
      </c>
      <c r="D76" s="59" t="s">
        <v>39035</v>
      </c>
      <c r="E76" s="59" t="s">
        <v>39367</v>
      </c>
      <c r="F76" s="59" t="s">
        <v>39305</v>
      </c>
      <c r="G76" s="59"/>
      <c r="H76" s="59" t="s">
        <v>39386</v>
      </c>
      <c r="I76" s="59" t="s">
        <v>39387</v>
      </c>
      <c r="J76" s="59" t="s">
        <v>39388</v>
      </c>
      <c r="K76" s="59" t="s">
        <v>39389</v>
      </c>
      <c r="L76" s="59" t="s">
        <v>39390</v>
      </c>
      <c r="M76" s="59" t="s">
        <v>545</v>
      </c>
      <c r="N76" s="59" t="s">
        <v>545</v>
      </c>
      <c r="O76" s="59" t="s">
        <v>545</v>
      </c>
      <c r="P76" s="59" t="s">
        <v>545</v>
      </c>
      <c r="Q76" s="59" t="s">
        <v>545</v>
      </c>
      <c r="R76" s="59" t="s">
        <v>545</v>
      </c>
      <c r="S76" s="59" t="s">
        <v>545</v>
      </c>
      <c r="T76" s="59" t="s">
        <v>39391</v>
      </c>
      <c r="U76" s="59" t="s">
        <v>545</v>
      </c>
      <c r="V76" s="59" t="s">
        <v>545</v>
      </c>
      <c r="W76" s="59" t="s">
        <v>545</v>
      </c>
      <c r="X76" s="59" t="s">
        <v>545</v>
      </c>
      <c r="Y76" s="59" t="s">
        <v>545</v>
      </c>
    </row>
    <row r="77" spans="1:25" ht="25.5" hidden="1">
      <c r="A77" s="59" t="s">
        <v>39392</v>
      </c>
      <c r="B77" s="60" t="s">
        <v>39393</v>
      </c>
      <c r="C77" s="59" t="s">
        <v>33418</v>
      </c>
      <c r="D77" s="59" t="s">
        <v>38975</v>
      </c>
      <c r="E77" s="59" t="s">
        <v>38976</v>
      </c>
      <c r="F77" s="59" t="s">
        <v>39394</v>
      </c>
      <c r="G77" s="59"/>
      <c r="H77" s="59" t="s">
        <v>545</v>
      </c>
      <c r="I77" s="59" t="s">
        <v>39395</v>
      </c>
      <c r="J77" s="59" t="s">
        <v>39396</v>
      </c>
      <c r="K77" s="59" t="s">
        <v>39397</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165.75" hidden="1">
      <c r="A78" s="59" t="s">
        <v>39398</v>
      </c>
      <c r="B78" s="60" t="s">
        <v>39399</v>
      </c>
      <c r="C78" s="59" t="s">
        <v>23010</v>
      </c>
      <c r="D78" s="59" t="s">
        <v>39400</v>
      </c>
      <c r="E78" s="59" t="s">
        <v>39401</v>
      </c>
      <c r="F78" s="59" t="s">
        <v>39402</v>
      </c>
      <c r="G78" s="59"/>
      <c r="H78" s="59" t="s">
        <v>39403</v>
      </c>
      <c r="I78" s="59" t="s">
        <v>39404</v>
      </c>
      <c r="J78" s="59" t="s">
        <v>39405</v>
      </c>
      <c r="K78" s="59" t="s">
        <v>39406</v>
      </c>
      <c r="L78" s="59" t="s">
        <v>39407</v>
      </c>
      <c r="M78" s="59" t="s">
        <v>545</v>
      </c>
      <c r="N78" s="59" t="s">
        <v>545</v>
      </c>
      <c r="O78" s="59" t="s">
        <v>545</v>
      </c>
      <c r="P78" s="59" t="s">
        <v>545</v>
      </c>
      <c r="Q78" s="59" t="s">
        <v>545</v>
      </c>
      <c r="R78" s="59" t="s">
        <v>545</v>
      </c>
      <c r="S78" s="59" t="s">
        <v>545</v>
      </c>
      <c r="T78" s="59" t="s">
        <v>39408</v>
      </c>
      <c r="U78" s="59" t="s">
        <v>545</v>
      </c>
      <c r="V78" s="59" t="s">
        <v>545</v>
      </c>
      <c r="W78" s="59" t="s">
        <v>545</v>
      </c>
      <c r="X78" s="59" t="s">
        <v>545</v>
      </c>
      <c r="Y78" s="59" t="s">
        <v>545</v>
      </c>
    </row>
    <row r="79" spans="1:25" ht="63.75" hidden="1">
      <c r="A79" s="59" t="s">
        <v>39409</v>
      </c>
      <c r="B79" s="60" t="s">
        <v>39410</v>
      </c>
      <c r="C79" s="59" t="s">
        <v>39411</v>
      </c>
      <c r="D79" s="59" t="s">
        <v>39412</v>
      </c>
      <c r="E79" s="59" t="s">
        <v>39413</v>
      </c>
      <c r="F79" s="59" t="s">
        <v>39414</v>
      </c>
      <c r="G79" s="59"/>
      <c r="H79" s="59" t="s">
        <v>545</v>
      </c>
      <c r="I79" s="59" t="s">
        <v>39415</v>
      </c>
      <c r="J79" s="59" t="s">
        <v>39416</v>
      </c>
      <c r="K79" s="59" t="s">
        <v>39417</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76.5" hidden="1">
      <c r="A80" s="59" t="s">
        <v>39418</v>
      </c>
      <c r="B80" s="60" t="s">
        <v>39419</v>
      </c>
      <c r="C80" s="59" t="s">
        <v>39420</v>
      </c>
      <c r="D80" s="59" t="s">
        <v>39421</v>
      </c>
      <c r="E80" s="59" t="s">
        <v>39422</v>
      </c>
      <c r="F80" s="59" t="s">
        <v>39423</v>
      </c>
      <c r="G80" s="59"/>
      <c r="H80" s="59" t="s">
        <v>39424</v>
      </c>
      <c r="I80" s="59" t="s">
        <v>39425</v>
      </c>
      <c r="J80" s="59" t="s">
        <v>17815</v>
      </c>
      <c r="K80" s="59" t="s">
        <v>39426</v>
      </c>
      <c r="L80" s="59" t="s">
        <v>39427</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38.25" hidden="1">
      <c r="A81" s="59" t="s">
        <v>39428</v>
      </c>
      <c r="B81" s="60" t="s">
        <v>39429</v>
      </c>
      <c r="C81" s="59" t="s">
        <v>32190</v>
      </c>
      <c r="D81" s="59" t="s">
        <v>39430</v>
      </c>
      <c r="E81" s="59" t="s">
        <v>38905</v>
      </c>
      <c r="F81" s="59" t="s">
        <v>39235</v>
      </c>
      <c r="G81" s="59"/>
      <c r="H81" s="59" t="s">
        <v>39431</v>
      </c>
      <c r="I81" s="59" t="s">
        <v>39432</v>
      </c>
      <c r="J81" s="59" t="s">
        <v>39433</v>
      </c>
      <c r="K81" s="59" t="s">
        <v>39434</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409.5" hidden="1">
      <c r="A82" s="59" t="s">
        <v>39435</v>
      </c>
      <c r="B82" s="60" t="s">
        <v>39436</v>
      </c>
      <c r="C82" s="59" t="s">
        <v>23162</v>
      </c>
      <c r="D82" s="59" t="s">
        <v>39035</v>
      </c>
      <c r="E82" s="59" t="s">
        <v>39367</v>
      </c>
      <c r="F82" s="59" t="s">
        <v>39437</v>
      </c>
      <c r="G82" s="59"/>
      <c r="H82" s="59" t="s">
        <v>39438</v>
      </c>
      <c r="I82" s="59" t="s">
        <v>39439</v>
      </c>
      <c r="J82" s="59" t="s">
        <v>37807</v>
      </c>
      <c r="K82" s="59" t="s">
        <v>39440</v>
      </c>
      <c r="L82" s="59" t="s">
        <v>39441</v>
      </c>
      <c r="M82" s="59" t="s">
        <v>545</v>
      </c>
      <c r="N82" s="59" t="s">
        <v>545</v>
      </c>
      <c r="O82" s="59" t="s">
        <v>545</v>
      </c>
      <c r="P82" s="59" t="s">
        <v>545</v>
      </c>
      <c r="Q82" s="59" t="s">
        <v>545</v>
      </c>
      <c r="R82" s="59" t="s">
        <v>545</v>
      </c>
      <c r="S82" s="59" t="s">
        <v>545</v>
      </c>
      <c r="T82" s="59" t="s">
        <v>39442</v>
      </c>
      <c r="U82" s="59" t="s">
        <v>545</v>
      </c>
      <c r="V82" s="59" t="s">
        <v>545</v>
      </c>
      <c r="W82" s="59" t="s">
        <v>545</v>
      </c>
      <c r="X82" s="59" t="s">
        <v>545</v>
      </c>
      <c r="Y82" s="59" t="s">
        <v>545</v>
      </c>
    </row>
    <row r="83" spans="1:25" ht="178.5" hidden="1">
      <c r="A83" s="59" t="s">
        <v>39443</v>
      </c>
      <c r="B83" s="60" t="s">
        <v>39444</v>
      </c>
      <c r="C83" s="59" t="s">
        <v>39445</v>
      </c>
      <c r="D83" s="59" t="s">
        <v>38904</v>
      </c>
      <c r="E83" s="59" t="s">
        <v>38905</v>
      </c>
      <c r="F83" s="59" t="s">
        <v>39446</v>
      </c>
      <c r="G83" s="59"/>
      <c r="H83" s="59" t="s">
        <v>39447</v>
      </c>
      <c r="I83" s="59" t="s">
        <v>39448</v>
      </c>
      <c r="J83" s="59" t="s">
        <v>39449</v>
      </c>
      <c r="K83" s="59" t="s">
        <v>39450</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89.25" hidden="1">
      <c r="A84" s="59" t="s">
        <v>39451</v>
      </c>
      <c r="B84" s="60" t="s">
        <v>39452</v>
      </c>
      <c r="C84" s="59" t="s">
        <v>39453</v>
      </c>
      <c r="D84" s="59" t="s">
        <v>39454</v>
      </c>
      <c r="E84" s="59" t="s">
        <v>38850</v>
      </c>
      <c r="F84" s="59" t="s">
        <v>545</v>
      </c>
      <c r="G84" s="59"/>
      <c r="H84" s="59" t="s">
        <v>39455</v>
      </c>
      <c r="I84" s="59" t="s">
        <v>39456</v>
      </c>
      <c r="J84" s="59" t="s">
        <v>39457</v>
      </c>
      <c r="K84" s="59" t="s">
        <v>39458</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c r="Y84" s="59" t="s">
        <v>545</v>
      </c>
    </row>
    <row r="85" spans="1:25" ht="267.75" hidden="1">
      <c r="A85" s="59" t="s">
        <v>39459</v>
      </c>
      <c r="B85" s="60" t="s">
        <v>39460</v>
      </c>
      <c r="C85" s="59" t="s">
        <v>39461</v>
      </c>
      <c r="D85" s="59" t="s">
        <v>39256</v>
      </c>
      <c r="E85" s="59" t="s">
        <v>39367</v>
      </c>
      <c r="F85" s="59" t="s">
        <v>39462</v>
      </c>
      <c r="G85" s="59"/>
      <c r="H85" s="59" t="s">
        <v>39463</v>
      </c>
      <c r="I85" s="59" t="s">
        <v>39464</v>
      </c>
      <c r="J85" s="59" t="s">
        <v>39465</v>
      </c>
      <c r="K85" s="59" t="s">
        <v>39466</v>
      </c>
      <c r="L85" s="59" t="s">
        <v>39467</v>
      </c>
      <c r="M85" s="59" t="s">
        <v>545</v>
      </c>
      <c r="N85" s="59" t="s">
        <v>545</v>
      </c>
      <c r="O85" s="59" t="s">
        <v>545</v>
      </c>
      <c r="P85" s="59" t="s">
        <v>545</v>
      </c>
      <c r="Q85" s="59" t="s">
        <v>545</v>
      </c>
      <c r="R85" s="59" t="s">
        <v>545</v>
      </c>
      <c r="S85" s="59" t="s">
        <v>545</v>
      </c>
      <c r="T85" s="59" t="s">
        <v>39468</v>
      </c>
      <c r="U85" s="59" t="s">
        <v>545</v>
      </c>
      <c r="V85" s="59" t="s">
        <v>545</v>
      </c>
      <c r="W85" s="59" t="s">
        <v>545</v>
      </c>
      <c r="X85" s="59" t="s">
        <v>545</v>
      </c>
      <c r="Y85" s="59" t="s">
        <v>545</v>
      </c>
    </row>
    <row r="86" spans="1:25" ht="267.75" hidden="1">
      <c r="A86" s="59" t="s">
        <v>39469</v>
      </c>
      <c r="B86" s="60" t="s">
        <v>39470</v>
      </c>
      <c r="C86" s="59" t="s">
        <v>39461</v>
      </c>
      <c r="D86" s="59" t="s">
        <v>39256</v>
      </c>
      <c r="E86" s="59" t="s">
        <v>39367</v>
      </c>
      <c r="F86" s="59" t="s">
        <v>39471</v>
      </c>
      <c r="G86" s="59"/>
      <c r="H86" s="59" t="s">
        <v>39472</v>
      </c>
      <c r="I86" s="59" t="s">
        <v>39473</v>
      </c>
      <c r="J86" s="59" t="s">
        <v>39465</v>
      </c>
      <c r="K86" s="59" t="s">
        <v>39474</v>
      </c>
      <c r="L86" s="59" t="s">
        <v>39467</v>
      </c>
      <c r="M86" s="59" t="s">
        <v>545</v>
      </c>
      <c r="N86" s="59" t="s">
        <v>545</v>
      </c>
      <c r="O86" s="59" t="s">
        <v>545</v>
      </c>
      <c r="P86" s="59" t="s">
        <v>545</v>
      </c>
      <c r="Q86" s="59" t="s">
        <v>545</v>
      </c>
      <c r="R86" s="59" t="s">
        <v>545</v>
      </c>
      <c r="S86" s="59" t="s">
        <v>545</v>
      </c>
      <c r="T86" s="59" t="s">
        <v>39468</v>
      </c>
      <c r="U86" s="59" t="s">
        <v>545</v>
      </c>
      <c r="V86" s="59" t="s">
        <v>545</v>
      </c>
      <c r="W86" s="59" t="s">
        <v>545</v>
      </c>
      <c r="X86" s="59" t="s">
        <v>545</v>
      </c>
      <c r="Y86" s="59" t="s">
        <v>545</v>
      </c>
    </row>
    <row r="87" spans="1:25" ht="38.25" hidden="1">
      <c r="A87" s="59" t="s">
        <v>39475</v>
      </c>
      <c r="B87" s="60" t="s">
        <v>39476</v>
      </c>
      <c r="C87" s="59" t="s">
        <v>39477</v>
      </c>
      <c r="D87" s="59" t="s">
        <v>39478</v>
      </c>
      <c r="E87" s="59" t="s">
        <v>39479</v>
      </c>
      <c r="F87" s="59" t="s">
        <v>545</v>
      </c>
      <c r="G87" s="59"/>
      <c r="H87" s="59" t="s">
        <v>545</v>
      </c>
      <c r="I87" s="59" t="s">
        <v>39480</v>
      </c>
      <c r="J87" s="59" t="s">
        <v>39481</v>
      </c>
      <c r="K87" s="59" t="s">
        <v>39482</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229.5" hidden="1">
      <c r="A88" s="59" t="s">
        <v>39483</v>
      </c>
      <c r="B88" s="60" t="s">
        <v>39484</v>
      </c>
      <c r="C88" s="59" t="s">
        <v>39485</v>
      </c>
      <c r="D88" s="59" t="s">
        <v>39486</v>
      </c>
      <c r="E88" s="59" t="s">
        <v>38850</v>
      </c>
      <c r="F88" s="59" t="s">
        <v>39487</v>
      </c>
      <c r="G88" s="59"/>
      <c r="H88" s="59" t="s">
        <v>39488</v>
      </c>
      <c r="I88" s="59" t="s">
        <v>39489</v>
      </c>
      <c r="J88" s="59" t="s">
        <v>39490</v>
      </c>
      <c r="K88" s="59" t="s">
        <v>39491</v>
      </c>
      <c r="L88" s="59" t="s">
        <v>545</v>
      </c>
      <c r="M88" s="59" t="s">
        <v>545</v>
      </c>
      <c r="N88" s="59" t="s">
        <v>39492</v>
      </c>
      <c r="O88" s="59" t="s">
        <v>545</v>
      </c>
      <c r="P88" s="59" t="s">
        <v>545</v>
      </c>
      <c r="Q88" s="59" t="s">
        <v>545</v>
      </c>
      <c r="R88" s="59" t="s">
        <v>545</v>
      </c>
      <c r="S88" s="59" t="s">
        <v>545</v>
      </c>
      <c r="T88" s="59" t="s">
        <v>39492</v>
      </c>
      <c r="U88" s="59" t="s">
        <v>545</v>
      </c>
      <c r="V88" s="59" t="s">
        <v>39493</v>
      </c>
      <c r="W88" s="59" t="s">
        <v>545</v>
      </c>
      <c r="X88" s="59" t="s">
        <v>545</v>
      </c>
      <c r="Y88" s="59" t="s">
        <v>545</v>
      </c>
    </row>
    <row r="89" spans="1:25" ht="51" hidden="1">
      <c r="A89" s="59" t="s">
        <v>39494</v>
      </c>
      <c r="B89" s="60" t="s">
        <v>39495</v>
      </c>
      <c r="C89" s="59" t="s">
        <v>38106</v>
      </c>
      <c r="D89" s="59" t="s">
        <v>39496</v>
      </c>
      <c r="E89" s="59" t="s">
        <v>39497</v>
      </c>
      <c r="F89" s="59" t="s">
        <v>39498</v>
      </c>
      <c r="G89" s="59"/>
      <c r="H89" s="59" t="s">
        <v>545</v>
      </c>
      <c r="I89" s="59" t="s">
        <v>39499</v>
      </c>
      <c r="J89" s="59" t="s">
        <v>39500</v>
      </c>
      <c r="K89" s="59" t="s">
        <v>39501</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89.25" hidden="1">
      <c r="A90" s="59" t="s">
        <v>39502</v>
      </c>
      <c r="B90" s="60" t="s">
        <v>39503</v>
      </c>
      <c r="C90" s="59" t="s">
        <v>39504</v>
      </c>
      <c r="D90" s="59" t="s">
        <v>39505</v>
      </c>
      <c r="E90" s="59" t="s">
        <v>39506</v>
      </c>
      <c r="F90" s="59" t="s">
        <v>39507</v>
      </c>
      <c r="G90" s="59"/>
      <c r="H90" s="59" t="s">
        <v>39507</v>
      </c>
      <c r="I90" s="59" t="s">
        <v>39508</v>
      </c>
      <c r="J90" s="59" t="s">
        <v>14302</v>
      </c>
      <c r="K90" s="59" t="s">
        <v>39509</v>
      </c>
      <c r="L90" s="59" t="s">
        <v>39510</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102" hidden="1">
      <c r="A91" s="59" t="s">
        <v>39511</v>
      </c>
      <c r="B91" s="60" t="s">
        <v>39512</v>
      </c>
      <c r="C91" s="59" t="s">
        <v>35690</v>
      </c>
      <c r="D91" s="59" t="s">
        <v>39513</v>
      </c>
      <c r="E91" s="59" t="s">
        <v>38953</v>
      </c>
      <c r="F91" s="59" t="s">
        <v>39514</v>
      </c>
      <c r="G91" s="59"/>
      <c r="H91" s="59" t="s">
        <v>39515</v>
      </c>
      <c r="I91" s="59" t="s">
        <v>39516</v>
      </c>
      <c r="J91" s="59" t="s">
        <v>33153</v>
      </c>
      <c r="K91" s="59" t="s">
        <v>39517</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c r="Y91" s="59" t="s">
        <v>545</v>
      </c>
    </row>
    <row r="92" spans="1:25" ht="102" hidden="1">
      <c r="A92" s="59" t="s">
        <v>39518</v>
      </c>
      <c r="B92" s="60" t="s">
        <v>39519</v>
      </c>
      <c r="C92" s="59" t="s">
        <v>35690</v>
      </c>
      <c r="D92" s="59" t="s">
        <v>39520</v>
      </c>
      <c r="E92" s="59" t="s">
        <v>38953</v>
      </c>
      <c r="F92" s="59" t="s">
        <v>39521</v>
      </c>
      <c r="G92" s="59"/>
      <c r="H92" s="59" t="s">
        <v>39522</v>
      </c>
      <c r="I92" s="59" t="s">
        <v>39523</v>
      </c>
      <c r="J92" s="59" t="s">
        <v>33153</v>
      </c>
      <c r="K92" s="59" t="s">
        <v>39524</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114.75" hidden="1">
      <c r="A93" s="59" t="s">
        <v>39525</v>
      </c>
      <c r="B93" s="60" t="s">
        <v>39526</v>
      </c>
      <c r="C93" s="59" t="s">
        <v>35690</v>
      </c>
      <c r="D93" s="59" t="s">
        <v>39527</v>
      </c>
      <c r="E93" s="59" t="s">
        <v>38953</v>
      </c>
      <c r="F93" s="59" t="s">
        <v>39528</v>
      </c>
      <c r="G93" s="59"/>
      <c r="H93" s="59" t="s">
        <v>39529</v>
      </c>
      <c r="I93" s="59" t="s">
        <v>39530</v>
      </c>
      <c r="J93" s="59" t="s">
        <v>33153</v>
      </c>
      <c r="K93" s="59" t="s">
        <v>39531</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89.25" hidden="1">
      <c r="A94" s="59" t="s">
        <v>39532</v>
      </c>
      <c r="B94" s="60" t="s">
        <v>39533</v>
      </c>
      <c r="C94" s="59" t="s">
        <v>23542</v>
      </c>
      <c r="D94" s="59" t="s">
        <v>39505</v>
      </c>
      <c r="E94" s="59" t="s">
        <v>39506</v>
      </c>
      <c r="F94" s="59" t="s">
        <v>39534</v>
      </c>
      <c r="G94" s="59"/>
      <c r="H94" s="59" t="s">
        <v>39534</v>
      </c>
      <c r="I94" s="59" t="s">
        <v>39535</v>
      </c>
      <c r="J94" s="59" t="s">
        <v>14302</v>
      </c>
      <c r="K94" s="59" t="s">
        <v>39536</v>
      </c>
      <c r="L94" s="59" t="s">
        <v>39537</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89.25" hidden="1">
      <c r="A95" s="59" t="s">
        <v>39538</v>
      </c>
      <c r="B95" s="60" t="s">
        <v>39539</v>
      </c>
      <c r="C95" s="59" t="s">
        <v>23542</v>
      </c>
      <c r="D95" s="59" t="s">
        <v>39505</v>
      </c>
      <c r="E95" s="59" t="s">
        <v>39506</v>
      </c>
      <c r="F95" s="59" t="s">
        <v>39540</v>
      </c>
      <c r="G95" s="59"/>
      <c r="H95" s="59" t="s">
        <v>39541</v>
      </c>
      <c r="I95" s="59" t="s">
        <v>39542</v>
      </c>
      <c r="J95" s="59" t="s">
        <v>14302</v>
      </c>
      <c r="K95" s="59" t="s">
        <v>39543</v>
      </c>
      <c r="L95" s="59" t="s">
        <v>39544</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38.25" hidden="1">
      <c r="A96" s="59" t="s">
        <v>39545</v>
      </c>
      <c r="B96" s="60" t="s">
        <v>39546</v>
      </c>
      <c r="C96" s="59" t="s">
        <v>23542</v>
      </c>
      <c r="D96" s="59" t="s">
        <v>39505</v>
      </c>
      <c r="E96" s="59" t="s">
        <v>39506</v>
      </c>
      <c r="F96" s="59" t="s">
        <v>39547</v>
      </c>
      <c r="G96" s="59"/>
      <c r="H96" s="59" t="s">
        <v>39547</v>
      </c>
      <c r="I96" s="59" t="s">
        <v>39548</v>
      </c>
      <c r="J96" s="59" t="s">
        <v>14302</v>
      </c>
      <c r="K96" s="59" t="s">
        <v>39549</v>
      </c>
      <c r="L96" s="59" t="s">
        <v>39550</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25.5" hidden="1">
      <c r="A97" s="59" t="s">
        <v>39551</v>
      </c>
      <c r="B97" s="60" t="s">
        <v>39552</v>
      </c>
      <c r="C97" s="59" t="s">
        <v>39553</v>
      </c>
      <c r="D97" s="59" t="s">
        <v>39554</v>
      </c>
      <c r="E97" s="59" t="s">
        <v>39506</v>
      </c>
      <c r="F97" s="59" t="s">
        <v>39555</v>
      </c>
      <c r="G97" s="59"/>
      <c r="H97" s="59" t="s">
        <v>545</v>
      </c>
      <c r="I97" s="59" t="s">
        <v>39556</v>
      </c>
      <c r="J97" s="59" t="s">
        <v>39557</v>
      </c>
      <c r="K97" s="59" t="s">
        <v>39558</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25.5" hidden="1">
      <c r="A98" s="59" t="s">
        <v>39559</v>
      </c>
      <c r="B98" s="60" t="s">
        <v>39560</v>
      </c>
      <c r="C98" s="59" t="s">
        <v>32328</v>
      </c>
      <c r="D98" s="59" t="s">
        <v>39554</v>
      </c>
      <c r="E98" s="59" t="s">
        <v>39506</v>
      </c>
      <c r="F98" s="59" t="s">
        <v>39561</v>
      </c>
      <c r="G98" s="59"/>
      <c r="H98" s="59" t="s">
        <v>545</v>
      </c>
      <c r="I98" s="59" t="s">
        <v>39562</v>
      </c>
      <c r="J98" s="59" t="s">
        <v>39557</v>
      </c>
      <c r="K98" s="59" t="s">
        <v>39563</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25.5" hidden="1">
      <c r="A99" s="59" t="s">
        <v>39564</v>
      </c>
      <c r="B99" s="60" t="s">
        <v>39565</v>
      </c>
      <c r="C99" s="59" t="s">
        <v>39566</v>
      </c>
      <c r="D99" s="59" t="s">
        <v>39554</v>
      </c>
      <c r="E99" s="59" t="s">
        <v>39506</v>
      </c>
      <c r="F99" s="59" t="s">
        <v>39561</v>
      </c>
      <c r="G99" s="59"/>
      <c r="H99" s="59" t="s">
        <v>545</v>
      </c>
      <c r="I99" s="59" t="s">
        <v>39567</v>
      </c>
      <c r="J99" s="59" t="s">
        <v>39557</v>
      </c>
      <c r="K99" s="59" t="s">
        <v>39568</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63.75" hidden="1">
      <c r="A100" s="59" t="s">
        <v>39569</v>
      </c>
      <c r="B100" s="60" t="s">
        <v>39570</v>
      </c>
      <c r="C100" s="59" t="s">
        <v>39571</v>
      </c>
      <c r="D100" s="59" t="s">
        <v>39572</v>
      </c>
      <c r="E100" s="59" t="s">
        <v>39573</v>
      </c>
      <c r="F100" s="59" t="s">
        <v>39574</v>
      </c>
      <c r="G100" s="59"/>
      <c r="H100" s="59" t="s">
        <v>545</v>
      </c>
      <c r="I100" s="59" t="s">
        <v>39575</v>
      </c>
      <c r="J100" s="59" t="s">
        <v>24735</v>
      </c>
      <c r="K100" s="59" t="s">
        <v>39576</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293.25" hidden="1">
      <c r="A101" s="59" t="s">
        <v>38965</v>
      </c>
      <c r="B101" s="60" t="s">
        <v>39577</v>
      </c>
      <c r="C101" s="59" t="s">
        <v>39578</v>
      </c>
      <c r="D101" s="59" t="s">
        <v>38967</v>
      </c>
      <c r="E101" s="59" t="s">
        <v>39579</v>
      </c>
      <c r="F101" s="59" t="s">
        <v>39580</v>
      </c>
      <c r="G101" s="59"/>
      <c r="H101" s="59" t="s">
        <v>39581</v>
      </c>
      <c r="I101" s="59" t="s">
        <v>39582</v>
      </c>
      <c r="J101" s="59" t="s">
        <v>39348</v>
      </c>
      <c r="K101" s="59" t="s">
        <v>39583</v>
      </c>
      <c r="L101" s="59" t="s">
        <v>39584</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127.5" hidden="1">
      <c r="A102" s="59" t="s">
        <v>39585</v>
      </c>
      <c r="B102" s="60" t="s">
        <v>39586</v>
      </c>
      <c r="C102" s="59" t="s">
        <v>39587</v>
      </c>
      <c r="D102" s="59" t="s">
        <v>39554</v>
      </c>
      <c r="E102" s="59" t="s">
        <v>39506</v>
      </c>
      <c r="F102" s="59" t="s">
        <v>39588</v>
      </c>
      <c r="G102" s="59"/>
      <c r="H102" s="59" t="s">
        <v>39589</v>
      </c>
      <c r="I102" s="59" t="s">
        <v>39590</v>
      </c>
      <c r="J102" s="59" t="s">
        <v>32217</v>
      </c>
      <c r="K102" s="59" t="s">
        <v>39591</v>
      </c>
      <c r="L102" s="59" t="s">
        <v>39592</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114.75" hidden="1">
      <c r="A103" s="59" t="s">
        <v>39593</v>
      </c>
      <c r="B103" s="60" t="s">
        <v>39594</v>
      </c>
      <c r="C103" s="59" t="s">
        <v>39587</v>
      </c>
      <c r="D103" s="59" t="s">
        <v>39554</v>
      </c>
      <c r="E103" s="59" t="s">
        <v>39506</v>
      </c>
      <c r="F103" s="59" t="s">
        <v>39588</v>
      </c>
      <c r="G103" s="59"/>
      <c r="H103" s="59" t="s">
        <v>39589</v>
      </c>
      <c r="I103" s="59" t="s">
        <v>39595</v>
      </c>
      <c r="J103" s="59" t="s">
        <v>39596</v>
      </c>
      <c r="K103" s="59" t="s">
        <v>39597</v>
      </c>
      <c r="L103" s="59" t="s">
        <v>39598</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38.25" hidden="1">
      <c r="A104" s="59" t="s">
        <v>39599</v>
      </c>
      <c r="B104" s="60" t="s">
        <v>39600</v>
      </c>
      <c r="C104" s="59" t="s">
        <v>21820</v>
      </c>
      <c r="D104" s="59" t="s">
        <v>39601</v>
      </c>
      <c r="E104" s="59" t="s">
        <v>38953</v>
      </c>
      <c r="F104" s="59" t="s">
        <v>545</v>
      </c>
      <c r="G104" s="59"/>
      <c r="H104" s="59" t="s">
        <v>545</v>
      </c>
      <c r="I104" s="59" t="s">
        <v>39602</v>
      </c>
      <c r="J104" s="59" t="s">
        <v>39603</v>
      </c>
      <c r="K104" s="59" t="s">
        <v>39604</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76.5" hidden="1">
      <c r="A105" s="59" t="s">
        <v>39605</v>
      </c>
      <c r="B105" s="60" t="s">
        <v>39606</v>
      </c>
      <c r="C105" s="59" t="s">
        <v>23824</v>
      </c>
      <c r="D105" s="59" t="s">
        <v>39607</v>
      </c>
      <c r="E105" s="59" t="s">
        <v>38858</v>
      </c>
      <c r="F105" s="59" t="s">
        <v>39608</v>
      </c>
      <c r="G105" s="59"/>
      <c r="H105" s="59" t="s">
        <v>39609</v>
      </c>
      <c r="I105" s="59" t="s">
        <v>39610</v>
      </c>
      <c r="J105" s="59" t="s">
        <v>1242</v>
      </c>
      <c r="K105" s="59" t="s">
        <v>39611</v>
      </c>
      <c r="L105" s="59" t="s">
        <v>39612</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89.25" hidden="1">
      <c r="A106" s="59" t="s">
        <v>39039</v>
      </c>
      <c r="B106" s="60" t="s">
        <v>39613</v>
      </c>
      <c r="C106" s="59" t="s">
        <v>39614</v>
      </c>
      <c r="D106" s="59" t="s">
        <v>39615</v>
      </c>
      <c r="E106" s="59" t="s">
        <v>38905</v>
      </c>
      <c r="F106" s="59" t="s">
        <v>39616</v>
      </c>
      <c r="G106" s="59"/>
      <c r="H106" s="59" t="s">
        <v>39617</v>
      </c>
      <c r="I106" s="59" t="s">
        <v>39618</v>
      </c>
      <c r="J106" s="59" t="s">
        <v>39619</v>
      </c>
      <c r="K106" s="59" t="s">
        <v>39620</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63.75" hidden="1">
      <c r="A107" s="59" t="s">
        <v>39621</v>
      </c>
      <c r="B107" s="60" t="s">
        <v>39622</v>
      </c>
      <c r="C107" s="59" t="s">
        <v>39623</v>
      </c>
      <c r="D107" s="59" t="s">
        <v>39624</v>
      </c>
      <c r="E107" s="59" t="s">
        <v>39625</v>
      </c>
      <c r="F107" s="59" t="s">
        <v>39626</v>
      </c>
      <c r="G107" s="59"/>
      <c r="H107" s="59" t="s">
        <v>545</v>
      </c>
      <c r="I107" s="59" t="s">
        <v>39627</v>
      </c>
      <c r="J107" s="59" t="s">
        <v>18297</v>
      </c>
      <c r="K107" s="59" t="s">
        <v>39628</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280.5" hidden="1">
      <c r="A108" s="59" t="s">
        <v>39629</v>
      </c>
      <c r="B108" s="60" t="s">
        <v>39630</v>
      </c>
      <c r="C108" s="59" t="s">
        <v>39631</v>
      </c>
      <c r="D108" s="59" t="s">
        <v>39632</v>
      </c>
      <c r="E108" s="59" t="s">
        <v>39633</v>
      </c>
      <c r="F108" s="59" t="s">
        <v>23817</v>
      </c>
      <c r="G108" s="59"/>
      <c r="H108" s="59" t="s">
        <v>39634</v>
      </c>
      <c r="I108" s="59" t="s">
        <v>39635</v>
      </c>
      <c r="J108" s="59" t="s">
        <v>39636</v>
      </c>
      <c r="K108" s="59" t="s">
        <v>39637</v>
      </c>
      <c r="L108" s="59" t="s">
        <v>39638</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76.5" hidden="1">
      <c r="A109" s="59" t="s">
        <v>39639</v>
      </c>
      <c r="B109" s="60" t="s">
        <v>39640</v>
      </c>
      <c r="C109" s="59" t="s">
        <v>39641</v>
      </c>
      <c r="D109" s="59" t="s">
        <v>39642</v>
      </c>
      <c r="E109" s="59" t="s">
        <v>39643</v>
      </c>
      <c r="F109" s="59" t="s">
        <v>39644</v>
      </c>
      <c r="G109" s="59"/>
      <c r="H109" s="59" t="s">
        <v>39645</v>
      </c>
      <c r="I109" s="59" t="s">
        <v>39646</v>
      </c>
      <c r="J109" s="59" t="s">
        <v>39647</v>
      </c>
      <c r="K109" s="59" t="s">
        <v>39648</v>
      </c>
      <c r="L109" s="59" t="s">
        <v>39649</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76.5" hidden="1">
      <c r="A110" s="59" t="s">
        <v>39650</v>
      </c>
      <c r="B110" s="60" t="s">
        <v>39651</v>
      </c>
      <c r="C110" s="59" t="s">
        <v>39504</v>
      </c>
      <c r="D110" s="59" t="s">
        <v>39652</v>
      </c>
      <c r="E110" s="59" t="s">
        <v>39653</v>
      </c>
      <c r="F110" s="59" t="s">
        <v>39654</v>
      </c>
      <c r="G110" s="59"/>
      <c r="H110" s="59" t="s">
        <v>39655</v>
      </c>
      <c r="I110" s="59" t="s">
        <v>39656</v>
      </c>
      <c r="J110" s="59" t="s">
        <v>39657</v>
      </c>
      <c r="K110" s="59" t="s">
        <v>39658</v>
      </c>
      <c r="L110" s="59" t="s">
        <v>39659</v>
      </c>
      <c r="M110" s="59" t="s">
        <v>545</v>
      </c>
      <c r="N110" s="59" t="s">
        <v>545</v>
      </c>
      <c r="O110" s="59" t="s">
        <v>545</v>
      </c>
      <c r="P110" s="59" t="s">
        <v>545</v>
      </c>
      <c r="Q110" s="59" t="s">
        <v>545</v>
      </c>
      <c r="R110" s="59" t="s">
        <v>545</v>
      </c>
      <c r="S110" s="59" t="s">
        <v>545</v>
      </c>
      <c r="T110" s="59" t="s">
        <v>39660</v>
      </c>
      <c r="U110" s="59" t="s">
        <v>545</v>
      </c>
      <c r="V110" s="59" t="s">
        <v>545</v>
      </c>
      <c r="W110" s="59" t="s">
        <v>545</v>
      </c>
      <c r="X110" s="59" t="s">
        <v>545</v>
      </c>
      <c r="Y110" s="59" t="s">
        <v>545</v>
      </c>
    </row>
    <row r="111" spans="1:25" ht="89.25" hidden="1">
      <c r="A111" s="59" t="s">
        <v>39661</v>
      </c>
      <c r="B111" s="60" t="s">
        <v>39662</v>
      </c>
      <c r="C111" s="59" t="s">
        <v>23865</v>
      </c>
      <c r="D111" s="59" t="s">
        <v>39663</v>
      </c>
      <c r="E111" s="59" t="s">
        <v>39664</v>
      </c>
      <c r="F111" s="59" t="s">
        <v>39665</v>
      </c>
      <c r="G111" s="59"/>
      <c r="H111" s="59" t="s">
        <v>39666</v>
      </c>
      <c r="I111" s="59" t="s">
        <v>39667</v>
      </c>
      <c r="J111" s="59" t="s">
        <v>39647</v>
      </c>
      <c r="K111" s="59" t="s">
        <v>39668</v>
      </c>
      <c r="L111" s="59" t="s">
        <v>545</v>
      </c>
      <c r="M111" s="59" t="s">
        <v>545</v>
      </c>
      <c r="N111" s="59" t="s">
        <v>545</v>
      </c>
      <c r="O111" s="59" t="s">
        <v>545</v>
      </c>
      <c r="P111" s="59" t="s">
        <v>545</v>
      </c>
      <c r="Q111" s="59" t="s">
        <v>545</v>
      </c>
      <c r="R111" s="59" t="s">
        <v>545</v>
      </c>
      <c r="S111" s="59" t="s">
        <v>545</v>
      </c>
      <c r="T111" s="59" t="s">
        <v>39669</v>
      </c>
      <c r="U111" s="59" t="s">
        <v>545</v>
      </c>
      <c r="V111" s="59" t="s">
        <v>39670</v>
      </c>
      <c r="W111" s="59" t="s">
        <v>545</v>
      </c>
      <c r="X111" s="59" t="s">
        <v>545</v>
      </c>
      <c r="Y111" s="59" t="s">
        <v>545</v>
      </c>
    </row>
    <row r="112" spans="1:25" ht="89.25" hidden="1">
      <c r="A112" s="59" t="s">
        <v>39671</v>
      </c>
      <c r="B112" s="60" t="s">
        <v>39672</v>
      </c>
      <c r="C112" s="59" t="s">
        <v>39673</v>
      </c>
      <c r="D112" s="59" t="s">
        <v>39674</v>
      </c>
      <c r="E112" s="59" t="s">
        <v>38953</v>
      </c>
      <c r="F112" s="59" t="s">
        <v>39675</v>
      </c>
      <c r="G112" s="59"/>
      <c r="H112" s="59" t="s">
        <v>39676</v>
      </c>
      <c r="I112" s="59" t="s">
        <v>39677</v>
      </c>
      <c r="J112" s="59" t="s">
        <v>22439</v>
      </c>
      <c r="K112" s="59" t="s">
        <v>39678</v>
      </c>
      <c r="L112" s="59" t="s">
        <v>545</v>
      </c>
      <c r="M112" s="59" t="s">
        <v>545</v>
      </c>
      <c r="N112" s="59" t="s">
        <v>545</v>
      </c>
      <c r="O112" s="59" t="s">
        <v>545</v>
      </c>
      <c r="P112" s="59" t="s">
        <v>545</v>
      </c>
      <c r="Q112" s="59" t="s">
        <v>545</v>
      </c>
      <c r="R112" s="59" t="s">
        <v>545</v>
      </c>
      <c r="S112" s="59" t="s">
        <v>545</v>
      </c>
      <c r="T112" s="59" t="s">
        <v>39679</v>
      </c>
      <c r="U112" s="59" t="s">
        <v>545</v>
      </c>
      <c r="V112" s="59" t="s">
        <v>39680</v>
      </c>
      <c r="W112" s="59" t="s">
        <v>545</v>
      </c>
      <c r="X112" s="59" t="s">
        <v>545</v>
      </c>
      <c r="Y112" s="59" t="s">
        <v>545</v>
      </c>
    </row>
    <row r="113" spans="1:25" ht="102" hidden="1">
      <c r="A113" s="59" t="s">
        <v>39681</v>
      </c>
      <c r="B113" s="60" t="s">
        <v>39682</v>
      </c>
      <c r="C113" s="59" t="s">
        <v>39673</v>
      </c>
      <c r="D113" s="59" t="s">
        <v>38961</v>
      </c>
      <c r="E113" s="59" t="s">
        <v>38953</v>
      </c>
      <c r="F113" s="59" t="s">
        <v>39683</v>
      </c>
      <c r="G113" s="59"/>
      <c r="H113" s="59" t="s">
        <v>39684</v>
      </c>
      <c r="I113" s="59" t="s">
        <v>39685</v>
      </c>
      <c r="J113" s="59" t="s">
        <v>22439</v>
      </c>
      <c r="K113" s="59" t="s">
        <v>39686</v>
      </c>
      <c r="L113" s="59" t="s">
        <v>545</v>
      </c>
      <c r="M113" s="59" t="s">
        <v>545</v>
      </c>
      <c r="N113" s="59" t="s">
        <v>545</v>
      </c>
      <c r="O113" s="59" t="s">
        <v>545</v>
      </c>
      <c r="P113" s="59" t="s">
        <v>545</v>
      </c>
      <c r="Q113" s="59" t="s">
        <v>545</v>
      </c>
      <c r="R113" s="59" t="s">
        <v>545</v>
      </c>
      <c r="S113" s="59" t="s">
        <v>545</v>
      </c>
      <c r="T113" s="59" t="s">
        <v>39687</v>
      </c>
      <c r="U113" s="59" t="s">
        <v>545</v>
      </c>
      <c r="V113" s="59" t="s">
        <v>39688</v>
      </c>
      <c r="W113" s="59" t="s">
        <v>545</v>
      </c>
      <c r="X113" s="59" t="s">
        <v>545</v>
      </c>
      <c r="Y113" s="59" t="s">
        <v>545</v>
      </c>
    </row>
    <row r="114" spans="1:25" ht="89.25" hidden="1">
      <c r="A114" s="59" t="s">
        <v>39689</v>
      </c>
      <c r="B114" s="60" t="s">
        <v>39690</v>
      </c>
      <c r="C114" s="59" t="s">
        <v>39691</v>
      </c>
      <c r="D114" s="59" t="s">
        <v>39692</v>
      </c>
      <c r="E114" s="59" t="s">
        <v>39693</v>
      </c>
      <c r="F114" s="59" t="s">
        <v>545</v>
      </c>
      <c r="G114" s="59"/>
      <c r="H114" s="59" t="s">
        <v>39694</v>
      </c>
      <c r="I114" s="59" t="s">
        <v>39695</v>
      </c>
      <c r="J114" s="59" t="s">
        <v>10446</v>
      </c>
      <c r="K114" s="59" t="s">
        <v>39696</v>
      </c>
      <c r="L114" s="59" t="s">
        <v>39697</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76.5" hidden="1">
      <c r="A115" s="59" t="s">
        <v>39698</v>
      </c>
      <c r="B115" s="60" t="s">
        <v>39699</v>
      </c>
      <c r="C115" s="59" t="s">
        <v>39691</v>
      </c>
      <c r="D115" s="59" t="s">
        <v>39692</v>
      </c>
      <c r="E115" s="59" t="s">
        <v>39693</v>
      </c>
      <c r="F115" s="59" t="s">
        <v>545</v>
      </c>
      <c r="G115" s="59"/>
      <c r="H115" s="59" t="s">
        <v>39694</v>
      </c>
      <c r="I115" s="59" t="s">
        <v>39700</v>
      </c>
      <c r="J115" s="59" t="s">
        <v>10446</v>
      </c>
      <c r="K115" s="59" t="s">
        <v>39701</v>
      </c>
      <c r="L115" s="59" t="s">
        <v>39702</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63.75" hidden="1">
      <c r="A116" s="59" t="s">
        <v>39703</v>
      </c>
      <c r="B116" s="60" t="s">
        <v>39704</v>
      </c>
      <c r="C116" s="59" t="s">
        <v>39705</v>
      </c>
      <c r="D116" s="59" t="s">
        <v>39706</v>
      </c>
      <c r="E116" s="59" t="s">
        <v>38858</v>
      </c>
      <c r="F116" s="59" t="s">
        <v>39707</v>
      </c>
      <c r="G116" s="59"/>
      <c r="H116" s="59" t="s">
        <v>39708</v>
      </c>
      <c r="I116" s="59" t="s">
        <v>39709</v>
      </c>
      <c r="J116" s="59" t="s">
        <v>1242</v>
      </c>
      <c r="K116" s="59" t="s">
        <v>39710</v>
      </c>
      <c r="L116" s="59" t="s">
        <v>39711</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114.75" hidden="1">
      <c r="A117" s="59" t="s">
        <v>39712</v>
      </c>
      <c r="B117" s="60" t="s">
        <v>39713</v>
      </c>
      <c r="C117" s="59" t="s">
        <v>39714</v>
      </c>
      <c r="D117" s="59" t="s">
        <v>39715</v>
      </c>
      <c r="E117" s="59" t="s">
        <v>39716</v>
      </c>
      <c r="F117" s="59" t="s">
        <v>39717</v>
      </c>
      <c r="G117" s="59"/>
      <c r="H117" s="59" t="s">
        <v>39718</v>
      </c>
      <c r="I117" s="59" t="s">
        <v>39719</v>
      </c>
      <c r="J117" s="59" t="s">
        <v>39720</v>
      </c>
      <c r="K117" s="59" t="s">
        <v>39721</v>
      </c>
      <c r="L117" s="59" t="s">
        <v>545</v>
      </c>
      <c r="M117" s="59" t="s">
        <v>545</v>
      </c>
      <c r="N117" s="59" t="s">
        <v>545</v>
      </c>
      <c r="O117" s="59" t="s">
        <v>545</v>
      </c>
      <c r="P117" s="59" t="s">
        <v>545</v>
      </c>
      <c r="Q117" s="59" t="s">
        <v>545</v>
      </c>
      <c r="R117" s="59" t="s">
        <v>545</v>
      </c>
      <c r="S117" s="59" t="s">
        <v>545</v>
      </c>
      <c r="T117" s="59" t="s">
        <v>545</v>
      </c>
      <c r="U117" s="59" t="s">
        <v>545</v>
      </c>
      <c r="V117" s="59" t="s">
        <v>39722</v>
      </c>
      <c r="W117" s="59" t="s">
        <v>545</v>
      </c>
      <c r="X117" s="59" t="s">
        <v>545</v>
      </c>
      <c r="Y117" s="59" t="s">
        <v>545</v>
      </c>
    </row>
    <row r="118" spans="1:25" ht="25.5" hidden="1">
      <c r="A118" s="59" t="s">
        <v>39723</v>
      </c>
      <c r="B118" s="60" t="s">
        <v>39724</v>
      </c>
      <c r="C118" s="59" t="s">
        <v>39725</v>
      </c>
      <c r="D118" s="59" t="s">
        <v>545</v>
      </c>
      <c r="E118" s="59" t="s">
        <v>38953</v>
      </c>
      <c r="F118" s="59" t="s">
        <v>545</v>
      </c>
      <c r="G118" s="59"/>
      <c r="H118" s="59" t="s">
        <v>545</v>
      </c>
      <c r="I118" s="59" t="s">
        <v>39726</v>
      </c>
      <c r="J118" s="59" t="s">
        <v>39727</v>
      </c>
      <c r="K118" s="59" t="s">
        <v>39728</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25.5" hidden="1">
      <c r="A119" s="59" t="s">
        <v>39729</v>
      </c>
      <c r="B119" s="60" t="s">
        <v>39730</v>
      </c>
      <c r="C119" s="59" t="s">
        <v>39731</v>
      </c>
      <c r="D119" s="59" t="s">
        <v>39732</v>
      </c>
      <c r="E119" s="59" t="s">
        <v>38953</v>
      </c>
      <c r="F119" s="59" t="s">
        <v>545</v>
      </c>
      <c r="G119" s="59"/>
      <c r="H119" s="59" t="s">
        <v>545</v>
      </c>
      <c r="I119" s="59" t="s">
        <v>39733</v>
      </c>
      <c r="J119" s="59" t="s">
        <v>39734</v>
      </c>
      <c r="K119" s="59" t="s">
        <v>39735</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38.25" hidden="1">
      <c r="A120" s="59" t="s">
        <v>39736</v>
      </c>
      <c r="B120" s="60" t="s">
        <v>39737</v>
      </c>
      <c r="C120" s="59" t="s">
        <v>39738</v>
      </c>
      <c r="D120" s="59" t="s">
        <v>38904</v>
      </c>
      <c r="E120" s="59" t="s">
        <v>38905</v>
      </c>
      <c r="F120" s="59" t="s">
        <v>18351</v>
      </c>
      <c r="G120" s="59"/>
      <c r="H120" s="59" t="s">
        <v>545</v>
      </c>
      <c r="I120" s="59" t="s">
        <v>39739</v>
      </c>
      <c r="J120" s="59" t="s">
        <v>39740</v>
      </c>
      <c r="K120" s="59" t="s">
        <v>39741</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25.5" hidden="1">
      <c r="A121" s="59" t="s">
        <v>39723</v>
      </c>
      <c r="B121" s="60" t="s">
        <v>39742</v>
      </c>
      <c r="C121" s="59" t="s">
        <v>39725</v>
      </c>
      <c r="D121" s="59" t="s">
        <v>545</v>
      </c>
      <c r="E121" s="59" t="s">
        <v>38953</v>
      </c>
      <c r="F121" s="59" t="s">
        <v>545</v>
      </c>
      <c r="G121" s="59"/>
      <c r="H121" s="59" t="s">
        <v>545</v>
      </c>
      <c r="I121" s="59" t="s">
        <v>39743</v>
      </c>
      <c r="J121" s="59" t="s">
        <v>39727</v>
      </c>
      <c r="K121" s="59" t="s">
        <v>39744</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127.5" hidden="1">
      <c r="A122" s="59" t="s">
        <v>39745</v>
      </c>
      <c r="B122" s="60" t="s">
        <v>39746</v>
      </c>
      <c r="C122" s="59" t="s">
        <v>39747</v>
      </c>
      <c r="D122" s="59" t="s">
        <v>39748</v>
      </c>
      <c r="E122" s="59" t="s">
        <v>39749</v>
      </c>
      <c r="F122" s="59" t="s">
        <v>39750</v>
      </c>
      <c r="G122" s="59"/>
      <c r="H122" s="59" t="s">
        <v>39751</v>
      </c>
      <c r="I122" s="59" t="s">
        <v>39752</v>
      </c>
      <c r="J122" s="59" t="s">
        <v>39753</v>
      </c>
      <c r="K122" s="59" t="s">
        <v>39754</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38.25" hidden="1">
      <c r="A123" s="59" t="s">
        <v>39755</v>
      </c>
      <c r="B123" s="60" t="s">
        <v>39756</v>
      </c>
      <c r="C123" s="59" t="s">
        <v>39757</v>
      </c>
      <c r="D123" s="59" t="s">
        <v>39758</v>
      </c>
      <c r="E123" s="59" t="s">
        <v>38850</v>
      </c>
      <c r="F123" s="59" t="s">
        <v>39759</v>
      </c>
      <c r="G123" s="59"/>
      <c r="H123" s="59" t="s">
        <v>39760</v>
      </c>
      <c r="I123" s="59" t="s">
        <v>39761</v>
      </c>
      <c r="J123" s="59" t="s">
        <v>39762</v>
      </c>
      <c r="K123" s="59" t="s">
        <v>39763</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38.25" hidden="1">
      <c r="A124" s="59" t="s">
        <v>39764</v>
      </c>
      <c r="B124" s="60" t="s">
        <v>39765</v>
      </c>
      <c r="C124" s="59" t="s">
        <v>39757</v>
      </c>
      <c r="D124" s="59" t="s">
        <v>39766</v>
      </c>
      <c r="E124" s="59" t="s">
        <v>38850</v>
      </c>
      <c r="F124" s="59" t="s">
        <v>39183</v>
      </c>
      <c r="G124" s="59"/>
      <c r="H124" s="59" t="s">
        <v>39760</v>
      </c>
      <c r="I124" s="59" t="s">
        <v>39767</v>
      </c>
      <c r="J124" s="59" t="s">
        <v>39762</v>
      </c>
      <c r="K124" s="59" t="s">
        <v>39768</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165.75" hidden="1">
      <c r="A125" s="59" t="s">
        <v>39769</v>
      </c>
      <c r="B125" s="60" t="s">
        <v>39770</v>
      </c>
      <c r="C125" s="59" t="s">
        <v>39771</v>
      </c>
      <c r="D125" s="59" t="s">
        <v>39772</v>
      </c>
      <c r="E125" s="59" t="s">
        <v>39773</v>
      </c>
      <c r="F125" s="59" t="s">
        <v>39774</v>
      </c>
      <c r="G125" s="59"/>
      <c r="H125" s="59" t="s">
        <v>39775</v>
      </c>
      <c r="I125" s="59" t="s">
        <v>39776</v>
      </c>
      <c r="J125" s="59" t="s">
        <v>14294</v>
      </c>
      <c r="K125" s="59" t="s">
        <v>39777</v>
      </c>
      <c r="L125" s="59" t="s">
        <v>545</v>
      </c>
      <c r="M125" s="59" t="s">
        <v>545</v>
      </c>
      <c r="N125" s="59" t="s">
        <v>545</v>
      </c>
      <c r="O125" s="59" t="s">
        <v>545</v>
      </c>
      <c r="P125" s="59" t="s">
        <v>545</v>
      </c>
      <c r="Q125" s="59" t="s">
        <v>545</v>
      </c>
      <c r="R125" s="59" t="s">
        <v>545</v>
      </c>
      <c r="S125" s="59" t="s">
        <v>545</v>
      </c>
      <c r="T125" s="59" t="s">
        <v>545</v>
      </c>
      <c r="U125" s="59" t="s">
        <v>545</v>
      </c>
      <c r="V125" s="59" t="s">
        <v>39778</v>
      </c>
      <c r="W125" s="59" t="s">
        <v>545</v>
      </c>
      <c r="X125" s="59" t="s">
        <v>545</v>
      </c>
      <c r="Y125" s="59" t="s">
        <v>545</v>
      </c>
    </row>
    <row r="126" spans="1:25" ht="25.5" hidden="1">
      <c r="A126" s="59" t="s">
        <v>39779</v>
      </c>
      <c r="B126" s="60" t="s">
        <v>39780</v>
      </c>
      <c r="C126" s="59" t="s">
        <v>39781</v>
      </c>
      <c r="D126" s="59" t="s">
        <v>38904</v>
      </c>
      <c r="E126" s="59" t="s">
        <v>38905</v>
      </c>
      <c r="F126" s="59" t="s">
        <v>18351</v>
      </c>
      <c r="G126" s="59"/>
      <c r="H126" s="59" t="s">
        <v>545</v>
      </c>
      <c r="I126" s="59" t="s">
        <v>39782</v>
      </c>
      <c r="J126" s="59" t="s">
        <v>39169</v>
      </c>
      <c r="K126" s="59" t="s">
        <v>39783</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51" hidden="1">
      <c r="A127" s="59" t="s">
        <v>39784</v>
      </c>
      <c r="B127" s="60" t="s">
        <v>39785</v>
      </c>
      <c r="C127" s="59" t="s">
        <v>34404</v>
      </c>
      <c r="D127" s="59" t="s">
        <v>39786</v>
      </c>
      <c r="E127" s="59" t="s">
        <v>38953</v>
      </c>
      <c r="F127" s="59" t="s">
        <v>39160</v>
      </c>
      <c r="G127" s="59"/>
      <c r="H127" s="59" t="s">
        <v>545</v>
      </c>
      <c r="I127" s="59" t="s">
        <v>39787</v>
      </c>
      <c r="J127" s="59" t="s">
        <v>39163</v>
      </c>
      <c r="K127" s="59" t="s">
        <v>39788</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25.5" hidden="1">
      <c r="A128" s="59" t="s">
        <v>39789</v>
      </c>
      <c r="B128" s="60" t="s">
        <v>39790</v>
      </c>
      <c r="C128" s="59" t="s">
        <v>39791</v>
      </c>
      <c r="D128" s="59" t="s">
        <v>39732</v>
      </c>
      <c r="E128" s="59" t="s">
        <v>38953</v>
      </c>
      <c r="F128" s="59" t="s">
        <v>545</v>
      </c>
      <c r="G128" s="59"/>
      <c r="H128" s="59" t="s">
        <v>545</v>
      </c>
      <c r="I128" s="59" t="s">
        <v>39792</v>
      </c>
      <c r="J128" s="59" t="s">
        <v>39793</v>
      </c>
      <c r="K128" s="59" t="s">
        <v>39794</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140.25" hidden="1">
      <c r="A129" s="59" t="s">
        <v>39795</v>
      </c>
      <c r="B129" s="60" t="s">
        <v>39796</v>
      </c>
      <c r="C129" s="59" t="s">
        <v>39797</v>
      </c>
      <c r="D129" s="59" t="s">
        <v>39798</v>
      </c>
      <c r="E129" s="59" t="s">
        <v>38905</v>
      </c>
      <c r="F129" s="59" t="s">
        <v>39799</v>
      </c>
      <c r="G129" s="59"/>
      <c r="H129" s="59" t="s">
        <v>39800</v>
      </c>
      <c r="I129" s="59" t="s">
        <v>39801</v>
      </c>
      <c r="J129" s="59" t="s">
        <v>39802</v>
      </c>
      <c r="K129" s="59" t="s">
        <v>39803</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51" hidden="1">
      <c r="A130" s="59" t="s">
        <v>39804</v>
      </c>
      <c r="B130" s="60" t="s">
        <v>39805</v>
      </c>
      <c r="C130" s="59" t="s">
        <v>1036</v>
      </c>
      <c r="D130" s="59" t="s">
        <v>39806</v>
      </c>
      <c r="E130" s="59" t="s">
        <v>39807</v>
      </c>
      <c r="F130" s="59" t="s">
        <v>39808</v>
      </c>
      <c r="G130" s="59"/>
      <c r="H130" s="59" t="s">
        <v>39809</v>
      </c>
      <c r="I130" s="59" t="s">
        <v>39810</v>
      </c>
      <c r="J130" s="59" t="s">
        <v>24028</v>
      </c>
      <c r="K130" s="59" t="s">
        <v>39811</v>
      </c>
      <c r="L130" s="59" t="s">
        <v>545</v>
      </c>
      <c r="M130" s="59" t="s">
        <v>545</v>
      </c>
      <c r="N130" s="59" t="s">
        <v>39812</v>
      </c>
      <c r="O130" s="59" t="s">
        <v>545</v>
      </c>
      <c r="P130" s="59" t="s">
        <v>545</v>
      </c>
      <c r="Q130" s="59" t="s">
        <v>545</v>
      </c>
      <c r="R130" s="59" t="s">
        <v>545</v>
      </c>
      <c r="S130" s="59" t="s">
        <v>545</v>
      </c>
      <c r="T130" s="59" t="s">
        <v>39813</v>
      </c>
      <c r="U130" s="59" t="s">
        <v>545</v>
      </c>
      <c r="V130" s="59" t="s">
        <v>545</v>
      </c>
      <c r="W130" s="59" t="s">
        <v>545</v>
      </c>
      <c r="X130" s="59" t="s">
        <v>545</v>
      </c>
      <c r="Y130" s="59" t="s">
        <v>545</v>
      </c>
    </row>
    <row r="131" spans="1:25" ht="38.25" hidden="1">
      <c r="A131" s="59" t="s">
        <v>39814</v>
      </c>
      <c r="B131" s="60" t="s">
        <v>39815</v>
      </c>
      <c r="C131" s="59" t="s">
        <v>1036</v>
      </c>
      <c r="D131" s="59" t="s">
        <v>39816</v>
      </c>
      <c r="E131" s="59" t="s">
        <v>39807</v>
      </c>
      <c r="F131" s="59" t="s">
        <v>39817</v>
      </c>
      <c r="G131" s="59"/>
      <c r="H131" s="59" t="s">
        <v>39818</v>
      </c>
      <c r="I131" s="59" t="s">
        <v>39819</v>
      </c>
      <c r="J131" s="59" t="s">
        <v>24028</v>
      </c>
      <c r="K131" s="59" t="s">
        <v>39820</v>
      </c>
      <c r="L131" s="59" t="s">
        <v>545</v>
      </c>
      <c r="M131" s="59" t="s">
        <v>545</v>
      </c>
      <c r="N131" s="59" t="s">
        <v>545</v>
      </c>
      <c r="O131" s="59" t="s">
        <v>545</v>
      </c>
      <c r="P131" s="59" t="s">
        <v>545</v>
      </c>
      <c r="Q131" s="59" t="s">
        <v>545</v>
      </c>
      <c r="R131" s="59" t="s">
        <v>545</v>
      </c>
      <c r="S131" s="59" t="s">
        <v>545</v>
      </c>
      <c r="T131" s="59" t="s">
        <v>39813</v>
      </c>
      <c r="U131" s="59" t="s">
        <v>545</v>
      </c>
      <c r="V131" s="59" t="s">
        <v>545</v>
      </c>
      <c r="W131" s="59" t="s">
        <v>545</v>
      </c>
      <c r="X131" s="59" t="s">
        <v>545</v>
      </c>
      <c r="Y131" s="59" t="s">
        <v>545</v>
      </c>
    </row>
    <row r="132" spans="1:25" ht="127.5" hidden="1">
      <c r="A132" s="59" t="s">
        <v>39821</v>
      </c>
      <c r="B132" s="60" t="s">
        <v>39822</v>
      </c>
      <c r="C132" s="59" t="s">
        <v>39823</v>
      </c>
      <c r="D132" s="59" t="s">
        <v>39824</v>
      </c>
      <c r="E132" s="59" t="s">
        <v>38905</v>
      </c>
      <c r="F132" s="59" t="s">
        <v>39825</v>
      </c>
      <c r="G132" s="59"/>
      <c r="H132" s="59" t="s">
        <v>39826</v>
      </c>
      <c r="I132" s="59" t="s">
        <v>39827</v>
      </c>
      <c r="J132" s="59" t="s">
        <v>39828</v>
      </c>
      <c r="K132" s="59" t="s">
        <v>39829</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51" hidden="1">
      <c r="A133" s="59" t="s">
        <v>39830</v>
      </c>
      <c r="B133" s="60" t="s">
        <v>39831</v>
      </c>
      <c r="C133" s="59" t="s">
        <v>39832</v>
      </c>
      <c r="D133" s="59" t="s">
        <v>39833</v>
      </c>
      <c r="E133" s="59" t="s">
        <v>39082</v>
      </c>
      <c r="F133" s="59" t="s">
        <v>545</v>
      </c>
      <c r="G133" s="59"/>
      <c r="H133" s="59" t="s">
        <v>39834</v>
      </c>
      <c r="I133" s="59" t="s">
        <v>39835</v>
      </c>
      <c r="J133" s="59" t="s">
        <v>18354</v>
      </c>
      <c r="K133" s="59" t="s">
        <v>39836</v>
      </c>
      <c r="L133" s="59" t="s">
        <v>39837</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89.25" hidden="1">
      <c r="A134" s="59" t="s">
        <v>39838</v>
      </c>
      <c r="B134" s="60" t="s">
        <v>39839</v>
      </c>
      <c r="C134" s="59" t="s">
        <v>39840</v>
      </c>
      <c r="D134" s="59" t="s">
        <v>39841</v>
      </c>
      <c r="E134" s="59" t="s">
        <v>39842</v>
      </c>
      <c r="F134" s="59" t="s">
        <v>39843</v>
      </c>
      <c r="G134" s="59"/>
      <c r="H134" s="59" t="s">
        <v>39844</v>
      </c>
      <c r="I134" s="59" t="s">
        <v>39845</v>
      </c>
      <c r="J134" s="59" t="s">
        <v>39846</v>
      </c>
      <c r="K134" s="59" t="s">
        <v>39847</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114.75" hidden="1">
      <c r="A135" s="59" t="s">
        <v>39848</v>
      </c>
      <c r="B135" s="60" t="s">
        <v>39849</v>
      </c>
      <c r="C135" s="59" t="s">
        <v>39850</v>
      </c>
      <c r="D135" s="59" t="s">
        <v>545</v>
      </c>
      <c r="E135" s="59" t="s">
        <v>39851</v>
      </c>
      <c r="F135" s="59" t="s">
        <v>545</v>
      </c>
      <c r="G135" s="59"/>
      <c r="H135" s="59" t="s">
        <v>39852</v>
      </c>
      <c r="I135" s="59" t="s">
        <v>39853</v>
      </c>
      <c r="J135" s="59" t="s">
        <v>33506</v>
      </c>
      <c r="K135" s="59" t="s">
        <v>39854</v>
      </c>
      <c r="L135" s="59" t="s">
        <v>39855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229.5" hidden="1">
      <c r="A136" s="59" t="s">
        <v>39856</v>
      </c>
      <c r="B136" s="60" t="s">
        <v>39857</v>
      </c>
      <c r="C136" s="59" t="s">
        <v>39858</v>
      </c>
      <c r="D136" s="59" t="s">
        <v>39859</v>
      </c>
      <c r="E136" s="59" t="s">
        <v>39860</v>
      </c>
      <c r="F136" s="59" t="s">
        <v>39861</v>
      </c>
      <c r="G136" s="59"/>
      <c r="H136" s="59" t="s">
        <v>39861</v>
      </c>
      <c r="I136" s="59" t="s">
        <v>39862</v>
      </c>
      <c r="J136" s="59" t="s">
        <v>39863</v>
      </c>
      <c r="K136" s="59" t="s">
        <v>39864</v>
      </c>
      <c r="L136" s="59" t="s">
        <v>545</v>
      </c>
      <c r="M136" s="59" t="s">
        <v>545</v>
      </c>
      <c r="N136" s="59" t="s">
        <v>545</v>
      </c>
      <c r="O136" s="59" t="s">
        <v>545</v>
      </c>
      <c r="P136" s="59" t="s">
        <v>545</v>
      </c>
      <c r="Q136" s="59" t="s">
        <v>545</v>
      </c>
      <c r="R136" s="59" t="s">
        <v>545</v>
      </c>
      <c r="S136" s="59" t="s">
        <v>545</v>
      </c>
      <c r="T136" s="59" t="s">
        <v>39865</v>
      </c>
      <c r="U136" s="59" t="s">
        <v>545</v>
      </c>
      <c r="V136" s="59" t="s">
        <v>545</v>
      </c>
      <c r="W136" s="59" t="s">
        <v>39866</v>
      </c>
      <c r="X136" s="59" t="s">
        <v>545</v>
      </c>
      <c r="Y136" s="59" t="s">
        <v>545</v>
      </c>
    </row>
    <row r="137" spans="1:25" ht="25.5" hidden="1">
      <c r="A137" s="59" t="s">
        <v>39867</v>
      </c>
      <c r="B137" s="60" t="s">
        <v>39868</v>
      </c>
      <c r="C137" s="59" t="s">
        <v>39869</v>
      </c>
      <c r="D137" s="59" t="s">
        <v>39870</v>
      </c>
      <c r="E137" s="59" t="s">
        <v>39871</v>
      </c>
      <c r="F137" s="59" t="s">
        <v>39203</v>
      </c>
      <c r="G137" s="59"/>
      <c r="H137" s="59" t="s">
        <v>545</v>
      </c>
      <c r="I137" s="59" t="s">
        <v>39872</v>
      </c>
      <c r="J137" s="59" t="s">
        <v>39873</v>
      </c>
      <c r="K137" s="59" t="s">
        <v>39874</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114.75" hidden="1">
      <c r="A138" s="59" t="s">
        <v>39875</v>
      </c>
      <c r="B138" s="60" t="s">
        <v>39876</v>
      </c>
      <c r="C138" s="59" t="s">
        <v>39877</v>
      </c>
      <c r="D138" s="59" t="s">
        <v>39878</v>
      </c>
      <c r="E138" s="59" t="s">
        <v>39879</v>
      </c>
      <c r="F138" s="59" t="s">
        <v>545</v>
      </c>
      <c r="G138" s="59"/>
      <c r="H138" s="59" t="s">
        <v>545</v>
      </c>
      <c r="I138" s="59" t="s">
        <v>39880</v>
      </c>
      <c r="J138" s="59" t="s">
        <v>39881</v>
      </c>
      <c r="K138" s="59" t="s">
        <v>39882</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76.5" hidden="1">
      <c r="A139" s="59" t="s">
        <v>39883</v>
      </c>
      <c r="B139" s="60" t="s">
        <v>39884</v>
      </c>
      <c r="C139" s="59" t="s">
        <v>39885</v>
      </c>
      <c r="D139" s="59" t="s">
        <v>39886</v>
      </c>
      <c r="E139" s="59" t="s">
        <v>39082</v>
      </c>
      <c r="F139" s="59" t="s">
        <v>39887</v>
      </c>
      <c r="G139" s="59"/>
      <c r="H139" s="59" t="s">
        <v>39888</v>
      </c>
      <c r="I139" s="59" t="s">
        <v>39889</v>
      </c>
      <c r="J139" s="59" t="s">
        <v>39890</v>
      </c>
      <c r="K139" s="59" t="s">
        <v>39891</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38.25" hidden="1">
      <c r="A140" s="59" t="s">
        <v>39892</v>
      </c>
      <c r="B140" s="60" t="s">
        <v>39893</v>
      </c>
      <c r="C140" s="59" t="s">
        <v>39894</v>
      </c>
      <c r="D140" s="59" t="s">
        <v>39895</v>
      </c>
      <c r="E140" s="59" t="s">
        <v>39896</v>
      </c>
      <c r="F140" s="59" t="s">
        <v>39897</v>
      </c>
      <c r="G140" s="59"/>
      <c r="H140" s="59" t="s">
        <v>545</v>
      </c>
      <c r="I140" s="59" t="s">
        <v>39898</v>
      </c>
      <c r="J140" s="59" t="s">
        <v>39899</v>
      </c>
      <c r="K140" s="59" t="s">
        <v>39900</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140.25" hidden="1">
      <c r="A141" s="59" t="s">
        <v>39901</v>
      </c>
      <c r="B141" s="60" t="s">
        <v>39902</v>
      </c>
      <c r="C141" s="59" t="s">
        <v>39903</v>
      </c>
      <c r="D141" s="59" t="s">
        <v>39904</v>
      </c>
      <c r="E141" s="59" t="s">
        <v>39905</v>
      </c>
      <c r="F141" s="59" t="s">
        <v>39906</v>
      </c>
      <c r="G141" s="59"/>
      <c r="H141" s="59" t="s">
        <v>39907</v>
      </c>
      <c r="I141" s="59" t="s">
        <v>39908</v>
      </c>
      <c r="J141" s="59" t="s">
        <v>28463</v>
      </c>
      <c r="K141" s="59" t="s">
        <v>39909</v>
      </c>
      <c r="L141" s="59" t="s">
        <v>39910</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02" hidden="1">
      <c r="A142" s="59" t="s">
        <v>39911</v>
      </c>
      <c r="B142" s="60" t="s">
        <v>39912</v>
      </c>
      <c r="C142" s="59" t="s">
        <v>39321</v>
      </c>
      <c r="D142" s="59" t="s">
        <v>39913</v>
      </c>
      <c r="E142" s="59" t="s">
        <v>38953</v>
      </c>
      <c r="F142" s="59" t="s">
        <v>39914</v>
      </c>
      <c r="G142" s="59"/>
      <c r="H142" s="59" t="s">
        <v>39915</v>
      </c>
      <c r="I142" s="59" t="s">
        <v>39916</v>
      </c>
      <c r="J142" s="59" t="s">
        <v>39917</v>
      </c>
      <c r="K142" s="59" t="s">
        <v>39918</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165.75" hidden="1">
      <c r="A143" s="59" t="s">
        <v>39919</v>
      </c>
      <c r="B143" s="60" t="s">
        <v>39920</v>
      </c>
      <c r="C143" s="59" t="s">
        <v>35524</v>
      </c>
      <c r="D143" s="59" t="s">
        <v>38904</v>
      </c>
      <c r="E143" s="59" t="s">
        <v>38905</v>
      </c>
      <c r="F143" s="59" t="s">
        <v>39921</v>
      </c>
      <c r="G143" s="59"/>
      <c r="H143" s="59" t="s">
        <v>39922</v>
      </c>
      <c r="I143" s="59" t="s">
        <v>39923</v>
      </c>
      <c r="J143" s="59" t="s">
        <v>39924</v>
      </c>
      <c r="K143" s="59" t="s">
        <v>39925</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51" hidden="1">
      <c r="A144" s="59" t="s">
        <v>39926</v>
      </c>
      <c r="B144" s="60" t="s">
        <v>39927</v>
      </c>
      <c r="C144" s="59" t="s">
        <v>39928</v>
      </c>
      <c r="D144" s="59" t="s">
        <v>39806</v>
      </c>
      <c r="E144" s="59" t="s">
        <v>39174</v>
      </c>
      <c r="F144" s="59" t="s">
        <v>39929</v>
      </c>
      <c r="G144" s="59"/>
      <c r="H144" s="59" t="s">
        <v>39929</v>
      </c>
      <c r="I144" s="59" t="s">
        <v>39930</v>
      </c>
      <c r="J144" s="59" t="s">
        <v>34906</v>
      </c>
      <c r="K144" s="59" t="s">
        <v>39931</v>
      </c>
      <c r="L144" s="59" t="s">
        <v>545</v>
      </c>
      <c r="M144" s="59" t="s">
        <v>545</v>
      </c>
      <c r="N144" s="59" t="s">
        <v>545</v>
      </c>
      <c r="O144" s="59" t="s">
        <v>545</v>
      </c>
      <c r="P144" s="59" t="s">
        <v>545</v>
      </c>
      <c r="Q144" s="59" t="s">
        <v>545</v>
      </c>
      <c r="R144" s="59" t="s">
        <v>545</v>
      </c>
      <c r="S144" s="59" t="s">
        <v>545</v>
      </c>
      <c r="T144" s="59" t="s">
        <v>39932</v>
      </c>
      <c r="U144" s="59" t="s">
        <v>545</v>
      </c>
      <c r="V144" s="59" t="s">
        <v>545</v>
      </c>
      <c r="W144" s="59" t="s">
        <v>545</v>
      </c>
      <c r="X144" s="59" t="s">
        <v>545</v>
      </c>
      <c r="Y144" s="59" t="s">
        <v>545</v>
      </c>
    </row>
    <row r="145" spans="1:25" ht="165.75" hidden="1">
      <c r="A145" s="59" t="s">
        <v>39933</v>
      </c>
      <c r="B145" s="60" t="s">
        <v>39934</v>
      </c>
      <c r="C145" s="59" t="s">
        <v>39935</v>
      </c>
      <c r="D145" s="59" t="s">
        <v>39936</v>
      </c>
      <c r="E145" s="59" t="s">
        <v>39851</v>
      </c>
      <c r="F145" s="59" t="s">
        <v>545</v>
      </c>
      <c r="G145" s="59"/>
      <c r="H145" s="59" t="s">
        <v>39937</v>
      </c>
      <c r="I145" s="59" t="s">
        <v>39938</v>
      </c>
      <c r="J145" s="59" t="s">
        <v>1184</v>
      </c>
      <c r="K145" s="59" t="s">
        <v>39939</v>
      </c>
      <c r="L145" s="59" t="s">
        <v>39940</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51" hidden="1">
      <c r="A146" s="59" t="s">
        <v>39941</v>
      </c>
      <c r="B146" s="60" t="s">
        <v>39942</v>
      </c>
      <c r="C146" s="59" t="s">
        <v>39943</v>
      </c>
      <c r="D146" s="59" t="s">
        <v>39944</v>
      </c>
      <c r="E146" s="59" t="s">
        <v>39082</v>
      </c>
      <c r="F146" s="59" t="s">
        <v>545</v>
      </c>
      <c r="G146" s="59"/>
      <c r="H146" s="59" t="s">
        <v>545</v>
      </c>
      <c r="I146" s="59" t="s">
        <v>39945</v>
      </c>
      <c r="J146" s="59" t="s">
        <v>39946</v>
      </c>
      <c r="K146" s="59" t="s">
        <v>39947</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63.75" hidden="1">
      <c r="A147" s="59" t="s">
        <v>39948</v>
      </c>
      <c r="B147" s="60" t="s">
        <v>39949</v>
      </c>
      <c r="C147" s="59" t="s">
        <v>39950</v>
      </c>
      <c r="D147" s="59" t="s">
        <v>39951</v>
      </c>
      <c r="E147" s="59" t="s">
        <v>39952</v>
      </c>
      <c r="F147" s="59" t="s">
        <v>545</v>
      </c>
      <c r="G147" s="59"/>
      <c r="H147" s="59" t="s">
        <v>545</v>
      </c>
      <c r="I147" s="59" t="s">
        <v>39953</v>
      </c>
      <c r="J147" s="59" t="s">
        <v>39954</v>
      </c>
      <c r="K147" s="59" t="s">
        <v>39955</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38.25" hidden="1">
      <c r="A148" s="59" t="s">
        <v>39956</v>
      </c>
      <c r="B148" s="60" t="s">
        <v>39957</v>
      </c>
      <c r="C148" s="59" t="s">
        <v>39958</v>
      </c>
      <c r="D148" s="59" t="s">
        <v>39959</v>
      </c>
      <c r="E148" s="59" t="s">
        <v>39960</v>
      </c>
      <c r="F148" s="59" t="s">
        <v>39961</v>
      </c>
      <c r="G148" s="59"/>
      <c r="H148" s="59" t="s">
        <v>545</v>
      </c>
      <c r="I148" s="59" t="s">
        <v>39962</v>
      </c>
      <c r="J148" s="59" t="s">
        <v>39963</v>
      </c>
      <c r="K148" s="59" t="s">
        <v>39964</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89.25" hidden="1">
      <c r="A149" s="59" t="s">
        <v>39965</v>
      </c>
      <c r="B149" s="60" t="s">
        <v>39966</v>
      </c>
      <c r="C149" s="59" t="s">
        <v>39967</v>
      </c>
      <c r="D149" s="59" t="s">
        <v>39968</v>
      </c>
      <c r="E149" s="59" t="s">
        <v>39969</v>
      </c>
      <c r="F149" s="59" t="s">
        <v>39970</v>
      </c>
      <c r="G149" s="59"/>
      <c r="H149" s="59" t="s">
        <v>39971</v>
      </c>
      <c r="I149" s="59" t="s">
        <v>39972</v>
      </c>
      <c r="J149" s="59" t="s">
        <v>39973</v>
      </c>
      <c r="K149" s="59" t="s">
        <v>39974</v>
      </c>
      <c r="L149" s="59" t="s">
        <v>39975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76.5" hidden="1">
      <c r="A150" s="59" t="s">
        <v>39976</v>
      </c>
      <c r="B150" s="60" t="s">
        <v>39977</v>
      </c>
      <c r="C150" s="59" t="s">
        <v>39978</v>
      </c>
      <c r="D150" s="59" t="s">
        <v>39979</v>
      </c>
      <c r="E150" s="59" t="s">
        <v>39346</v>
      </c>
      <c r="F150" s="59" t="s">
        <v>39980</v>
      </c>
      <c r="G150" s="59"/>
      <c r="H150" s="59" t="s">
        <v>39981</v>
      </c>
      <c r="I150" s="59" t="s">
        <v>39982</v>
      </c>
      <c r="J150" s="59" t="s">
        <v>39983</v>
      </c>
      <c r="K150" s="59" t="s">
        <v>39984</v>
      </c>
      <c r="L150" s="59" t="s">
        <v>39985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102" hidden="1">
      <c r="A151" s="59" t="s">
        <v>39986</v>
      </c>
      <c r="B151" s="60" t="s">
        <v>39987</v>
      </c>
      <c r="C151" s="59" t="s">
        <v>39988</v>
      </c>
      <c r="D151" s="59" t="s">
        <v>39989</v>
      </c>
      <c r="E151" s="59" t="s">
        <v>39990</v>
      </c>
      <c r="F151" s="59" t="s">
        <v>39991</v>
      </c>
      <c r="G151" s="59"/>
      <c r="H151" s="59" t="s">
        <v>39992</v>
      </c>
      <c r="I151" s="59" t="s">
        <v>39993</v>
      </c>
      <c r="J151" s="59" t="s">
        <v>39994</v>
      </c>
      <c r="K151" s="59" t="s">
        <v>39482</v>
      </c>
      <c r="L151" s="59" t="s">
        <v>39995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140.25" hidden="1">
      <c r="A152" s="59" t="s">
        <v>39996</v>
      </c>
      <c r="B152" s="60" t="s">
        <v>39997</v>
      </c>
      <c r="C152" s="59" t="s">
        <v>39998</v>
      </c>
      <c r="D152" s="59" t="s">
        <v>39999</v>
      </c>
      <c r="E152" s="59" t="s">
        <v>39969</v>
      </c>
      <c r="F152" s="59" t="s">
        <v>40000</v>
      </c>
      <c r="G152" s="59"/>
      <c r="H152" s="59" t="s">
        <v>40001</v>
      </c>
      <c r="I152" s="59" t="s">
        <v>40002</v>
      </c>
      <c r="J152" s="59" t="s">
        <v>40003</v>
      </c>
      <c r="K152" s="59" t="s">
        <v>40004</v>
      </c>
      <c r="L152" s="59" t="s">
        <v>40005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178.5" hidden="1">
      <c r="A153" s="59" t="s">
        <v>40006</v>
      </c>
      <c r="B153" s="60" t="s">
        <v>40007</v>
      </c>
      <c r="C153" s="59" t="s">
        <v>21007</v>
      </c>
      <c r="D153" s="59" t="s">
        <v>40008</v>
      </c>
      <c r="E153" s="59" t="s">
        <v>40009</v>
      </c>
      <c r="F153" s="59" t="s">
        <v>40010</v>
      </c>
      <c r="G153" s="59"/>
      <c r="H153" s="59" t="s">
        <v>40011</v>
      </c>
      <c r="I153" s="59" t="s">
        <v>40012</v>
      </c>
      <c r="J153" s="59" t="s">
        <v>40013</v>
      </c>
      <c r="K153" s="59" t="s">
        <v>40014</v>
      </c>
      <c r="L153" s="59" t="s">
        <v>40015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89.25" hidden="1">
      <c r="A154" s="59" t="s">
        <v>40016</v>
      </c>
      <c r="B154" s="60" t="s">
        <v>40017</v>
      </c>
      <c r="C154" s="59" t="s">
        <v>40018</v>
      </c>
      <c r="D154" s="59" t="s">
        <v>40019</v>
      </c>
      <c r="E154" s="59" t="s">
        <v>39969</v>
      </c>
      <c r="F154" s="59" t="s">
        <v>40020</v>
      </c>
      <c r="G154" s="59"/>
      <c r="H154" s="59" t="s">
        <v>40021</v>
      </c>
      <c r="I154" s="59" t="s">
        <v>40022</v>
      </c>
      <c r="J154" s="59" t="s">
        <v>40023</v>
      </c>
      <c r="K154" s="59" t="s">
        <v>40024</v>
      </c>
      <c r="L154" s="59" t="s">
        <v>40025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76.5" hidden="1">
      <c r="A155" s="59" t="s">
        <v>40026</v>
      </c>
      <c r="B155" s="60" t="s">
        <v>40027</v>
      </c>
      <c r="C155" s="59" t="s">
        <v>40028</v>
      </c>
      <c r="D155" s="59" t="s">
        <v>40029</v>
      </c>
      <c r="E155" s="59" t="s">
        <v>39346</v>
      </c>
      <c r="F155" s="59" t="s">
        <v>40030</v>
      </c>
      <c r="G155" s="59"/>
      <c r="H155" s="59" t="s">
        <v>40031</v>
      </c>
      <c r="I155" s="59" t="s">
        <v>40032</v>
      </c>
      <c r="J155" s="59" t="s">
        <v>40033</v>
      </c>
      <c r="K155" s="59" t="s">
        <v>40034</v>
      </c>
      <c r="L155" s="59" t="s">
        <v>40035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89.25" hidden="1">
      <c r="A156" s="59" t="s">
        <v>40036</v>
      </c>
      <c r="B156" s="60" t="s">
        <v>40037</v>
      </c>
      <c r="C156" s="59" t="s">
        <v>40038</v>
      </c>
      <c r="D156" s="59" t="s">
        <v>40039</v>
      </c>
      <c r="E156" s="59" t="s">
        <v>39346</v>
      </c>
      <c r="F156" s="59" t="s">
        <v>40040</v>
      </c>
      <c r="G156" s="59"/>
      <c r="H156" s="59" t="s">
        <v>40041</v>
      </c>
      <c r="I156" s="59" t="s">
        <v>40042</v>
      </c>
      <c r="J156" s="59" t="s">
        <v>40043</v>
      </c>
      <c r="K156" s="59" t="s">
        <v>40044</v>
      </c>
      <c r="L156" s="59" t="s">
        <v>40045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204" hidden="1">
      <c r="A157" s="59" t="s">
        <v>40046</v>
      </c>
      <c r="B157" s="60" t="s">
        <v>40047</v>
      </c>
      <c r="C157" s="59" t="s">
        <v>40048</v>
      </c>
      <c r="D157" s="59" t="s">
        <v>40049</v>
      </c>
      <c r="E157" s="59" t="s">
        <v>40050</v>
      </c>
      <c r="F157" s="59" t="s">
        <v>40051</v>
      </c>
      <c r="G157" s="59"/>
      <c r="H157" s="59" t="s">
        <v>40052</v>
      </c>
      <c r="I157" s="59" t="s">
        <v>40053</v>
      </c>
      <c r="J157" s="59" t="s">
        <v>40054</v>
      </c>
      <c r="K157" s="59" t="s">
        <v>40055</v>
      </c>
      <c r="L157" s="59" t="s">
        <v>40056</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153" hidden="1">
      <c r="A158" s="59" t="s">
        <v>40057</v>
      </c>
      <c r="B158" s="60" t="s">
        <v>40058</v>
      </c>
      <c r="C158" s="59" t="s">
        <v>40059</v>
      </c>
      <c r="D158" s="59" t="s">
        <v>40060</v>
      </c>
      <c r="E158" s="59" t="s">
        <v>40061</v>
      </c>
      <c r="F158" s="59" t="s">
        <v>40062</v>
      </c>
      <c r="G158" s="59"/>
      <c r="H158" s="59" t="s">
        <v>40063</v>
      </c>
      <c r="I158" s="59" t="s">
        <v>40064</v>
      </c>
      <c r="J158" s="59" t="s">
        <v>40065</v>
      </c>
      <c r="K158" s="59" t="s">
        <v>40066</v>
      </c>
      <c r="L158" s="59" t="s">
        <v>40067</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76.5" hidden="1">
      <c r="A159" s="59" t="s">
        <v>40068</v>
      </c>
      <c r="B159" s="60" t="s">
        <v>40069</v>
      </c>
      <c r="C159" s="59" t="s">
        <v>40070</v>
      </c>
      <c r="D159" s="59" t="s">
        <v>40071</v>
      </c>
      <c r="E159" s="59" t="s">
        <v>39346</v>
      </c>
      <c r="F159" s="59" t="s">
        <v>40072</v>
      </c>
      <c r="G159" s="59"/>
      <c r="H159" s="59" t="s">
        <v>40073</v>
      </c>
      <c r="I159" s="59" t="s">
        <v>40074</v>
      </c>
      <c r="J159" s="59" t="s">
        <v>40075</v>
      </c>
      <c r="K159" s="59" t="s">
        <v>40076</v>
      </c>
      <c r="L159" s="59" t="s">
        <v>40077</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89.25" hidden="1">
      <c r="A160" s="59" t="s">
        <v>40078</v>
      </c>
      <c r="B160" s="60" t="s">
        <v>40079</v>
      </c>
      <c r="C160" s="59" t="s">
        <v>40080</v>
      </c>
      <c r="D160" s="59" t="s">
        <v>40081</v>
      </c>
      <c r="E160" s="59" t="s">
        <v>39346</v>
      </c>
      <c r="F160" s="59" t="s">
        <v>40082</v>
      </c>
      <c r="G160" s="59"/>
      <c r="H160" s="59" t="s">
        <v>40083</v>
      </c>
      <c r="I160" s="59" t="s">
        <v>40084</v>
      </c>
      <c r="J160" s="59" t="s">
        <v>40085</v>
      </c>
      <c r="K160" s="59" t="s">
        <v>40086</v>
      </c>
      <c r="L160" s="59" t="s">
        <v>40087</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204" hidden="1">
      <c r="A161" s="59" t="s">
        <v>40088</v>
      </c>
      <c r="B161" s="60" t="s">
        <v>40089</v>
      </c>
      <c r="C161" s="59" t="s">
        <v>40090</v>
      </c>
      <c r="D161" s="59" t="s">
        <v>40091</v>
      </c>
      <c r="E161" s="59" t="s">
        <v>39969</v>
      </c>
      <c r="F161" s="59" t="s">
        <v>40092</v>
      </c>
      <c r="G161" s="59"/>
      <c r="H161" s="59" t="s">
        <v>40093</v>
      </c>
      <c r="I161" s="59" t="s">
        <v>40094</v>
      </c>
      <c r="J161" s="59" t="s">
        <v>40095</v>
      </c>
      <c r="K161" s="59" t="s">
        <v>40096</v>
      </c>
      <c r="L161" s="59" t="s">
        <v>40097</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127.5" hidden="1">
      <c r="A162" s="59" t="s">
        <v>40098</v>
      </c>
      <c r="B162" s="60" t="s">
        <v>40099</v>
      </c>
      <c r="C162" s="59" t="s">
        <v>40100</v>
      </c>
      <c r="D162" s="59" t="s">
        <v>40101</v>
      </c>
      <c r="E162" s="59" t="s">
        <v>39969</v>
      </c>
      <c r="F162" s="59" t="s">
        <v>40102</v>
      </c>
      <c r="G162" s="59"/>
      <c r="H162" s="59" t="s">
        <v>40103</v>
      </c>
      <c r="I162" s="59" t="s">
        <v>40104</v>
      </c>
      <c r="J162" s="59" t="s">
        <v>40105</v>
      </c>
      <c r="K162" s="59" t="s">
        <v>40106</v>
      </c>
      <c r="L162" s="59" t="s">
        <v>40107</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76.5" hidden="1">
      <c r="A163" s="59" t="s">
        <v>40108</v>
      </c>
      <c r="B163" s="60" t="s">
        <v>40109</v>
      </c>
      <c r="C163" s="59" t="s">
        <v>36814</v>
      </c>
      <c r="D163" s="59" t="s">
        <v>39979</v>
      </c>
      <c r="E163" s="59" t="s">
        <v>39969</v>
      </c>
      <c r="F163" s="59" t="s">
        <v>40110</v>
      </c>
      <c r="G163" s="59"/>
      <c r="H163" s="59" t="s">
        <v>40111</v>
      </c>
      <c r="I163" s="59" t="s">
        <v>40112</v>
      </c>
      <c r="J163" s="59" t="s">
        <v>40113</v>
      </c>
      <c r="K163" s="59" t="s">
        <v>40114</v>
      </c>
      <c r="L163" s="59" t="s">
        <v>40115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63.75" hidden="1">
      <c r="A164" s="59" t="s">
        <v>40116</v>
      </c>
      <c r="B164" s="60" t="s">
        <v>40117</v>
      </c>
      <c r="C164" s="59" t="s">
        <v>40118</v>
      </c>
      <c r="D164" s="59" t="s">
        <v>40119</v>
      </c>
      <c r="E164" s="59" t="s">
        <v>39346</v>
      </c>
      <c r="F164" s="59" t="s">
        <v>40120</v>
      </c>
      <c r="G164" s="59"/>
      <c r="H164" s="59" t="s">
        <v>40121</v>
      </c>
      <c r="I164" s="59" t="s">
        <v>40122</v>
      </c>
      <c r="J164" s="59" t="s">
        <v>40123</v>
      </c>
      <c r="K164" s="59" t="s">
        <v>40124</v>
      </c>
      <c r="L164" s="59" t="s">
        <v>40125</v>
      </c>
      <c r="M164" s="59" t="s">
        <v>545</v>
      </c>
      <c r="N164" s="59" t="s">
        <v>545</v>
      </c>
      <c r="O164" s="59" t="s">
        <v>545</v>
      </c>
      <c r="P164" s="59" t="s">
        <v>545</v>
      </c>
      <c r="Q164" s="59" t="s">
        <v>545</v>
      </c>
      <c r="R164" s="59" t="s">
        <v>545</v>
      </c>
      <c r="S164" s="59" t="s">
        <v>545</v>
      </c>
      <c r="T164" s="59" t="s">
        <v>40126</v>
      </c>
      <c r="U164" s="59" t="s">
        <v>545</v>
      </c>
      <c r="V164" s="59" t="s">
        <v>545</v>
      </c>
      <c r="W164" s="59" t="s">
        <v>545</v>
      </c>
      <c r="X164" s="59" t="s">
        <v>545</v>
      </c>
      <c r="Y164" s="59" t="s">
        <v>545</v>
      </c>
    </row>
    <row r="165" spans="1:25" ht="204" hidden="1">
      <c r="A165" s="59" t="s">
        <v>40127</v>
      </c>
      <c r="B165" s="60" t="s">
        <v>40128</v>
      </c>
      <c r="C165" s="59" t="s">
        <v>40129</v>
      </c>
      <c r="D165" s="59" t="s">
        <v>40130</v>
      </c>
      <c r="E165" s="59" t="s">
        <v>40131</v>
      </c>
      <c r="F165" s="59" t="s">
        <v>40132</v>
      </c>
      <c r="G165" s="59"/>
      <c r="H165" s="59" t="s">
        <v>40133</v>
      </c>
      <c r="I165" s="59" t="s">
        <v>40134</v>
      </c>
      <c r="J165" s="59" t="s">
        <v>40135</v>
      </c>
      <c r="K165" s="59" t="s">
        <v>40136</v>
      </c>
      <c r="L165" s="59" t="s">
        <v>40137</v>
      </c>
      <c r="M165" s="59" t="s">
        <v>545</v>
      </c>
      <c r="N165" s="59" t="s">
        <v>545</v>
      </c>
      <c r="O165" s="59" t="s">
        <v>545</v>
      </c>
      <c r="P165" s="59" t="s">
        <v>545</v>
      </c>
      <c r="Q165" s="59" t="s">
        <v>545</v>
      </c>
      <c r="R165" s="59" t="s">
        <v>545</v>
      </c>
      <c r="S165" s="59" t="s">
        <v>545</v>
      </c>
      <c r="T165" s="59" t="s">
        <v>40138</v>
      </c>
      <c r="U165" s="59" t="s">
        <v>545</v>
      </c>
      <c r="V165" s="59" t="s">
        <v>545</v>
      </c>
      <c r="W165" s="59" t="s">
        <v>545</v>
      </c>
      <c r="X165" s="59" t="s">
        <v>545</v>
      </c>
      <c r="Y165" s="59" t="s">
        <v>545</v>
      </c>
    </row>
    <row r="166" spans="1:25" ht="204" hidden="1">
      <c r="A166" s="59" t="s">
        <v>40139</v>
      </c>
      <c r="B166" s="60" t="s">
        <v>40140</v>
      </c>
      <c r="C166" s="59" t="s">
        <v>40141</v>
      </c>
      <c r="D166" s="59" t="s">
        <v>40049</v>
      </c>
      <c r="E166" s="59" t="s">
        <v>40142</v>
      </c>
      <c r="F166" s="59" t="s">
        <v>40143</v>
      </c>
      <c r="G166" s="59"/>
      <c r="H166" s="59" t="s">
        <v>40144</v>
      </c>
      <c r="I166" s="59" t="s">
        <v>40145</v>
      </c>
      <c r="J166" s="59" t="s">
        <v>40146</v>
      </c>
      <c r="K166" s="59" t="s">
        <v>40147</v>
      </c>
      <c r="L166" s="59" t="s">
        <v>40148</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153" hidden="1">
      <c r="A167" s="59" t="s">
        <v>40149</v>
      </c>
      <c r="B167" s="60" t="s">
        <v>40150</v>
      </c>
      <c r="C167" s="59" t="s">
        <v>40151</v>
      </c>
      <c r="D167" s="59" t="s">
        <v>40049</v>
      </c>
      <c r="E167" s="59" t="s">
        <v>40142</v>
      </c>
      <c r="F167" s="59" t="s">
        <v>40152</v>
      </c>
      <c r="G167" s="59"/>
      <c r="H167" s="59" t="s">
        <v>40153</v>
      </c>
      <c r="I167" s="59" t="s">
        <v>40154</v>
      </c>
      <c r="J167" s="59" t="s">
        <v>40155</v>
      </c>
      <c r="K167" s="59" t="s">
        <v>40156</v>
      </c>
      <c r="L167" s="59" t="s">
        <v>40157</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127.5" hidden="1">
      <c r="A168" s="59" t="s">
        <v>40158</v>
      </c>
      <c r="B168" s="60" t="s">
        <v>40159</v>
      </c>
      <c r="C168" s="59" t="s">
        <v>40160</v>
      </c>
      <c r="D168" s="59" t="s">
        <v>39806</v>
      </c>
      <c r="E168" s="59" t="s">
        <v>40161</v>
      </c>
      <c r="F168" s="59" t="s">
        <v>40162</v>
      </c>
      <c r="G168" s="59"/>
      <c r="H168" s="59" t="s">
        <v>40163</v>
      </c>
      <c r="I168" s="59" t="s">
        <v>40164</v>
      </c>
      <c r="J168" s="59" t="s">
        <v>40165</v>
      </c>
      <c r="K168" s="59" t="s">
        <v>40166</v>
      </c>
      <c r="L168" s="59" t="s">
        <v>40167</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38.25" hidden="1">
      <c r="A169" s="59" t="s">
        <v>40168</v>
      </c>
      <c r="B169" s="60" t="s">
        <v>40169</v>
      </c>
      <c r="C169" s="59" t="s">
        <v>40170</v>
      </c>
      <c r="D169" s="59" t="s">
        <v>40171</v>
      </c>
      <c r="E169" s="59" t="s">
        <v>40172</v>
      </c>
      <c r="F169" s="59" t="s">
        <v>545</v>
      </c>
      <c r="G169" s="59"/>
      <c r="H169" s="59" t="s">
        <v>545</v>
      </c>
      <c r="I169" s="59" t="s">
        <v>40173</v>
      </c>
      <c r="J169" s="59" t="s">
        <v>40174</v>
      </c>
      <c r="K169" s="59" t="s">
        <v>40175</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114.75" hidden="1">
      <c r="A170" s="59" t="s">
        <v>40176</v>
      </c>
      <c r="B170" s="60" t="s">
        <v>40177</v>
      </c>
      <c r="C170" s="59" t="s">
        <v>40178</v>
      </c>
      <c r="D170" s="59" t="s">
        <v>40179</v>
      </c>
      <c r="E170" s="59" t="s">
        <v>39969</v>
      </c>
      <c r="F170" s="59" t="s">
        <v>40180</v>
      </c>
      <c r="G170" s="59"/>
      <c r="H170" s="59" t="s">
        <v>40181</v>
      </c>
      <c r="I170" s="59" t="s">
        <v>40182</v>
      </c>
      <c r="J170" s="59" t="s">
        <v>40183</v>
      </c>
      <c r="K170" s="59" t="s">
        <v>40184</v>
      </c>
      <c r="L170" s="59" t="s">
        <v>40185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76.5" hidden="1">
      <c r="A171" s="59" t="s">
        <v>40186</v>
      </c>
      <c r="B171" s="60" t="s">
        <v>40187</v>
      </c>
      <c r="C171" s="59" t="s">
        <v>40188</v>
      </c>
      <c r="D171" s="59" t="s">
        <v>40189</v>
      </c>
      <c r="E171" s="59" t="s">
        <v>40189</v>
      </c>
      <c r="F171" s="59" t="s">
        <v>40190</v>
      </c>
      <c r="G171" s="59"/>
      <c r="H171" s="59" t="s">
        <v>40191</v>
      </c>
      <c r="I171" s="59" t="s">
        <v>40192</v>
      </c>
      <c r="J171" s="59" t="s">
        <v>40193</v>
      </c>
      <c r="K171" s="59" t="s">
        <v>40194</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63.75" hidden="1">
      <c r="A172" s="59" t="s">
        <v>40195</v>
      </c>
      <c r="B172" s="60" t="s">
        <v>40196</v>
      </c>
      <c r="C172" s="59" t="s">
        <v>40197</v>
      </c>
      <c r="D172" s="59" t="s">
        <v>40198</v>
      </c>
      <c r="E172" s="59" t="s">
        <v>40199</v>
      </c>
      <c r="F172" s="59" t="s">
        <v>40200</v>
      </c>
      <c r="G172" s="59"/>
      <c r="H172" s="59" t="s">
        <v>545</v>
      </c>
      <c r="I172" s="59" t="s">
        <v>40201</v>
      </c>
      <c r="J172" s="59" t="s">
        <v>40202</v>
      </c>
      <c r="K172" s="59" t="s">
        <v>40203</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63.75" hidden="1">
      <c r="A173" s="59" t="s">
        <v>40195</v>
      </c>
      <c r="B173" s="60" t="s">
        <v>40204</v>
      </c>
      <c r="C173" s="59" t="s">
        <v>40205</v>
      </c>
      <c r="D173" s="59" t="s">
        <v>40206</v>
      </c>
      <c r="E173" s="59" t="s">
        <v>40207</v>
      </c>
      <c r="F173" s="59" t="s">
        <v>40200</v>
      </c>
      <c r="G173" s="59"/>
      <c r="H173" s="59" t="s">
        <v>40208</v>
      </c>
      <c r="I173" s="59" t="s">
        <v>40209</v>
      </c>
      <c r="J173" s="59" t="s">
        <v>40202</v>
      </c>
      <c r="K173" s="59" t="s">
        <v>40210</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76.5" hidden="1">
      <c r="A174" s="59" t="s">
        <v>40211</v>
      </c>
      <c r="B174" s="60" t="s">
        <v>40212</v>
      </c>
      <c r="C174" s="59" t="s">
        <v>40213</v>
      </c>
      <c r="D174" s="59" t="s">
        <v>40214</v>
      </c>
      <c r="E174" s="59" t="s">
        <v>40215</v>
      </c>
      <c r="F174" s="59" t="s">
        <v>40216</v>
      </c>
      <c r="G174" s="59"/>
      <c r="H174" s="59" t="s">
        <v>545</v>
      </c>
      <c r="I174" s="59" t="s">
        <v>40217</v>
      </c>
      <c r="J174" s="59" t="s">
        <v>40218</v>
      </c>
      <c r="K174" s="59" t="s">
        <v>40219</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76.5" hidden="1">
      <c r="A175" s="59" t="s">
        <v>40220</v>
      </c>
      <c r="B175" s="60" t="s">
        <v>40221</v>
      </c>
      <c r="C175" s="59" t="s">
        <v>40222</v>
      </c>
      <c r="D175" s="59" t="s">
        <v>40223</v>
      </c>
      <c r="E175" s="59" t="s">
        <v>39346</v>
      </c>
      <c r="F175" s="59" t="s">
        <v>40224</v>
      </c>
      <c r="G175" s="59"/>
      <c r="H175" s="59" t="s">
        <v>40225</v>
      </c>
      <c r="I175" s="59" t="s">
        <v>40226</v>
      </c>
      <c r="J175" s="59" t="s">
        <v>40227</v>
      </c>
      <c r="K175" s="59" t="s">
        <v>40228</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165.75" hidden="1">
      <c r="A176" s="59" t="s">
        <v>40229</v>
      </c>
      <c r="B176" s="60" t="s">
        <v>40230</v>
      </c>
      <c r="C176" s="59" t="s">
        <v>40231</v>
      </c>
      <c r="D176" s="59" t="s">
        <v>40232</v>
      </c>
      <c r="E176" s="59" t="s">
        <v>39346</v>
      </c>
      <c r="F176" s="59" t="s">
        <v>40233</v>
      </c>
      <c r="G176" s="59"/>
      <c r="H176" s="59" t="s">
        <v>40234</v>
      </c>
      <c r="I176" s="59" t="s">
        <v>40235</v>
      </c>
      <c r="J176" s="59" t="s">
        <v>40236</v>
      </c>
      <c r="K176" s="59" t="s">
        <v>40237</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38.25" hidden="1">
      <c r="A177" s="59" t="s">
        <v>40238</v>
      </c>
      <c r="B177" s="60" t="s">
        <v>40239</v>
      </c>
      <c r="C177" s="59" t="s">
        <v>40240</v>
      </c>
      <c r="D177" s="59" t="s">
        <v>40241</v>
      </c>
      <c r="E177" s="59" t="s">
        <v>40242</v>
      </c>
      <c r="F177" s="59" t="s">
        <v>40243</v>
      </c>
      <c r="G177" s="59"/>
      <c r="H177" s="59" t="s">
        <v>40244</v>
      </c>
      <c r="I177" s="59" t="s">
        <v>40245</v>
      </c>
      <c r="J177" s="59" t="s">
        <v>40246</v>
      </c>
      <c r="K177" s="59" t="s">
        <v>40247</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127.5" hidden="1">
      <c r="A178" s="59" t="s">
        <v>40248</v>
      </c>
      <c r="B178" s="60" t="s">
        <v>40249</v>
      </c>
      <c r="C178" s="59" t="s">
        <v>40250</v>
      </c>
      <c r="D178" s="59" t="s">
        <v>40251</v>
      </c>
      <c r="E178" s="59" t="s">
        <v>40242</v>
      </c>
      <c r="F178" s="59" t="s">
        <v>40252</v>
      </c>
      <c r="G178" s="59"/>
      <c r="H178" s="59" t="s">
        <v>40253</v>
      </c>
      <c r="I178" s="59" t="s">
        <v>40254</v>
      </c>
      <c r="J178" s="59" t="s">
        <v>40255</v>
      </c>
      <c r="K178" s="59" t="s">
        <v>40256</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63.75" hidden="1">
      <c r="A179" s="59" t="s">
        <v>40257</v>
      </c>
      <c r="B179" s="60" t="s">
        <v>40258</v>
      </c>
      <c r="C179" s="59" t="s">
        <v>40259</v>
      </c>
      <c r="D179" s="59" t="s">
        <v>40260</v>
      </c>
      <c r="E179" s="59" t="s">
        <v>40261</v>
      </c>
      <c r="F179" s="59" t="s">
        <v>18351</v>
      </c>
      <c r="G179" s="59"/>
      <c r="H179" s="59" t="s">
        <v>40262</v>
      </c>
      <c r="I179" s="59" t="s">
        <v>40263</v>
      </c>
      <c r="J179" s="59" t="s">
        <v>40264</v>
      </c>
      <c r="K179" s="59" t="s">
        <v>40265</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25.5" hidden="1">
      <c r="A180" s="59" t="s">
        <v>40266</v>
      </c>
      <c r="B180" s="60" t="s">
        <v>40267</v>
      </c>
      <c r="C180" s="59" t="s">
        <v>40268</v>
      </c>
      <c r="D180" s="59" t="s">
        <v>40269</v>
      </c>
      <c r="E180" s="59" t="s">
        <v>40270</v>
      </c>
      <c r="F180" s="59" t="s">
        <v>545</v>
      </c>
      <c r="G180" s="59"/>
      <c r="H180" s="59" t="s">
        <v>545</v>
      </c>
      <c r="I180" s="59" t="s">
        <v>40271</v>
      </c>
      <c r="J180" s="59" t="s">
        <v>40272</v>
      </c>
      <c r="K180" s="59" t="s">
        <v>40273</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38.25" hidden="1">
      <c r="A181" s="59" t="s">
        <v>40274</v>
      </c>
      <c r="B181" s="60" t="s">
        <v>40275</v>
      </c>
      <c r="C181" s="59" t="s">
        <v>40276</v>
      </c>
      <c r="D181" s="59" t="s">
        <v>40277</v>
      </c>
      <c r="E181" s="59" t="s">
        <v>39346</v>
      </c>
      <c r="F181" s="59" t="s">
        <v>40278</v>
      </c>
      <c r="G181" s="59"/>
      <c r="H181" s="59" t="s">
        <v>545</v>
      </c>
      <c r="I181" s="59" t="s">
        <v>40279</v>
      </c>
      <c r="J181" s="59" t="s">
        <v>40280</v>
      </c>
      <c r="K181" s="59" t="s">
        <v>40281</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63.75" hidden="1">
      <c r="A182" s="59" t="s">
        <v>40282</v>
      </c>
      <c r="B182" s="60" t="s">
        <v>40283</v>
      </c>
      <c r="C182" s="59" t="s">
        <v>40284</v>
      </c>
      <c r="D182" s="59" t="s">
        <v>40285</v>
      </c>
      <c r="E182" s="59" t="s">
        <v>40286</v>
      </c>
      <c r="F182" s="59" t="s">
        <v>40287</v>
      </c>
      <c r="G182" s="59"/>
      <c r="H182" s="59" t="s">
        <v>40288</v>
      </c>
      <c r="I182" s="59" t="s">
        <v>40289</v>
      </c>
      <c r="J182" s="59" t="s">
        <v>40290</v>
      </c>
      <c r="K182" s="59" t="s">
        <v>40291</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51" hidden="1">
      <c r="A183" s="59" t="s">
        <v>40292</v>
      </c>
      <c r="B183" s="60" t="s">
        <v>40293</v>
      </c>
      <c r="C183" s="59" t="s">
        <v>40294</v>
      </c>
      <c r="D183" s="59" t="s">
        <v>40295</v>
      </c>
      <c r="E183" s="59" t="s">
        <v>39346</v>
      </c>
      <c r="F183" s="59" t="s">
        <v>40296</v>
      </c>
      <c r="G183" s="59"/>
      <c r="H183" s="59" t="s">
        <v>545</v>
      </c>
      <c r="I183" s="59" t="s">
        <v>40297</v>
      </c>
      <c r="J183" s="59" t="s">
        <v>40298</v>
      </c>
      <c r="K183" s="59" t="s">
        <v>40299</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25.5" hidden="1">
      <c r="A184" s="59" t="s">
        <v>40300</v>
      </c>
      <c r="B184" s="60" t="s">
        <v>40301</v>
      </c>
      <c r="C184" s="59" t="s">
        <v>40302</v>
      </c>
      <c r="D184" s="59" t="s">
        <v>40303</v>
      </c>
      <c r="E184" s="59" t="s">
        <v>39346</v>
      </c>
      <c r="F184" s="59" t="s">
        <v>40304</v>
      </c>
      <c r="G184" s="59"/>
      <c r="H184" s="59" t="s">
        <v>545</v>
      </c>
      <c r="I184" s="59" t="s">
        <v>40305</v>
      </c>
      <c r="J184" s="59" t="s">
        <v>40306</v>
      </c>
      <c r="K184" s="59" t="s">
        <v>40307</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51" hidden="1">
      <c r="A185" s="59" t="s">
        <v>40300</v>
      </c>
      <c r="B185" s="60" t="s">
        <v>40308</v>
      </c>
      <c r="C185" s="59" t="s">
        <v>40309</v>
      </c>
      <c r="D185" s="59" t="s">
        <v>545</v>
      </c>
      <c r="E185" s="59" t="s">
        <v>39346</v>
      </c>
      <c r="F185" s="59" t="s">
        <v>40310</v>
      </c>
      <c r="G185" s="59"/>
      <c r="H185" s="59" t="s">
        <v>545</v>
      </c>
      <c r="I185" s="59" t="s">
        <v>40311</v>
      </c>
      <c r="J185" s="59" t="s">
        <v>6072</v>
      </c>
      <c r="K185" s="59" t="s">
        <v>40312</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38.25" hidden="1">
      <c r="A186" s="59" t="s">
        <v>40313</v>
      </c>
      <c r="B186" s="60" t="s">
        <v>40314</v>
      </c>
      <c r="C186" s="59" t="s">
        <v>40315</v>
      </c>
      <c r="D186" s="59" t="s">
        <v>40316</v>
      </c>
      <c r="E186" s="59" t="s">
        <v>39346</v>
      </c>
      <c r="F186" s="59" t="s">
        <v>40317</v>
      </c>
      <c r="G186" s="59"/>
      <c r="H186" s="59" t="s">
        <v>40317</v>
      </c>
      <c r="I186" s="59" t="s">
        <v>40318</v>
      </c>
      <c r="J186" s="59" t="s">
        <v>40319</v>
      </c>
      <c r="K186" s="59" t="s">
        <v>40320</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76.5" hidden="1">
      <c r="A187" s="59" t="s">
        <v>40321</v>
      </c>
      <c r="B187" s="60" t="s">
        <v>40322</v>
      </c>
      <c r="C187" s="59" t="s">
        <v>40323</v>
      </c>
      <c r="D187" s="59" t="s">
        <v>40324</v>
      </c>
      <c r="E187" s="59" t="s">
        <v>40325</v>
      </c>
      <c r="F187" s="59" t="s">
        <v>40326</v>
      </c>
      <c r="G187" s="59"/>
      <c r="H187" s="59" t="s">
        <v>40327</v>
      </c>
      <c r="I187" s="59" t="s">
        <v>40328</v>
      </c>
      <c r="J187" s="59" t="s">
        <v>40329</v>
      </c>
      <c r="K187" s="59" t="s">
        <v>40330</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63.75" hidden="1">
      <c r="A188" s="59" t="s">
        <v>40331</v>
      </c>
      <c r="B188" s="60" t="s">
        <v>40332</v>
      </c>
      <c r="C188" s="59" t="s">
        <v>40333</v>
      </c>
      <c r="D188" s="59" t="s">
        <v>40334</v>
      </c>
      <c r="E188" s="59" t="s">
        <v>40325</v>
      </c>
      <c r="F188" s="59" t="s">
        <v>40335</v>
      </c>
      <c r="G188" s="59"/>
      <c r="H188" s="59" t="s">
        <v>545</v>
      </c>
      <c r="I188" s="59" t="s">
        <v>40336</v>
      </c>
      <c r="J188" s="59" t="s">
        <v>40337</v>
      </c>
      <c r="K188" s="59" t="s">
        <v>40338</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51" hidden="1">
      <c r="A189" s="59" t="s">
        <v>40339</v>
      </c>
      <c r="B189" s="60" t="s">
        <v>40340</v>
      </c>
      <c r="C189" s="59" t="s">
        <v>40341</v>
      </c>
      <c r="D189" s="59" t="s">
        <v>40342</v>
      </c>
      <c r="E189" s="59" t="s">
        <v>39346</v>
      </c>
      <c r="F189" s="59" t="s">
        <v>40343</v>
      </c>
      <c r="G189" s="59"/>
      <c r="H189" s="59" t="s">
        <v>545</v>
      </c>
      <c r="I189" s="59" t="s">
        <v>40344</v>
      </c>
      <c r="J189" s="59" t="s">
        <v>40345</v>
      </c>
      <c r="K189" s="59" t="s">
        <v>40346</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63.75" hidden="1">
      <c r="A190" s="59" t="s">
        <v>40347</v>
      </c>
      <c r="B190" s="60" t="s">
        <v>40348</v>
      </c>
      <c r="C190" s="59" t="s">
        <v>40349</v>
      </c>
      <c r="D190" s="59" t="s">
        <v>40350</v>
      </c>
      <c r="E190" s="59" t="s">
        <v>39346</v>
      </c>
      <c r="F190" s="59" t="s">
        <v>40351</v>
      </c>
      <c r="G190" s="59"/>
      <c r="H190" s="59" t="s">
        <v>40352</v>
      </c>
      <c r="I190" s="59" t="s">
        <v>40353</v>
      </c>
      <c r="J190" s="59" t="s">
        <v>40354</v>
      </c>
      <c r="K190" s="59" t="s">
        <v>40355</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25.5" hidden="1">
      <c r="A191" s="59" t="s">
        <v>40356</v>
      </c>
      <c r="B191" s="60" t="s">
        <v>40357</v>
      </c>
      <c r="C191" s="59" t="s">
        <v>40358</v>
      </c>
      <c r="D191" s="59" t="s">
        <v>40359</v>
      </c>
      <c r="E191" s="59" t="s">
        <v>39346</v>
      </c>
      <c r="F191" s="59" t="s">
        <v>40360</v>
      </c>
      <c r="G191" s="59"/>
      <c r="H191" s="59" t="s">
        <v>545</v>
      </c>
      <c r="I191" s="59" t="s">
        <v>40361</v>
      </c>
      <c r="J191" s="59" t="s">
        <v>40362</v>
      </c>
      <c r="K191" s="59" t="s">
        <v>40363</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38.25" hidden="1">
      <c r="A192" s="59" t="s">
        <v>40364</v>
      </c>
      <c r="B192" s="60" t="s">
        <v>40365</v>
      </c>
      <c r="C192" s="59" t="s">
        <v>40366</v>
      </c>
      <c r="D192" s="59" t="s">
        <v>40367</v>
      </c>
      <c r="E192" s="59" t="s">
        <v>40325</v>
      </c>
      <c r="F192" s="59" t="s">
        <v>40368</v>
      </c>
      <c r="G192" s="59"/>
      <c r="H192" s="59" t="s">
        <v>545</v>
      </c>
      <c r="I192" s="59" t="s">
        <v>40369</v>
      </c>
      <c r="J192" s="59" t="s">
        <v>4432</v>
      </c>
      <c r="K192" s="59" t="s">
        <v>40370</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63.75" hidden="1">
      <c r="A193" s="59" t="s">
        <v>40371</v>
      </c>
      <c r="B193" s="60" t="s">
        <v>40372</v>
      </c>
      <c r="C193" s="59" t="s">
        <v>40373</v>
      </c>
      <c r="D193" s="59" t="s">
        <v>40374</v>
      </c>
      <c r="E193" s="59" t="s">
        <v>40375</v>
      </c>
      <c r="F193" s="59" t="s">
        <v>40376</v>
      </c>
      <c r="G193" s="59"/>
      <c r="H193" s="59" t="s">
        <v>40377</v>
      </c>
      <c r="I193" s="59" t="s">
        <v>40378</v>
      </c>
      <c r="J193" s="59" t="s">
        <v>40379</v>
      </c>
      <c r="K193" s="59" t="s">
        <v>40380</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25.5" hidden="1">
      <c r="A194" s="59" t="s">
        <v>40381</v>
      </c>
      <c r="B194" s="60" t="s">
        <v>40382</v>
      </c>
      <c r="C194" s="59" t="s">
        <v>40383</v>
      </c>
      <c r="D194" s="59" t="s">
        <v>40384</v>
      </c>
      <c r="E194" s="59" t="s">
        <v>39346</v>
      </c>
      <c r="F194" s="59" t="s">
        <v>545</v>
      </c>
      <c r="G194" s="59"/>
      <c r="H194" s="59" t="s">
        <v>545</v>
      </c>
      <c r="I194" s="59" t="s">
        <v>40385</v>
      </c>
      <c r="J194" s="59" t="s">
        <v>40386</v>
      </c>
      <c r="K194" s="59" t="s">
        <v>40387</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89.25" hidden="1">
      <c r="A195" s="59" t="s">
        <v>40388</v>
      </c>
      <c r="B195" s="60" t="s">
        <v>40389</v>
      </c>
      <c r="C195" s="59" t="s">
        <v>40390</v>
      </c>
      <c r="D195" s="59" t="s">
        <v>40391</v>
      </c>
      <c r="E195" s="59" t="s">
        <v>40375</v>
      </c>
      <c r="F195" s="59" t="s">
        <v>40392</v>
      </c>
      <c r="G195" s="59"/>
      <c r="H195" s="59" t="s">
        <v>40393</v>
      </c>
      <c r="I195" s="59" t="s">
        <v>40394</v>
      </c>
      <c r="J195" s="59" t="s">
        <v>40395</v>
      </c>
      <c r="K195" s="59" t="s">
        <v>40396</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76.5" hidden="1">
      <c r="A196" s="59" t="s">
        <v>40397</v>
      </c>
      <c r="B196" s="60" t="s">
        <v>40398</v>
      </c>
      <c r="C196" s="59" t="s">
        <v>40399</v>
      </c>
      <c r="D196" s="59" t="s">
        <v>40400</v>
      </c>
      <c r="E196" s="59" t="s">
        <v>39346</v>
      </c>
      <c r="F196" s="59" t="s">
        <v>40401</v>
      </c>
      <c r="G196" s="59"/>
      <c r="H196" s="59" t="s">
        <v>40401</v>
      </c>
      <c r="I196" s="59" t="s">
        <v>40402</v>
      </c>
      <c r="J196" s="59" t="s">
        <v>40403</v>
      </c>
      <c r="K196" s="59" t="s">
        <v>40404</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76.5" hidden="1">
      <c r="A197" s="59" t="s">
        <v>40405</v>
      </c>
      <c r="B197" s="60" t="s">
        <v>40406</v>
      </c>
      <c r="C197" s="59" t="s">
        <v>40407</v>
      </c>
      <c r="D197" s="59" t="s">
        <v>40408</v>
      </c>
      <c r="E197" s="59" t="s">
        <v>39346</v>
      </c>
      <c r="F197" s="59" t="s">
        <v>40409</v>
      </c>
      <c r="G197" s="59"/>
      <c r="H197" s="59" t="s">
        <v>40410</v>
      </c>
      <c r="I197" s="59" t="s">
        <v>40411</v>
      </c>
      <c r="J197" s="59" t="s">
        <v>5595</v>
      </c>
      <c r="K197" s="59" t="s">
        <v>40412</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76.5" hidden="1">
      <c r="A198" s="59" t="s">
        <v>40413</v>
      </c>
      <c r="B198" s="60" t="s">
        <v>40414</v>
      </c>
      <c r="C198" s="59" t="s">
        <v>40407</v>
      </c>
      <c r="D198" s="59" t="s">
        <v>40415</v>
      </c>
      <c r="E198" s="59" t="s">
        <v>39346</v>
      </c>
      <c r="F198" s="59" t="s">
        <v>40416</v>
      </c>
      <c r="G198" s="59"/>
      <c r="H198" s="59" t="s">
        <v>40417</v>
      </c>
      <c r="I198" s="59" t="s">
        <v>40418</v>
      </c>
      <c r="J198" s="59" t="s">
        <v>5595</v>
      </c>
      <c r="K198" s="59" t="s">
        <v>40419</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63.75" hidden="1">
      <c r="A199" s="59" t="s">
        <v>40420</v>
      </c>
      <c r="B199" s="60" t="s">
        <v>40421</v>
      </c>
      <c r="C199" s="59" t="s">
        <v>40422</v>
      </c>
      <c r="D199" s="59" t="s">
        <v>40423</v>
      </c>
      <c r="E199" s="59" t="s">
        <v>39346</v>
      </c>
      <c r="F199" s="59" t="s">
        <v>40424</v>
      </c>
      <c r="G199" s="59"/>
      <c r="H199" s="59" t="s">
        <v>545</v>
      </c>
      <c r="I199" s="59" t="s">
        <v>40425</v>
      </c>
      <c r="J199" s="59" t="s">
        <v>40426</v>
      </c>
      <c r="K199" s="59" t="s">
        <v>40427</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51" hidden="1">
      <c r="A200" s="59" t="s">
        <v>40428</v>
      </c>
      <c r="B200" s="60" t="s">
        <v>40429</v>
      </c>
      <c r="C200" s="59" t="s">
        <v>40430</v>
      </c>
      <c r="D200" s="59" t="s">
        <v>40431</v>
      </c>
      <c r="E200" s="59" t="s">
        <v>39346</v>
      </c>
      <c r="F200" s="59" t="s">
        <v>40351</v>
      </c>
      <c r="G200" s="59"/>
      <c r="H200" s="59" t="s">
        <v>40352</v>
      </c>
      <c r="I200" s="59" t="s">
        <v>40432</v>
      </c>
      <c r="J200" s="59" t="s">
        <v>40433</v>
      </c>
      <c r="K200" s="59" t="s">
        <v>40434</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63.75" hidden="1">
      <c r="A201" s="59" t="s">
        <v>40435</v>
      </c>
      <c r="B201" s="60" t="s">
        <v>40436</v>
      </c>
      <c r="C201" s="59" t="s">
        <v>40437</v>
      </c>
      <c r="D201" s="59" t="s">
        <v>40438</v>
      </c>
      <c r="E201" s="59" t="s">
        <v>39346</v>
      </c>
      <c r="F201" s="59" t="s">
        <v>40439</v>
      </c>
      <c r="G201" s="59"/>
      <c r="H201" s="59" t="s">
        <v>545</v>
      </c>
      <c r="I201" s="59" t="s">
        <v>40440</v>
      </c>
      <c r="J201" s="59" t="s">
        <v>5946</v>
      </c>
      <c r="K201" s="59" t="s">
        <v>40441</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51" hidden="1">
      <c r="A202" s="59" t="s">
        <v>40442</v>
      </c>
      <c r="B202" s="60" t="s">
        <v>40443</v>
      </c>
      <c r="C202" s="59" t="s">
        <v>40444</v>
      </c>
      <c r="D202" s="59" t="s">
        <v>40445</v>
      </c>
      <c r="E202" s="59" t="s">
        <v>39346</v>
      </c>
      <c r="F202" s="59" t="s">
        <v>40446</v>
      </c>
      <c r="G202" s="59"/>
      <c r="H202" s="59" t="s">
        <v>40447</v>
      </c>
      <c r="I202" s="59" t="s">
        <v>40448</v>
      </c>
      <c r="J202" s="59" t="s">
        <v>40449</v>
      </c>
      <c r="K202" s="59" t="s">
        <v>40450</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38.25" hidden="1">
      <c r="A203" s="59" t="s">
        <v>40451</v>
      </c>
      <c r="B203" s="60" t="s">
        <v>40452</v>
      </c>
      <c r="C203" s="59" t="s">
        <v>40453</v>
      </c>
      <c r="D203" s="59" t="s">
        <v>40454</v>
      </c>
      <c r="E203" s="59" t="s">
        <v>40455</v>
      </c>
      <c r="F203" s="59" t="s">
        <v>40456</v>
      </c>
      <c r="G203" s="59"/>
      <c r="H203" s="59" t="s">
        <v>40457</v>
      </c>
      <c r="I203" s="59" t="s">
        <v>40458</v>
      </c>
      <c r="J203" s="59" t="s">
        <v>40459</v>
      </c>
      <c r="K203" s="59" t="s">
        <v>40460</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51" hidden="1">
      <c r="A204" s="59" t="s">
        <v>40461</v>
      </c>
      <c r="B204" s="60" t="s">
        <v>40462</v>
      </c>
      <c r="C204" s="59" t="s">
        <v>40463</v>
      </c>
      <c r="D204" s="59" t="s">
        <v>40464</v>
      </c>
      <c r="E204" s="59" t="s">
        <v>40465</v>
      </c>
      <c r="F204" s="59" t="s">
        <v>40466</v>
      </c>
      <c r="G204" s="59"/>
      <c r="H204" s="59" t="s">
        <v>40467</v>
      </c>
      <c r="I204" s="59" t="s">
        <v>40468</v>
      </c>
      <c r="J204" s="59" t="s">
        <v>40155</v>
      </c>
      <c r="K204" s="59" t="s">
        <v>40469</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63.75" hidden="1">
      <c r="A205" s="59" t="s">
        <v>40470</v>
      </c>
      <c r="B205" s="60" t="s">
        <v>40471</v>
      </c>
      <c r="C205" s="59" t="s">
        <v>40472</v>
      </c>
      <c r="D205" s="59" t="s">
        <v>40473</v>
      </c>
      <c r="E205" s="59" t="s">
        <v>40325</v>
      </c>
      <c r="F205" s="59" t="s">
        <v>40474</v>
      </c>
      <c r="G205" s="59"/>
      <c r="H205" s="59" t="s">
        <v>545</v>
      </c>
      <c r="I205" s="59" t="s">
        <v>40475</v>
      </c>
      <c r="J205" s="59" t="s">
        <v>40476</v>
      </c>
      <c r="K205" s="59" t="s">
        <v>40477</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63.75" hidden="1">
      <c r="A206" s="59" t="s">
        <v>40478</v>
      </c>
      <c r="B206" s="60" t="s">
        <v>40479</v>
      </c>
      <c r="C206" s="59" t="s">
        <v>40480</v>
      </c>
      <c r="D206" s="59" t="s">
        <v>40481</v>
      </c>
      <c r="E206" s="59" t="s">
        <v>39346</v>
      </c>
      <c r="F206" s="59" t="s">
        <v>40482</v>
      </c>
      <c r="G206" s="59"/>
      <c r="H206" s="59" t="s">
        <v>40483</v>
      </c>
      <c r="I206" s="59" t="s">
        <v>40484</v>
      </c>
      <c r="J206" s="59" t="s">
        <v>40485</v>
      </c>
      <c r="K206" s="59" t="s">
        <v>40486</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89.25" hidden="1">
      <c r="A207" s="59" t="s">
        <v>40487</v>
      </c>
      <c r="B207" s="60" t="s">
        <v>40488</v>
      </c>
      <c r="C207" s="59" t="s">
        <v>40489</v>
      </c>
      <c r="D207" s="59" t="s">
        <v>40490</v>
      </c>
      <c r="E207" s="59" t="s">
        <v>40455</v>
      </c>
      <c r="F207" s="59" t="s">
        <v>40491</v>
      </c>
      <c r="G207" s="59"/>
      <c r="H207" s="59" t="s">
        <v>40492</v>
      </c>
      <c r="I207" s="59" t="s">
        <v>40493</v>
      </c>
      <c r="J207" s="59" t="s">
        <v>40494</v>
      </c>
      <c r="K207" s="59" t="s">
        <v>40495</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63.75" hidden="1">
      <c r="A208" s="59" t="s">
        <v>40496</v>
      </c>
      <c r="B208" s="60" t="s">
        <v>40497</v>
      </c>
      <c r="C208" s="59" t="s">
        <v>40498</v>
      </c>
      <c r="D208" s="59" t="s">
        <v>40499</v>
      </c>
      <c r="E208" s="59" t="s">
        <v>40455</v>
      </c>
      <c r="F208" s="59" t="s">
        <v>40500</v>
      </c>
      <c r="G208" s="59"/>
      <c r="H208" s="59" t="s">
        <v>545</v>
      </c>
      <c r="I208" s="59" t="s">
        <v>40501</v>
      </c>
      <c r="J208" s="59" t="s">
        <v>40502</v>
      </c>
      <c r="K208" s="59" t="s">
        <v>40503</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63.75" hidden="1">
      <c r="A209" s="59" t="s">
        <v>40504</v>
      </c>
      <c r="B209" s="60" t="s">
        <v>40505</v>
      </c>
      <c r="C209" s="59" t="s">
        <v>40506</v>
      </c>
      <c r="D209" s="59" t="s">
        <v>40507</v>
      </c>
      <c r="E209" s="59" t="s">
        <v>40508</v>
      </c>
      <c r="F209" s="59" t="s">
        <v>40509</v>
      </c>
      <c r="G209" s="59"/>
      <c r="H209" s="59" t="s">
        <v>545</v>
      </c>
      <c r="I209" s="59" t="s">
        <v>40510</v>
      </c>
      <c r="J209" s="59" t="s">
        <v>40511</v>
      </c>
      <c r="K209" s="59" t="s">
        <v>40512</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51" hidden="1">
      <c r="A210" s="59" t="s">
        <v>40513</v>
      </c>
      <c r="B210" s="60" t="s">
        <v>40514</v>
      </c>
      <c r="C210" s="59" t="s">
        <v>40515</v>
      </c>
      <c r="D210" s="59" t="s">
        <v>40516</v>
      </c>
      <c r="E210" s="59" t="s">
        <v>40508</v>
      </c>
      <c r="F210" s="59" t="s">
        <v>40517</v>
      </c>
      <c r="G210" s="59"/>
      <c r="H210" s="59" t="s">
        <v>545</v>
      </c>
      <c r="I210" s="59" t="s">
        <v>40518</v>
      </c>
      <c r="J210" s="59" t="s">
        <v>40519</v>
      </c>
      <c r="K210" s="59" t="s">
        <v>40520</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51" hidden="1">
      <c r="A211" s="59" t="s">
        <v>40521</v>
      </c>
      <c r="B211" s="60" t="s">
        <v>40522</v>
      </c>
      <c r="C211" s="59" t="s">
        <v>40523</v>
      </c>
      <c r="D211" s="59" t="s">
        <v>40524</v>
      </c>
      <c r="E211" s="59" t="s">
        <v>40508</v>
      </c>
      <c r="F211" s="59" t="s">
        <v>40525</v>
      </c>
      <c r="G211" s="59"/>
      <c r="H211" s="59" t="s">
        <v>545</v>
      </c>
      <c r="I211" s="59" t="s">
        <v>40526</v>
      </c>
      <c r="J211" s="59" t="s">
        <v>40527</v>
      </c>
      <c r="K211" s="59" t="s">
        <v>40528</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38.25" hidden="1">
      <c r="A212" s="59" t="s">
        <v>40529</v>
      </c>
      <c r="B212" s="60" t="s">
        <v>40530</v>
      </c>
      <c r="C212" s="59" t="s">
        <v>40531</v>
      </c>
      <c r="D212" s="59" t="s">
        <v>40532</v>
      </c>
      <c r="E212" s="59" t="s">
        <v>40508</v>
      </c>
      <c r="F212" s="59" t="s">
        <v>40533</v>
      </c>
      <c r="G212" s="59"/>
      <c r="H212" s="59" t="s">
        <v>545</v>
      </c>
      <c r="I212" s="59" t="s">
        <v>40534</v>
      </c>
      <c r="J212" s="59" t="s">
        <v>40535</v>
      </c>
      <c r="K212" s="59" t="s">
        <v>40536</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114.75" hidden="1">
      <c r="A213" s="59" t="s">
        <v>40537</v>
      </c>
      <c r="B213" s="60" t="s">
        <v>40538</v>
      </c>
      <c r="C213" s="59" t="s">
        <v>40539</v>
      </c>
      <c r="D213" s="59" t="s">
        <v>40540</v>
      </c>
      <c r="E213" s="59" t="s">
        <v>40508</v>
      </c>
      <c r="F213" s="59" t="s">
        <v>40541</v>
      </c>
      <c r="G213" s="59"/>
      <c r="H213" s="59" t="s">
        <v>40542</v>
      </c>
      <c r="I213" s="59" t="s">
        <v>40543</v>
      </c>
      <c r="J213" s="59" t="s">
        <v>40544</v>
      </c>
      <c r="K213" s="59" t="s">
        <v>40545</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38.25" hidden="1">
      <c r="A214" s="59" t="s">
        <v>40546</v>
      </c>
      <c r="B214" s="60" t="s">
        <v>40547</v>
      </c>
      <c r="C214" s="59" t="s">
        <v>40548</v>
      </c>
      <c r="D214" s="59" t="s">
        <v>40549</v>
      </c>
      <c r="E214" s="59" t="s">
        <v>40508</v>
      </c>
      <c r="F214" s="59" t="s">
        <v>40525</v>
      </c>
      <c r="G214" s="59"/>
      <c r="H214" s="59" t="s">
        <v>545</v>
      </c>
      <c r="I214" s="59" t="s">
        <v>40550</v>
      </c>
      <c r="J214" s="59" t="s">
        <v>27582</v>
      </c>
      <c r="K214" s="59" t="s">
        <v>40551</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89.25" hidden="1">
      <c r="A215" s="59" t="s">
        <v>40552</v>
      </c>
      <c r="B215" s="60" t="s">
        <v>40553</v>
      </c>
      <c r="C215" s="59" t="s">
        <v>40554</v>
      </c>
      <c r="D215" s="59" t="s">
        <v>40555</v>
      </c>
      <c r="E215" s="59" t="s">
        <v>40508</v>
      </c>
      <c r="F215" s="59" t="s">
        <v>40556</v>
      </c>
      <c r="G215" s="59"/>
      <c r="H215" s="59" t="s">
        <v>40557</v>
      </c>
      <c r="I215" s="59" t="s">
        <v>40558</v>
      </c>
      <c r="J215" s="59" t="s">
        <v>40559</v>
      </c>
      <c r="K215" s="59" t="s">
        <v>40560</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51" hidden="1">
      <c r="A216" s="59" t="s">
        <v>40561</v>
      </c>
      <c r="B216" s="60" t="s">
        <v>40562</v>
      </c>
      <c r="C216" s="59" t="s">
        <v>40563</v>
      </c>
      <c r="D216" s="59" t="s">
        <v>40564</v>
      </c>
      <c r="E216" s="59" t="s">
        <v>40508</v>
      </c>
      <c r="F216" s="59" t="s">
        <v>40565</v>
      </c>
      <c r="G216" s="59"/>
      <c r="H216" s="59" t="s">
        <v>40566</v>
      </c>
      <c r="I216" s="59" t="s">
        <v>40567</v>
      </c>
      <c r="J216" s="59" t="s">
        <v>40568</v>
      </c>
      <c r="K216" s="59" t="s">
        <v>40569</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89.25" hidden="1">
      <c r="A217" s="59" t="s">
        <v>40570</v>
      </c>
      <c r="B217" s="60" t="s">
        <v>40571</v>
      </c>
      <c r="C217" s="59" t="s">
        <v>40572</v>
      </c>
      <c r="D217" s="59" t="s">
        <v>40573</v>
      </c>
      <c r="E217" s="59" t="s">
        <v>40574</v>
      </c>
      <c r="F217" s="59" t="s">
        <v>40575</v>
      </c>
      <c r="G217" s="59"/>
      <c r="H217" s="59" t="s">
        <v>545</v>
      </c>
      <c r="I217" s="59" t="s">
        <v>40576</v>
      </c>
      <c r="J217" s="59" t="s">
        <v>40577</v>
      </c>
      <c r="K217" s="59" t="s">
        <v>40578</v>
      </c>
      <c r="L217" s="59" t="s">
        <v>545</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38.25" hidden="1">
      <c r="A218" s="59" t="s">
        <v>40579</v>
      </c>
      <c r="B218" s="60" t="s">
        <v>40580</v>
      </c>
      <c r="C218" s="59" t="s">
        <v>40581</v>
      </c>
      <c r="D218" s="59" t="s">
        <v>40582</v>
      </c>
      <c r="E218" s="59" t="s">
        <v>39346</v>
      </c>
      <c r="F218" s="59" t="s">
        <v>40583</v>
      </c>
      <c r="G218" s="59"/>
      <c r="H218" s="59" t="s">
        <v>545</v>
      </c>
      <c r="I218" s="59" t="s">
        <v>40584</v>
      </c>
      <c r="J218" s="59" t="s">
        <v>40585</v>
      </c>
      <c r="K218" s="59" t="s">
        <v>40586</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165.75" hidden="1">
      <c r="A219" s="59" t="s">
        <v>40587</v>
      </c>
      <c r="B219" s="60" t="s">
        <v>40588</v>
      </c>
      <c r="C219" s="59" t="s">
        <v>40589</v>
      </c>
      <c r="D219" s="59" t="s">
        <v>40590</v>
      </c>
      <c r="E219" s="59" t="s">
        <v>40591</v>
      </c>
      <c r="F219" s="59" t="s">
        <v>40592</v>
      </c>
      <c r="G219" s="59"/>
      <c r="H219" s="59" t="s">
        <v>40593</v>
      </c>
      <c r="I219" s="59" t="s">
        <v>40594</v>
      </c>
      <c r="J219" s="59" t="s">
        <v>40595</v>
      </c>
      <c r="K219" s="59" t="s">
        <v>40596</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51" hidden="1">
      <c r="A220" s="59" t="s">
        <v>40597</v>
      </c>
      <c r="B220" s="60" t="s">
        <v>40598</v>
      </c>
      <c r="C220" s="59" t="s">
        <v>40599</v>
      </c>
      <c r="D220" s="59" t="s">
        <v>40600</v>
      </c>
      <c r="E220" s="59" t="s">
        <v>39346</v>
      </c>
      <c r="F220" s="59" t="s">
        <v>40601</v>
      </c>
      <c r="G220" s="59"/>
      <c r="H220" s="59" t="s">
        <v>40602</v>
      </c>
      <c r="I220" s="59" t="s">
        <v>40603</v>
      </c>
      <c r="J220" s="59" t="s">
        <v>40604</v>
      </c>
      <c r="K220" s="59" t="s">
        <v>40605</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25.5" hidden="1">
      <c r="A221" s="59" t="s">
        <v>40606</v>
      </c>
      <c r="B221" s="60" t="s">
        <v>40607</v>
      </c>
      <c r="C221" s="59" t="s">
        <v>40608</v>
      </c>
      <c r="D221" s="59" t="s">
        <v>40609</v>
      </c>
      <c r="E221" s="59" t="s">
        <v>39346</v>
      </c>
      <c r="F221" s="59" t="s">
        <v>40610</v>
      </c>
      <c r="G221" s="59"/>
      <c r="H221" s="59" t="s">
        <v>40610</v>
      </c>
      <c r="I221" s="59" t="s">
        <v>40611</v>
      </c>
      <c r="J221" s="59" t="s">
        <v>40612</v>
      </c>
      <c r="K221" s="59" t="s">
        <v>40613</v>
      </c>
      <c r="L221" s="59" t="s">
        <v>545</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38.25" hidden="1">
      <c r="A222" s="59" t="s">
        <v>40614</v>
      </c>
      <c r="B222" s="60" t="s">
        <v>40615</v>
      </c>
      <c r="C222" s="59" t="s">
        <v>40616</v>
      </c>
      <c r="D222" s="59" t="s">
        <v>40617</v>
      </c>
      <c r="E222" s="59" t="s">
        <v>40618</v>
      </c>
      <c r="F222" s="59" t="s">
        <v>40619</v>
      </c>
      <c r="G222" s="59"/>
      <c r="H222" s="59" t="s">
        <v>545</v>
      </c>
      <c r="I222" s="59" t="s">
        <v>40620</v>
      </c>
      <c r="J222" s="59" t="s">
        <v>40621</v>
      </c>
      <c r="K222" s="59" t="s">
        <v>40622</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38.25" hidden="1">
      <c r="A223" s="59" t="s">
        <v>40623</v>
      </c>
      <c r="B223" s="60" t="s">
        <v>40624</v>
      </c>
      <c r="C223" s="59" t="s">
        <v>40625</v>
      </c>
      <c r="D223" s="59" t="s">
        <v>40626</v>
      </c>
      <c r="E223" s="59" t="s">
        <v>40627</v>
      </c>
      <c r="F223" s="59" t="s">
        <v>40628</v>
      </c>
      <c r="G223" s="59"/>
      <c r="H223" s="59" t="s">
        <v>545</v>
      </c>
      <c r="I223" s="59" t="s">
        <v>40629</v>
      </c>
      <c r="J223" s="59" t="s">
        <v>40630</v>
      </c>
      <c r="K223" s="59" t="s">
        <v>40631</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38.25" hidden="1">
      <c r="A224" s="59" t="s">
        <v>40632</v>
      </c>
      <c r="B224" s="60" t="s">
        <v>40633</v>
      </c>
      <c r="C224" s="59" t="s">
        <v>40634</v>
      </c>
      <c r="D224" s="59" t="s">
        <v>545</v>
      </c>
      <c r="E224" s="59" t="s">
        <v>39969</v>
      </c>
      <c r="F224" s="59" t="s">
        <v>40635</v>
      </c>
      <c r="G224" s="59"/>
      <c r="H224" s="59" t="s">
        <v>545</v>
      </c>
      <c r="I224" s="59" t="s">
        <v>40636</v>
      </c>
      <c r="J224" s="59" t="s">
        <v>40637</v>
      </c>
      <c r="K224" s="59" t="s">
        <v>40638</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38.25" hidden="1">
      <c r="A225" s="59" t="s">
        <v>40639</v>
      </c>
      <c r="B225" s="60" t="s">
        <v>40640</v>
      </c>
      <c r="C225" s="59" t="s">
        <v>40641</v>
      </c>
      <c r="D225" s="59" t="s">
        <v>545</v>
      </c>
      <c r="E225" s="59" t="s">
        <v>39969</v>
      </c>
      <c r="F225" s="59" t="s">
        <v>40642</v>
      </c>
      <c r="G225" s="59"/>
      <c r="H225" s="59" t="s">
        <v>40643</v>
      </c>
      <c r="I225" s="59" t="s">
        <v>40644</v>
      </c>
      <c r="J225" s="59" t="s">
        <v>40645</v>
      </c>
      <c r="K225" s="59" t="s">
        <v>40646</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51" hidden="1">
      <c r="A226" s="59" t="s">
        <v>40647</v>
      </c>
      <c r="B226" s="60" t="s">
        <v>40648</v>
      </c>
      <c r="C226" s="59" t="s">
        <v>40649</v>
      </c>
      <c r="D226" s="59" t="s">
        <v>40650</v>
      </c>
      <c r="E226" s="59" t="s">
        <v>39969</v>
      </c>
      <c r="F226" s="59" t="s">
        <v>40651</v>
      </c>
      <c r="G226" s="59"/>
      <c r="H226" s="59" t="s">
        <v>40652</v>
      </c>
      <c r="I226" s="59" t="s">
        <v>40653</v>
      </c>
      <c r="J226" s="59" t="s">
        <v>40654</v>
      </c>
      <c r="K226" s="59" t="s">
        <v>40655</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51" hidden="1">
      <c r="A227" s="59" t="s">
        <v>40656</v>
      </c>
      <c r="B227" s="60" t="s">
        <v>40657</v>
      </c>
      <c r="C227" s="59" t="s">
        <v>40658</v>
      </c>
      <c r="D227" s="59" t="s">
        <v>40659</v>
      </c>
      <c r="E227" s="59" t="s">
        <v>40508</v>
      </c>
      <c r="F227" s="59" t="s">
        <v>40660</v>
      </c>
      <c r="G227" s="59"/>
      <c r="H227" s="59" t="s">
        <v>545</v>
      </c>
      <c r="I227" s="59" t="s">
        <v>40661</v>
      </c>
      <c r="J227" s="59" t="s">
        <v>40662</v>
      </c>
      <c r="K227" s="59" t="s">
        <v>40663</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38.25" hidden="1">
      <c r="A228" s="59" t="s">
        <v>40664</v>
      </c>
      <c r="B228" s="60" t="s">
        <v>40665</v>
      </c>
      <c r="C228" s="59" t="s">
        <v>40666</v>
      </c>
      <c r="D228" s="59" t="s">
        <v>40667</v>
      </c>
      <c r="E228" s="59" t="s">
        <v>39969</v>
      </c>
      <c r="F228" s="59" t="s">
        <v>40660</v>
      </c>
      <c r="G228" s="59"/>
      <c r="H228" s="59" t="s">
        <v>545</v>
      </c>
      <c r="I228" s="59" t="s">
        <v>40668</v>
      </c>
      <c r="J228" s="59" t="s">
        <v>40669</v>
      </c>
      <c r="K228" s="59" t="s">
        <v>40670</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38.25" hidden="1">
      <c r="A229" s="59" t="s">
        <v>40671</v>
      </c>
      <c r="B229" s="60" t="s">
        <v>40672</v>
      </c>
      <c r="C229" s="59" t="s">
        <v>40673</v>
      </c>
      <c r="D229" s="59" t="s">
        <v>40674</v>
      </c>
      <c r="E229" s="59" t="s">
        <v>39969</v>
      </c>
      <c r="F229" s="59" t="s">
        <v>40675</v>
      </c>
      <c r="G229" s="59"/>
      <c r="H229" s="59" t="s">
        <v>545</v>
      </c>
      <c r="I229" s="59" t="s">
        <v>40676</v>
      </c>
      <c r="J229" s="59" t="s">
        <v>40677</v>
      </c>
      <c r="K229" s="59" t="s">
        <v>40678</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38.25" hidden="1">
      <c r="A230" s="59" t="s">
        <v>40679</v>
      </c>
      <c r="B230" s="60" t="s">
        <v>40680</v>
      </c>
      <c r="C230" s="59" t="s">
        <v>40681</v>
      </c>
      <c r="D230" s="59" t="s">
        <v>40682</v>
      </c>
      <c r="E230" s="59" t="s">
        <v>39969</v>
      </c>
      <c r="F230" s="59" t="s">
        <v>40683</v>
      </c>
      <c r="G230" s="59"/>
      <c r="H230" s="59" t="s">
        <v>545</v>
      </c>
      <c r="I230" s="59" t="s">
        <v>40684</v>
      </c>
      <c r="J230" s="59" t="s">
        <v>40685</v>
      </c>
      <c r="K230" s="59" t="s">
        <v>40686</v>
      </c>
      <c r="L230" s="59" t="s">
        <v>545</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102" hidden="1">
      <c r="A231" s="59" t="s">
        <v>40687</v>
      </c>
      <c r="B231" s="60" t="s">
        <v>40688</v>
      </c>
      <c r="C231" s="59" t="s">
        <v>40689</v>
      </c>
      <c r="D231" s="59" t="s">
        <v>40690</v>
      </c>
      <c r="E231" s="59" t="s">
        <v>39969</v>
      </c>
      <c r="F231" s="59" t="s">
        <v>40691</v>
      </c>
      <c r="G231" s="59"/>
      <c r="H231" s="59" t="s">
        <v>40692</v>
      </c>
      <c r="I231" s="59" t="s">
        <v>40693</v>
      </c>
      <c r="J231" s="59" t="s">
        <v>40694</v>
      </c>
      <c r="K231" s="59" t="s">
        <v>40695</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63.75" hidden="1">
      <c r="A232" s="59" t="s">
        <v>40696</v>
      </c>
      <c r="B232" s="60" t="s">
        <v>40697</v>
      </c>
      <c r="C232" s="59" t="s">
        <v>40698</v>
      </c>
      <c r="D232" s="59" t="s">
        <v>545</v>
      </c>
      <c r="E232" s="59" t="s">
        <v>40699</v>
      </c>
      <c r="F232" s="59" t="s">
        <v>40700</v>
      </c>
      <c r="G232" s="59"/>
      <c r="H232" s="59" t="s">
        <v>40701</v>
      </c>
      <c r="I232" s="59" t="s">
        <v>40702</v>
      </c>
      <c r="J232" s="59" t="s">
        <v>40703</v>
      </c>
      <c r="K232" s="59" t="s">
        <v>40704</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51" hidden="1">
      <c r="A233" s="59" t="s">
        <v>40705</v>
      </c>
      <c r="B233" s="60" t="s">
        <v>40706</v>
      </c>
      <c r="C233" s="59" t="s">
        <v>40707</v>
      </c>
      <c r="D233" s="59" t="s">
        <v>40708</v>
      </c>
      <c r="E233" s="59" t="s">
        <v>40699</v>
      </c>
      <c r="F233" s="59" t="s">
        <v>40709</v>
      </c>
      <c r="G233" s="59"/>
      <c r="H233" s="59" t="s">
        <v>545</v>
      </c>
      <c r="I233" s="59" t="s">
        <v>40710</v>
      </c>
      <c r="J233" s="59" t="s">
        <v>40711</v>
      </c>
      <c r="K233" s="59" t="s">
        <v>40712</v>
      </c>
      <c r="L233" s="59" t="s">
        <v>545</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51" hidden="1">
      <c r="A234" s="59" t="s">
        <v>40713</v>
      </c>
      <c r="B234" s="60" t="s">
        <v>40714</v>
      </c>
      <c r="C234" s="59" t="s">
        <v>40715</v>
      </c>
      <c r="D234" s="59" t="s">
        <v>40716</v>
      </c>
      <c r="E234" s="59" t="s">
        <v>39969</v>
      </c>
      <c r="F234" s="59" t="s">
        <v>545</v>
      </c>
      <c r="G234" s="59"/>
      <c r="H234" s="59" t="s">
        <v>545</v>
      </c>
      <c r="I234" s="59" t="s">
        <v>40717</v>
      </c>
      <c r="J234" s="59" t="s">
        <v>40718</v>
      </c>
      <c r="K234" s="59" t="s">
        <v>40719</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38.25" hidden="1">
      <c r="A235" s="59" t="s">
        <v>40720</v>
      </c>
      <c r="B235" s="60" t="s">
        <v>40721</v>
      </c>
      <c r="C235" s="59" t="s">
        <v>40722</v>
      </c>
      <c r="D235" s="59" t="s">
        <v>40723</v>
      </c>
      <c r="E235" s="59" t="s">
        <v>39969</v>
      </c>
      <c r="F235" s="59" t="s">
        <v>40724</v>
      </c>
      <c r="G235" s="59"/>
      <c r="H235" s="59" t="s">
        <v>40725</v>
      </c>
      <c r="I235" s="59" t="s">
        <v>40726</v>
      </c>
      <c r="J235" s="59" t="s">
        <v>40727</v>
      </c>
      <c r="K235" s="59" t="s">
        <v>40728</v>
      </c>
      <c r="L235" s="59" t="s">
        <v>545</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63.75" hidden="1">
      <c r="A236" s="59" t="s">
        <v>40729</v>
      </c>
      <c r="B236" s="60" t="s">
        <v>40730</v>
      </c>
      <c r="C236" s="59" t="s">
        <v>40731</v>
      </c>
      <c r="D236" s="59" t="s">
        <v>40732</v>
      </c>
      <c r="E236" s="59" t="s">
        <v>39969</v>
      </c>
      <c r="F236" s="59" t="s">
        <v>40733</v>
      </c>
      <c r="G236" s="59"/>
      <c r="H236" s="59" t="s">
        <v>545</v>
      </c>
      <c r="I236" s="59" t="s">
        <v>40734</v>
      </c>
      <c r="J236" s="59" t="s">
        <v>40735</v>
      </c>
      <c r="K236" s="59" t="s">
        <v>40736</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38.25" hidden="1">
      <c r="A237" s="59" t="s">
        <v>40737</v>
      </c>
      <c r="B237" s="60" t="s">
        <v>40738</v>
      </c>
      <c r="C237" s="59" t="s">
        <v>40739</v>
      </c>
      <c r="D237" s="59" t="s">
        <v>40626</v>
      </c>
      <c r="E237" s="59" t="s">
        <v>39969</v>
      </c>
      <c r="F237" s="59" t="s">
        <v>40740</v>
      </c>
      <c r="G237" s="59"/>
      <c r="H237" s="59" t="s">
        <v>545</v>
      </c>
      <c r="I237" s="59" t="s">
        <v>40741</v>
      </c>
      <c r="J237" s="59" t="s">
        <v>40742</v>
      </c>
      <c r="K237" s="59" t="s">
        <v>40743</v>
      </c>
      <c r="L237" s="59" t="s">
        <v>545</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38.25" hidden="1">
      <c r="A238" s="59" t="s">
        <v>40744</v>
      </c>
      <c r="B238" s="60" t="s">
        <v>40745</v>
      </c>
      <c r="C238" s="59" t="s">
        <v>40746</v>
      </c>
      <c r="D238" s="59" t="s">
        <v>545</v>
      </c>
      <c r="E238" s="59" t="s">
        <v>39969</v>
      </c>
      <c r="F238" s="59" t="s">
        <v>40747</v>
      </c>
      <c r="G238" s="59"/>
      <c r="H238" s="59" t="s">
        <v>545</v>
      </c>
      <c r="I238" s="59" t="s">
        <v>40748</v>
      </c>
      <c r="J238" s="59" t="s">
        <v>40749</v>
      </c>
      <c r="K238" s="59" t="s">
        <v>40750</v>
      </c>
      <c r="L238" s="59" t="s">
        <v>545</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38.25" hidden="1">
      <c r="A239" s="59" t="s">
        <v>40751</v>
      </c>
      <c r="B239" s="60" t="s">
        <v>40752</v>
      </c>
      <c r="C239" s="59" t="s">
        <v>40753</v>
      </c>
      <c r="D239" s="59" t="s">
        <v>40754</v>
      </c>
      <c r="E239" s="59" t="s">
        <v>39969</v>
      </c>
      <c r="F239" s="59" t="s">
        <v>40755</v>
      </c>
      <c r="G239" s="59"/>
      <c r="H239" s="59" t="s">
        <v>40756</v>
      </c>
      <c r="I239" s="59" t="s">
        <v>40757</v>
      </c>
      <c r="J239" s="59" t="s">
        <v>40758</v>
      </c>
      <c r="K239" s="59" t="s">
        <v>40759</v>
      </c>
      <c r="L239" s="59" t="s">
        <v>545</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127.5" hidden="1">
      <c r="A240" s="59" t="s">
        <v>40760</v>
      </c>
      <c r="B240" s="60" t="s">
        <v>40761</v>
      </c>
      <c r="C240" s="59" t="s">
        <v>40762</v>
      </c>
      <c r="D240" s="59" t="s">
        <v>40763</v>
      </c>
      <c r="E240" s="59" t="s">
        <v>39969</v>
      </c>
      <c r="F240" s="59" t="s">
        <v>40764</v>
      </c>
      <c r="G240" s="59"/>
      <c r="H240" s="59" t="s">
        <v>40765</v>
      </c>
      <c r="I240" s="59" t="s">
        <v>40766</v>
      </c>
      <c r="J240" s="59" t="s">
        <v>40767</v>
      </c>
      <c r="K240" s="59" t="s">
        <v>40768</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38.25" hidden="1">
      <c r="A241" s="59" t="s">
        <v>40769</v>
      </c>
      <c r="B241" s="60" t="s">
        <v>40770</v>
      </c>
      <c r="C241" s="59" t="s">
        <v>40771</v>
      </c>
      <c r="D241" s="59" t="s">
        <v>40674</v>
      </c>
      <c r="E241" s="59" t="s">
        <v>39969</v>
      </c>
      <c r="F241" s="59" t="s">
        <v>40772</v>
      </c>
      <c r="G241" s="59"/>
      <c r="H241" s="59" t="s">
        <v>545</v>
      </c>
      <c r="I241" s="59" t="s">
        <v>40773</v>
      </c>
      <c r="J241" s="59" t="s">
        <v>40774</v>
      </c>
      <c r="K241" s="59" t="s">
        <v>40775</v>
      </c>
      <c r="L241" s="59" t="s">
        <v>545</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38.25" hidden="1">
      <c r="A242" s="59" t="s">
        <v>40776</v>
      </c>
      <c r="B242" s="60" t="s">
        <v>40777</v>
      </c>
      <c r="C242" s="59" t="s">
        <v>40778</v>
      </c>
      <c r="D242" s="59" t="s">
        <v>40779</v>
      </c>
      <c r="E242" s="59" t="s">
        <v>39969</v>
      </c>
      <c r="F242" s="59" t="s">
        <v>40517</v>
      </c>
      <c r="G242" s="59"/>
      <c r="H242" s="59" t="s">
        <v>545</v>
      </c>
      <c r="I242" s="59" t="s">
        <v>40780</v>
      </c>
      <c r="J242" s="59" t="s">
        <v>40781</v>
      </c>
      <c r="K242" s="59" t="s">
        <v>40782</v>
      </c>
      <c r="L242" s="59" t="s">
        <v>545</v>
      </c>
      <c r="M242" s="59" t="s">
        <v>545</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38.25" hidden="1">
      <c r="A243" s="59" t="s">
        <v>40783</v>
      </c>
      <c r="B243" s="60" t="s">
        <v>40784</v>
      </c>
      <c r="C243" s="59" t="s">
        <v>40785</v>
      </c>
      <c r="D243" s="59" t="s">
        <v>40532</v>
      </c>
      <c r="E243" s="59" t="s">
        <v>39969</v>
      </c>
      <c r="F243" s="59" t="s">
        <v>40533</v>
      </c>
      <c r="G243" s="59"/>
      <c r="H243" s="59" t="s">
        <v>545</v>
      </c>
      <c r="I243" s="59" t="s">
        <v>40786</v>
      </c>
      <c r="J243" s="59" t="s">
        <v>40787</v>
      </c>
      <c r="K243" s="59" t="s">
        <v>40788</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38.25" hidden="1">
      <c r="A244" s="59" t="s">
        <v>40789</v>
      </c>
      <c r="B244" s="60" t="s">
        <v>40790</v>
      </c>
      <c r="C244" s="59" t="s">
        <v>40791</v>
      </c>
      <c r="D244" s="59" t="s">
        <v>40792</v>
      </c>
      <c r="E244" s="59" t="s">
        <v>39969</v>
      </c>
      <c r="F244" s="59" t="s">
        <v>40793</v>
      </c>
      <c r="G244" s="59"/>
      <c r="H244" s="59" t="s">
        <v>545</v>
      </c>
      <c r="I244" s="59" t="s">
        <v>40794</v>
      </c>
      <c r="J244" s="59" t="s">
        <v>40795</v>
      </c>
      <c r="K244" s="59" t="s">
        <v>40796</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38.25" hidden="1">
      <c r="A245" s="59" t="s">
        <v>40797</v>
      </c>
      <c r="B245" s="60" t="s">
        <v>40798</v>
      </c>
      <c r="C245" s="59" t="s">
        <v>40791</v>
      </c>
      <c r="D245" s="59" t="s">
        <v>40792</v>
      </c>
      <c r="E245" s="59" t="s">
        <v>39969</v>
      </c>
      <c r="F245" s="59" t="s">
        <v>40793</v>
      </c>
      <c r="G245" s="59"/>
      <c r="H245" s="59" t="s">
        <v>545</v>
      </c>
      <c r="I245" s="59" t="s">
        <v>40799</v>
      </c>
      <c r="J245" s="59" t="s">
        <v>40795</v>
      </c>
      <c r="K245" s="59" t="s">
        <v>40800</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38.25" hidden="1">
      <c r="A246" s="59" t="s">
        <v>40801</v>
      </c>
      <c r="B246" s="60" t="s">
        <v>40802</v>
      </c>
      <c r="C246" s="59" t="s">
        <v>40803</v>
      </c>
      <c r="D246" s="59" t="s">
        <v>40481</v>
      </c>
      <c r="E246" s="59" t="s">
        <v>39969</v>
      </c>
      <c r="F246" s="59" t="s">
        <v>40804</v>
      </c>
      <c r="G246" s="59"/>
      <c r="H246" s="59" t="s">
        <v>545</v>
      </c>
      <c r="I246" s="59" t="s">
        <v>40805</v>
      </c>
      <c r="J246" s="59" t="s">
        <v>40806</v>
      </c>
      <c r="K246" s="59" t="s">
        <v>40807</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89.25" hidden="1">
      <c r="A247" s="59" t="s">
        <v>40808</v>
      </c>
      <c r="B247" s="60" t="s">
        <v>40809</v>
      </c>
      <c r="C247" s="59" t="s">
        <v>40810</v>
      </c>
      <c r="D247" s="59" t="s">
        <v>40811</v>
      </c>
      <c r="E247" s="59" t="s">
        <v>39969</v>
      </c>
      <c r="F247" s="59" t="s">
        <v>40812</v>
      </c>
      <c r="G247" s="59"/>
      <c r="H247" s="59" t="s">
        <v>40021</v>
      </c>
      <c r="I247" s="59" t="s">
        <v>40813</v>
      </c>
      <c r="J247" s="59" t="s">
        <v>40814</v>
      </c>
      <c r="K247" s="59" t="s">
        <v>40815</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38.25" hidden="1">
      <c r="A248" s="59" t="s">
        <v>40729</v>
      </c>
      <c r="B248" s="60" t="s">
        <v>40816</v>
      </c>
      <c r="C248" s="59" t="s">
        <v>40817</v>
      </c>
      <c r="D248" s="59" t="s">
        <v>40626</v>
      </c>
      <c r="E248" s="59" t="s">
        <v>39969</v>
      </c>
      <c r="F248" s="59" t="s">
        <v>40733</v>
      </c>
      <c r="G248" s="59"/>
      <c r="H248" s="59" t="s">
        <v>545</v>
      </c>
      <c r="I248" s="59" t="s">
        <v>40818</v>
      </c>
      <c r="J248" s="59" t="s">
        <v>40819</v>
      </c>
      <c r="K248" s="59" t="s">
        <v>40820</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51" hidden="1">
      <c r="A249" s="59" t="s">
        <v>40821</v>
      </c>
      <c r="B249" s="60" t="s">
        <v>40822</v>
      </c>
      <c r="C249" s="59" t="s">
        <v>40823</v>
      </c>
      <c r="D249" s="59" t="s">
        <v>40824</v>
      </c>
      <c r="E249" s="59" t="s">
        <v>39969</v>
      </c>
      <c r="F249" s="59" t="s">
        <v>40804</v>
      </c>
      <c r="G249" s="59"/>
      <c r="H249" s="59" t="s">
        <v>545</v>
      </c>
      <c r="I249" s="59" t="s">
        <v>40825</v>
      </c>
      <c r="J249" s="59" t="s">
        <v>40826</v>
      </c>
      <c r="K249" s="59" t="s">
        <v>40827</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38.25" hidden="1">
      <c r="A250" s="59" t="s">
        <v>40828</v>
      </c>
      <c r="B250" s="60" t="s">
        <v>40829</v>
      </c>
      <c r="C250" s="59" t="s">
        <v>40830</v>
      </c>
      <c r="D250" s="59" t="s">
        <v>40674</v>
      </c>
      <c r="E250" s="59" t="s">
        <v>39969</v>
      </c>
      <c r="F250" s="59" t="s">
        <v>40683</v>
      </c>
      <c r="G250" s="59"/>
      <c r="H250" s="59" t="s">
        <v>545</v>
      </c>
      <c r="I250" s="59" t="s">
        <v>40831</v>
      </c>
      <c r="J250" s="59" t="s">
        <v>40832</v>
      </c>
      <c r="K250" s="59" t="s">
        <v>40833</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51" hidden="1">
      <c r="A251" s="59" t="s">
        <v>40834</v>
      </c>
      <c r="B251" s="60" t="s">
        <v>40835</v>
      </c>
      <c r="C251" s="59" t="s">
        <v>40836</v>
      </c>
      <c r="D251" s="59" t="s">
        <v>40837</v>
      </c>
      <c r="E251" s="59" t="s">
        <v>39969</v>
      </c>
      <c r="F251" s="59" t="s">
        <v>40838</v>
      </c>
      <c r="G251" s="59"/>
      <c r="H251" s="59" t="s">
        <v>545</v>
      </c>
      <c r="I251" s="59" t="s">
        <v>40839</v>
      </c>
      <c r="J251" s="59" t="s">
        <v>40840</v>
      </c>
      <c r="K251" s="59" t="s">
        <v>40841</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38.25" hidden="1">
      <c r="A252" s="59" t="s">
        <v>40842</v>
      </c>
      <c r="B252" s="60" t="s">
        <v>40843</v>
      </c>
      <c r="C252" s="59" t="s">
        <v>40844</v>
      </c>
      <c r="D252" s="59" t="s">
        <v>40845</v>
      </c>
      <c r="E252" s="59" t="s">
        <v>39969</v>
      </c>
      <c r="F252" s="59" t="s">
        <v>40747</v>
      </c>
      <c r="G252" s="59"/>
      <c r="H252" s="59" t="s">
        <v>545</v>
      </c>
      <c r="I252" s="59" t="s">
        <v>40846</v>
      </c>
      <c r="J252" s="59" t="s">
        <v>40847</v>
      </c>
      <c r="K252" s="59" t="s">
        <v>40848</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51" hidden="1">
      <c r="A253" s="59" t="s">
        <v>40849</v>
      </c>
      <c r="B253" s="60" t="s">
        <v>40850</v>
      </c>
      <c r="C253" s="59" t="s">
        <v>40851</v>
      </c>
      <c r="D253" s="59" t="s">
        <v>545</v>
      </c>
      <c r="E253" s="59" t="s">
        <v>40852</v>
      </c>
      <c r="F253" s="59" t="s">
        <v>40853</v>
      </c>
      <c r="G253" s="59"/>
      <c r="H253" s="59" t="s">
        <v>40854</v>
      </c>
      <c r="I253" s="59" t="s">
        <v>40855</v>
      </c>
      <c r="J253" s="59" t="s">
        <v>40856</v>
      </c>
      <c r="K253" s="59" t="s">
        <v>40857</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sheetData>
  <autoFilter ref="A5:Y253" xr:uid="{0D9B9D28-BC56-4AFF-8704-4DA184E1D57F}">
    <filterColumn colId="2">
      <filters>
        <filter val="2020-01-02_x000a_"/>
        <filter val="2020-01-09_x000a_"/>
        <filter val="2020-02-13_x000a_"/>
        <filter val="2020-03-30_x000a_"/>
        <filter val="2020-05-07_x000a_"/>
        <filter val="2020-05-14_x000a_"/>
        <filter val="2020-08-11_x000a_"/>
        <filter val="2020-09-03_x000a_"/>
        <filter val="2020-09-23_x000a_"/>
        <filter val="2020-10-29_x000a_"/>
        <filter val="2021-02-22_x000a_"/>
        <filter val="2021-02-23_x000a_"/>
        <filter val="2021-03-11_x000a_"/>
        <filter val="2021-03-18_x000a_"/>
        <filter val="2021-03-24_x000a_"/>
        <filter val="2021-03-26_x000a_"/>
        <filter val="2021-04-22_x000a_"/>
        <filter val="2021-05-14_x000a_"/>
        <filter val="2021-06-10_x000a_"/>
        <filter val="2021-07-08_x000a_"/>
        <filter val="2021-07-29_x000a_"/>
        <filter val="2021-09-09_x000a_"/>
        <filter val="2021-09-23_x000a_"/>
        <filter val="2021-10-29_x000a_"/>
        <filter val="2021-12-02_x000a_"/>
        <filter val="2021-12-16_x000a_"/>
        <filter val="2021-12-17_x000a_"/>
        <filter val="2022-02-24_x000a_"/>
        <filter val="2022-03-10_x000a_"/>
        <filter val="2022-03-17_x000a_"/>
        <filter val="2022-03-18_x000a_"/>
        <filter val="2022-03-31_x000a_"/>
        <filter val="2022-04-20_x000a_"/>
      </filters>
    </filterColumn>
  </autoFilter>
  <mergeCells count="4">
    <mergeCell ref="A1:Z1"/>
    <mergeCell ref="A2:Z2"/>
    <mergeCell ref="A3:Z3"/>
    <mergeCell ref="A4:Z4"/>
  </mergeCells>
  <hyperlinks>
    <hyperlink ref="A2" r:id="rId1" display="url" xr:uid="{6B17BBCC-3310-4E6D-ACFC-EA7CF1D4CA77}"/>
    <hyperlink ref="A3" r:id="rId2" display="url" xr:uid="{7BB880DB-8550-432F-B524-7C29AE9216F6}"/>
    <hyperlink ref="A4" r:id="rId3" display="url" xr:uid="{C001C73F-6D11-4928-8DAC-9965618563E6}"/>
    <hyperlink ref="B6" r:id="rId4" display="url" xr:uid="{8B8ADE70-2E4A-450B-9D5E-9E9BA2547C9D}"/>
    <hyperlink ref="B7" r:id="rId5" display="url" xr:uid="{324BE696-34A4-4ED6-983B-D4D0FBF924BE}"/>
    <hyperlink ref="B8" r:id="rId6" display="url" xr:uid="{63F10802-2088-4AB0-9070-5EF65CD768C7}"/>
    <hyperlink ref="B9" r:id="rId7" display="url" xr:uid="{F16C0499-5212-4A13-A821-E8E1DDEECD14}"/>
    <hyperlink ref="B10" r:id="rId8" display="url" xr:uid="{36777664-9FA4-4A30-AC76-6C3291600F27}"/>
    <hyperlink ref="B11" r:id="rId9" display="url" xr:uid="{BCF1D375-147B-4485-BABB-D29EEAE981D0}"/>
    <hyperlink ref="B12" r:id="rId10" display="url" xr:uid="{6307EC6F-0B6B-47AD-8FAF-440C4BA76622}"/>
    <hyperlink ref="B13" r:id="rId11" display="url" xr:uid="{180B67B9-EBF8-4160-A69F-4E73797999A3}"/>
    <hyperlink ref="B14" r:id="rId12" display="url" xr:uid="{4503750E-8EE3-4062-9E62-C17BC1AF3B99}"/>
    <hyperlink ref="B15" r:id="rId13" display="url" xr:uid="{DECB6726-DCE7-4FC9-9299-F45DEB0304EF}"/>
    <hyperlink ref="B16" r:id="rId14" display="url" xr:uid="{64FEF36F-B1E3-4A9A-8E7D-D6D0F987EBD7}"/>
    <hyperlink ref="B17" r:id="rId15" display="url" xr:uid="{BD7AA510-260B-4201-B994-73DD92C0BACE}"/>
    <hyperlink ref="B18" r:id="rId16" display="url" xr:uid="{682491AE-4C2B-4244-B8B4-0EF032D896CA}"/>
    <hyperlink ref="B19" r:id="rId17" display="url" xr:uid="{71A32896-9B21-4D94-B0EF-06BB8D8A2F9D}"/>
    <hyperlink ref="B20" r:id="rId18" display="url" xr:uid="{EA3090E8-5451-4476-96AE-1026E113897B}"/>
    <hyperlink ref="B21" r:id="rId19" display="url" xr:uid="{490436C3-635E-4770-B6FB-0440DA8E1B43}"/>
    <hyperlink ref="B22" r:id="rId20" display="url" xr:uid="{F3439E59-3AD1-4379-9234-54273F76AC2F}"/>
    <hyperlink ref="B23" r:id="rId21" display="url" xr:uid="{3AE87505-A268-498C-A2C4-3EF184AAE5B2}"/>
    <hyperlink ref="B24" r:id="rId22" display="url" xr:uid="{B37B8D12-B68F-4B1F-B14E-DF0E642FE7C1}"/>
    <hyperlink ref="B25" r:id="rId23" display="url" xr:uid="{B648FE03-8AC0-4D31-BE45-CADC30D41BAD}"/>
    <hyperlink ref="B26" r:id="rId24" display="url" xr:uid="{A06C749D-861E-4154-A7D4-ED3F4FFF8C7A}"/>
    <hyperlink ref="B27" r:id="rId25" display="url" xr:uid="{9C3C2558-E124-42BA-928E-67B824FDD1CD}"/>
    <hyperlink ref="B28" r:id="rId26" display="url" xr:uid="{8981A4DD-496B-42D6-8150-01A7C839EA99}"/>
    <hyperlink ref="B29" r:id="rId27" display="url" xr:uid="{0E668871-FA95-469C-ACDF-70139C8ABB2F}"/>
    <hyperlink ref="B30" r:id="rId28" display="url" xr:uid="{0F0A53F3-CCE5-47D5-8082-8F774C825BBF}"/>
    <hyperlink ref="B31" r:id="rId29" display="url" xr:uid="{91A549B2-5E68-4319-8075-B73C46D664C8}"/>
    <hyperlink ref="B32" r:id="rId30" display="url" xr:uid="{7BD66CC5-1121-4551-A36C-6AF273C5D28F}"/>
    <hyperlink ref="B33" r:id="rId31" display="url" xr:uid="{EFB05E1E-332F-4E30-88CB-62BEDB26A1CF}"/>
    <hyperlink ref="B34" r:id="rId32" display="url" xr:uid="{C8BE2B27-08CD-45FE-8FAD-12295F117985}"/>
    <hyperlink ref="B35" r:id="rId33" display="url" xr:uid="{103468B2-05C0-4041-9071-8D50CD44BBBD}"/>
    <hyperlink ref="B36" r:id="rId34" display="url" xr:uid="{6B369822-4683-432D-9C69-E9C3E584DB6F}"/>
    <hyperlink ref="B37" r:id="rId35" display="url" xr:uid="{6D85F380-126D-4338-B250-A81B395A854C}"/>
    <hyperlink ref="B38" r:id="rId36" display="url" xr:uid="{4180176C-75A0-4573-9FBB-F2B63FBAA782}"/>
    <hyperlink ref="B39" r:id="rId37" display="url" xr:uid="{985C1608-5109-43D0-AD33-9B213583AAB4}"/>
    <hyperlink ref="B40" r:id="rId38" display="url" xr:uid="{3FB309CB-A43B-46FF-9F13-0E7EEBC63226}"/>
    <hyperlink ref="B41" r:id="rId39" display="url" xr:uid="{0E022664-3776-4516-9B86-A8AA4812BA3B}"/>
    <hyperlink ref="B42" r:id="rId40" display="url" xr:uid="{41AA4077-9F25-45F7-9C58-28209D2F4D0E}"/>
    <hyperlink ref="B43" r:id="rId41" display="url" xr:uid="{CFA76A75-E969-4369-9C76-C45D918AD845}"/>
    <hyperlink ref="B44" r:id="rId42" display="url" xr:uid="{91C1F49E-98C2-4073-93DD-5AE6D1B79C5C}"/>
    <hyperlink ref="B45" r:id="rId43" display="url" xr:uid="{552E39BE-E097-45C1-ABB1-E52A49CBF8A6}"/>
    <hyperlink ref="B46" r:id="rId44" display="url" xr:uid="{E57EE12C-DE08-4E3A-88CB-908D7240481C}"/>
    <hyperlink ref="B47" r:id="rId45" display="url" xr:uid="{91EBAE0A-60FF-4411-A002-9EE459EEC26D}"/>
    <hyperlink ref="B48" r:id="rId46" display="url" xr:uid="{6D49797F-38B5-43E1-A353-10CFD941E2FB}"/>
    <hyperlink ref="B49" r:id="rId47" display="url" xr:uid="{95D301D9-68C3-4CFE-984B-52D24AD416C4}"/>
    <hyperlink ref="B50" r:id="rId48" display="url" xr:uid="{60426148-7EA1-4662-98C6-4838D8341173}"/>
    <hyperlink ref="B51" r:id="rId49" display="url" xr:uid="{B818B4E9-82BF-4D62-BB1A-9A094CAC3271}"/>
    <hyperlink ref="B52" r:id="rId50" display="url" xr:uid="{DB0935F2-B139-4BE9-8D15-23EA8F82876B}"/>
    <hyperlink ref="B53" r:id="rId51" display="url" xr:uid="{B45AED5A-FC25-43BA-8640-E57ED86E53AE}"/>
    <hyperlink ref="B54" r:id="rId52" display="url" xr:uid="{1DA3F64A-C313-462E-848D-D8920DE2C907}"/>
    <hyperlink ref="B55" r:id="rId53" display="url" xr:uid="{AC070A6E-37CF-48BD-9A38-8ECCA370F63B}"/>
    <hyperlink ref="B56" r:id="rId54" display="url" xr:uid="{6D697DC1-525D-4FE1-BB42-6696E7A151F8}"/>
    <hyperlink ref="B57" r:id="rId55" display="url" xr:uid="{E00901ED-004E-47CC-9563-370DA11908F2}"/>
    <hyperlink ref="B58" r:id="rId56" display="url" xr:uid="{23C207C8-7F89-4569-8F1A-5A5491A416DE}"/>
    <hyperlink ref="B59" r:id="rId57" display="url" xr:uid="{E3764BC6-E301-4E20-985C-F1D38B40CA12}"/>
    <hyperlink ref="B60" r:id="rId58" display="url" xr:uid="{921F8BFA-5438-4B1E-905A-6B279031542F}"/>
    <hyperlink ref="B61" r:id="rId59" display="url" xr:uid="{C13C0B45-15BD-4685-8335-341E8543B978}"/>
    <hyperlink ref="B62" r:id="rId60" display="url" xr:uid="{2B845C53-061A-4938-A3A8-5963C98184ED}"/>
    <hyperlink ref="B63" r:id="rId61" display="url" xr:uid="{7E556519-B5A2-4DC3-BFB9-E7083FCA7820}"/>
    <hyperlink ref="B64" r:id="rId62" display="url" xr:uid="{B8EB38EC-BB1D-4660-BCD4-0FC50EA0EFB2}"/>
    <hyperlink ref="B65" r:id="rId63" display="url" xr:uid="{8D67973F-54E4-4A10-95F4-4975D2433A46}"/>
    <hyperlink ref="B66" r:id="rId64" display="url" xr:uid="{4EA10368-A39C-4D91-8026-0B778E312E0E}"/>
    <hyperlink ref="B67" r:id="rId65" display="url" xr:uid="{CC4B6D34-8E7D-40C0-B326-F7BE03A5ABF4}"/>
    <hyperlink ref="B68" r:id="rId66" display="url" xr:uid="{F2777EAA-EA37-4C84-A076-8CA27794DD6D}"/>
    <hyperlink ref="B69" r:id="rId67" display="url" xr:uid="{46D47F9D-4D7A-4414-B89A-7938A47067F5}"/>
    <hyperlink ref="B70" r:id="rId68" display="url" xr:uid="{B6980B68-CA35-42D3-A4A4-03F33AD500F0}"/>
    <hyperlink ref="B71" r:id="rId69" display="url" xr:uid="{6CC9F3B6-2931-4A2E-93A8-BE24771512EB}"/>
    <hyperlink ref="B72" r:id="rId70" display="url" xr:uid="{0A54ED48-843E-4C86-8421-B579713AA795}"/>
    <hyperlink ref="B73" r:id="rId71" display="url" xr:uid="{2E7C8737-0721-4BCE-BC24-7EFDDA7E879D}"/>
    <hyperlink ref="B74" r:id="rId72" display="url" xr:uid="{F358DA66-AC63-44C7-9F0B-6CCE49DE1A43}"/>
    <hyperlink ref="B75" r:id="rId73" display="url" xr:uid="{9157D605-BE49-4057-B9BF-B550FBC6BF63}"/>
    <hyperlink ref="B76" r:id="rId74" display="url" xr:uid="{03549B0A-B6AF-4F66-B831-D68CBE5B1A3B}"/>
    <hyperlink ref="B77" r:id="rId75" display="url" xr:uid="{B64389B0-9BA6-4BC3-BB00-6377C58AE32A}"/>
    <hyperlink ref="B78" r:id="rId76" display="url" xr:uid="{F97D0CC7-5B08-4F1B-94AC-13EEA4C0635D}"/>
    <hyperlink ref="B79" r:id="rId77" display="url" xr:uid="{652831E8-BC1B-41E9-A228-A88AB1120C25}"/>
    <hyperlink ref="B80" r:id="rId78" display="url" xr:uid="{4C17DCC8-3BC8-4F91-AF73-9AB5C4EEA46E}"/>
    <hyperlink ref="B81" r:id="rId79" display="url" xr:uid="{CA2116AD-F464-4A37-A057-9225E8C7DDCE}"/>
    <hyperlink ref="B82" r:id="rId80" display="url" xr:uid="{93383D4A-FE6E-4BDD-B128-9F71C245E23A}"/>
    <hyperlink ref="B83" r:id="rId81" display="url" xr:uid="{A369E0AF-CB75-4486-BDA5-9F64027FFC3F}"/>
    <hyperlink ref="B84" r:id="rId82" display="url" xr:uid="{54801041-A465-46FD-9391-AEEA41A33AEA}"/>
    <hyperlink ref="B85" r:id="rId83" display="url" xr:uid="{53DFAD90-2CDE-4617-B7D8-068A60EACB1F}"/>
    <hyperlink ref="B86" r:id="rId84" display="url" xr:uid="{D26010ED-ED70-41C1-A24F-6C3C1947995A}"/>
    <hyperlink ref="B87" r:id="rId85" display="url" xr:uid="{B679267F-07D3-4C9C-AA05-20C9DA8769BA}"/>
    <hyperlink ref="B88" r:id="rId86" display="url" xr:uid="{74C7063E-DE6D-4A54-ACBC-CC4624EA651D}"/>
    <hyperlink ref="B89" r:id="rId87" display="url" xr:uid="{3FF5A879-3533-4451-BEFF-EAB647970523}"/>
    <hyperlink ref="B90" r:id="rId88" display="url" xr:uid="{A3CE7C68-D093-4B61-8600-C39984C0C8C5}"/>
    <hyperlink ref="B91" r:id="rId89" display="url" xr:uid="{21C39F5A-E2B6-443F-AA7C-B86A81AF8BF7}"/>
    <hyperlink ref="B92" r:id="rId90" display="url" xr:uid="{B1A46CEB-FA92-4011-87EC-233B681519E0}"/>
    <hyperlink ref="B93" r:id="rId91" display="url" xr:uid="{877C97FC-3596-4C03-BCD4-6DCB241520BF}"/>
    <hyperlink ref="B94" r:id="rId92" display="url" xr:uid="{0E1D6F9A-D97D-4C8F-8139-77101969D229}"/>
    <hyperlink ref="B95" r:id="rId93" display="url" xr:uid="{026C8EFA-CAF6-485F-AB75-DC90555D8E27}"/>
    <hyperlink ref="B96" r:id="rId94" display="url" xr:uid="{C3050644-D846-4EFC-BFA2-F6C0630177B1}"/>
    <hyperlink ref="B97" r:id="rId95" display="url" xr:uid="{79877A9D-C29D-4183-85D1-8AD8CFB8EE8B}"/>
    <hyperlink ref="B98" r:id="rId96" display="url" xr:uid="{28C363F7-A226-43B6-BD11-891372A31697}"/>
    <hyperlink ref="B99" r:id="rId97" display="url" xr:uid="{0CDF41E2-6DF8-4A3E-83B4-3B331DAAF2F4}"/>
    <hyperlink ref="B100" r:id="rId98" display="url" xr:uid="{EA59F5D6-C169-42A9-9F33-7E6D2314B089}"/>
    <hyperlink ref="B101" r:id="rId99" display="url" xr:uid="{8E145054-7D6C-4884-9B59-3F9577E25D57}"/>
    <hyperlink ref="B102" r:id="rId100" display="url" xr:uid="{1FD5CC66-4A3D-4FE9-8883-EC75CDA1492E}"/>
    <hyperlink ref="B103" r:id="rId101" display="url" xr:uid="{826C70AE-11B0-4388-BD99-BCE61CB4AF4F}"/>
    <hyperlink ref="B104" r:id="rId102" display="url" xr:uid="{F6C343A2-363E-4EFC-A797-D4A79B4782D7}"/>
    <hyperlink ref="B105" r:id="rId103" display="url" xr:uid="{56ABB0B1-0F7C-4A28-BF87-F7B71A42841E}"/>
    <hyperlink ref="B106" r:id="rId104" display="url" xr:uid="{77A6C0C9-7F4A-4218-ABB9-A367749E85B1}"/>
    <hyperlink ref="B107" r:id="rId105" display="url" xr:uid="{B028677E-7DEB-4E7A-BFA0-632E70C7CB90}"/>
    <hyperlink ref="B108" r:id="rId106" display="url" xr:uid="{C6875EA1-B2BF-4E93-827F-5F1130A8C1F4}"/>
    <hyperlink ref="B109" r:id="rId107" display="url" xr:uid="{E3DAE592-7F61-45AE-A819-FBC94929ECED}"/>
    <hyperlink ref="B110" r:id="rId108" display="url" xr:uid="{00BD2302-0663-46F0-A7CC-67853C4465D9}"/>
    <hyperlink ref="B111" r:id="rId109" display="url" xr:uid="{399D8C46-2AC6-41E0-AF57-7701D72BCE52}"/>
    <hyperlink ref="B112" r:id="rId110" display="url" xr:uid="{B3AE9F08-1381-424B-B6A3-4FD829AFD58B}"/>
    <hyperlink ref="B113" r:id="rId111" display="url" xr:uid="{AF50A0E0-F196-4FCF-8404-2A7619557EFC}"/>
    <hyperlink ref="B114" r:id="rId112" display="url" xr:uid="{2C5C17D1-5C56-491A-BBDE-8C132B6CC00D}"/>
    <hyperlink ref="B115" r:id="rId113" display="url" xr:uid="{A3BCA004-6033-4617-AF37-89CD2E55BFAF}"/>
    <hyperlink ref="B116" r:id="rId114" display="url" xr:uid="{E46EA87E-9149-4F0D-A3E0-7FDAED30E2BE}"/>
    <hyperlink ref="B117" r:id="rId115" display="url" xr:uid="{3F1694EA-8653-4A6E-BB6A-77DAAB6D8A6D}"/>
    <hyperlink ref="B118" r:id="rId116" display="url" xr:uid="{923AC8BD-E67B-4198-8B8E-022FD88277FC}"/>
    <hyperlink ref="B119" r:id="rId117" display="url" xr:uid="{04003029-744E-4A58-94F3-FF568A6F0670}"/>
    <hyperlink ref="B120" r:id="rId118" display="url" xr:uid="{86BE42E8-C172-443C-B197-AD04226589FC}"/>
    <hyperlink ref="B121" r:id="rId119" display="url" xr:uid="{B2C6E5FF-E113-4448-B6AE-AC740718009F}"/>
    <hyperlink ref="B122" r:id="rId120" display="url" xr:uid="{0BEBC46E-4445-45F3-8232-92692B29C0C5}"/>
    <hyperlink ref="B123" r:id="rId121" display="url" xr:uid="{6D158EE7-860A-4920-AFFB-01FEC2F2E8AA}"/>
    <hyperlink ref="B124" r:id="rId122" display="url" xr:uid="{0B8D5EB6-A0C0-4975-B6B9-E08E569C1069}"/>
    <hyperlink ref="B125" r:id="rId123" display="url" xr:uid="{D29E1912-0D80-405C-8EEE-40A76E3CAFC1}"/>
    <hyperlink ref="B126" r:id="rId124" display="url" xr:uid="{CB94BD4D-7B95-4919-B442-642F952A2A06}"/>
    <hyperlink ref="B127" r:id="rId125" display="url" xr:uid="{B7911BF8-43CA-47BB-9125-5C99A2A30CBC}"/>
    <hyperlink ref="B128" r:id="rId126" display="url" xr:uid="{42F57736-5F16-46C7-8EBA-AE6F5C9D2371}"/>
    <hyperlink ref="B129" r:id="rId127" display="url" xr:uid="{0C7B181C-8FF5-44F6-B95B-C68C92C77DC7}"/>
    <hyperlink ref="B130" r:id="rId128" display="url" xr:uid="{EFED39CC-5392-4A47-92EE-06A56D41F788}"/>
    <hyperlink ref="B131" r:id="rId129" display="url" xr:uid="{BB3DFD5C-A118-4EEF-A19D-B018A15797C8}"/>
    <hyperlink ref="B132" r:id="rId130" display="url" xr:uid="{6F69C3E7-4D9F-4B21-9404-10E1E8DC1158}"/>
    <hyperlink ref="B133" r:id="rId131" display="url" xr:uid="{1EED5D52-6DB6-4040-B7EB-BA4132677F59}"/>
    <hyperlink ref="B134" r:id="rId132" display="url" xr:uid="{E891115A-4EC1-4B3B-A2D2-D2E34BF71782}"/>
    <hyperlink ref="B135" r:id="rId133" display="url" xr:uid="{56227505-674F-4C76-AE50-174BFEA4710A}"/>
    <hyperlink ref="B136" r:id="rId134" display="url" xr:uid="{A066234F-5B5E-4753-80C6-4C4896E1291A}"/>
    <hyperlink ref="B137" r:id="rId135" display="url" xr:uid="{386B0AE2-C82E-4CCA-AB0C-44F9A80F84A5}"/>
    <hyperlink ref="B138" r:id="rId136" display="url" xr:uid="{38C4E398-7EE0-4672-B213-2B9D16B08C61}"/>
    <hyperlink ref="B139" r:id="rId137" display="url" xr:uid="{26FAFE42-E93C-440F-B72A-E394A2CC4A28}"/>
    <hyperlink ref="B140" r:id="rId138" display="url" xr:uid="{4DA718B7-71C8-497D-85CE-45FD95E754F4}"/>
    <hyperlink ref="B141" r:id="rId139" display="url" xr:uid="{2F955182-3FD6-4F70-99F2-2B7FA0BB224C}"/>
    <hyperlink ref="B142" r:id="rId140" display="url" xr:uid="{4C936745-6251-446B-B5D8-07F8980917DD}"/>
    <hyperlink ref="B143" r:id="rId141" display="url" xr:uid="{A8DC6698-F5B2-4F09-9513-376989CA8544}"/>
    <hyperlink ref="B144" r:id="rId142" display="url" xr:uid="{7ECD76B6-4F7E-4368-81B7-567AF568CB92}"/>
    <hyperlink ref="B145" r:id="rId143" display="url" xr:uid="{C7BA56A0-CCFE-4773-A584-D4D2A150AA05}"/>
    <hyperlink ref="B146" r:id="rId144" display="url" xr:uid="{F9540F6B-E083-4187-B36E-E005845B4C56}"/>
    <hyperlink ref="B147" r:id="rId145" display="url" xr:uid="{38F2A115-A6D1-4A21-8755-557ADAFBFE48}"/>
    <hyperlink ref="B148" r:id="rId146" display="url" xr:uid="{92F53158-D8BF-4075-B97A-C9840835BE52}"/>
    <hyperlink ref="B149" r:id="rId147" display="url" xr:uid="{FDA47B32-34A3-4F51-AC8C-415F872B837A}"/>
    <hyperlink ref="B150" r:id="rId148" display="url" xr:uid="{2D3DDE6D-3E88-49AA-8FC0-CD0A360AAD9F}"/>
    <hyperlink ref="B151" r:id="rId149" display="url" xr:uid="{ADE2ABF7-4069-4DCB-8C10-8BA5B3209F95}"/>
    <hyperlink ref="B152" r:id="rId150" display="url" xr:uid="{59A1CBD3-872D-4EBD-9F68-677AE0C476BB}"/>
    <hyperlink ref="B153" r:id="rId151" display="url" xr:uid="{C8779FFD-2C0C-4410-8CA1-A3D11F4CF862}"/>
    <hyperlink ref="B154" r:id="rId152" display="url" xr:uid="{22A5BFBF-001A-4F25-8322-0D648FB5E11C}"/>
    <hyperlink ref="B155" r:id="rId153" display="url" xr:uid="{F95FA50F-53FA-44DB-AF43-C3B628779E88}"/>
    <hyperlink ref="B156" r:id="rId154" display="url" xr:uid="{95F59746-CD5B-41F6-84A1-3C111F042248}"/>
    <hyperlink ref="B157" r:id="rId155" display="url" xr:uid="{23CE55B6-46B7-4579-9D67-A007D923BC08}"/>
    <hyperlink ref="B158" r:id="rId156" display="url" xr:uid="{7AB587F2-B1CD-4C04-8F03-DCE626D51C20}"/>
    <hyperlink ref="B159" r:id="rId157" display="url" xr:uid="{166D3456-DF5E-432C-966E-CC40C1BB6CD7}"/>
    <hyperlink ref="B160" r:id="rId158" display="url" xr:uid="{14D05B89-84DA-4CD1-A5ED-4F7CC95E892C}"/>
    <hyperlink ref="B161" r:id="rId159" display="url" xr:uid="{0947A259-300A-4C97-BB4D-133B65B24843}"/>
    <hyperlink ref="B162" r:id="rId160" display="url" xr:uid="{73A8E827-2F03-4CDA-8729-65E4316748CA}"/>
    <hyperlink ref="B163" r:id="rId161" display="url" xr:uid="{82BCDC81-EBDB-48BD-9493-E4479C55F88D}"/>
    <hyperlink ref="B164" r:id="rId162" display="url" xr:uid="{0DB82922-A7D6-435E-A3EB-F28A48BF9CAB}"/>
    <hyperlink ref="B165" r:id="rId163" display="url" xr:uid="{F1BF39FA-CB7C-4CA3-81EE-EA32257639DF}"/>
    <hyperlink ref="B166" r:id="rId164" display="url" xr:uid="{0EB13DAB-BA8B-45B3-8B13-92C037E8A119}"/>
    <hyperlink ref="B167" r:id="rId165" display="url" xr:uid="{36A818E6-2F64-4450-A815-EEC361BA7789}"/>
    <hyperlink ref="B168" r:id="rId166" display="url" xr:uid="{29E1F3C4-6A14-4F2A-B591-A47107688A4B}"/>
    <hyperlink ref="B169" r:id="rId167" display="url" xr:uid="{7560FBD5-472A-4DED-8B57-10DCC06B2D7C}"/>
    <hyperlink ref="B170" r:id="rId168" display="url" xr:uid="{B9719614-004B-4996-966D-0E27EFA07DFA}"/>
    <hyperlink ref="B171" r:id="rId169" display="url" xr:uid="{7F16064A-4F41-4608-9078-4F4559DA8C03}"/>
    <hyperlink ref="B172" r:id="rId170" display="url" xr:uid="{3559363D-EACD-4727-90C0-3765129E6049}"/>
    <hyperlink ref="B173" r:id="rId171" display="url" xr:uid="{07330A24-D15C-485D-B1BC-130C42FFB813}"/>
    <hyperlink ref="B174" r:id="rId172" display="url" xr:uid="{233B5308-041A-4D18-9E30-038FDBCC3CF5}"/>
    <hyperlink ref="B175" r:id="rId173" display="url" xr:uid="{E83AC0F2-B9CB-4350-AA76-E161FD182ECF}"/>
    <hyperlink ref="B176" r:id="rId174" display="url" xr:uid="{553DC5CC-8786-47D4-9D0B-7FB9853545FF}"/>
    <hyperlink ref="B177" r:id="rId175" display="url" xr:uid="{14A4BDCB-09EC-46FE-94D1-4FD634E8582A}"/>
    <hyperlink ref="B178" r:id="rId176" display="url" xr:uid="{AB16B157-DDFB-4DE3-9A98-5A0A950A98EA}"/>
    <hyperlink ref="B179" r:id="rId177" display="url" xr:uid="{DD10E8F8-2C99-4B98-A642-63667E728361}"/>
    <hyperlink ref="B180" r:id="rId178" display="url" xr:uid="{62C657A7-72E5-4C68-B50D-D7F1C568AA9B}"/>
    <hyperlink ref="B181" r:id="rId179" display="url" xr:uid="{8878038A-310E-4F0B-AB72-7339BC59EDDF}"/>
    <hyperlink ref="B182" r:id="rId180" display="url" xr:uid="{EA214CC6-7909-4578-B4A5-306086D08911}"/>
    <hyperlink ref="B183" r:id="rId181" display="url" xr:uid="{67428B89-301A-4CB8-92CF-1F37120AD430}"/>
    <hyperlink ref="B184" r:id="rId182" display="url" xr:uid="{3D3E0456-6816-42A5-9DE8-17C298A0B49C}"/>
    <hyperlink ref="B185" r:id="rId183" display="url" xr:uid="{3F5CBA49-5FD3-4BD4-989B-86ECCC537A40}"/>
    <hyperlink ref="B186" r:id="rId184" display="url" xr:uid="{D96FA85C-8D26-48F8-A1C3-2C56A9651F64}"/>
    <hyperlink ref="B187" r:id="rId185" display="url" xr:uid="{EBF63247-A7AF-4196-B967-06C7B35162BD}"/>
    <hyperlink ref="B188" r:id="rId186" display="url" xr:uid="{7338B90F-58B7-492A-930F-4B7D6C631951}"/>
    <hyperlink ref="B189" r:id="rId187" display="url" xr:uid="{66E29BC8-B60C-46DC-BA24-4FA0062E2950}"/>
    <hyperlink ref="B190" r:id="rId188" display="url" xr:uid="{522F26F9-1D41-4324-B7F6-A8646944519F}"/>
    <hyperlink ref="B191" r:id="rId189" display="url" xr:uid="{5E04EF90-EC5E-4D6A-901E-110B34AE4DB1}"/>
    <hyperlink ref="B192" r:id="rId190" display="url" xr:uid="{5DFD08C9-A527-481D-A1C6-E1E289103906}"/>
    <hyperlink ref="B193" r:id="rId191" display="url" xr:uid="{665AA187-A3A6-4064-A718-4853B76EE017}"/>
    <hyperlink ref="B194" r:id="rId192" display="url" xr:uid="{74DECE89-513E-4C2D-B235-FC1592242B7A}"/>
    <hyperlink ref="B195" r:id="rId193" display="url" xr:uid="{E3EC6424-37D7-42EB-AB77-8A2B4B276E61}"/>
    <hyperlink ref="B196" r:id="rId194" display="url" xr:uid="{FFF97859-4813-4EC9-B70C-E2FC840AF548}"/>
    <hyperlink ref="B197" r:id="rId195" display="url" xr:uid="{36888D1B-8632-4723-9C94-190AB726DC2D}"/>
    <hyperlink ref="B198" r:id="rId196" display="url" xr:uid="{D51FFA34-3B69-47BC-8488-FD51AEFE72CC}"/>
    <hyperlink ref="B199" r:id="rId197" display="url" xr:uid="{019B3B8C-20F9-4975-8459-10AB1E9758D4}"/>
    <hyperlink ref="B200" r:id="rId198" display="url" xr:uid="{60A9711A-3698-4157-8155-5C8200348957}"/>
    <hyperlink ref="B201" r:id="rId199" display="url" xr:uid="{43C9B2C9-83BC-42D3-8982-66394A11D660}"/>
    <hyperlink ref="B202" r:id="rId200" display="url" xr:uid="{B1C5075D-5044-496C-84F8-92A86FC926A6}"/>
    <hyperlink ref="B203" r:id="rId201" display="url" xr:uid="{02759501-C6FA-4F4F-9B6C-4B2E2A26C632}"/>
    <hyperlink ref="B204" r:id="rId202" display="url" xr:uid="{75463BEC-810D-473E-A986-1763A6C80C73}"/>
    <hyperlink ref="B205" r:id="rId203" display="url" xr:uid="{94092F01-5D29-43A0-89A0-7448D1A195DD}"/>
    <hyperlink ref="B206" r:id="rId204" display="url" xr:uid="{B9521399-1055-40BE-9840-9B3AAC17395C}"/>
    <hyperlink ref="B207" r:id="rId205" display="url" xr:uid="{EA022D3B-4816-47A5-B449-A86850A78793}"/>
    <hyperlink ref="B208" r:id="rId206" display="url" xr:uid="{682D649A-1D1B-4245-92A2-3D26C944F3EF}"/>
    <hyperlink ref="B209" r:id="rId207" display="url" xr:uid="{A0A80674-1DCD-4645-85AC-9328113D5EB7}"/>
    <hyperlink ref="B210" r:id="rId208" display="url" xr:uid="{284C0FA5-AE4E-4088-B07F-2159459793FB}"/>
    <hyperlink ref="B211" r:id="rId209" display="url" xr:uid="{7276CB31-9931-40CF-95BF-E1A70396FA0B}"/>
    <hyperlink ref="B212" r:id="rId210" display="url" xr:uid="{C6B745FD-768A-44D9-A1FB-10C21919DBAC}"/>
    <hyperlink ref="B213" r:id="rId211" display="url" xr:uid="{8C673F25-38E4-4774-BE18-1AAEBD91C343}"/>
    <hyperlink ref="B214" r:id="rId212" display="url" xr:uid="{0CD0D089-FA09-4896-833F-A82F1A513782}"/>
    <hyperlink ref="B215" r:id="rId213" display="url" xr:uid="{E261A9BE-F165-475B-943E-D9FC2195158E}"/>
    <hyperlink ref="B216" r:id="rId214" display="url" xr:uid="{A13CAE26-02CB-4F40-BED1-30BB4DFFBD24}"/>
    <hyperlink ref="B217" r:id="rId215" display="url" xr:uid="{9A0FC969-BB42-4FBB-B53A-6BF760E897D6}"/>
    <hyperlink ref="B218" r:id="rId216" display="url" xr:uid="{63C01135-7F1D-453A-9749-211EF83528CA}"/>
    <hyperlink ref="B219" r:id="rId217" display="url" xr:uid="{97F5AA72-117E-48AE-9028-719F058EF037}"/>
    <hyperlink ref="B220" r:id="rId218" display="url" xr:uid="{2B4231A3-FC0A-43B6-92A9-3123E93E7819}"/>
    <hyperlink ref="B221" r:id="rId219" display="url" xr:uid="{701921E9-887A-432A-8A61-1E873FAFCEF7}"/>
    <hyperlink ref="B222" r:id="rId220" display="url" xr:uid="{2BF5204B-C65E-44B1-8CB5-2FE328615E80}"/>
    <hyperlink ref="B223" r:id="rId221" display="url" xr:uid="{5244858D-10E9-4AAB-A455-3FE97F961FC0}"/>
    <hyperlink ref="B224" r:id="rId222" display="url" xr:uid="{564905FD-B217-491F-AC06-518CBD0E3B77}"/>
    <hyperlink ref="B225" r:id="rId223" display="url" xr:uid="{92ED157B-CE4D-44AA-9F2F-D6DB890294DB}"/>
    <hyperlink ref="B226" r:id="rId224" display="url" xr:uid="{0059E944-AA06-475C-9E94-8AD1D471AF58}"/>
    <hyperlink ref="B227" r:id="rId225" display="url" xr:uid="{892BA2F6-F474-4DDA-B56C-778EF1037071}"/>
    <hyperlink ref="B228" r:id="rId226" display="url" xr:uid="{A0F47D31-6C03-4D6D-A953-B226E7859E17}"/>
    <hyperlink ref="B229" r:id="rId227" display="url" xr:uid="{65E24D3A-A75E-4BD0-BDC1-23694F3DE1A4}"/>
    <hyperlink ref="B230" r:id="rId228" display="url" xr:uid="{56D07C76-955F-4F19-A78C-5B0DC22F86BD}"/>
    <hyperlink ref="B231" r:id="rId229" display="url" xr:uid="{465D8F3D-5AFB-41EF-9B13-D0002ED72B36}"/>
    <hyperlink ref="B232" r:id="rId230" display="url" xr:uid="{58C08F19-28BD-4C79-A0E7-47E667FD6341}"/>
    <hyperlink ref="B233" r:id="rId231" display="url" xr:uid="{1E8FCAC1-D2AC-4C3B-B913-8B116381085E}"/>
    <hyperlink ref="B234" r:id="rId232" display="url" xr:uid="{20CA506B-9F92-4C15-9D11-5A49C80E770B}"/>
    <hyperlink ref="B235" r:id="rId233" display="url" xr:uid="{1040C52F-F8A9-4C18-BD2E-CFE880DE5D63}"/>
    <hyperlink ref="B236" r:id="rId234" display="url" xr:uid="{7D791923-B41E-4492-8104-3E423338B056}"/>
    <hyperlink ref="B237" r:id="rId235" display="url" xr:uid="{042DCCE4-B807-4194-BD1C-EADEAD114BDE}"/>
    <hyperlink ref="B238" r:id="rId236" display="url" xr:uid="{D7DFA055-B064-4F2B-9CCC-5902A7C36BF1}"/>
    <hyperlink ref="B239" r:id="rId237" display="url" xr:uid="{5D9AD662-52C4-4FB5-808F-386609103FE2}"/>
    <hyperlink ref="B240" r:id="rId238" display="url" xr:uid="{D10CAB2D-CD1A-4060-8B3C-7D63B9506BE0}"/>
    <hyperlink ref="B241" r:id="rId239" display="url" xr:uid="{D0134F86-3C6B-4C63-8140-7EF62DC56A1E}"/>
    <hyperlink ref="B242" r:id="rId240" display="url" xr:uid="{F944975A-74A2-4B97-ACCD-B8306CE97211}"/>
    <hyperlink ref="B243" r:id="rId241" display="url" xr:uid="{A13E8C5D-3CAE-48F0-8889-E49F7726EB89}"/>
    <hyperlink ref="B244" r:id="rId242" display="url" xr:uid="{011C1C44-48EB-41F1-94F6-33A962A1D58C}"/>
    <hyperlink ref="B245" r:id="rId243" display="url" xr:uid="{3891629E-3DE3-404A-BF5F-F15C10EC01E5}"/>
    <hyperlink ref="B246" r:id="rId244" display="url" xr:uid="{D34B58F0-060D-45AB-A17F-B7EEEA7640E8}"/>
    <hyperlink ref="B247" r:id="rId245" display="url" xr:uid="{BDECB1C9-ED92-4EC9-8A75-382B0CD5E586}"/>
    <hyperlink ref="B248" r:id="rId246" display="url" xr:uid="{FCA1E76C-97E1-440B-8FC8-721C90A72733}"/>
    <hyperlink ref="B249" r:id="rId247" display="url" xr:uid="{8EDA2BFF-F50B-4E0E-9297-C91A2E1CF5D4}"/>
    <hyperlink ref="B250" r:id="rId248" display="url" xr:uid="{48008496-35FA-4F03-9823-8CDD14F0EE26}"/>
    <hyperlink ref="B251" r:id="rId249" display="url" xr:uid="{BB9C5F2A-741F-400C-A61F-1DF294E2CC3E}"/>
    <hyperlink ref="B252" r:id="rId250" display="url" xr:uid="{1C9AC0FA-0E86-4162-8862-A025D6CF2080}"/>
    <hyperlink ref="B253" r:id="rId251" display="url" xr:uid="{24BC0072-9381-4FB5-AE44-8F7FDB399B1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4E8D-6F0E-47B7-8E2B-BF87DE2E93AB}">
  <sheetPr filterMode="1"/>
  <dimension ref="A1:AU100"/>
  <sheetViews>
    <sheetView topLeftCell="B30" zoomScale="55" zoomScaleNormal="55" workbookViewId="0">
      <selection activeCell="G6" sqref="G6:G38"/>
    </sheetView>
  </sheetViews>
  <sheetFormatPr defaultRowHeight="14.25"/>
  <cols>
    <col min="1" max="1" width="255" customWidth="1"/>
    <col min="2" max="2" width="36.86328125" customWidth="1"/>
    <col min="3" max="3" width="16.1328125" customWidth="1"/>
    <col min="4" max="4" width="35.86328125" customWidth="1"/>
    <col min="5" max="5" width="55.73046875" customWidth="1"/>
    <col min="6" max="6" width="37.265625" bestFit="1" customWidth="1"/>
    <col min="7" max="7" width="25.73046875" customWidth="1"/>
    <col min="8" max="8" width="44.1328125" bestFit="1" customWidth="1"/>
    <col min="9" max="9" width="32" customWidth="1"/>
    <col min="10" max="10" width="19.1328125" customWidth="1"/>
    <col min="11" max="11" width="18.86328125" customWidth="1"/>
    <col min="12" max="12" width="28.265625" customWidth="1"/>
    <col min="13" max="13" width="32.1328125" customWidth="1"/>
    <col min="14" max="14" width="34.265625" customWidth="1"/>
    <col min="15" max="15" width="31.59765625" customWidth="1"/>
    <col min="16" max="16" width="33.59765625" customWidth="1"/>
    <col min="17" max="17" width="21.86328125" customWidth="1"/>
    <col min="18" max="18" width="24.3984375" customWidth="1"/>
    <col min="19" max="19" width="25.59765625" customWidth="1"/>
    <col min="20" max="20" width="27.59765625" customWidth="1"/>
    <col min="21" max="21" width="28.86328125" customWidth="1"/>
    <col min="22" max="22" width="31" customWidth="1"/>
    <col min="23" max="23" width="27.265625" customWidth="1"/>
    <col min="24" max="24" width="31.59765625" customWidth="1"/>
    <col min="25" max="25" width="41.86328125" customWidth="1"/>
    <col min="26" max="26" width="46.1328125" customWidth="1"/>
    <col min="27" max="258" width="8.73046875"/>
    <col min="259" max="259" width="255" customWidth="1"/>
    <col min="260" max="260" width="36.86328125" customWidth="1"/>
    <col min="261" max="261" width="16.1328125" customWidth="1"/>
    <col min="262" max="262" width="35.86328125" customWidth="1"/>
    <col min="263" max="263" width="55.73046875" customWidth="1"/>
    <col min="264" max="264" width="25.73046875" customWidth="1"/>
    <col min="265" max="265" width="32" customWidth="1"/>
    <col min="266" max="266" width="19.1328125" customWidth="1"/>
    <col min="267" max="267" width="18.86328125" customWidth="1"/>
    <col min="268" max="268" width="28.265625" customWidth="1"/>
    <col min="269" max="269" width="32.1328125" customWidth="1"/>
    <col min="270" max="270" width="34.265625" customWidth="1"/>
    <col min="271" max="271" width="31.59765625" customWidth="1"/>
    <col min="272" max="272" width="33.59765625" customWidth="1"/>
    <col min="273" max="273" width="21.86328125" customWidth="1"/>
    <col min="274" max="274" width="24.3984375" customWidth="1"/>
    <col min="275" max="275" width="25.59765625" customWidth="1"/>
    <col min="276" max="276" width="27.59765625" customWidth="1"/>
    <col min="277" max="277" width="28.86328125" customWidth="1"/>
    <col min="278" max="278" width="31" customWidth="1"/>
    <col min="279" max="279" width="27.265625" customWidth="1"/>
    <col min="280" max="280" width="31.59765625" customWidth="1"/>
    <col min="281" max="281" width="41.86328125" customWidth="1"/>
    <col min="282" max="282" width="46.1328125" customWidth="1"/>
    <col min="283" max="514" width="8.73046875"/>
    <col min="515" max="515" width="255" customWidth="1"/>
    <col min="516" max="516" width="36.86328125" customWidth="1"/>
    <col min="517" max="517" width="16.1328125" customWidth="1"/>
    <col min="518" max="518" width="35.86328125" customWidth="1"/>
    <col min="519" max="519" width="55.73046875" customWidth="1"/>
    <col min="520" max="520" width="25.73046875" customWidth="1"/>
    <col min="521" max="521" width="32" customWidth="1"/>
    <col min="522" max="522" width="19.1328125" customWidth="1"/>
    <col min="523" max="523" width="18.86328125" customWidth="1"/>
    <col min="524" max="524" width="28.265625" customWidth="1"/>
    <col min="525" max="525" width="32.1328125" customWidth="1"/>
    <col min="526" max="526" width="34.265625" customWidth="1"/>
    <col min="527" max="527" width="31.59765625" customWidth="1"/>
    <col min="528" max="528" width="33.59765625" customWidth="1"/>
    <col min="529" max="529" width="21.86328125" customWidth="1"/>
    <col min="530" max="530" width="24.3984375" customWidth="1"/>
    <col min="531" max="531" width="25.59765625" customWidth="1"/>
    <col min="532" max="532" width="27.59765625" customWidth="1"/>
    <col min="533" max="533" width="28.86328125" customWidth="1"/>
    <col min="534" max="534" width="31" customWidth="1"/>
    <col min="535" max="535" width="27.265625" customWidth="1"/>
    <col min="536" max="536" width="31.59765625" customWidth="1"/>
    <col min="537" max="537" width="41.86328125" customWidth="1"/>
    <col min="538" max="538" width="46.1328125" customWidth="1"/>
    <col min="539" max="770" width="8.73046875"/>
    <col min="771" max="771" width="255" customWidth="1"/>
    <col min="772" max="772" width="36.86328125" customWidth="1"/>
    <col min="773" max="773" width="16.1328125" customWidth="1"/>
    <col min="774" max="774" width="35.86328125" customWidth="1"/>
    <col min="775" max="775" width="55.73046875" customWidth="1"/>
    <col min="776" max="776" width="25.73046875" customWidth="1"/>
    <col min="777" max="777" width="32" customWidth="1"/>
    <col min="778" max="778" width="19.1328125" customWidth="1"/>
    <col min="779" max="779" width="18.86328125" customWidth="1"/>
    <col min="780" max="780" width="28.265625" customWidth="1"/>
    <col min="781" max="781" width="32.1328125" customWidth="1"/>
    <col min="782" max="782" width="34.265625" customWidth="1"/>
    <col min="783" max="783" width="31.59765625" customWidth="1"/>
    <col min="784" max="784" width="33.59765625" customWidth="1"/>
    <col min="785" max="785" width="21.86328125" customWidth="1"/>
    <col min="786" max="786" width="24.3984375" customWidth="1"/>
    <col min="787" max="787" width="25.59765625" customWidth="1"/>
    <col min="788" max="788" width="27.59765625" customWidth="1"/>
    <col min="789" max="789" width="28.86328125" customWidth="1"/>
    <col min="790" max="790" width="31" customWidth="1"/>
    <col min="791" max="791" width="27.265625" customWidth="1"/>
    <col min="792" max="792" width="31.59765625" customWidth="1"/>
    <col min="793" max="793" width="41.86328125" customWidth="1"/>
    <col min="794" max="794" width="46.1328125" customWidth="1"/>
    <col min="795" max="1026" width="8.73046875"/>
    <col min="1027" max="1027" width="255" customWidth="1"/>
    <col min="1028" max="1028" width="36.86328125" customWidth="1"/>
    <col min="1029" max="1029" width="16.1328125" customWidth="1"/>
    <col min="1030" max="1030" width="35.86328125" customWidth="1"/>
    <col min="1031" max="1031" width="55.73046875" customWidth="1"/>
    <col min="1032" max="1032" width="25.73046875" customWidth="1"/>
    <col min="1033" max="1033" width="32" customWidth="1"/>
    <col min="1034" max="1034" width="19.1328125" customWidth="1"/>
    <col min="1035" max="1035" width="18.86328125" customWidth="1"/>
    <col min="1036" max="1036" width="28.265625" customWidth="1"/>
    <col min="1037" max="1037" width="32.1328125" customWidth="1"/>
    <col min="1038" max="1038" width="34.265625" customWidth="1"/>
    <col min="1039" max="1039" width="31.59765625" customWidth="1"/>
    <col min="1040" max="1040" width="33.59765625" customWidth="1"/>
    <col min="1041" max="1041" width="21.86328125" customWidth="1"/>
    <col min="1042" max="1042" width="24.3984375" customWidth="1"/>
    <col min="1043" max="1043" width="25.59765625" customWidth="1"/>
    <col min="1044" max="1044" width="27.59765625" customWidth="1"/>
    <col min="1045" max="1045" width="28.86328125" customWidth="1"/>
    <col min="1046" max="1046" width="31" customWidth="1"/>
    <col min="1047" max="1047" width="27.265625" customWidth="1"/>
    <col min="1048" max="1048" width="31.59765625" customWidth="1"/>
    <col min="1049" max="1049" width="41.86328125" customWidth="1"/>
    <col min="1050" max="1050" width="46.1328125" customWidth="1"/>
    <col min="1051" max="1282" width="8.73046875"/>
    <col min="1283" max="1283" width="255" customWidth="1"/>
    <col min="1284" max="1284" width="36.86328125" customWidth="1"/>
    <col min="1285" max="1285" width="16.1328125" customWidth="1"/>
    <col min="1286" max="1286" width="35.86328125" customWidth="1"/>
    <col min="1287" max="1287" width="55.73046875" customWidth="1"/>
    <col min="1288" max="1288" width="25.73046875" customWidth="1"/>
    <col min="1289" max="1289" width="32" customWidth="1"/>
    <col min="1290" max="1290" width="19.1328125" customWidth="1"/>
    <col min="1291" max="1291" width="18.86328125" customWidth="1"/>
    <col min="1292" max="1292" width="28.265625" customWidth="1"/>
    <col min="1293" max="1293" width="32.1328125" customWidth="1"/>
    <col min="1294" max="1294" width="34.265625" customWidth="1"/>
    <col min="1295" max="1295" width="31.59765625" customWidth="1"/>
    <col min="1296" max="1296" width="33.59765625" customWidth="1"/>
    <col min="1297" max="1297" width="21.86328125" customWidth="1"/>
    <col min="1298" max="1298" width="24.3984375" customWidth="1"/>
    <col min="1299" max="1299" width="25.59765625" customWidth="1"/>
    <col min="1300" max="1300" width="27.59765625" customWidth="1"/>
    <col min="1301" max="1301" width="28.86328125" customWidth="1"/>
    <col min="1302" max="1302" width="31" customWidth="1"/>
    <col min="1303" max="1303" width="27.265625" customWidth="1"/>
    <col min="1304" max="1304" width="31.59765625" customWidth="1"/>
    <col min="1305" max="1305" width="41.86328125" customWidth="1"/>
    <col min="1306" max="1306" width="46.1328125" customWidth="1"/>
    <col min="1307" max="1538" width="8.73046875"/>
    <col min="1539" max="1539" width="255" customWidth="1"/>
    <col min="1540" max="1540" width="36.86328125" customWidth="1"/>
    <col min="1541" max="1541" width="16.1328125" customWidth="1"/>
    <col min="1542" max="1542" width="35.86328125" customWidth="1"/>
    <col min="1543" max="1543" width="55.73046875" customWidth="1"/>
    <col min="1544" max="1544" width="25.73046875" customWidth="1"/>
    <col min="1545" max="1545" width="32" customWidth="1"/>
    <col min="1546" max="1546" width="19.1328125" customWidth="1"/>
    <col min="1547" max="1547" width="18.86328125" customWidth="1"/>
    <col min="1548" max="1548" width="28.265625" customWidth="1"/>
    <col min="1549" max="1549" width="32.1328125" customWidth="1"/>
    <col min="1550" max="1550" width="34.265625" customWidth="1"/>
    <col min="1551" max="1551" width="31.59765625" customWidth="1"/>
    <col min="1552" max="1552" width="33.59765625" customWidth="1"/>
    <col min="1553" max="1553" width="21.86328125" customWidth="1"/>
    <col min="1554" max="1554" width="24.3984375" customWidth="1"/>
    <col min="1555" max="1555" width="25.59765625" customWidth="1"/>
    <col min="1556" max="1556" width="27.59765625" customWidth="1"/>
    <col min="1557" max="1557" width="28.86328125" customWidth="1"/>
    <col min="1558" max="1558" width="31" customWidth="1"/>
    <col min="1559" max="1559" width="27.265625" customWidth="1"/>
    <col min="1560" max="1560" width="31.59765625" customWidth="1"/>
    <col min="1561" max="1561" width="41.86328125" customWidth="1"/>
    <col min="1562" max="1562" width="46.1328125" customWidth="1"/>
    <col min="1563" max="1794" width="8.73046875"/>
    <col min="1795" max="1795" width="255" customWidth="1"/>
    <col min="1796" max="1796" width="36.86328125" customWidth="1"/>
    <col min="1797" max="1797" width="16.1328125" customWidth="1"/>
    <col min="1798" max="1798" width="35.86328125" customWidth="1"/>
    <col min="1799" max="1799" width="55.73046875" customWidth="1"/>
    <col min="1800" max="1800" width="25.73046875" customWidth="1"/>
    <col min="1801" max="1801" width="32" customWidth="1"/>
    <col min="1802" max="1802" width="19.1328125" customWidth="1"/>
    <col min="1803" max="1803" width="18.86328125" customWidth="1"/>
    <col min="1804" max="1804" width="28.265625" customWidth="1"/>
    <col min="1805" max="1805" width="32.1328125" customWidth="1"/>
    <col min="1806" max="1806" width="34.265625" customWidth="1"/>
    <col min="1807" max="1807" width="31.59765625" customWidth="1"/>
    <col min="1808" max="1808" width="33.59765625" customWidth="1"/>
    <col min="1809" max="1809" width="21.86328125" customWidth="1"/>
    <col min="1810" max="1810" width="24.3984375" customWidth="1"/>
    <col min="1811" max="1811" width="25.59765625" customWidth="1"/>
    <col min="1812" max="1812" width="27.59765625" customWidth="1"/>
    <col min="1813" max="1813" width="28.86328125" customWidth="1"/>
    <col min="1814" max="1814" width="31" customWidth="1"/>
    <col min="1815" max="1815" width="27.265625" customWidth="1"/>
    <col min="1816" max="1816" width="31.59765625" customWidth="1"/>
    <col min="1817" max="1817" width="41.86328125" customWidth="1"/>
    <col min="1818" max="1818" width="46.1328125" customWidth="1"/>
    <col min="1819" max="2050" width="8.73046875"/>
    <col min="2051" max="2051" width="255" customWidth="1"/>
    <col min="2052" max="2052" width="36.86328125" customWidth="1"/>
    <col min="2053" max="2053" width="16.1328125" customWidth="1"/>
    <col min="2054" max="2054" width="35.86328125" customWidth="1"/>
    <col min="2055" max="2055" width="55.73046875" customWidth="1"/>
    <col min="2056" max="2056" width="25.73046875" customWidth="1"/>
    <col min="2057" max="2057" width="32" customWidth="1"/>
    <col min="2058" max="2058" width="19.1328125" customWidth="1"/>
    <col min="2059" max="2059" width="18.86328125" customWidth="1"/>
    <col min="2060" max="2060" width="28.265625" customWidth="1"/>
    <col min="2061" max="2061" width="32.1328125" customWidth="1"/>
    <col min="2062" max="2062" width="34.265625" customWidth="1"/>
    <col min="2063" max="2063" width="31.59765625" customWidth="1"/>
    <col min="2064" max="2064" width="33.59765625" customWidth="1"/>
    <col min="2065" max="2065" width="21.86328125" customWidth="1"/>
    <col min="2066" max="2066" width="24.3984375" customWidth="1"/>
    <col min="2067" max="2067" width="25.59765625" customWidth="1"/>
    <col min="2068" max="2068" width="27.59765625" customWidth="1"/>
    <col min="2069" max="2069" width="28.86328125" customWidth="1"/>
    <col min="2070" max="2070" width="31" customWidth="1"/>
    <col min="2071" max="2071" width="27.265625" customWidth="1"/>
    <col min="2072" max="2072" width="31.59765625" customWidth="1"/>
    <col min="2073" max="2073" width="41.86328125" customWidth="1"/>
    <col min="2074" max="2074" width="46.1328125" customWidth="1"/>
    <col min="2075" max="2306" width="8.73046875"/>
    <col min="2307" max="2307" width="255" customWidth="1"/>
    <col min="2308" max="2308" width="36.86328125" customWidth="1"/>
    <col min="2309" max="2309" width="16.1328125" customWidth="1"/>
    <col min="2310" max="2310" width="35.86328125" customWidth="1"/>
    <col min="2311" max="2311" width="55.73046875" customWidth="1"/>
    <col min="2312" max="2312" width="25.73046875" customWidth="1"/>
    <col min="2313" max="2313" width="32" customWidth="1"/>
    <col min="2314" max="2314" width="19.1328125" customWidth="1"/>
    <col min="2315" max="2315" width="18.86328125" customWidth="1"/>
    <col min="2316" max="2316" width="28.265625" customWidth="1"/>
    <col min="2317" max="2317" width="32.1328125" customWidth="1"/>
    <col min="2318" max="2318" width="34.265625" customWidth="1"/>
    <col min="2319" max="2319" width="31.59765625" customWidth="1"/>
    <col min="2320" max="2320" width="33.59765625" customWidth="1"/>
    <col min="2321" max="2321" width="21.86328125" customWidth="1"/>
    <col min="2322" max="2322" width="24.3984375" customWidth="1"/>
    <col min="2323" max="2323" width="25.59765625" customWidth="1"/>
    <col min="2324" max="2324" width="27.59765625" customWidth="1"/>
    <col min="2325" max="2325" width="28.86328125" customWidth="1"/>
    <col min="2326" max="2326" width="31" customWidth="1"/>
    <col min="2327" max="2327" width="27.265625" customWidth="1"/>
    <col min="2328" max="2328" width="31.59765625" customWidth="1"/>
    <col min="2329" max="2329" width="41.86328125" customWidth="1"/>
    <col min="2330" max="2330" width="46.1328125" customWidth="1"/>
    <col min="2331" max="2562" width="8.73046875"/>
    <col min="2563" max="2563" width="255" customWidth="1"/>
    <col min="2564" max="2564" width="36.86328125" customWidth="1"/>
    <col min="2565" max="2565" width="16.1328125" customWidth="1"/>
    <col min="2566" max="2566" width="35.86328125" customWidth="1"/>
    <col min="2567" max="2567" width="55.73046875" customWidth="1"/>
    <col min="2568" max="2568" width="25.73046875" customWidth="1"/>
    <col min="2569" max="2569" width="32" customWidth="1"/>
    <col min="2570" max="2570" width="19.1328125" customWidth="1"/>
    <col min="2571" max="2571" width="18.86328125" customWidth="1"/>
    <col min="2572" max="2572" width="28.265625" customWidth="1"/>
    <col min="2573" max="2573" width="32.1328125" customWidth="1"/>
    <col min="2574" max="2574" width="34.265625" customWidth="1"/>
    <col min="2575" max="2575" width="31.59765625" customWidth="1"/>
    <col min="2576" max="2576" width="33.59765625" customWidth="1"/>
    <col min="2577" max="2577" width="21.86328125" customWidth="1"/>
    <col min="2578" max="2578" width="24.3984375" customWidth="1"/>
    <col min="2579" max="2579" width="25.59765625" customWidth="1"/>
    <col min="2580" max="2580" width="27.59765625" customWidth="1"/>
    <col min="2581" max="2581" width="28.86328125" customWidth="1"/>
    <col min="2582" max="2582" width="31" customWidth="1"/>
    <col min="2583" max="2583" width="27.265625" customWidth="1"/>
    <col min="2584" max="2584" width="31.59765625" customWidth="1"/>
    <col min="2585" max="2585" width="41.86328125" customWidth="1"/>
    <col min="2586" max="2586" width="46.1328125" customWidth="1"/>
    <col min="2587" max="2818" width="8.73046875"/>
    <col min="2819" max="2819" width="255" customWidth="1"/>
    <col min="2820" max="2820" width="36.86328125" customWidth="1"/>
    <col min="2821" max="2821" width="16.1328125" customWidth="1"/>
    <col min="2822" max="2822" width="35.86328125" customWidth="1"/>
    <col min="2823" max="2823" width="55.73046875" customWidth="1"/>
    <col min="2824" max="2824" width="25.73046875" customWidth="1"/>
    <col min="2825" max="2825" width="32" customWidth="1"/>
    <col min="2826" max="2826" width="19.1328125" customWidth="1"/>
    <col min="2827" max="2827" width="18.86328125" customWidth="1"/>
    <col min="2828" max="2828" width="28.265625" customWidth="1"/>
    <col min="2829" max="2829" width="32.1328125" customWidth="1"/>
    <col min="2830" max="2830" width="34.265625" customWidth="1"/>
    <col min="2831" max="2831" width="31.59765625" customWidth="1"/>
    <col min="2832" max="2832" width="33.59765625" customWidth="1"/>
    <col min="2833" max="2833" width="21.86328125" customWidth="1"/>
    <col min="2834" max="2834" width="24.3984375" customWidth="1"/>
    <col min="2835" max="2835" width="25.59765625" customWidth="1"/>
    <col min="2836" max="2836" width="27.59765625" customWidth="1"/>
    <col min="2837" max="2837" width="28.86328125" customWidth="1"/>
    <col min="2838" max="2838" width="31" customWidth="1"/>
    <col min="2839" max="2839" width="27.265625" customWidth="1"/>
    <col min="2840" max="2840" width="31.59765625" customWidth="1"/>
    <col min="2841" max="2841" width="41.86328125" customWidth="1"/>
    <col min="2842" max="2842" width="46.1328125" customWidth="1"/>
    <col min="2843" max="3074" width="8.73046875"/>
    <col min="3075" max="3075" width="255" customWidth="1"/>
    <col min="3076" max="3076" width="36.86328125" customWidth="1"/>
    <col min="3077" max="3077" width="16.1328125" customWidth="1"/>
    <col min="3078" max="3078" width="35.86328125" customWidth="1"/>
    <col min="3079" max="3079" width="55.73046875" customWidth="1"/>
    <col min="3080" max="3080" width="25.73046875" customWidth="1"/>
    <col min="3081" max="3081" width="32" customWidth="1"/>
    <col min="3082" max="3082" width="19.1328125" customWidth="1"/>
    <col min="3083" max="3083" width="18.86328125" customWidth="1"/>
    <col min="3084" max="3084" width="28.265625" customWidth="1"/>
    <col min="3085" max="3085" width="32.1328125" customWidth="1"/>
    <col min="3086" max="3086" width="34.265625" customWidth="1"/>
    <col min="3087" max="3087" width="31.59765625" customWidth="1"/>
    <col min="3088" max="3088" width="33.59765625" customWidth="1"/>
    <col min="3089" max="3089" width="21.86328125" customWidth="1"/>
    <col min="3090" max="3090" width="24.3984375" customWidth="1"/>
    <col min="3091" max="3091" width="25.59765625" customWidth="1"/>
    <col min="3092" max="3092" width="27.59765625" customWidth="1"/>
    <col min="3093" max="3093" width="28.86328125" customWidth="1"/>
    <col min="3094" max="3094" width="31" customWidth="1"/>
    <col min="3095" max="3095" width="27.265625" customWidth="1"/>
    <col min="3096" max="3096" width="31.59765625" customWidth="1"/>
    <col min="3097" max="3097" width="41.86328125" customWidth="1"/>
    <col min="3098" max="3098" width="46.1328125" customWidth="1"/>
    <col min="3099" max="3330" width="8.73046875"/>
    <col min="3331" max="3331" width="255" customWidth="1"/>
    <col min="3332" max="3332" width="36.86328125" customWidth="1"/>
    <col min="3333" max="3333" width="16.1328125" customWidth="1"/>
    <col min="3334" max="3334" width="35.86328125" customWidth="1"/>
    <col min="3335" max="3335" width="55.73046875" customWidth="1"/>
    <col min="3336" max="3336" width="25.73046875" customWidth="1"/>
    <col min="3337" max="3337" width="32" customWidth="1"/>
    <col min="3338" max="3338" width="19.1328125" customWidth="1"/>
    <col min="3339" max="3339" width="18.86328125" customWidth="1"/>
    <col min="3340" max="3340" width="28.265625" customWidth="1"/>
    <col min="3341" max="3341" width="32.1328125" customWidth="1"/>
    <col min="3342" max="3342" width="34.265625" customWidth="1"/>
    <col min="3343" max="3343" width="31.59765625" customWidth="1"/>
    <col min="3344" max="3344" width="33.59765625" customWidth="1"/>
    <col min="3345" max="3345" width="21.86328125" customWidth="1"/>
    <col min="3346" max="3346" width="24.3984375" customWidth="1"/>
    <col min="3347" max="3347" width="25.59765625" customWidth="1"/>
    <col min="3348" max="3348" width="27.59765625" customWidth="1"/>
    <col min="3349" max="3349" width="28.86328125" customWidth="1"/>
    <col min="3350" max="3350" width="31" customWidth="1"/>
    <col min="3351" max="3351" width="27.265625" customWidth="1"/>
    <col min="3352" max="3352" width="31.59765625" customWidth="1"/>
    <col min="3353" max="3353" width="41.86328125" customWidth="1"/>
    <col min="3354" max="3354" width="46.1328125" customWidth="1"/>
    <col min="3355" max="3586" width="8.73046875"/>
    <col min="3587" max="3587" width="255" customWidth="1"/>
    <col min="3588" max="3588" width="36.86328125" customWidth="1"/>
    <col min="3589" max="3589" width="16.1328125" customWidth="1"/>
    <col min="3590" max="3590" width="35.86328125" customWidth="1"/>
    <col min="3591" max="3591" width="55.73046875" customWidth="1"/>
    <col min="3592" max="3592" width="25.73046875" customWidth="1"/>
    <col min="3593" max="3593" width="32" customWidth="1"/>
    <col min="3594" max="3594" width="19.1328125" customWidth="1"/>
    <col min="3595" max="3595" width="18.86328125" customWidth="1"/>
    <col min="3596" max="3596" width="28.265625" customWidth="1"/>
    <col min="3597" max="3597" width="32.1328125" customWidth="1"/>
    <col min="3598" max="3598" width="34.265625" customWidth="1"/>
    <col min="3599" max="3599" width="31.59765625" customWidth="1"/>
    <col min="3600" max="3600" width="33.59765625" customWidth="1"/>
    <col min="3601" max="3601" width="21.86328125" customWidth="1"/>
    <col min="3602" max="3602" width="24.3984375" customWidth="1"/>
    <col min="3603" max="3603" width="25.59765625" customWidth="1"/>
    <col min="3604" max="3604" width="27.59765625" customWidth="1"/>
    <col min="3605" max="3605" width="28.86328125" customWidth="1"/>
    <col min="3606" max="3606" width="31" customWidth="1"/>
    <col min="3607" max="3607" width="27.265625" customWidth="1"/>
    <col min="3608" max="3608" width="31.59765625" customWidth="1"/>
    <col min="3609" max="3609" width="41.86328125" customWidth="1"/>
    <col min="3610" max="3610" width="46.1328125" customWidth="1"/>
    <col min="3611" max="3842" width="8.73046875"/>
    <col min="3843" max="3843" width="255" customWidth="1"/>
    <col min="3844" max="3844" width="36.86328125" customWidth="1"/>
    <col min="3845" max="3845" width="16.1328125" customWidth="1"/>
    <col min="3846" max="3846" width="35.86328125" customWidth="1"/>
    <col min="3847" max="3847" width="55.73046875" customWidth="1"/>
    <col min="3848" max="3848" width="25.73046875" customWidth="1"/>
    <col min="3849" max="3849" width="32" customWidth="1"/>
    <col min="3850" max="3850" width="19.1328125" customWidth="1"/>
    <col min="3851" max="3851" width="18.86328125" customWidth="1"/>
    <col min="3852" max="3852" width="28.265625" customWidth="1"/>
    <col min="3853" max="3853" width="32.1328125" customWidth="1"/>
    <col min="3854" max="3854" width="34.265625" customWidth="1"/>
    <col min="3855" max="3855" width="31.59765625" customWidth="1"/>
    <col min="3856" max="3856" width="33.59765625" customWidth="1"/>
    <col min="3857" max="3857" width="21.86328125" customWidth="1"/>
    <col min="3858" max="3858" width="24.3984375" customWidth="1"/>
    <col min="3859" max="3859" width="25.59765625" customWidth="1"/>
    <col min="3860" max="3860" width="27.59765625" customWidth="1"/>
    <col min="3861" max="3861" width="28.86328125" customWidth="1"/>
    <col min="3862" max="3862" width="31" customWidth="1"/>
    <col min="3863" max="3863" width="27.265625" customWidth="1"/>
    <col min="3864" max="3864" width="31.59765625" customWidth="1"/>
    <col min="3865" max="3865" width="41.86328125" customWidth="1"/>
    <col min="3866" max="3866" width="46.1328125" customWidth="1"/>
    <col min="3867" max="4098" width="8.73046875"/>
    <col min="4099" max="4099" width="255" customWidth="1"/>
    <col min="4100" max="4100" width="36.86328125" customWidth="1"/>
    <col min="4101" max="4101" width="16.1328125" customWidth="1"/>
    <col min="4102" max="4102" width="35.86328125" customWidth="1"/>
    <col min="4103" max="4103" width="55.73046875" customWidth="1"/>
    <col min="4104" max="4104" width="25.73046875" customWidth="1"/>
    <col min="4105" max="4105" width="32" customWidth="1"/>
    <col min="4106" max="4106" width="19.1328125" customWidth="1"/>
    <col min="4107" max="4107" width="18.86328125" customWidth="1"/>
    <col min="4108" max="4108" width="28.265625" customWidth="1"/>
    <col min="4109" max="4109" width="32.1328125" customWidth="1"/>
    <col min="4110" max="4110" width="34.265625" customWidth="1"/>
    <col min="4111" max="4111" width="31.59765625" customWidth="1"/>
    <col min="4112" max="4112" width="33.59765625" customWidth="1"/>
    <col min="4113" max="4113" width="21.86328125" customWidth="1"/>
    <col min="4114" max="4114" width="24.3984375" customWidth="1"/>
    <col min="4115" max="4115" width="25.59765625" customWidth="1"/>
    <col min="4116" max="4116" width="27.59765625" customWidth="1"/>
    <col min="4117" max="4117" width="28.86328125" customWidth="1"/>
    <col min="4118" max="4118" width="31" customWidth="1"/>
    <col min="4119" max="4119" width="27.265625" customWidth="1"/>
    <col min="4120" max="4120" width="31.59765625" customWidth="1"/>
    <col min="4121" max="4121" width="41.86328125" customWidth="1"/>
    <col min="4122" max="4122" width="46.1328125" customWidth="1"/>
    <col min="4123" max="4354" width="8.73046875"/>
    <col min="4355" max="4355" width="255" customWidth="1"/>
    <col min="4356" max="4356" width="36.86328125" customWidth="1"/>
    <col min="4357" max="4357" width="16.1328125" customWidth="1"/>
    <col min="4358" max="4358" width="35.86328125" customWidth="1"/>
    <col min="4359" max="4359" width="55.73046875" customWidth="1"/>
    <col min="4360" max="4360" width="25.73046875" customWidth="1"/>
    <col min="4361" max="4361" width="32" customWidth="1"/>
    <col min="4362" max="4362" width="19.1328125" customWidth="1"/>
    <col min="4363" max="4363" width="18.86328125" customWidth="1"/>
    <col min="4364" max="4364" width="28.265625" customWidth="1"/>
    <col min="4365" max="4365" width="32.1328125" customWidth="1"/>
    <col min="4366" max="4366" width="34.265625" customWidth="1"/>
    <col min="4367" max="4367" width="31.59765625" customWidth="1"/>
    <col min="4368" max="4368" width="33.59765625" customWidth="1"/>
    <col min="4369" max="4369" width="21.86328125" customWidth="1"/>
    <col min="4370" max="4370" width="24.3984375" customWidth="1"/>
    <col min="4371" max="4371" width="25.59765625" customWidth="1"/>
    <col min="4372" max="4372" width="27.59765625" customWidth="1"/>
    <col min="4373" max="4373" width="28.86328125" customWidth="1"/>
    <col min="4374" max="4374" width="31" customWidth="1"/>
    <col min="4375" max="4375" width="27.265625" customWidth="1"/>
    <col min="4376" max="4376" width="31.59765625" customWidth="1"/>
    <col min="4377" max="4377" width="41.86328125" customWidth="1"/>
    <col min="4378" max="4378" width="46.1328125" customWidth="1"/>
    <col min="4379" max="4610" width="8.73046875"/>
    <col min="4611" max="4611" width="255" customWidth="1"/>
    <col min="4612" max="4612" width="36.86328125" customWidth="1"/>
    <col min="4613" max="4613" width="16.1328125" customWidth="1"/>
    <col min="4614" max="4614" width="35.86328125" customWidth="1"/>
    <col min="4615" max="4615" width="55.73046875" customWidth="1"/>
    <col min="4616" max="4616" width="25.73046875" customWidth="1"/>
    <col min="4617" max="4617" width="32" customWidth="1"/>
    <col min="4618" max="4618" width="19.1328125" customWidth="1"/>
    <col min="4619" max="4619" width="18.86328125" customWidth="1"/>
    <col min="4620" max="4620" width="28.265625" customWidth="1"/>
    <col min="4621" max="4621" width="32.1328125" customWidth="1"/>
    <col min="4622" max="4622" width="34.265625" customWidth="1"/>
    <col min="4623" max="4623" width="31.59765625" customWidth="1"/>
    <col min="4624" max="4624" width="33.59765625" customWidth="1"/>
    <col min="4625" max="4625" width="21.86328125" customWidth="1"/>
    <col min="4626" max="4626" width="24.3984375" customWidth="1"/>
    <col min="4627" max="4627" width="25.59765625" customWidth="1"/>
    <col min="4628" max="4628" width="27.59765625" customWidth="1"/>
    <col min="4629" max="4629" width="28.86328125" customWidth="1"/>
    <col min="4630" max="4630" width="31" customWidth="1"/>
    <col min="4631" max="4631" width="27.265625" customWidth="1"/>
    <col min="4632" max="4632" width="31.59765625" customWidth="1"/>
    <col min="4633" max="4633" width="41.86328125" customWidth="1"/>
    <col min="4634" max="4634" width="46.1328125" customWidth="1"/>
    <col min="4635" max="4866" width="8.73046875"/>
    <col min="4867" max="4867" width="255" customWidth="1"/>
    <col min="4868" max="4868" width="36.86328125" customWidth="1"/>
    <col min="4869" max="4869" width="16.1328125" customWidth="1"/>
    <col min="4870" max="4870" width="35.86328125" customWidth="1"/>
    <col min="4871" max="4871" width="55.73046875" customWidth="1"/>
    <col min="4872" max="4872" width="25.73046875" customWidth="1"/>
    <col min="4873" max="4873" width="32" customWidth="1"/>
    <col min="4874" max="4874" width="19.1328125" customWidth="1"/>
    <col min="4875" max="4875" width="18.86328125" customWidth="1"/>
    <col min="4876" max="4876" width="28.265625" customWidth="1"/>
    <col min="4877" max="4877" width="32.1328125" customWidth="1"/>
    <col min="4878" max="4878" width="34.265625" customWidth="1"/>
    <col min="4879" max="4879" width="31.59765625" customWidth="1"/>
    <col min="4880" max="4880" width="33.59765625" customWidth="1"/>
    <col min="4881" max="4881" width="21.86328125" customWidth="1"/>
    <col min="4882" max="4882" width="24.3984375" customWidth="1"/>
    <col min="4883" max="4883" width="25.59765625" customWidth="1"/>
    <col min="4884" max="4884" width="27.59765625" customWidth="1"/>
    <col min="4885" max="4885" width="28.86328125" customWidth="1"/>
    <col min="4886" max="4886" width="31" customWidth="1"/>
    <col min="4887" max="4887" width="27.265625" customWidth="1"/>
    <col min="4888" max="4888" width="31.59765625" customWidth="1"/>
    <col min="4889" max="4889" width="41.86328125" customWidth="1"/>
    <col min="4890" max="4890" width="46.1328125" customWidth="1"/>
    <col min="4891" max="5122" width="8.73046875"/>
    <col min="5123" max="5123" width="255" customWidth="1"/>
    <col min="5124" max="5124" width="36.86328125" customWidth="1"/>
    <col min="5125" max="5125" width="16.1328125" customWidth="1"/>
    <col min="5126" max="5126" width="35.86328125" customWidth="1"/>
    <col min="5127" max="5127" width="55.73046875" customWidth="1"/>
    <col min="5128" max="5128" width="25.73046875" customWidth="1"/>
    <col min="5129" max="5129" width="32" customWidth="1"/>
    <col min="5130" max="5130" width="19.1328125" customWidth="1"/>
    <col min="5131" max="5131" width="18.86328125" customWidth="1"/>
    <col min="5132" max="5132" width="28.265625" customWidth="1"/>
    <col min="5133" max="5133" width="32.1328125" customWidth="1"/>
    <col min="5134" max="5134" width="34.265625" customWidth="1"/>
    <col min="5135" max="5135" width="31.59765625" customWidth="1"/>
    <col min="5136" max="5136" width="33.59765625" customWidth="1"/>
    <col min="5137" max="5137" width="21.86328125" customWidth="1"/>
    <col min="5138" max="5138" width="24.3984375" customWidth="1"/>
    <col min="5139" max="5139" width="25.59765625" customWidth="1"/>
    <col min="5140" max="5140" width="27.59765625" customWidth="1"/>
    <col min="5141" max="5141" width="28.86328125" customWidth="1"/>
    <col min="5142" max="5142" width="31" customWidth="1"/>
    <col min="5143" max="5143" width="27.265625" customWidth="1"/>
    <col min="5144" max="5144" width="31.59765625" customWidth="1"/>
    <col min="5145" max="5145" width="41.86328125" customWidth="1"/>
    <col min="5146" max="5146" width="46.1328125" customWidth="1"/>
    <col min="5147" max="5378" width="8.73046875"/>
    <col min="5379" max="5379" width="255" customWidth="1"/>
    <col min="5380" max="5380" width="36.86328125" customWidth="1"/>
    <col min="5381" max="5381" width="16.1328125" customWidth="1"/>
    <col min="5382" max="5382" width="35.86328125" customWidth="1"/>
    <col min="5383" max="5383" width="55.73046875" customWidth="1"/>
    <col min="5384" max="5384" width="25.73046875" customWidth="1"/>
    <col min="5385" max="5385" width="32" customWidth="1"/>
    <col min="5386" max="5386" width="19.1328125" customWidth="1"/>
    <col min="5387" max="5387" width="18.86328125" customWidth="1"/>
    <col min="5388" max="5388" width="28.265625" customWidth="1"/>
    <col min="5389" max="5389" width="32.1328125" customWidth="1"/>
    <col min="5390" max="5390" width="34.265625" customWidth="1"/>
    <col min="5391" max="5391" width="31.59765625" customWidth="1"/>
    <col min="5392" max="5392" width="33.59765625" customWidth="1"/>
    <col min="5393" max="5393" width="21.86328125" customWidth="1"/>
    <col min="5394" max="5394" width="24.3984375" customWidth="1"/>
    <col min="5395" max="5395" width="25.59765625" customWidth="1"/>
    <col min="5396" max="5396" width="27.59765625" customWidth="1"/>
    <col min="5397" max="5397" width="28.86328125" customWidth="1"/>
    <col min="5398" max="5398" width="31" customWidth="1"/>
    <col min="5399" max="5399" width="27.265625" customWidth="1"/>
    <col min="5400" max="5400" width="31.59765625" customWidth="1"/>
    <col min="5401" max="5401" width="41.86328125" customWidth="1"/>
    <col min="5402" max="5402" width="46.1328125" customWidth="1"/>
    <col min="5403" max="5634" width="8.73046875"/>
    <col min="5635" max="5635" width="255" customWidth="1"/>
    <col min="5636" max="5636" width="36.86328125" customWidth="1"/>
    <col min="5637" max="5637" width="16.1328125" customWidth="1"/>
    <col min="5638" max="5638" width="35.86328125" customWidth="1"/>
    <col min="5639" max="5639" width="55.73046875" customWidth="1"/>
    <col min="5640" max="5640" width="25.73046875" customWidth="1"/>
    <col min="5641" max="5641" width="32" customWidth="1"/>
    <col min="5642" max="5642" width="19.1328125" customWidth="1"/>
    <col min="5643" max="5643" width="18.86328125" customWidth="1"/>
    <col min="5644" max="5644" width="28.265625" customWidth="1"/>
    <col min="5645" max="5645" width="32.1328125" customWidth="1"/>
    <col min="5646" max="5646" width="34.265625" customWidth="1"/>
    <col min="5647" max="5647" width="31.59765625" customWidth="1"/>
    <col min="5648" max="5648" width="33.59765625" customWidth="1"/>
    <col min="5649" max="5649" width="21.86328125" customWidth="1"/>
    <col min="5650" max="5650" width="24.3984375" customWidth="1"/>
    <col min="5651" max="5651" width="25.59765625" customWidth="1"/>
    <col min="5652" max="5652" width="27.59765625" customWidth="1"/>
    <col min="5653" max="5653" width="28.86328125" customWidth="1"/>
    <col min="5654" max="5654" width="31" customWidth="1"/>
    <col min="5655" max="5655" width="27.265625" customWidth="1"/>
    <col min="5656" max="5656" width="31.59765625" customWidth="1"/>
    <col min="5657" max="5657" width="41.86328125" customWidth="1"/>
    <col min="5658" max="5658" width="46.1328125" customWidth="1"/>
    <col min="5659" max="5890" width="8.73046875"/>
    <col min="5891" max="5891" width="255" customWidth="1"/>
    <col min="5892" max="5892" width="36.86328125" customWidth="1"/>
    <col min="5893" max="5893" width="16.1328125" customWidth="1"/>
    <col min="5894" max="5894" width="35.86328125" customWidth="1"/>
    <col min="5895" max="5895" width="55.73046875" customWidth="1"/>
    <col min="5896" max="5896" width="25.73046875" customWidth="1"/>
    <col min="5897" max="5897" width="32" customWidth="1"/>
    <col min="5898" max="5898" width="19.1328125" customWidth="1"/>
    <col min="5899" max="5899" width="18.86328125" customWidth="1"/>
    <col min="5900" max="5900" width="28.265625" customWidth="1"/>
    <col min="5901" max="5901" width="32.1328125" customWidth="1"/>
    <col min="5902" max="5902" width="34.265625" customWidth="1"/>
    <col min="5903" max="5903" width="31.59765625" customWidth="1"/>
    <col min="5904" max="5904" width="33.59765625" customWidth="1"/>
    <col min="5905" max="5905" width="21.86328125" customWidth="1"/>
    <col min="5906" max="5906" width="24.3984375" customWidth="1"/>
    <col min="5907" max="5907" width="25.59765625" customWidth="1"/>
    <col min="5908" max="5908" width="27.59765625" customWidth="1"/>
    <col min="5909" max="5909" width="28.86328125" customWidth="1"/>
    <col min="5910" max="5910" width="31" customWidth="1"/>
    <col min="5911" max="5911" width="27.265625" customWidth="1"/>
    <col min="5912" max="5912" width="31.59765625" customWidth="1"/>
    <col min="5913" max="5913" width="41.86328125" customWidth="1"/>
    <col min="5914" max="5914" width="46.1328125" customWidth="1"/>
    <col min="5915" max="6146" width="8.73046875"/>
    <col min="6147" max="6147" width="255" customWidth="1"/>
    <col min="6148" max="6148" width="36.86328125" customWidth="1"/>
    <col min="6149" max="6149" width="16.1328125" customWidth="1"/>
    <col min="6150" max="6150" width="35.86328125" customWidth="1"/>
    <col min="6151" max="6151" width="55.73046875" customWidth="1"/>
    <col min="6152" max="6152" width="25.73046875" customWidth="1"/>
    <col min="6153" max="6153" width="32" customWidth="1"/>
    <col min="6154" max="6154" width="19.1328125" customWidth="1"/>
    <col min="6155" max="6155" width="18.86328125" customWidth="1"/>
    <col min="6156" max="6156" width="28.265625" customWidth="1"/>
    <col min="6157" max="6157" width="32.1328125" customWidth="1"/>
    <col min="6158" max="6158" width="34.265625" customWidth="1"/>
    <col min="6159" max="6159" width="31.59765625" customWidth="1"/>
    <col min="6160" max="6160" width="33.59765625" customWidth="1"/>
    <col min="6161" max="6161" width="21.86328125" customWidth="1"/>
    <col min="6162" max="6162" width="24.3984375" customWidth="1"/>
    <col min="6163" max="6163" width="25.59765625" customWidth="1"/>
    <col min="6164" max="6164" width="27.59765625" customWidth="1"/>
    <col min="6165" max="6165" width="28.86328125" customWidth="1"/>
    <col min="6166" max="6166" width="31" customWidth="1"/>
    <col min="6167" max="6167" width="27.265625" customWidth="1"/>
    <col min="6168" max="6168" width="31.59765625" customWidth="1"/>
    <col min="6169" max="6169" width="41.86328125" customWidth="1"/>
    <col min="6170" max="6170" width="46.1328125" customWidth="1"/>
    <col min="6171" max="6402" width="8.73046875"/>
    <col min="6403" max="6403" width="255" customWidth="1"/>
    <col min="6404" max="6404" width="36.86328125" customWidth="1"/>
    <col min="6405" max="6405" width="16.1328125" customWidth="1"/>
    <col min="6406" max="6406" width="35.86328125" customWidth="1"/>
    <col min="6407" max="6407" width="55.73046875" customWidth="1"/>
    <col min="6408" max="6408" width="25.73046875" customWidth="1"/>
    <col min="6409" max="6409" width="32" customWidth="1"/>
    <col min="6410" max="6410" width="19.1328125" customWidth="1"/>
    <col min="6411" max="6411" width="18.86328125" customWidth="1"/>
    <col min="6412" max="6412" width="28.265625" customWidth="1"/>
    <col min="6413" max="6413" width="32.1328125" customWidth="1"/>
    <col min="6414" max="6414" width="34.265625" customWidth="1"/>
    <col min="6415" max="6415" width="31.59765625" customWidth="1"/>
    <col min="6416" max="6416" width="33.59765625" customWidth="1"/>
    <col min="6417" max="6417" width="21.86328125" customWidth="1"/>
    <col min="6418" max="6418" width="24.3984375" customWidth="1"/>
    <col min="6419" max="6419" width="25.59765625" customWidth="1"/>
    <col min="6420" max="6420" width="27.59765625" customWidth="1"/>
    <col min="6421" max="6421" width="28.86328125" customWidth="1"/>
    <col min="6422" max="6422" width="31" customWidth="1"/>
    <col min="6423" max="6423" width="27.265625" customWidth="1"/>
    <col min="6424" max="6424" width="31.59765625" customWidth="1"/>
    <col min="6425" max="6425" width="41.86328125" customWidth="1"/>
    <col min="6426" max="6426" width="46.1328125" customWidth="1"/>
    <col min="6427" max="6658" width="8.73046875"/>
    <col min="6659" max="6659" width="255" customWidth="1"/>
    <col min="6660" max="6660" width="36.86328125" customWidth="1"/>
    <col min="6661" max="6661" width="16.1328125" customWidth="1"/>
    <col min="6662" max="6662" width="35.86328125" customWidth="1"/>
    <col min="6663" max="6663" width="55.73046875" customWidth="1"/>
    <col min="6664" max="6664" width="25.73046875" customWidth="1"/>
    <col min="6665" max="6665" width="32" customWidth="1"/>
    <col min="6666" max="6666" width="19.1328125" customWidth="1"/>
    <col min="6667" max="6667" width="18.86328125" customWidth="1"/>
    <col min="6668" max="6668" width="28.265625" customWidth="1"/>
    <col min="6669" max="6669" width="32.1328125" customWidth="1"/>
    <col min="6670" max="6670" width="34.265625" customWidth="1"/>
    <col min="6671" max="6671" width="31.59765625" customWidth="1"/>
    <col min="6672" max="6672" width="33.59765625" customWidth="1"/>
    <col min="6673" max="6673" width="21.86328125" customWidth="1"/>
    <col min="6674" max="6674" width="24.3984375" customWidth="1"/>
    <col min="6675" max="6675" width="25.59765625" customWidth="1"/>
    <col min="6676" max="6676" width="27.59765625" customWidth="1"/>
    <col min="6677" max="6677" width="28.86328125" customWidth="1"/>
    <col min="6678" max="6678" width="31" customWidth="1"/>
    <col min="6679" max="6679" width="27.265625" customWidth="1"/>
    <col min="6680" max="6680" width="31.59765625" customWidth="1"/>
    <col min="6681" max="6681" width="41.86328125" customWidth="1"/>
    <col min="6682" max="6682" width="46.1328125" customWidth="1"/>
    <col min="6683" max="6914" width="8.73046875"/>
    <col min="6915" max="6915" width="255" customWidth="1"/>
    <col min="6916" max="6916" width="36.86328125" customWidth="1"/>
    <col min="6917" max="6917" width="16.1328125" customWidth="1"/>
    <col min="6918" max="6918" width="35.86328125" customWidth="1"/>
    <col min="6919" max="6919" width="55.73046875" customWidth="1"/>
    <col min="6920" max="6920" width="25.73046875" customWidth="1"/>
    <col min="6921" max="6921" width="32" customWidth="1"/>
    <col min="6922" max="6922" width="19.1328125" customWidth="1"/>
    <col min="6923" max="6923" width="18.86328125" customWidth="1"/>
    <col min="6924" max="6924" width="28.265625" customWidth="1"/>
    <col min="6925" max="6925" width="32.1328125" customWidth="1"/>
    <col min="6926" max="6926" width="34.265625" customWidth="1"/>
    <col min="6927" max="6927" width="31.59765625" customWidth="1"/>
    <col min="6928" max="6928" width="33.59765625" customWidth="1"/>
    <col min="6929" max="6929" width="21.86328125" customWidth="1"/>
    <col min="6930" max="6930" width="24.3984375" customWidth="1"/>
    <col min="6931" max="6931" width="25.59765625" customWidth="1"/>
    <col min="6932" max="6932" width="27.59765625" customWidth="1"/>
    <col min="6933" max="6933" width="28.86328125" customWidth="1"/>
    <col min="6934" max="6934" width="31" customWidth="1"/>
    <col min="6935" max="6935" width="27.265625" customWidth="1"/>
    <col min="6936" max="6936" width="31.59765625" customWidth="1"/>
    <col min="6937" max="6937" width="41.86328125" customWidth="1"/>
    <col min="6938" max="6938" width="46.1328125" customWidth="1"/>
    <col min="6939" max="7170" width="8.73046875"/>
    <col min="7171" max="7171" width="255" customWidth="1"/>
    <col min="7172" max="7172" width="36.86328125" customWidth="1"/>
    <col min="7173" max="7173" width="16.1328125" customWidth="1"/>
    <col min="7174" max="7174" width="35.86328125" customWidth="1"/>
    <col min="7175" max="7175" width="55.73046875" customWidth="1"/>
    <col min="7176" max="7176" width="25.73046875" customWidth="1"/>
    <col min="7177" max="7177" width="32" customWidth="1"/>
    <col min="7178" max="7178" width="19.1328125" customWidth="1"/>
    <col min="7179" max="7179" width="18.86328125" customWidth="1"/>
    <col min="7180" max="7180" width="28.265625" customWidth="1"/>
    <col min="7181" max="7181" width="32.1328125" customWidth="1"/>
    <col min="7182" max="7182" width="34.265625" customWidth="1"/>
    <col min="7183" max="7183" width="31.59765625" customWidth="1"/>
    <col min="7184" max="7184" width="33.59765625" customWidth="1"/>
    <col min="7185" max="7185" width="21.86328125" customWidth="1"/>
    <col min="7186" max="7186" width="24.3984375" customWidth="1"/>
    <col min="7187" max="7187" width="25.59765625" customWidth="1"/>
    <col min="7188" max="7188" width="27.59765625" customWidth="1"/>
    <col min="7189" max="7189" width="28.86328125" customWidth="1"/>
    <col min="7190" max="7190" width="31" customWidth="1"/>
    <col min="7191" max="7191" width="27.265625" customWidth="1"/>
    <col min="7192" max="7192" width="31.59765625" customWidth="1"/>
    <col min="7193" max="7193" width="41.86328125" customWidth="1"/>
    <col min="7194" max="7194" width="46.1328125" customWidth="1"/>
    <col min="7195" max="7426" width="8.73046875"/>
    <col min="7427" max="7427" width="255" customWidth="1"/>
    <col min="7428" max="7428" width="36.86328125" customWidth="1"/>
    <col min="7429" max="7429" width="16.1328125" customWidth="1"/>
    <col min="7430" max="7430" width="35.86328125" customWidth="1"/>
    <col min="7431" max="7431" width="55.73046875" customWidth="1"/>
    <col min="7432" max="7432" width="25.73046875" customWidth="1"/>
    <col min="7433" max="7433" width="32" customWidth="1"/>
    <col min="7434" max="7434" width="19.1328125" customWidth="1"/>
    <col min="7435" max="7435" width="18.86328125" customWidth="1"/>
    <col min="7436" max="7436" width="28.265625" customWidth="1"/>
    <col min="7437" max="7437" width="32.1328125" customWidth="1"/>
    <col min="7438" max="7438" width="34.265625" customWidth="1"/>
    <col min="7439" max="7439" width="31.59765625" customWidth="1"/>
    <col min="7440" max="7440" width="33.59765625" customWidth="1"/>
    <col min="7441" max="7441" width="21.86328125" customWidth="1"/>
    <col min="7442" max="7442" width="24.3984375" customWidth="1"/>
    <col min="7443" max="7443" width="25.59765625" customWidth="1"/>
    <col min="7444" max="7444" width="27.59765625" customWidth="1"/>
    <col min="7445" max="7445" width="28.86328125" customWidth="1"/>
    <col min="7446" max="7446" width="31" customWidth="1"/>
    <col min="7447" max="7447" width="27.265625" customWidth="1"/>
    <col min="7448" max="7448" width="31.59765625" customWidth="1"/>
    <col min="7449" max="7449" width="41.86328125" customWidth="1"/>
    <col min="7450" max="7450" width="46.1328125" customWidth="1"/>
    <col min="7451" max="7682" width="8.73046875"/>
    <col min="7683" max="7683" width="255" customWidth="1"/>
    <col min="7684" max="7684" width="36.86328125" customWidth="1"/>
    <col min="7685" max="7685" width="16.1328125" customWidth="1"/>
    <col min="7686" max="7686" width="35.86328125" customWidth="1"/>
    <col min="7687" max="7687" width="55.73046875" customWidth="1"/>
    <col min="7688" max="7688" width="25.73046875" customWidth="1"/>
    <col min="7689" max="7689" width="32" customWidth="1"/>
    <col min="7690" max="7690" width="19.1328125" customWidth="1"/>
    <col min="7691" max="7691" width="18.86328125" customWidth="1"/>
    <col min="7692" max="7692" width="28.265625" customWidth="1"/>
    <col min="7693" max="7693" width="32.1328125" customWidth="1"/>
    <col min="7694" max="7694" width="34.265625" customWidth="1"/>
    <col min="7695" max="7695" width="31.59765625" customWidth="1"/>
    <col min="7696" max="7696" width="33.59765625" customWidth="1"/>
    <col min="7697" max="7697" width="21.86328125" customWidth="1"/>
    <col min="7698" max="7698" width="24.3984375" customWidth="1"/>
    <col min="7699" max="7699" width="25.59765625" customWidth="1"/>
    <col min="7700" max="7700" width="27.59765625" customWidth="1"/>
    <col min="7701" max="7701" width="28.86328125" customWidth="1"/>
    <col min="7702" max="7702" width="31" customWidth="1"/>
    <col min="7703" max="7703" width="27.265625" customWidth="1"/>
    <col min="7704" max="7704" width="31.59765625" customWidth="1"/>
    <col min="7705" max="7705" width="41.86328125" customWidth="1"/>
    <col min="7706" max="7706" width="46.1328125" customWidth="1"/>
    <col min="7707" max="7938" width="8.73046875"/>
    <col min="7939" max="7939" width="255" customWidth="1"/>
    <col min="7940" max="7940" width="36.86328125" customWidth="1"/>
    <col min="7941" max="7941" width="16.1328125" customWidth="1"/>
    <col min="7942" max="7942" width="35.86328125" customWidth="1"/>
    <col min="7943" max="7943" width="55.73046875" customWidth="1"/>
    <col min="7944" max="7944" width="25.73046875" customWidth="1"/>
    <col min="7945" max="7945" width="32" customWidth="1"/>
    <col min="7946" max="7946" width="19.1328125" customWidth="1"/>
    <col min="7947" max="7947" width="18.86328125" customWidth="1"/>
    <col min="7948" max="7948" width="28.265625" customWidth="1"/>
    <col min="7949" max="7949" width="32.1328125" customWidth="1"/>
    <col min="7950" max="7950" width="34.265625" customWidth="1"/>
    <col min="7951" max="7951" width="31.59765625" customWidth="1"/>
    <col min="7952" max="7952" width="33.59765625" customWidth="1"/>
    <col min="7953" max="7953" width="21.86328125" customWidth="1"/>
    <col min="7954" max="7954" width="24.3984375" customWidth="1"/>
    <col min="7955" max="7955" width="25.59765625" customWidth="1"/>
    <col min="7956" max="7956" width="27.59765625" customWidth="1"/>
    <col min="7957" max="7957" width="28.86328125" customWidth="1"/>
    <col min="7958" max="7958" width="31" customWidth="1"/>
    <col min="7959" max="7959" width="27.265625" customWidth="1"/>
    <col min="7960" max="7960" width="31.59765625" customWidth="1"/>
    <col min="7961" max="7961" width="41.86328125" customWidth="1"/>
    <col min="7962" max="7962" width="46.1328125" customWidth="1"/>
    <col min="7963" max="8194" width="8.73046875"/>
    <col min="8195" max="8195" width="255" customWidth="1"/>
    <col min="8196" max="8196" width="36.86328125" customWidth="1"/>
    <col min="8197" max="8197" width="16.1328125" customWidth="1"/>
    <col min="8198" max="8198" width="35.86328125" customWidth="1"/>
    <col min="8199" max="8199" width="55.73046875" customWidth="1"/>
    <col min="8200" max="8200" width="25.73046875" customWidth="1"/>
    <col min="8201" max="8201" width="32" customWidth="1"/>
    <col min="8202" max="8202" width="19.1328125" customWidth="1"/>
    <col min="8203" max="8203" width="18.86328125" customWidth="1"/>
    <col min="8204" max="8204" width="28.265625" customWidth="1"/>
    <col min="8205" max="8205" width="32.1328125" customWidth="1"/>
    <col min="8206" max="8206" width="34.265625" customWidth="1"/>
    <col min="8207" max="8207" width="31.59765625" customWidth="1"/>
    <col min="8208" max="8208" width="33.59765625" customWidth="1"/>
    <col min="8209" max="8209" width="21.86328125" customWidth="1"/>
    <col min="8210" max="8210" width="24.3984375" customWidth="1"/>
    <col min="8211" max="8211" width="25.59765625" customWidth="1"/>
    <col min="8212" max="8212" width="27.59765625" customWidth="1"/>
    <col min="8213" max="8213" width="28.86328125" customWidth="1"/>
    <col min="8214" max="8214" width="31" customWidth="1"/>
    <col min="8215" max="8215" width="27.265625" customWidth="1"/>
    <col min="8216" max="8216" width="31.59765625" customWidth="1"/>
    <col min="8217" max="8217" width="41.86328125" customWidth="1"/>
    <col min="8218" max="8218" width="46.1328125" customWidth="1"/>
    <col min="8219" max="8450" width="8.73046875"/>
    <col min="8451" max="8451" width="255" customWidth="1"/>
    <col min="8452" max="8452" width="36.86328125" customWidth="1"/>
    <col min="8453" max="8453" width="16.1328125" customWidth="1"/>
    <col min="8454" max="8454" width="35.86328125" customWidth="1"/>
    <col min="8455" max="8455" width="55.73046875" customWidth="1"/>
    <col min="8456" max="8456" width="25.73046875" customWidth="1"/>
    <col min="8457" max="8457" width="32" customWidth="1"/>
    <col min="8458" max="8458" width="19.1328125" customWidth="1"/>
    <col min="8459" max="8459" width="18.86328125" customWidth="1"/>
    <col min="8460" max="8460" width="28.265625" customWidth="1"/>
    <col min="8461" max="8461" width="32.1328125" customWidth="1"/>
    <col min="8462" max="8462" width="34.265625" customWidth="1"/>
    <col min="8463" max="8463" width="31.59765625" customWidth="1"/>
    <col min="8464" max="8464" width="33.59765625" customWidth="1"/>
    <col min="8465" max="8465" width="21.86328125" customWidth="1"/>
    <col min="8466" max="8466" width="24.3984375" customWidth="1"/>
    <col min="8467" max="8467" width="25.59765625" customWidth="1"/>
    <col min="8468" max="8468" width="27.59765625" customWidth="1"/>
    <col min="8469" max="8469" width="28.86328125" customWidth="1"/>
    <col min="8470" max="8470" width="31" customWidth="1"/>
    <col min="8471" max="8471" width="27.265625" customWidth="1"/>
    <col min="8472" max="8472" width="31.59765625" customWidth="1"/>
    <col min="8473" max="8473" width="41.86328125" customWidth="1"/>
    <col min="8474" max="8474" width="46.1328125" customWidth="1"/>
    <col min="8475" max="8706" width="8.73046875"/>
    <col min="8707" max="8707" width="255" customWidth="1"/>
    <col min="8708" max="8708" width="36.86328125" customWidth="1"/>
    <col min="8709" max="8709" width="16.1328125" customWidth="1"/>
    <col min="8710" max="8710" width="35.86328125" customWidth="1"/>
    <col min="8711" max="8711" width="55.73046875" customWidth="1"/>
    <col min="8712" max="8712" width="25.73046875" customWidth="1"/>
    <col min="8713" max="8713" width="32" customWidth="1"/>
    <col min="8714" max="8714" width="19.1328125" customWidth="1"/>
    <col min="8715" max="8715" width="18.86328125" customWidth="1"/>
    <col min="8716" max="8716" width="28.265625" customWidth="1"/>
    <col min="8717" max="8717" width="32.1328125" customWidth="1"/>
    <col min="8718" max="8718" width="34.265625" customWidth="1"/>
    <col min="8719" max="8719" width="31.59765625" customWidth="1"/>
    <col min="8720" max="8720" width="33.59765625" customWidth="1"/>
    <col min="8721" max="8721" width="21.86328125" customWidth="1"/>
    <col min="8722" max="8722" width="24.3984375" customWidth="1"/>
    <col min="8723" max="8723" width="25.59765625" customWidth="1"/>
    <col min="8724" max="8724" width="27.59765625" customWidth="1"/>
    <col min="8725" max="8725" width="28.86328125" customWidth="1"/>
    <col min="8726" max="8726" width="31" customWidth="1"/>
    <col min="8727" max="8727" width="27.265625" customWidth="1"/>
    <col min="8728" max="8728" width="31.59765625" customWidth="1"/>
    <col min="8729" max="8729" width="41.86328125" customWidth="1"/>
    <col min="8730" max="8730" width="46.1328125" customWidth="1"/>
    <col min="8731" max="8962" width="8.73046875"/>
    <col min="8963" max="8963" width="255" customWidth="1"/>
    <col min="8964" max="8964" width="36.86328125" customWidth="1"/>
    <col min="8965" max="8965" width="16.1328125" customWidth="1"/>
    <col min="8966" max="8966" width="35.86328125" customWidth="1"/>
    <col min="8967" max="8967" width="55.73046875" customWidth="1"/>
    <col min="8968" max="8968" width="25.73046875" customWidth="1"/>
    <col min="8969" max="8969" width="32" customWidth="1"/>
    <col min="8970" max="8970" width="19.1328125" customWidth="1"/>
    <col min="8971" max="8971" width="18.86328125" customWidth="1"/>
    <col min="8972" max="8972" width="28.265625" customWidth="1"/>
    <col min="8973" max="8973" width="32.1328125" customWidth="1"/>
    <col min="8974" max="8974" width="34.265625" customWidth="1"/>
    <col min="8975" max="8975" width="31.59765625" customWidth="1"/>
    <col min="8976" max="8976" width="33.59765625" customWidth="1"/>
    <col min="8977" max="8977" width="21.86328125" customWidth="1"/>
    <col min="8978" max="8978" width="24.3984375" customWidth="1"/>
    <col min="8979" max="8979" width="25.59765625" customWidth="1"/>
    <col min="8980" max="8980" width="27.59765625" customWidth="1"/>
    <col min="8981" max="8981" width="28.86328125" customWidth="1"/>
    <col min="8982" max="8982" width="31" customWidth="1"/>
    <col min="8983" max="8983" width="27.265625" customWidth="1"/>
    <col min="8984" max="8984" width="31.59765625" customWidth="1"/>
    <col min="8985" max="8985" width="41.86328125" customWidth="1"/>
    <col min="8986" max="8986" width="46.1328125" customWidth="1"/>
    <col min="8987" max="9218" width="8.73046875"/>
    <col min="9219" max="9219" width="255" customWidth="1"/>
    <col min="9220" max="9220" width="36.86328125" customWidth="1"/>
    <col min="9221" max="9221" width="16.1328125" customWidth="1"/>
    <col min="9222" max="9222" width="35.86328125" customWidth="1"/>
    <col min="9223" max="9223" width="55.73046875" customWidth="1"/>
    <col min="9224" max="9224" width="25.73046875" customWidth="1"/>
    <col min="9225" max="9225" width="32" customWidth="1"/>
    <col min="9226" max="9226" width="19.1328125" customWidth="1"/>
    <col min="9227" max="9227" width="18.86328125" customWidth="1"/>
    <col min="9228" max="9228" width="28.265625" customWidth="1"/>
    <col min="9229" max="9229" width="32.1328125" customWidth="1"/>
    <col min="9230" max="9230" width="34.265625" customWidth="1"/>
    <col min="9231" max="9231" width="31.59765625" customWidth="1"/>
    <col min="9232" max="9232" width="33.59765625" customWidth="1"/>
    <col min="9233" max="9233" width="21.86328125" customWidth="1"/>
    <col min="9234" max="9234" width="24.3984375" customWidth="1"/>
    <col min="9235" max="9235" width="25.59765625" customWidth="1"/>
    <col min="9236" max="9236" width="27.59765625" customWidth="1"/>
    <col min="9237" max="9237" width="28.86328125" customWidth="1"/>
    <col min="9238" max="9238" width="31" customWidth="1"/>
    <col min="9239" max="9239" width="27.265625" customWidth="1"/>
    <col min="9240" max="9240" width="31.59765625" customWidth="1"/>
    <col min="9241" max="9241" width="41.86328125" customWidth="1"/>
    <col min="9242" max="9242" width="46.1328125" customWidth="1"/>
    <col min="9243" max="9474" width="8.73046875"/>
    <col min="9475" max="9475" width="255" customWidth="1"/>
    <col min="9476" max="9476" width="36.86328125" customWidth="1"/>
    <col min="9477" max="9477" width="16.1328125" customWidth="1"/>
    <col min="9478" max="9478" width="35.86328125" customWidth="1"/>
    <col min="9479" max="9479" width="55.73046875" customWidth="1"/>
    <col min="9480" max="9480" width="25.73046875" customWidth="1"/>
    <col min="9481" max="9481" width="32" customWidth="1"/>
    <col min="9482" max="9482" width="19.1328125" customWidth="1"/>
    <col min="9483" max="9483" width="18.86328125" customWidth="1"/>
    <col min="9484" max="9484" width="28.265625" customWidth="1"/>
    <col min="9485" max="9485" width="32.1328125" customWidth="1"/>
    <col min="9486" max="9486" width="34.265625" customWidth="1"/>
    <col min="9487" max="9487" width="31.59765625" customWidth="1"/>
    <col min="9488" max="9488" width="33.59765625" customWidth="1"/>
    <col min="9489" max="9489" width="21.86328125" customWidth="1"/>
    <col min="9490" max="9490" width="24.3984375" customWidth="1"/>
    <col min="9491" max="9491" width="25.59765625" customWidth="1"/>
    <col min="9492" max="9492" width="27.59765625" customWidth="1"/>
    <col min="9493" max="9493" width="28.86328125" customWidth="1"/>
    <col min="9494" max="9494" width="31" customWidth="1"/>
    <col min="9495" max="9495" width="27.265625" customWidth="1"/>
    <col min="9496" max="9496" width="31.59765625" customWidth="1"/>
    <col min="9497" max="9497" width="41.86328125" customWidth="1"/>
    <col min="9498" max="9498" width="46.1328125" customWidth="1"/>
    <col min="9499" max="9730" width="8.73046875"/>
    <col min="9731" max="9731" width="255" customWidth="1"/>
    <col min="9732" max="9732" width="36.86328125" customWidth="1"/>
    <col min="9733" max="9733" width="16.1328125" customWidth="1"/>
    <col min="9734" max="9734" width="35.86328125" customWidth="1"/>
    <col min="9735" max="9735" width="55.73046875" customWidth="1"/>
    <col min="9736" max="9736" width="25.73046875" customWidth="1"/>
    <col min="9737" max="9737" width="32" customWidth="1"/>
    <col min="9738" max="9738" width="19.1328125" customWidth="1"/>
    <col min="9739" max="9739" width="18.86328125" customWidth="1"/>
    <col min="9740" max="9740" width="28.265625" customWidth="1"/>
    <col min="9741" max="9741" width="32.1328125" customWidth="1"/>
    <col min="9742" max="9742" width="34.265625" customWidth="1"/>
    <col min="9743" max="9743" width="31.59765625" customWidth="1"/>
    <col min="9744" max="9744" width="33.59765625" customWidth="1"/>
    <col min="9745" max="9745" width="21.86328125" customWidth="1"/>
    <col min="9746" max="9746" width="24.3984375" customWidth="1"/>
    <col min="9747" max="9747" width="25.59765625" customWidth="1"/>
    <col min="9748" max="9748" width="27.59765625" customWidth="1"/>
    <col min="9749" max="9749" width="28.86328125" customWidth="1"/>
    <col min="9750" max="9750" width="31" customWidth="1"/>
    <col min="9751" max="9751" width="27.265625" customWidth="1"/>
    <col min="9752" max="9752" width="31.59765625" customWidth="1"/>
    <col min="9753" max="9753" width="41.86328125" customWidth="1"/>
    <col min="9754" max="9754" width="46.1328125" customWidth="1"/>
    <col min="9755" max="9986" width="8.73046875"/>
    <col min="9987" max="9987" width="255" customWidth="1"/>
    <col min="9988" max="9988" width="36.86328125" customWidth="1"/>
    <col min="9989" max="9989" width="16.1328125" customWidth="1"/>
    <col min="9990" max="9990" width="35.86328125" customWidth="1"/>
    <col min="9991" max="9991" width="55.73046875" customWidth="1"/>
    <col min="9992" max="9992" width="25.73046875" customWidth="1"/>
    <col min="9993" max="9993" width="32" customWidth="1"/>
    <col min="9994" max="9994" width="19.1328125" customWidth="1"/>
    <col min="9995" max="9995" width="18.86328125" customWidth="1"/>
    <col min="9996" max="9996" width="28.265625" customWidth="1"/>
    <col min="9997" max="9997" width="32.1328125" customWidth="1"/>
    <col min="9998" max="9998" width="34.265625" customWidth="1"/>
    <col min="9999" max="9999" width="31.59765625" customWidth="1"/>
    <col min="10000" max="10000" width="33.59765625" customWidth="1"/>
    <col min="10001" max="10001" width="21.86328125" customWidth="1"/>
    <col min="10002" max="10002" width="24.3984375" customWidth="1"/>
    <col min="10003" max="10003" width="25.59765625" customWidth="1"/>
    <col min="10004" max="10004" width="27.59765625" customWidth="1"/>
    <col min="10005" max="10005" width="28.86328125" customWidth="1"/>
    <col min="10006" max="10006" width="31" customWidth="1"/>
    <col min="10007" max="10007" width="27.265625" customWidth="1"/>
    <col min="10008" max="10008" width="31.59765625" customWidth="1"/>
    <col min="10009" max="10009" width="41.86328125" customWidth="1"/>
    <col min="10010" max="10010" width="46.1328125" customWidth="1"/>
    <col min="10011" max="10242" width="8.73046875"/>
    <col min="10243" max="10243" width="255" customWidth="1"/>
    <col min="10244" max="10244" width="36.86328125" customWidth="1"/>
    <col min="10245" max="10245" width="16.1328125" customWidth="1"/>
    <col min="10246" max="10246" width="35.86328125" customWidth="1"/>
    <col min="10247" max="10247" width="55.73046875" customWidth="1"/>
    <col min="10248" max="10248" width="25.73046875" customWidth="1"/>
    <col min="10249" max="10249" width="32" customWidth="1"/>
    <col min="10250" max="10250" width="19.1328125" customWidth="1"/>
    <col min="10251" max="10251" width="18.86328125" customWidth="1"/>
    <col min="10252" max="10252" width="28.265625" customWidth="1"/>
    <col min="10253" max="10253" width="32.1328125" customWidth="1"/>
    <col min="10254" max="10254" width="34.265625" customWidth="1"/>
    <col min="10255" max="10255" width="31.59765625" customWidth="1"/>
    <col min="10256" max="10256" width="33.59765625" customWidth="1"/>
    <col min="10257" max="10257" width="21.86328125" customWidth="1"/>
    <col min="10258" max="10258" width="24.3984375" customWidth="1"/>
    <col min="10259" max="10259" width="25.59765625" customWidth="1"/>
    <col min="10260" max="10260" width="27.59765625" customWidth="1"/>
    <col min="10261" max="10261" width="28.86328125" customWidth="1"/>
    <col min="10262" max="10262" width="31" customWidth="1"/>
    <col min="10263" max="10263" width="27.265625" customWidth="1"/>
    <col min="10264" max="10264" width="31.59765625" customWidth="1"/>
    <col min="10265" max="10265" width="41.86328125" customWidth="1"/>
    <col min="10266" max="10266" width="46.1328125" customWidth="1"/>
    <col min="10267" max="10498" width="8.73046875"/>
    <col min="10499" max="10499" width="255" customWidth="1"/>
    <col min="10500" max="10500" width="36.86328125" customWidth="1"/>
    <col min="10501" max="10501" width="16.1328125" customWidth="1"/>
    <col min="10502" max="10502" width="35.86328125" customWidth="1"/>
    <col min="10503" max="10503" width="55.73046875" customWidth="1"/>
    <col min="10504" max="10504" width="25.73046875" customWidth="1"/>
    <col min="10505" max="10505" width="32" customWidth="1"/>
    <col min="10506" max="10506" width="19.1328125" customWidth="1"/>
    <col min="10507" max="10507" width="18.86328125" customWidth="1"/>
    <col min="10508" max="10508" width="28.265625" customWidth="1"/>
    <col min="10509" max="10509" width="32.1328125" customWidth="1"/>
    <col min="10510" max="10510" width="34.265625" customWidth="1"/>
    <col min="10511" max="10511" width="31.59765625" customWidth="1"/>
    <col min="10512" max="10512" width="33.59765625" customWidth="1"/>
    <col min="10513" max="10513" width="21.86328125" customWidth="1"/>
    <col min="10514" max="10514" width="24.3984375" customWidth="1"/>
    <col min="10515" max="10515" width="25.59765625" customWidth="1"/>
    <col min="10516" max="10516" width="27.59765625" customWidth="1"/>
    <col min="10517" max="10517" width="28.86328125" customWidth="1"/>
    <col min="10518" max="10518" width="31" customWidth="1"/>
    <col min="10519" max="10519" width="27.265625" customWidth="1"/>
    <col min="10520" max="10520" width="31.59765625" customWidth="1"/>
    <col min="10521" max="10521" width="41.86328125" customWidth="1"/>
    <col min="10522" max="10522" width="46.1328125" customWidth="1"/>
    <col min="10523" max="10754" width="8.73046875"/>
    <col min="10755" max="10755" width="255" customWidth="1"/>
    <col min="10756" max="10756" width="36.86328125" customWidth="1"/>
    <col min="10757" max="10757" width="16.1328125" customWidth="1"/>
    <col min="10758" max="10758" width="35.86328125" customWidth="1"/>
    <col min="10759" max="10759" width="55.73046875" customWidth="1"/>
    <col min="10760" max="10760" width="25.73046875" customWidth="1"/>
    <col min="10761" max="10761" width="32" customWidth="1"/>
    <col min="10762" max="10762" width="19.1328125" customWidth="1"/>
    <col min="10763" max="10763" width="18.86328125" customWidth="1"/>
    <col min="10764" max="10764" width="28.265625" customWidth="1"/>
    <col min="10765" max="10765" width="32.1328125" customWidth="1"/>
    <col min="10766" max="10766" width="34.265625" customWidth="1"/>
    <col min="10767" max="10767" width="31.59765625" customWidth="1"/>
    <col min="10768" max="10768" width="33.59765625" customWidth="1"/>
    <col min="10769" max="10769" width="21.86328125" customWidth="1"/>
    <col min="10770" max="10770" width="24.3984375" customWidth="1"/>
    <col min="10771" max="10771" width="25.59765625" customWidth="1"/>
    <col min="10772" max="10772" width="27.59765625" customWidth="1"/>
    <col min="10773" max="10773" width="28.86328125" customWidth="1"/>
    <col min="10774" max="10774" width="31" customWidth="1"/>
    <col min="10775" max="10775" width="27.265625" customWidth="1"/>
    <col min="10776" max="10776" width="31.59765625" customWidth="1"/>
    <col min="10777" max="10777" width="41.86328125" customWidth="1"/>
    <col min="10778" max="10778" width="46.1328125" customWidth="1"/>
    <col min="10779" max="11010" width="8.73046875"/>
    <col min="11011" max="11011" width="255" customWidth="1"/>
    <col min="11012" max="11012" width="36.86328125" customWidth="1"/>
    <col min="11013" max="11013" width="16.1328125" customWidth="1"/>
    <col min="11014" max="11014" width="35.86328125" customWidth="1"/>
    <col min="11015" max="11015" width="55.73046875" customWidth="1"/>
    <col min="11016" max="11016" width="25.73046875" customWidth="1"/>
    <col min="11017" max="11017" width="32" customWidth="1"/>
    <col min="11018" max="11018" width="19.1328125" customWidth="1"/>
    <col min="11019" max="11019" width="18.86328125" customWidth="1"/>
    <col min="11020" max="11020" width="28.265625" customWidth="1"/>
    <col min="11021" max="11021" width="32.1328125" customWidth="1"/>
    <col min="11022" max="11022" width="34.265625" customWidth="1"/>
    <col min="11023" max="11023" width="31.59765625" customWidth="1"/>
    <col min="11024" max="11024" width="33.59765625" customWidth="1"/>
    <col min="11025" max="11025" width="21.86328125" customWidth="1"/>
    <col min="11026" max="11026" width="24.3984375" customWidth="1"/>
    <col min="11027" max="11027" width="25.59765625" customWidth="1"/>
    <col min="11028" max="11028" width="27.59765625" customWidth="1"/>
    <col min="11029" max="11029" width="28.86328125" customWidth="1"/>
    <col min="11030" max="11030" width="31" customWidth="1"/>
    <col min="11031" max="11031" width="27.265625" customWidth="1"/>
    <col min="11032" max="11032" width="31.59765625" customWidth="1"/>
    <col min="11033" max="11033" width="41.86328125" customWidth="1"/>
    <col min="11034" max="11034" width="46.1328125" customWidth="1"/>
    <col min="11035" max="11266" width="8.73046875"/>
    <col min="11267" max="11267" width="255" customWidth="1"/>
    <col min="11268" max="11268" width="36.86328125" customWidth="1"/>
    <col min="11269" max="11269" width="16.1328125" customWidth="1"/>
    <col min="11270" max="11270" width="35.86328125" customWidth="1"/>
    <col min="11271" max="11271" width="55.73046875" customWidth="1"/>
    <col min="11272" max="11272" width="25.73046875" customWidth="1"/>
    <col min="11273" max="11273" width="32" customWidth="1"/>
    <col min="11274" max="11274" width="19.1328125" customWidth="1"/>
    <col min="11275" max="11275" width="18.86328125" customWidth="1"/>
    <col min="11276" max="11276" width="28.265625" customWidth="1"/>
    <col min="11277" max="11277" width="32.1328125" customWidth="1"/>
    <col min="11278" max="11278" width="34.265625" customWidth="1"/>
    <col min="11279" max="11279" width="31.59765625" customWidth="1"/>
    <col min="11280" max="11280" width="33.59765625" customWidth="1"/>
    <col min="11281" max="11281" width="21.86328125" customWidth="1"/>
    <col min="11282" max="11282" width="24.3984375" customWidth="1"/>
    <col min="11283" max="11283" width="25.59765625" customWidth="1"/>
    <col min="11284" max="11284" width="27.59765625" customWidth="1"/>
    <col min="11285" max="11285" width="28.86328125" customWidth="1"/>
    <col min="11286" max="11286" width="31" customWidth="1"/>
    <col min="11287" max="11287" width="27.265625" customWidth="1"/>
    <col min="11288" max="11288" width="31.59765625" customWidth="1"/>
    <col min="11289" max="11289" width="41.86328125" customWidth="1"/>
    <col min="11290" max="11290" width="46.1328125" customWidth="1"/>
    <col min="11291" max="11522" width="8.73046875"/>
    <col min="11523" max="11523" width="255" customWidth="1"/>
    <col min="11524" max="11524" width="36.86328125" customWidth="1"/>
    <col min="11525" max="11525" width="16.1328125" customWidth="1"/>
    <col min="11526" max="11526" width="35.86328125" customWidth="1"/>
    <col min="11527" max="11527" width="55.73046875" customWidth="1"/>
    <col min="11528" max="11528" width="25.73046875" customWidth="1"/>
    <col min="11529" max="11529" width="32" customWidth="1"/>
    <col min="11530" max="11530" width="19.1328125" customWidth="1"/>
    <col min="11531" max="11531" width="18.86328125" customWidth="1"/>
    <col min="11532" max="11532" width="28.265625" customWidth="1"/>
    <col min="11533" max="11533" width="32.1328125" customWidth="1"/>
    <col min="11534" max="11534" width="34.265625" customWidth="1"/>
    <col min="11535" max="11535" width="31.59765625" customWidth="1"/>
    <col min="11536" max="11536" width="33.59765625" customWidth="1"/>
    <col min="11537" max="11537" width="21.86328125" customWidth="1"/>
    <col min="11538" max="11538" width="24.3984375" customWidth="1"/>
    <col min="11539" max="11539" width="25.59765625" customWidth="1"/>
    <col min="11540" max="11540" width="27.59765625" customWidth="1"/>
    <col min="11541" max="11541" width="28.86328125" customWidth="1"/>
    <col min="11542" max="11542" width="31" customWidth="1"/>
    <col min="11543" max="11543" width="27.265625" customWidth="1"/>
    <col min="11544" max="11544" width="31.59765625" customWidth="1"/>
    <col min="11545" max="11545" width="41.86328125" customWidth="1"/>
    <col min="11546" max="11546" width="46.1328125" customWidth="1"/>
    <col min="11547" max="11778" width="8.73046875"/>
    <col min="11779" max="11779" width="255" customWidth="1"/>
    <col min="11780" max="11780" width="36.86328125" customWidth="1"/>
    <col min="11781" max="11781" width="16.1328125" customWidth="1"/>
    <col min="11782" max="11782" width="35.86328125" customWidth="1"/>
    <col min="11783" max="11783" width="55.73046875" customWidth="1"/>
    <col min="11784" max="11784" width="25.73046875" customWidth="1"/>
    <col min="11785" max="11785" width="32" customWidth="1"/>
    <col min="11786" max="11786" width="19.1328125" customWidth="1"/>
    <col min="11787" max="11787" width="18.86328125" customWidth="1"/>
    <col min="11788" max="11788" width="28.265625" customWidth="1"/>
    <col min="11789" max="11789" width="32.1328125" customWidth="1"/>
    <col min="11790" max="11790" width="34.265625" customWidth="1"/>
    <col min="11791" max="11791" width="31.59765625" customWidth="1"/>
    <col min="11792" max="11792" width="33.59765625" customWidth="1"/>
    <col min="11793" max="11793" width="21.86328125" customWidth="1"/>
    <col min="11794" max="11794" width="24.3984375" customWidth="1"/>
    <col min="11795" max="11795" width="25.59765625" customWidth="1"/>
    <col min="11796" max="11796" width="27.59765625" customWidth="1"/>
    <col min="11797" max="11797" width="28.86328125" customWidth="1"/>
    <col min="11798" max="11798" width="31" customWidth="1"/>
    <col min="11799" max="11799" width="27.265625" customWidth="1"/>
    <col min="11800" max="11800" width="31.59765625" customWidth="1"/>
    <col min="11801" max="11801" width="41.86328125" customWidth="1"/>
    <col min="11802" max="11802" width="46.1328125" customWidth="1"/>
    <col min="11803" max="12034" width="8.73046875"/>
    <col min="12035" max="12035" width="255" customWidth="1"/>
    <col min="12036" max="12036" width="36.86328125" customWidth="1"/>
    <col min="12037" max="12037" width="16.1328125" customWidth="1"/>
    <col min="12038" max="12038" width="35.86328125" customWidth="1"/>
    <col min="12039" max="12039" width="55.73046875" customWidth="1"/>
    <col min="12040" max="12040" width="25.73046875" customWidth="1"/>
    <col min="12041" max="12041" width="32" customWidth="1"/>
    <col min="12042" max="12042" width="19.1328125" customWidth="1"/>
    <col min="12043" max="12043" width="18.86328125" customWidth="1"/>
    <col min="12044" max="12044" width="28.265625" customWidth="1"/>
    <col min="12045" max="12045" width="32.1328125" customWidth="1"/>
    <col min="12046" max="12046" width="34.265625" customWidth="1"/>
    <col min="12047" max="12047" width="31.59765625" customWidth="1"/>
    <col min="12048" max="12048" width="33.59765625" customWidth="1"/>
    <col min="12049" max="12049" width="21.86328125" customWidth="1"/>
    <col min="12050" max="12050" width="24.3984375" customWidth="1"/>
    <col min="12051" max="12051" width="25.59765625" customWidth="1"/>
    <col min="12052" max="12052" width="27.59765625" customWidth="1"/>
    <col min="12053" max="12053" width="28.86328125" customWidth="1"/>
    <col min="12054" max="12054" width="31" customWidth="1"/>
    <col min="12055" max="12055" width="27.265625" customWidth="1"/>
    <col min="12056" max="12056" width="31.59765625" customWidth="1"/>
    <col min="12057" max="12057" width="41.86328125" customWidth="1"/>
    <col min="12058" max="12058" width="46.1328125" customWidth="1"/>
    <col min="12059" max="12290" width="8.73046875"/>
    <col min="12291" max="12291" width="255" customWidth="1"/>
    <col min="12292" max="12292" width="36.86328125" customWidth="1"/>
    <col min="12293" max="12293" width="16.1328125" customWidth="1"/>
    <col min="12294" max="12294" width="35.86328125" customWidth="1"/>
    <col min="12295" max="12295" width="55.73046875" customWidth="1"/>
    <col min="12296" max="12296" width="25.73046875" customWidth="1"/>
    <col min="12297" max="12297" width="32" customWidth="1"/>
    <col min="12298" max="12298" width="19.1328125" customWidth="1"/>
    <col min="12299" max="12299" width="18.86328125" customWidth="1"/>
    <col min="12300" max="12300" width="28.265625" customWidth="1"/>
    <col min="12301" max="12301" width="32.1328125" customWidth="1"/>
    <col min="12302" max="12302" width="34.265625" customWidth="1"/>
    <col min="12303" max="12303" width="31.59765625" customWidth="1"/>
    <col min="12304" max="12304" width="33.59765625" customWidth="1"/>
    <col min="12305" max="12305" width="21.86328125" customWidth="1"/>
    <col min="12306" max="12306" width="24.3984375" customWidth="1"/>
    <col min="12307" max="12307" width="25.59765625" customWidth="1"/>
    <col min="12308" max="12308" width="27.59765625" customWidth="1"/>
    <col min="12309" max="12309" width="28.86328125" customWidth="1"/>
    <col min="12310" max="12310" width="31" customWidth="1"/>
    <col min="12311" max="12311" width="27.265625" customWidth="1"/>
    <col min="12312" max="12312" width="31.59765625" customWidth="1"/>
    <col min="12313" max="12313" width="41.86328125" customWidth="1"/>
    <col min="12314" max="12314" width="46.1328125" customWidth="1"/>
    <col min="12315" max="12546" width="8.73046875"/>
    <col min="12547" max="12547" width="255" customWidth="1"/>
    <col min="12548" max="12548" width="36.86328125" customWidth="1"/>
    <col min="12549" max="12549" width="16.1328125" customWidth="1"/>
    <col min="12550" max="12550" width="35.86328125" customWidth="1"/>
    <col min="12551" max="12551" width="55.73046875" customWidth="1"/>
    <col min="12552" max="12552" width="25.73046875" customWidth="1"/>
    <col min="12553" max="12553" width="32" customWidth="1"/>
    <col min="12554" max="12554" width="19.1328125" customWidth="1"/>
    <col min="12555" max="12555" width="18.86328125" customWidth="1"/>
    <col min="12556" max="12556" width="28.265625" customWidth="1"/>
    <col min="12557" max="12557" width="32.1328125" customWidth="1"/>
    <col min="12558" max="12558" width="34.265625" customWidth="1"/>
    <col min="12559" max="12559" width="31.59765625" customWidth="1"/>
    <col min="12560" max="12560" width="33.59765625" customWidth="1"/>
    <col min="12561" max="12561" width="21.86328125" customWidth="1"/>
    <col min="12562" max="12562" width="24.3984375" customWidth="1"/>
    <col min="12563" max="12563" width="25.59765625" customWidth="1"/>
    <col min="12564" max="12564" width="27.59765625" customWidth="1"/>
    <col min="12565" max="12565" width="28.86328125" customWidth="1"/>
    <col min="12566" max="12566" width="31" customWidth="1"/>
    <col min="12567" max="12567" width="27.265625" customWidth="1"/>
    <col min="12568" max="12568" width="31.59765625" customWidth="1"/>
    <col min="12569" max="12569" width="41.86328125" customWidth="1"/>
    <col min="12570" max="12570" width="46.1328125" customWidth="1"/>
    <col min="12571" max="12802" width="8.73046875"/>
    <col min="12803" max="12803" width="255" customWidth="1"/>
    <col min="12804" max="12804" width="36.86328125" customWidth="1"/>
    <col min="12805" max="12805" width="16.1328125" customWidth="1"/>
    <col min="12806" max="12806" width="35.86328125" customWidth="1"/>
    <col min="12807" max="12807" width="55.73046875" customWidth="1"/>
    <col min="12808" max="12808" width="25.73046875" customWidth="1"/>
    <col min="12809" max="12809" width="32" customWidth="1"/>
    <col min="12810" max="12810" width="19.1328125" customWidth="1"/>
    <col min="12811" max="12811" width="18.86328125" customWidth="1"/>
    <col min="12812" max="12812" width="28.265625" customWidth="1"/>
    <col min="12813" max="12813" width="32.1328125" customWidth="1"/>
    <col min="12814" max="12814" width="34.265625" customWidth="1"/>
    <col min="12815" max="12815" width="31.59765625" customWidth="1"/>
    <col min="12816" max="12816" width="33.59765625" customWidth="1"/>
    <col min="12817" max="12817" width="21.86328125" customWidth="1"/>
    <col min="12818" max="12818" width="24.3984375" customWidth="1"/>
    <col min="12819" max="12819" width="25.59765625" customWidth="1"/>
    <col min="12820" max="12820" width="27.59765625" customWidth="1"/>
    <col min="12821" max="12821" width="28.86328125" customWidth="1"/>
    <col min="12822" max="12822" width="31" customWidth="1"/>
    <col min="12823" max="12823" width="27.265625" customWidth="1"/>
    <col min="12824" max="12824" width="31.59765625" customWidth="1"/>
    <col min="12825" max="12825" width="41.86328125" customWidth="1"/>
    <col min="12826" max="12826" width="46.1328125" customWidth="1"/>
    <col min="12827" max="13058" width="8.73046875"/>
    <col min="13059" max="13059" width="255" customWidth="1"/>
    <col min="13060" max="13060" width="36.86328125" customWidth="1"/>
    <col min="13061" max="13061" width="16.1328125" customWidth="1"/>
    <col min="13062" max="13062" width="35.86328125" customWidth="1"/>
    <col min="13063" max="13063" width="55.73046875" customWidth="1"/>
    <col min="13064" max="13064" width="25.73046875" customWidth="1"/>
    <col min="13065" max="13065" width="32" customWidth="1"/>
    <col min="13066" max="13066" width="19.1328125" customWidth="1"/>
    <col min="13067" max="13067" width="18.86328125" customWidth="1"/>
    <col min="13068" max="13068" width="28.265625" customWidth="1"/>
    <col min="13069" max="13069" width="32.1328125" customWidth="1"/>
    <col min="13070" max="13070" width="34.265625" customWidth="1"/>
    <col min="13071" max="13071" width="31.59765625" customWidth="1"/>
    <col min="13072" max="13072" width="33.59765625" customWidth="1"/>
    <col min="13073" max="13073" width="21.86328125" customWidth="1"/>
    <col min="13074" max="13074" width="24.3984375" customWidth="1"/>
    <col min="13075" max="13075" width="25.59765625" customWidth="1"/>
    <col min="13076" max="13076" width="27.59765625" customWidth="1"/>
    <col min="13077" max="13077" width="28.86328125" customWidth="1"/>
    <col min="13078" max="13078" width="31" customWidth="1"/>
    <col min="13079" max="13079" width="27.265625" customWidth="1"/>
    <col min="13080" max="13080" width="31.59765625" customWidth="1"/>
    <col min="13081" max="13081" width="41.86328125" customWidth="1"/>
    <col min="13082" max="13082" width="46.1328125" customWidth="1"/>
    <col min="13083" max="13314" width="8.73046875"/>
    <col min="13315" max="13315" width="255" customWidth="1"/>
    <col min="13316" max="13316" width="36.86328125" customWidth="1"/>
    <col min="13317" max="13317" width="16.1328125" customWidth="1"/>
    <col min="13318" max="13318" width="35.86328125" customWidth="1"/>
    <col min="13319" max="13319" width="55.73046875" customWidth="1"/>
    <col min="13320" max="13320" width="25.73046875" customWidth="1"/>
    <col min="13321" max="13321" width="32" customWidth="1"/>
    <col min="13322" max="13322" width="19.1328125" customWidth="1"/>
    <col min="13323" max="13323" width="18.86328125" customWidth="1"/>
    <col min="13324" max="13324" width="28.265625" customWidth="1"/>
    <col min="13325" max="13325" width="32.1328125" customWidth="1"/>
    <col min="13326" max="13326" width="34.265625" customWidth="1"/>
    <col min="13327" max="13327" width="31.59765625" customWidth="1"/>
    <col min="13328" max="13328" width="33.59765625" customWidth="1"/>
    <col min="13329" max="13329" width="21.86328125" customWidth="1"/>
    <col min="13330" max="13330" width="24.3984375" customWidth="1"/>
    <col min="13331" max="13331" width="25.59765625" customWidth="1"/>
    <col min="13332" max="13332" width="27.59765625" customWidth="1"/>
    <col min="13333" max="13333" width="28.86328125" customWidth="1"/>
    <col min="13334" max="13334" width="31" customWidth="1"/>
    <col min="13335" max="13335" width="27.265625" customWidth="1"/>
    <col min="13336" max="13336" width="31.59765625" customWidth="1"/>
    <col min="13337" max="13337" width="41.86328125" customWidth="1"/>
    <col min="13338" max="13338" width="46.1328125" customWidth="1"/>
    <col min="13339" max="13570" width="8.73046875"/>
    <col min="13571" max="13571" width="255" customWidth="1"/>
    <col min="13572" max="13572" width="36.86328125" customWidth="1"/>
    <col min="13573" max="13573" width="16.1328125" customWidth="1"/>
    <col min="13574" max="13574" width="35.86328125" customWidth="1"/>
    <col min="13575" max="13575" width="55.73046875" customWidth="1"/>
    <col min="13576" max="13576" width="25.73046875" customWidth="1"/>
    <col min="13577" max="13577" width="32" customWidth="1"/>
    <col min="13578" max="13578" width="19.1328125" customWidth="1"/>
    <col min="13579" max="13579" width="18.86328125" customWidth="1"/>
    <col min="13580" max="13580" width="28.265625" customWidth="1"/>
    <col min="13581" max="13581" width="32.1328125" customWidth="1"/>
    <col min="13582" max="13582" width="34.265625" customWidth="1"/>
    <col min="13583" max="13583" width="31.59765625" customWidth="1"/>
    <col min="13584" max="13584" width="33.59765625" customWidth="1"/>
    <col min="13585" max="13585" width="21.86328125" customWidth="1"/>
    <col min="13586" max="13586" width="24.3984375" customWidth="1"/>
    <col min="13587" max="13587" width="25.59765625" customWidth="1"/>
    <col min="13588" max="13588" width="27.59765625" customWidth="1"/>
    <col min="13589" max="13589" width="28.86328125" customWidth="1"/>
    <col min="13590" max="13590" width="31" customWidth="1"/>
    <col min="13591" max="13591" width="27.265625" customWidth="1"/>
    <col min="13592" max="13592" width="31.59765625" customWidth="1"/>
    <col min="13593" max="13593" width="41.86328125" customWidth="1"/>
    <col min="13594" max="13594" width="46.1328125" customWidth="1"/>
    <col min="13595" max="13826" width="8.73046875"/>
    <col min="13827" max="13827" width="255" customWidth="1"/>
    <col min="13828" max="13828" width="36.86328125" customWidth="1"/>
    <col min="13829" max="13829" width="16.1328125" customWidth="1"/>
    <col min="13830" max="13830" width="35.86328125" customWidth="1"/>
    <col min="13831" max="13831" width="55.73046875" customWidth="1"/>
    <col min="13832" max="13832" width="25.73046875" customWidth="1"/>
    <col min="13833" max="13833" width="32" customWidth="1"/>
    <col min="13834" max="13834" width="19.1328125" customWidth="1"/>
    <col min="13835" max="13835" width="18.86328125" customWidth="1"/>
    <col min="13836" max="13836" width="28.265625" customWidth="1"/>
    <col min="13837" max="13837" width="32.1328125" customWidth="1"/>
    <col min="13838" max="13838" width="34.265625" customWidth="1"/>
    <col min="13839" max="13839" width="31.59765625" customWidth="1"/>
    <col min="13840" max="13840" width="33.59765625" customWidth="1"/>
    <col min="13841" max="13841" width="21.86328125" customWidth="1"/>
    <col min="13842" max="13842" width="24.3984375" customWidth="1"/>
    <col min="13843" max="13843" width="25.59765625" customWidth="1"/>
    <col min="13844" max="13844" width="27.59765625" customWidth="1"/>
    <col min="13845" max="13845" width="28.86328125" customWidth="1"/>
    <col min="13846" max="13846" width="31" customWidth="1"/>
    <col min="13847" max="13847" width="27.265625" customWidth="1"/>
    <col min="13848" max="13848" width="31.59765625" customWidth="1"/>
    <col min="13849" max="13849" width="41.86328125" customWidth="1"/>
    <col min="13850" max="13850" width="46.1328125" customWidth="1"/>
    <col min="13851" max="14082" width="8.73046875"/>
    <col min="14083" max="14083" width="255" customWidth="1"/>
    <col min="14084" max="14084" width="36.86328125" customWidth="1"/>
    <col min="14085" max="14085" width="16.1328125" customWidth="1"/>
    <col min="14086" max="14086" width="35.86328125" customWidth="1"/>
    <col min="14087" max="14087" width="55.73046875" customWidth="1"/>
    <col min="14088" max="14088" width="25.73046875" customWidth="1"/>
    <col min="14089" max="14089" width="32" customWidth="1"/>
    <col min="14090" max="14090" width="19.1328125" customWidth="1"/>
    <col min="14091" max="14091" width="18.86328125" customWidth="1"/>
    <col min="14092" max="14092" width="28.265625" customWidth="1"/>
    <col min="14093" max="14093" width="32.1328125" customWidth="1"/>
    <col min="14094" max="14094" width="34.265625" customWidth="1"/>
    <col min="14095" max="14095" width="31.59765625" customWidth="1"/>
    <col min="14096" max="14096" width="33.59765625" customWidth="1"/>
    <col min="14097" max="14097" width="21.86328125" customWidth="1"/>
    <col min="14098" max="14098" width="24.3984375" customWidth="1"/>
    <col min="14099" max="14099" width="25.59765625" customWidth="1"/>
    <col min="14100" max="14100" width="27.59765625" customWidth="1"/>
    <col min="14101" max="14101" width="28.86328125" customWidth="1"/>
    <col min="14102" max="14102" width="31" customWidth="1"/>
    <col min="14103" max="14103" width="27.265625" customWidth="1"/>
    <col min="14104" max="14104" width="31.59765625" customWidth="1"/>
    <col min="14105" max="14105" width="41.86328125" customWidth="1"/>
    <col min="14106" max="14106" width="46.1328125" customWidth="1"/>
    <col min="14107" max="14338" width="8.73046875"/>
    <col min="14339" max="14339" width="255" customWidth="1"/>
    <col min="14340" max="14340" width="36.86328125" customWidth="1"/>
    <col min="14341" max="14341" width="16.1328125" customWidth="1"/>
    <col min="14342" max="14342" width="35.86328125" customWidth="1"/>
    <col min="14343" max="14343" width="55.73046875" customWidth="1"/>
    <col min="14344" max="14344" width="25.73046875" customWidth="1"/>
    <col min="14345" max="14345" width="32" customWidth="1"/>
    <col min="14346" max="14346" width="19.1328125" customWidth="1"/>
    <col min="14347" max="14347" width="18.86328125" customWidth="1"/>
    <col min="14348" max="14348" width="28.265625" customWidth="1"/>
    <col min="14349" max="14349" width="32.1328125" customWidth="1"/>
    <col min="14350" max="14350" width="34.265625" customWidth="1"/>
    <col min="14351" max="14351" width="31.59765625" customWidth="1"/>
    <col min="14352" max="14352" width="33.59765625" customWidth="1"/>
    <col min="14353" max="14353" width="21.86328125" customWidth="1"/>
    <col min="14354" max="14354" width="24.3984375" customWidth="1"/>
    <col min="14355" max="14355" width="25.59765625" customWidth="1"/>
    <col min="14356" max="14356" width="27.59765625" customWidth="1"/>
    <col min="14357" max="14357" width="28.86328125" customWidth="1"/>
    <col min="14358" max="14358" width="31" customWidth="1"/>
    <col min="14359" max="14359" width="27.265625" customWidth="1"/>
    <col min="14360" max="14360" width="31.59765625" customWidth="1"/>
    <col min="14361" max="14361" width="41.86328125" customWidth="1"/>
    <col min="14362" max="14362" width="46.1328125" customWidth="1"/>
    <col min="14363" max="14594" width="8.73046875"/>
    <col min="14595" max="14595" width="255" customWidth="1"/>
    <col min="14596" max="14596" width="36.86328125" customWidth="1"/>
    <col min="14597" max="14597" width="16.1328125" customWidth="1"/>
    <col min="14598" max="14598" width="35.86328125" customWidth="1"/>
    <col min="14599" max="14599" width="55.73046875" customWidth="1"/>
    <col min="14600" max="14600" width="25.73046875" customWidth="1"/>
    <col min="14601" max="14601" width="32" customWidth="1"/>
    <col min="14602" max="14602" width="19.1328125" customWidth="1"/>
    <col min="14603" max="14603" width="18.86328125" customWidth="1"/>
    <col min="14604" max="14604" width="28.265625" customWidth="1"/>
    <col min="14605" max="14605" width="32.1328125" customWidth="1"/>
    <col min="14606" max="14606" width="34.265625" customWidth="1"/>
    <col min="14607" max="14607" width="31.59765625" customWidth="1"/>
    <col min="14608" max="14608" width="33.59765625" customWidth="1"/>
    <col min="14609" max="14609" width="21.86328125" customWidth="1"/>
    <col min="14610" max="14610" width="24.3984375" customWidth="1"/>
    <col min="14611" max="14611" width="25.59765625" customWidth="1"/>
    <col min="14612" max="14612" width="27.59765625" customWidth="1"/>
    <col min="14613" max="14613" width="28.86328125" customWidth="1"/>
    <col min="14614" max="14614" width="31" customWidth="1"/>
    <col min="14615" max="14615" width="27.265625" customWidth="1"/>
    <col min="14616" max="14616" width="31.59765625" customWidth="1"/>
    <col min="14617" max="14617" width="41.86328125" customWidth="1"/>
    <col min="14618" max="14618" width="46.1328125" customWidth="1"/>
    <col min="14619" max="14850" width="8.73046875"/>
    <col min="14851" max="14851" width="255" customWidth="1"/>
    <col min="14852" max="14852" width="36.86328125" customWidth="1"/>
    <col min="14853" max="14853" width="16.1328125" customWidth="1"/>
    <col min="14854" max="14854" width="35.86328125" customWidth="1"/>
    <col min="14855" max="14855" width="55.73046875" customWidth="1"/>
    <col min="14856" max="14856" width="25.73046875" customWidth="1"/>
    <col min="14857" max="14857" width="32" customWidth="1"/>
    <col min="14858" max="14858" width="19.1328125" customWidth="1"/>
    <col min="14859" max="14859" width="18.86328125" customWidth="1"/>
    <col min="14860" max="14860" width="28.265625" customWidth="1"/>
    <col min="14861" max="14861" width="32.1328125" customWidth="1"/>
    <col min="14862" max="14862" width="34.265625" customWidth="1"/>
    <col min="14863" max="14863" width="31.59765625" customWidth="1"/>
    <col min="14864" max="14864" width="33.59765625" customWidth="1"/>
    <col min="14865" max="14865" width="21.86328125" customWidth="1"/>
    <col min="14866" max="14866" width="24.3984375" customWidth="1"/>
    <col min="14867" max="14867" width="25.59765625" customWidth="1"/>
    <col min="14868" max="14868" width="27.59765625" customWidth="1"/>
    <col min="14869" max="14869" width="28.86328125" customWidth="1"/>
    <col min="14870" max="14870" width="31" customWidth="1"/>
    <col min="14871" max="14871" width="27.265625" customWidth="1"/>
    <col min="14872" max="14872" width="31.59765625" customWidth="1"/>
    <col min="14873" max="14873" width="41.86328125" customWidth="1"/>
    <col min="14874" max="14874" width="46.1328125" customWidth="1"/>
    <col min="14875" max="15106" width="8.73046875"/>
    <col min="15107" max="15107" width="255" customWidth="1"/>
    <col min="15108" max="15108" width="36.86328125" customWidth="1"/>
    <col min="15109" max="15109" width="16.1328125" customWidth="1"/>
    <col min="15110" max="15110" width="35.86328125" customWidth="1"/>
    <col min="15111" max="15111" width="55.73046875" customWidth="1"/>
    <col min="15112" max="15112" width="25.73046875" customWidth="1"/>
    <col min="15113" max="15113" width="32" customWidth="1"/>
    <col min="15114" max="15114" width="19.1328125" customWidth="1"/>
    <col min="15115" max="15115" width="18.86328125" customWidth="1"/>
    <col min="15116" max="15116" width="28.265625" customWidth="1"/>
    <col min="15117" max="15117" width="32.1328125" customWidth="1"/>
    <col min="15118" max="15118" width="34.265625" customWidth="1"/>
    <col min="15119" max="15119" width="31.59765625" customWidth="1"/>
    <col min="15120" max="15120" width="33.59765625" customWidth="1"/>
    <col min="15121" max="15121" width="21.86328125" customWidth="1"/>
    <col min="15122" max="15122" width="24.3984375" customWidth="1"/>
    <col min="15123" max="15123" width="25.59765625" customWidth="1"/>
    <col min="15124" max="15124" width="27.59765625" customWidth="1"/>
    <col min="15125" max="15125" width="28.86328125" customWidth="1"/>
    <col min="15126" max="15126" width="31" customWidth="1"/>
    <col min="15127" max="15127" width="27.265625" customWidth="1"/>
    <col min="15128" max="15128" width="31.59765625" customWidth="1"/>
    <col min="15129" max="15129" width="41.86328125" customWidth="1"/>
    <col min="15130" max="15130" width="46.1328125" customWidth="1"/>
    <col min="15131" max="15362" width="8.73046875"/>
    <col min="15363" max="15363" width="255" customWidth="1"/>
    <col min="15364" max="15364" width="36.86328125" customWidth="1"/>
    <col min="15365" max="15365" width="16.1328125" customWidth="1"/>
    <col min="15366" max="15366" width="35.86328125" customWidth="1"/>
    <col min="15367" max="15367" width="55.73046875" customWidth="1"/>
    <col min="15368" max="15368" width="25.73046875" customWidth="1"/>
    <col min="15369" max="15369" width="32" customWidth="1"/>
    <col min="15370" max="15370" width="19.1328125" customWidth="1"/>
    <col min="15371" max="15371" width="18.86328125" customWidth="1"/>
    <col min="15372" max="15372" width="28.265625" customWidth="1"/>
    <col min="15373" max="15373" width="32.1328125" customWidth="1"/>
    <col min="15374" max="15374" width="34.265625" customWidth="1"/>
    <col min="15375" max="15375" width="31.59765625" customWidth="1"/>
    <col min="15376" max="15376" width="33.59765625" customWidth="1"/>
    <col min="15377" max="15377" width="21.86328125" customWidth="1"/>
    <col min="15378" max="15378" width="24.3984375" customWidth="1"/>
    <col min="15379" max="15379" width="25.59765625" customWidth="1"/>
    <col min="15380" max="15380" width="27.59765625" customWidth="1"/>
    <col min="15381" max="15381" width="28.86328125" customWidth="1"/>
    <col min="15382" max="15382" width="31" customWidth="1"/>
    <col min="15383" max="15383" width="27.265625" customWidth="1"/>
    <col min="15384" max="15384" width="31.59765625" customWidth="1"/>
    <col min="15385" max="15385" width="41.86328125" customWidth="1"/>
    <col min="15386" max="15386" width="46.1328125" customWidth="1"/>
    <col min="15387" max="15618" width="8.73046875"/>
    <col min="15619" max="15619" width="255" customWidth="1"/>
    <col min="15620" max="15620" width="36.86328125" customWidth="1"/>
    <col min="15621" max="15621" width="16.1328125" customWidth="1"/>
    <col min="15622" max="15622" width="35.86328125" customWidth="1"/>
    <col min="15623" max="15623" width="55.73046875" customWidth="1"/>
    <col min="15624" max="15624" width="25.73046875" customWidth="1"/>
    <col min="15625" max="15625" width="32" customWidth="1"/>
    <col min="15626" max="15626" width="19.1328125" customWidth="1"/>
    <col min="15627" max="15627" width="18.86328125" customWidth="1"/>
    <col min="15628" max="15628" width="28.265625" customWidth="1"/>
    <col min="15629" max="15629" width="32.1328125" customWidth="1"/>
    <col min="15630" max="15630" width="34.265625" customWidth="1"/>
    <col min="15631" max="15631" width="31.59765625" customWidth="1"/>
    <col min="15632" max="15632" width="33.59765625" customWidth="1"/>
    <col min="15633" max="15633" width="21.86328125" customWidth="1"/>
    <col min="15634" max="15634" width="24.3984375" customWidth="1"/>
    <col min="15635" max="15635" width="25.59765625" customWidth="1"/>
    <col min="15636" max="15636" width="27.59765625" customWidth="1"/>
    <col min="15637" max="15637" width="28.86328125" customWidth="1"/>
    <col min="15638" max="15638" width="31" customWidth="1"/>
    <col min="15639" max="15639" width="27.265625" customWidth="1"/>
    <col min="15640" max="15640" width="31.59765625" customWidth="1"/>
    <col min="15641" max="15641" width="41.86328125" customWidth="1"/>
    <col min="15642" max="15642" width="46.1328125" customWidth="1"/>
    <col min="15643" max="15874" width="8.73046875"/>
    <col min="15875" max="15875" width="255" customWidth="1"/>
    <col min="15876" max="15876" width="36.86328125" customWidth="1"/>
    <col min="15877" max="15877" width="16.1328125" customWidth="1"/>
    <col min="15878" max="15878" width="35.86328125" customWidth="1"/>
    <col min="15879" max="15879" width="55.73046875" customWidth="1"/>
    <col min="15880" max="15880" width="25.73046875" customWidth="1"/>
    <col min="15881" max="15881" width="32" customWidth="1"/>
    <col min="15882" max="15882" width="19.1328125" customWidth="1"/>
    <col min="15883" max="15883" width="18.86328125" customWidth="1"/>
    <col min="15884" max="15884" width="28.265625" customWidth="1"/>
    <col min="15885" max="15885" width="32.1328125" customWidth="1"/>
    <col min="15886" max="15886" width="34.265625" customWidth="1"/>
    <col min="15887" max="15887" width="31.59765625" customWidth="1"/>
    <col min="15888" max="15888" width="33.59765625" customWidth="1"/>
    <col min="15889" max="15889" width="21.86328125" customWidth="1"/>
    <col min="15890" max="15890" width="24.3984375" customWidth="1"/>
    <col min="15891" max="15891" width="25.59765625" customWidth="1"/>
    <col min="15892" max="15892" width="27.59765625" customWidth="1"/>
    <col min="15893" max="15893" width="28.86328125" customWidth="1"/>
    <col min="15894" max="15894" width="31" customWidth="1"/>
    <col min="15895" max="15895" width="27.265625" customWidth="1"/>
    <col min="15896" max="15896" width="31.59765625" customWidth="1"/>
    <col min="15897" max="15897" width="41.86328125" customWidth="1"/>
    <col min="15898" max="15898" width="46.1328125" customWidth="1"/>
    <col min="15899" max="16130" width="8.73046875"/>
    <col min="16131" max="16131" width="255" customWidth="1"/>
    <col min="16132" max="16132" width="36.86328125" customWidth="1"/>
    <col min="16133" max="16133" width="16.1328125" customWidth="1"/>
    <col min="16134" max="16134" width="35.86328125" customWidth="1"/>
    <col min="16135" max="16135" width="55.73046875" customWidth="1"/>
    <col min="16136" max="16136" width="25.73046875" customWidth="1"/>
    <col min="16137" max="16137" width="32" customWidth="1"/>
    <col min="16138" max="16138" width="19.1328125" customWidth="1"/>
    <col min="16139" max="16139" width="18.86328125" customWidth="1"/>
    <col min="16140" max="16140" width="28.265625" customWidth="1"/>
    <col min="16141" max="16141" width="32.1328125" customWidth="1"/>
    <col min="16142" max="16142" width="34.265625" customWidth="1"/>
    <col min="16143" max="16143" width="31.59765625" customWidth="1"/>
    <col min="16144" max="16144" width="33.59765625" customWidth="1"/>
    <col min="16145" max="16145" width="21.86328125" customWidth="1"/>
    <col min="16146" max="16146" width="24.3984375" customWidth="1"/>
    <col min="16147" max="16147" width="25.59765625" customWidth="1"/>
    <col min="16148" max="16148" width="27.59765625" customWidth="1"/>
    <col min="16149" max="16149" width="28.86328125" customWidth="1"/>
    <col min="16150" max="16150" width="31" customWidth="1"/>
    <col min="16151" max="16151" width="27.265625" customWidth="1"/>
    <col min="16152" max="16152" width="31.59765625" customWidth="1"/>
    <col min="16153" max="16153" width="41.86328125" customWidth="1"/>
    <col min="16154" max="16154" width="46.1328125" customWidth="1"/>
    <col min="16155" max="16384" width="8.73046875"/>
  </cols>
  <sheetData>
    <row r="1" spans="1:47"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c r="AA1" s="154"/>
    </row>
    <row r="2" spans="1:47">
      <c r="A2" s="157" t="s">
        <v>40858</v>
      </c>
      <c r="B2" s="156"/>
      <c r="C2" s="156"/>
      <c r="D2" s="156"/>
      <c r="E2" s="156"/>
      <c r="F2" s="156"/>
      <c r="G2" s="156"/>
      <c r="H2" s="156"/>
      <c r="I2" s="156"/>
      <c r="J2" s="156"/>
      <c r="K2" s="156"/>
      <c r="L2" s="156"/>
      <c r="M2" s="156"/>
      <c r="N2" s="156"/>
      <c r="O2" s="156"/>
      <c r="P2" s="156"/>
      <c r="Q2" s="156"/>
      <c r="R2" s="156"/>
      <c r="S2" s="156"/>
      <c r="T2" s="156"/>
      <c r="U2" s="156"/>
      <c r="V2" s="156"/>
      <c r="W2" s="156"/>
      <c r="X2" s="156"/>
      <c r="Y2" s="156"/>
      <c r="Z2" s="156"/>
      <c r="AA2" s="156"/>
    </row>
    <row r="3" spans="1:47">
      <c r="A3" s="157" t="s">
        <v>40859</v>
      </c>
      <c r="B3" s="156"/>
      <c r="C3" s="156"/>
      <c r="D3" s="156"/>
      <c r="E3" s="156"/>
      <c r="F3" s="156"/>
      <c r="G3" s="156"/>
      <c r="H3" s="156"/>
      <c r="I3" s="156"/>
      <c r="J3" s="156"/>
      <c r="K3" s="156"/>
      <c r="L3" s="156"/>
      <c r="M3" s="156"/>
      <c r="N3" s="156"/>
      <c r="O3" s="156"/>
      <c r="P3" s="156"/>
      <c r="Q3" s="156"/>
      <c r="R3" s="156"/>
      <c r="S3" s="156"/>
      <c r="T3" s="156"/>
      <c r="U3" s="156"/>
      <c r="V3" s="156"/>
      <c r="W3" s="156"/>
      <c r="X3" s="156"/>
      <c r="Y3" s="156"/>
      <c r="Z3" s="156"/>
      <c r="AA3" s="156"/>
    </row>
    <row r="4" spans="1:47">
      <c r="A4" s="157" t="s">
        <v>40860</v>
      </c>
      <c r="B4" s="156"/>
      <c r="C4" s="156"/>
      <c r="D4" s="156"/>
      <c r="E4" s="156"/>
      <c r="F4" s="156"/>
      <c r="G4" s="156"/>
      <c r="H4" s="156"/>
      <c r="I4" s="156"/>
      <c r="J4" s="156"/>
      <c r="K4" s="156"/>
      <c r="L4" s="156"/>
      <c r="M4" s="156"/>
      <c r="N4" s="156"/>
      <c r="O4" s="156"/>
      <c r="P4" s="156"/>
      <c r="Q4" s="156"/>
      <c r="R4" s="156"/>
      <c r="S4" s="156"/>
      <c r="T4" s="156"/>
      <c r="U4" s="156"/>
      <c r="V4" s="156"/>
      <c r="W4" s="156"/>
      <c r="X4" s="156"/>
      <c r="Y4" s="156"/>
      <c r="Z4" s="156"/>
      <c r="AA4" s="156"/>
    </row>
    <row r="5" spans="1:47">
      <c r="A5" s="58" t="s">
        <v>684</v>
      </c>
      <c r="B5" s="58" t="s">
        <v>685</v>
      </c>
      <c r="C5" s="58" t="s">
        <v>686</v>
      </c>
      <c r="D5" s="58" t="s">
        <v>687</v>
      </c>
      <c r="E5" s="58" t="s">
        <v>688</v>
      </c>
      <c r="F5" s="58" t="s">
        <v>689</v>
      </c>
      <c r="G5" s="58"/>
      <c r="H5" s="58" t="s">
        <v>690</v>
      </c>
      <c r="I5" s="58"/>
      <c r="J5" s="58" t="s">
        <v>691</v>
      </c>
      <c r="K5" s="58" t="s">
        <v>692</v>
      </c>
      <c r="L5" s="58" t="s">
        <v>693</v>
      </c>
      <c r="M5" s="58" t="s">
        <v>694</v>
      </c>
      <c r="N5" s="58" t="s">
        <v>695</v>
      </c>
      <c r="O5" s="58" t="s">
        <v>696</v>
      </c>
      <c r="P5" s="58" t="s">
        <v>697</v>
      </c>
      <c r="Q5" s="58" t="s">
        <v>698</v>
      </c>
      <c r="R5" s="58" t="s">
        <v>699</v>
      </c>
      <c r="S5" s="58" t="s">
        <v>700</v>
      </c>
      <c r="T5" s="58" t="s">
        <v>701</v>
      </c>
      <c r="U5" s="58" t="s">
        <v>702</v>
      </c>
      <c r="V5" s="58" t="s">
        <v>703</v>
      </c>
      <c r="W5" s="58" t="s">
        <v>704</v>
      </c>
      <c r="X5" s="58" t="s">
        <v>705</v>
      </c>
      <c r="Y5" s="58" t="s">
        <v>706</v>
      </c>
      <c r="Z5" s="58" t="s">
        <v>707</v>
      </c>
      <c r="AA5" s="72" t="s">
        <v>40861</v>
      </c>
    </row>
    <row r="6" spans="1:47" ht="38.25">
      <c r="A6" s="59" t="s">
        <v>40862</v>
      </c>
      <c r="B6" s="60" t="s">
        <v>40863</v>
      </c>
      <c r="C6" s="59" t="s">
        <v>1880</v>
      </c>
      <c r="D6" s="59" t="s">
        <v>40864</v>
      </c>
      <c r="E6" s="59" t="s">
        <v>40865</v>
      </c>
      <c r="F6" s="59" t="s">
        <v>40866</v>
      </c>
      <c r="G6" s="59" t="str">
        <f t="shared" ref="G6:G24" si="0">LEFT(F6,4)</f>
        <v>H04B</v>
      </c>
      <c r="H6" s="59"/>
      <c r="I6" s="59"/>
      <c r="J6" s="59"/>
      <c r="K6" s="59"/>
      <c r="L6" s="59"/>
      <c r="M6" s="59"/>
      <c r="N6" s="59"/>
      <c r="O6" s="59"/>
      <c r="P6" s="59"/>
      <c r="Q6" s="59"/>
      <c r="R6" s="59"/>
      <c r="S6" s="59"/>
      <c r="T6" s="59"/>
      <c r="U6" s="59"/>
      <c r="V6" s="59"/>
      <c r="W6" s="59"/>
      <c r="X6" s="59"/>
      <c r="Y6" s="59"/>
      <c r="Z6" s="59"/>
    </row>
    <row r="7" spans="1:47" ht="25.5">
      <c r="A7" s="59" t="s">
        <v>40867</v>
      </c>
      <c r="B7" s="60" t="s">
        <v>40868</v>
      </c>
      <c r="C7" s="59" t="s">
        <v>2860</v>
      </c>
      <c r="D7" s="59" t="s">
        <v>40869</v>
      </c>
      <c r="E7" s="59" t="s">
        <v>40870</v>
      </c>
      <c r="F7" s="59" t="s">
        <v>40871</v>
      </c>
      <c r="G7" s="59" t="str">
        <f t="shared" si="0"/>
        <v>G06Q</v>
      </c>
      <c r="H7" s="59"/>
      <c r="I7" s="59"/>
      <c r="J7" s="59"/>
      <c r="K7" s="59"/>
      <c r="L7" s="59"/>
      <c r="M7" s="59"/>
      <c r="N7" s="59"/>
      <c r="O7" s="59"/>
      <c r="P7" s="59"/>
      <c r="Q7" s="59"/>
      <c r="R7" s="59"/>
      <c r="S7" s="59"/>
      <c r="T7" s="59"/>
      <c r="U7" s="59"/>
      <c r="V7" s="59"/>
      <c r="W7" s="59"/>
      <c r="X7" s="59"/>
      <c r="Y7" s="59"/>
      <c r="Z7" s="59"/>
    </row>
    <row r="8" spans="1:47" ht="38.25">
      <c r="A8" s="59" t="s">
        <v>40872</v>
      </c>
      <c r="B8" s="60" t="s">
        <v>40873</v>
      </c>
      <c r="C8" s="59" t="s">
        <v>3025</v>
      </c>
      <c r="D8" s="59" t="s">
        <v>40874</v>
      </c>
      <c r="E8" s="59" t="s">
        <v>40870</v>
      </c>
      <c r="F8" s="59" t="s">
        <v>40875</v>
      </c>
      <c r="G8" s="59" t="str">
        <f t="shared" si="0"/>
        <v>A62C</v>
      </c>
      <c r="H8" s="59"/>
      <c r="I8" s="59"/>
      <c r="J8" s="59"/>
      <c r="K8" s="59"/>
      <c r="L8" s="59"/>
      <c r="M8" s="59"/>
      <c r="N8" s="59"/>
      <c r="O8" s="59"/>
      <c r="P8" s="59"/>
      <c r="Q8" s="59"/>
      <c r="R8" s="59"/>
      <c r="S8" s="59"/>
      <c r="T8" s="59"/>
      <c r="U8" s="59"/>
      <c r="V8" s="59"/>
      <c r="W8" s="59"/>
      <c r="X8" s="59"/>
      <c r="Y8" s="59"/>
      <c r="Z8" s="59"/>
      <c r="AP8" t="s">
        <v>40876</v>
      </c>
      <c r="AQ8" t="s">
        <v>40877</v>
      </c>
      <c r="AR8" t="s">
        <v>40878</v>
      </c>
      <c r="AS8" t="s">
        <v>40879</v>
      </c>
      <c r="AT8" t="s">
        <v>40880</v>
      </c>
      <c r="AU8" t="s">
        <v>40881</v>
      </c>
    </row>
    <row r="9" spans="1:47" ht="51">
      <c r="A9" s="59" t="s">
        <v>40882</v>
      </c>
      <c r="B9" s="60" t="s">
        <v>40883</v>
      </c>
      <c r="C9" s="59" t="s">
        <v>8767</v>
      </c>
      <c r="D9" s="59" t="s">
        <v>40884</v>
      </c>
      <c r="E9" s="59" t="s">
        <v>40870</v>
      </c>
      <c r="F9" s="59" t="s">
        <v>40885</v>
      </c>
      <c r="G9" s="59" t="str">
        <f t="shared" si="0"/>
        <v>B25J</v>
      </c>
      <c r="H9" s="59"/>
      <c r="I9" s="59"/>
      <c r="J9" s="59"/>
      <c r="K9" s="59"/>
      <c r="L9" s="59"/>
      <c r="M9" s="59"/>
      <c r="N9" s="59"/>
      <c r="O9" s="59"/>
      <c r="P9" s="59"/>
      <c r="Q9" s="59"/>
      <c r="R9" s="59"/>
      <c r="S9" s="59"/>
      <c r="T9" s="59"/>
      <c r="U9" s="59"/>
      <c r="V9" s="59"/>
      <c r="W9" s="59"/>
      <c r="X9" s="59"/>
      <c r="Y9" s="59"/>
      <c r="Z9" s="59"/>
    </row>
    <row r="10" spans="1:47" ht="25.5">
      <c r="A10" s="59" t="s">
        <v>40886</v>
      </c>
      <c r="B10" s="60" t="s">
        <v>40887</v>
      </c>
      <c r="C10" s="59" t="s">
        <v>8767</v>
      </c>
      <c r="D10" s="59" t="s">
        <v>40874</v>
      </c>
      <c r="E10" s="59" t="s">
        <v>40870</v>
      </c>
      <c r="F10" s="59" t="s">
        <v>40888</v>
      </c>
      <c r="G10" s="59" t="str">
        <f t="shared" si="0"/>
        <v>B65D</v>
      </c>
      <c r="H10" s="59"/>
      <c r="I10" s="59"/>
      <c r="J10" s="59"/>
      <c r="K10" s="59"/>
      <c r="L10" s="59"/>
      <c r="M10" s="59"/>
      <c r="N10" s="59"/>
      <c r="O10" s="59"/>
      <c r="P10" s="59"/>
      <c r="Q10" s="59"/>
      <c r="R10" s="59"/>
      <c r="S10" s="59"/>
      <c r="T10" s="59"/>
      <c r="U10" s="59"/>
      <c r="V10" s="59"/>
      <c r="W10" s="59"/>
      <c r="X10" s="59"/>
      <c r="Y10" s="59"/>
      <c r="Z10" s="59"/>
    </row>
    <row r="11" spans="1:47" ht="127.5">
      <c r="A11" s="59" t="s">
        <v>40889</v>
      </c>
      <c r="B11" s="60" t="s">
        <v>40890</v>
      </c>
      <c r="C11" s="59" t="s">
        <v>3277</v>
      </c>
      <c r="D11" s="59" t="s">
        <v>40891</v>
      </c>
      <c r="E11" s="59" t="s">
        <v>40870</v>
      </c>
      <c r="F11" s="59" t="s">
        <v>40892</v>
      </c>
      <c r="G11" s="59" t="str">
        <f t="shared" si="0"/>
        <v>G05D</v>
      </c>
      <c r="H11" s="59"/>
      <c r="I11" s="59"/>
      <c r="J11" s="59"/>
      <c r="K11" s="59"/>
      <c r="L11" s="59"/>
      <c r="M11" s="59"/>
      <c r="N11" s="59"/>
      <c r="O11" s="59"/>
      <c r="P11" s="59"/>
      <c r="Q11" s="59"/>
      <c r="R11" s="59"/>
      <c r="S11" s="59"/>
      <c r="T11" s="59"/>
      <c r="U11" s="59"/>
      <c r="V11" s="59"/>
      <c r="W11" s="59"/>
      <c r="X11" s="59"/>
      <c r="Y11" s="59"/>
      <c r="Z11" s="59"/>
    </row>
    <row r="12" spans="1:47" ht="51" hidden="1">
      <c r="A12" s="59" t="s">
        <v>40893</v>
      </c>
      <c r="B12" s="60" t="s">
        <v>40894</v>
      </c>
      <c r="C12" s="59" t="s">
        <v>40895</v>
      </c>
      <c r="D12" s="59" t="s">
        <v>40896</v>
      </c>
      <c r="E12" s="59" t="s">
        <v>40870</v>
      </c>
      <c r="F12" s="59" t="s">
        <v>40871</v>
      </c>
      <c r="G12" s="59" t="str">
        <f t="shared" si="0"/>
        <v>G06Q</v>
      </c>
      <c r="H12" s="59"/>
      <c r="I12" s="59"/>
      <c r="J12" s="59"/>
      <c r="K12" s="59"/>
      <c r="L12" s="59"/>
      <c r="M12" s="59"/>
      <c r="N12" s="59"/>
      <c r="O12" s="59"/>
      <c r="P12" s="59"/>
      <c r="Q12" s="59"/>
      <c r="R12" s="59"/>
      <c r="S12" s="59"/>
      <c r="T12" s="59"/>
      <c r="U12" s="59"/>
      <c r="V12" s="59"/>
      <c r="W12" s="59"/>
      <c r="X12" s="59"/>
      <c r="Y12" s="59"/>
      <c r="Z12" s="59"/>
    </row>
    <row r="13" spans="1:47" ht="25.5">
      <c r="A13" s="59" t="s">
        <v>40897</v>
      </c>
      <c r="B13" s="60" t="s">
        <v>40898</v>
      </c>
      <c r="C13" s="59" t="s">
        <v>13825</v>
      </c>
      <c r="D13" s="59" t="s">
        <v>40874</v>
      </c>
      <c r="E13" s="59" t="s">
        <v>40870</v>
      </c>
      <c r="F13" s="59" t="s">
        <v>40899</v>
      </c>
      <c r="G13" s="59" t="str">
        <f t="shared" si="0"/>
        <v>H04W</v>
      </c>
      <c r="H13" s="59"/>
      <c r="I13" s="59"/>
      <c r="J13" s="59"/>
      <c r="K13" s="59"/>
      <c r="L13" s="59"/>
      <c r="M13" s="59"/>
      <c r="N13" s="59"/>
      <c r="O13" s="59"/>
      <c r="P13" s="59"/>
      <c r="Q13" s="59"/>
      <c r="R13" s="59"/>
      <c r="S13" s="59"/>
      <c r="T13" s="59"/>
      <c r="U13" s="59"/>
      <c r="V13" s="59"/>
      <c r="W13" s="59"/>
      <c r="X13" s="59"/>
      <c r="Y13" s="59"/>
      <c r="Z13" s="59"/>
    </row>
    <row r="14" spans="1:47" ht="51">
      <c r="A14" s="59" t="s">
        <v>40900</v>
      </c>
      <c r="B14" s="60" t="s">
        <v>40901</v>
      </c>
      <c r="C14" s="59" t="s">
        <v>17977</v>
      </c>
      <c r="D14" s="59" t="s">
        <v>40902</v>
      </c>
      <c r="E14" s="59" t="s">
        <v>40870</v>
      </c>
      <c r="F14" s="59" t="s">
        <v>40871</v>
      </c>
      <c r="G14" s="59" t="str">
        <f t="shared" si="0"/>
        <v>G06Q</v>
      </c>
      <c r="H14" s="59"/>
      <c r="I14" s="59"/>
      <c r="J14" s="59"/>
      <c r="K14" s="59"/>
      <c r="L14" s="59"/>
      <c r="M14" s="59"/>
      <c r="N14" s="59"/>
      <c r="O14" s="59"/>
      <c r="P14" s="59"/>
      <c r="Q14" s="59"/>
      <c r="R14" s="59"/>
      <c r="S14" s="59"/>
      <c r="T14" s="59"/>
      <c r="U14" s="59"/>
      <c r="V14" s="59"/>
      <c r="W14" s="59"/>
      <c r="X14" s="59"/>
      <c r="Y14" s="59"/>
      <c r="Z14" s="59"/>
    </row>
    <row r="15" spans="1:47" ht="38.25">
      <c r="A15" s="59" t="s">
        <v>40903</v>
      </c>
      <c r="B15" s="60" t="s">
        <v>40904</v>
      </c>
      <c r="C15" s="59" t="s">
        <v>17977</v>
      </c>
      <c r="D15" s="59" t="s">
        <v>40905</v>
      </c>
      <c r="E15" s="59" t="s">
        <v>40906</v>
      </c>
      <c r="F15" s="59" t="s">
        <v>40907</v>
      </c>
      <c r="G15" s="59" t="str">
        <f t="shared" si="0"/>
        <v>G06Q</v>
      </c>
      <c r="H15" s="59"/>
      <c r="I15" s="59"/>
      <c r="J15" s="59"/>
      <c r="K15" s="59"/>
      <c r="L15" s="59"/>
      <c r="M15" s="59"/>
      <c r="N15" s="59"/>
      <c r="O15" s="59"/>
      <c r="P15" s="59"/>
      <c r="Q15" s="59"/>
      <c r="R15" s="59"/>
      <c r="S15" s="59"/>
      <c r="T15" s="59"/>
      <c r="U15" s="59"/>
      <c r="V15" s="59"/>
      <c r="W15" s="59"/>
      <c r="X15" s="59"/>
      <c r="Y15" s="59"/>
      <c r="Z15" s="59"/>
    </row>
    <row r="16" spans="1:47" ht="51">
      <c r="A16" s="59" t="s">
        <v>40908</v>
      </c>
      <c r="B16" s="60" t="s">
        <v>40909</v>
      </c>
      <c r="C16" s="59" t="s">
        <v>20502</v>
      </c>
      <c r="D16" s="59" t="s">
        <v>40910</v>
      </c>
      <c r="E16" s="59" t="s">
        <v>40865</v>
      </c>
      <c r="F16" s="59" t="s">
        <v>40911</v>
      </c>
      <c r="G16" s="59" t="str">
        <f t="shared" si="0"/>
        <v>G01S</v>
      </c>
      <c r="H16" s="59"/>
      <c r="I16" s="59"/>
      <c r="J16" s="59"/>
      <c r="K16" s="59"/>
      <c r="L16" s="59"/>
      <c r="M16" s="59"/>
      <c r="N16" s="59"/>
      <c r="O16" s="59"/>
      <c r="P16" s="59"/>
      <c r="Q16" s="59"/>
      <c r="R16" s="59"/>
      <c r="S16" s="59"/>
      <c r="T16" s="59"/>
      <c r="U16" s="59"/>
      <c r="V16" s="59"/>
      <c r="W16" s="59"/>
      <c r="X16" s="59"/>
      <c r="Y16" s="59"/>
      <c r="Z16" s="59"/>
    </row>
    <row r="17" spans="1:26" ht="140.25">
      <c r="A17" s="59" t="s">
        <v>40912</v>
      </c>
      <c r="B17" s="60" t="s">
        <v>40913</v>
      </c>
      <c r="C17" s="59" t="s">
        <v>1816</v>
      </c>
      <c r="D17" s="59" t="s">
        <v>40914</v>
      </c>
      <c r="E17" s="59" t="s">
        <v>40870</v>
      </c>
      <c r="F17" s="59" t="s">
        <v>40871</v>
      </c>
      <c r="G17" s="59" t="str">
        <f t="shared" si="0"/>
        <v>G06Q</v>
      </c>
      <c r="H17" s="59"/>
      <c r="I17" s="59"/>
      <c r="J17" s="59"/>
      <c r="K17" s="59"/>
      <c r="L17" s="59"/>
      <c r="M17" s="59"/>
      <c r="N17" s="59"/>
      <c r="O17" s="59"/>
      <c r="P17" s="59"/>
      <c r="Q17" s="59"/>
      <c r="R17" s="59"/>
      <c r="S17" s="59"/>
      <c r="T17" s="59"/>
      <c r="U17" s="59"/>
      <c r="V17" s="59"/>
      <c r="W17" s="59"/>
      <c r="X17" s="59"/>
      <c r="Y17" s="59"/>
      <c r="Z17" s="59"/>
    </row>
    <row r="18" spans="1:26" ht="51">
      <c r="A18" s="59" t="s">
        <v>40915</v>
      </c>
      <c r="B18" s="60" t="s">
        <v>40916</v>
      </c>
      <c r="C18" s="59" t="s">
        <v>22009</v>
      </c>
      <c r="D18" s="59" t="s">
        <v>40917</v>
      </c>
      <c r="E18" s="59" t="s">
        <v>40870</v>
      </c>
      <c r="F18" s="59" t="s">
        <v>40918</v>
      </c>
      <c r="G18" s="59" t="str">
        <f t="shared" si="0"/>
        <v>G01S</v>
      </c>
      <c r="H18" s="59"/>
      <c r="I18" s="59"/>
      <c r="J18" s="59"/>
      <c r="K18" s="59"/>
      <c r="L18" s="59"/>
      <c r="M18" s="59"/>
      <c r="N18" s="59"/>
      <c r="O18" s="59"/>
      <c r="P18" s="59"/>
      <c r="Q18" s="59"/>
      <c r="R18" s="59"/>
      <c r="S18" s="59"/>
      <c r="T18" s="59"/>
      <c r="U18" s="59"/>
      <c r="V18" s="59"/>
      <c r="W18" s="59"/>
      <c r="X18" s="59"/>
      <c r="Y18" s="59"/>
      <c r="Z18" s="59"/>
    </row>
    <row r="19" spans="1:26" ht="38.25">
      <c r="A19" s="59" t="s">
        <v>40919</v>
      </c>
      <c r="B19" s="60" t="s">
        <v>40920</v>
      </c>
      <c r="C19" s="59" t="s">
        <v>22009</v>
      </c>
      <c r="D19" s="59" t="s">
        <v>40921</v>
      </c>
      <c r="E19" s="59" t="s">
        <v>40922</v>
      </c>
      <c r="F19" s="59" t="s">
        <v>40923</v>
      </c>
      <c r="G19" s="59" t="str">
        <f t="shared" si="0"/>
        <v>B65G</v>
      </c>
      <c r="H19" s="59"/>
      <c r="I19" s="59"/>
      <c r="J19" s="59"/>
      <c r="K19" s="59"/>
      <c r="L19" s="59"/>
      <c r="M19" s="59"/>
      <c r="N19" s="59"/>
      <c r="O19" s="59"/>
      <c r="P19" s="59"/>
      <c r="Q19" s="59"/>
      <c r="R19" s="59"/>
      <c r="S19" s="59"/>
      <c r="T19" s="59"/>
      <c r="U19" s="59"/>
      <c r="V19" s="59"/>
      <c r="W19" s="59"/>
      <c r="X19" s="59"/>
      <c r="Y19" s="59"/>
      <c r="Z19" s="59"/>
    </row>
    <row r="20" spans="1:26" ht="89.25">
      <c r="A20" s="59" t="s">
        <v>40924</v>
      </c>
      <c r="B20" s="60" t="s">
        <v>40925</v>
      </c>
      <c r="C20" s="59" t="s">
        <v>29233</v>
      </c>
      <c r="D20" s="59" t="s">
        <v>40926</v>
      </c>
      <c r="E20" s="59" t="s">
        <v>40865</v>
      </c>
      <c r="F20" s="59" t="s">
        <v>40871</v>
      </c>
      <c r="G20" s="59" t="str">
        <f t="shared" si="0"/>
        <v>G06Q</v>
      </c>
      <c r="H20" s="59"/>
      <c r="I20" s="59"/>
      <c r="J20" s="59"/>
      <c r="K20" s="59"/>
      <c r="L20" s="59"/>
      <c r="M20" s="59"/>
      <c r="N20" s="59"/>
      <c r="O20" s="59"/>
      <c r="P20" s="59"/>
      <c r="Q20" s="59"/>
      <c r="R20" s="59"/>
      <c r="S20" s="59"/>
      <c r="T20" s="59"/>
      <c r="U20" s="59"/>
      <c r="V20" s="59"/>
      <c r="W20" s="59"/>
      <c r="X20" s="59"/>
      <c r="Y20" s="59"/>
      <c r="Z20" s="59"/>
    </row>
    <row r="21" spans="1:26" ht="38.25">
      <c r="A21" s="59" t="s">
        <v>40927</v>
      </c>
      <c r="B21" s="60" t="s">
        <v>40928</v>
      </c>
      <c r="C21" s="59" t="s">
        <v>9840</v>
      </c>
      <c r="D21" s="59" t="s">
        <v>40929</v>
      </c>
      <c r="E21" s="59" t="s">
        <v>40870</v>
      </c>
      <c r="F21" s="59" t="s">
        <v>40930</v>
      </c>
      <c r="G21" s="59" t="str">
        <f t="shared" si="0"/>
        <v>H04L</v>
      </c>
      <c r="H21" s="59"/>
      <c r="I21" s="59"/>
      <c r="J21" s="59"/>
      <c r="K21" s="59"/>
      <c r="L21" s="59"/>
      <c r="M21" s="59"/>
      <c r="N21" s="59"/>
      <c r="O21" s="59"/>
      <c r="P21" s="59"/>
      <c r="Q21" s="59"/>
      <c r="R21" s="59"/>
      <c r="S21" s="59"/>
      <c r="T21" s="59"/>
      <c r="U21" s="59"/>
      <c r="V21" s="59"/>
      <c r="W21" s="59"/>
      <c r="X21" s="59"/>
      <c r="Y21" s="59"/>
      <c r="Z21" s="59"/>
    </row>
    <row r="22" spans="1:26" ht="38.25">
      <c r="A22" s="59" t="s">
        <v>40931</v>
      </c>
      <c r="B22" s="60" t="s">
        <v>40932</v>
      </c>
      <c r="C22" s="59" t="s">
        <v>18040</v>
      </c>
      <c r="D22" s="59" t="s">
        <v>40933</v>
      </c>
      <c r="E22" s="59" t="s">
        <v>40870</v>
      </c>
      <c r="F22" s="59" t="s">
        <v>40934</v>
      </c>
      <c r="G22" s="59" t="str">
        <f t="shared" si="0"/>
        <v>B65D</v>
      </c>
      <c r="H22" s="59"/>
      <c r="I22" s="59"/>
      <c r="J22" s="59"/>
      <c r="K22" s="59"/>
      <c r="L22" s="59"/>
      <c r="M22" s="59"/>
      <c r="N22" s="59"/>
      <c r="O22" s="59"/>
      <c r="P22" s="59"/>
      <c r="Q22" s="59"/>
      <c r="R22" s="59"/>
      <c r="S22" s="59"/>
      <c r="T22" s="59"/>
      <c r="U22" s="59"/>
      <c r="V22" s="59"/>
      <c r="W22" s="59"/>
      <c r="X22" s="59"/>
      <c r="Y22" s="59"/>
      <c r="Z22" s="59"/>
    </row>
    <row r="23" spans="1:26" ht="38.25">
      <c r="A23" s="59" t="s">
        <v>40935</v>
      </c>
      <c r="B23" s="60" t="s">
        <v>40936</v>
      </c>
      <c r="C23" s="59" t="s">
        <v>12812</v>
      </c>
      <c r="D23" s="59" t="s">
        <v>40937</v>
      </c>
      <c r="E23" s="59" t="s">
        <v>40870</v>
      </c>
      <c r="F23" s="59" t="s">
        <v>40871</v>
      </c>
      <c r="G23" s="59" t="str">
        <f t="shared" si="0"/>
        <v>G06Q</v>
      </c>
      <c r="H23" s="59"/>
      <c r="I23" s="59"/>
      <c r="J23" s="59"/>
      <c r="K23" s="59"/>
      <c r="L23" s="59"/>
      <c r="M23" s="59"/>
      <c r="N23" s="59"/>
      <c r="O23" s="59"/>
      <c r="P23" s="59"/>
      <c r="Q23" s="59"/>
      <c r="R23" s="59"/>
      <c r="S23" s="59"/>
      <c r="T23" s="59"/>
      <c r="U23" s="59"/>
      <c r="V23" s="59"/>
      <c r="W23" s="59"/>
      <c r="X23" s="59"/>
      <c r="Y23" s="59"/>
      <c r="Z23" s="59"/>
    </row>
    <row r="24" spans="1:26" ht="25.5">
      <c r="A24" s="59" t="s">
        <v>40893</v>
      </c>
      <c r="B24" s="60" t="s">
        <v>40938</v>
      </c>
      <c r="C24" s="59" t="s">
        <v>40939</v>
      </c>
      <c r="D24" s="59" t="s">
        <v>40869</v>
      </c>
      <c r="E24" s="59" t="s">
        <v>40865</v>
      </c>
      <c r="F24" s="59" t="s">
        <v>40871</v>
      </c>
      <c r="G24" s="59" t="str">
        <f t="shared" si="0"/>
        <v>G06Q</v>
      </c>
      <c r="H24" s="59"/>
      <c r="I24" s="59"/>
      <c r="J24" s="59"/>
      <c r="K24" s="59"/>
      <c r="L24" s="59"/>
      <c r="M24" s="59"/>
      <c r="N24" s="59"/>
      <c r="O24" s="59"/>
      <c r="P24" s="59"/>
      <c r="Q24" s="59"/>
      <c r="R24" s="59"/>
      <c r="S24" s="59"/>
      <c r="T24" s="59"/>
      <c r="U24" s="59"/>
      <c r="V24" s="59"/>
      <c r="W24" s="59"/>
      <c r="X24" s="59"/>
      <c r="Y24" s="59"/>
      <c r="Z24" s="59"/>
    </row>
    <row r="25" spans="1:26" ht="38.25">
      <c r="A25" s="59" t="s">
        <v>40940</v>
      </c>
      <c r="B25" s="60" t="s">
        <v>40941</v>
      </c>
      <c r="C25" s="59" t="s">
        <v>1354</v>
      </c>
      <c r="D25" s="59" t="s">
        <v>40942</v>
      </c>
      <c r="E25" s="59" t="s">
        <v>40865</v>
      </c>
      <c r="F25" s="59" t="s">
        <v>40943</v>
      </c>
      <c r="H25" s="59"/>
      <c r="I25" s="59"/>
      <c r="J25" s="59"/>
      <c r="K25" s="59"/>
      <c r="L25" s="59"/>
      <c r="M25" s="59"/>
      <c r="N25" s="59"/>
      <c r="O25" s="59"/>
      <c r="P25" s="59"/>
      <c r="Q25" s="59"/>
      <c r="R25" s="59"/>
      <c r="S25" s="59"/>
      <c r="T25" s="59"/>
      <c r="U25" s="59"/>
      <c r="V25" s="59"/>
      <c r="W25" s="59"/>
      <c r="X25" s="59"/>
      <c r="Y25" s="59"/>
      <c r="Z25" s="59"/>
    </row>
    <row r="26" spans="1:26" ht="63.75">
      <c r="A26" s="59" t="s">
        <v>40944</v>
      </c>
      <c r="B26" s="60" t="s">
        <v>40945</v>
      </c>
      <c r="C26" s="59" t="s">
        <v>1581</v>
      </c>
      <c r="D26" s="59" t="s">
        <v>40946</v>
      </c>
      <c r="E26" s="59" t="s">
        <v>40870</v>
      </c>
      <c r="F26" s="59" t="s">
        <v>40947</v>
      </c>
      <c r="H26" s="59"/>
      <c r="I26" s="59"/>
      <c r="J26" s="59"/>
      <c r="K26" s="59"/>
      <c r="L26" s="59"/>
      <c r="M26" s="59"/>
      <c r="N26" s="59"/>
      <c r="O26" s="59"/>
      <c r="P26" s="59"/>
      <c r="Q26" s="59"/>
      <c r="R26" s="59"/>
      <c r="S26" s="59"/>
      <c r="T26" s="59"/>
      <c r="U26" s="59"/>
      <c r="V26" s="59"/>
      <c r="W26" s="59"/>
      <c r="X26" s="59"/>
      <c r="Y26" s="59"/>
      <c r="Z26" s="59"/>
    </row>
    <row r="27" spans="1:26" ht="204">
      <c r="A27" s="59" t="s">
        <v>40948</v>
      </c>
      <c r="B27" s="60" t="s">
        <v>40949</v>
      </c>
      <c r="C27" s="59" t="s">
        <v>31473</v>
      </c>
      <c r="D27" s="59" t="s">
        <v>40950</v>
      </c>
      <c r="E27" s="59" t="s">
        <v>40865</v>
      </c>
      <c r="F27" s="59" t="s">
        <v>40951</v>
      </c>
      <c r="H27" s="59"/>
      <c r="I27" s="59"/>
      <c r="J27" s="59"/>
      <c r="K27" s="59"/>
      <c r="L27" s="59"/>
      <c r="M27" s="59"/>
      <c r="N27" s="59"/>
      <c r="O27" s="59"/>
      <c r="P27" s="59"/>
      <c r="Q27" s="59"/>
      <c r="R27" s="59"/>
      <c r="S27" s="59"/>
      <c r="T27" s="59"/>
      <c r="U27" s="59"/>
      <c r="V27" s="59"/>
      <c r="W27" s="59"/>
      <c r="X27" s="59"/>
      <c r="Y27" s="59"/>
      <c r="Z27" s="59"/>
    </row>
    <row r="28" spans="1:26" ht="38.25">
      <c r="A28" s="59" t="s">
        <v>40952</v>
      </c>
      <c r="B28" s="60" t="s">
        <v>40953</v>
      </c>
      <c r="C28" s="59" t="s">
        <v>22349</v>
      </c>
      <c r="D28" s="59" t="s">
        <v>40954</v>
      </c>
      <c r="E28" s="59" t="s">
        <v>40865</v>
      </c>
      <c r="F28" s="59" t="s">
        <v>40955</v>
      </c>
      <c r="H28" s="59"/>
      <c r="I28" s="59"/>
      <c r="J28" s="59"/>
      <c r="K28" s="59"/>
      <c r="L28" s="59"/>
      <c r="M28" s="59"/>
      <c r="N28" s="59"/>
      <c r="O28" s="59"/>
      <c r="P28" s="59"/>
      <c r="Q28" s="59"/>
      <c r="R28" s="59"/>
      <c r="S28" s="59"/>
      <c r="T28" s="59"/>
      <c r="U28" s="59"/>
      <c r="V28" s="59"/>
      <c r="W28" s="59"/>
      <c r="X28" s="59"/>
      <c r="Y28" s="59"/>
      <c r="Z28" s="59"/>
    </row>
    <row r="29" spans="1:26" ht="63.75">
      <c r="A29" s="59" t="s">
        <v>40956</v>
      </c>
      <c r="B29" s="60" t="s">
        <v>40957</v>
      </c>
      <c r="C29" s="59" t="s">
        <v>20471</v>
      </c>
      <c r="D29" s="59" t="s">
        <v>40958</v>
      </c>
      <c r="E29" s="59" t="s">
        <v>40870</v>
      </c>
      <c r="F29" s="59" t="s">
        <v>40871</v>
      </c>
      <c r="H29" s="59"/>
      <c r="I29" s="59"/>
      <c r="J29" s="59"/>
      <c r="K29" s="59"/>
      <c r="L29" s="59"/>
      <c r="M29" s="59"/>
      <c r="N29" s="59"/>
      <c r="O29" s="59"/>
      <c r="P29" s="59"/>
      <c r="Q29" s="59"/>
      <c r="R29" s="59"/>
      <c r="S29" s="59"/>
      <c r="T29" s="59"/>
      <c r="U29" s="59"/>
      <c r="V29" s="59"/>
      <c r="W29" s="59"/>
      <c r="X29" s="59"/>
      <c r="Y29" s="59"/>
      <c r="Z29" s="59"/>
    </row>
    <row r="30" spans="1:26" ht="25.5">
      <c r="A30" s="59" t="s">
        <v>40959</v>
      </c>
      <c r="B30" s="60" t="s">
        <v>40960</v>
      </c>
      <c r="C30" s="59" t="s">
        <v>22399</v>
      </c>
      <c r="D30" s="59" t="s">
        <v>40961</v>
      </c>
      <c r="E30" s="59" t="s">
        <v>40922</v>
      </c>
      <c r="F30" s="59" t="s">
        <v>40962</v>
      </c>
      <c r="H30" s="59"/>
      <c r="I30" s="59"/>
      <c r="J30" s="59"/>
      <c r="K30" s="59"/>
      <c r="L30" s="59"/>
      <c r="M30" s="59"/>
      <c r="N30" s="59"/>
      <c r="O30" s="59"/>
      <c r="P30" s="59"/>
      <c r="Q30" s="59"/>
      <c r="R30" s="59"/>
      <c r="S30" s="59"/>
      <c r="T30" s="59"/>
      <c r="U30" s="59"/>
      <c r="V30" s="59"/>
      <c r="W30" s="59"/>
      <c r="X30" s="59"/>
      <c r="Y30" s="59"/>
      <c r="Z30" s="59"/>
    </row>
    <row r="31" spans="1:26" ht="25.5">
      <c r="A31" s="59" t="s">
        <v>40963</v>
      </c>
      <c r="B31" s="60" t="s">
        <v>40964</v>
      </c>
      <c r="C31" s="59" t="s">
        <v>17754</v>
      </c>
      <c r="D31" s="59" t="s">
        <v>40965</v>
      </c>
      <c r="E31" s="59" t="s">
        <v>40870</v>
      </c>
      <c r="F31" s="59" t="s">
        <v>40966</v>
      </c>
      <c r="H31" s="59"/>
      <c r="I31" s="59"/>
      <c r="J31" s="59"/>
      <c r="K31" s="59"/>
      <c r="L31" s="59"/>
      <c r="M31" s="59"/>
      <c r="N31" s="59"/>
      <c r="O31" s="59"/>
      <c r="P31" s="59"/>
      <c r="Q31" s="59"/>
      <c r="R31" s="59"/>
      <c r="S31" s="59"/>
      <c r="T31" s="59"/>
      <c r="U31" s="59"/>
      <c r="V31" s="59"/>
      <c r="W31" s="59"/>
      <c r="X31" s="59"/>
      <c r="Y31" s="59"/>
      <c r="Z31" s="59"/>
    </row>
    <row r="32" spans="1:26" ht="51" hidden="1">
      <c r="A32" s="59" t="s">
        <v>40967</v>
      </c>
      <c r="B32" s="60" t="s">
        <v>40968</v>
      </c>
      <c r="C32" s="59" t="s">
        <v>40969</v>
      </c>
      <c r="D32" s="59" t="s">
        <v>40970</v>
      </c>
      <c r="E32" s="59" t="s">
        <v>40865</v>
      </c>
      <c r="F32" s="59" t="s">
        <v>40971</v>
      </c>
      <c r="H32" s="59"/>
      <c r="I32" s="59"/>
      <c r="J32" s="59"/>
      <c r="K32" s="59"/>
      <c r="L32" s="59"/>
      <c r="M32" s="59"/>
      <c r="N32" s="59"/>
      <c r="O32" s="59"/>
      <c r="P32" s="59"/>
      <c r="Q32" s="59"/>
      <c r="R32" s="59"/>
      <c r="S32" s="59"/>
      <c r="T32" s="59"/>
      <c r="U32" s="59"/>
      <c r="V32" s="59"/>
      <c r="W32" s="59"/>
      <c r="X32" s="59"/>
      <c r="Y32" s="59"/>
      <c r="Z32" s="59"/>
    </row>
    <row r="33" spans="1:26" ht="38.25">
      <c r="A33" s="59" t="s">
        <v>40972</v>
      </c>
      <c r="B33" s="60" t="s">
        <v>40973</v>
      </c>
      <c r="C33" s="59" t="s">
        <v>1658</v>
      </c>
      <c r="D33" s="59" t="s">
        <v>40905</v>
      </c>
      <c r="E33" s="59" t="s">
        <v>40906</v>
      </c>
      <c r="F33" s="59" t="s">
        <v>40974</v>
      </c>
      <c r="H33" s="59"/>
      <c r="I33" s="59"/>
      <c r="J33" s="59"/>
      <c r="K33" s="59"/>
      <c r="L33" s="59"/>
      <c r="M33" s="59"/>
      <c r="N33" s="59"/>
      <c r="O33" s="59"/>
      <c r="P33" s="59"/>
      <c r="Q33" s="59"/>
      <c r="R33" s="59"/>
      <c r="S33" s="59"/>
      <c r="T33" s="59"/>
      <c r="U33" s="59"/>
      <c r="V33" s="59"/>
      <c r="W33" s="59"/>
      <c r="X33" s="59"/>
      <c r="Y33" s="59"/>
      <c r="Z33" s="59"/>
    </row>
    <row r="34" spans="1:26" ht="38.25">
      <c r="A34" s="59" t="s">
        <v>40975</v>
      </c>
      <c r="B34" s="60" t="s">
        <v>40976</v>
      </c>
      <c r="C34" s="59" t="s">
        <v>21668</v>
      </c>
      <c r="D34" s="59" t="s">
        <v>40942</v>
      </c>
      <c r="E34" s="59" t="s">
        <v>40870</v>
      </c>
      <c r="F34" s="59" t="s">
        <v>40879</v>
      </c>
      <c r="H34" s="59"/>
      <c r="I34" s="59"/>
      <c r="J34" s="59"/>
      <c r="K34" s="59"/>
      <c r="L34" s="59"/>
      <c r="M34" s="59"/>
      <c r="N34" s="59"/>
      <c r="O34" s="59"/>
      <c r="P34" s="59"/>
      <c r="Q34" s="59"/>
      <c r="R34" s="59"/>
      <c r="S34" s="59"/>
      <c r="T34" s="59"/>
      <c r="U34" s="59"/>
      <c r="V34" s="59"/>
      <c r="W34" s="59"/>
      <c r="X34" s="59"/>
      <c r="Y34" s="59"/>
      <c r="Z34" s="59"/>
    </row>
    <row r="35" spans="1:26" ht="38.25">
      <c r="A35" s="59" t="s">
        <v>40977</v>
      </c>
      <c r="B35" s="60" t="s">
        <v>40978</v>
      </c>
      <c r="C35" s="59" t="s">
        <v>40979</v>
      </c>
      <c r="D35" s="59" t="s">
        <v>40980</v>
      </c>
      <c r="E35" s="59" t="s">
        <v>40865</v>
      </c>
      <c r="F35" s="59" t="s">
        <v>40981</v>
      </c>
      <c r="H35" s="59"/>
      <c r="I35" s="59"/>
      <c r="J35" s="59"/>
      <c r="K35" s="59"/>
      <c r="L35" s="59"/>
      <c r="M35" s="59"/>
      <c r="N35" s="59"/>
      <c r="O35" s="59"/>
      <c r="P35" s="59"/>
      <c r="Q35" s="59"/>
      <c r="R35" s="59"/>
      <c r="S35" s="59"/>
      <c r="T35" s="59"/>
      <c r="U35" s="59"/>
      <c r="V35" s="59"/>
      <c r="W35" s="59"/>
      <c r="X35" s="59"/>
      <c r="Y35" s="59"/>
      <c r="Z35" s="59"/>
    </row>
    <row r="36" spans="1:26" ht="89.25">
      <c r="A36" s="59" t="s">
        <v>40982</v>
      </c>
      <c r="B36" s="60" t="s">
        <v>40983</v>
      </c>
      <c r="C36" s="59" t="s">
        <v>39108</v>
      </c>
      <c r="D36" s="59" t="s">
        <v>40984</v>
      </c>
      <c r="E36" s="59" t="s">
        <v>40870</v>
      </c>
      <c r="F36" s="59" t="s">
        <v>40985</v>
      </c>
      <c r="H36" s="59"/>
      <c r="I36" s="59"/>
      <c r="J36" s="59"/>
      <c r="K36" s="59"/>
      <c r="L36" s="59"/>
      <c r="M36" s="59"/>
      <c r="N36" s="59"/>
      <c r="O36" s="59"/>
      <c r="P36" s="59"/>
      <c r="Q36" s="59"/>
      <c r="R36" s="59"/>
      <c r="S36" s="59"/>
      <c r="T36" s="59"/>
      <c r="U36" s="59"/>
      <c r="V36" s="59"/>
      <c r="W36" s="59"/>
      <c r="X36" s="59"/>
      <c r="Y36" s="59"/>
      <c r="Z36" s="59"/>
    </row>
    <row r="37" spans="1:26" ht="89.25">
      <c r="A37" s="59" t="s">
        <v>40986</v>
      </c>
      <c r="B37" s="60" t="s">
        <v>40987</v>
      </c>
      <c r="C37" s="59" t="s">
        <v>22618</v>
      </c>
      <c r="D37" s="59" t="s">
        <v>40984</v>
      </c>
      <c r="E37" s="59" t="s">
        <v>40870</v>
      </c>
      <c r="F37" s="59" t="s">
        <v>40988</v>
      </c>
      <c r="H37" s="59"/>
      <c r="I37" s="59"/>
      <c r="J37" s="59"/>
      <c r="K37" s="59"/>
      <c r="L37" s="59"/>
      <c r="M37" s="59"/>
      <c r="N37" s="59"/>
      <c r="O37" s="59"/>
      <c r="P37" s="59"/>
      <c r="Q37" s="59"/>
      <c r="R37" s="59"/>
      <c r="S37" s="59"/>
      <c r="T37" s="59"/>
      <c r="U37" s="59"/>
      <c r="V37" s="59"/>
      <c r="W37" s="59"/>
      <c r="X37" s="59"/>
      <c r="Y37" s="59"/>
      <c r="Z37" s="59"/>
    </row>
    <row r="38" spans="1:26" ht="89.25">
      <c r="A38" s="59" t="s">
        <v>40989</v>
      </c>
      <c r="B38" s="60" t="s">
        <v>40990</v>
      </c>
      <c r="C38" s="59" t="s">
        <v>22618</v>
      </c>
      <c r="D38" s="59" t="s">
        <v>40991</v>
      </c>
      <c r="E38" s="59" t="s">
        <v>40870</v>
      </c>
      <c r="F38" s="59" t="s">
        <v>40992</v>
      </c>
      <c r="H38" s="59"/>
      <c r="I38" s="59"/>
      <c r="J38" s="59"/>
      <c r="K38" s="59"/>
      <c r="L38" s="59"/>
      <c r="M38" s="59"/>
      <c r="N38" s="59"/>
      <c r="O38" s="59"/>
      <c r="P38" s="59"/>
      <c r="Q38" s="59"/>
      <c r="R38" s="59"/>
      <c r="S38" s="59"/>
      <c r="T38" s="59"/>
      <c r="U38" s="59"/>
      <c r="V38" s="59"/>
      <c r="W38" s="59"/>
      <c r="X38" s="59"/>
      <c r="Y38" s="59"/>
      <c r="Z38" s="59"/>
    </row>
    <row r="39" spans="1:26" ht="89.25" hidden="1">
      <c r="A39" s="59" t="s">
        <v>40993</v>
      </c>
      <c r="B39" s="60" t="s">
        <v>40994</v>
      </c>
      <c r="C39" s="59" t="s">
        <v>40995</v>
      </c>
      <c r="D39" s="59" t="s">
        <v>40996</v>
      </c>
      <c r="E39" s="59" t="s">
        <v>40870</v>
      </c>
      <c r="F39" s="59"/>
      <c r="G39" s="59" t="str">
        <f t="shared" ref="G39:G70" si="1">LEFT(F39,4)</f>
        <v/>
      </c>
      <c r="H39" s="59"/>
      <c r="I39" s="59"/>
      <c r="J39" s="59"/>
      <c r="K39" s="59"/>
      <c r="L39" s="59"/>
      <c r="M39" s="59"/>
      <c r="N39" s="59"/>
      <c r="O39" s="59"/>
      <c r="P39" s="59"/>
      <c r="Q39" s="59"/>
      <c r="R39" s="59"/>
      <c r="S39" s="59"/>
      <c r="T39" s="59"/>
      <c r="U39" s="59"/>
      <c r="V39" s="59"/>
      <c r="W39" s="59"/>
      <c r="X39" s="59"/>
      <c r="Y39" s="59"/>
      <c r="Z39" s="59"/>
    </row>
    <row r="40" spans="1:26" ht="25.5" hidden="1">
      <c r="A40" s="59" t="s">
        <v>40997</v>
      </c>
      <c r="B40" s="60" t="s">
        <v>40998</v>
      </c>
      <c r="C40" s="59" t="s">
        <v>39143</v>
      </c>
      <c r="D40" s="59" t="s">
        <v>40999</v>
      </c>
      <c r="E40" s="59" t="s">
        <v>40906</v>
      </c>
      <c r="F40" s="59" t="s">
        <v>41000</v>
      </c>
      <c r="G40" s="59" t="str">
        <f t="shared" si="1"/>
        <v>H04B</v>
      </c>
      <c r="H40" s="59"/>
      <c r="I40" s="59"/>
      <c r="J40" s="59"/>
      <c r="K40" s="59"/>
      <c r="L40" s="59"/>
      <c r="M40" s="59"/>
      <c r="N40" s="59"/>
      <c r="O40" s="59"/>
      <c r="P40" s="59"/>
      <c r="Q40" s="59"/>
      <c r="R40" s="59"/>
      <c r="S40" s="59"/>
      <c r="T40" s="59"/>
      <c r="U40" s="59"/>
      <c r="V40" s="59"/>
      <c r="W40" s="59"/>
      <c r="X40" s="59"/>
      <c r="Y40" s="59"/>
      <c r="Z40" s="59"/>
    </row>
    <row r="41" spans="1:26" ht="38.25" hidden="1">
      <c r="A41" s="59" t="s">
        <v>41001</v>
      </c>
      <c r="B41" s="60" t="s">
        <v>41002</v>
      </c>
      <c r="C41" s="59" t="s">
        <v>39143</v>
      </c>
      <c r="D41" s="59" t="s">
        <v>41003</v>
      </c>
      <c r="E41" s="59" t="s">
        <v>41004</v>
      </c>
      <c r="F41" s="59" t="s">
        <v>41005</v>
      </c>
      <c r="G41" s="59" t="str">
        <f t="shared" si="1"/>
        <v>B65G</v>
      </c>
      <c r="H41" s="59"/>
      <c r="I41" s="59"/>
      <c r="J41" s="59"/>
      <c r="K41" s="59"/>
      <c r="L41" s="59"/>
      <c r="M41" s="59"/>
      <c r="N41" s="59"/>
      <c r="O41" s="59"/>
      <c r="P41" s="59"/>
      <c r="Q41" s="59"/>
      <c r="R41" s="59"/>
      <c r="S41" s="59"/>
      <c r="T41" s="59"/>
      <c r="U41" s="59"/>
      <c r="V41" s="59"/>
      <c r="W41" s="59"/>
      <c r="X41" s="59"/>
      <c r="Y41" s="59"/>
      <c r="Z41" s="59"/>
    </row>
    <row r="42" spans="1:26" ht="38.25" hidden="1">
      <c r="A42" s="59" t="s">
        <v>41006</v>
      </c>
      <c r="B42" s="60" t="s">
        <v>41007</v>
      </c>
      <c r="C42" s="59" t="s">
        <v>21772</v>
      </c>
      <c r="D42" s="59" t="s">
        <v>41008</v>
      </c>
      <c r="E42" s="59" t="s">
        <v>40906</v>
      </c>
      <c r="F42" s="59" t="s">
        <v>41009</v>
      </c>
      <c r="G42" s="59" t="str">
        <f t="shared" si="1"/>
        <v>G06T</v>
      </c>
      <c r="H42" s="59"/>
      <c r="I42" s="59"/>
      <c r="J42" s="59"/>
      <c r="K42" s="59"/>
      <c r="L42" s="59"/>
      <c r="M42" s="59"/>
      <c r="N42" s="59"/>
      <c r="O42" s="59"/>
      <c r="P42" s="59"/>
      <c r="Q42" s="59"/>
      <c r="R42" s="59"/>
      <c r="S42" s="59"/>
      <c r="T42" s="59"/>
      <c r="U42" s="59"/>
      <c r="V42" s="59"/>
      <c r="W42" s="59"/>
      <c r="X42" s="59"/>
      <c r="Y42" s="59"/>
      <c r="Z42" s="59"/>
    </row>
    <row r="43" spans="1:26" ht="25.5" hidden="1">
      <c r="A43" s="59" t="s">
        <v>41010</v>
      </c>
      <c r="B43" s="60" t="s">
        <v>41011</v>
      </c>
      <c r="C43" s="59" t="s">
        <v>22819</v>
      </c>
      <c r="D43" s="59" t="s">
        <v>40999</v>
      </c>
      <c r="E43" s="59" t="s">
        <v>40906</v>
      </c>
      <c r="F43" s="59" t="s">
        <v>41012</v>
      </c>
      <c r="G43" s="59" t="str">
        <f t="shared" si="1"/>
        <v>G01R</v>
      </c>
      <c r="H43" s="59"/>
      <c r="I43" s="59"/>
      <c r="J43" s="59"/>
      <c r="K43" s="59"/>
      <c r="L43" s="59"/>
      <c r="M43" s="59"/>
      <c r="N43" s="59"/>
      <c r="O43" s="59"/>
      <c r="P43" s="59"/>
      <c r="Q43" s="59"/>
      <c r="R43" s="59"/>
      <c r="S43" s="59"/>
      <c r="T43" s="59"/>
      <c r="U43" s="59"/>
      <c r="V43" s="59"/>
      <c r="W43" s="59"/>
      <c r="X43" s="59"/>
      <c r="Y43" s="59"/>
      <c r="Z43" s="59"/>
    </row>
    <row r="44" spans="1:26" ht="76.5" hidden="1">
      <c r="A44" s="59" t="s">
        <v>41013</v>
      </c>
      <c r="B44" s="60" t="s">
        <v>41014</v>
      </c>
      <c r="C44" s="59" t="s">
        <v>22828</v>
      </c>
      <c r="D44" s="59" t="s">
        <v>41015</v>
      </c>
      <c r="E44" s="59" t="s">
        <v>40906</v>
      </c>
      <c r="F44" s="59" t="s">
        <v>41016</v>
      </c>
      <c r="G44" s="59" t="str">
        <f t="shared" si="1"/>
        <v>G06F</v>
      </c>
      <c r="H44" s="59"/>
      <c r="I44" s="59"/>
      <c r="J44" s="59"/>
      <c r="K44" s="59"/>
      <c r="L44" s="59"/>
      <c r="M44" s="59"/>
      <c r="N44" s="59"/>
      <c r="O44" s="59"/>
      <c r="P44" s="59"/>
      <c r="Q44" s="59"/>
      <c r="R44" s="59"/>
      <c r="S44" s="59"/>
      <c r="T44" s="59"/>
      <c r="U44" s="59"/>
      <c r="V44" s="59"/>
      <c r="W44" s="59"/>
      <c r="X44" s="59"/>
      <c r="Y44" s="59"/>
      <c r="Z44" s="59"/>
    </row>
    <row r="45" spans="1:26" ht="76.5" hidden="1">
      <c r="A45" s="59" t="s">
        <v>41017</v>
      </c>
      <c r="B45" s="60" t="s">
        <v>41018</v>
      </c>
      <c r="C45" s="59" t="s">
        <v>17820</v>
      </c>
      <c r="D45" s="59" t="s">
        <v>41019</v>
      </c>
      <c r="E45" s="59" t="s">
        <v>41004</v>
      </c>
      <c r="F45" s="59" t="s">
        <v>41020</v>
      </c>
      <c r="G45" s="59" t="str">
        <f t="shared" si="1"/>
        <v>H04L</v>
      </c>
      <c r="H45" s="59"/>
      <c r="I45" s="59"/>
      <c r="J45" s="59"/>
      <c r="K45" s="59"/>
      <c r="L45" s="59"/>
      <c r="M45" s="59"/>
      <c r="N45" s="59"/>
      <c r="O45" s="59"/>
      <c r="P45" s="59"/>
      <c r="Q45" s="59"/>
      <c r="R45" s="59"/>
      <c r="S45" s="59"/>
      <c r="T45" s="59"/>
      <c r="U45" s="59"/>
      <c r="V45" s="59"/>
      <c r="W45" s="59"/>
      <c r="X45" s="59"/>
      <c r="Y45" s="59"/>
      <c r="Z45" s="59"/>
    </row>
    <row r="46" spans="1:26" ht="25.5" hidden="1">
      <c r="A46" s="59" t="s">
        <v>41021</v>
      </c>
      <c r="B46" s="60" t="s">
        <v>41022</v>
      </c>
      <c r="C46" s="59" t="s">
        <v>31963</v>
      </c>
      <c r="D46" s="59" t="s">
        <v>41023</v>
      </c>
      <c r="E46" s="59" t="s">
        <v>40870</v>
      </c>
      <c r="F46" s="59" t="s">
        <v>41024</v>
      </c>
      <c r="G46" s="59" t="str">
        <f t="shared" si="1"/>
        <v>G06F</v>
      </c>
      <c r="H46" s="59"/>
      <c r="I46" s="59"/>
      <c r="J46" s="59"/>
      <c r="K46" s="59"/>
      <c r="L46" s="59"/>
      <c r="M46" s="59"/>
      <c r="N46" s="59"/>
      <c r="O46" s="59"/>
      <c r="P46" s="59"/>
      <c r="Q46" s="59"/>
      <c r="R46" s="59"/>
      <c r="S46" s="59"/>
      <c r="T46" s="59"/>
      <c r="U46" s="59"/>
      <c r="V46" s="59"/>
      <c r="W46" s="59"/>
      <c r="X46" s="59"/>
      <c r="Y46" s="59"/>
      <c r="Z46" s="59"/>
    </row>
    <row r="47" spans="1:26" ht="38.25" hidden="1">
      <c r="A47" s="59" t="s">
        <v>41025</v>
      </c>
      <c r="B47" s="60" t="s">
        <v>41026</v>
      </c>
      <c r="C47" s="59" t="s">
        <v>22837</v>
      </c>
      <c r="D47" s="59" t="s">
        <v>41027</v>
      </c>
      <c r="E47" s="59" t="s">
        <v>40870</v>
      </c>
      <c r="F47" s="59" t="s">
        <v>40899</v>
      </c>
      <c r="G47" s="59" t="str">
        <f t="shared" si="1"/>
        <v>H04W</v>
      </c>
      <c r="H47" s="59"/>
      <c r="I47" s="59"/>
      <c r="J47" s="59"/>
      <c r="K47" s="59"/>
      <c r="L47" s="59"/>
      <c r="M47" s="59"/>
      <c r="N47" s="59"/>
      <c r="O47" s="59"/>
      <c r="P47" s="59"/>
      <c r="Q47" s="59"/>
      <c r="R47" s="59"/>
      <c r="S47" s="59"/>
      <c r="T47" s="59"/>
      <c r="U47" s="59"/>
      <c r="V47" s="59"/>
      <c r="W47" s="59"/>
      <c r="X47" s="59"/>
      <c r="Y47" s="59"/>
      <c r="Z47" s="59"/>
    </row>
    <row r="48" spans="1:26" ht="38.25" hidden="1">
      <c r="A48" s="59" t="s">
        <v>41028</v>
      </c>
      <c r="B48" s="60" t="s">
        <v>41029</v>
      </c>
      <c r="C48" s="59" t="s">
        <v>41030</v>
      </c>
      <c r="D48" s="59" t="s">
        <v>40942</v>
      </c>
      <c r="E48" s="59" t="s">
        <v>40870</v>
      </c>
      <c r="F48" s="59" t="s">
        <v>40871</v>
      </c>
      <c r="G48" s="59" t="str">
        <f t="shared" si="1"/>
        <v>G06Q</v>
      </c>
      <c r="H48" s="59"/>
      <c r="I48" s="59"/>
      <c r="J48" s="59"/>
      <c r="K48" s="59"/>
      <c r="L48" s="59"/>
      <c r="M48" s="59"/>
      <c r="N48" s="59"/>
      <c r="O48" s="59"/>
      <c r="P48" s="59"/>
      <c r="Q48" s="59"/>
      <c r="R48" s="59"/>
      <c r="S48" s="59"/>
      <c r="T48" s="59"/>
      <c r="U48" s="59"/>
      <c r="V48" s="59"/>
      <c r="W48" s="59"/>
      <c r="X48" s="59"/>
      <c r="Y48" s="59"/>
      <c r="Z48" s="59"/>
    </row>
    <row r="49" spans="1:26" ht="76.5" hidden="1">
      <c r="A49" s="59" t="s">
        <v>41031</v>
      </c>
      <c r="B49" s="60" t="s">
        <v>41032</v>
      </c>
      <c r="C49" s="59" t="s">
        <v>35591</v>
      </c>
      <c r="D49" s="59" t="s">
        <v>41015</v>
      </c>
      <c r="E49" s="59" t="s">
        <v>40906</v>
      </c>
      <c r="F49" s="59" t="s">
        <v>40871</v>
      </c>
      <c r="G49" s="59" t="str">
        <f t="shared" si="1"/>
        <v>G06Q</v>
      </c>
      <c r="H49" s="59"/>
      <c r="I49" s="59"/>
      <c r="J49" s="59"/>
      <c r="K49" s="59"/>
      <c r="L49" s="59"/>
      <c r="M49" s="59"/>
      <c r="N49" s="59"/>
      <c r="O49" s="59"/>
      <c r="P49" s="59"/>
      <c r="Q49" s="59"/>
      <c r="R49" s="59"/>
      <c r="S49" s="59"/>
      <c r="T49" s="59"/>
      <c r="U49" s="59"/>
      <c r="V49" s="59"/>
      <c r="W49" s="59"/>
      <c r="X49" s="59"/>
      <c r="Y49" s="59"/>
      <c r="Z49" s="59"/>
    </row>
    <row r="50" spans="1:26" ht="51" hidden="1">
      <c r="A50" s="59" t="s">
        <v>41033</v>
      </c>
      <c r="B50" s="60" t="s">
        <v>41034</v>
      </c>
      <c r="C50" s="59" t="s">
        <v>22876</v>
      </c>
      <c r="D50" s="59" t="s">
        <v>41035</v>
      </c>
      <c r="E50" s="59" t="s">
        <v>40906</v>
      </c>
      <c r="F50" s="59" t="s">
        <v>40871</v>
      </c>
      <c r="G50" s="59" t="str">
        <f t="shared" si="1"/>
        <v>G06Q</v>
      </c>
      <c r="H50" s="59"/>
      <c r="I50" s="59"/>
      <c r="J50" s="59"/>
      <c r="K50" s="59"/>
      <c r="L50" s="59"/>
      <c r="M50" s="59"/>
      <c r="N50" s="59"/>
      <c r="O50" s="59"/>
      <c r="P50" s="59"/>
      <c r="Q50" s="59"/>
      <c r="R50" s="59"/>
      <c r="S50" s="59"/>
      <c r="T50" s="59"/>
      <c r="U50" s="59"/>
      <c r="V50" s="59"/>
      <c r="W50" s="59"/>
      <c r="X50" s="59"/>
      <c r="Y50" s="59"/>
      <c r="Z50" s="59"/>
    </row>
    <row r="51" spans="1:26" ht="102" hidden="1">
      <c r="A51" s="59" t="s">
        <v>41036</v>
      </c>
      <c r="B51" s="60" t="s">
        <v>41037</v>
      </c>
      <c r="C51" s="59" t="s">
        <v>41038</v>
      </c>
      <c r="D51" s="59" t="s">
        <v>41039</v>
      </c>
      <c r="E51" s="59" t="s">
        <v>40870</v>
      </c>
      <c r="F51" s="59"/>
      <c r="G51" s="59" t="str">
        <f t="shared" si="1"/>
        <v/>
      </c>
      <c r="H51" s="59"/>
      <c r="I51" s="59"/>
      <c r="J51" s="59"/>
      <c r="K51" s="59"/>
      <c r="L51" s="59"/>
      <c r="M51" s="59"/>
      <c r="N51" s="59"/>
      <c r="O51" s="59"/>
      <c r="P51" s="59"/>
      <c r="Q51" s="59"/>
      <c r="R51" s="59"/>
      <c r="S51" s="59"/>
      <c r="T51" s="59"/>
      <c r="U51" s="59"/>
      <c r="V51" s="59"/>
      <c r="W51" s="59"/>
      <c r="X51" s="59"/>
      <c r="Y51" s="59"/>
      <c r="Z51" s="59"/>
    </row>
    <row r="52" spans="1:26" ht="25.5" hidden="1">
      <c r="A52" s="59" t="s">
        <v>41040</v>
      </c>
      <c r="B52" s="60" t="s">
        <v>41041</v>
      </c>
      <c r="C52" s="59" t="s">
        <v>13969</v>
      </c>
      <c r="D52" s="59" t="s">
        <v>41042</v>
      </c>
      <c r="E52" s="59" t="s">
        <v>40906</v>
      </c>
      <c r="F52" s="59" t="s">
        <v>41043</v>
      </c>
      <c r="G52" s="59" t="str">
        <f t="shared" si="1"/>
        <v>G06F</v>
      </c>
      <c r="H52" s="59"/>
      <c r="I52" s="59"/>
      <c r="J52" s="59"/>
      <c r="K52" s="59"/>
      <c r="L52" s="59"/>
      <c r="M52" s="59"/>
      <c r="N52" s="59"/>
      <c r="O52" s="59"/>
      <c r="P52" s="59"/>
      <c r="Q52" s="59"/>
      <c r="R52" s="59"/>
      <c r="S52" s="59"/>
      <c r="T52" s="59"/>
      <c r="U52" s="59"/>
      <c r="V52" s="59"/>
      <c r="W52" s="59"/>
      <c r="X52" s="59"/>
      <c r="Y52" s="59"/>
      <c r="Z52" s="59"/>
    </row>
    <row r="53" spans="1:26" ht="102" hidden="1">
      <c r="A53" s="59" t="s">
        <v>41036</v>
      </c>
      <c r="B53" s="60" t="s">
        <v>41044</v>
      </c>
      <c r="C53" s="59" t="s">
        <v>41045</v>
      </c>
      <c r="D53" s="59" t="s">
        <v>41039</v>
      </c>
      <c r="E53" s="59" t="s">
        <v>40870</v>
      </c>
      <c r="F53" s="59"/>
      <c r="G53" s="59" t="str">
        <f t="shared" si="1"/>
        <v/>
      </c>
      <c r="H53" s="59"/>
      <c r="I53" s="59"/>
      <c r="J53" s="59"/>
      <c r="K53" s="59"/>
      <c r="L53" s="59"/>
      <c r="M53" s="59"/>
      <c r="N53" s="59"/>
      <c r="O53" s="59"/>
      <c r="P53" s="59"/>
      <c r="Q53" s="59"/>
      <c r="R53" s="59"/>
      <c r="S53" s="59"/>
      <c r="T53" s="59"/>
      <c r="U53" s="59"/>
      <c r="V53" s="59"/>
      <c r="W53" s="59"/>
      <c r="X53" s="59"/>
      <c r="Y53" s="59"/>
      <c r="Z53" s="59"/>
    </row>
    <row r="54" spans="1:26" ht="102" hidden="1">
      <c r="A54" s="59" t="s">
        <v>41046</v>
      </c>
      <c r="B54" s="60" t="s">
        <v>41047</v>
      </c>
      <c r="C54" s="59" t="s">
        <v>41045</v>
      </c>
      <c r="D54" s="59" t="s">
        <v>41039</v>
      </c>
      <c r="E54" s="59" t="s">
        <v>40870</v>
      </c>
      <c r="F54" s="59"/>
      <c r="G54" s="59" t="str">
        <f t="shared" si="1"/>
        <v/>
      </c>
      <c r="H54" s="59"/>
      <c r="I54" s="59"/>
      <c r="J54" s="59"/>
      <c r="K54" s="59"/>
      <c r="L54" s="59"/>
      <c r="M54" s="59"/>
      <c r="N54" s="59"/>
      <c r="O54" s="59"/>
      <c r="P54" s="59"/>
      <c r="Q54" s="59"/>
      <c r="R54" s="59"/>
      <c r="S54" s="59"/>
      <c r="T54" s="59"/>
      <c r="U54" s="59"/>
      <c r="V54" s="59"/>
      <c r="W54" s="59"/>
      <c r="X54" s="59"/>
      <c r="Y54" s="59"/>
      <c r="Z54" s="59"/>
    </row>
    <row r="55" spans="1:26" ht="38.25" hidden="1">
      <c r="A55" s="59" t="s">
        <v>41048</v>
      </c>
      <c r="B55" s="60" t="s">
        <v>41049</v>
      </c>
      <c r="C55" s="59" t="s">
        <v>34893</v>
      </c>
      <c r="D55" s="59" t="s">
        <v>41050</v>
      </c>
      <c r="E55" s="59" t="s">
        <v>40870</v>
      </c>
      <c r="F55" s="59" t="s">
        <v>41051</v>
      </c>
      <c r="G55" s="59" t="str">
        <f t="shared" si="1"/>
        <v>B65D</v>
      </c>
      <c r="H55" s="59"/>
      <c r="I55" s="59"/>
      <c r="J55" s="59"/>
      <c r="K55" s="59"/>
      <c r="L55" s="59"/>
      <c r="M55" s="59"/>
      <c r="N55" s="59"/>
      <c r="O55" s="59"/>
      <c r="P55" s="59"/>
      <c r="Q55" s="59"/>
      <c r="R55" s="59"/>
      <c r="S55" s="59"/>
      <c r="T55" s="59"/>
      <c r="U55" s="59"/>
      <c r="V55" s="59"/>
      <c r="W55" s="59"/>
      <c r="X55" s="59"/>
      <c r="Y55" s="59"/>
      <c r="Z55" s="59"/>
    </row>
    <row r="56" spans="1:26" ht="102" hidden="1">
      <c r="A56" s="59" t="s">
        <v>41052</v>
      </c>
      <c r="B56" s="60" t="s">
        <v>41053</v>
      </c>
      <c r="C56" s="59" t="s">
        <v>41054</v>
      </c>
      <c r="D56" s="59" t="s">
        <v>41055</v>
      </c>
      <c r="E56" s="59" t="s">
        <v>40870</v>
      </c>
      <c r="F56" s="59"/>
      <c r="G56" s="59" t="str">
        <f t="shared" si="1"/>
        <v/>
      </c>
      <c r="H56" s="59"/>
      <c r="I56" s="59"/>
      <c r="J56" s="59"/>
      <c r="K56" s="59"/>
      <c r="L56" s="59"/>
      <c r="M56" s="59"/>
      <c r="N56" s="59"/>
      <c r="O56" s="59"/>
      <c r="P56" s="59"/>
      <c r="Q56" s="59"/>
      <c r="R56" s="59"/>
      <c r="S56" s="59"/>
      <c r="T56" s="59"/>
      <c r="U56" s="59"/>
      <c r="V56" s="59"/>
      <c r="W56" s="59"/>
      <c r="X56" s="59"/>
      <c r="Y56" s="59"/>
      <c r="Z56" s="59"/>
    </row>
    <row r="57" spans="1:26" ht="76.5" hidden="1">
      <c r="A57" s="59" t="s">
        <v>41056</v>
      </c>
      <c r="B57" s="60" t="s">
        <v>41057</v>
      </c>
      <c r="C57" s="59" t="s">
        <v>23172</v>
      </c>
      <c r="D57" s="59" t="s">
        <v>41015</v>
      </c>
      <c r="E57" s="59" t="s">
        <v>40906</v>
      </c>
      <c r="F57" s="59" t="s">
        <v>41058</v>
      </c>
      <c r="G57" s="59" t="str">
        <f t="shared" si="1"/>
        <v>G06F</v>
      </c>
      <c r="H57" s="59"/>
      <c r="I57" s="59"/>
      <c r="J57" s="59"/>
      <c r="K57" s="59"/>
      <c r="L57" s="59"/>
      <c r="M57" s="59"/>
      <c r="N57" s="59"/>
      <c r="O57" s="59"/>
      <c r="P57" s="59"/>
      <c r="Q57" s="59"/>
      <c r="R57" s="59"/>
      <c r="S57" s="59"/>
      <c r="T57" s="59"/>
      <c r="U57" s="59"/>
      <c r="V57" s="59"/>
      <c r="W57" s="59"/>
      <c r="X57" s="59"/>
      <c r="Y57" s="59"/>
      <c r="Z57" s="59"/>
    </row>
    <row r="58" spans="1:26" ht="38.25" hidden="1">
      <c r="A58" s="59" t="s">
        <v>41059</v>
      </c>
      <c r="B58" s="60" t="s">
        <v>41060</v>
      </c>
      <c r="C58" s="59" t="s">
        <v>35621</v>
      </c>
      <c r="D58" s="59" t="s">
        <v>41061</v>
      </c>
      <c r="E58" s="59" t="s">
        <v>41062</v>
      </c>
      <c r="F58" s="59" t="s">
        <v>40871</v>
      </c>
      <c r="G58" s="59" t="str">
        <f t="shared" si="1"/>
        <v>G06Q</v>
      </c>
      <c r="H58" s="59"/>
      <c r="I58" s="59"/>
      <c r="J58" s="59"/>
      <c r="K58" s="59"/>
      <c r="L58" s="59"/>
      <c r="M58" s="59"/>
      <c r="N58" s="59"/>
      <c r="O58" s="59"/>
      <c r="P58" s="59"/>
      <c r="Q58" s="59"/>
      <c r="R58" s="59"/>
      <c r="S58" s="59"/>
      <c r="T58" s="59"/>
      <c r="U58" s="59"/>
      <c r="V58" s="59"/>
      <c r="W58" s="59"/>
      <c r="X58" s="59"/>
      <c r="Y58" s="59"/>
      <c r="Z58" s="59"/>
    </row>
    <row r="59" spans="1:26" ht="38.25" hidden="1">
      <c r="A59" s="59" t="s">
        <v>41063</v>
      </c>
      <c r="B59" s="60" t="s">
        <v>41064</v>
      </c>
      <c r="C59" s="59" t="s">
        <v>35621</v>
      </c>
      <c r="D59" s="59" t="s">
        <v>41061</v>
      </c>
      <c r="E59" s="59" t="s">
        <v>41062</v>
      </c>
      <c r="F59" s="59" t="s">
        <v>40871</v>
      </c>
      <c r="G59" s="59" t="str">
        <f t="shared" si="1"/>
        <v>G06Q</v>
      </c>
      <c r="H59" s="59"/>
      <c r="I59" s="59"/>
      <c r="J59" s="59"/>
      <c r="K59" s="59"/>
      <c r="L59" s="59"/>
      <c r="M59" s="59"/>
      <c r="N59" s="59"/>
      <c r="O59" s="59"/>
      <c r="P59" s="59"/>
      <c r="Q59" s="59"/>
      <c r="R59" s="59"/>
      <c r="S59" s="59"/>
      <c r="T59" s="59"/>
      <c r="U59" s="59"/>
      <c r="V59" s="59"/>
      <c r="W59" s="59"/>
      <c r="X59" s="59"/>
      <c r="Y59" s="59"/>
      <c r="Z59" s="59"/>
    </row>
    <row r="60" spans="1:26" ht="102" hidden="1">
      <c r="A60" s="59" t="s">
        <v>41065</v>
      </c>
      <c r="B60" s="60" t="s">
        <v>41066</v>
      </c>
      <c r="C60" s="59" t="s">
        <v>41067</v>
      </c>
      <c r="D60" s="59" t="s">
        <v>41039</v>
      </c>
      <c r="E60" s="59" t="s">
        <v>40870</v>
      </c>
      <c r="F60" s="59"/>
      <c r="G60" s="59" t="str">
        <f t="shared" si="1"/>
        <v/>
      </c>
      <c r="H60" s="59"/>
      <c r="I60" s="59"/>
      <c r="J60" s="59"/>
      <c r="K60" s="59"/>
      <c r="L60" s="59"/>
      <c r="M60" s="59"/>
      <c r="N60" s="59"/>
      <c r="O60" s="59"/>
      <c r="P60" s="59"/>
      <c r="Q60" s="59"/>
      <c r="R60" s="59"/>
      <c r="S60" s="59"/>
      <c r="T60" s="59"/>
      <c r="U60" s="59"/>
      <c r="V60" s="59"/>
      <c r="W60" s="59"/>
      <c r="X60" s="59"/>
      <c r="Y60" s="59"/>
      <c r="Z60" s="59"/>
    </row>
    <row r="61" spans="1:26" ht="102" hidden="1">
      <c r="A61" s="59" t="s">
        <v>41068</v>
      </c>
      <c r="B61" s="60" t="s">
        <v>41069</v>
      </c>
      <c r="C61" s="59" t="s">
        <v>23200</v>
      </c>
      <c r="D61" s="59" t="s">
        <v>41039</v>
      </c>
      <c r="E61" s="59" t="s">
        <v>40870</v>
      </c>
      <c r="F61" s="59"/>
      <c r="G61" s="59" t="str">
        <f t="shared" si="1"/>
        <v/>
      </c>
      <c r="H61" s="59"/>
      <c r="I61" s="59"/>
      <c r="J61" s="59"/>
      <c r="K61" s="59"/>
      <c r="L61" s="59"/>
      <c r="M61" s="59"/>
      <c r="N61" s="59"/>
      <c r="O61" s="59"/>
      <c r="P61" s="59"/>
      <c r="Q61" s="59"/>
      <c r="R61" s="59"/>
      <c r="S61" s="59"/>
      <c r="T61" s="59"/>
      <c r="U61" s="59"/>
      <c r="V61" s="59"/>
      <c r="W61" s="59"/>
      <c r="X61" s="59"/>
      <c r="Y61" s="59"/>
      <c r="Z61" s="59"/>
    </row>
    <row r="62" spans="1:26" ht="102" hidden="1">
      <c r="A62" s="59" t="s">
        <v>41052</v>
      </c>
      <c r="B62" s="60" t="s">
        <v>41070</v>
      </c>
      <c r="C62" s="59" t="s">
        <v>23200</v>
      </c>
      <c r="D62" s="59" t="s">
        <v>41039</v>
      </c>
      <c r="E62" s="59" t="s">
        <v>40870</v>
      </c>
      <c r="F62" s="59"/>
      <c r="G62" s="59" t="str">
        <f t="shared" si="1"/>
        <v/>
      </c>
      <c r="H62" s="59"/>
      <c r="I62" s="59"/>
      <c r="J62" s="59"/>
      <c r="K62" s="59"/>
      <c r="L62" s="59"/>
      <c r="M62" s="59"/>
      <c r="N62" s="59"/>
      <c r="O62" s="59"/>
      <c r="P62" s="59"/>
      <c r="Q62" s="59"/>
      <c r="R62" s="59"/>
      <c r="S62" s="59"/>
      <c r="T62" s="59"/>
      <c r="U62" s="59"/>
      <c r="V62" s="59"/>
      <c r="W62" s="59"/>
      <c r="X62" s="59"/>
      <c r="Y62" s="59"/>
      <c r="Z62" s="59"/>
    </row>
    <row r="63" spans="1:26" ht="102" hidden="1">
      <c r="A63" s="59" t="s">
        <v>41071</v>
      </c>
      <c r="B63" s="60" t="s">
        <v>41072</v>
      </c>
      <c r="C63" s="59" t="s">
        <v>23200</v>
      </c>
      <c r="D63" s="59" t="s">
        <v>41039</v>
      </c>
      <c r="E63" s="59" t="s">
        <v>40870</v>
      </c>
      <c r="F63" s="59"/>
      <c r="G63" s="59" t="str">
        <f t="shared" si="1"/>
        <v/>
      </c>
      <c r="H63" s="59"/>
      <c r="I63" s="59"/>
      <c r="J63" s="59"/>
      <c r="K63" s="59"/>
      <c r="L63" s="59"/>
      <c r="M63" s="59"/>
      <c r="N63" s="59"/>
      <c r="O63" s="59"/>
      <c r="P63" s="59"/>
      <c r="Q63" s="59"/>
      <c r="R63" s="59"/>
      <c r="S63" s="59"/>
      <c r="T63" s="59"/>
      <c r="U63" s="59"/>
      <c r="V63" s="59"/>
      <c r="W63" s="59"/>
      <c r="X63" s="59"/>
      <c r="Y63" s="59"/>
      <c r="Z63" s="59"/>
    </row>
    <row r="64" spans="1:26" ht="25.5" hidden="1">
      <c r="A64" s="59" t="s">
        <v>41010</v>
      </c>
      <c r="B64" s="60" t="s">
        <v>41073</v>
      </c>
      <c r="C64" s="59" t="s">
        <v>23382</v>
      </c>
      <c r="D64" s="59" t="s">
        <v>40999</v>
      </c>
      <c r="E64" s="59" t="s">
        <v>40906</v>
      </c>
      <c r="F64" s="59" t="s">
        <v>41012</v>
      </c>
      <c r="G64" s="59" t="str">
        <f t="shared" si="1"/>
        <v>G01R</v>
      </c>
      <c r="H64" s="59"/>
      <c r="I64" s="59"/>
      <c r="J64" s="59"/>
      <c r="K64" s="59"/>
      <c r="L64" s="59"/>
      <c r="M64" s="59"/>
      <c r="N64" s="59"/>
      <c r="O64" s="59"/>
      <c r="P64" s="59"/>
      <c r="Q64" s="59"/>
      <c r="R64" s="59"/>
      <c r="S64" s="59"/>
      <c r="T64" s="59"/>
      <c r="U64" s="59"/>
      <c r="V64" s="59"/>
      <c r="W64" s="59"/>
      <c r="X64" s="59"/>
      <c r="Y64" s="59"/>
      <c r="Z64" s="59"/>
    </row>
    <row r="65" spans="1:26" ht="89.25" hidden="1">
      <c r="A65" s="59" t="s">
        <v>41074</v>
      </c>
      <c r="B65" s="60" t="s">
        <v>41075</v>
      </c>
      <c r="C65" s="59" t="s">
        <v>41076</v>
      </c>
      <c r="D65" s="59" t="s">
        <v>41077</v>
      </c>
      <c r="E65" s="59" t="s">
        <v>40906</v>
      </c>
      <c r="F65" s="59" t="s">
        <v>41000</v>
      </c>
      <c r="G65" s="59" t="str">
        <f t="shared" si="1"/>
        <v>H04B</v>
      </c>
      <c r="H65" s="59"/>
      <c r="I65" s="59"/>
      <c r="J65" s="59"/>
      <c r="K65" s="59"/>
      <c r="L65" s="59"/>
      <c r="M65" s="59"/>
      <c r="N65" s="59"/>
      <c r="O65" s="59"/>
      <c r="P65" s="59"/>
      <c r="Q65" s="59"/>
      <c r="R65" s="59"/>
      <c r="S65" s="59"/>
      <c r="T65" s="59"/>
      <c r="U65" s="59"/>
      <c r="V65" s="59"/>
      <c r="W65" s="59"/>
      <c r="X65" s="59"/>
      <c r="Y65" s="59"/>
      <c r="Z65" s="59"/>
    </row>
    <row r="66" spans="1:26" ht="127.5" hidden="1">
      <c r="A66" s="59" t="s">
        <v>41078</v>
      </c>
      <c r="B66" s="60" t="s">
        <v>41079</v>
      </c>
      <c r="C66" s="59" t="s">
        <v>41080</v>
      </c>
      <c r="D66" s="59" t="s">
        <v>41081</v>
      </c>
      <c r="E66" s="59" t="s">
        <v>40870</v>
      </c>
      <c r="F66" s="59"/>
      <c r="G66" s="59" t="str">
        <f t="shared" si="1"/>
        <v/>
      </c>
      <c r="H66" s="59"/>
      <c r="I66" s="59"/>
      <c r="J66" s="59"/>
      <c r="K66" s="59"/>
      <c r="L66" s="59"/>
      <c r="M66" s="59"/>
      <c r="N66" s="59"/>
      <c r="O66" s="59"/>
      <c r="P66" s="59"/>
      <c r="Q66" s="59"/>
      <c r="R66" s="59"/>
      <c r="S66" s="59"/>
      <c r="T66" s="59"/>
      <c r="U66" s="59"/>
      <c r="V66" s="59"/>
      <c r="W66" s="59"/>
      <c r="X66" s="59"/>
      <c r="Y66" s="59"/>
      <c r="Z66" s="59"/>
    </row>
    <row r="67" spans="1:26" ht="51" hidden="1">
      <c r="A67" s="59" t="s">
        <v>41082</v>
      </c>
      <c r="B67" s="60" t="s">
        <v>41083</v>
      </c>
      <c r="C67" s="59" t="s">
        <v>41084</v>
      </c>
      <c r="D67" s="59" t="s">
        <v>41085</v>
      </c>
      <c r="E67" s="59" t="s">
        <v>41086</v>
      </c>
      <c r="F67" s="59" t="s">
        <v>41087</v>
      </c>
      <c r="G67" s="59" t="str">
        <f t="shared" si="1"/>
        <v>G01R</v>
      </c>
      <c r="H67" s="59"/>
      <c r="I67" s="59"/>
      <c r="J67" s="59"/>
      <c r="K67" s="59"/>
      <c r="L67" s="59"/>
      <c r="M67" s="59"/>
      <c r="N67" s="59"/>
      <c r="O67" s="59"/>
      <c r="P67" s="59"/>
      <c r="Q67" s="59"/>
      <c r="R67" s="59"/>
      <c r="S67" s="59"/>
      <c r="T67" s="59"/>
      <c r="U67" s="59"/>
      <c r="V67" s="59"/>
      <c r="W67" s="59"/>
      <c r="X67" s="59"/>
      <c r="Y67" s="59"/>
      <c r="Z67" s="59"/>
    </row>
    <row r="68" spans="1:26" ht="51" hidden="1">
      <c r="A68" s="59" t="s">
        <v>41088</v>
      </c>
      <c r="B68" s="60" t="s">
        <v>41089</v>
      </c>
      <c r="C68" s="59" t="s">
        <v>41090</v>
      </c>
      <c r="D68" s="59" t="s">
        <v>41091</v>
      </c>
      <c r="E68" s="59" t="s">
        <v>41092</v>
      </c>
      <c r="F68" s="59" t="s">
        <v>41093</v>
      </c>
      <c r="G68" s="59" t="str">
        <f t="shared" si="1"/>
        <v>G06F</v>
      </c>
      <c r="H68" s="59"/>
      <c r="I68" s="59"/>
      <c r="J68" s="59"/>
      <c r="K68" s="59"/>
      <c r="L68" s="59"/>
      <c r="M68" s="59"/>
      <c r="N68" s="59"/>
      <c r="O68" s="59"/>
      <c r="P68" s="59"/>
      <c r="Q68" s="59"/>
      <c r="R68" s="59"/>
      <c r="S68" s="59"/>
      <c r="T68" s="59"/>
      <c r="U68" s="59"/>
      <c r="V68" s="59"/>
      <c r="W68" s="59"/>
      <c r="X68" s="59"/>
      <c r="Y68" s="59"/>
      <c r="Z68" s="59"/>
    </row>
    <row r="69" spans="1:26" ht="25.5" hidden="1">
      <c r="A69" s="59" t="s">
        <v>41094</v>
      </c>
      <c r="B69" s="60" t="s">
        <v>41095</v>
      </c>
      <c r="C69" s="59" t="s">
        <v>23966</v>
      </c>
      <c r="D69" s="59" t="s">
        <v>40874</v>
      </c>
      <c r="E69" s="59" t="s">
        <v>40874</v>
      </c>
      <c r="F69" s="59" t="s">
        <v>41096</v>
      </c>
      <c r="G69" s="59" t="str">
        <f t="shared" si="1"/>
        <v>G06K</v>
      </c>
      <c r="H69" s="59"/>
      <c r="I69" s="59"/>
      <c r="J69" s="59"/>
      <c r="K69" s="59"/>
      <c r="L69" s="59"/>
      <c r="M69" s="59"/>
      <c r="N69" s="59"/>
      <c r="O69" s="59"/>
      <c r="P69" s="59"/>
      <c r="Q69" s="59"/>
      <c r="R69" s="59"/>
      <c r="S69" s="59"/>
      <c r="T69" s="59"/>
      <c r="U69" s="59"/>
      <c r="V69" s="59"/>
      <c r="W69" s="59"/>
      <c r="X69" s="59"/>
      <c r="Y69" s="59"/>
      <c r="Z69" s="59"/>
    </row>
    <row r="70" spans="1:26" ht="51" hidden="1">
      <c r="A70" s="59" t="s">
        <v>41097</v>
      </c>
      <c r="B70" s="60" t="s">
        <v>41098</v>
      </c>
      <c r="C70" s="59" t="s">
        <v>21685</v>
      </c>
      <c r="D70" s="59" t="s">
        <v>41099</v>
      </c>
      <c r="E70" s="59" t="s">
        <v>41092</v>
      </c>
      <c r="F70" s="59" t="s">
        <v>41100</v>
      </c>
      <c r="G70" s="59" t="str">
        <f t="shared" si="1"/>
        <v>G06Q</v>
      </c>
      <c r="H70" s="59"/>
      <c r="I70" s="59"/>
      <c r="J70" s="59"/>
      <c r="K70" s="59"/>
      <c r="L70" s="59"/>
      <c r="M70" s="59"/>
      <c r="N70" s="59"/>
      <c r="O70" s="59"/>
      <c r="P70" s="59"/>
      <c r="Q70" s="59"/>
      <c r="R70" s="59"/>
      <c r="S70" s="59"/>
      <c r="T70" s="59"/>
      <c r="U70" s="59"/>
      <c r="V70" s="59"/>
      <c r="W70" s="59"/>
      <c r="X70" s="59"/>
      <c r="Y70" s="59"/>
      <c r="Z70" s="59"/>
    </row>
    <row r="71" spans="1:26" ht="51" hidden="1">
      <c r="A71" s="59" t="s">
        <v>41101</v>
      </c>
      <c r="B71" s="60" t="s">
        <v>41102</v>
      </c>
      <c r="C71" s="59" t="s">
        <v>41103</v>
      </c>
      <c r="D71" s="59" t="s">
        <v>41104</v>
      </c>
      <c r="E71" s="59" t="s">
        <v>41004</v>
      </c>
      <c r="F71" s="59" t="s">
        <v>41105</v>
      </c>
      <c r="G71" s="59" t="str">
        <f t="shared" ref="G71:G94" si="2">LEFT(F71,4)</f>
        <v>G08G</v>
      </c>
      <c r="H71" s="59"/>
      <c r="I71" s="59"/>
      <c r="J71" s="59"/>
      <c r="K71" s="59"/>
      <c r="L71" s="59"/>
      <c r="M71" s="59"/>
      <c r="N71" s="59"/>
      <c r="O71" s="59"/>
      <c r="P71" s="59"/>
      <c r="Q71" s="59"/>
      <c r="R71" s="59"/>
      <c r="S71" s="59"/>
      <c r="T71" s="59"/>
      <c r="U71" s="59"/>
      <c r="V71" s="59"/>
      <c r="W71" s="59"/>
      <c r="X71" s="59"/>
      <c r="Y71" s="59"/>
      <c r="Z71" s="59"/>
    </row>
    <row r="72" spans="1:26" ht="76.5" hidden="1">
      <c r="A72" s="59" t="s">
        <v>41106</v>
      </c>
      <c r="B72" s="60" t="s">
        <v>41107</v>
      </c>
      <c r="C72" s="59" t="s">
        <v>41103</v>
      </c>
      <c r="D72" s="59" t="s">
        <v>41108</v>
      </c>
      <c r="E72" s="59" t="s">
        <v>41109</v>
      </c>
      <c r="F72" s="59" t="s">
        <v>41110</v>
      </c>
      <c r="G72" s="59" t="str">
        <f t="shared" si="2"/>
        <v>G06F</v>
      </c>
      <c r="H72" s="59"/>
      <c r="I72" s="59"/>
      <c r="J72" s="59"/>
      <c r="K72" s="59"/>
      <c r="L72" s="59"/>
      <c r="M72" s="59"/>
      <c r="N72" s="59"/>
      <c r="O72" s="59"/>
      <c r="P72" s="59"/>
      <c r="Q72" s="59"/>
      <c r="R72" s="59"/>
      <c r="S72" s="59"/>
      <c r="T72" s="59"/>
      <c r="U72" s="59"/>
      <c r="V72" s="59"/>
      <c r="W72" s="59"/>
      <c r="X72" s="59"/>
      <c r="Y72" s="59"/>
      <c r="Z72" s="59"/>
    </row>
    <row r="73" spans="1:26" ht="51" hidden="1">
      <c r="A73" s="59" t="s">
        <v>41111</v>
      </c>
      <c r="B73" s="60" t="s">
        <v>41112</v>
      </c>
      <c r="C73" s="59" t="s">
        <v>38554</v>
      </c>
      <c r="D73" s="59" t="s">
        <v>41113</v>
      </c>
      <c r="E73" s="59" t="s">
        <v>41114</v>
      </c>
      <c r="F73" s="59" t="s">
        <v>41115</v>
      </c>
      <c r="G73" s="59" t="str">
        <f t="shared" si="2"/>
        <v>A61B</v>
      </c>
      <c r="H73" s="59"/>
      <c r="I73" s="59"/>
      <c r="J73" s="59"/>
      <c r="K73" s="59"/>
      <c r="L73" s="59"/>
      <c r="M73" s="59"/>
      <c r="N73" s="59"/>
      <c r="O73" s="59"/>
      <c r="P73" s="59"/>
      <c r="Q73" s="59"/>
      <c r="R73" s="59"/>
      <c r="S73" s="59"/>
      <c r="T73" s="59"/>
      <c r="U73" s="59"/>
      <c r="V73" s="59"/>
      <c r="W73" s="59"/>
      <c r="X73" s="59"/>
      <c r="Y73" s="59"/>
      <c r="Z73" s="59"/>
    </row>
    <row r="74" spans="1:26" ht="38.25" hidden="1">
      <c r="A74" s="59" t="s">
        <v>41116</v>
      </c>
      <c r="B74" s="60" t="s">
        <v>41117</v>
      </c>
      <c r="C74" s="59" t="s">
        <v>41118</v>
      </c>
      <c r="D74" s="59" t="s">
        <v>41119</v>
      </c>
      <c r="E74" s="59" t="s">
        <v>41120</v>
      </c>
      <c r="F74" s="59" t="s">
        <v>41121</v>
      </c>
      <c r="G74" s="59" t="str">
        <f t="shared" si="2"/>
        <v>G01L</v>
      </c>
      <c r="H74" s="59"/>
      <c r="I74" s="59"/>
      <c r="J74" s="59"/>
      <c r="K74" s="59"/>
      <c r="L74" s="59"/>
      <c r="M74" s="59"/>
      <c r="N74" s="59"/>
      <c r="O74" s="59"/>
      <c r="P74" s="59"/>
      <c r="Q74" s="59"/>
      <c r="R74" s="59"/>
      <c r="S74" s="59"/>
      <c r="T74" s="59"/>
      <c r="U74" s="59"/>
      <c r="V74" s="59"/>
      <c r="W74" s="59"/>
      <c r="X74" s="59"/>
      <c r="Y74" s="59"/>
      <c r="Z74" s="59"/>
    </row>
    <row r="75" spans="1:26" ht="38.25" hidden="1">
      <c r="A75" s="59" t="s">
        <v>41122</v>
      </c>
      <c r="B75" s="60" t="s">
        <v>41123</v>
      </c>
      <c r="C75" s="59" t="s">
        <v>41124</v>
      </c>
      <c r="D75" s="59" t="s">
        <v>41125</v>
      </c>
      <c r="E75" s="59" t="s">
        <v>41092</v>
      </c>
      <c r="F75" s="59" t="s">
        <v>41126</v>
      </c>
      <c r="G75" s="59" t="str">
        <f t="shared" si="2"/>
        <v>B65D</v>
      </c>
      <c r="H75" s="59"/>
      <c r="I75" s="59"/>
      <c r="J75" s="59"/>
      <c r="K75" s="59"/>
      <c r="L75" s="59"/>
      <c r="M75" s="59"/>
      <c r="N75" s="59"/>
      <c r="O75" s="59"/>
      <c r="P75" s="59"/>
      <c r="Q75" s="59"/>
      <c r="R75" s="59"/>
      <c r="S75" s="59"/>
      <c r="T75" s="59"/>
      <c r="U75" s="59"/>
      <c r="V75" s="59"/>
      <c r="W75" s="59"/>
      <c r="X75" s="59"/>
      <c r="Y75" s="59"/>
      <c r="Z75" s="59"/>
    </row>
    <row r="76" spans="1:26" ht="51" hidden="1">
      <c r="A76" s="59" t="s">
        <v>41127</v>
      </c>
      <c r="B76" s="60" t="s">
        <v>41128</v>
      </c>
      <c r="C76" s="59" t="s">
        <v>32434</v>
      </c>
      <c r="D76" s="59" t="s">
        <v>41129</v>
      </c>
      <c r="E76" s="59" t="s">
        <v>41086</v>
      </c>
      <c r="F76" s="59" t="s">
        <v>41130</v>
      </c>
      <c r="G76" s="59" t="str">
        <f t="shared" si="2"/>
        <v>G06F</v>
      </c>
      <c r="H76" s="59"/>
      <c r="I76" s="59"/>
      <c r="J76" s="59"/>
      <c r="K76" s="59"/>
      <c r="L76" s="59"/>
      <c r="M76" s="59"/>
      <c r="N76" s="59"/>
      <c r="O76" s="59"/>
      <c r="P76" s="59"/>
      <c r="Q76" s="59"/>
      <c r="R76" s="59"/>
      <c r="S76" s="59"/>
      <c r="T76" s="59"/>
      <c r="U76" s="59"/>
      <c r="V76" s="59"/>
      <c r="W76" s="59"/>
      <c r="X76" s="59"/>
      <c r="Y76" s="59"/>
      <c r="Z76" s="59"/>
    </row>
    <row r="77" spans="1:26" ht="38.25" hidden="1">
      <c r="A77" s="59" t="s">
        <v>41131</v>
      </c>
      <c r="B77" s="60" t="s">
        <v>41132</v>
      </c>
      <c r="C77" s="59" t="s">
        <v>41133</v>
      </c>
      <c r="D77" s="59" t="s">
        <v>41134</v>
      </c>
      <c r="E77" s="59" t="s">
        <v>41004</v>
      </c>
      <c r="F77" s="59" t="s">
        <v>41135</v>
      </c>
      <c r="G77" s="59" t="str">
        <f t="shared" si="2"/>
        <v>A62C</v>
      </c>
      <c r="H77" s="59"/>
      <c r="I77" s="59"/>
      <c r="J77" s="59"/>
      <c r="K77" s="59"/>
      <c r="L77" s="59"/>
      <c r="M77" s="59"/>
      <c r="N77" s="59"/>
      <c r="O77" s="59"/>
      <c r="P77" s="59"/>
      <c r="Q77" s="59"/>
      <c r="R77" s="59"/>
      <c r="S77" s="59"/>
      <c r="T77" s="59"/>
      <c r="U77" s="59"/>
      <c r="V77" s="59"/>
      <c r="W77" s="59"/>
      <c r="X77" s="59"/>
      <c r="Y77" s="59"/>
      <c r="Z77" s="59"/>
    </row>
    <row r="78" spans="1:26" ht="38.25" hidden="1">
      <c r="A78" s="59" t="s">
        <v>41136</v>
      </c>
      <c r="B78" s="60" t="s">
        <v>41137</v>
      </c>
      <c r="C78" s="59" t="s">
        <v>32509</v>
      </c>
      <c r="D78" s="59" t="s">
        <v>40999</v>
      </c>
      <c r="E78" s="59" t="s">
        <v>41138</v>
      </c>
      <c r="F78" s="59" t="s">
        <v>41139</v>
      </c>
      <c r="G78" s="59" t="str">
        <f t="shared" si="2"/>
        <v>H04L</v>
      </c>
      <c r="H78" s="59"/>
      <c r="I78" s="59"/>
      <c r="J78" s="59"/>
      <c r="K78" s="59"/>
      <c r="L78" s="59"/>
      <c r="M78" s="59"/>
      <c r="N78" s="59"/>
      <c r="O78" s="59"/>
      <c r="P78" s="59"/>
      <c r="Q78" s="59"/>
      <c r="R78" s="59"/>
      <c r="S78" s="59"/>
      <c r="T78" s="59"/>
      <c r="U78" s="59"/>
      <c r="V78" s="59"/>
      <c r="W78" s="59"/>
      <c r="X78" s="59"/>
      <c r="Y78" s="59"/>
      <c r="Z78" s="59"/>
    </row>
    <row r="79" spans="1:26" ht="38.25" hidden="1">
      <c r="A79" s="59" t="s">
        <v>41140</v>
      </c>
      <c r="B79" s="60" t="s">
        <v>41141</v>
      </c>
      <c r="C79" s="59" t="s">
        <v>41142</v>
      </c>
      <c r="D79" s="59" t="s">
        <v>40999</v>
      </c>
      <c r="E79" s="59" t="s">
        <v>41143</v>
      </c>
      <c r="F79" s="59" t="s">
        <v>41144</v>
      </c>
      <c r="G79" s="59" t="str">
        <f t="shared" si="2"/>
        <v>H04H</v>
      </c>
      <c r="H79" s="59"/>
      <c r="I79" s="59"/>
      <c r="J79" s="59"/>
      <c r="K79" s="59"/>
      <c r="L79" s="59"/>
      <c r="M79" s="59"/>
      <c r="N79" s="59"/>
      <c r="O79" s="59"/>
      <c r="P79" s="59"/>
      <c r="Q79" s="59"/>
      <c r="R79" s="59"/>
      <c r="S79" s="59"/>
      <c r="T79" s="59"/>
      <c r="U79" s="59"/>
      <c r="V79" s="59"/>
      <c r="W79" s="59"/>
      <c r="X79" s="59"/>
      <c r="Y79" s="59"/>
      <c r="Z79" s="59"/>
    </row>
    <row r="80" spans="1:26" ht="38.25" hidden="1">
      <c r="A80" s="59" t="s">
        <v>41145</v>
      </c>
      <c r="B80" s="60" t="s">
        <v>41146</v>
      </c>
      <c r="C80" s="59" t="s">
        <v>41142</v>
      </c>
      <c r="D80" s="59" t="s">
        <v>40999</v>
      </c>
      <c r="E80" s="59" t="s">
        <v>41143</v>
      </c>
      <c r="F80" s="59" t="s">
        <v>41147</v>
      </c>
      <c r="G80" s="59" t="str">
        <f t="shared" si="2"/>
        <v>G06F</v>
      </c>
      <c r="H80" s="59"/>
      <c r="I80" s="59"/>
      <c r="J80" s="59"/>
      <c r="K80" s="59"/>
      <c r="L80" s="59"/>
      <c r="M80" s="59"/>
      <c r="N80" s="59"/>
      <c r="O80" s="59"/>
      <c r="P80" s="59"/>
      <c r="Q80" s="59"/>
      <c r="R80" s="59"/>
      <c r="S80" s="59"/>
      <c r="T80" s="59"/>
      <c r="U80" s="59"/>
      <c r="V80" s="59"/>
      <c r="W80" s="59"/>
      <c r="X80" s="59"/>
      <c r="Y80" s="59"/>
      <c r="Z80" s="59"/>
    </row>
    <row r="81" spans="1:26" ht="38.25" hidden="1">
      <c r="A81" s="59" t="s">
        <v>41148</v>
      </c>
      <c r="B81" s="60" t="s">
        <v>41149</v>
      </c>
      <c r="C81" s="59" t="s">
        <v>35947</v>
      </c>
      <c r="D81" s="59" t="s">
        <v>41150</v>
      </c>
      <c r="E81" s="59" t="s">
        <v>41004</v>
      </c>
      <c r="F81" s="59" t="s">
        <v>41151</v>
      </c>
      <c r="G81" s="59" t="str">
        <f t="shared" si="2"/>
        <v>A62C</v>
      </c>
      <c r="H81" s="59"/>
      <c r="I81" s="59"/>
      <c r="J81" s="59"/>
      <c r="K81" s="59"/>
      <c r="L81" s="59"/>
      <c r="M81" s="59"/>
      <c r="N81" s="59"/>
      <c r="O81" s="59"/>
      <c r="P81" s="59"/>
      <c r="Q81" s="59"/>
      <c r="R81" s="59"/>
      <c r="S81" s="59"/>
      <c r="T81" s="59"/>
      <c r="U81" s="59"/>
      <c r="V81" s="59"/>
      <c r="W81" s="59"/>
      <c r="X81" s="59"/>
      <c r="Y81" s="59"/>
      <c r="Z81" s="59"/>
    </row>
    <row r="82" spans="1:26" ht="38.25" hidden="1">
      <c r="A82" s="59" t="s">
        <v>41152</v>
      </c>
      <c r="B82" s="60" t="s">
        <v>41153</v>
      </c>
      <c r="C82" s="59" t="s">
        <v>41154</v>
      </c>
      <c r="D82" s="59" t="s">
        <v>40999</v>
      </c>
      <c r="E82" s="59" t="s">
        <v>41143</v>
      </c>
      <c r="F82" s="59" t="s">
        <v>41155</v>
      </c>
      <c r="G82" s="59" t="str">
        <f t="shared" si="2"/>
        <v>G06F</v>
      </c>
      <c r="H82" s="59"/>
      <c r="I82" s="59"/>
      <c r="J82" s="59"/>
      <c r="K82" s="59"/>
      <c r="L82" s="59"/>
      <c r="M82" s="59"/>
      <c r="N82" s="59"/>
      <c r="O82" s="59"/>
      <c r="P82" s="59"/>
      <c r="Q82" s="59"/>
      <c r="R82" s="59"/>
      <c r="S82" s="59"/>
      <c r="T82" s="59"/>
      <c r="U82" s="59"/>
      <c r="V82" s="59"/>
      <c r="W82" s="59"/>
      <c r="X82" s="59"/>
      <c r="Y82" s="59"/>
      <c r="Z82" s="59"/>
    </row>
    <row r="83" spans="1:26" ht="25.5" hidden="1">
      <c r="A83" s="59" t="s">
        <v>41156</v>
      </c>
      <c r="B83" s="60" t="s">
        <v>41157</v>
      </c>
      <c r="C83" s="59" t="s">
        <v>34582</v>
      </c>
      <c r="D83" s="59" t="s">
        <v>41158</v>
      </c>
      <c r="E83" s="59" t="s">
        <v>41004</v>
      </c>
      <c r="F83" s="59" t="s">
        <v>41159</v>
      </c>
      <c r="G83" s="59" t="str">
        <f t="shared" si="2"/>
        <v>A62C</v>
      </c>
      <c r="H83" s="59"/>
      <c r="I83" s="59"/>
      <c r="J83" s="59"/>
      <c r="K83" s="59"/>
      <c r="L83" s="59"/>
      <c r="M83" s="59"/>
      <c r="N83" s="59"/>
      <c r="O83" s="59"/>
      <c r="P83" s="59"/>
      <c r="Q83" s="59"/>
      <c r="R83" s="59"/>
      <c r="S83" s="59"/>
      <c r="T83" s="59"/>
      <c r="U83" s="59"/>
      <c r="V83" s="59"/>
      <c r="W83" s="59"/>
      <c r="X83" s="59"/>
      <c r="Y83" s="59"/>
      <c r="Z83" s="59"/>
    </row>
    <row r="84" spans="1:26" ht="38.25" hidden="1">
      <c r="A84" s="59" t="s">
        <v>41160</v>
      </c>
      <c r="B84" s="60" t="s">
        <v>41161</v>
      </c>
      <c r="C84" s="59" t="s">
        <v>41162</v>
      </c>
      <c r="D84" s="59" t="s">
        <v>40999</v>
      </c>
      <c r="E84" s="59" t="s">
        <v>41143</v>
      </c>
      <c r="F84" s="59" t="s">
        <v>41163</v>
      </c>
      <c r="G84" s="59" t="str">
        <f t="shared" si="2"/>
        <v>G06F</v>
      </c>
      <c r="H84" s="59"/>
      <c r="I84" s="59"/>
      <c r="J84" s="59"/>
      <c r="K84" s="59"/>
      <c r="L84" s="59"/>
      <c r="M84" s="59"/>
      <c r="N84" s="59"/>
      <c r="O84" s="59"/>
      <c r="P84" s="59"/>
      <c r="Q84" s="59"/>
      <c r="R84" s="59"/>
      <c r="S84" s="59"/>
      <c r="T84" s="59"/>
      <c r="U84" s="59"/>
      <c r="V84" s="59"/>
      <c r="W84" s="59"/>
      <c r="X84" s="59"/>
      <c r="Y84" s="59"/>
      <c r="Z84" s="59"/>
    </row>
    <row r="85" spans="1:26" ht="25.5" hidden="1">
      <c r="A85" s="59" t="s">
        <v>41164</v>
      </c>
      <c r="B85" s="60" t="s">
        <v>41165</v>
      </c>
      <c r="C85" s="59" t="s">
        <v>41166</v>
      </c>
      <c r="D85" s="59" t="s">
        <v>41167</v>
      </c>
      <c r="E85" s="59" t="s">
        <v>41004</v>
      </c>
      <c r="F85" s="59" t="s">
        <v>41168</v>
      </c>
      <c r="G85" s="59" t="str">
        <f t="shared" si="2"/>
        <v>G01R</v>
      </c>
      <c r="H85" s="59"/>
      <c r="I85" s="59"/>
      <c r="J85" s="59"/>
      <c r="K85" s="59"/>
      <c r="L85" s="59"/>
      <c r="M85" s="59"/>
      <c r="N85" s="59"/>
      <c r="O85" s="59"/>
      <c r="P85" s="59"/>
      <c r="Q85" s="59"/>
      <c r="R85" s="59"/>
      <c r="S85" s="59"/>
      <c r="T85" s="59"/>
      <c r="U85" s="59"/>
      <c r="V85" s="59"/>
      <c r="W85" s="59"/>
      <c r="X85" s="59"/>
      <c r="Y85" s="59"/>
      <c r="Z85" s="59"/>
    </row>
    <row r="86" spans="1:26" ht="38.25" hidden="1">
      <c r="A86" s="59" t="s">
        <v>41148</v>
      </c>
      <c r="B86" s="60" t="s">
        <v>41169</v>
      </c>
      <c r="C86" s="59" t="s">
        <v>41170</v>
      </c>
      <c r="D86" s="59" t="s">
        <v>41171</v>
      </c>
      <c r="E86" s="59" t="s">
        <v>41172</v>
      </c>
      <c r="F86" s="59"/>
      <c r="G86" s="59" t="str">
        <f t="shared" si="2"/>
        <v/>
      </c>
      <c r="H86" s="59"/>
      <c r="I86" s="59"/>
      <c r="J86" s="59"/>
      <c r="K86" s="59"/>
      <c r="L86" s="59"/>
      <c r="M86" s="59"/>
      <c r="N86" s="59"/>
      <c r="O86" s="59"/>
      <c r="P86" s="59"/>
      <c r="Q86" s="59"/>
      <c r="R86" s="59"/>
      <c r="S86" s="59"/>
      <c r="T86" s="59"/>
      <c r="U86" s="59"/>
      <c r="V86" s="59"/>
      <c r="W86" s="59"/>
      <c r="X86" s="59"/>
      <c r="Y86" s="59"/>
      <c r="Z86" s="59"/>
    </row>
    <row r="87" spans="1:26" ht="51" hidden="1">
      <c r="A87" s="59" t="s">
        <v>41173</v>
      </c>
      <c r="B87" s="60" t="s">
        <v>41174</v>
      </c>
      <c r="C87" s="59" t="s">
        <v>41175</v>
      </c>
      <c r="D87" s="59" t="s">
        <v>41176</v>
      </c>
      <c r="E87" s="59" t="s">
        <v>41177</v>
      </c>
      <c r="F87" s="59" t="s">
        <v>41178</v>
      </c>
      <c r="G87" s="59" t="str">
        <f t="shared" si="2"/>
        <v>G06F</v>
      </c>
      <c r="H87" s="59"/>
      <c r="I87" s="59"/>
      <c r="J87" s="59"/>
      <c r="K87" s="59"/>
      <c r="L87" s="59"/>
      <c r="M87" s="59"/>
      <c r="N87" s="59"/>
      <c r="O87" s="59"/>
      <c r="P87" s="59"/>
      <c r="Q87" s="59"/>
      <c r="R87" s="59"/>
      <c r="S87" s="59"/>
      <c r="T87" s="59"/>
      <c r="U87" s="59"/>
      <c r="V87" s="59"/>
      <c r="W87" s="59"/>
      <c r="X87" s="59"/>
      <c r="Y87" s="59"/>
      <c r="Z87" s="59"/>
    </row>
    <row r="88" spans="1:26" ht="25.5" hidden="1">
      <c r="A88" s="59" t="s">
        <v>41179</v>
      </c>
      <c r="B88" s="60" t="s">
        <v>41180</v>
      </c>
      <c r="C88" s="59" t="s">
        <v>41181</v>
      </c>
      <c r="D88" s="59" t="s">
        <v>41182</v>
      </c>
      <c r="E88" s="59" t="s">
        <v>41172</v>
      </c>
      <c r="F88" s="59" t="s">
        <v>41159</v>
      </c>
      <c r="G88" s="59" t="str">
        <f t="shared" si="2"/>
        <v>A62C</v>
      </c>
      <c r="H88" s="59"/>
      <c r="I88" s="59"/>
      <c r="J88" s="59"/>
      <c r="K88" s="59"/>
      <c r="L88" s="59"/>
      <c r="M88" s="59"/>
      <c r="N88" s="59"/>
      <c r="O88" s="59"/>
      <c r="P88" s="59"/>
      <c r="Q88" s="59"/>
      <c r="R88" s="59"/>
      <c r="S88" s="59"/>
      <c r="T88" s="59"/>
      <c r="U88" s="59"/>
      <c r="V88" s="59"/>
      <c r="W88" s="59"/>
      <c r="X88" s="59"/>
      <c r="Y88" s="59"/>
      <c r="Z88" s="59"/>
    </row>
    <row r="89" spans="1:26" ht="89.25" hidden="1">
      <c r="A89" s="59" t="s">
        <v>41183</v>
      </c>
      <c r="B89" s="60" t="s">
        <v>41184</v>
      </c>
      <c r="C89" s="59" t="s">
        <v>41185</v>
      </c>
      <c r="D89" s="59" t="s">
        <v>41186</v>
      </c>
      <c r="E89" s="59" t="s">
        <v>41187</v>
      </c>
      <c r="F89" s="59" t="s">
        <v>41188</v>
      </c>
      <c r="G89" s="59" t="str">
        <f t="shared" si="2"/>
        <v>H04N</v>
      </c>
      <c r="H89" s="59"/>
      <c r="I89" s="59"/>
      <c r="J89" s="59"/>
      <c r="K89" s="59"/>
      <c r="L89" s="59"/>
      <c r="M89" s="59"/>
      <c r="N89" s="59"/>
      <c r="O89" s="59"/>
      <c r="P89" s="59"/>
      <c r="Q89" s="59"/>
      <c r="R89" s="59"/>
      <c r="S89" s="59"/>
      <c r="T89" s="59"/>
      <c r="U89" s="59"/>
      <c r="V89" s="59"/>
      <c r="W89" s="59"/>
      <c r="X89" s="59"/>
      <c r="Y89" s="59"/>
      <c r="Z89" s="59"/>
    </row>
    <row r="90" spans="1:26" ht="38.25" hidden="1">
      <c r="A90" s="59" t="s">
        <v>41189</v>
      </c>
      <c r="B90" s="60" t="s">
        <v>41190</v>
      </c>
      <c r="C90" s="59" t="s">
        <v>41191</v>
      </c>
      <c r="D90" s="59" t="s">
        <v>41192</v>
      </c>
      <c r="E90" s="59" t="s">
        <v>41193</v>
      </c>
      <c r="F90" s="59" t="s">
        <v>41194</v>
      </c>
      <c r="G90" s="59" t="str">
        <f t="shared" si="2"/>
        <v>A62C</v>
      </c>
      <c r="H90" s="59"/>
      <c r="I90" s="59"/>
      <c r="J90" s="59"/>
      <c r="K90" s="59"/>
      <c r="L90" s="59"/>
      <c r="M90" s="59"/>
      <c r="N90" s="59"/>
      <c r="O90" s="59"/>
      <c r="P90" s="59"/>
      <c r="Q90" s="59"/>
      <c r="R90" s="59"/>
      <c r="S90" s="59"/>
      <c r="T90" s="59"/>
      <c r="U90" s="59"/>
      <c r="V90" s="59"/>
      <c r="W90" s="59"/>
      <c r="X90" s="59"/>
      <c r="Y90" s="59"/>
      <c r="Z90" s="59"/>
    </row>
    <row r="91" spans="1:26" ht="76.5" hidden="1">
      <c r="A91" s="59" t="s">
        <v>41195</v>
      </c>
      <c r="B91" s="60" t="s">
        <v>41196</v>
      </c>
      <c r="C91" s="59" t="s">
        <v>41197</v>
      </c>
      <c r="D91" s="59" t="s">
        <v>41198</v>
      </c>
      <c r="E91" s="59" t="s">
        <v>41199</v>
      </c>
      <c r="F91" s="59" t="s">
        <v>41200</v>
      </c>
      <c r="G91" s="59" t="str">
        <f t="shared" si="2"/>
        <v>B60D</v>
      </c>
      <c r="H91" s="59"/>
      <c r="I91" s="59"/>
      <c r="J91" s="59"/>
      <c r="K91" s="59"/>
      <c r="L91" s="59"/>
      <c r="M91" s="59"/>
      <c r="N91" s="59"/>
      <c r="O91" s="59"/>
      <c r="P91" s="59"/>
      <c r="Q91" s="59"/>
      <c r="R91" s="59"/>
      <c r="S91" s="59"/>
      <c r="T91" s="59"/>
      <c r="U91" s="59"/>
      <c r="V91" s="59"/>
      <c r="W91" s="59"/>
      <c r="X91" s="59"/>
      <c r="Y91" s="59"/>
      <c r="Z91" s="59"/>
    </row>
    <row r="92" spans="1:26" ht="63.75" hidden="1">
      <c r="A92" s="59" t="s">
        <v>41201</v>
      </c>
      <c r="B92" s="60" t="s">
        <v>41202</v>
      </c>
      <c r="C92" s="59" t="s">
        <v>41203</v>
      </c>
      <c r="D92" s="59" t="s">
        <v>41204</v>
      </c>
      <c r="E92" s="59" t="s">
        <v>41205</v>
      </c>
      <c r="F92" s="59" t="s">
        <v>41206</v>
      </c>
      <c r="G92" s="59" t="str">
        <f t="shared" si="2"/>
        <v>B65D</v>
      </c>
      <c r="H92" s="59"/>
      <c r="I92" s="59"/>
      <c r="J92" s="59"/>
      <c r="K92" s="59"/>
      <c r="L92" s="59"/>
      <c r="M92" s="59"/>
      <c r="N92" s="59"/>
      <c r="O92" s="59"/>
      <c r="P92" s="59"/>
      <c r="Q92" s="59"/>
      <c r="R92" s="59"/>
      <c r="S92" s="59"/>
      <c r="T92" s="59"/>
      <c r="U92" s="59"/>
      <c r="V92" s="59"/>
      <c r="W92" s="59"/>
      <c r="X92" s="59"/>
      <c r="Y92" s="59"/>
      <c r="Z92" s="59"/>
    </row>
    <row r="93" spans="1:26" ht="38.25" hidden="1">
      <c r="A93" s="59" t="s">
        <v>41207</v>
      </c>
      <c r="B93" s="60" t="s">
        <v>41208</v>
      </c>
      <c r="C93" s="59" t="s">
        <v>41209</v>
      </c>
      <c r="D93" s="59" t="s">
        <v>41210</v>
      </c>
      <c r="E93" s="59" t="s">
        <v>41004</v>
      </c>
      <c r="F93" s="59" t="s">
        <v>41211</v>
      </c>
      <c r="G93" s="59" t="str">
        <f t="shared" si="2"/>
        <v>G05B</v>
      </c>
      <c r="H93" s="59"/>
      <c r="I93" s="59"/>
      <c r="J93" s="59"/>
      <c r="K93" s="59"/>
      <c r="L93" s="59"/>
      <c r="M93" s="59"/>
      <c r="N93" s="59"/>
      <c r="O93" s="59"/>
      <c r="P93" s="59"/>
      <c r="Q93" s="59"/>
      <c r="R93" s="59"/>
      <c r="S93" s="59"/>
      <c r="T93" s="59"/>
      <c r="U93" s="59"/>
      <c r="V93" s="59"/>
      <c r="W93" s="59"/>
      <c r="X93" s="59"/>
      <c r="Y93" s="59"/>
      <c r="Z93" s="59"/>
    </row>
    <row r="94" spans="1:26" ht="76.5" hidden="1">
      <c r="A94" s="59" t="s">
        <v>41212</v>
      </c>
      <c r="B94" s="60" t="s">
        <v>41213</v>
      </c>
      <c r="C94" s="59" t="s">
        <v>41214</v>
      </c>
      <c r="D94" s="59" t="s">
        <v>41215</v>
      </c>
      <c r="E94" s="59" t="s">
        <v>41216</v>
      </c>
      <c r="F94" s="59" t="s">
        <v>41178</v>
      </c>
      <c r="G94" s="59" t="str">
        <f t="shared" si="2"/>
        <v>G06F</v>
      </c>
      <c r="H94" s="59"/>
      <c r="I94" s="59"/>
      <c r="J94" s="59"/>
      <c r="K94" s="59"/>
      <c r="L94" s="59"/>
      <c r="M94" s="59"/>
      <c r="N94" s="59"/>
      <c r="O94" s="59"/>
      <c r="P94" s="59"/>
      <c r="Q94" s="59"/>
      <c r="R94" s="59"/>
      <c r="S94" s="59"/>
      <c r="T94" s="59"/>
      <c r="U94" s="59"/>
      <c r="V94" s="59"/>
      <c r="W94" s="59"/>
      <c r="X94" s="59"/>
      <c r="Y94" s="59"/>
      <c r="Z94" s="59"/>
    </row>
    <row r="99" spans="1:1">
      <c r="A99" t="s">
        <v>41217</v>
      </c>
    </row>
    <row r="100" spans="1:1">
      <c r="A100" t="s">
        <v>41218</v>
      </c>
    </row>
  </sheetData>
  <autoFilter ref="A5:Z94" xr:uid="{D5004E8D-6F0E-47B7-8E2B-BF87DE2E93AB}">
    <filterColumn colId="2">
      <filters>
        <filter val="2020-02-06_x000a_"/>
        <filter val="2020-02-13_x000a_"/>
        <filter val="2020-02-26_x000a_"/>
        <filter val="2020-02-27_x000a_"/>
        <filter val="2020-05-14_x000a_"/>
        <filter val="2020-08-20_x000a_"/>
        <filter val="2020-09-03_x000a_"/>
        <filter val="2020-09-17_x000a_"/>
        <filter val="2020-10-01_x000a_"/>
        <filter val="2020-10-09_x000a_"/>
        <filter val="2020-10-27_x000a_"/>
        <filter val="2021-02-18_x000a_"/>
        <filter val="2021-03-12_x000a_"/>
        <filter val="2021-04-08_x000a_"/>
        <filter val="2021-06-24_x000a_"/>
        <filter val="2021-07-22_x000a_"/>
        <filter val="2021-07-27_x000a_"/>
        <filter val="2021-07-29_x000a_"/>
        <filter val="2021-09-02_x000a_"/>
        <filter val="2021-10-15_x000a_"/>
        <filter val="2021-10-21_x000a_"/>
        <filter val="2021-10-28_x000a_"/>
        <filter val="2021-12-23_x000a_"/>
        <filter val="2022-01-13_x000a_"/>
        <filter val="2022-03-17_x000a_"/>
        <filter val="2022-03-18_x000a_"/>
        <filter val="2022-03-23_x000a_"/>
      </filters>
    </filterColumn>
  </autoFilter>
  <mergeCells count="4">
    <mergeCell ref="A1:AA1"/>
    <mergeCell ref="A2:AA2"/>
    <mergeCell ref="A3:AA3"/>
    <mergeCell ref="A4:AA4"/>
  </mergeCells>
  <hyperlinks>
    <hyperlink ref="A2" r:id="rId1" display="url" xr:uid="{066AAC3F-15BE-43AC-B74E-E31C05EA4476}"/>
    <hyperlink ref="A3" r:id="rId2" display="url" xr:uid="{AB74E888-9EC7-4DFE-923F-AB2F21C37FB8}"/>
    <hyperlink ref="A4" r:id="rId3" display="url" xr:uid="{59E58614-9193-4833-8F70-BFF7D4BBA01D}"/>
    <hyperlink ref="B6" r:id="rId4" display="url" xr:uid="{E592F201-BE4D-43C1-A286-86D661DD7EE3}"/>
    <hyperlink ref="B7" r:id="rId5" display="url" xr:uid="{6CA00948-81FD-45F7-B324-3522ACF61A7D}"/>
    <hyperlink ref="B8" r:id="rId6" display="url" xr:uid="{2E4EB9C7-8D73-4BAB-93BD-5D0A80708BD2}"/>
    <hyperlink ref="B9" r:id="rId7" display="url" xr:uid="{DD5AF7C5-8D4E-49F3-8725-E673CA3D4294}"/>
    <hyperlink ref="B10" r:id="rId8" display="url" xr:uid="{DFC81940-55E4-48DB-878F-EB99ECD77646}"/>
    <hyperlink ref="B11" r:id="rId9" display="url" xr:uid="{B97AB768-6C31-41B8-876A-4DFFC3305D3C}"/>
    <hyperlink ref="B12" r:id="rId10" display="url" xr:uid="{614476F8-9FE3-47D1-9336-256BA57E9660}"/>
    <hyperlink ref="B13" r:id="rId11" display="url" xr:uid="{C3ACEDD6-C9EA-44ED-BFC7-F52EE17ECFF7}"/>
    <hyperlink ref="B14" r:id="rId12" display="url" xr:uid="{3DF51894-24AB-45D3-BE0B-5B145B77572B}"/>
    <hyperlink ref="B15" r:id="rId13" display="url" xr:uid="{223D3377-53A7-4C73-B28C-E7674DD7315E}"/>
    <hyperlink ref="B16" r:id="rId14" display="url" xr:uid="{7EF13592-354B-449D-8349-AD6599C2935D}"/>
    <hyperlink ref="B17" r:id="rId15" display="url" xr:uid="{5424827C-D51E-4467-A03A-4234E57F98D6}"/>
    <hyperlink ref="B18" r:id="rId16" display="url" xr:uid="{E4C357CA-2DE8-4F33-AEFE-667A64E9D515}"/>
    <hyperlink ref="B19" r:id="rId17" display="url" xr:uid="{111EBAFF-C7D9-447B-85BF-206F9FD020B4}"/>
    <hyperlink ref="B20" r:id="rId18" display="url" xr:uid="{C995F1ED-CF1F-4957-A792-E3A9D36AC4C5}"/>
    <hyperlink ref="B21" r:id="rId19" display="url" xr:uid="{76F476E0-E8F9-4164-86A4-9603A9071658}"/>
    <hyperlink ref="B22" r:id="rId20" display="url" xr:uid="{5A0EDE0D-1C1B-462B-AA75-E2D53F920F8A}"/>
    <hyperlink ref="B23" r:id="rId21" display="url" xr:uid="{FD86B2ED-A67D-4914-8A27-47864B4C5470}"/>
    <hyperlink ref="B24" r:id="rId22" display="url" xr:uid="{B8558966-010E-4AEE-AB6B-9D7F811125DA}"/>
    <hyperlink ref="B25" r:id="rId23" display="url" xr:uid="{F0AC9B81-E582-43D0-A089-F34B12305D7E}"/>
    <hyperlink ref="B26" r:id="rId24" display="url" xr:uid="{9CC1B668-5EEE-45F1-9F8C-C336C94DA90A}"/>
    <hyperlink ref="B27" r:id="rId25" display="url" xr:uid="{8710B519-A63F-479A-8E07-F75773BADA40}"/>
    <hyperlink ref="B28" r:id="rId26" display="url" xr:uid="{9E7125BB-DD92-47A3-BBF5-C55B366A5DAB}"/>
    <hyperlink ref="B29" r:id="rId27" display="url" xr:uid="{8CCFCBA8-B0B2-42B4-85E6-B48B918E077B}"/>
    <hyperlink ref="B30" r:id="rId28" display="url" xr:uid="{43680A47-88C9-409C-94DD-43B88B03445A}"/>
    <hyperlink ref="B31" r:id="rId29" display="url" xr:uid="{FE753D2A-4B3C-4075-9D0F-ADDDA5A7332B}"/>
    <hyperlink ref="B32" r:id="rId30" display="url" xr:uid="{9AB6EBD4-586C-4EA1-BA10-A1867C68E0F7}"/>
    <hyperlink ref="B33" r:id="rId31" display="url" xr:uid="{62FDF432-1C38-4087-952A-3CE11F074C39}"/>
    <hyperlink ref="B34" r:id="rId32" display="url" xr:uid="{F38B355D-548F-4A16-85FA-7CF4E6F598DB}"/>
    <hyperlink ref="B35" r:id="rId33" display="url" xr:uid="{D6DEB9CB-6DCB-4883-AF43-AAD875A74283}"/>
    <hyperlink ref="B36" r:id="rId34" display="url" xr:uid="{A7CC7D32-553C-4FB8-B21E-529C135FA855}"/>
    <hyperlink ref="B37" r:id="rId35" display="url" xr:uid="{6298C8BC-67FB-4E0C-A5BD-8EA09CAEF659}"/>
    <hyperlink ref="B38" r:id="rId36" display="url" xr:uid="{B92C97A7-15DB-466A-8E96-756933F05E9D}"/>
    <hyperlink ref="B39" r:id="rId37" display="url" xr:uid="{4C68AA67-FADC-451B-AC59-A76C864E2682}"/>
    <hyperlink ref="B40" r:id="rId38" display="url" xr:uid="{2D48B1B5-54FD-4F59-831C-992CBA7918CA}"/>
    <hyperlink ref="B41" r:id="rId39" display="url" xr:uid="{FA2692A9-4041-48B6-9DD0-D53E6407911D}"/>
    <hyperlink ref="B42" r:id="rId40" display="url" xr:uid="{10E89AAB-4B6F-4F9C-B8D1-3FFD60D948FE}"/>
    <hyperlink ref="B43" r:id="rId41" display="url" xr:uid="{CFD6F502-85A2-479C-9D75-FE201D07F522}"/>
    <hyperlink ref="B44" r:id="rId42" display="url" xr:uid="{1D391B37-E140-4308-8346-7B8B6F5BF140}"/>
    <hyperlink ref="B45" r:id="rId43" display="url" xr:uid="{C1D7D3D3-FFA7-47D5-8C01-5BA831ECFA7D}"/>
    <hyperlink ref="B46" r:id="rId44" display="url" xr:uid="{E13716B7-B9BA-41F4-B802-53CFD15119FC}"/>
    <hyperlink ref="B47" r:id="rId45" display="url" xr:uid="{7CE82452-F0D0-4A2C-B422-F0A1290B5D2C}"/>
    <hyperlink ref="B48" r:id="rId46" display="url" xr:uid="{DCA1014F-2566-4079-B594-D88CDDCB4D58}"/>
    <hyperlink ref="B49" r:id="rId47" display="url" xr:uid="{5E04255A-BD70-4890-9ED4-4186FD26F4BB}"/>
    <hyperlink ref="B50" r:id="rId48" display="url" xr:uid="{28196DAC-9D15-4DB7-8B55-2FB2F5BF8F87}"/>
    <hyperlink ref="B51" r:id="rId49" display="url" xr:uid="{E110DE8D-165A-4894-BB64-A3F3F13AA871}"/>
    <hyperlink ref="B52" r:id="rId50" display="url" xr:uid="{DB83CB2A-CDD8-40CC-AE74-B118934B177E}"/>
    <hyperlink ref="B53" r:id="rId51" display="url" xr:uid="{87807F49-95A6-4D25-BA6A-88D120AECD66}"/>
    <hyperlink ref="B54" r:id="rId52" display="url" xr:uid="{1D58939A-5CB7-4F3A-B39E-588C287CFA11}"/>
    <hyperlink ref="B55" r:id="rId53" display="url" xr:uid="{B8A6FA66-119D-4ED9-BFB5-BAAB73095457}"/>
    <hyperlink ref="B56" r:id="rId54" display="url" xr:uid="{39CE8399-EC34-4321-BAEC-5AB772F0FED6}"/>
    <hyperlink ref="B57" r:id="rId55" display="url" xr:uid="{BB81B6BA-7FB2-4546-85C5-AF16618B681F}"/>
    <hyperlink ref="B58" r:id="rId56" display="url" xr:uid="{EC2E9247-94D7-4CC7-A59B-78323A97639E}"/>
    <hyperlink ref="B59" r:id="rId57" display="url" xr:uid="{25B53CAE-6CB3-420A-A7E2-AAFECCFFC2E4}"/>
    <hyperlink ref="B60" r:id="rId58" display="url" xr:uid="{FBBD1AC3-FA2F-4988-A8C3-10EF85690FB1}"/>
    <hyperlink ref="B61" r:id="rId59" display="url" xr:uid="{52D6BE87-C54B-4978-8FB4-476BD7EEDB4E}"/>
    <hyperlink ref="B62" r:id="rId60" display="url" xr:uid="{61904639-170C-4A63-A0B8-BEF1780B1679}"/>
    <hyperlink ref="B63" r:id="rId61" display="url" xr:uid="{1CF61946-0F1E-42E2-9103-47CD30D9CBCA}"/>
    <hyperlink ref="B64" r:id="rId62" display="url" xr:uid="{F7EB2683-0F82-4DA6-BE9D-6E06AE16A2E7}"/>
    <hyperlink ref="B65" r:id="rId63" display="url" xr:uid="{CD4DC205-598D-440C-867E-F40EF23C7E4C}"/>
    <hyperlink ref="B66" r:id="rId64" display="url" xr:uid="{B73B6EB8-AC7E-4041-BC5A-8E4DE882A27E}"/>
    <hyperlink ref="B67" r:id="rId65" display="url" xr:uid="{1A691531-729B-475E-A031-4E3367847626}"/>
    <hyperlink ref="B68" r:id="rId66" display="url" xr:uid="{A714738C-105C-40FF-B4F0-5C83B79FE4CC}"/>
    <hyperlink ref="B69" r:id="rId67" display="url" xr:uid="{7C5A0C68-931B-4A87-B82E-D804831EACE9}"/>
    <hyperlink ref="B70" r:id="rId68" display="url" xr:uid="{46C784B7-D498-4354-8FAE-0739E7FD515E}"/>
    <hyperlink ref="B71" r:id="rId69" display="url" xr:uid="{125C3ED7-1190-4A06-AAD7-A1DBA2B2275E}"/>
    <hyperlink ref="B72" r:id="rId70" display="url" xr:uid="{3387D593-5188-42C3-AC37-AAC174C9B17A}"/>
    <hyperlink ref="B73" r:id="rId71" display="url" xr:uid="{CA38604C-7B41-40B3-B0E5-5E5A37758EF8}"/>
    <hyperlink ref="B74" r:id="rId72" display="url" xr:uid="{0E1D4E30-DDD2-4CED-AB10-537031F9BFCB}"/>
    <hyperlink ref="B75" r:id="rId73" display="url" xr:uid="{CCDE0C75-2F11-487D-A2EE-9371BD450427}"/>
    <hyperlink ref="B76" r:id="rId74" display="url" xr:uid="{3C4D2D9C-003E-4BE2-9C81-671817A43286}"/>
    <hyperlink ref="B77" r:id="rId75" display="url" xr:uid="{4D995B8B-6207-4294-9B99-8DE24095CD94}"/>
    <hyperlink ref="B78" r:id="rId76" display="url" xr:uid="{24BFE690-37EB-4EAD-A39B-378AA6AE6259}"/>
    <hyperlink ref="B79" r:id="rId77" display="url" xr:uid="{46EB97E1-7200-40CC-A3AC-85B6A4B8A2B7}"/>
    <hyperlink ref="B80" r:id="rId78" display="url" xr:uid="{C479506E-0684-47B6-A031-159582DE6756}"/>
    <hyperlink ref="B81" r:id="rId79" display="url" xr:uid="{E5C9CBFD-0D48-4AAD-8DBC-AEF0C0A56A13}"/>
    <hyperlink ref="B82" r:id="rId80" display="url" xr:uid="{82FD40C4-2A23-4731-8F84-45B0B3C63BF9}"/>
    <hyperlink ref="B83" r:id="rId81" display="url" xr:uid="{9A812AE4-47A3-483A-933A-C925BF5EC8AD}"/>
    <hyperlink ref="B84" r:id="rId82" display="url" xr:uid="{6DB3A693-0259-4ED7-84AC-B32068FEDA2D}"/>
    <hyperlink ref="B85" r:id="rId83" display="url" xr:uid="{67CA9303-0F78-4771-BB93-81ACF82EB2B7}"/>
    <hyperlink ref="B86" r:id="rId84" display="url" xr:uid="{437D702D-2A9C-4C47-9F71-1E13562E6337}"/>
    <hyperlink ref="B87" r:id="rId85" display="url" xr:uid="{EAC15A14-EC4F-43A7-AB07-EFD85A1D0CAC}"/>
    <hyperlink ref="B88" r:id="rId86" display="url" xr:uid="{BCAB6011-35BD-404A-B9CE-E0B926B812C2}"/>
    <hyperlink ref="B89" r:id="rId87" display="url" xr:uid="{28C7C552-9FE0-4018-A205-D617D459E7F6}"/>
    <hyperlink ref="B90" r:id="rId88" display="url" xr:uid="{55C07567-2401-4005-94A4-FDB5F9D1736A}"/>
    <hyperlink ref="B91" r:id="rId89" display="url" xr:uid="{E9BCCCB5-4035-4A30-806F-EA31DC1D4195}"/>
    <hyperlink ref="B92" r:id="rId90" display="url" xr:uid="{DF403343-588A-4030-B3B8-15FAB2A9FD59}"/>
    <hyperlink ref="B93" r:id="rId91" display="url" xr:uid="{C7279A59-E336-4B1C-9E89-EFF18DB043DC}"/>
    <hyperlink ref="B94" r:id="rId92" display="url" xr:uid="{023C6861-4BDE-44C1-8D93-88D8D019A4DE}"/>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0107C-E722-454A-A586-494C1CB7EF2D}">
  <sheetPr filterMode="1"/>
  <dimension ref="A1:Y132"/>
  <sheetViews>
    <sheetView topLeftCell="B14" zoomScale="60" workbookViewId="0">
      <selection activeCell="G6" sqref="G6:G20"/>
    </sheetView>
  </sheetViews>
  <sheetFormatPr defaultRowHeight="14.25"/>
  <cols>
    <col min="1" max="1" width="255" customWidth="1"/>
    <col min="2" max="2" width="47.265625" customWidth="1"/>
    <col min="3" max="3" width="16.1328125" customWidth="1"/>
    <col min="4" max="4" width="43.59765625" customWidth="1"/>
    <col min="5" max="5" width="71.86328125" customWidth="1"/>
    <col min="6" max="6" width="25.73046875" customWidth="1"/>
    <col min="7" max="7" width="32" customWidth="1"/>
    <col min="8" max="8" width="19.1328125" customWidth="1"/>
    <col min="9" max="9" width="18.86328125" customWidth="1"/>
    <col min="10" max="10" width="28.73046875" customWidth="1"/>
    <col min="11" max="11" width="32.1328125" customWidth="1"/>
    <col min="12" max="12" width="34.265625" customWidth="1"/>
    <col min="13" max="13" width="31.59765625" customWidth="1"/>
    <col min="14" max="14" width="33.59765625" customWidth="1"/>
    <col min="15" max="15" width="21.86328125" customWidth="1"/>
    <col min="16" max="16" width="24.3984375" customWidth="1"/>
    <col min="17" max="17" width="25.59765625" customWidth="1"/>
    <col min="18" max="18" width="27.59765625" customWidth="1"/>
    <col min="19" max="19" width="28.86328125" customWidth="1"/>
    <col min="20" max="20" width="31" customWidth="1"/>
    <col min="21" max="21" width="27.265625" customWidth="1"/>
    <col min="22" max="22" width="31.59765625" customWidth="1"/>
    <col min="23" max="23" width="41.86328125" customWidth="1"/>
    <col min="24" max="24" width="46.1328125" customWidth="1"/>
    <col min="25" max="256" width="8.73046875"/>
    <col min="257" max="257" width="255" customWidth="1"/>
    <col min="258" max="258" width="47.265625" customWidth="1"/>
    <col min="259" max="259" width="16.1328125" customWidth="1"/>
    <col min="260" max="260" width="43.59765625" customWidth="1"/>
    <col min="261" max="261" width="71.86328125" customWidth="1"/>
    <col min="262" max="262" width="25.73046875" customWidth="1"/>
    <col min="263" max="263" width="32" customWidth="1"/>
    <col min="264" max="264" width="19.1328125" customWidth="1"/>
    <col min="265" max="265" width="18.86328125" customWidth="1"/>
    <col min="266" max="266" width="28.73046875" customWidth="1"/>
    <col min="267" max="267" width="32.1328125" customWidth="1"/>
    <col min="268" max="268" width="34.265625" customWidth="1"/>
    <col min="269" max="269" width="31.59765625" customWidth="1"/>
    <col min="270" max="270" width="33.59765625" customWidth="1"/>
    <col min="271" max="271" width="21.86328125" customWidth="1"/>
    <col min="272" max="272" width="24.3984375" customWidth="1"/>
    <col min="273" max="273" width="25.59765625" customWidth="1"/>
    <col min="274" max="274" width="27.59765625" customWidth="1"/>
    <col min="275" max="275" width="28.86328125" customWidth="1"/>
    <col min="276" max="276" width="31" customWidth="1"/>
    <col min="277" max="277" width="27.265625" customWidth="1"/>
    <col min="278" max="278" width="31.59765625" customWidth="1"/>
    <col min="279" max="279" width="41.86328125" customWidth="1"/>
    <col min="280" max="280" width="46.1328125" customWidth="1"/>
    <col min="281" max="512" width="8.73046875"/>
    <col min="513" max="513" width="255" customWidth="1"/>
    <col min="514" max="514" width="47.265625" customWidth="1"/>
    <col min="515" max="515" width="16.1328125" customWidth="1"/>
    <col min="516" max="516" width="43.59765625" customWidth="1"/>
    <col min="517" max="517" width="71.86328125" customWidth="1"/>
    <col min="518" max="518" width="25.73046875" customWidth="1"/>
    <col min="519" max="519" width="32" customWidth="1"/>
    <col min="520" max="520" width="19.1328125" customWidth="1"/>
    <col min="521" max="521" width="18.86328125" customWidth="1"/>
    <col min="522" max="522" width="28.73046875" customWidth="1"/>
    <col min="523" max="523" width="32.1328125" customWidth="1"/>
    <col min="524" max="524" width="34.265625" customWidth="1"/>
    <col min="525" max="525" width="31.59765625" customWidth="1"/>
    <col min="526" max="526" width="33.59765625" customWidth="1"/>
    <col min="527" max="527" width="21.86328125" customWidth="1"/>
    <col min="528" max="528" width="24.3984375" customWidth="1"/>
    <col min="529" max="529" width="25.59765625" customWidth="1"/>
    <col min="530" max="530" width="27.59765625" customWidth="1"/>
    <col min="531" max="531" width="28.86328125" customWidth="1"/>
    <col min="532" max="532" width="31" customWidth="1"/>
    <col min="533" max="533" width="27.265625" customWidth="1"/>
    <col min="534" max="534" width="31.59765625" customWidth="1"/>
    <col min="535" max="535" width="41.86328125" customWidth="1"/>
    <col min="536" max="536" width="46.1328125" customWidth="1"/>
    <col min="537" max="768" width="8.73046875"/>
    <col min="769" max="769" width="255" customWidth="1"/>
    <col min="770" max="770" width="47.265625" customWidth="1"/>
    <col min="771" max="771" width="16.1328125" customWidth="1"/>
    <col min="772" max="772" width="43.59765625" customWidth="1"/>
    <col min="773" max="773" width="71.86328125" customWidth="1"/>
    <col min="774" max="774" width="25.73046875" customWidth="1"/>
    <col min="775" max="775" width="32" customWidth="1"/>
    <col min="776" max="776" width="19.1328125" customWidth="1"/>
    <col min="777" max="777" width="18.86328125" customWidth="1"/>
    <col min="778" max="778" width="28.73046875" customWidth="1"/>
    <col min="779" max="779" width="32.1328125" customWidth="1"/>
    <col min="780" max="780" width="34.265625" customWidth="1"/>
    <col min="781" max="781" width="31.59765625" customWidth="1"/>
    <col min="782" max="782" width="33.59765625" customWidth="1"/>
    <col min="783" max="783" width="21.86328125" customWidth="1"/>
    <col min="784" max="784" width="24.3984375" customWidth="1"/>
    <col min="785" max="785" width="25.59765625" customWidth="1"/>
    <col min="786" max="786" width="27.59765625" customWidth="1"/>
    <col min="787" max="787" width="28.86328125" customWidth="1"/>
    <col min="788" max="788" width="31" customWidth="1"/>
    <col min="789" max="789" width="27.265625" customWidth="1"/>
    <col min="790" max="790" width="31.59765625" customWidth="1"/>
    <col min="791" max="791" width="41.86328125" customWidth="1"/>
    <col min="792" max="792" width="46.1328125" customWidth="1"/>
    <col min="793" max="1024" width="8.73046875"/>
    <col min="1025" max="1025" width="255" customWidth="1"/>
    <col min="1026" max="1026" width="47.265625" customWidth="1"/>
    <col min="1027" max="1027" width="16.1328125" customWidth="1"/>
    <col min="1028" max="1028" width="43.59765625" customWidth="1"/>
    <col min="1029" max="1029" width="71.86328125" customWidth="1"/>
    <col min="1030" max="1030" width="25.73046875" customWidth="1"/>
    <col min="1031" max="1031" width="32" customWidth="1"/>
    <col min="1032" max="1032" width="19.1328125" customWidth="1"/>
    <col min="1033" max="1033" width="18.86328125" customWidth="1"/>
    <col min="1034" max="1034" width="28.73046875" customWidth="1"/>
    <col min="1035" max="1035" width="32.1328125" customWidth="1"/>
    <col min="1036" max="1036" width="34.265625" customWidth="1"/>
    <col min="1037" max="1037" width="31.59765625" customWidth="1"/>
    <col min="1038" max="1038" width="33.59765625" customWidth="1"/>
    <col min="1039" max="1039" width="21.86328125" customWidth="1"/>
    <col min="1040" max="1040" width="24.3984375" customWidth="1"/>
    <col min="1041" max="1041" width="25.59765625" customWidth="1"/>
    <col min="1042" max="1042" width="27.59765625" customWidth="1"/>
    <col min="1043" max="1043" width="28.86328125" customWidth="1"/>
    <col min="1044" max="1044" width="31" customWidth="1"/>
    <col min="1045" max="1045" width="27.265625" customWidth="1"/>
    <col min="1046" max="1046" width="31.59765625" customWidth="1"/>
    <col min="1047" max="1047" width="41.86328125" customWidth="1"/>
    <col min="1048" max="1048" width="46.1328125" customWidth="1"/>
    <col min="1049" max="1280" width="8.73046875"/>
    <col min="1281" max="1281" width="255" customWidth="1"/>
    <col min="1282" max="1282" width="47.265625" customWidth="1"/>
    <col min="1283" max="1283" width="16.1328125" customWidth="1"/>
    <col min="1284" max="1284" width="43.59765625" customWidth="1"/>
    <col min="1285" max="1285" width="71.86328125" customWidth="1"/>
    <col min="1286" max="1286" width="25.73046875" customWidth="1"/>
    <col min="1287" max="1287" width="32" customWidth="1"/>
    <col min="1288" max="1288" width="19.1328125" customWidth="1"/>
    <col min="1289" max="1289" width="18.86328125" customWidth="1"/>
    <col min="1290" max="1290" width="28.73046875" customWidth="1"/>
    <col min="1291" max="1291" width="32.1328125" customWidth="1"/>
    <col min="1292" max="1292" width="34.265625" customWidth="1"/>
    <col min="1293" max="1293" width="31.59765625" customWidth="1"/>
    <col min="1294" max="1294" width="33.59765625" customWidth="1"/>
    <col min="1295" max="1295" width="21.86328125" customWidth="1"/>
    <col min="1296" max="1296" width="24.3984375" customWidth="1"/>
    <col min="1297" max="1297" width="25.59765625" customWidth="1"/>
    <col min="1298" max="1298" width="27.59765625" customWidth="1"/>
    <col min="1299" max="1299" width="28.86328125" customWidth="1"/>
    <col min="1300" max="1300" width="31" customWidth="1"/>
    <col min="1301" max="1301" width="27.265625" customWidth="1"/>
    <col min="1302" max="1302" width="31.59765625" customWidth="1"/>
    <col min="1303" max="1303" width="41.86328125" customWidth="1"/>
    <col min="1304" max="1304" width="46.1328125" customWidth="1"/>
    <col min="1305" max="1536" width="8.73046875"/>
    <col min="1537" max="1537" width="255" customWidth="1"/>
    <col min="1538" max="1538" width="47.265625" customWidth="1"/>
    <col min="1539" max="1539" width="16.1328125" customWidth="1"/>
    <col min="1540" max="1540" width="43.59765625" customWidth="1"/>
    <col min="1541" max="1541" width="71.86328125" customWidth="1"/>
    <col min="1542" max="1542" width="25.73046875" customWidth="1"/>
    <col min="1543" max="1543" width="32" customWidth="1"/>
    <col min="1544" max="1544" width="19.1328125" customWidth="1"/>
    <col min="1545" max="1545" width="18.86328125" customWidth="1"/>
    <col min="1546" max="1546" width="28.73046875" customWidth="1"/>
    <col min="1547" max="1547" width="32.1328125" customWidth="1"/>
    <col min="1548" max="1548" width="34.265625" customWidth="1"/>
    <col min="1549" max="1549" width="31.59765625" customWidth="1"/>
    <col min="1550" max="1550" width="33.59765625" customWidth="1"/>
    <col min="1551" max="1551" width="21.86328125" customWidth="1"/>
    <col min="1552" max="1552" width="24.3984375" customWidth="1"/>
    <col min="1553" max="1553" width="25.59765625" customWidth="1"/>
    <col min="1554" max="1554" width="27.59765625" customWidth="1"/>
    <col min="1555" max="1555" width="28.86328125" customWidth="1"/>
    <col min="1556" max="1556" width="31" customWidth="1"/>
    <col min="1557" max="1557" width="27.265625" customWidth="1"/>
    <col min="1558" max="1558" width="31.59765625" customWidth="1"/>
    <col min="1559" max="1559" width="41.86328125" customWidth="1"/>
    <col min="1560" max="1560" width="46.1328125" customWidth="1"/>
    <col min="1561" max="1792" width="8.73046875"/>
    <col min="1793" max="1793" width="255" customWidth="1"/>
    <col min="1794" max="1794" width="47.265625" customWidth="1"/>
    <col min="1795" max="1795" width="16.1328125" customWidth="1"/>
    <col min="1796" max="1796" width="43.59765625" customWidth="1"/>
    <col min="1797" max="1797" width="71.86328125" customWidth="1"/>
    <col min="1798" max="1798" width="25.73046875" customWidth="1"/>
    <col min="1799" max="1799" width="32" customWidth="1"/>
    <col min="1800" max="1800" width="19.1328125" customWidth="1"/>
    <col min="1801" max="1801" width="18.86328125" customWidth="1"/>
    <col min="1802" max="1802" width="28.73046875" customWidth="1"/>
    <col min="1803" max="1803" width="32.1328125" customWidth="1"/>
    <col min="1804" max="1804" width="34.265625" customWidth="1"/>
    <col min="1805" max="1805" width="31.59765625" customWidth="1"/>
    <col min="1806" max="1806" width="33.59765625" customWidth="1"/>
    <col min="1807" max="1807" width="21.86328125" customWidth="1"/>
    <col min="1808" max="1808" width="24.3984375" customWidth="1"/>
    <col min="1809" max="1809" width="25.59765625" customWidth="1"/>
    <col min="1810" max="1810" width="27.59765625" customWidth="1"/>
    <col min="1811" max="1811" width="28.86328125" customWidth="1"/>
    <col min="1812" max="1812" width="31" customWidth="1"/>
    <col min="1813" max="1813" width="27.265625" customWidth="1"/>
    <col min="1814" max="1814" width="31.59765625" customWidth="1"/>
    <col min="1815" max="1815" width="41.86328125" customWidth="1"/>
    <col min="1816" max="1816" width="46.1328125" customWidth="1"/>
    <col min="1817" max="2048" width="8.73046875"/>
    <col min="2049" max="2049" width="255" customWidth="1"/>
    <col min="2050" max="2050" width="47.265625" customWidth="1"/>
    <col min="2051" max="2051" width="16.1328125" customWidth="1"/>
    <col min="2052" max="2052" width="43.59765625" customWidth="1"/>
    <col min="2053" max="2053" width="71.86328125" customWidth="1"/>
    <col min="2054" max="2054" width="25.73046875" customWidth="1"/>
    <col min="2055" max="2055" width="32" customWidth="1"/>
    <col min="2056" max="2056" width="19.1328125" customWidth="1"/>
    <col min="2057" max="2057" width="18.86328125" customWidth="1"/>
    <col min="2058" max="2058" width="28.73046875" customWidth="1"/>
    <col min="2059" max="2059" width="32.1328125" customWidth="1"/>
    <col min="2060" max="2060" width="34.265625" customWidth="1"/>
    <col min="2061" max="2061" width="31.59765625" customWidth="1"/>
    <col min="2062" max="2062" width="33.59765625" customWidth="1"/>
    <col min="2063" max="2063" width="21.86328125" customWidth="1"/>
    <col min="2064" max="2064" width="24.3984375" customWidth="1"/>
    <col min="2065" max="2065" width="25.59765625" customWidth="1"/>
    <col min="2066" max="2066" width="27.59765625" customWidth="1"/>
    <col min="2067" max="2067" width="28.86328125" customWidth="1"/>
    <col min="2068" max="2068" width="31" customWidth="1"/>
    <col min="2069" max="2069" width="27.265625" customWidth="1"/>
    <col min="2070" max="2070" width="31.59765625" customWidth="1"/>
    <col min="2071" max="2071" width="41.86328125" customWidth="1"/>
    <col min="2072" max="2072" width="46.1328125" customWidth="1"/>
    <col min="2073" max="2304" width="8.73046875"/>
    <col min="2305" max="2305" width="255" customWidth="1"/>
    <col min="2306" max="2306" width="47.265625" customWidth="1"/>
    <col min="2307" max="2307" width="16.1328125" customWidth="1"/>
    <col min="2308" max="2308" width="43.59765625" customWidth="1"/>
    <col min="2309" max="2309" width="71.86328125" customWidth="1"/>
    <col min="2310" max="2310" width="25.73046875" customWidth="1"/>
    <col min="2311" max="2311" width="32" customWidth="1"/>
    <col min="2312" max="2312" width="19.1328125" customWidth="1"/>
    <col min="2313" max="2313" width="18.86328125" customWidth="1"/>
    <col min="2314" max="2314" width="28.73046875" customWidth="1"/>
    <col min="2315" max="2315" width="32.1328125" customWidth="1"/>
    <col min="2316" max="2316" width="34.265625" customWidth="1"/>
    <col min="2317" max="2317" width="31.59765625" customWidth="1"/>
    <col min="2318" max="2318" width="33.59765625" customWidth="1"/>
    <col min="2319" max="2319" width="21.86328125" customWidth="1"/>
    <col min="2320" max="2320" width="24.3984375" customWidth="1"/>
    <col min="2321" max="2321" width="25.59765625" customWidth="1"/>
    <col min="2322" max="2322" width="27.59765625" customWidth="1"/>
    <col min="2323" max="2323" width="28.86328125" customWidth="1"/>
    <col min="2324" max="2324" width="31" customWidth="1"/>
    <col min="2325" max="2325" width="27.265625" customWidth="1"/>
    <col min="2326" max="2326" width="31.59765625" customWidth="1"/>
    <col min="2327" max="2327" width="41.86328125" customWidth="1"/>
    <col min="2328" max="2328" width="46.1328125" customWidth="1"/>
    <col min="2329" max="2560" width="8.73046875"/>
    <col min="2561" max="2561" width="255" customWidth="1"/>
    <col min="2562" max="2562" width="47.265625" customWidth="1"/>
    <col min="2563" max="2563" width="16.1328125" customWidth="1"/>
    <col min="2564" max="2564" width="43.59765625" customWidth="1"/>
    <col min="2565" max="2565" width="71.86328125" customWidth="1"/>
    <col min="2566" max="2566" width="25.73046875" customWidth="1"/>
    <col min="2567" max="2567" width="32" customWidth="1"/>
    <col min="2568" max="2568" width="19.1328125" customWidth="1"/>
    <col min="2569" max="2569" width="18.86328125" customWidth="1"/>
    <col min="2570" max="2570" width="28.73046875" customWidth="1"/>
    <col min="2571" max="2571" width="32.1328125" customWidth="1"/>
    <col min="2572" max="2572" width="34.265625" customWidth="1"/>
    <col min="2573" max="2573" width="31.59765625" customWidth="1"/>
    <col min="2574" max="2574" width="33.59765625" customWidth="1"/>
    <col min="2575" max="2575" width="21.86328125" customWidth="1"/>
    <col min="2576" max="2576" width="24.3984375" customWidth="1"/>
    <col min="2577" max="2577" width="25.59765625" customWidth="1"/>
    <col min="2578" max="2578" width="27.59765625" customWidth="1"/>
    <col min="2579" max="2579" width="28.86328125" customWidth="1"/>
    <col min="2580" max="2580" width="31" customWidth="1"/>
    <col min="2581" max="2581" width="27.265625" customWidth="1"/>
    <col min="2582" max="2582" width="31.59765625" customWidth="1"/>
    <col min="2583" max="2583" width="41.86328125" customWidth="1"/>
    <col min="2584" max="2584" width="46.1328125" customWidth="1"/>
    <col min="2585" max="2816" width="8.73046875"/>
    <col min="2817" max="2817" width="255" customWidth="1"/>
    <col min="2818" max="2818" width="47.265625" customWidth="1"/>
    <col min="2819" max="2819" width="16.1328125" customWidth="1"/>
    <col min="2820" max="2820" width="43.59765625" customWidth="1"/>
    <col min="2821" max="2821" width="71.86328125" customWidth="1"/>
    <col min="2822" max="2822" width="25.73046875" customWidth="1"/>
    <col min="2823" max="2823" width="32" customWidth="1"/>
    <col min="2824" max="2824" width="19.1328125" customWidth="1"/>
    <col min="2825" max="2825" width="18.86328125" customWidth="1"/>
    <col min="2826" max="2826" width="28.73046875" customWidth="1"/>
    <col min="2827" max="2827" width="32.1328125" customWidth="1"/>
    <col min="2828" max="2828" width="34.265625" customWidth="1"/>
    <col min="2829" max="2829" width="31.59765625" customWidth="1"/>
    <col min="2830" max="2830" width="33.59765625" customWidth="1"/>
    <col min="2831" max="2831" width="21.86328125" customWidth="1"/>
    <col min="2832" max="2832" width="24.3984375" customWidth="1"/>
    <col min="2833" max="2833" width="25.59765625" customWidth="1"/>
    <col min="2834" max="2834" width="27.59765625" customWidth="1"/>
    <col min="2835" max="2835" width="28.86328125" customWidth="1"/>
    <col min="2836" max="2836" width="31" customWidth="1"/>
    <col min="2837" max="2837" width="27.265625" customWidth="1"/>
    <col min="2838" max="2838" width="31.59765625" customWidth="1"/>
    <col min="2839" max="2839" width="41.86328125" customWidth="1"/>
    <col min="2840" max="2840" width="46.1328125" customWidth="1"/>
    <col min="2841" max="3072" width="8.73046875"/>
    <col min="3073" max="3073" width="255" customWidth="1"/>
    <col min="3074" max="3074" width="47.265625" customWidth="1"/>
    <col min="3075" max="3075" width="16.1328125" customWidth="1"/>
    <col min="3076" max="3076" width="43.59765625" customWidth="1"/>
    <col min="3077" max="3077" width="71.86328125" customWidth="1"/>
    <col min="3078" max="3078" width="25.73046875" customWidth="1"/>
    <col min="3079" max="3079" width="32" customWidth="1"/>
    <col min="3080" max="3080" width="19.1328125" customWidth="1"/>
    <col min="3081" max="3081" width="18.86328125" customWidth="1"/>
    <col min="3082" max="3082" width="28.73046875" customWidth="1"/>
    <col min="3083" max="3083" width="32.1328125" customWidth="1"/>
    <col min="3084" max="3084" width="34.265625" customWidth="1"/>
    <col min="3085" max="3085" width="31.59765625" customWidth="1"/>
    <col min="3086" max="3086" width="33.59765625" customWidth="1"/>
    <col min="3087" max="3087" width="21.86328125" customWidth="1"/>
    <col min="3088" max="3088" width="24.3984375" customWidth="1"/>
    <col min="3089" max="3089" width="25.59765625" customWidth="1"/>
    <col min="3090" max="3090" width="27.59765625" customWidth="1"/>
    <col min="3091" max="3091" width="28.86328125" customWidth="1"/>
    <col min="3092" max="3092" width="31" customWidth="1"/>
    <col min="3093" max="3093" width="27.265625" customWidth="1"/>
    <col min="3094" max="3094" width="31.59765625" customWidth="1"/>
    <col min="3095" max="3095" width="41.86328125" customWidth="1"/>
    <col min="3096" max="3096" width="46.1328125" customWidth="1"/>
    <col min="3097" max="3328" width="8.73046875"/>
    <col min="3329" max="3329" width="255" customWidth="1"/>
    <col min="3330" max="3330" width="47.265625" customWidth="1"/>
    <col min="3331" max="3331" width="16.1328125" customWidth="1"/>
    <col min="3332" max="3332" width="43.59765625" customWidth="1"/>
    <col min="3333" max="3333" width="71.86328125" customWidth="1"/>
    <col min="3334" max="3334" width="25.73046875" customWidth="1"/>
    <col min="3335" max="3335" width="32" customWidth="1"/>
    <col min="3336" max="3336" width="19.1328125" customWidth="1"/>
    <col min="3337" max="3337" width="18.86328125" customWidth="1"/>
    <col min="3338" max="3338" width="28.73046875" customWidth="1"/>
    <col min="3339" max="3339" width="32.1328125" customWidth="1"/>
    <col min="3340" max="3340" width="34.265625" customWidth="1"/>
    <col min="3341" max="3341" width="31.59765625" customWidth="1"/>
    <col min="3342" max="3342" width="33.59765625" customWidth="1"/>
    <col min="3343" max="3343" width="21.86328125" customWidth="1"/>
    <col min="3344" max="3344" width="24.3984375" customWidth="1"/>
    <col min="3345" max="3345" width="25.59765625" customWidth="1"/>
    <col min="3346" max="3346" width="27.59765625" customWidth="1"/>
    <col min="3347" max="3347" width="28.86328125" customWidth="1"/>
    <col min="3348" max="3348" width="31" customWidth="1"/>
    <col min="3349" max="3349" width="27.265625" customWidth="1"/>
    <col min="3350" max="3350" width="31.59765625" customWidth="1"/>
    <col min="3351" max="3351" width="41.86328125" customWidth="1"/>
    <col min="3352" max="3352" width="46.1328125" customWidth="1"/>
    <col min="3353" max="3584" width="8.73046875"/>
    <col min="3585" max="3585" width="255" customWidth="1"/>
    <col min="3586" max="3586" width="47.265625" customWidth="1"/>
    <col min="3587" max="3587" width="16.1328125" customWidth="1"/>
    <col min="3588" max="3588" width="43.59765625" customWidth="1"/>
    <col min="3589" max="3589" width="71.86328125" customWidth="1"/>
    <col min="3590" max="3590" width="25.73046875" customWidth="1"/>
    <col min="3591" max="3591" width="32" customWidth="1"/>
    <col min="3592" max="3592" width="19.1328125" customWidth="1"/>
    <col min="3593" max="3593" width="18.86328125" customWidth="1"/>
    <col min="3594" max="3594" width="28.73046875" customWidth="1"/>
    <col min="3595" max="3595" width="32.1328125" customWidth="1"/>
    <col min="3596" max="3596" width="34.265625" customWidth="1"/>
    <col min="3597" max="3597" width="31.59765625" customWidth="1"/>
    <col min="3598" max="3598" width="33.59765625" customWidth="1"/>
    <col min="3599" max="3599" width="21.86328125" customWidth="1"/>
    <col min="3600" max="3600" width="24.3984375" customWidth="1"/>
    <col min="3601" max="3601" width="25.59765625" customWidth="1"/>
    <col min="3602" max="3602" width="27.59765625" customWidth="1"/>
    <col min="3603" max="3603" width="28.86328125" customWidth="1"/>
    <col min="3604" max="3604" width="31" customWidth="1"/>
    <col min="3605" max="3605" width="27.265625" customWidth="1"/>
    <col min="3606" max="3606" width="31.59765625" customWidth="1"/>
    <col min="3607" max="3607" width="41.86328125" customWidth="1"/>
    <col min="3608" max="3608" width="46.1328125" customWidth="1"/>
    <col min="3609" max="3840" width="8.73046875"/>
    <col min="3841" max="3841" width="255" customWidth="1"/>
    <col min="3842" max="3842" width="47.265625" customWidth="1"/>
    <col min="3843" max="3843" width="16.1328125" customWidth="1"/>
    <col min="3844" max="3844" width="43.59765625" customWidth="1"/>
    <col min="3845" max="3845" width="71.86328125" customWidth="1"/>
    <col min="3846" max="3846" width="25.73046875" customWidth="1"/>
    <col min="3847" max="3847" width="32" customWidth="1"/>
    <col min="3848" max="3848" width="19.1328125" customWidth="1"/>
    <col min="3849" max="3849" width="18.86328125" customWidth="1"/>
    <col min="3850" max="3850" width="28.73046875" customWidth="1"/>
    <col min="3851" max="3851" width="32.1328125" customWidth="1"/>
    <col min="3852" max="3852" width="34.265625" customWidth="1"/>
    <col min="3853" max="3853" width="31.59765625" customWidth="1"/>
    <col min="3854" max="3854" width="33.59765625" customWidth="1"/>
    <col min="3855" max="3855" width="21.86328125" customWidth="1"/>
    <col min="3856" max="3856" width="24.3984375" customWidth="1"/>
    <col min="3857" max="3857" width="25.59765625" customWidth="1"/>
    <col min="3858" max="3858" width="27.59765625" customWidth="1"/>
    <col min="3859" max="3859" width="28.86328125" customWidth="1"/>
    <col min="3860" max="3860" width="31" customWidth="1"/>
    <col min="3861" max="3861" width="27.265625" customWidth="1"/>
    <col min="3862" max="3862" width="31.59765625" customWidth="1"/>
    <col min="3863" max="3863" width="41.86328125" customWidth="1"/>
    <col min="3864" max="3864" width="46.1328125" customWidth="1"/>
    <col min="3865" max="4096" width="8.73046875"/>
    <col min="4097" max="4097" width="255" customWidth="1"/>
    <col min="4098" max="4098" width="47.265625" customWidth="1"/>
    <col min="4099" max="4099" width="16.1328125" customWidth="1"/>
    <col min="4100" max="4100" width="43.59765625" customWidth="1"/>
    <col min="4101" max="4101" width="71.86328125" customWidth="1"/>
    <col min="4102" max="4102" width="25.73046875" customWidth="1"/>
    <col min="4103" max="4103" width="32" customWidth="1"/>
    <col min="4104" max="4104" width="19.1328125" customWidth="1"/>
    <col min="4105" max="4105" width="18.86328125" customWidth="1"/>
    <col min="4106" max="4106" width="28.73046875" customWidth="1"/>
    <col min="4107" max="4107" width="32.1328125" customWidth="1"/>
    <col min="4108" max="4108" width="34.265625" customWidth="1"/>
    <col min="4109" max="4109" width="31.59765625" customWidth="1"/>
    <col min="4110" max="4110" width="33.59765625" customWidth="1"/>
    <col min="4111" max="4111" width="21.86328125" customWidth="1"/>
    <col min="4112" max="4112" width="24.3984375" customWidth="1"/>
    <col min="4113" max="4113" width="25.59765625" customWidth="1"/>
    <col min="4114" max="4114" width="27.59765625" customWidth="1"/>
    <col min="4115" max="4115" width="28.86328125" customWidth="1"/>
    <col min="4116" max="4116" width="31" customWidth="1"/>
    <col min="4117" max="4117" width="27.265625" customWidth="1"/>
    <col min="4118" max="4118" width="31.59765625" customWidth="1"/>
    <col min="4119" max="4119" width="41.86328125" customWidth="1"/>
    <col min="4120" max="4120" width="46.1328125" customWidth="1"/>
    <col min="4121" max="4352" width="8.73046875"/>
    <col min="4353" max="4353" width="255" customWidth="1"/>
    <col min="4354" max="4354" width="47.265625" customWidth="1"/>
    <col min="4355" max="4355" width="16.1328125" customWidth="1"/>
    <col min="4356" max="4356" width="43.59765625" customWidth="1"/>
    <col min="4357" max="4357" width="71.86328125" customWidth="1"/>
    <col min="4358" max="4358" width="25.73046875" customWidth="1"/>
    <col min="4359" max="4359" width="32" customWidth="1"/>
    <col min="4360" max="4360" width="19.1328125" customWidth="1"/>
    <col min="4361" max="4361" width="18.86328125" customWidth="1"/>
    <col min="4362" max="4362" width="28.73046875" customWidth="1"/>
    <col min="4363" max="4363" width="32.1328125" customWidth="1"/>
    <col min="4364" max="4364" width="34.265625" customWidth="1"/>
    <col min="4365" max="4365" width="31.59765625" customWidth="1"/>
    <col min="4366" max="4366" width="33.59765625" customWidth="1"/>
    <col min="4367" max="4367" width="21.86328125" customWidth="1"/>
    <col min="4368" max="4368" width="24.3984375" customWidth="1"/>
    <col min="4369" max="4369" width="25.59765625" customWidth="1"/>
    <col min="4370" max="4370" width="27.59765625" customWidth="1"/>
    <col min="4371" max="4371" width="28.86328125" customWidth="1"/>
    <col min="4372" max="4372" width="31" customWidth="1"/>
    <col min="4373" max="4373" width="27.265625" customWidth="1"/>
    <col min="4374" max="4374" width="31.59765625" customWidth="1"/>
    <col min="4375" max="4375" width="41.86328125" customWidth="1"/>
    <col min="4376" max="4376" width="46.1328125" customWidth="1"/>
    <col min="4377" max="4608" width="8.73046875"/>
    <col min="4609" max="4609" width="255" customWidth="1"/>
    <col min="4610" max="4610" width="47.265625" customWidth="1"/>
    <col min="4611" max="4611" width="16.1328125" customWidth="1"/>
    <col min="4612" max="4612" width="43.59765625" customWidth="1"/>
    <col min="4613" max="4613" width="71.86328125" customWidth="1"/>
    <col min="4614" max="4614" width="25.73046875" customWidth="1"/>
    <col min="4615" max="4615" width="32" customWidth="1"/>
    <col min="4616" max="4616" width="19.1328125" customWidth="1"/>
    <col min="4617" max="4617" width="18.86328125" customWidth="1"/>
    <col min="4618" max="4618" width="28.73046875" customWidth="1"/>
    <col min="4619" max="4619" width="32.1328125" customWidth="1"/>
    <col min="4620" max="4620" width="34.265625" customWidth="1"/>
    <col min="4621" max="4621" width="31.59765625" customWidth="1"/>
    <col min="4622" max="4622" width="33.59765625" customWidth="1"/>
    <col min="4623" max="4623" width="21.86328125" customWidth="1"/>
    <col min="4624" max="4624" width="24.3984375" customWidth="1"/>
    <col min="4625" max="4625" width="25.59765625" customWidth="1"/>
    <col min="4626" max="4626" width="27.59765625" customWidth="1"/>
    <col min="4627" max="4627" width="28.86328125" customWidth="1"/>
    <col min="4628" max="4628" width="31" customWidth="1"/>
    <col min="4629" max="4629" width="27.265625" customWidth="1"/>
    <col min="4630" max="4630" width="31.59765625" customWidth="1"/>
    <col min="4631" max="4631" width="41.86328125" customWidth="1"/>
    <col min="4632" max="4632" width="46.1328125" customWidth="1"/>
    <col min="4633" max="4864" width="8.73046875"/>
    <col min="4865" max="4865" width="255" customWidth="1"/>
    <col min="4866" max="4866" width="47.265625" customWidth="1"/>
    <col min="4867" max="4867" width="16.1328125" customWidth="1"/>
    <col min="4868" max="4868" width="43.59765625" customWidth="1"/>
    <col min="4869" max="4869" width="71.86328125" customWidth="1"/>
    <col min="4870" max="4870" width="25.73046875" customWidth="1"/>
    <col min="4871" max="4871" width="32" customWidth="1"/>
    <col min="4872" max="4872" width="19.1328125" customWidth="1"/>
    <col min="4873" max="4873" width="18.86328125" customWidth="1"/>
    <col min="4874" max="4874" width="28.73046875" customWidth="1"/>
    <col min="4875" max="4875" width="32.1328125" customWidth="1"/>
    <col min="4876" max="4876" width="34.265625" customWidth="1"/>
    <col min="4877" max="4877" width="31.59765625" customWidth="1"/>
    <col min="4878" max="4878" width="33.59765625" customWidth="1"/>
    <col min="4879" max="4879" width="21.86328125" customWidth="1"/>
    <col min="4880" max="4880" width="24.3984375" customWidth="1"/>
    <col min="4881" max="4881" width="25.59765625" customWidth="1"/>
    <col min="4882" max="4882" width="27.59765625" customWidth="1"/>
    <col min="4883" max="4883" width="28.86328125" customWidth="1"/>
    <col min="4884" max="4884" width="31" customWidth="1"/>
    <col min="4885" max="4885" width="27.265625" customWidth="1"/>
    <col min="4886" max="4886" width="31.59765625" customWidth="1"/>
    <col min="4887" max="4887" width="41.86328125" customWidth="1"/>
    <col min="4888" max="4888" width="46.1328125" customWidth="1"/>
    <col min="4889" max="5120" width="8.73046875"/>
    <col min="5121" max="5121" width="255" customWidth="1"/>
    <col min="5122" max="5122" width="47.265625" customWidth="1"/>
    <col min="5123" max="5123" width="16.1328125" customWidth="1"/>
    <col min="5124" max="5124" width="43.59765625" customWidth="1"/>
    <col min="5125" max="5125" width="71.86328125" customWidth="1"/>
    <col min="5126" max="5126" width="25.73046875" customWidth="1"/>
    <col min="5127" max="5127" width="32" customWidth="1"/>
    <col min="5128" max="5128" width="19.1328125" customWidth="1"/>
    <col min="5129" max="5129" width="18.86328125" customWidth="1"/>
    <col min="5130" max="5130" width="28.73046875" customWidth="1"/>
    <col min="5131" max="5131" width="32.1328125" customWidth="1"/>
    <col min="5132" max="5132" width="34.265625" customWidth="1"/>
    <col min="5133" max="5133" width="31.59765625" customWidth="1"/>
    <col min="5134" max="5134" width="33.59765625" customWidth="1"/>
    <col min="5135" max="5135" width="21.86328125" customWidth="1"/>
    <col min="5136" max="5136" width="24.3984375" customWidth="1"/>
    <col min="5137" max="5137" width="25.59765625" customWidth="1"/>
    <col min="5138" max="5138" width="27.59765625" customWidth="1"/>
    <col min="5139" max="5139" width="28.86328125" customWidth="1"/>
    <col min="5140" max="5140" width="31" customWidth="1"/>
    <col min="5141" max="5141" width="27.265625" customWidth="1"/>
    <col min="5142" max="5142" width="31.59765625" customWidth="1"/>
    <col min="5143" max="5143" width="41.86328125" customWidth="1"/>
    <col min="5144" max="5144" width="46.1328125" customWidth="1"/>
    <col min="5145" max="5376" width="8.73046875"/>
    <col min="5377" max="5377" width="255" customWidth="1"/>
    <col min="5378" max="5378" width="47.265625" customWidth="1"/>
    <col min="5379" max="5379" width="16.1328125" customWidth="1"/>
    <col min="5380" max="5380" width="43.59765625" customWidth="1"/>
    <col min="5381" max="5381" width="71.86328125" customWidth="1"/>
    <col min="5382" max="5382" width="25.73046875" customWidth="1"/>
    <col min="5383" max="5383" width="32" customWidth="1"/>
    <col min="5384" max="5384" width="19.1328125" customWidth="1"/>
    <col min="5385" max="5385" width="18.86328125" customWidth="1"/>
    <col min="5386" max="5386" width="28.73046875" customWidth="1"/>
    <col min="5387" max="5387" width="32.1328125" customWidth="1"/>
    <col min="5388" max="5388" width="34.265625" customWidth="1"/>
    <col min="5389" max="5389" width="31.59765625" customWidth="1"/>
    <col min="5390" max="5390" width="33.59765625" customWidth="1"/>
    <col min="5391" max="5391" width="21.86328125" customWidth="1"/>
    <col min="5392" max="5392" width="24.3984375" customWidth="1"/>
    <col min="5393" max="5393" width="25.59765625" customWidth="1"/>
    <col min="5394" max="5394" width="27.59765625" customWidth="1"/>
    <col min="5395" max="5395" width="28.86328125" customWidth="1"/>
    <col min="5396" max="5396" width="31" customWidth="1"/>
    <col min="5397" max="5397" width="27.265625" customWidth="1"/>
    <col min="5398" max="5398" width="31.59765625" customWidth="1"/>
    <col min="5399" max="5399" width="41.86328125" customWidth="1"/>
    <col min="5400" max="5400" width="46.1328125" customWidth="1"/>
    <col min="5401" max="5632" width="8.73046875"/>
    <col min="5633" max="5633" width="255" customWidth="1"/>
    <col min="5634" max="5634" width="47.265625" customWidth="1"/>
    <col min="5635" max="5635" width="16.1328125" customWidth="1"/>
    <col min="5636" max="5636" width="43.59765625" customWidth="1"/>
    <col min="5637" max="5637" width="71.86328125" customWidth="1"/>
    <col min="5638" max="5638" width="25.73046875" customWidth="1"/>
    <col min="5639" max="5639" width="32" customWidth="1"/>
    <col min="5640" max="5640" width="19.1328125" customWidth="1"/>
    <col min="5641" max="5641" width="18.86328125" customWidth="1"/>
    <col min="5642" max="5642" width="28.73046875" customWidth="1"/>
    <col min="5643" max="5643" width="32.1328125" customWidth="1"/>
    <col min="5644" max="5644" width="34.265625" customWidth="1"/>
    <col min="5645" max="5645" width="31.59765625" customWidth="1"/>
    <col min="5646" max="5646" width="33.59765625" customWidth="1"/>
    <col min="5647" max="5647" width="21.86328125" customWidth="1"/>
    <col min="5648" max="5648" width="24.3984375" customWidth="1"/>
    <col min="5649" max="5649" width="25.59765625" customWidth="1"/>
    <col min="5650" max="5650" width="27.59765625" customWidth="1"/>
    <col min="5651" max="5651" width="28.86328125" customWidth="1"/>
    <col min="5652" max="5652" width="31" customWidth="1"/>
    <col min="5653" max="5653" width="27.265625" customWidth="1"/>
    <col min="5654" max="5654" width="31.59765625" customWidth="1"/>
    <col min="5655" max="5655" width="41.86328125" customWidth="1"/>
    <col min="5656" max="5656" width="46.1328125" customWidth="1"/>
    <col min="5657" max="5888" width="8.73046875"/>
    <col min="5889" max="5889" width="255" customWidth="1"/>
    <col min="5890" max="5890" width="47.265625" customWidth="1"/>
    <col min="5891" max="5891" width="16.1328125" customWidth="1"/>
    <col min="5892" max="5892" width="43.59765625" customWidth="1"/>
    <col min="5893" max="5893" width="71.86328125" customWidth="1"/>
    <col min="5894" max="5894" width="25.73046875" customWidth="1"/>
    <col min="5895" max="5895" width="32" customWidth="1"/>
    <col min="5896" max="5896" width="19.1328125" customWidth="1"/>
    <col min="5897" max="5897" width="18.86328125" customWidth="1"/>
    <col min="5898" max="5898" width="28.73046875" customWidth="1"/>
    <col min="5899" max="5899" width="32.1328125" customWidth="1"/>
    <col min="5900" max="5900" width="34.265625" customWidth="1"/>
    <col min="5901" max="5901" width="31.59765625" customWidth="1"/>
    <col min="5902" max="5902" width="33.59765625" customWidth="1"/>
    <col min="5903" max="5903" width="21.86328125" customWidth="1"/>
    <col min="5904" max="5904" width="24.3984375" customWidth="1"/>
    <col min="5905" max="5905" width="25.59765625" customWidth="1"/>
    <col min="5906" max="5906" width="27.59765625" customWidth="1"/>
    <col min="5907" max="5907" width="28.86328125" customWidth="1"/>
    <col min="5908" max="5908" width="31" customWidth="1"/>
    <col min="5909" max="5909" width="27.265625" customWidth="1"/>
    <col min="5910" max="5910" width="31.59765625" customWidth="1"/>
    <col min="5911" max="5911" width="41.86328125" customWidth="1"/>
    <col min="5912" max="5912" width="46.1328125" customWidth="1"/>
    <col min="5913" max="6144" width="8.73046875"/>
    <col min="6145" max="6145" width="255" customWidth="1"/>
    <col min="6146" max="6146" width="47.265625" customWidth="1"/>
    <col min="6147" max="6147" width="16.1328125" customWidth="1"/>
    <col min="6148" max="6148" width="43.59765625" customWidth="1"/>
    <col min="6149" max="6149" width="71.86328125" customWidth="1"/>
    <col min="6150" max="6150" width="25.73046875" customWidth="1"/>
    <col min="6151" max="6151" width="32" customWidth="1"/>
    <col min="6152" max="6152" width="19.1328125" customWidth="1"/>
    <col min="6153" max="6153" width="18.86328125" customWidth="1"/>
    <col min="6154" max="6154" width="28.73046875" customWidth="1"/>
    <col min="6155" max="6155" width="32.1328125" customWidth="1"/>
    <col min="6156" max="6156" width="34.265625" customWidth="1"/>
    <col min="6157" max="6157" width="31.59765625" customWidth="1"/>
    <col min="6158" max="6158" width="33.59765625" customWidth="1"/>
    <col min="6159" max="6159" width="21.86328125" customWidth="1"/>
    <col min="6160" max="6160" width="24.3984375" customWidth="1"/>
    <col min="6161" max="6161" width="25.59765625" customWidth="1"/>
    <col min="6162" max="6162" width="27.59765625" customWidth="1"/>
    <col min="6163" max="6163" width="28.86328125" customWidth="1"/>
    <col min="6164" max="6164" width="31" customWidth="1"/>
    <col min="6165" max="6165" width="27.265625" customWidth="1"/>
    <col min="6166" max="6166" width="31.59765625" customWidth="1"/>
    <col min="6167" max="6167" width="41.86328125" customWidth="1"/>
    <col min="6168" max="6168" width="46.1328125" customWidth="1"/>
    <col min="6169" max="6400" width="8.73046875"/>
    <col min="6401" max="6401" width="255" customWidth="1"/>
    <col min="6402" max="6402" width="47.265625" customWidth="1"/>
    <col min="6403" max="6403" width="16.1328125" customWidth="1"/>
    <col min="6404" max="6404" width="43.59765625" customWidth="1"/>
    <col min="6405" max="6405" width="71.86328125" customWidth="1"/>
    <col min="6406" max="6406" width="25.73046875" customWidth="1"/>
    <col min="6407" max="6407" width="32" customWidth="1"/>
    <col min="6408" max="6408" width="19.1328125" customWidth="1"/>
    <col min="6409" max="6409" width="18.86328125" customWidth="1"/>
    <col min="6410" max="6410" width="28.73046875" customWidth="1"/>
    <col min="6411" max="6411" width="32.1328125" customWidth="1"/>
    <col min="6412" max="6412" width="34.265625" customWidth="1"/>
    <col min="6413" max="6413" width="31.59765625" customWidth="1"/>
    <col min="6414" max="6414" width="33.59765625" customWidth="1"/>
    <col min="6415" max="6415" width="21.86328125" customWidth="1"/>
    <col min="6416" max="6416" width="24.3984375" customWidth="1"/>
    <col min="6417" max="6417" width="25.59765625" customWidth="1"/>
    <col min="6418" max="6418" width="27.59765625" customWidth="1"/>
    <col min="6419" max="6419" width="28.86328125" customWidth="1"/>
    <col min="6420" max="6420" width="31" customWidth="1"/>
    <col min="6421" max="6421" width="27.265625" customWidth="1"/>
    <col min="6422" max="6422" width="31.59765625" customWidth="1"/>
    <col min="6423" max="6423" width="41.86328125" customWidth="1"/>
    <col min="6424" max="6424" width="46.1328125" customWidth="1"/>
    <col min="6425" max="6656" width="8.73046875"/>
    <col min="6657" max="6657" width="255" customWidth="1"/>
    <col min="6658" max="6658" width="47.265625" customWidth="1"/>
    <col min="6659" max="6659" width="16.1328125" customWidth="1"/>
    <col min="6660" max="6660" width="43.59765625" customWidth="1"/>
    <col min="6661" max="6661" width="71.86328125" customWidth="1"/>
    <col min="6662" max="6662" width="25.73046875" customWidth="1"/>
    <col min="6663" max="6663" width="32" customWidth="1"/>
    <col min="6664" max="6664" width="19.1328125" customWidth="1"/>
    <col min="6665" max="6665" width="18.86328125" customWidth="1"/>
    <col min="6666" max="6666" width="28.73046875" customWidth="1"/>
    <col min="6667" max="6667" width="32.1328125" customWidth="1"/>
    <col min="6668" max="6668" width="34.265625" customWidth="1"/>
    <col min="6669" max="6669" width="31.59765625" customWidth="1"/>
    <col min="6670" max="6670" width="33.59765625" customWidth="1"/>
    <col min="6671" max="6671" width="21.86328125" customWidth="1"/>
    <col min="6672" max="6672" width="24.3984375" customWidth="1"/>
    <col min="6673" max="6673" width="25.59765625" customWidth="1"/>
    <col min="6674" max="6674" width="27.59765625" customWidth="1"/>
    <col min="6675" max="6675" width="28.86328125" customWidth="1"/>
    <col min="6676" max="6676" width="31" customWidth="1"/>
    <col min="6677" max="6677" width="27.265625" customWidth="1"/>
    <col min="6678" max="6678" width="31.59765625" customWidth="1"/>
    <col min="6679" max="6679" width="41.86328125" customWidth="1"/>
    <col min="6680" max="6680" width="46.1328125" customWidth="1"/>
    <col min="6681" max="6912" width="8.73046875"/>
    <col min="6913" max="6913" width="255" customWidth="1"/>
    <col min="6914" max="6914" width="47.265625" customWidth="1"/>
    <col min="6915" max="6915" width="16.1328125" customWidth="1"/>
    <col min="6916" max="6916" width="43.59765625" customWidth="1"/>
    <col min="6917" max="6917" width="71.86328125" customWidth="1"/>
    <col min="6918" max="6918" width="25.73046875" customWidth="1"/>
    <col min="6919" max="6919" width="32" customWidth="1"/>
    <col min="6920" max="6920" width="19.1328125" customWidth="1"/>
    <col min="6921" max="6921" width="18.86328125" customWidth="1"/>
    <col min="6922" max="6922" width="28.73046875" customWidth="1"/>
    <col min="6923" max="6923" width="32.1328125" customWidth="1"/>
    <col min="6924" max="6924" width="34.265625" customWidth="1"/>
    <col min="6925" max="6925" width="31.59765625" customWidth="1"/>
    <col min="6926" max="6926" width="33.59765625" customWidth="1"/>
    <col min="6927" max="6927" width="21.86328125" customWidth="1"/>
    <col min="6928" max="6928" width="24.3984375" customWidth="1"/>
    <col min="6929" max="6929" width="25.59765625" customWidth="1"/>
    <col min="6930" max="6930" width="27.59765625" customWidth="1"/>
    <col min="6931" max="6931" width="28.86328125" customWidth="1"/>
    <col min="6932" max="6932" width="31" customWidth="1"/>
    <col min="6933" max="6933" width="27.265625" customWidth="1"/>
    <col min="6934" max="6934" width="31.59765625" customWidth="1"/>
    <col min="6935" max="6935" width="41.86328125" customWidth="1"/>
    <col min="6936" max="6936" width="46.1328125" customWidth="1"/>
    <col min="6937" max="7168" width="8.73046875"/>
    <col min="7169" max="7169" width="255" customWidth="1"/>
    <col min="7170" max="7170" width="47.265625" customWidth="1"/>
    <col min="7171" max="7171" width="16.1328125" customWidth="1"/>
    <col min="7172" max="7172" width="43.59765625" customWidth="1"/>
    <col min="7173" max="7173" width="71.86328125" customWidth="1"/>
    <col min="7174" max="7174" width="25.73046875" customWidth="1"/>
    <col min="7175" max="7175" width="32" customWidth="1"/>
    <col min="7176" max="7176" width="19.1328125" customWidth="1"/>
    <col min="7177" max="7177" width="18.86328125" customWidth="1"/>
    <col min="7178" max="7178" width="28.73046875" customWidth="1"/>
    <col min="7179" max="7179" width="32.1328125" customWidth="1"/>
    <col min="7180" max="7180" width="34.265625" customWidth="1"/>
    <col min="7181" max="7181" width="31.59765625" customWidth="1"/>
    <col min="7182" max="7182" width="33.59765625" customWidth="1"/>
    <col min="7183" max="7183" width="21.86328125" customWidth="1"/>
    <col min="7184" max="7184" width="24.3984375" customWidth="1"/>
    <col min="7185" max="7185" width="25.59765625" customWidth="1"/>
    <col min="7186" max="7186" width="27.59765625" customWidth="1"/>
    <col min="7187" max="7187" width="28.86328125" customWidth="1"/>
    <col min="7188" max="7188" width="31" customWidth="1"/>
    <col min="7189" max="7189" width="27.265625" customWidth="1"/>
    <col min="7190" max="7190" width="31.59765625" customWidth="1"/>
    <col min="7191" max="7191" width="41.86328125" customWidth="1"/>
    <col min="7192" max="7192" width="46.1328125" customWidth="1"/>
    <col min="7193" max="7424" width="8.73046875"/>
    <col min="7425" max="7425" width="255" customWidth="1"/>
    <col min="7426" max="7426" width="47.265625" customWidth="1"/>
    <col min="7427" max="7427" width="16.1328125" customWidth="1"/>
    <col min="7428" max="7428" width="43.59765625" customWidth="1"/>
    <col min="7429" max="7429" width="71.86328125" customWidth="1"/>
    <col min="7430" max="7430" width="25.73046875" customWidth="1"/>
    <col min="7431" max="7431" width="32" customWidth="1"/>
    <col min="7432" max="7432" width="19.1328125" customWidth="1"/>
    <col min="7433" max="7433" width="18.86328125" customWidth="1"/>
    <col min="7434" max="7434" width="28.73046875" customWidth="1"/>
    <col min="7435" max="7435" width="32.1328125" customWidth="1"/>
    <col min="7436" max="7436" width="34.265625" customWidth="1"/>
    <col min="7437" max="7437" width="31.59765625" customWidth="1"/>
    <col min="7438" max="7438" width="33.59765625" customWidth="1"/>
    <col min="7439" max="7439" width="21.86328125" customWidth="1"/>
    <col min="7440" max="7440" width="24.3984375" customWidth="1"/>
    <col min="7441" max="7441" width="25.59765625" customWidth="1"/>
    <col min="7442" max="7442" width="27.59765625" customWidth="1"/>
    <col min="7443" max="7443" width="28.86328125" customWidth="1"/>
    <col min="7444" max="7444" width="31" customWidth="1"/>
    <col min="7445" max="7445" width="27.265625" customWidth="1"/>
    <col min="7446" max="7446" width="31.59765625" customWidth="1"/>
    <col min="7447" max="7447" width="41.86328125" customWidth="1"/>
    <col min="7448" max="7448" width="46.1328125" customWidth="1"/>
    <col min="7449" max="7680" width="8.73046875"/>
    <col min="7681" max="7681" width="255" customWidth="1"/>
    <col min="7682" max="7682" width="47.265625" customWidth="1"/>
    <col min="7683" max="7683" width="16.1328125" customWidth="1"/>
    <col min="7684" max="7684" width="43.59765625" customWidth="1"/>
    <col min="7685" max="7685" width="71.86328125" customWidth="1"/>
    <col min="7686" max="7686" width="25.73046875" customWidth="1"/>
    <col min="7687" max="7687" width="32" customWidth="1"/>
    <col min="7688" max="7688" width="19.1328125" customWidth="1"/>
    <col min="7689" max="7689" width="18.86328125" customWidth="1"/>
    <col min="7690" max="7690" width="28.73046875" customWidth="1"/>
    <col min="7691" max="7691" width="32.1328125" customWidth="1"/>
    <col min="7692" max="7692" width="34.265625" customWidth="1"/>
    <col min="7693" max="7693" width="31.59765625" customWidth="1"/>
    <col min="7694" max="7694" width="33.59765625" customWidth="1"/>
    <col min="7695" max="7695" width="21.86328125" customWidth="1"/>
    <col min="7696" max="7696" width="24.3984375" customWidth="1"/>
    <col min="7697" max="7697" width="25.59765625" customWidth="1"/>
    <col min="7698" max="7698" width="27.59765625" customWidth="1"/>
    <col min="7699" max="7699" width="28.86328125" customWidth="1"/>
    <col min="7700" max="7700" width="31" customWidth="1"/>
    <col min="7701" max="7701" width="27.265625" customWidth="1"/>
    <col min="7702" max="7702" width="31.59765625" customWidth="1"/>
    <col min="7703" max="7703" width="41.86328125" customWidth="1"/>
    <col min="7704" max="7704" width="46.1328125" customWidth="1"/>
    <col min="7705" max="7936" width="8.73046875"/>
    <col min="7937" max="7937" width="255" customWidth="1"/>
    <col min="7938" max="7938" width="47.265625" customWidth="1"/>
    <col min="7939" max="7939" width="16.1328125" customWidth="1"/>
    <col min="7940" max="7940" width="43.59765625" customWidth="1"/>
    <col min="7941" max="7941" width="71.86328125" customWidth="1"/>
    <col min="7942" max="7942" width="25.73046875" customWidth="1"/>
    <col min="7943" max="7943" width="32" customWidth="1"/>
    <col min="7944" max="7944" width="19.1328125" customWidth="1"/>
    <col min="7945" max="7945" width="18.86328125" customWidth="1"/>
    <col min="7946" max="7946" width="28.73046875" customWidth="1"/>
    <col min="7947" max="7947" width="32.1328125" customWidth="1"/>
    <col min="7948" max="7948" width="34.265625" customWidth="1"/>
    <col min="7949" max="7949" width="31.59765625" customWidth="1"/>
    <col min="7950" max="7950" width="33.59765625" customWidth="1"/>
    <col min="7951" max="7951" width="21.86328125" customWidth="1"/>
    <col min="7952" max="7952" width="24.3984375" customWidth="1"/>
    <col min="7953" max="7953" width="25.59765625" customWidth="1"/>
    <col min="7954" max="7954" width="27.59765625" customWidth="1"/>
    <col min="7955" max="7955" width="28.86328125" customWidth="1"/>
    <col min="7956" max="7956" width="31" customWidth="1"/>
    <col min="7957" max="7957" width="27.265625" customWidth="1"/>
    <col min="7958" max="7958" width="31.59765625" customWidth="1"/>
    <col min="7959" max="7959" width="41.86328125" customWidth="1"/>
    <col min="7960" max="7960" width="46.1328125" customWidth="1"/>
    <col min="7961" max="8192" width="8.73046875"/>
    <col min="8193" max="8193" width="255" customWidth="1"/>
    <col min="8194" max="8194" width="47.265625" customWidth="1"/>
    <col min="8195" max="8195" width="16.1328125" customWidth="1"/>
    <col min="8196" max="8196" width="43.59765625" customWidth="1"/>
    <col min="8197" max="8197" width="71.86328125" customWidth="1"/>
    <col min="8198" max="8198" width="25.73046875" customWidth="1"/>
    <col min="8199" max="8199" width="32" customWidth="1"/>
    <col min="8200" max="8200" width="19.1328125" customWidth="1"/>
    <col min="8201" max="8201" width="18.86328125" customWidth="1"/>
    <col min="8202" max="8202" width="28.73046875" customWidth="1"/>
    <col min="8203" max="8203" width="32.1328125" customWidth="1"/>
    <col min="8204" max="8204" width="34.265625" customWidth="1"/>
    <col min="8205" max="8205" width="31.59765625" customWidth="1"/>
    <col min="8206" max="8206" width="33.59765625" customWidth="1"/>
    <col min="8207" max="8207" width="21.86328125" customWidth="1"/>
    <col min="8208" max="8208" width="24.3984375" customWidth="1"/>
    <col min="8209" max="8209" width="25.59765625" customWidth="1"/>
    <col min="8210" max="8210" width="27.59765625" customWidth="1"/>
    <col min="8211" max="8211" width="28.86328125" customWidth="1"/>
    <col min="8212" max="8212" width="31" customWidth="1"/>
    <col min="8213" max="8213" width="27.265625" customWidth="1"/>
    <col min="8214" max="8214" width="31.59765625" customWidth="1"/>
    <col min="8215" max="8215" width="41.86328125" customWidth="1"/>
    <col min="8216" max="8216" width="46.1328125" customWidth="1"/>
    <col min="8217" max="8448" width="8.73046875"/>
    <col min="8449" max="8449" width="255" customWidth="1"/>
    <col min="8450" max="8450" width="47.265625" customWidth="1"/>
    <col min="8451" max="8451" width="16.1328125" customWidth="1"/>
    <col min="8452" max="8452" width="43.59765625" customWidth="1"/>
    <col min="8453" max="8453" width="71.86328125" customWidth="1"/>
    <col min="8454" max="8454" width="25.73046875" customWidth="1"/>
    <col min="8455" max="8455" width="32" customWidth="1"/>
    <col min="8456" max="8456" width="19.1328125" customWidth="1"/>
    <col min="8457" max="8457" width="18.86328125" customWidth="1"/>
    <col min="8458" max="8458" width="28.73046875" customWidth="1"/>
    <col min="8459" max="8459" width="32.1328125" customWidth="1"/>
    <col min="8460" max="8460" width="34.265625" customWidth="1"/>
    <col min="8461" max="8461" width="31.59765625" customWidth="1"/>
    <col min="8462" max="8462" width="33.59765625" customWidth="1"/>
    <col min="8463" max="8463" width="21.86328125" customWidth="1"/>
    <col min="8464" max="8464" width="24.3984375" customWidth="1"/>
    <col min="8465" max="8465" width="25.59765625" customWidth="1"/>
    <col min="8466" max="8466" width="27.59765625" customWidth="1"/>
    <col min="8467" max="8467" width="28.86328125" customWidth="1"/>
    <col min="8468" max="8468" width="31" customWidth="1"/>
    <col min="8469" max="8469" width="27.265625" customWidth="1"/>
    <col min="8470" max="8470" width="31.59765625" customWidth="1"/>
    <col min="8471" max="8471" width="41.86328125" customWidth="1"/>
    <col min="8472" max="8472" width="46.1328125" customWidth="1"/>
    <col min="8473" max="8704" width="8.73046875"/>
    <col min="8705" max="8705" width="255" customWidth="1"/>
    <col min="8706" max="8706" width="47.265625" customWidth="1"/>
    <col min="8707" max="8707" width="16.1328125" customWidth="1"/>
    <col min="8708" max="8708" width="43.59765625" customWidth="1"/>
    <col min="8709" max="8709" width="71.86328125" customWidth="1"/>
    <col min="8710" max="8710" width="25.73046875" customWidth="1"/>
    <col min="8711" max="8711" width="32" customWidth="1"/>
    <col min="8712" max="8712" width="19.1328125" customWidth="1"/>
    <col min="8713" max="8713" width="18.86328125" customWidth="1"/>
    <col min="8714" max="8714" width="28.73046875" customWidth="1"/>
    <col min="8715" max="8715" width="32.1328125" customWidth="1"/>
    <col min="8716" max="8716" width="34.265625" customWidth="1"/>
    <col min="8717" max="8717" width="31.59765625" customWidth="1"/>
    <col min="8718" max="8718" width="33.59765625" customWidth="1"/>
    <col min="8719" max="8719" width="21.86328125" customWidth="1"/>
    <col min="8720" max="8720" width="24.3984375" customWidth="1"/>
    <col min="8721" max="8721" width="25.59765625" customWidth="1"/>
    <col min="8722" max="8722" width="27.59765625" customWidth="1"/>
    <col min="8723" max="8723" width="28.86328125" customWidth="1"/>
    <col min="8724" max="8724" width="31" customWidth="1"/>
    <col min="8725" max="8725" width="27.265625" customWidth="1"/>
    <col min="8726" max="8726" width="31.59765625" customWidth="1"/>
    <col min="8727" max="8727" width="41.86328125" customWidth="1"/>
    <col min="8728" max="8728" width="46.1328125" customWidth="1"/>
    <col min="8729" max="8960" width="8.73046875"/>
    <col min="8961" max="8961" width="255" customWidth="1"/>
    <col min="8962" max="8962" width="47.265625" customWidth="1"/>
    <col min="8963" max="8963" width="16.1328125" customWidth="1"/>
    <col min="8964" max="8964" width="43.59765625" customWidth="1"/>
    <col min="8965" max="8965" width="71.86328125" customWidth="1"/>
    <col min="8966" max="8966" width="25.73046875" customWidth="1"/>
    <col min="8967" max="8967" width="32" customWidth="1"/>
    <col min="8968" max="8968" width="19.1328125" customWidth="1"/>
    <col min="8969" max="8969" width="18.86328125" customWidth="1"/>
    <col min="8970" max="8970" width="28.73046875" customWidth="1"/>
    <col min="8971" max="8971" width="32.1328125" customWidth="1"/>
    <col min="8972" max="8972" width="34.265625" customWidth="1"/>
    <col min="8973" max="8973" width="31.59765625" customWidth="1"/>
    <col min="8974" max="8974" width="33.59765625" customWidth="1"/>
    <col min="8975" max="8975" width="21.86328125" customWidth="1"/>
    <col min="8976" max="8976" width="24.3984375" customWidth="1"/>
    <col min="8977" max="8977" width="25.59765625" customWidth="1"/>
    <col min="8978" max="8978" width="27.59765625" customWidth="1"/>
    <col min="8979" max="8979" width="28.86328125" customWidth="1"/>
    <col min="8980" max="8980" width="31" customWidth="1"/>
    <col min="8981" max="8981" width="27.265625" customWidth="1"/>
    <col min="8982" max="8982" width="31.59765625" customWidth="1"/>
    <col min="8983" max="8983" width="41.86328125" customWidth="1"/>
    <col min="8984" max="8984" width="46.1328125" customWidth="1"/>
    <col min="8985" max="9216" width="8.73046875"/>
    <col min="9217" max="9217" width="255" customWidth="1"/>
    <col min="9218" max="9218" width="47.265625" customWidth="1"/>
    <col min="9219" max="9219" width="16.1328125" customWidth="1"/>
    <col min="9220" max="9220" width="43.59765625" customWidth="1"/>
    <col min="9221" max="9221" width="71.86328125" customWidth="1"/>
    <col min="9222" max="9222" width="25.73046875" customWidth="1"/>
    <col min="9223" max="9223" width="32" customWidth="1"/>
    <col min="9224" max="9224" width="19.1328125" customWidth="1"/>
    <col min="9225" max="9225" width="18.86328125" customWidth="1"/>
    <col min="9226" max="9226" width="28.73046875" customWidth="1"/>
    <col min="9227" max="9227" width="32.1328125" customWidth="1"/>
    <col min="9228" max="9228" width="34.265625" customWidth="1"/>
    <col min="9229" max="9229" width="31.59765625" customWidth="1"/>
    <col min="9230" max="9230" width="33.59765625" customWidth="1"/>
    <col min="9231" max="9231" width="21.86328125" customWidth="1"/>
    <col min="9232" max="9232" width="24.3984375" customWidth="1"/>
    <col min="9233" max="9233" width="25.59765625" customWidth="1"/>
    <col min="9234" max="9234" width="27.59765625" customWidth="1"/>
    <col min="9235" max="9235" width="28.86328125" customWidth="1"/>
    <col min="9236" max="9236" width="31" customWidth="1"/>
    <col min="9237" max="9237" width="27.265625" customWidth="1"/>
    <col min="9238" max="9238" width="31.59765625" customWidth="1"/>
    <col min="9239" max="9239" width="41.86328125" customWidth="1"/>
    <col min="9240" max="9240" width="46.1328125" customWidth="1"/>
    <col min="9241" max="9472" width="8.73046875"/>
    <col min="9473" max="9473" width="255" customWidth="1"/>
    <col min="9474" max="9474" width="47.265625" customWidth="1"/>
    <col min="9475" max="9475" width="16.1328125" customWidth="1"/>
    <col min="9476" max="9476" width="43.59765625" customWidth="1"/>
    <col min="9477" max="9477" width="71.86328125" customWidth="1"/>
    <col min="9478" max="9478" width="25.73046875" customWidth="1"/>
    <col min="9479" max="9479" width="32" customWidth="1"/>
    <col min="9480" max="9480" width="19.1328125" customWidth="1"/>
    <col min="9481" max="9481" width="18.86328125" customWidth="1"/>
    <col min="9482" max="9482" width="28.73046875" customWidth="1"/>
    <col min="9483" max="9483" width="32.1328125" customWidth="1"/>
    <col min="9484" max="9484" width="34.265625" customWidth="1"/>
    <col min="9485" max="9485" width="31.59765625" customWidth="1"/>
    <col min="9486" max="9486" width="33.59765625" customWidth="1"/>
    <col min="9487" max="9487" width="21.86328125" customWidth="1"/>
    <col min="9488" max="9488" width="24.3984375" customWidth="1"/>
    <col min="9489" max="9489" width="25.59765625" customWidth="1"/>
    <col min="9490" max="9490" width="27.59765625" customWidth="1"/>
    <col min="9491" max="9491" width="28.86328125" customWidth="1"/>
    <col min="9492" max="9492" width="31" customWidth="1"/>
    <col min="9493" max="9493" width="27.265625" customWidth="1"/>
    <col min="9494" max="9494" width="31.59765625" customWidth="1"/>
    <col min="9495" max="9495" width="41.86328125" customWidth="1"/>
    <col min="9496" max="9496" width="46.1328125" customWidth="1"/>
    <col min="9497" max="9728" width="8.73046875"/>
    <col min="9729" max="9729" width="255" customWidth="1"/>
    <col min="9730" max="9730" width="47.265625" customWidth="1"/>
    <col min="9731" max="9731" width="16.1328125" customWidth="1"/>
    <col min="9732" max="9732" width="43.59765625" customWidth="1"/>
    <col min="9733" max="9733" width="71.86328125" customWidth="1"/>
    <col min="9734" max="9734" width="25.73046875" customWidth="1"/>
    <col min="9735" max="9735" width="32" customWidth="1"/>
    <col min="9736" max="9736" width="19.1328125" customWidth="1"/>
    <col min="9737" max="9737" width="18.86328125" customWidth="1"/>
    <col min="9738" max="9738" width="28.73046875" customWidth="1"/>
    <col min="9739" max="9739" width="32.1328125" customWidth="1"/>
    <col min="9740" max="9740" width="34.265625" customWidth="1"/>
    <col min="9741" max="9741" width="31.59765625" customWidth="1"/>
    <col min="9742" max="9742" width="33.59765625" customWidth="1"/>
    <col min="9743" max="9743" width="21.86328125" customWidth="1"/>
    <col min="9744" max="9744" width="24.3984375" customWidth="1"/>
    <col min="9745" max="9745" width="25.59765625" customWidth="1"/>
    <col min="9746" max="9746" width="27.59765625" customWidth="1"/>
    <col min="9747" max="9747" width="28.86328125" customWidth="1"/>
    <col min="9748" max="9748" width="31" customWidth="1"/>
    <col min="9749" max="9749" width="27.265625" customWidth="1"/>
    <col min="9750" max="9750" width="31.59765625" customWidth="1"/>
    <col min="9751" max="9751" width="41.86328125" customWidth="1"/>
    <col min="9752" max="9752" width="46.1328125" customWidth="1"/>
    <col min="9753" max="9984" width="8.73046875"/>
    <col min="9985" max="9985" width="255" customWidth="1"/>
    <col min="9986" max="9986" width="47.265625" customWidth="1"/>
    <col min="9987" max="9987" width="16.1328125" customWidth="1"/>
    <col min="9988" max="9988" width="43.59765625" customWidth="1"/>
    <col min="9989" max="9989" width="71.86328125" customWidth="1"/>
    <col min="9990" max="9990" width="25.73046875" customWidth="1"/>
    <col min="9991" max="9991" width="32" customWidth="1"/>
    <col min="9992" max="9992" width="19.1328125" customWidth="1"/>
    <col min="9993" max="9993" width="18.86328125" customWidth="1"/>
    <col min="9994" max="9994" width="28.73046875" customWidth="1"/>
    <col min="9995" max="9995" width="32.1328125" customWidth="1"/>
    <col min="9996" max="9996" width="34.265625" customWidth="1"/>
    <col min="9997" max="9997" width="31.59765625" customWidth="1"/>
    <col min="9998" max="9998" width="33.59765625" customWidth="1"/>
    <col min="9999" max="9999" width="21.86328125" customWidth="1"/>
    <col min="10000" max="10000" width="24.3984375" customWidth="1"/>
    <col min="10001" max="10001" width="25.59765625" customWidth="1"/>
    <col min="10002" max="10002" width="27.59765625" customWidth="1"/>
    <col min="10003" max="10003" width="28.86328125" customWidth="1"/>
    <col min="10004" max="10004" width="31" customWidth="1"/>
    <col min="10005" max="10005" width="27.265625" customWidth="1"/>
    <col min="10006" max="10006" width="31.59765625" customWidth="1"/>
    <col min="10007" max="10007" width="41.86328125" customWidth="1"/>
    <col min="10008" max="10008" width="46.1328125" customWidth="1"/>
    <col min="10009" max="10240" width="8.73046875"/>
    <col min="10241" max="10241" width="255" customWidth="1"/>
    <col min="10242" max="10242" width="47.265625" customWidth="1"/>
    <col min="10243" max="10243" width="16.1328125" customWidth="1"/>
    <col min="10244" max="10244" width="43.59765625" customWidth="1"/>
    <col min="10245" max="10245" width="71.86328125" customWidth="1"/>
    <col min="10246" max="10246" width="25.73046875" customWidth="1"/>
    <col min="10247" max="10247" width="32" customWidth="1"/>
    <col min="10248" max="10248" width="19.1328125" customWidth="1"/>
    <col min="10249" max="10249" width="18.86328125" customWidth="1"/>
    <col min="10250" max="10250" width="28.73046875" customWidth="1"/>
    <col min="10251" max="10251" width="32.1328125" customWidth="1"/>
    <col min="10252" max="10252" width="34.265625" customWidth="1"/>
    <col min="10253" max="10253" width="31.59765625" customWidth="1"/>
    <col min="10254" max="10254" width="33.59765625" customWidth="1"/>
    <col min="10255" max="10255" width="21.86328125" customWidth="1"/>
    <col min="10256" max="10256" width="24.3984375" customWidth="1"/>
    <col min="10257" max="10257" width="25.59765625" customWidth="1"/>
    <col min="10258" max="10258" width="27.59765625" customWidth="1"/>
    <col min="10259" max="10259" width="28.86328125" customWidth="1"/>
    <col min="10260" max="10260" width="31" customWidth="1"/>
    <col min="10261" max="10261" width="27.265625" customWidth="1"/>
    <col min="10262" max="10262" width="31.59765625" customWidth="1"/>
    <col min="10263" max="10263" width="41.86328125" customWidth="1"/>
    <col min="10264" max="10264" width="46.1328125" customWidth="1"/>
    <col min="10265" max="10496" width="8.73046875"/>
    <col min="10497" max="10497" width="255" customWidth="1"/>
    <col min="10498" max="10498" width="47.265625" customWidth="1"/>
    <col min="10499" max="10499" width="16.1328125" customWidth="1"/>
    <col min="10500" max="10500" width="43.59765625" customWidth="1"/>
    <col min="10501" max="10501" width="71.86328125" customWidth="1"/>
    <col min="10502" max="10502" width="25.73046875" customWidth="1"/>
    <col min="10503" max="10503" width="32" customWidth="1"/>
    <col min="10504" max="10504" width="19.1328125" customWidth="1"/>
    <col min="10505" max="10505" width="18.86328125" customWidth="1"/>
    <col min="10506" max="10506" width="28.73046875" customWidth="1"/>
    <col min="10507" max="10507" width="32.1328125" customWidth="1"/>
    <col min="10508" max="10508" width="34.265625" customWidth="1"/>
    <col min="10509" max="10509" width="31.59765625" customWidth="1"/>
    <col min="10510" max="10510" width="33.59765625" customWidth="1"/>
    <col min="10511" max="10511" width="21.86328125" customWidth="1"/>
    <col min="10512" max="10512" width="24.3984375" customWidth="1"/>
    <col min="10513" max="10513" width="25.59765625" customWidth="1"/>
    <col min="10514" max="10514" width="27.59765625" customWidth="1"/>
    <col min="10515" max="10515" width="28.86328125" customWidth="1"/>
    <col min="10516" max="10516" width="31" customWidth="1"/>
    <col min="10517" max="10517" width="27.265625" customWidth="1"/>
    <col min="10518" max="10518" width="31.59765625" customWidth="1"/>
    <col min="10519" max="10519" width="41.86328125" customWidth="1"/>
    <col min="10520" max="10520" width="46.1328125" customWidth="1"/>
    <col min="10521" max="10752" width="8.73046875"/>
    <col min="10753" max="10753" width="255" customWidth="1"/>
    <col min="10754" max="10754" width="47.265625" customWidth="1"/>
    <col min="10755" max="10755" width="16.1328125" customWidth="1"/>
    <col min="10756" max="10756" width="43.59765625" customWidth="1"/>
    <col min="10757" max="10757" width="71.86328125" customWidth="1"/>
    <col min="10758" max="10758" width="25.73046875" customWidth="1"/>
    <col min="10759" max="10759" width="32" customWidth="1"/>
    <col min="10760" max="10760" width="19.1328125" customWidth="1"/>
    <col min="10761" max="10761" width="18.86328125" customWidth="1"/>
    <col min="10762" max="10762" width="28.73046875" customWidth="1"/>
    <col min="10763" max="10763" width="32.1328125" customWidth="1"/>
    <col min="10764" max="10764" width="34.265625" customWidth="1"/>
    <col min="10765" max="10765" width="31.59765625" customWidth="1"/>
    <col min="10766" max="10766" width="33.59765625" customWidth="1"/>
    <col min="10767" max="10767" width="21.86328125" customWidth="1"/>
    <col min="10768" max="10768" width="24.3984375" customWidth="1"/>
    <col min="10769" max="10769" width="25.59765625" customWidth="1"/>
    <col min="10770" max="10770" width="27.59765625" customWidth="1"/>
    <col min="10771" max="10771" width="28.86328125" customWidth="1"/>
    <col min="10772" max="10772" width="31" customWidth="1"/>
    <col min="10773" max="10773" width="27.265625" customWidth="1"/>
    <col min="10774" max="10774" width="31.59765625" customWidth="1"/>
    <col min="10775" max="10775" width="41.86328125" customWidth="1"/>
    <col min="10776" max="10776" width="46.1328125" customWidth="1"/>
    <col min="10777" max="11008" width="8.73046875"/>
    <col min="11009" max="11009" width="255" customWidth="1"/>
    <col min="11010" max="11010" width="47.265625" customWidth="1"/>
    <col min="11011" max="11011" width="16.1328125" customWidth="1"/>
    <col min="11012" max="11012" width="43.59765625" customWidth="1"/>
    <col min="11013" max="11013" width="71.86328125" customWidth="1"/>
    <col min="11014" max="11014" width="25.73046875" customWidth="1"/>
    <col min="11015" max="11015" width="32" customWidth="1"/>
    <col min="11016" max="11016" width="19.1328125" customWidth="1"/>
    <col min="11017" max="11017" width="18.86328125" customWidth="1"/>
    <col min="11018" max="11018" width="28.73046875" customWidth="1"/>
    <col min="11019" max="11019" width="32.1328125" customWidth="1"/>
    <col min="11020" max="11020" width="34.265625" customWidth="1"/>
    <col min="11021" max="11021" width="31.59765625" customWidth="1"/>
    <col min="11022" max="11022" width="33.59765625" customWidth="1"/>
    <col min="11023" max="11023" width="21.86328125" customWidth="1"/>
    <col min="11024" max="11024" width="24.3984375" customWidth="1"/>
    <col min="11025" max="11025" width="25.59765625" customWidth="1"/>
    <col min="11026" max="11026" width="27.59765625" customWidth="1"/>
    <col min="11027" max="11027" width="28.86328125" customWidth="1"/>
    <col min="11028" max="11028" width="31" customWidth="1"/>
    <col min="11029" max="11029" width="27.265625" customWidth="1"/>
    <col min="11030" max="11030" width="31.59765625" customWidth="1"/>
    <col min="11031" max="11031" width="41.86328125" customWidth="1"/>
    <col min="11032" max="11032" width="46.1328125" customWidth="1"/>
    <col min="11033" max="11264" width="8.73046875"/>
    <col min="11265" max="11265" width="255" customWidth="1"/>
    <col min="11266" max="11266" width="47.265625" customWidth="1"/>
    <col min="11267" max="11267" width="16.1328125" customWidth="1"/>
    <col min="11268" max="11268" width="43.59765625" customWidth="1"/>
    <col min="11269" max="11269" width="71.86328125" customWidth="1"/>
    <col min="11270" max="11270" width="25.73046875" customWidth="1"/>
    <col min="11271" max="11271" width="32" customWidth="1"/>
    <col min="11272" max="11272" width="19.1328125" customWidth="1"/>
    <col min="11273" max="11273" width="18.86328125" customWidth="1"/>
    <col min="11274" max="11274" width="28.73046875" customWidth="1"/>
    <col min="11275" max="11275" width="32.1328125" customWidth="1"/>
    <col min="11276" max="11276" width="34.265625" customWidth="1"/>
    <col min="11277" max="11277" width="31.59765625" customWidth="1"/>
    <col min="11278" max="11278" width="33.59765625" customWidth="1"/>
    <col min="11279" max="11279" width="21.86328125" customWidth="1"/>
    <col min="11280" max="11280" width="24.3984375" customWidth="1"/>
    <col min="11281" max="11281" width="25.59765625" customWidth="1"/>
    <col min="11282" max="11282" width="27.59765625" customWidth="1"/>
    <col min="11283" max="11283" width="28.86328125" customWidth="1"/>
    <col min="11284" max="11284" width="31" customWidth="1"/>
    <col min="11285" max="11285" width="27.265625" customWidth="1"/>
    <col min="11286" max="11286" width="31.59765625" customWidth="1"/>
    <col min="11287" max="11287" width="41.86328125" customWidth="1"/>
    <col min="11288" max="11288" width="46.1328125" customWidth="1"/>
    <col min="11289" max="11520" width="8.73046875"/>
    <col min="11521" max="11521" width="255" customWidth="1"/>
    <col min="11522" max="11522" width="47.265625" customWidth="1"/>
    <col min="11523" max="11523" width="16.1328125" customWidth="1"/>
    <col min="11524" max="11524" width="43.59765625" customWidth="1"/>
    <col min="11525" max="11525" width="71.86328125" customWidth="1"/>
    <col min="11526" max="11526" width="25.73046875" customWidth="1"/>
    <col min="11527" max="11527" width="32" customWidth="1"/>
    <col min="11528" max="11528" width="19.1328125" customWidth="1"/>
    <col min="11529" max="11529" width="18.86328125" customWidth="1"/>
    <col min="11530" max="11530" width="28.73046875" customWidth="1"/>
    <col min="11531" max="11531" width="32.1328125" customWidth="1"/>
    <col min="11532" max="11532" width="34.265625" customWidth="1"/>
    <col min="11533" max="11533" width="31.59765625" customWidth="1"/>
    <col min="11534" max="11534" width="33.59765625" customWidth="1"/>
    <col min="11535" max="11535" width="21.86328125" customWidth="1"/>
    <col min="11536" max="11536" width="24.3984375" customWidth="1"/>
    <col min="11537" max="11537" width="25.59765625" customWidth="1"/>
    <col min="11538" max="11538" width="27.59765625" customWidth="1"/>
    <col min="11539" max="11539" width="28.86328125" customWidth="1"/>
    <col min="11540" max="11540" width="31" customWidth="1"/>
    <col min="11541" max="11541" width="27.265625" customWidth="1"/>
    <col min="11542" max="11542" width="31.59765625" customWidth="1"/>
    <col min="11543" max="11543" width="41.86328125" customWidth="1"/>
    <col min="11544" max="11544" width="46.1328125" customWidth="1"/>
    <col min="11545" max="11776" width="8.73046875"/>
    <col min="11777" max="11777" width="255" customWidth="1"/>
    <col min="11778" max="11778" width="47.265625" customWidth="1"/>
    <col min="11779" max="11779" width="16.1328125" customWidth="1"/>
    <col min="11780" max="11780" width="43.59765625" customWidth="1"/>
    <col min="11781" max="11781" width="71.86328125" customWidth="1"/>
    <col min="11782" max="11782" width="25.73046875" customWidth="1"/>
    <col min="11783" max="11783" width="32" customWidth="1"/>
    <col min="11784" max="11784" width="19.1328125" customWidth="1"/>
    <col min="11785" max="11785" width="18.86328125" customWidth="1"/>
    <col min="11786" max="11786" width="28.73046875" customWidth="1"/>
    <col min="11787" max="11787" width="32.1328125" customWidth="1"/>
    <col min="11788" max="11788" width="34.265625" customWidth="1"/>
    <col min="11789" max="11789" width="31.59765625" customWidth="1"/>
    <col min="11790" max="11790" width="33.59765625" customWidth="1"/>
    <col min="11791" max="11791" width="21.86328125" customWidth="1"/>
    <col min="11792" max="11792" width="24.3984375" customWidth="1"/>
    <col min="11793" max="11793" width="25.59765625" customWidth="1"/>
    <col min="11794" max="11794" width="27.59765625" customWidth="1"/>
    <col min="11795" max="11795" width="28.86328125" customWidth="1"/>
    <col min="11796" max="11796" width="31" customWidth="1"/>
    <col min="11797" max="11797" width="27.265625" customWidth="1"/>
    <col min="11798" max="11798" width="31.59765625" customWidth="1"/>
    <col min="11799" max="11799" width="41.86328125" customWidth="1"/>
    <col min="11800" max="11800" width="46.1328125" customWidth="1"/>
    <col min="11801" max="12032" width="8.73046875"/>
    <col min="12033" max="12033" width="255" customWidth="1"/>
    <col min="12034" max="12034" width="47.265625" customWidth="1"/>
    <col min="12035" max="12035" width="16.1328125" customWidth="1"/>
    <col min="12036" max="12036" width="43.59765625" customWidth="1"/>
    <col min="12037" max="12037" width="71.86328125" customWidth="1"/>
    <col min="12038" max="12038" width="25.73046875" customWidth="1"/>
    <col min="12039" max="12039" width="32" customWidth="1"/>
    <col min="12040" max="12040" width="19.1328125" customWidth="1"/>
    <col min="12041" max="12041" width="18.86328125" customWidth="1"/>
    <col min="12042" max="12042" width="28.73046875" customWidth="1"/>
    <col min="12043" max="12043" width="32.1328125" customWidth="1"/>
    <col min="12044" max="12044" width="34.265625" customWidth="1"/>
    <col min="12045" max="12045" width="31.59765625" customWidth="1"/>
    <col min="12046" max="12046" width="33.59765625" customWidth="1"/>
    <col min="12047" max="12047" width="21.86328125" customWidth="1"/>
    <col min="12048" max="12048" width="24.3984375" customWidth="1"/>
    <col min="12049" max="12049" width="25.59765625" customWidth="1"/>
    <col min="12050" max="12050" width="27.59765625" customWidth="1"/>
    <col min="12051" max="12051" width="28.86328125" customWidth="1"/>
    <col min="12052" max="12052" width="31" customWidth="1"/>
    <col min="12053" max="12053" width="27.265625" customWidth="1"/>
    <col min="12054" max="12054" width="31.59765625" customWidth="1"/>
    <col min="12055" max="12055" width="41.86328125" customWidth="1"/>
    <col min="12056" max="12056" width="46.1328125" customWidth="1"/>
    <col min="12057" max="12288" width="8.73046875"/>
    <col min="12289" max="12289" width="255" customWidth="1"/>
    <col min="12290" max="12290" width="47.265625" customWidth="1"/>
    <col min="12291" max="12291" width="16.1328125" customWidth="1"/>
    <col min="12292" max="12292" width="43.59765625" customWidth="1"/>
    <col min="12293" max="12293" width="71.86328125" customWidth="1"/>
    <col min="12294" max="12294" width="25.73046875" customWidth="1"/>
    <col min="12295" max="12295" width="32" customWidth="1"/>
    <col min="12296" max="12296" width="19.1328125" customWidth="1"/>
    <col min="12297" max="12297" width="18.86328125" customWidth="1"/>
    <col min="12298" max="12298" width="28.73046875" customWidth="1"/>
    <col min="12299" max="12299" width="32.1328125" customWidth="1"/>
    <col min="12300" max="12300" width="34.265625" customWidth="1"/>
    <col min="12301" max="12301" width="31.59765625" customWidth="1"/>
    <col min="12302" max="12302" width="33.59765625" customWidth="1"/>
    <col min="12303" max="12303" width="21.86328125" customWidth="1"/>
    <col min="12304" max="12304" width="24.3984375" customWidth="1"/>
    <col min="12305" max="12305" width="25.59765625" customWidth="1"/>
    <col min="12306" max="12306" width="27.59765625" customWidth="1"/>
    <col min="12307" max="12307" width="28.86328125" customWidth="1"/>
    <col min="12308" max="12308" width="31" customWidth="1"/>
    <col min="12309" max="12309" width="27.265625" customWidth="1"/>
    <col min="12310" max="12310" width="31.59765625" customWidth="1"/>
    <col min="12311" max="12311" width="41.86328125" customWidth="1"/>
    <col min="12312" max="12312" width="46.1328125" customWidth="1"/>
    <col min="12313" max="12544" width="8.73046875"/>
    <col min="12545" max="12545" width="255" customWidth="1"/>
    <col min="12546" max="12546" width="47.265625" customWidth="1"/>
    <col min="12547" max="12547" width="16.1328125" customWidth="1"/>
    <col min="12548" max="12548" width="43.59765625" customWidth="1"/>
    <col min="12549" max="12549" width="71.86328125" customWidth="1"/>
    <col min="12550" max="12550" width="25.73046875" customWidth="1"/>
    <col min="12551" max="12551" width="32" customWidth="1"/>
    <col min="12552" max="12552" width="19.1328125" customWidth="1"/>
    <col min="12553" max="12553" width="18.86328125" customWidth="1"/>
    <col min="12554" max="12554" width="28.73046875" customWidth="1"/>
    <col min="12555" max="12555" width="32.1328125" customWidth="1"/>
    <col min="12556" max="12556" width="34.265625" customWidth="1"/>
    <col min="12557" max="12557" width="31.59765625" customWidth="1"/>
    <col min="12558" max="12558" width="33.59765625" customWidth="1"/>
    <col min="12559" max="12559" width="21.86328125" customWidth="1"/>
    <col min="12560" max="12560" width="24.3984375" customWidth="1"/>
    <col min="12561" max="12561" width="25.59765625" customWidth="1"/>
    <col min="12562" max="12562" width="27.59765625" customWidth="1"/>
    <col min="12563" max="12563" width="28.86328125" customWidth="1"/>
    <col min="12564" max="12564" width="31" customWidth="1"/>
    <col min="12565" max="12565" width="27.265625" customWidth="1"/>
    <col min="12566" max="12566" width="31.59765625" customWidth="1"/>
    <col min="12567" max="12567" width="41.86328125" customWidth="1"/>
    <col min="12568" max="12568" width="46.1328125" customWidth="1"/>
    <col min="12569" max="12800" width="8.73046875"/>
    <col min="12801" max="12801" width="255" customWidth="1"/>
    <col min="12802" max="12802" width="47.265625" customWidth="1"/>
    <col min="12803" max="12803" width="16.1328125" customWidth="1"/>
    <col min="12804" max="12804" width="43.59765625" customWidth="1"/>
    <col min="12805" max="12805" width="71.86328125" customWidth="1"/>
    <col min="12806" max="12806" width="25.73046875" customWidth="1"/>
    <col min="12807" max="12807" width="32" customWidth="1"/>
    <col min="12808" max="12808" width="19.1328125" customWidth="1"/>
    <col min="12809" max="12809" width="18.86328125" customWidth="1"/>
    <col min="12810" max="12810" width="28.73046875" customWidth="1"/>
    <col min="12811" max="12811" width="32.1328125" customWidth="1"/>
    <col min="12812" max="12812" width="34.265625" customWidth="1"/>
    <col min="12813" max="12813" width="31.59765625" customWidth="1"/>
    <col min="12814" max="12814" width="33.59765625" customWidth="1"/>
    <col min="12815" max="12815" width="21.86328125" customWidth="1"/>
    <col min="12816" max="12816" width="24.3984375" customWidth="1"/>
    <col min="12817" max="12817" width="25.59765625" customWidth="1"/>
    <col min="12818" max="12818" width="27.59765625" customWidth="1"/>
    <col min="12819" max="12819" width="28.86328125" customWidth="1"/>
    <col min="12820" max="12820" width="31" customWidth="1"/>
    <col min="12821" max="12821" width="27.265625" customWidth="1"/>
    <col min="12822" max="12822" width="31.59765625" customWidth="1"/>
    <col min="12823" max="12823" width="41.86328125" customWidth="1"/>
    <col min="12824" max="12824" width="46.1328125" customWidth="1"/>
    <col min="12825" max="13056" width="8.73046875"/>
    <col min="13057" max="13057" width="255" customWidth="1"/>
    <col min="13058" max="13058" width="47.265625" customWidth="1"/>
    <col min="13059" max="13059" width="16.1328125" customWidth="1"/>
    <col min="13060" max="13060" width="43.59765625" customWidth="1"/>
    <col min="13061" max="13061" width="71.86328125" customWidth="1"/>
    <col min="13062" max="13062" width="25.73046875" customWidth="1"/>
    <col min="13063" max="13063" width="32" customWidth="1"/>
    <col min="13064" max="13064" width="19.1328125" customWidth="1"/>
    <col min="13065" max="13065" width="18.86328125" customWidth="1"/>
    <col min="13066" max="13066" width="28.73046875" customWidth="1"/>
    <col min="13067" max="13067" width="32.1328125" customWidth="1"/>
    <col min="13068" max="13068" width="34.265625" customWidth="1"/>
    <col min="13069" max="13069" width="31.59765625" customWidth="1"/>
    <col min="13070" max="13070" width="33.59765625" customWidth="1"/>
    <col min="13071" max="13071" width="21.86328125" customWidth="1"/>
    <col min="13072" max="13072" width="24.3984375" customWidth="1"/>
    <col min="13073" max="13073" width="25.59765625" customWidth="1"/>
    <col min="13074" max="13074" width="27.59765625" customWidth="1"/>
    <col min="13075" max="13075" width="28.86328125" customWidth="1"/>
    <col min="13076" max="13076" width="31" customWidth="1"/>
    <col min="13077" max="13077" width="27.265625" customWidth="1"/>
    <col min="13078" max="13078" width="31.59765625" customWidth="1"/>
    <col min="13079" max="13079" width="41.86328125" customWidth="1"/>
    <col min="13080" max="13080" width="46.1328125" customWidth="1"/>
    <col min="13081" max="13312" width="8.73046875"/>
    <col min="13313" max="13313" width="255" customWidth="1"/>
    <col min="13314" max="13314" width="47.265625" customWidth="1"/>
    <col min="13315" max="13315" width="16.1328125" customWidth="1"/>
    <col min="13316" max="13316" width="43.59765625" customWidth="1"/>
    <col min="13317" max="13317" width="71.86328125" customWidth="1"/>
    <col min="13318" max="13318" width="25.73046875" customWidth="1"/>
    <col min="13319" max="13319" width="32" customWidth="1"/>
    <col min="13320" max="13320" width="19.1328125" customWidth="1"/>
    <col min="13321" max="13321" width="18.86328125" customWidth="1"/>
    <col min="13322" max="13322" width="28.73046875" customWidth="1"/>
    <col min="13323" max="13323" width="32.1328125" customWidth="1"/>
    <col min="13324" max="13324" width="34.265625" customWidth="1"/>
    <col min="13325" max="13325" width="31.59765625" customWidth="1"/>
    <col min="13326" max="13326" width="33.59765625" customWidth="1"/>
    <col min="13327" max="13327" width="21.86328125" customWidth="1"/>
    <col min="13328" max="13328" width="24.3984375" customWidth="1"/>
    <col min="13329" max="13329" width="25.59765625" customWidth="1"/>
    <col min="13330" max="13330" width="27.59765625" customWidth="1"/>
    <col min="13331" max="13331" width="28.86328125" customWidth="1"/>
    <col min="13332" max="13332" width="31" customWidth="1"/>
    <col min="13333" max="13333" width="27.265625" customWidth="1"/>
    <col min="13334" max="13334" width="31.59765625" customWidth="1"/>
    <col min="13335" max="13335" width="41.86328125" customWidth="1"/>
    <col min="13336" max="13336" width="46.1328125" customWidth="1"/>
    <col min="13337" max="13568" width="8.73046875"/>
    <col min="13569" max="13569" width="255" customWidth="1"/>
    <col min="13570" max="13570" width="47.265625" customWidth="1"/>
    <col min="13571" max="13571" width="16.1328125" customWidth="1"/>
    <col min="13572" max="13572" width="43.59765625" customWidth="1"/>
    <col min="13573" max="13573" width="71.86328125" customWidth="1"/>
    <col min="13574" max="13574" width="25.73046875" customWidth="1"/>
    <col min="13575" max="13575" width="32" customWidth="1"/>
    <col min="13576" max="13576" width="19.1328125" customWidth="1"/>
    <col min="13577" max="13577" width="18.86328125" customWidth="1"/>
    <col min="13578" max="13578" width="28.73046875" customWidth="1"/>
    <col min="13579" max="13579" width="32.1328125" customWidth="1"/>
    <col min="13580" max="13580" width="34.265625" customWidth="1"/>
    <col min="13581" max="13581" width="31.59765625" customWidth="1"/>
    <col min="13582" max="13582" width="33.59765625" customWidth="1"/>
    <col min="13583" max="13583" width="21.86328125" customWidth="1"/>
    <col min="13584" max="13584" width="24.3984375" customWidth="1"/>
    <col min="13585" max="13585" width="25.59765625" customWidth="1"/>
    <col min="13586" max="13586" width="27.59765625" customWidth="1"/>
    <col min="13587" max="13587" width="28.86328125" customWidth="1"/>
    <col min="13588" max="13588" width="31" customWidth="1"/>
    <col min="13589" max="13589" width="27.265625" customWidth="1"/>
    <col min="13590" max="13590" width="31.59765625" customWidth="1"/>
    <col min="13591" max="13591" width="41.86328125" customWidth="1"/>
    <col min="13592" max="13592" width="46.1328125" customWidth="1"/>
    <col min="13593" max="13824" width="8.73046875"/>
    <col min="13825" max="13825" width="255" customWidth="1"/>
    <col min="13826" max="13826" width="47.265625" customWidth="1"/>
    <col min="13827" max="13827" width="16.1328125" customWidth="1"/>
    <col min="13828" max="13828" width="43.59765625" customWidth="1"/>
    <col min="13829" max="13829" width="71.86328125" customWidth="1"/>
    <col min="13830" max="13830" width="25.73046875" customWidth="1"/>
    <col min="13831" max="13831" width="32" customWidth="1"/>
    <col min="13832" max="13832" width="19.1328125" customWidth="1"/>
    <col min="13833" max="13833" width="18.86328125" customWidth="1"/>
    <col min="13834" max="13834" width="28.73046875" customWidth="1"/>
    <col min="13835" max="13835" width="32.1328125" customWidth="1"/>
    <col min="13836" max="13836" width="34.265625" customWidth="1"/>
    <col min="13837" max="13837" width="31.59765625" customWidth="1"/>
    <col min="13838" max="13838" width="33.59765625" customWidth="1"/>
    <col min="13839" max="13839" width="21.86328125" customWidth="1"/>
    <col min="13840" max="13840" width="24.3984375" customWidth="1"/>
    <col min="13841" max="13841" width="25.59765625" customWidth="1"/>
    <col min="13842" max="13842" width="27.59765625" customWidth="1"/>
    <col min="13843" max="13843" width="28.86328125" customWidth="1"/>
    <col min="13844" max="13844" width="31" customWidth="1"/>
    <col min="13845" max="13845" width="27.265625" customWidth="1"/>
    <col min="13846" max="13846" width="31.59765625" customWidth="1"/>
    <col min="13847" max="13847" width="41.86328125" customWidth="1"/>
    <col min="13848" max="13848" width="46.1328125" customWidth="1"/>
    <col min="13849" max="14080" width="8.73046875"/>
    <col min="14081" max="14081" width="255" customWidth="1"/>
    <col min="14082" max="14082" width="47.265625" customWidth="1"/>
    <col min="14083" max="14083" width="16.1328125" customWidth="1"/>
    <col min="14084" max="14084" width="43.59765625" customWidth="1"/>
    <col min="14085" max="14085" width="71.86328125" customWidth="1"/>
    <col min="14086" max="14086" width="25.73046875" customWidth="1"/>
    <col min="14087" max="14087" width="32" customWidth="1"/>
    <col min="14088" max="14088" width="19.1328125" customWidth="1"/>
    <col min="14089" max="14089" width="18.86328125" customWidth="1"/>
    <col min="14090" max="14090" width="28.73046875" customWidth="1"/>
    <col min="14091" max="14091" width="32.1328125" customWidth="1"/>
    <col min="14092" max="14092" width="34.265625" customWidth="1"/>
    <col min="14093" max="14093" width="31.59765625" customWidth="1"/>
    <col min="14094" max="14094" width="33.59765625" customWidth="1"/>
    <col min="14095" max="14095" width="21.86328125" customWidth="1"/>
    <col min="14096" max="14096" width="24.3984375" customWidth="1"/>
    <col min="14097" max="14097" width="25.59765625" customWidth="1"/>
    <col min="14098" max="14098" width="27.59765625" customWidth="1"/>
    <col min="14099" max="14099" width="28.86328125" customWidth="1"/>
    <col min="14100" max="14100" width="31" customWidth="1"/>
    <col min="14101" max="14101" width="27.265625" customWidth="1"/>
    <col min="14102" max="14102" width="31.59765625" customWidth="1"/>
    <col min="14103" max="14103" width="41.86328125" customWidth="1"/>
    <col min="14104" max="14104" width="46.1328125" customWidth="1"/>
    <col min="14105" max="14336" width="8.73046875"/>
    <col min="14337" max="14337" width="255" customWidth="1"/>
    <col min="14338" max="14338" width="47.265625" customWidth="1"/>
    <col min="14339" max="14339" width="16.1328125" customWidth="1"/>
    <col min="14340" max="14340" width="43.59765625" customWidth="1"/>
    <col min="14341" max="14341" width="71.86328125" customWidth="1"/>
    <col min="14342" max="14342" width="25.73046875" customWidth="1"/>
    <col min="14343" max="14343" width="32" customWidth="1"/>
    <col min="14344" max="14344" width="19.1328125" customWidth="1"/>
    <col min="14345" max="14345" width="18.86328125" customWidth="1"/>
    <col min="14346" max="14346" width="28.73046875" customWidth="1"/>
    <col min="14347" max="14347" width="32.1328125" customWidth="1"/>
    <col min="14348" max="14348" width="34.265625" customWidth="1"/>
    <col min="14349" max="14349" width="31.59765625" customWidth="1"/>
    <col min="14350" max="14350" width="33.59765625" customWidth="1"/>
    <col min="14351" max="14351" width="21.86328125" customWidth="1"/>
    <col min="14352" max="14352" width="24.3984375" customWidth="1"/>
    <col min="14353" max="14353" width="25.59765625" customWidth="1"/>
    <col min="14354" max="14354" width="27.59765625" customWidth="1"/>
    <col min="14355" max="14355" width="28.86328125" customWidth="1"/>
    <col min="14356" max="14356" width="31" customWidth="1"/>
    <col min="14357" max="14357" width="27.265625" customWidth="1"/>
    <col min="14358" max="14358" width="31.59765625" customWidth="1"/>
    <col min="14359" max="14359" width="41.86328125" customWidth="1"/>
    <col min="14360" max="14360" width="46.1328125" customWidth="1"/>
    <col min="14361" max="14592" width="8.73046875"/>
    <col min="14593" max="14593" width="255" customWidth="1"/>
    <col min="14594" max="14594" width="47.265625" customWidth="1"/>
    <col min="14595" max="14595" width="16.1328125" customWidth="1"/>
    <col min="14596" max="14596" width="43.59765625" customWidth="1"/>
    <col min="14597" max="14597" width="71.86328125" customWidth="1"/>
    <col min="14598" max="14598" width="25.73046875" customWidth="1"/>
    <col min="14599" max="14599" width="32" customWidth="1"/>
    <col min="14600" max="14600" width="19.1328125" customWidth="1"/>
    <col min="14601" max="14601" width="18.86328125" customWidth="1"/>
    <col min="14602" max="14602" width="28.73046875" customWidth="1"/>
    <col min="14603" max="14603" width="32.1328125" customWidth="1"/>
    <col min="14604" max="14604" width="34.265625" customWidth="1"/>
    <col min="14605" max="14605" width="31.59765625" customWidth="1"/>
    <col min="14606" max="14606" width="33.59765625" customWidth="1"/>
    <col min="14607" max="14607" width="21.86328125" customWidth="1"/>
    <col min="14608" max="14608" width="24.3984375" customWidth="1"/>
    <col min="14609" max="14609" width="25.59765625" customWidth="1"/>
    <col min="14610" max="14610" width="27.59765625" customWidth="1"/>
    <col min="14611" max="14611" width="28.86328125" customWidth="1"/>
    <col min="14612" max="14612" width="31" customWidth="1"/>
    <col min="14613" max="14613" width="27.265625" customWidth="1"/>
    <col min="14614" max="14614" width="31.59765625" customWidth="1"/>
    <col min="14615" max="14615" width="41.86328125" customWidth="1"/>
    <col min="14616" max="14616" width="46.1328125" customWidth="1"/>
    <col min="14617" max="14848" width="8.73046875"/>
    <col min="14849" max="14849" width="255" customWidth="1"/>
    <col min="14850" max="14850" width="47.265625" customWidth="1"/>
    <col min="14851" max="14851" width="16.1328125" customWidth="1"/>
    <col min="14852" max="14852" width="43.59765625" customWidth="1"/>
    <col min="14853" max="14853" width="71.86328125" customWidth="1"/>
    <col min="14854" max="14854" width="25.73046875" customWidth="1"/>
    <col min="14855" max="14855" width="32" customWidth="1"/>
    <col min="14856" max="14856" width="19.1328125" customWidth="1"/>
    <col min="14857" max="14857" width="18.86328125" customWidth="1"/>
    <col min="14858" max="14858" width="28.73046875" customWidth="1"/>
    <col min="14859" max="14859" width="32.1328125" customWidth="1"/>
    <col min="14860" max="14860" width="34.265625" customWidth="1"/>
    <col min="14861" max="14861" width="31.59765625" customWidth="1"/>
    <col min="14862" max="14862" width="33.59765625" customWidth="1"/>
    <col min="14863" max="14863" width="21.86328125" customWidth="1"/>
    <col min="14864" max="14864" width="24.3984375" customWidth="1"/>
    <col min="14865" max="14865" width="25.59765625" customWidth="1"/>
    <col min="14866" max="14866" width="27.59765625" customWidth="1"/>
    <col min="14867" max="14867" width="28.86328125" customWidth="1"/>
    <col min="14868" max="14868" width="31" customWidth="1"/>
    <col min="14869" max="14869" width="27.265625" customWidth="1"/>
    <col min="14870" max="14870" width="31.59765625" customWidth="1"/>
    <col min="14871" max="14871" width="41.86328125" customWidth="1"/>
    <col min="14872" max="14872" width="46.1328125" customWidth="1"/>
    <col min="14873" max="15104" width="8.73046875"/>
    <col min="15105" max="15105" width="255" customWidth="1"/>
    <col min="15106" max="15106" width="47.265625" customWidth="1"/>
    <col min="15107" max="15107" width="16.1328125" customWidth="1"/>
    <col min="15108" max="15108" width="43.59765625" customWidth="1"/>
    <col min="15109" max="15109" width="71.86328125" customWidth="1"/>
    <col min="15110" max="15110" width="25.73046875" customWidth="1"/>
    <col min="15111" max="15111" width="32" customWidth="1"/>
    <col min="15112" max="15112" width="19.1328125" customWidth="1"/>
    <col min="15113" max="15113" width="18.86328125" customWidth="1"/>
    <col min="15114" max="15114" width="28.73046875" customWidth="1"/>
    <col min="15115" max="15115" width="32.1328125" customWidth="1"/>
    <col min="15116" max="15116" width="34.265625" customWidth="1"/>
    <col min="15117" max="15117" width="31.59765625" customWidth="1"/>
    <col min="15118" max="15118" width="33.59765625" customWidth="1"/>
    <col min="15119" max="15119" width="21.86328125" customWidth="1"/>
    <col min="15120" max="15120" width="24.3984375" customWidth="1"/>
    <col min="15121" max="15121" width="25.59765625" customWidth="1"/>
    <col min="15122" max="15122" width="27.59765625" customWidth="1"/>
    <col min="15123" max="15123" width="28.86328125" customWidth="1"/>
    <col min="15124" max="15124" width="31" customWidth="1"/>
    <col min="15125" max="15125" width="27.265625" customWidth="1"/>
    <col min="15126" max="15126" width="31.59765625" customWidth="1"/>
    <col min="15127" max="15127" width="41.86328125" customWidth="1"/>
    <col min="15128" max="15128" width="46.1328125" customWidth="1"/>
    <col min="15129" max="15360" width="8.73046875"/>
    <col min="15361" max="15361" width="255" customWidth="1"/>
    <col min="15362" max="15362" width="47.265625" customWidth="1"/>
    <col min="15363" max="15363" width="16.1328125" customWidth="1"/>
    <col min="15364" max="15364" width="43.59765625" customWidth="1"/>
    <col min="15365" max="15365" width="71.86328125" customWidth="1"/>
    <col min="15366" max="15366" width="25.73046875" customWidth="1"/>
    <col min="15367" max="15367" width="32" customWidth="1"/>
    <col min="15368" max="15368" width="19.1328125" customWidth="1"/>
    <col min="15369" max="15369" width="18.86328125" customWidth="1"/>
    <col min="15370" max="15370" width="28.73046875" customWidth="1"/>
    <col min="15371" max="15371" width="32.1328125" customWidth="1"/>
    <col min="15372" max="15372" width="34.265625" customWidth="1"/>
    <col min="15373" max="15373" width="31.59765625" customWidth="1"/>
    <col min="15374" max="15374" width="33.59765625" customWidth="1"/>
    <col min="15375" max="15375" width="21.86328125" customWidth="1"/>
    <col min="15376" max="15376" width="24.3984375" customWidth="1"/>
    <col min="15377" max="15377" width="25.59765625" customWidth="1"/>
    <col min="15378" max="15378" width="27.59765625" customWidth="1"/>
    <col min="15379" max="15379" width="28.86328125" customWidth="1"/>
    <col min="15380" max="15380" width="31" customWidth="1"/>
    <col min="15381" max="15381" width="27.265625" customWidth="1"/>
    <col min="15382" max="15382" width="31.59765625" customWidth="1"/>
    <col min="15383" max="15383" width="41.86328125" customWidth="1"/>
    <col min="15384" max="15384" width="46.1328125" customWidth="1"/>
    <col min="15385" max="15616" width="8.73046875"/>
    <col min="15617" max="15617" width="255" customWidth="1"/>
    <col min="15618" max="15618" width="47.265625" customWidth="1"/>
    <col min="15619" max="15619" width="16.1328125" customWidth="1"/>
    <col min="15620" max="15620" width="43.59765625" customWidth="1"/>
    <col min="15621" max="15621" width="71.86328125" customWidth="1"/>
    <col min="15622" max="15622" width="25.73046875" customWidth="1"/>
    <col min="15623" max="15623" width="32" customWidth="1"/>
    <col min="15624" max="15624" width="19.1328125" customWidth="1"/>
    <col min="15625" max="15625" width="18.86328125" customWidth="1"/>
    <col min="15626" max="15626" width="28.73046875" customWidth="1"/>
    <col min="15627" max="15627" width="32.1328125" customWidth="1"/>
    <col min="15628" max="15628" width="34.265625" customWidth="1"/>
    <col min="15629" max="15629" width="31.59765625" customWidth="1"/>
    <col min="15630" max="15630" width="33.59765625" customWidth="1"/>
    <col min="15631" max="15631" width="21.86328125" customWidth="1"/>
    <col min="15632" max="15632" width="24.3984375" customWidth="1"/>
    <col min="15633" max="15633" width="25.59765625" customWidth="1"/>
    <col min="15634" max="15634" width="27.59765625" customWidth="1"/>
    <col min="15635" max="15635" width="28.86328125" customWidth="1"/>
    <col min="15636" max="15636" width="31" customWidth="1"/>
    <col min="15637" max="15637" width="27.265625" customWidth="1"/>
    <col min="15638" max="15638" width="31.59765625" customWidth="1"/>
    <col min="15639" max="15639" width="41.86328125" customWidth="1"/>
    <col min="15640" max="15640" width="46.1328125" customWidth="1"/>
    <col min="15641" max="15872" width="8.73046875"/>
    <col min="15873" max="15873" width="255" customWidth="1"/>
    <col min="15874" max="15874" width="47.265625" customWidth="1"/>
    <col min="15875" max="15875" width="16.1328125" customWidth="1"/>
    <col min="15876" max="15876" width="43.59765625" customWidth="1"/>
    <col min="15877" max="15877" width="71.86328125" customWidth="1"/>
    <col min="15878" max="15878" width="25.73046875" customWidth="1"/>
    <col min="15879" max="15879" width="32" customWidth="1"/>
    <col min="15880" max="15880" width="19.1328125" customWidth="1"/>
    <col min="15881" max="15881" width="18.86328125" customWidth="1"/>
    <col min="15882" max="15882" width="28.73046875" customWidth="1"/>
    <col min="15883" max="15883" width="32.1328125" customWidth="1"/>
    <col min="15884" max="15884" width="34.265625" customWidth="1"/>
    <col min="15885" max="15885" width="31.59765625" customWidth="1"/>
    <col min="15886" max="15886" width="33.59765625" customWidth="1"/>
    <col min="15887" max="15887" width="21.86328125" customWidth="1"/>
    <col min="15888" max="15888" width="24.3984375" customWidth="1"/>
    <col min="15889" max="15889" width="25.59765625" customWidth="1"/>
    <col min="15890" max="15890" width="27.59765625" customWidth="1"/>
    <col min="15891" max="15891" width="28.86328125" customWidth="1"/>
    <col min="15892" max="15892" width="31" customWidth="1"/>
    <col min="15893" max="15893" width="27.265625" customWidth="1"/>
    <col min="15894" max="15894" width="31.59765625" customWidth="1"/>
    <col min="15895" max="15895" width="41.86328125" customWidth="1"/>
    <col min="15896" max="15896" width="46.1328125" customWidth="1"/>
    <col min="15897" max="16128" width="8.73046875"/>
    <col min="16129" max="16129" width="255" customWidth="1"/>
    <col min="16130" max="16130" width="47.265625" customWidth="1"/>
    <col min="16131" max="16131" width="16.1328125" customWidth="1"/>
    <col min="16132" max="16132" width="43.59765625" customWidth="1"/>
    <col min="16133" max="16133" width="71.86328125" customWidth="1"/>
    <col min="16134" max="16134" width="25.73046875" customWidth="1"/>
    <col min="16135" max="16135" width="32" customWidth="1"/>
    <col min="16136" max="16136" width="19.1328125" customWidth="1"/>
    <col min="16137" max="16137" width="18.86328125" customWidth="1"/>
    <col min="16138" max="16138" width="28.73046875" customWidth="1"/>
    <col min="16139" max="16139" width="32.1328125" customWidth="1"/>
    <col min="16140" max="16140" width="34.265625" customWidth="1"/>
    <col min="16141" max="16141" width="31.59765625" customWidth="1"/>
    <col min="16142" max="16142" width="33.59765625" customWidth="1"/>
    <col min="16143" max="16143" width="21.86328125" customWidth="1"/>
    <col min="16144" max="16144" width="24.3984375" customWidth="1"/>
    <col min="16145" max="16145" width="25.59765625" customWidth="1"/>
    <col min="16146" max="16146" width="27.59765625" customWidth="1"/>
    <col min="16147" max="16147" width="28.86328125" customWidth="1"/>
    <col min="16148" max="16148" width="31" customWidth="1"/>
    <col min="16149" max="16149" width="27.265625" customWidth="1"/>
    <col min="16150" max="16150" width="31.59765625" customWidth="1"/>
    <col min="16151" max="16151" width="41.86328125" customWidth="1"/>
    <col min="16152" max="16152" width="46.1328125" customWidth="1"/>
    <col min="16153" max="16384" width="8.73046875"/>
  </cols>
  <sheetData>
    <row r="1" spans="1:25"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row>
    <row r="2" spans="1:25">
      <c r="A2" s="157" t="s">
        <v>17646</v>
      </c>
      <c r="B2" s="156"/>
      <c r="C2" s="156"/>
      <c r="D2" s="156"/>
      <c r="E2" s="156"/>
      <c r="F2" s="156"/>
      <c r="G2" s="156"/>
      <c r="H2" s="156"/>
      <c r="I2" s="156"/>
      <c r="J2" s="156"/>
      <c r="K2" s="156"/>
      <c r="L2" s="156"/>
      <c r="M2" s="156"/>
      <c r="N2" s="156"/>
      <c r="O2" s="156"/>
      <c r="P2" s="156"/>
      <c r="Q2" s="156"/>
      <c r="R2" s="156"/>
      <c r="S2" s="156"/>
      <c r="T2" s="156"/>
      <c r="U2" s="156"/>
      <c r="V2" s="156"/>
      <c r="W2" s="156"/>
      <c r="X2" s="156"/>
      <c r="Y2" s="156"/>
    </row>
    <row r="3" spans="1:25">
      <c r="A3" s="157" t="s">
        <v>41219</v>
      </c>
      <c r="B3" s="156"/>
      <c r="C3" s="156"/>
      <c r="D3" s="156"/>
      <c r="E3" s="156"/>
      <c r="F3" s="156"/>
      <c r="G3" s="156"/>
      <c r="H3" s="156"/>
      <c r="I3" s="156"/>
      <c r="J3" s="156"/>
      <c r="K3" s="156"/>
      <c r="L3" s="156"/>
      <c r="M3" s="156"/>
      <c r="N3" s="156"/>
      <c r="O3" s="156"/>
      <c r="P3" s="156"/>
      <c r="Q3" s="156"/>
      <c r="R3" s="156"/>
      <c r="S3" s="156"/>
      <c r="T3" s="156"/>
      <c r="U3" s="156"/>
      <c r="V3" s="156"/>
      <c r="W3" s="156"/>
      <c r="X3" s="156"/>
      <c r="Y3" s="156"/>
    </row>
    <row r="4" spans="1:25">
      <c r="A4" s="157" t="s">
        <v>41220</v>
      </c>
      <c r="B4" s="156"/>
      <c r="C4" s="156"/>
      <c r="D4" s="156"/>
      <c r="E4" s="156"/>
      <c r="F4" s="156"/>
      <c r="G4" s="156"/>
      <c r="H4" s="156"/>
      <c r="I4" s="156"/>
      <c r="J4" s="156"/>
      <c r="K4" s="156"/>
      <c r="L4" s="156"/>
      <c r="M4" s="156"/>
      <c r="N4" s="156"/>
      <c r="O4" s="156"/>
      <c r="P4" s="156"/>
      <c r="Q4" s="156"/>
      <c r="R4" s="156"/>
      <c r="S4" s="156"/>
      <c r="T4" s="156"/>
      <c r="U4" s="156"/>
      <c r="V4" s="156"/>
      <c r="W4" s="156"/>
      <c r="X4" s="156"/>
      <c r="Y4" s="156"/>
    </row>
    <row r="5" spans="1:25">
      <c r="A5" s="58" t="s">
        <v>684</v>
      </c>
      <c r="B5" s="58" t="s">
        <v>685</v>
      </c>
      <c r="C5" s="58" t="s">
        <v>686</v>
      </c>
      <c r="D5" s="58" t="s">
        <v>687</v>
      </c>
      <c r="E5" s="58" t="s">
        <v>688</v>
      </c>
      <c r="F5" s="58" t="s">
        <v>689</v>
      </c>
      <c r="G5" s="58"/>
      <c r="H5" s="58" t="s">
        <v>691</v>
      </c>
      <c r="I5" s="58" t="s">
        <v>692</v>
      </c>
      <c r="J5" s="58" t="s">
        <v>693</v>
      </c>
      <c r="K5" s="58" t="s">
        <v>694</v>
      </c>
      <c r="L5" s="58" t="s">
        <v>695</v>
      </c>
      <c r="M5" s="58" t="s">
        <v>696</v>
      </c>
      <c r="N5" s="58" t="s">
        <v>697</v>
      </c>
      <c r="O5" s="58" t="s">
        <v>698</v>
      </c>
      <c r="P5" s="58" t="s">
        <v>699</v>
      </c>
      <c r="Q5" s="58" t="s">
        <v>700</v>
      </c>
      <c r="R5" s="58" t="s">
        <v>701</v>
      </c>
      <c r="S5" s="58" t="s">
        <v>702</v>
      </c>
      <c r="T5" s="58" t="s">
        <v>703</v>
      </c>
      <c r="U5" s="58" t="s">
        <v>704</v>
      </c>
      <c r="V5" s="58" t="s">
        <v>705</v>
      </c>
      <c r="W5" s="58" t="s">
        <v>706</v>
      </c>
      <c r="X5" s="58" t="s">
        <v>707</v>
      </c>
    </row>
    <row r="6" spans="1:25" ht="63.75">
      <c r="A6" s="59" t="s">
        <v>41221</v>
      </c>
      <c r="B6" s="60" t="s">
        <v>41222</v>
      </c>
      <c r="C6" s="59" t="s">
        <v>9075</v>
      </c>
      <c r="D6" s="59" t="s">
        <v>41223</v>
      </c>
      <c r="E6" s="59" t="s">
        <v>41224</v>
      </c>
      <c r="F6" s="59" t="s">
        <v>41225</v>
      </c>
      <c r="G6" s="59" t="str">
        <f t="shared" ref="G6:G16" si="0">LEFT(F6,4)</f>
        <v>H01M</v>
      </c>
      <c r="H6" s="59" t="s">
        <v>41226</v>
      </c>
      <c r="I6" s="59" t="s">
        <v>3391</v>
      </c>
      <c r="J6" s="59" t="s">
        <v>41227</v>
      </c>
      <c r="K6" s="59" t="s">
        <v>545</v>
      </c>
      <c r="L6" s="59" t="s">
        <v>545</v>
      </c>
      <c r="M6" s="59" t="s">
        <v>545</v>
      </c>
      <c r="N6" s="59" t="s">
        <v>545</v>
      </c>
      <c r="O6" s="59" t="s">
        <v>545</v>
      </c>
      <c r="P6" s="59" t="s">
        <v>545</v>
      </c>
      <c r="Q6" s="59" t="s">
        <v>545</v>
      </c>
      <c r="R6" s="59" t="s">
        <v>545</v>
      </c>
      <c r="S6" s="59" t="s">
        <v>545</v>
      </c>
      <c r="T6" s="59" t="s">
        <v>545</v>
      </c>
      <c r="U6" s="59" t="s">
        <v>545</v>
      </c>
      <c r="V6" s="59" t="s">
        <v>545</v>
      </c>
      <c r="W6" s="59" t="s">
        <v>545</v>
      </c>
      <c r="X6" s="59" t="s">
        <v>545</v>
      </c>
    </row>
    <row r="7" spans="1:25" ht="76.5">
      <c r="A7" s="59" t="s">
        <v>41228</v>
      </c>
      <c r="B7" s="60" t="s">
        <v>41229</v>
      </c>
      <c r="C7" s="59" t="s">
        <v>9075</v>
      </c>
      <c r="D7" s="59" t="s">
        <v>41223</v>
      </c>
      <c r="E7" s="59" t="s">
        <v>41224</v>
      </c>
      <c r="F7" s="59" t="s">
        <v>41230</v>
      </c>
      <c r="G7" s="59" t="str">
        <f t="shared" si="0"/>
        <v>H02B</v>
      </c>
      <c r="H7" s="59" t="s">
        <v>41231</v>
      </c>
      <c r="I7" s="59" t="s">
        <v>3391</v>
      </c>
      <c r="J7" s="59" t="s">
        <v>41232</v>
      </c>
      <c r="K7" s="59" t="s">
        <v>545</v>
      </c>
      <c r="L7" s="59" t="s">
        <v>545</v>
      </c>
      <c r="M7" s="59" t="s">
        <v>545</v>
      </c>
      <c r="N7" s="59" t="s">
        <v>545</v>
      </c>
      <c r="O7" s="59" t="s">
        <v>545</v>
      </c>
      <c r="P7" s="59" t="s">
        <v>545</v>
      </c>
      <c r="Q7" s="59" t="s">
        <v>545</v>
      </c>
      <c r="R7" s="59" t="s">
        <v>545</v>
      </c>
      <c r="S7" s="59" t="s">
        <v>545</v>
      </c>
      <c r="T7" s="59" t="s">
        <v>545</v>
      </c>
      <c r="U7" s="59" t="s">
        <v>545</v>
      </c>
      <c r="V7" s="59" t="s">
        <v>545</v>
      </c>
      <c r="W7" s="59" t="s">
        <v>545</v>
      </c>
      <c r="X7" s="59" t="s">
        <v>545</v>
      </c>
    </row>
    <row r="8" spans="1:25" ht="51">
      <c r="A8" s="59" t="s">
        <v>41233</v>
      </c>
      <c r="B8" s="60" t="s">
        <v>41234</v>
      </c>
      <c r="C8" s="59" t="s">
        <v>9075</v>
      </c>
      <c r="D8" s="59" t="s">
        <v>41235</v>
      </c>
      <c r="E8" s="59" t="s">
        <v>41224</v>
      </c>
      <c r="F8" s="59" t="s">
        <v>41236</v>
      </c>
      <c r="G8" s="59" t="str">
        <f t="shared" si="0"/>
        <v>G05F</v>
      </c>
      <c r="H8" s="59" t="s">
        <v>41237</v>
      </c>
      <c r="I8" s="59" t="s">
        <v>2538</v>
      </c>
      <c r="J8" s="59" t="s">
        <v>41238</v>
      </c>
      <c r="K8" s="59" t="s">
        <v>545</v>
      </c>
      <c r="L8" s="59" t="s">
        <v>545</v>
      </c>
      <c r="M8" s="59" t="s">
        <v>545</v>
      </c>
      <c r="N8" s="59" t="s">
        <v>545</v>
      </c>
      <c r="O8" s="59" t="s">
        <v>545</v>
      </c>
      <c r="P8" s="59" t="s">
        <v>545</v>
      </c>
      <c r="Q8" s="59" t="s">
        <v>545</v>
      </c>
      <c r="R8" s="59" t="s">
        <v>545</v>
      </c>
      <c r="S8" s="59" t="s">
        <v>545</v>
      </c>
      <c r="T8" s="59" t="s">
        <v>545</v>
      </c>
      <c r="U8" s="59" t="s">
        <v>545</v>
      </c>
      <c r="V8" s="59" t="s">
        <v>545</v>
      </c>
      <c r="W8" s="59" t="s">
        <v>545</v>
      </c>
      <c r="X8" s="59" t="s">
        <v>545</v>
      </c>
    </row>
    <row r="9" spans="1:25" ht="51">
      <c r="A9" s="59" t="s">
        <v>41239</v>
      </c>
      <c r="B9" s="60" t="s">
        <v>41240</v>
      </c>
      <c r="C9" s="59" t="s">
        <v>9075</v>
      </c>
      <c r="D9" s="59" t="s">
        <v>41235</v>
      </c>
      <c r="E9" s="59" t="s">
        <v>41224</v>
      </c>
      <c r="F9" s="59" t="s">
        <v>41241</v>
      </c>
      <c r="G9" s="59" t="str">
        <f t="shared" si="0"/>
        <v>B01D</v>
      </c>
      <c r="H9" s="59" t="s">
        <v>41242</v>
      </c>
      <c r="I9" s="59" t="s">
        <v>2538</v>
      </c>
      <c r="J9" s="59" t="s">
        <v>41243</v>
      </c>
      <c r="K9" s="59" t="s">
        <v>545</v>
      </c>
      <c r="L9" s="59" t="s">
        <v>545</v>
      </c>
      <c r="M9" s="59" t="s">
        <v>545</v>
      </c>
      <c r="N9" s="59" t="s">
        <v>545</v>
      </c>
      <c r="O9" s="59" t="s">
        <v>545</v>
      </c>
      <c r="P9" s="59" t="s">
        <v>545</v>
      </c>
      <c r="Q9" s="59" t="s">
        <v>545</v>
      </c>
      <c r="R9" s="59" t="s">
        <v>545</v>
      </c>
      <c r="S9" s="59" t="s">
        <v>545</v>
      </c>
      <c r="T9" s="59" t="s">
        <v>545</v>
      </c>
      <c r="U9" s="59" t="s">
        <v>545</v>
      </c>
      <c r="V9" s="59" t="s">
        <v>545</v>
      </c>
      <c r="W9" s="59" t="s">
        <v>545</v>
      </c>
      <c r="X9" s="59" t="s">
        <v>545</v>
      </c>
    </row>
    <row r="10" spans="1:25" ht="51">
      <c r="A10" s="59" t="s">
        <v>41244</v>
      </c>
      <c r="B10" s="60" t="s">
        <v>41245</v>
      </c>
      <c r="C10" s="59" t="s">
        <v>26287</v>
      </c>
      <c r="D10" s="59" t="s">
        <v>41246</v>
      </c>
      <c r="E10" s="59" t="s">
        <v>41247</v>
      </c>
      <c r="F10" s="59" t="s">
        <v>41248</v>
      </c>
      <c r="G10" s="59" t="str">
        <f t="shared" si="0"/>
        <v>H02J</v>
      </c>
      <c r="H10" s="59" t="s">
        <v>41249</v>
      </c>
      <c r="I10" s="59" t="s">
        <v>8454</v>
      </c>
      <c r="J10" s="59" t="s">
        <v>41250</v>
      </c>
      <c r="K10" s="59" t="s">
        <v>545</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row>
    <row r="11" spans="1:25" ht="25.5">
      <c r="A11" s="59" t="s">
        <v>41251</v>
      </c>
      <c r="B11" s="60" t="s">
        <v>41252</v>
      </c>
      <c r="C11" s="59" t="s">
        <v>41253</v>
      </c>
      <c r="D11" s="59" t="s">
        <v>41254</v>
      </c>
      <c r="E11" s="59" t="s">
        <v>41255</v>
      </c>
      <c r="F11" s="59" t="s">
        <v>41256</v>
      </c>
      <c r="G11" s="59" t="str">
        <f t="shared" si="0"/>
        <v>G06Q</v>
      </c>
      <c r="H11" s="59" t="s">
        <v>41257</v>
      </c>
      <c r="I11" s="59" t="s">
        <v>3486</v>
      </c>
      <c r="J11" s="59" t="s">
        <v>41258</v>
      </c>
      <c r="K11" s="59" t="s">
        <v>545</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row>
    <row r="12" spans="1:25" ht="76.5">
      <c r="A12" s="59" t="s">
        <v>41259</v>
      </c>
      <c r="B12" s="60" t="s">
        <v>41260</v>
      </c>
      <c r="C12" s="59" t="s">
        <v>25997</v>
      </c>
      <c r="D12" s="59" t="s">
        <v>41261</v>
      </c>
      <c r="E12" s="59" t="s">
        <v>41262</v>
      </c>
      <c r="F12" s="59" t="s">
        <v>41263</v>
      </c>
      <c r="G12" s="59" t="str">
        <f t="shared" si="0"/>
        <v>C23C</v>
      </c>
      <c r="H12" s="59" t="s">
        <v>41264</v>
      </c>
      <c r="I12" s="59" t="s">
        <v>41265</v>
      </c>
      <c r="J12" s="59" t="s">
        <v>41266</v>
      </c>
      <c r="K12" s="59" t="s">
        <v>545</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row>
    <row r="13" spans="1:25" ht="51">
      <c r="A13" s="59" t="s">
        <v>41267</v>
      </c>
      <c r="B13" s="60" t="s">
        <v>41268</v>
      </c>
      <c r="C13" s="59" t="s">
        <v>33858</v>
      </c>
      <c r="D13" s="59" t="s">
        <v>41246</v>
      </c>
      <c r="E13" s="59" t="s">
        <v>41247</v>
      </c>
      <c r="F13" s="59" t="s">
        <v>41269</v>
      </c>
      <c r="G13" s="59" t="str">
        <f t="shared" si="0"/>
        <v>B66D</v>
      </c>
      <c r="H13" s="59" t="s">
        <v>41270</v>
      </c>
      <c r="I13" s="59" t="s">
        <v>8439</v>
      </c>
      <c r="J13" s="59" t="s">
        <v>41271</v>
      </c>
      <c r="K13" s="59" t="s">
        <v>545</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row>
    <row r="14" spans="1:25" ht="51">
      <c r="A14" s="59" t="s">
        <v>41272</v>
      </c>
      <c r="B14" s="60" t="s">
        <v>41273</v>
      </c>
      <c r="C14" s="59" t="s">
        <v>41274</v>
      </c>
      <c r="D14" s="59" t="s">
        <v>41246</v>
      </c>
      <c r="E14" s="59" t="s">
        <v>41247</v>
      </c>
      <c r="F14" s="59" t="s">
        <v>41275</v>
      </c>
      <c r="G14" s="59" t="str">
        <f t="shared" si="0"/>
        <v>G01N</v>
      </c>
      <c r="H14" s="59" t="s">
        <v>41276</v>
      </c>
      <c r="I14" s="59" t="s">
        <v>3587</v>
      </c>
      <c r="J14" s="59" t="s">
        <v>41277</v>
      </c>
      <c r="K14" s="59" t="s">
        <v>545</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row>
    <row r="15" spans="1:25" ht="51">
      <c r="A15" s="59" t="s">
        <v>41278</v>
      </c>
      <c r="B15" s="60" t="s">
        <v>41279</v>
      </c>
      <c r="C15" s="59" t="s">
        <v>41280</v>
      </c>
      <c r="D15" s="59" t="s">
        <v>41246</v>
      </c>
      <c r="E15" s="59" t="s">
        <v>41247</v>
      </c>
      <c r="F15" s="59" t="s">
        <v>41281</v>
      </c>
      <c r="G15" s="59" t="str">
        <f t="shared" si="0"/>
        <v>H05K</v>
      </c>
      <c r="H15" s="59" t="s">
        <v>41282</v>
      </c>
      <c r="I15" s="59" t="s">
        <v>3587</v>
      </c>
      <c r="J15" s="59" t="s">
        <v>41283</v>
      </c>
      <c r="K15" s="59" t="s">
        <v>545</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row>
    <row r="16" spans="1:25" ht="51">
      <c r="A16" s="59" t="s">
        <v>41284</v>
      </c>
      <c r="B16" s="60" t="s">
        <v>41285</v>
      </c>
      <c r="C16" s="59" t="s">
        <v>41280</v>
      </c>
      <c r="D16" s="59" t="s">
        <v>41246</v>
      </c>
      <c r="E16" s="59" t="s">
        <v>41247</v>
      </c>
      <c r="F16" s="59" t="s">
        <v>41286</v>
      </c>
      <c r="G16" s="59" t="str">
        <f t="shared" si="0"/>
        <v>H05K</v>
      </c>
      <c r="H16" s="59" t="s">
        <v>41287</v>
      </c>
      <c r="I16" s="59" t="s">
        <v>3587</v>
      </c>
      <c r="J16" s="59" t="s">
        <v>41288</v>
      </c>
      <c r="K16" s="59" t="s">
        <v>545</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row>
    <row r="17" spans="1:24" ht="63.75">
      <c r="A17" s="59" t="s">
        <v>41289</v>
      </c>
      <c r="B17" s="60" t="s">
        <v>41290</v>
      </c>
      <c r="C17" s="59" t="s">
        <v>41291</v>
      </c>
      <c r="D17" s="59" t="s">
        <v>41292</v>
      </c>
      <c r="E17" s="59" t="s">
        <v>41293</v>
      </c>
      <c r="F17" s="59" t="s">
        <v>41294</v>
      </c>
      <c r="H17" s="59" t="s">
        <v>41295</v>
      </c>
      <c r="I17" s="59" t="s">
        <v>33064</v>
      </c>
      <c r="J17" s="59" t="s">
        <v>41296</v>
      </c>
      <c r="K17" s="59" t="s">
        <v>545</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row>
    <row r="18" spans="1:24" ht="63.75">
      <c r="A18" s="59" t="s">
        <v>41289</v>
      </c>
      <c r="B18" s="60" t="s">
        <v>41297</v>
      </c>
      <c r="C18" s="59" t="s">
        <v>41298</v>
      </c>
      <c r="D18" s="59" t="s">
        <v>41292</v>
      </c>
      <c r="E18" s="59" t="s">
        <v>41293</v>
      </c>
      <c r="F18" s="59" t="s">
        <v>41294</v>
      </c>
      <c r="H18" s="59" t="s">
        <v>41299</v>
      </c>
      <c r="I18" s="59" t="s">
        <v>33064</v>
      </c>
      <c r="J18" s="59" t="s">
        <v>41300</v>
      </c>
      <c r="K18" s="59" t="s">
        <v>545</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row>
    <row r="19" spans="1:24" ht="38.25">
      <c r="A19" s="59" t="s">
        <v>41301</v>
      </c>
      <c r="B19" s="60" t="s">
        <v>41302</v>
      </c>
      <c r="C19" s="59" t="s">
        <v>41303</v>
      </c>
      <c r="D19" s="59" t="s">
        <v>41304</v>
      </c>
      <c r="E19" s="59" t="s">
        <v>41305</v>
      </c>
      <c r="F19" s="59" t="s">
        <v>41306</v>
      </c>
      <c r="H19" s="59" t="s">
        <v>41307</v>
      </c>
      <c r="I19" s="59" t="s">
        <v>41308</v>
      </c>
      <c r="J19" s="59" t="s">
        <v>41309</v>
      </c>
      <c r="K19" s="59" t="s">
        <v>545</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row>
    <row r="20" spans="1:24" ht="51">
      <c r="A20" s="59" t="s">
        <v>41310</v>
      </c>
      <c r="B20" s="60" t="s">
        <v>41311</v>
      </c>
      <c r="C20" s="59" t="s">
        <v>41303</v>
      </c>
      <c r="D20" s="59" t="s">
        <v>41304</v>
      </c>
      <c r="E20" s="59" t="s">
        <v>41305</v>
      </c>
      <c r="F20" s="59" t="s">
        <v>41312</v>
      </c>
      <c r="H20" s="59" t="s">
        <v>41313</v>
      </c>
      <c r="I20" s="59" t="s">
        <v>41308</v>
      </c>
      <c r="J20" s="59" t="s">
        <v>41314</v>
      </c>
      <c r="K20" s="59" t="s">
        <v>545</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row>
    <row r="21" spans="1:24" ht="102" hidden="1">
      <c r="A21" s="59" t="s">
        <v>41315</v>
      </c>
      <c r="B21" s="60" t="s">
        <v>41316</v>
      </c>
      <c r="C21" s="59" t="s">
        <v>41317</v>
      </c>
      <c r="D21" s="59" t="s">
        <v>41318</v>
      </c>
      <c r="E21" s="59" t="s">
        <v>41319</v>
      </c>
      <c r="F21" s="59" t="s">
        <v>41320</v>
      </c>
      <c r="G21" s="59" t="str">
        <f t="shared" ref="G21:G70" si="1">LEFT(F21,4)</f>
        <v>E01D</v>
      </c>
      <c r="H21" s="59" t="s">
        <v>41321</v>
      </c>
      <c r="I21" s="59" t="s">
        <v>41322</v>
      </c>
      <c r="J21" s="59" t="s">
        <v>41323</v>
      </c>
      <c r="K21" s="59" t="s">
        <v>545</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row>
    <row r="22" spans="1:24" ht="51" hidden="1">
      <c r="A22" s="59" t="s">
        <v>41324</v>
      </c>
      <c r="B22" s="60" t="s">
        <v>41325</v>
      </c>
      <c r="C22" s="59" t="s">
        <v>41326</v>
      </c>
      <c r="D22" s="59" t="s">
        <v>41327</v>
      </c>
      <c r="E22" s="59" t="s">
        <v>41328</v>
      </c>
      <c r="F22" s="59" t="s">
        <v>41329</v>
      </c>
      <c r="G22" s="59" t="str">
        <f t="shared" si="1"/>
        <v>G06F</v>
      </c>
      <c r="H22" s="59" t="s">
        <v>41330</v>
      </c>
      <c r="I22" s="59" t="s">
        <v>41331</v>
      </c>
      <c r="J22" s="59" t="s">
        <v>41332</v>
      </c>
      <c r="K22" s="59" t="s">
        <v>545</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row>
    <row r="23" spans="1:24" ht="38.25" hidden="1">
      <c r="A23" s="59" t="s">
        <v>41333</v>
      </c>
      <c r="B23" s="60" t="s">
        <v>41334</v>
      </c>
      <c r="C23" s="59" t="s">
        <v>18218</v>
      </c>
      <c r="D23" s="59" t="s">
        <v>41335</v>
      </c>
      <c r="E23" s="59" t="s">
        <v>41336</v>
      </c>
      <c r="F23" s="59" t="s">
        <v>41337</v>
      </c>
      <c r="G23" s="59" t="str">
        <f t="shared" si="1"/>
        <v>B29C</v>
      </c>
      <c r="H23" s="59" t="s">
        <v>41338</v>
      </c>
      <c r="I23" s="59" t="s">
        <v>21750</v>
      </c>
      <c r="J23" s="59" t="s">
        <v>41339</v>
      </c>
      <c r="K23" s="59" t="s">
        <v>545</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row>
    <row r="24" spans="1:24" ht="63.75" hidden="1">
      <c r="A24" s="59" t="s">
        <v>41340</v>
      </c>
      <c r="B24" s="60" t="s">
        <v>41341</v>
      </c>
      <c r="C24" s="59" t="s">
        <v>32075</v>
      </c>
      <c r="D24" s="59" t="s">
        <v>41342</v>
      </c>
      <c r="E24" s="59" t="s">
        <v>41328</v>
      </c>
      <c r="F24" s="59" t="s">
        <v>41343</v>
      </c>
      <c r="G24" s="59" t="str">
        <f t="shared" si="1"/>
        <v>G01R</v>
      </c>
      <c r="H24" s="59" t="s">
        <v>41344</v>
      </c>
      <c r="I24" s="59" t="s">
        <v>39917</v>
      </c>
      <c r="J24" s="59" t="s">
        <v>41345</v>
      </c>
      <c r="K24" s="59" t="s">
        <v>545</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row>
    <row r="25" spans="1:24" ht="38.25" hidden="1">
      <c r="A25" s="59" t="s">
        <v>41346</v>
      </c>
      <c r="B25" s="60" t="s">
        <v>41347</v>
      </c>
      <c r="C25" s="59" t="s">
        <v>41348</v>
      </c>
      <c r="D25" s="59" t="s">
        <v>41335</v>
      </c>
      <c r="E25" s="59" t="s">
        <v>41349</v>
      </c>
      <c r="F25" s="59" t="s">
        <v>41350</v>
      </c>
      <c r="G25" s="59" t="str">
        <f t="shared" si="1"/>
        <v>B22C</v>
      </c>
      <c r="H25" s="59" t="s">
        <v>41351</v>
      </c>
      <c r="I25" s="59" t="s">
        <v>31929</v>
      </c>
      <c r="J25" s="59" t="s">
        <v>41352</v>
      </c>
      <c r="K25" s="59" t="s">
        <v>545</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row>
    <row r="26" spans="1:24" ht="51" hidden="1">
      <c r="A26" s="59" t="s">
        <v>41353</v>
      </c>
      <c r="B26" s="60" t="s">
        <v>41354</v>
      </c>
      <c r="C26" s="59" t="s">
        <v>41355</v>
      </c>
      <c r="D26" s="59" t="s">
        <v>41356</v>
      </c>
      <c r="E26" s="59" t="s">
        <v>41357</v>
      </c>
      <c r="F26" s="59" t="s">
        <v>41358</v>
      </c>
      <c r="G26" s="59" t="str">
        <f t="shared" si="1"/>
        <v>H02J</v>
      </c>
      <c r="H26" s="59" t="s">
        <v>41359</v>
      </c>
      <c r="I26" s="59" t="s">
        <v>41360</v>
      </c>
      <c r="J26" s="59" t="s">
        <v>41361</v>
      </c>
      <c r="K26" s="59" t="s">
        <v>545</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row>
    <row r="27" spans="1:24" ht="38.25" hidden="1">
      <c r="A27" s="59" t="s">
        <v>41362</v>
      </c>
      <c r="B27" s="60" t="s">
        <v>41363</v>
      </c>
      <c r="C27" s="59" t="s">
        <v>41076</v>
      </c>
      <c r="D27" s="59" t="s">
        <v>41364</v>
      </c>
      <c r="E27" s="59" t="s">
        <v>41357</v>
      </c>
      <c r="F27" s="59" t="s">
        <v>41365</v>
      </c>
      <c r="G27" s="59" t="str">
        <f t="shared" si="1"/>
        <v>H02M</v>
      </c>
      <c r="H27" s="59" t="s">
        <v>41366</v>
      </c>
      <c r="I27" s="59" t="s">
        <v>41360</v>
      </c>
      <c r="J27" s="59" t="s">
        <v>41367</v>
      </c>
      <c r="K27" s="59" t="s">
        <v>545</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row>
    <row r="28" spans="1:24" ht="89.25" hidden="1">
      <c r="A28" s="59" t="s">
        <v>41368</v>
      </c>
      <c r="B28" s="60" t="s">
        <v>41369</v>
      </c>
      <c r="C28" s="59" t="s">
        <v>41370</v>
      </c>
      <c r="D28" s="59" t="s">
        <v>41371</v>
      </c>
      <c r="E28" s="59" t="s">
        <v>41372</v>
      </c>
      <c r="F28" s="59" t="s">
        <v>41373</v>
      </c>
      <c r="G28" s="59" t="str">
        <f t="shared" si="1"/>
        <v>F41H</v>
      </c>
      <c r="H28" s="59" t="s">
        <v>41374</v>
      </c>
      <c r="I28" s="59" t="s">
        <v>34983</v>
      </c>
      <c r="J28" s="59" t="s">
        <v>41375</v>
      </c>
      <c r="K28" s="59" t="s">
        <v>545</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row>
    <row r="29" spans="1:24" ht="76.5" hidden="1">
      <c r="A29" s="59" t="s">
        <v>41376</v>
      </c>
      <c r="B29" s="60" t="s">
        <v>41377</v>
      </c>
      <c r="C29" s="59" t="s">
        <v>41378</v>
      </c>
      <c r="D29" s="59" t="s">
        <v>41379</v>
      </c>
      <c r="E29" s="59" t="s">
        <v>41380</v>
      </c>
      <c r="F29" s="59" t="s">
        <v>41381</v>
      </c>
      <c r="G29" s="59" t="str">
        <f t="shared" si="1"/>
        <v>C02F</v>
      </c>
      <c r="H29" s="59" t="s">
        <v>41382</v>
      </c>
      <c r="I29" s="59" t="s">
        <v>41383</v>
      </c>
      <c r="J29" s="59" t="s">
        <v>41384</v>
      </c>
      <c r="K29" s="59" t="s">
        <v>545</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row>
    <row r="30" spans="1:24" ht="153" hidden="1">
      <c r="A30" s="59" t="s">
        <v>41385</v>
      </c>
      <c r="B30" s="60" t="s">
        <v>41386</v>
      </c>
      <c r="C30" s="59" t="s">
        <v>23488</v>
      </c>
      <c r="D30" s="59" t="s">
        <v>41387</v>
      </c>
      <c r="E30" s="59" t="s">
        <v>41388</v>
      </c>
      <c r="F30" s="59" t="s">
        <v>41389</v>
      </c>
      <c r="G30" s="59" t="str">
        <f t="shared" si="1"/>
        <v>A61K</v>
      </c>
      <c r="H30" s="59" t="s">
        <v>41390</v>
      </c>
      <c r="I30" s="59" t="s">
        <v>29490</v>
      </c>
      <c r="J30" s="59" t="s">
        <v>41391</v>
      </c>
      <c r="K30" s="59" t="s">
        <v>545</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row>
    <row r="31" spans="1:24" ht="25.5" hidden="1">
      <c r="A31" s="59" t="s">
        <v>41392</v>
      </c>
      <c r="B31" s="60" t="s">
        <v>41393</v>
      </c>
      <c r="C31" s="59" t="s">
        <v>23294</v>
      </c>
      <c r="D31" s="59" t="s">
        <v>41394</v>
      </c>
      <c r="E31" s="59" t="s">
        <v>41395</v>
      </c>
      <c r="F31" s="59" t="s">
        <v>545</v>
      </c>
      <c r="G31" s="59" t="str">
        <f t="shared" si="1"/>
        <v/>
      </c>
      <c r="H31" s="59" t="s">
        <v>41396</v>
      </c>
      <c r="I31" s="59" t="s">
        <v>41397</v>
      </c>
      <c r="J31" s="59" t="s">
        <v>41398</v>
      </c>
      <c r="K31" s="59" t="s">
        <v>545</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row>
    <row r="32" spans="1:24" ht="76.5" hidden="1">
      <c r="A32" s="59" t="s">
        <v>41399</v>
      </c>
      <c r="B32" s="60" t="s">
        <v>41400</v>
      </c>
      <c r="C32" s="59" t="s">
        <v>41401</v>
      </c>
      <c r="D32" s="59" t="s">
        <v>41402</v>
      </c>
      <c r="E32" s="59" t="s">
        <v>41403</v>
      </c>
      <c r="F32" s="59" t="s">
        <v>41404</v>
      </c>
      <c r="G32" s="59" t="str">
        <f t="shared" si="1"/>
        <v>B23K</v>
      </c>
      <c r="H32" s="59" t="s">
        <v>41405</v>
      </c>
      <c r="I32" s="59" t="s">
        <v>41406</v>
      </c>
      <c r="J32" s="59" t="s">
        <v>41407</v>
      </c>
      <c r="K32" s="59" t="s">
        <v>545</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row>
    <row r="33" spans="1:24" ht="38.25" hidden="1">
      <c r="A33" s="59" t="s">
        <v>41408</v>
      </c>
      <c r="B33" s="60" t="s">
        <v>41409</v>
      </c>
      <c r="C33" s="59" t="s">
        <v>23571</v>
      </c>
      <c r="D33" s="59" t="s">
        <v>41410</v>
      </c>
      <c r="E33" s="59" t="s">
        <v>41411</v>
      </c>
      <c r="F33" s="59" t="s">
        <v>41412</v>
      </c>
      <c r="G33" s="59" t="str">
        <f t="shared" si="1"/>
        <v>G05F</v>
      </c>
      <c r="H33" s="59" t="s">
        <v>41413</v>
      </c>
      <c r="I33" s="59" t="s">
        <v>41414</v>
      </c>
      <c r="J33" s="59" t="s">
        <v>41415</v>
      </c>
      <c r="K33" s="59" t="s">
        <v>545</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row>
    <row r="34" spans="1:24" ht="89.25" hidden="1">
      <c r="A34" s="59" t="s">
        <v>41416</v>
      </c>
      <c r="B34" s="60" t="s">
        <v>41417</v>
      </c>
      <c r="C34" s="59" t="s">
        <v>23580</v>
      </c>
      <c r="D34" s="59" t="s">
        <v>41418</v>
      </c>
      <c r="E34" s="59" t="s">
        <v>41419</v>
      </c>
      <c r="F34" s="59" t="s">
        <v>41420</v>
      </c>
      <c r="G34" s="59" t="str">
        <f t="shared" si="1"/>
        <v>B21D</v>
      </c>
      <c r="H34" s="59" t="s">
        <v>41421</v>
      </c>
      <c r="I34" s="59" t="s">
        <v>41422</v>
      </c>
      <c r="J34" s="59" t="s">
        <v>41423</v>
      </c>
      <c r="K34" s="59" t="s">
        <v>545</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row>
    <row r="35" spans="1:24" ht="38.25" hidden="1">
      <c r="A35" s="59" t="s">
        <v>41424</v>
      </c>
      <c r="B35" s="60" t="s">
        <v>41425</v>
      </c>
      <c r="C35" s="59" t="s">
        <v>41426</v>
      </c>
      <c r="D35" s="59" t="s">
        <v>41427</v>
      </c>
      <c r="E35" s="59" t="s">
        <v>41428</v>
      </c>
      <c r="F35" s="59" t="s">
        <v>41429</v>
      </c>
      <c r="G35" s="59" t="str">
        <f t="shared" si="1"/>
        <v>H01M</v>
      </c>
      <c r="H35" s="59" t="s">
        <v>41430</v>
      </c>
      <c r="I35" s="59" t="s">
        <v>10438</v>
      </c>
      <c r="J35" s="59" t="s">
        <v>41431</v>
      </c>
      <c r="K35" s="59" t="s">
        <v>545</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row>
    <row r="36" spans="1:24" ht="51" hidden="1">
      <c r="A36" s="59" t="s">
        <v>41432</v>
      </c>
      <c r="B36" s="60" t="s">
        <v>41433</v>
      </c>
      <c r="C36" s="59" t="s">
        <v>41434</v>
      </c>
      <c r="D36" s="59" t="s">
        <v>41435</v>
      </c>
      <c r="E36" s="59" t="s">
        <v>41436</v>
      </c>
      <c r="F36" s="59" t="s">
        <v>41437</v>
      </c>
      <c r="G36" s="59" t="str">
        <f t="shared" si="1"/>
        <v>A43B</v>
      </c>
      <c r="H36" s="59" t="s">
        <v>41438</v>
      </c>
      <c r="I36" s="59" t="s">
        <v>41439</v>
      </c>
      <c r="J36" s="59" t="s">
        <v>41440</v>
      </c>
      <c r="K36" s="59" t="s">
        <v>545</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row>
    <row r="37" spans="1:24" ht="25.5" hidden="1">
      <c r="A37" s="59" t="s">
        <v>41441</v>
      </c>
      <c r="B37" s="60" t="s">
        <v>41442</v>
      </c>
      <c r="C37" s="59" t="s">
        <v>41443</v>
      </c>
      <c r="D37" s="59" t="s">
        <v>41394</v>
      </c>
      <c r="E37" s="59" t="s">
        <v>41395</v>
      </c>
      <c r="F37" s="59" t="s">
        <v>545</v>
      </c>
      <c r="G37" s="59" t="str">
        <f t="shared" si="1"/>
        <v/>
      </c>
      <c r="H37" s="59" t="s">
        <v>41444</v>
      </c>
      <c r="I37" s="59" t="s">
        <v>41445</v>
      </c>
      <c r="J37" s="59" t="s">
        <v>41446</v>
      </c>
      <c r="K37" s="59" t="s">
        <v>545</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row>
    <row r="38" spans="1:24" ht="51" hidden="1">
      <c r="A38" s="59" t="s">
        <v>41447</v>
      </c>
      <c r="B38" s="60" t="s">
        <v>41448</v>
      </c>
      <c r="C38" s="59" t="s">
        <v>21814</v>
      </c>
      <c r="D38" s="59" t="s">
        <v>41449</v>
      </c>
      <c r="E38" s="59" t="s">
        <v>41436</v>
      </c>
      <c r="F38" s="59" t="s">
        <v>41450</v>
      </c>
      <c r="G38" s="59" t="str">
        <f t="shared" si="1"/>
        <v>A43B</v>
      </c>
      <c r="H38" s="59" t="s">
        <v>41451</v>
      </c>
      <c r="I38" s="59" t="s">
        <v>41439</v>
      </c>
      <c r="J38" s="59" t="s">
        <v>41452</v>
      </c>
      <c r="K38" s="59" t="s">
        <v>545</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row>
    <row r="39" spans="1:24" ht="38.25" hidden="1">
      <c r="A39" s="59" t="s">
        <v>41453</v>
      </c>
      <c r="B39" s="60" t="s">
        <v>41454</v>
      </c>
      <c r="C39" s="59" t="s">
        <v>41455</v>
      </c>
      <c r="D39" s="59" t="s">
        <v>41456</v>
      </c>
      <c r="E39" s="59" t="s">
        <v>41436</v>
      </c>
      <c r="F39" s="59" t="s">
        <v>41457</v>
      </c>
      <c r="G39" s="59" t="str">
        <f t="shared" si="1"/>
        <v>A43B</v>
      </c>
      <c r="H39" s="59" t="s">
        <v>41458</v>
      </c>
      <c r="I39" s="59" t="s">
        <v>41439</v>
      </c>
      <c r="J39" s="59" t="s">
        <v>41459</v>
      </c>
      <c r="K39" s="59" t="s">
        <v>545</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row>
    <row r="40" spans="1:24" ht="63.75" hidden="1">
      <c r="A40" s="59" t="s">
        <v>41460</v>
      </c>
      <c r="B40" s="60" t="s">
        <v>41461</v>
      </c>
      <c r="C40" s="59" t="s">
        <v>41455</v>
      </c>
      <c r="D40" s="59" t="s">
        <v>41456</v>
      </c>
      <c r="E40" s="59" t="s">
        <v>41436</v>
      </c>
      <c r="F40" s="59" t="s">
        <v>41462</v>
      </c>
      <c r="G40" s="59" t="str">
        <f t="shared" si="1"/>
        <v>A43B</v>
      </c>
      <c r="H40" s="59" t="s">
        <v>41463</v>
      </c>
      <c r="I40" s="59" t="s">
        <v>41439</v>
      </c>
      <c r="J40" s="59" t="s">
        <v>41464</v>
      </c>
      <c r="K40" s="59" t="s">
        <v>545</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row>
    <row r="41" spans="1:24" ht="63.75" hidden="1">
      <c r="A41" s="59" t="s">
        <v>41465</v>
      </c>
      <c r="B41" s="60" t="s">
        <v>41466</v>
      </c>
      <c r="C41" s="59" t="s">
        <v>41455</v>
      </c>
      <c r="D41" s="59" t="s">
        <v>41456</v>
      </c>
      <c r="E41" s="59" t="s">
        <v>41436</v>
      </c>
      <c r="F41" s="59" t="s">
        <v>41467</v>
      </c>
      <c r="G41" s="59" t="str">
        <f t="shared" si="1"/>
        <v>A43B</v>
      </c>
      <c r="H41" s="59" t="s">
        <v>41468</v>
      </c>
      <c r="I41" s="59" t="s">
        <v>41439</v>
      </c>
      <c r="J41" s="59" t="s">
        <v>41469</v>
      </c>
      <c r="K41" s="59" t="s">
        <v>545</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row>
    <row r="42" spans="1:24" ht="51" hidden="1">
      <c r="A42" s="59" t="s">
        <v>41470</v>
      </c>
      <c r="B42" s="60" t="s">
        <v>41471</v>
      </c>
      <c r="C42" s="59" t="s">
        <v>41455</v>
      </c>
      <c r="D42" s="59" t="s">
        <v>41472</v>
      </c>
      <c r="E42" s="59" t="s">
        <v>41436</v>
      </c>
      <c r="F42" s="59" t="s">
        <v>41473</v>
      </c>
      <c r="G42" s="59" t="str">
        <f t="shared" si="1"/>
        <v>A43B</v>
      </c>
      <c r="H42" s="59" t="s">
        <v>41474</v>
      </c>
      <c r="I42" s="59" t="s">
        <v>41439</v>
      </c>
      <c r="J42" s="59" t="s">
        <v>41475</v>
      </c>
      <c r="K42" s="59" t="s">
        <v>545</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row>
    <row r="43" spans="1:24" ht="38.25" hidden="1">
      <c r="A43" s="59" t="s">
        <v>41476</v>
      </c>
      <c r="B43" s="60" t="s">
        <v>41477</v>
      </c>
      <c r="C43" s="59" t="s">
        <v>41455</v>
      </c>
      <c r="D43" s="59" t="s">
        <v>41435</v>
      </c>
      <c r="E43" s="59" t="s">
        <v>41436</v>
      </c>
      <c r="F43" s="59" t="s">
        <v>41478</v>
      </c>
      <c r="G43" s="59" t="str">
        <f t="shared" si="1"/>
        <v>A43B</v>
      </c>
      <c r="H43" s="59" t="s">
        <v>41479</v>
      </c>
      <c r="I43" s="59" t="s">
        <v>41439</v>
      </c>
      <c r="J43" s="59" t="s">
        <v>41480</v>
      </c>
      <c r="K43" s="59" t="s">
        <v>545</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row>
    <row r="44" spans="1:24" ht="38.25" hidden="1">
      <c r="A44" s="59" t="s">
        <v>41481</v>
      </c>
      <c r="B44" s="60" t="s">
        <v>41482</v>
      </c>
      <c r="C44" s="59" t="s">
        <v>41483</v>
      </c>
      <c r="D44" s="59" t="s">
        <v>41484</v>
      </c>
      <c r="E44" s="59" t="s">
        <v>41485</v>
      </c>
      <c r="F44" s="59" t="s">
        <v>41486</v>
      </c>
      <c r="G44" s="59" t="str">
        <f t="shared" si="1"/>
        <v>A47G</v>
      </c>
      <c r="H44" s="59" t="s">
        <v>41487</v>
      </c>
      <c r="I44" s="59" t="s">
        <v>41488</v>
      </c>
      <c r="J44" s="59" t="s">
        <v>41489</v>
      </c>
      <c r="K44" s="59" t="s">
        <v>545</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row>
    <row r="45" spans="1:24" ht="51" hidden="1">
      <c r="A45" s="59" t="s">
        <v>41490</v>
      </c>
      <c r="B45" s="60" t="s">
        <v>41491</v>
      </c>
      <c r="C45" s="59" t="s">
        <v>41492</v>
      </c>
      <c r="D45" s="59" t="s">
        <v>41472</v>
      </c>
      <c r="E45" s="59" t="s">
        <v>41436</v>
      </c>
      <c r="F45" s="59" t="s">
        <v>41493</v>
      </c>
      <c r="G45" s="59" t="str">
        <f t="shared" si="1"/>
        <v>A43B</v>
      </c>
      <c r="H45" s="59" t="s">
        <v>41494</v>
      </c>
      <c r="I45" s="59" t="s">
        <v>41439</v>
      </c>
      <c r="J45" s="59" t="s">
        <v>41495</v>
      </c>
      <c r="K45" s="59" t="s">
        <v>545</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row>
    <row r="46" spans="1:24" ht="38.25" hidden="1">
      <c r="A46" s="59" t="s">
        <v>41496</v>
      </c>
      <c r="B46" s="60" t="s">
        <v>41497</v>
      </c>
      <c r="C46" s="59" t="s">
        <v>41498</v>
      </c>
      <c r="D46" s="59" t="s">
        <v>41427</v>
      </c>
      <c r="E46" s="59" t="s">
        <v>41428</v>
      </c>
      <c r="F46" s="59" t="s">
        <v>41499</v>
      </c>
      <c r="G46" s="59" t="str">
        <f t="shared" si="1"/>
        <v>H04L</v>
      </c>
      <c r="H46" s="59" t="s">
        <v>41500</v>
      </c>
      <c r="I46" s="59" t="s">
        <v>41501</v>
      </c>
      <c r="J46" s="59" t="s">
        <v>41502</v>
      </c>
      <c r="K46" s="59" t="s">
        <v>41503</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row>
    <row r="47" spans="1:24" ht="51" hidden="1">
      <c r="A47" s="59" t="s">
        <v>41504</v>
      </c>
      <c r="B47" s="60" t="s">
        <v>41505</v>
      </c>
      <c r="C47" s="59" t="s">
        <v>38514</v>
      </c>
      <c r="D47" s="59" t="s">
        <v>41506</v>
      </c>
      <c r="E47" s="59" t="s">
        <v>41357</v>
      </c>
      <c r="F47" s="59" t="s">
        <v>41507</v>
      </c>
      <c r="G47" s="59" t="str">
        <f t="shared" si="1"/>
        <v>H02M</v>
      </c>
      <c r="H47" s="59" t="s">
        <v>41508</v>
      </c>
      <c r="I47" s="59" t="s">
        <v>41509</v>
      </c>
      <c r="J47" s="59" t="s">
        <v>41510</v>
      </c>
      <c r="K47" s="59" t="s">
        <v>545</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row>
    <row r="48" spans="1:24" ht="51" hidden="1">
      <c r="A48" s="59" t="s">
        <v>41511</v>
      </c>
      <c r="B48" s="60" t="s">
        <v>41512</v>
      </c>
      <c r="C48" s="59" t="s">
        <v>41513</v>
      </c>
      <c r="D48" s="59" t="s">
        <v>41427</v>
      </c>
      <c r="E48" s="59" t="s">
        <v>41428</v>
      </c>
      <c r="F48" s="59" t="s">
        <v>41514</v>
      </c>
      <c r="G48" s="59" t="str">
        <f t="shared" si="1"/>
        <v>H04L</v>
      </c>
      <c r="H48" s="59" t="s">
        <v>41515</v>
      </c>
      <c r="I48" s="59" t="s">
        <v>41516</v>
      </c>
      <c r="J48" s="59" t="s">
        <v>41517</v>
      </c>
      <c r="K48" s="59" t="s">
        <v>545</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row>
    <row r="49" spans="1:24" ht="63.75" hidden="1">
      <c r="A49" s="59" t="s">
        <v>41518</v>
      </c>
      <c r="B49" s="60" t="s">
        <v>41519</v>
      </c>
      <c r="C49" s="59" t="s">
        <v>41520</v>
      </c>
      <c r="D49" s="59" t="s">
        <v>41521</v>
      </c>
      <c r="E49" s="59" t="s">
        <v>41522</v>
      </c>
      <c r="F49" s="59" t="s">
        <v>41523</v>
      </c>
      <c r="G49" s="59" t="str">
        <f t="shared" si="1"/>
        <v>A43B</v>
      </c>
      <c r="H49" s="59" t="s">
        <v>41524</v>
      </c>
      <c r="I49" s="59" t="s">
        <v>41525</v>
      </c>
      <c r="J49" s="59" t="s">
        <v>41526</v>
      </c>
      <c r="K49" s="59" t="s">
        <v>545</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row>
    <row r="50" spans="1:24" ht="76.5" hidden="1">
      <c r="A50" s="59" t="s">
        <v>41527</v>
      </c>
      <c r="B50" s="60" t="s">
        <v>41528</v>
      </c>
      <c r="C50" s="59" t="s">
        <v>41520</v>
      </c>
      <c r="D50" s="59" t="s">
        <v>41529</v>
      </c>
      <c r="E50" s="59" t="s">
        <v>41522</v>
      </c>
      <c r="F50" s="59" t="s">
        <v>41530</v>
      </c>
      <c r="G50" s="59" t="str">
        <f t="shared" si="1"/>
        <v>A43B</v>
      </c>
      <c r="H50" s="59" t="s">
        <v>41531</v>
      </c>
      <c r="I50" s="59" t="s">
        <v>32165</v>
      </c>
      <c r="J50" s="59" t="s">
        <v>41532</v>
      </c>
      <c r="K50" s="59" t="s">
        <v>545</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row>
    <row r="51" spans="1:24" ht="38.25" hidden="1">
      <c r="A51" s="59" t="s">
        <v>41533</v>
      </c>
      <c r="B51" s="60" t="s">
        <v>41534</v>
      </c>
      <c r="C51" s="59" t="s">
        <v>41520</v>
      </c>
      <c r="D51" s="59" t="s">
        <v>41529</v>
      </c>
      <c r="E51" s="59" t="s">
        <v>41522</v>
      </c>
      <c r="F51" s="59" t="s">
        <v>41535</v>
      </c>
      <c r="G51" s="59" t="str">
        <f t="shared" si="1"/>
        <v>A43B</v>
      </c>
      <c r="H51" s="59" t="s">
        <v>41536</v>
      </c>
      <c r="I51" s="59" t="s">
        <v>35736</v>
      </c>
      <c r="J51" s="59" t="s">
        <v>41537</v>
      </c>
      <c r="K51" s="59" t="s">
        <v>545</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row>
    <row r="52" spans="1:24" ht="76.5" hidden="1">
      <c r="A52" s="59" t="s">
        <v>41538</v>
      </c>
      <c r="B52" s="60" t="s">
        <v>41539</v>
      </c>
      <c r="C52" s="59" t="s">
        <v>41520</v>
      </c>
      <c r="D52" s="59" t="s">
        <v>41529</v>
      </c>
      <c r="E52" s="59" t="s">
        <v>41522</v>
      </c>
      <c r="F52" s="59" t="s">
        <v>41540</v>
      </c>
      <c r="G52" s="59" t="str">
        <f t="shared" si="1"/>
        <v>A43B</v>
      </c>
      <c r="H52" s="59" t="s">
        <v>41541</v>
      </c>
      <c r="I52" s="59" t="s">
        <v>35736</v>
      </c>
      <c r="J52" s="59" t="s">
        <v>41542</v>
      </c>
      <c r="K52" s="59" t="s">
        <v>545</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row>
    <row r="53" spans="1:24" ht="51" hidden="1">
      <c r="A53" s="59" t="s">
        <v>41543</v>
      </c>
      <c r="B53" s="60" t="s">
        <v>41544</v>
      </c>
      <c r="C53" s="59" t="s">
        <v>41520</v>
      </c>
      <c r="D53" s="59" t="s">
        <v>41529</v>
      </c>
      <c r="E53" s="59" t="s">
        <v>41522</v>
      </c>
      <c r="F53" s="59" t="s">
        <v>41545</v>
      </c>
      <c r="G53" s="59" t="str">
        <f t="shared" si="1"/>
        <v>A43B</v>
      </c>
      <c r="H53" s="59" t="s">
        <v>41546</v>
      </c>
      <c r="I53" s="59" t="s">
        <v>35736</v>
      </c>
      <c r="J53" s="59" t="s">
        <v>41547</v>
      </c>
      <c r="K53" s="59" t="s">
        <v>545</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row>
    <row r="54" spans="1:24" ht="51" hidden="1">
      <c r="A54" s="59" t="s">
        <v>41548</v>
      </c>
      <c r="B54" s="60" t="s">
        <v>41549</v>
      </c>
      <c r="C54" s="59" t="s">
        <v>41550</v>
      </c>
      <c r="D54" s="59" t="s">
        <v>41551</v>
      </c>
      <c r="E54" s="59" t="s">
        <v>41522</v>
      </c>
      <c r="F54" s="59" t="s">
        <v>41552</v>
      </c>
      <c r="G54" s="59" t="str">
        <f t="shared" si="1"/>
        <v>A43B</v>
      </c>
      <c r="H54" s="59" t="s">
        <v>41553</v>
      </c>
      <c r="I54" s="59" t="s">
        <v>41554</v>
      </c>
      <c r="J54" s="59" t="s">
        <v>41555</v>
      </c>
      <c r="K54" s="59" t="s">
        <v>545</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row>
    <row r="55" spans="1:24" ht="63.75" hidden="1">
      <c r="A55" s="59" t="s">
        <v>41556</v>
      </c>
      <c r="B55" s="60" t="s">
        <v>41557</v>
      </c>
      <c r="C55" s="59" t="s">
        <v>41558</v>
      </c>
      <c r="D55" s="59" t="s">
        <v>41559</v>
      </c>
      <c r="E55" s="59" t="s">
        <v>41560</v>
      </c>
      <c r="F55" s="59" t="s">
        <v>41561</v>
      </c>
      <c r="G55" s="59" t="str">
        <f t="shared" si="1"/>
        <v>E02D</v>
      </c>
      <c r="H55" s="59" t="s">
        <v>41562</v>
      </c>
      <c r="I55" s="59" t="s">
        <v>39740</v>
      </c>
      <c r="J55" s="59" t="s">
        <v>41563</v>
      </c>
      <c r="K55" s="59" t="s">
        <v>545</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row>
    <row r="56" spans="1:24" ht="63.75" hidden="1">
      <c r="A56" s="59" t="s">
        <v>41564</v>
      </c>
      <c r="B56" s="60" t="s">
        <v>41565</v>
      </c>
      <c r="C56" s="59" t="s">
        <v>41566</v>
      </c>
      <c r="D56" s="59" t="s">
        <v>41567</v>
      </c>
      <c r="E56" s="59" t="s">
        <v>41560</v>
      </c>
      <c r="F56" s="59" t="s">
        <v>41568</v>
      </c>
      <c r="G56" s="59" t="str">
        <f t="shared" si="1"/>
        <v>E02D</v>
      </c>
      <c r="H56" s="59" t="s">
        <v>41569</v>
      </c>
      <c r="I56" s="59" t="s">
        <v>41570</v>
      </c>
      <c r="J56" s="59" t="s">
        <v>41571</v>
      </c>
      <c r="K56" s="59" t="s">
        <v>545</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row>
    <row r="57" spans="1:24" ht="25.5" hidden="1">
      <c r="A57" s="59" t="s">
        <v>41572</v>
      </c>
      <c r="B57" s="60" t="s">
        <v>41573</v>
      </c>
      <c r="C57" s="59" t="s">
        <v>41574</v>
      </c>
      <c r="D57" s="59" t="s">
        <v>41356</v>
      </c>
      <c r="E57" s="59" t="s">
        <v>41357</v>
      </c>
      <c r="F57" s="59" t="s">
        <v>41575</v>
      </c>
      <c r="G57" s="59" t="str">
        <f t="shared" si="1"/>
        <v>H02M</v>
      </c>
      <c r="H57" s="59" t="s">
        <v>41576</v>
      </c>
      <c r="I57" s="59" t="s">
        <v>41577</v>
      </c>
      <c r="J57" s="59" t="s">
        <v>41578</v>
      </c>
      <c r="K57" s="59" t="s">
        <v>545</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row>
    <row r="58" spans="1:24" ht="38.25" hidden="1">
      <c r="A58" s="59" t="s">
        <v>41362</v>
      </c>
      <c r="B58" s="60" t="s">
        <v>41579</v>
      </c>
      <c r="C58" s="59" t="s">
        <v>38733</v>
      </c>
      <c r="D58" s="59" t="s">
        <v>41580</v>
      </c>
      <c r="E58" s="59" t="s">
        <v>41357</v>
      </c>
      <c r="F58" s="59" t="s">
        <v>41581</v>
      </c>
      <c r="G58" s="59" t="str">
        <f t="shared" si="1"/>
        <v>H02M</v>
      </c>
      <c r="H58" s="59" t="s">
        <v>41582</v>
      </c>
      <c r="I58" s="59" t="s">
        <v>41583</v>
      </c>
      <c r="J58" s="59" t="s">
        <v>41584</v>
      </c>
      <c r="K58" s="59" t="s">
        <v>545</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row>
    <row r="59" spans="1:24" ht="51" hidden="1">
      <c r="A59" s="59" t="s">
        <v>41481</v>
      </c>
      <c r="B59" s="60" t="s">
        <v>41585</v>
      </c>
      <c r="C59" s="59" t="s">
        <v>41124</v>
      </c>
      <c r="D59" s="59" t="s">
        <v>41586</v>
      </c>
      <c r="E59" s="59" t="s">
        <v>41587</v>
      </c>
      <c r="F59" s="59" t="s">
        <v>41486</v>
      </c>
      <c r="G59" s="59" t="str">
        <f t="shared" si="1"/>
        <v>A47G</v>
      </c>
      <c r="H59" s="59" t="s">
        <v>41588</v>
      </c>
      <c r="I59" s="59" t="s">
        <v>41589</v>
      </c>
      <c r="J59" s="59" t="s">
        <v>41590</v>
      </c>
      <c r="K59" s="59" t="s">
        <v>41591</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row>
    <row r="60" spans="1:24" ht="51" hidden="1">
      <c r="A60" s="59" t="s">
        <v>41592</v>
      </c>
      <c r="B60" s="60" t="s">
        <v>41593</v>
      </c>
      <c r="C60" s="59" t="s">
        <v>41594</v>
      </c>
      <c r="D60" s="59" t="s">
        <v>41595</v>
      </c>
      <c r="E60" s="59" t="s">
        <v>41596</v>
      </c>
      <c r="F60" s="59" t="s">
        <v>41597</v>
      </c>
      <c r="G60" s="59" t="str">
        <f t="shared" si="1"/>
        <v>E02D</v>
      </c>
      <c r="H60" s="59" t="s">
        <v>41598</v>
      </c>
      <c r="I60" s="59" t="s">
        <v>41599</v>
      </c>
      <c r="J60" s="59" t="s">
        <v>41600</v>
      </c>
      <c r="K60" s="59" t="s">
        <v>545</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row>
    <row r="61" spans="1:24" ht="51" hidden="1">
      <c r="A61" s="59" t="s">
        <v>41601</v>
      </c>
      <c r="B61" s="60" t="s">
        <v>41602</v>
      </c>
      <c r="C61" s="59" t="s">
        <v>41603</v>
      </c>
      <c r="D61" s="59" t="s">
        <v>41604</v>
      </c>
      <c r="E61" s="59" t="s">
        <v>41605</v>
      </c>
      <c r="F61" s="59" t="s">
        <v>41606</v>
      </c>
      <c r="G61" s="59" t="str">
        <f t="shared" si="1"/>
        <v>A61B</v>
      </c>
      <c r="H61" s="59" t="s">
        <v>41607</v>
      </c>
      <c r="I61" s="59" t="s">
        <v>41608</v>
      </c>
      <c r="J61" s="59" t="s">
        <v>41609</v>
      </c>
      <c r="K61" s="59" t="s">
        <v>545</v>
      </c>
      <c r="L61" s="59" t="s">
        <v>545</v>
      </c>
      <c r="M61" s="59" t="s">
        <v>545</v>
      </c>
      <c r="N61" s="59" t="s">
        <v>545</v>
      </c>
      <c r="O61" s="59" t="s">
        <v>545</v>
      </c>
      <c r="P61" s="59" t="s">
        <v>545</v>
      </c>
      <c r="Q61" s="59" t="s">
        <v>545</v>
      </c>
      <c r="R61" s="59" t="s">
        <v>545</v>
      </c>
      <c r="S61" s="59" t="s">
        <v>545</v>
      </c>
      <c r="T61" s="59" t="s">
        <v>545</v>
      </c>
      <c r="U61" s="59" t="s">
        <v>41610</v>
      </c>
      <c r="V61" s="59" t="s">
        <v>41611</v>
      </c>
      <c r="W61" s="59" t="s">
        <v>545</v>
      </c>
      <c r="X61" s="59" t="s">
        <v>545</v>
      </c>
    </row>
    <row r="62" spans="1:24" ht="102" hidden="1">
      <c r="A62" s="59" t="s">
        <v>41564</v>
      </c>
      <c r="B62" s="60" t="s">
        <v>41612</v>
      </c>
      <c r="C62" s="59" t="s">
        <v>35810</v>
      </c>
      <c r="D62" s="59" t="s">
        <v>41613</v>
      </c>
      <c r="E62" s="59" t="s">
        <v>41614</v>
      </c>
      <c r="F62" s="59" t="s">
        <v>41568</v>
      </c>
      <c r="G62" s="59" t="str">
        <f t="shared" si="1"/>
        <v>E02D</v>
      </c>
      <c r="H62" s="59" t="s">
        <v>41615</v>
      </c>
      <c r="I62" s="59" t="s">
        <v>41616</v>
      </c>
      <c r="J62" s="59" t="s">
        <v>41617</v>
      </c>
      <c r="K62" s="59" t="s">
        <v>545</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row>
    <row r="63" spans="1:24" ht="63.75" hidden="1">
      <c r="A63" s="59" t="s">
        <v>41618</v>
      </c>
      <c r="B63" s="60" t="s">
        <v>41619</v>
      </c>
      <c r="C63" s="59" t="s">
        <v>35842</v>
      </c>
      <c r="D63" s="59" t="s">
        <v>41620</v>
      </c>
      <c r="E63" s="59" t="s">
        <v>41621</v>
      </c>
      <c r="F63" s="59" t="s">
        <v>41622</v>
      </c>
      <c r="G63" s="59" t="str">
        <f t="shared" si="1"/>
        <v>E02D</v>
      </c>
      <c r="H63" s="59" t="s">
        <v>41623</v>
      </c>
      <c r="I63" s="59" t="s">
        <v>41624</v>
      </c>
      <c r="J63" s="59" t="s">
        <v>41625</v>
      </c>
      <c r="K63" s="59" t="s">
        <v>545</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row>
    <row r="64" spans="1:24" ht="38.25" hidden="1">
      <c r="A64" s="59" t="s">
        <v>41626</v>
      </c>
      <c r="B64" s="60" t="s">
        <v>41627</v>
      </c>
      <c r="C64" s="59" t="s">
        <v>41628</v>
      </c>
      <c r="D64" s="59" t="s">
        <v>41551</v>
      </c>
      <c r="E64" s="59" t="s">
        <v>41522</v>
      </c>
      <c r="F64" s="59" t="s">
        <v>41629</v>
      </c>
      <c r="G64" s="59" t="str">
        <f t="shared" si="1"/>
        <v>A43B</v>
      </c>
      <c r="H64" s="59" t="s">
        <v>41630</v>
      </c>
      <c r="I64" s="59" t="s">
        <v>41631</v>
      </c>
      <c r="J64" s="59" t="s">
        <v>41632</v>
      </c>
      <c r="K64" s="59" t="s">
        <v>545</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row>
    <row r="65" spans="1:24" ht="89.25" hidden="1">
      <c r="A65" s="59" t="s">
        <v>41633</v>
      </c>
      <c r="B65" s="60" t="s">
        <v>41634</v>
      </c>
      <c r="C65" s="59" t="s">
        <v>41635</v>
      </c>
      <c r="D65" s="59" t="s">
        <v>41636</v>
      </c>
      <c r="E65" s="59" t="s">
        <v>41637</v>
      </c>
      <c r="F65" s="59" t="s">
        <v>41597</v>
      </c>
      <c r="G65" s="59" t="str">
        <f t="shared" si="1"/>
        <v>E02D</v>
      </c>
      <c r="H65" s="59" t="s">
        <v>41638</v>
      </c>
      <c r="I65" s="59" t="s">
        <v>41639</v>
      </c>
      <c r="J65" s="59" t="s">
        <v>41640</v>
      </c>
      <c r="K65" s="59" t="s">
        <v>41641</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row>
    <row r="66" spans="1:24" ht="89.25" hidden="1">
      <c r="A66" s="59" t="s">
        <v>41642</v>
      </c>
      <c r="B66" s="60" t="s">
        <v>41643</v>
      </c>
      <c r="C66" s="59" t="s">
        <v>41644</v>
      </c>
      <c r="D66" s="59" t="s">
        <v>41645</v>
      </c>
      <c r="E66" s="59" t="s">
        <v>41646</v>
      </c>
      <c r="F66" s="59" t="s">
        <v>41647</v>
      </c>
      <c r="G66" s="59" t="str">
        <f t="shared" si="1"/>
        <v>F23D</v>
      </c>
      <c r="H66" s="59" t="s">
        <v>41648</v>
      </c>
      <c r="I66" s="59" t="s">
        <v>41649</v>
      </c>
      <c r="J66" s="59" t="s">
        <v>41650</v>
      </c>
      <c r="K66" s="59" t="s">
        <v>41651</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row>
    <row r="67" spans="1:24" ht="63.75" hidden="1">
      <c r="A67" s="59" t="s">
        <v>41652</v>
      </c>
      <c r="B67" s="60" t="s">
        <v>41653</v>
      </c>
      <c r="C67" s="59" t="s">
        <v>41654</v>
      </c>
      <c r="D67" s="59" t="s">
        <v>41655</v>
      </c>
      <c r="E67" s="59" t="s">
        <v>41656</v>
      </c>
      <c r="F67" s="59" t="s">
        <v>41657</v>
      </c>
      <c r="G67" s="59" t="str">
        <f t="shared" si="1"/>
        <v>A63B</v>
      </c>
      <c r="H67" s="59" t="s">
        <v>41658</v>
      </c>
      <c r="I67" s="59" t="s">
        <v>41659</v>
      </c>
      <c r="J67" s="59" t="s">
        <v>41660</v>
      </c>
      <c r="K67" s="59" t="s">
        <v>545</v>
      </c>
      <c r="L67" s="59" t="s">
        <v>545</v>
      </c>
      <c r="M67" s="59" t="s">
        <v>545</v>
      </c>
      <c r="N67" s="59" t="s">
        <v>545</v>
      </c>
      <c r="O67" s="59" t="s">
        <v>545</v>
      </c>
      <c r="P67" s="59" t="s">
        <v>545</v>
      </c>
      <c r="Q67" s="59" t="s">
        <v>545</v>
      </c>
      <c r="R67" s="59" t="s">
        <v>545</v>
      </c>
      <c r="S67" s="59" t="s">
        <v>545</v>
      </c>
      <c r="T67" s="59" t="s">
        <v>545</v>
      </c>
      <c r="U67" s="59" t="s">
        <v>41661</v>
      </c>
      <c r="V67" s="59" t="s">
        <v>545</v>
      </c>
      <c r="W67" s="59" t="s">
        <v>545</v>
      </c>
      <c r="X67" s="59" t="s">
        <v>545</v>
      </c>
    </row>
    <row r="68" spans="1:24" ht="76.5" hidden="1">
      <c r="A68" s="59" t="s">
        <v>41618</v>
      </c>
      <c r="B68" s="60" t="s">
        <v>41662</v>
      </c>
      <c r="C68" s="59" t="s">
        <v>41663</v>
      </c>
      <c r="D68" s="59" t="s">
        <v>41664</v>
      </c>
      <c r="E68" s="59" t="s">
        <v>41665</v>
      </c>
      <c r="F68" s="59" t="s">
        <v>41597</v>
      </c>
      <c r="G68" s="59" t="str">
        <f t="shared" si="1"/>
        <v>E02D</v>
      </c>
      <c r="H68" s="59" t="s">
        <v>41666</v>
      </c>
      <c r="I68" s="59" t="s">
        <v>41667</v>
      </c>
      <c r="J68" s="59" t="s">
        <v>41668</v>
      </c>
      <c r="K68" s="59" t="s">
        <v>545</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row>
    <row r="69" spans="1:24" ht="114.75" hidden="1">
      <c r="A69" s="59" t="s">
        <v>41669</v>
      </c>
      <c r="B69" s="60" t="s">
        <v>41670</v>
      </c>
      <c r="C69" s="59" t="s">
        <v>41671</v>
      </c>
      <c r="D69" s="59" t="s">
        <v>41672</v>
      </c>
      <c r="E69" s="59" t="s">
        <v>41673</v>
      </c>
      <c r="F69" s="59" t="s">
        <v>41674</v>
      </c>
      <c r="G69" s="59" t="str">
        <f t="shared" si="1"/>
        <v>G01N</v>
      </c>
      <c r="H69" s="59" t="s">
        <v>41675</v>
      </c>
      <c r="I69" s="59" t="s">
        <v>41676</v>
      </c>
      <c r="J69" s="59" t="s">
        <v>41677</v>
      </c>
      <c r="K69" s="59" t="s">
        <v>545</v>
      </c>
      <c r="L69" s="59" t="s">
        <v>545</v>
      </c>
      <c r="M69" s="59" t="s">
        <v>545</v>
      </c>
      <c r="N69" s="59" t="s">
        <v>41678</v>
      </c>
      <c r="O69" s="59" t="s">
        <v>545</v>
      </c>
      <c r="P69" s="59" t="s">
        <v>545</v>
      </c>
      <c r="Q69" s="59" t="s">
        <v>545</v>
      </c>
      <c r="R69" s="59" t="s">
        <v>545</v>
      </c>
      <c r="S69" s="59" t="s">
        <v>545</v>
      </c>
      <c r="T69" s="59" t="s">
        <v>545</v>
      </c>
      <c r="U69" s="59" t="s">
        <v>41679</v>
      </c>
      <c r="V69" s="59" t="s">
        <v>545</v>
      </c>
      <c r="W69" s="59" t="s">
        <v>545</v>
      </c>
      <c r="X69" s="59" t="s">
        <v>545</v>
      </c>
    </row>
    <row r="70" spans="1:24" ht="63.75" hidden="1">
      <c r="A70" s="59" t="s">
        <v>41680</v>
      </c>
      <c r="B70" s="60" t="s">
        <v>41681</v>
      </c>
      <c r="C70" s="59" t="s">
        <v>41682</v>
      </c>
      <c r="D70" s="59" t="s">
        <v>41683</v>
      </c>
      <c r="E70" s="59" t="s">
        <v>41684</v>
      </c>
      <c r="F70" s="59" t="s">
        <v>41685</v>
      </c>
      <c r="G70" s="59" t="str">
        <f t="shared" si="1"/>
        <v>H04W</v>
      </c>
      <c r="H70" s="59" t="s">
        <v>41686</v>
      </c>
      <c r="I70" s="59" t="s">
        <v>41687</v>
      </c>
      <c r="J70" s="59" t="s">
        <v>41688</v>
      </c>
      <c r="K70" s="59" t="s">
        <v>545</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row>
    <row r="71" spans="1:24" ht="38.25" hidden="1">
      <c r="A71" s="59" t="s">
        <v>41689</v>
      </c>
      <c r="B71" s="60" t="s">
        <v>41690</v>
      </c>
      <c r="C71" s="59" t="s">
        <v>41691</v>
      </c>
      <c r="D71" s="59" t="s">
        <v>41427</v>
      </c>
      <c r="E71" s="59" t="s">
        <v>41428</v>
      </c>
      <c r="F71" s="59" t="s">
        <v>41692</v>
      </c>
      <c r="G71" s="59" t="str">
        <f t="shared" ref="G71:G132" si="2">LEFT(F71,4)</f>
        <v>G01R</v>
      </c>
      <c r="H71" s="59" t="s">
        <v>41693</v>
      </c>
      <c r="I71" s="59" t="s">
        <v>41694</v>
      </c>
      <c r="J71" s="59" t="s">
        <v>41695</v>
      </c>
      <c r="K71" s="59" t="s">
        <v>545</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row>
    <row r="72" spans="1:24" ht="38.25" hidden="1">
      <c r="A72" s="59" t="s">
        <v>41696</v>
      </c>
      <c r="B72" s="60" t="s">
        <v>41697</v>
      </c>
      <c r="C72" s="59" t="s">
        <v>41698</v>
      </c>
      <c r="D72" s="59" t="s">
        <v>41427</v>
      </c>
      <c r="E72" s="59" t="s">
        <v>41428</v>
      </c>
      <c r="F72" s="59" t="s">
        <v>41699</v>
      </c>
      <c r="G72" s="59" t="str">
        <f t="shared" si="2"/>
        <v>G01R</v>
      </c>
      <c r="H72" s="59" t="s">
        <v>41700</v>
      </c>
      <c r="I72" s="59" t="s">
        <v>41701</v>
      </c>
      <c r="J72" s="59" t="s">
        <v>41702</v>
      </c>
      <c r="K72" s="59" t="s">
        <v>545</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row>
    <row r="73" spans="1:24" ht="63.75" hidden="1">
      <c r="A73" s="59" t="s">
        <v>41703</v>
      </c>
      <c r="B73" s="60" t="s">
        <v>41704</v>
      </c>
      <c r="C73" s="59" t="s">
        <v>41705</v>
      </c>
      <c r="D73" s="59" t="s">
        <v>41706</v>
      </c>
      <c r="E73" s="59" t="s">
        <v>41707</v>
      </c>
      <c r="F73" s="59" t="s">
        <v>41708</v>
      </c>
      <c r="G73" s="59" t="str">
        <f t="shared" si="2"/>
        <v>H01L</v>
      </c>
      <c r="H73" s="59" t="s">
        <v>41709</v>
      </c>
      <c r="I73" s="59" t="s">
        <v>39433</v>
      </c>
      <c r="J73" s="59" t="s">
        <v>41710</v>
      </c>
      <c r="K73" s="59" t="s">
        <v>545</v>
      </c>
      <c r="L73" s="59" t="s">
        <v>545</v>
      </c>
      <c r="M73" s="59" t="s">
        <v>41711</v>
      </c>
      <c r="N73" s="59" t="s">
        <v>41712</v>
      </c>
      <c r="O73" s="59" t="s">
        <v>545</v>
      </c>
      <c r="P73" s="59" t="s">
        <v>545</v>
      </c>
      <c r="Q73" s="59" t="s">
        <v>545</v>
      </c>
      <c r="R73" s="59" t="s">
        <v>545</v>
      </c>
      <c r="S73" s="59" t="s">
        <v>545</v>
      </c>
      <c r="T73" s="59" t="s">
        <v>545</v>
      </c>
      <c r="U73" s="59" t="s">
        <v>41713</v>
      </c>
      <c r="V73" s="59" t="s">
        <v>41714</v>
      </c>
      <c r="W73" s="59" t="s">
        <v>545</v>
      </c>
      <c r="X73" s="59" t="s">
        <v>545</v>
      </c>
    </row>
    <row r="74" spans="1:24" ht="38.25" hidden="1">
      <c r="A74" s="59" t="s">
        <v>41715</v>
      </c>
      <c r="B74" s="60" t="s">
        <v>41716</v>
      </c>
      <c r="C74" s="59" t="s">
        <v>41717</v>
      </c>
      <c r="D74" s="59" t="s">
        <v>41427</v>
      </c>
      <c r="E74" s="59" t="s">
        <v>41718</v>
      </c>
      <c r="F74" s="59" t="s">
        <v>41719</v>
      </c>
      <c r="G74" s="59" t="str">
        <f t="shared" si="2"/>
        <v>G05F</v>
      </c>
      <c r="H74" s="59" t="s">
        <v>41720</v>
      </c>
      <c r="I74" s="59" t="s">
        <v>41721</v>
      </c>
      <c r="J74" s="59" t="s">
        <v>41722</v>
      </c>
      <c r="K74" s="59" t="s">
        <v>545</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row>
    <row r="75" spans="1:24" ht="63.75" hidden="1">
      <c r="A75" s="59" t="s">
        <v>41723</v>
      </c>
      <c r="B75" s="60" t="s">
        <v>41724</v>
      </c>
      <c r="C75" s="59" t="s">
        <v>34388</v>
      </c>
      <c r="D75" s="59" t="s">
        <v>41725</v>
      </c>
      <c r="E75" s="59" t="s">
        <v>41726</v>
      </c>
      <c r="F75" s="59" t="s">
        <v>41727</v>
      </c>
      <c r="G75" s="59" t="str">
        <f t="shared" si="2"/>
        <v>B23K</v>
      </c>
      <c r="H75" s="59" t="s">
        <v>41728</v>
      </c>
      <c r="I75" s="59" t="s">
        <v>41729</v>
      </c>
      <c r="J75" s="59" t="s">
        <v>41730</v>
      </c>
      <c r="K75" s="59" t="s">
        <v>41731</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row>
    <row r="76" spans="1:24" ht="51" hidden="1">
      <c r="A76" s="59" t="s">
        <v>41732</v>
      </c>
      <c r="B76" s="60" t="s">
        <v>41733</v>
      </c>
      <c r="C76" s="59" t="s">
        <v>41734</v>
      </c>
      <c r="D76" s="59" t="s">
        <v>41427</v>
      </c>
      <c r="E76" s="59" t="s">
        <v>41718</v>
      </c>
      <c r="F76" s="59" t="s">
        <v>41735</v>
      </c>
      <c r="G76" s="59" t="str">
        <f t="shared" si="2"/>
        <v>G01R</v>
      </c>
      <c r="H76" s="59" t="s">
        <v>41736</v>
      </c>
      <c r="I76" s="59" t="s">
        <v>23820</v>
      </c>
      <c r="J76" s="59" t="s">
        <v>41737</v>
      </c>
      <c r="K76" s="59" t="s">
        <v>545</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row>
    <row r="77" spans="1:24" ht="25.5" hidden="1">
      <c r="A77" s="59" t="s">
        <v>41738</v>
      </c>
      <c r="B77" s="60" t="s">
        <v>41739</v>
      </c>
      <c r="C77" s="59" t="s">
        <v>41740</v>
      </c>
      <c r="D77" s="59" t="s">
        <v>41741</v>
      </c>
      <c r="E77" s="59" t="s">
        <v>41742</v>
      </c>
      <c r="F77" s="59" t="s">
        <v>3287</v>
      </c>
      <c r="G77" s="59" t="str">
        <f t="shared" si="2"/>
        <v>H05K</v>
      </c>
      <c r="H77" s="59" t="s">
        <v>41743</v>
      </c>
      <c r="I77" s="59" t="s">
        <v>23756</v>
      </c>
      <c r="J77" s="59" t="s">
        <v>41744</v>
      </c>
      <c r="K77" s="59" t="s">
        <v>545</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row>
    <row r="78" spans="1:24" ht="63.75" hidden="1">
      <c r="A78" s="59" t="s">
        <v>41745</v>
      </c>
      <c r="B78" s="60" t="s">
        <v>41746</v>
      </c>
      <c r="C78" s="59" t="s">
        <v>41740</v>
      </c>
      <c r="D78" s="59" t="s">
        <v>41747</v>
      </c>
      <c r="E78" s="59" t="s">
        <v>41742</v>
      </c>
      <c r="F78" s="59" t="s">
        <v>11371</v>
      </c>
      <c r="G78" s="59" t="str">
        <f t="shared" si="2"/>
        <v>H02J</v>
      </c>
      <c r="H78" s="59" t="s">
        <v>41748</v>
      </c>
      <c r="I78" s="59" t="s">
        <v>23738</v>
      </c>
      <c r="J78" s="59" t="s">
        <v>41749</v>
      </c>
      <c r="K78" s="59" t="s">
        <v>545</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row>
    <row r="79" spans="1:24" ht="51" hidden="1">
      <c r="A79" s="59" t="s">
        <v>41750</v>
      </c>
      <c r="B79" s="60" t="s">
        <v>41751</v>
      </c>
      <c r="C79" s="59" t="s">
        <v>41740</v>
      </c>
      <c r="D79" s="59" t="s">
        <v>41752</v>
      </c>
      <c r="E79" s="59" t="s">
        <v>41742</v>
      </c>
      <c r="F79" s="59" t="s">
        <v>41753</v>
      </c>
      <c r="G79" s="59" t="str">
        <f t="shared" si="2"/>
        <v>H02J</v>
      </c>
      <c r="H79" s="59" t="s">
        <v>41754</v>
      </c>
      <c r="I79" s="59" t="s">
        <v>41755</v>
      </c>
      <c r="J79" s="59" t="s">
        <v>41756</v>
      </c>
      <c r="K79" s="59" t="s">
        <v>545</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row>
    <row r="80" spans="1:24" ht="51" hidden="1">
      <c r="A80" s="59" t="s">
        <v>41757</v>
      </c>
      <c r="B80" s="60" t="s">
        <v>41758</v>
      </c>
      <c r="C80" s="59" t="s">
        <v>41740</v>
      </c>
      <c r="D80" s="59" t="s">
        <v>41759</v>
      </c>
      <c r="E80" s="59" t="s">
        <v>41742</v>
      </c>
      <c r="F80" s="59" t="s">
        <v>41760</v>
      </c>
      <c r="G80" s="59" t="str">
        <f t="shared" si="2"/>
        <v>H02H</v>
      </c>
      <c r="H80" s="59" t="s">
        <v>41761</v>
      </c>
      <c r="I80" s="59" t="s">
        <v>41762</v>
      </c>
      <c r="J80" s="59" t="s">
        <v>41763</v>
      </c>
      <c r="K80" s="59" t="s">
        <v>545</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row>
    <row r="81" spans="1:24" ht="63.75" hidden="1">
      <c r="A81" s="59" t="s">
        <v>41764</v>
      </c>
      <c r="B81" s="60" t="s">
        <v>41765</v>
      </c>
      <c r="C81" s="59" t="s">
        <v>41740</v>
      </c>
      <c r="D81" s="59" t="s">
        <v>41766</v>
      </c>
      <c r="E81" s="59" t="s">
        <v>41742</v>
      </c>
      <c r="F81" s="59" t="s">
        <v>41767</v>
      </c>
      <c r="G81" s="59" t="str">
        <f t="shared" si="2"/>
        <v>G01R</v>
      </c>
      <c r="H81" s="59" t="s">
        <v>41768</v>
      </c>
      <c r="I81" s="59" t="s">
        <v>23756</v>
      </c>
      <c r="J81" s="59" t="s">
        <v>41769</v>
      </c>
      <c r="K81" s="59" t="s">
        <v>545</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row>
    <row r="82" spans="1:24" ht="63.75" hidden="1">
      <c r="A82" s="59" t="s">
        <v>41770</v>
      </c>
      <c r="B82" s="60" t="s">
        <v>41771</v>
      </c>
      <c r="C82" s="59" t="s">
        <v>41772</v>
      </c>
      <c r="D82" s="59" t="s">
        <v>41773</v>
      </c>
      <c r="E82" s="59" t="s">
        <v>41637</v>
      </c>
      <c r="F82" s="59" t="s">
        <v>41774</v>
      </c>
      <c r="G82" s="59" t="str">
        <f t="shared" si="2"/>
        <v>E21B</v>
      </c>
      <c r="H82" s="59" t="s">
        <v>41775</v>
      </c>
      <c r="I82" s="59" t="s">
        <v>41776</v>
      </c>
      <c r="J82" s="59" t="s">
        <v>41777</v>
      </c>
      <c r="K82" s="59" t="s">
        <v>545</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row>
    <row r="83" spans="1:24" ht="63.75" hidden="1">
      <c r="A83" s="59" t="s">
        <v>41778</v>
      </c>
      <c r="B83" s="60" t="s">
        <v>41779</v>
      </c>
      <c r="C83" s="59" t="s">
        <v>41780</v>
      </c>
      <c r="D83" s="59" t="s">
        <v>41781</v>
      </c>
      <c r="E83" s="59" t="s">
        <v>41782</v>
      </c>
      <c r="F83" s="59" t="s">
        <v>41783</v>
      </c>
      <c r="G83" s="59" t="str">
        <f t="shared" si="2"/>
        <v>C01G</v>
      </c>
      <c r="H83" s="59" t="s">
        <v>41784</v>
      </c>
      <c r="I83" s="59" t="s">
        <v>41785</v>
      </c>
      <c r="J83" s="59" t="s">
        <v>41786</v>
      </c>
      <c r="K83" s="59" t="s">
        <v>41787</v>
      </c>
      <c r="L83" s="59" t="s">
        <v>41788</v>
      </c>
      <c r="M83" s="59" t="s">
        <v>545</v>
      </c>
      <c r="N83" s="59" t="s">
        <v>545</v>
      </c>
      <c r="O83" s="59" t="s">
        <v>545</v>
      </c>
      <c r="P83" s="59" t="s">
        <v>545</v>
      </c>
      <c r="Q83" s="59" t="s">
        <v>545</v>
      </c>
      <c r="R83" s="59" t="s">
        <v>545</v>
      </c>
      <c r="S83" s="59" t="s">
        <v>545</v>
      </c>
      <c r="T83" s="59" t="s">
        <v>545</v>
      </c>
      <c r="U83" s="59" t="s">
        <v>545</v>
      </c>
      <c r="V83" s="59" t="s">
        <v>545</v>
      </c>
      <c r="W83" s="59" t="s">
        <v>545</v>
      </c>
      <c r="X83" s="59" t="s">
        <v>545</v>
      </c>
    </row>
    <row r="84" spans="1:24" ht="25.5" hidden="1">
      <c r="A84" s="59" t="s">
        <v>41789</v>
      </c>
      <c r="B84" s="60" t="s">
        <v>41790</v>
      </c>
      <c r="C84" s="59" t="s">
        <v>41791</v>
      </c>
      <c r="D84" s="59" t="s">
        <v>41792</v>
      </c>
      <c r="E84" s="59" t="s">
        <v>41793</v>
      </c>
      <c r="F84" s="59" t="s">
        <v>41794</v>
      </c>
      <c r="G84" s="59" t="str">
        <f t="shared" si="2"/>
        <v>A45D</v>
      </c>
      <c r="H84" s="59" t="s">
        <v>41795</v>
      </c>
      <c r="I84" s="59" t="s">
        <v>41796</v>
      </c>
      <c r="J84" s="59" t="s">
        <v>41797</v>
      </c>
      <c r="K84" s="59" t="s">
        <v>545</v>
      </c>
      <c r="L84" s="59" t="s">
        <v>545</v>
      </c>
      <c r="M84" s="59" t="s">
        <v>545</v>
      </c>
      <c r="N84" s="59" t="s">
        <v>545</v>
      </c>
      <c r="O84" s="59" t="s">
        <v>545</v>
      </c>
      <c r="P84" s="59" t="s">
        <v>545</v>
      </c>
      <c r="Q84" s="59" t="s">
        <v>545</v>
      </c>
      <c r="R84" s="59" t="s">
        <v>545</v>
      </c>
      <c r="S84" s="59" t="s">
        <v>545</v>
      </c>
      <c r="T84" s="59" t="s">
        <v>545</v>
      </c>
      <c r="U84" s="59" t="s">
        <v>545</v>
      </c>
      <c r="V84" s="59" t="s">
        <v>545</v>
      </c>
      <c r="W84" s="59" t="s">
        <v>545</v>
      </c>
      <c r="X84" s="59" t="s">
        <v>545</v>
      </c>
    </row>
    <row r="85" spans="1:24" ht="38.25" hidden="1">
      <c r="A85" s="59" t="s">
        <v>41798</v>
      </c>
      <c r="B85" s="60" t="s">
        <v>41799</v>
      </c>
      <c r="C85" s="59" t="s">
        <v>41791</v>
      </c>
      <c r="D85" s="59" t="s">
        <v>41792</v>
      </c>
      <c r="E85" s="59" t="s">
        <v>41793</v>
      </c>
      <c r="F85" s="59" t="s">
        <v>41800</v>
      </c>
      <c r="G85" s="59" t="str">
        <f t="shared" si="2"/>
        <v>A45D</v>
      </c>
      <c r="H85" s="59" t="s">
        <v>41801</v>
      </c>
      <c r="I85" s="59" t="s">
        <v>41796</v>
      </c>
      <c r="J85" s="59" t="s">
        <v>41802</v>
      </c>
      <c r="K85" s="59" t="s">
        <v>545</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row>
    <row r="86" spans="1:24" ht="38.25" hidden="1">
      <c r="A86" s="59" t="s">
        <v>41803</v>
      </c>
      <c r="B86" s="60" t="s">
        <v>41804</v>
      </c>
      <c r="C86" s="59" t="s">
        <v>41805</v>
      </c>
      <c r="D86" s="59" t="s">
        <v>41806</v>
      </c>
      <c r="E86" s="59" t="s">
        <v>41807</v>
      </c>
      <c r="F86" s="59" t="s">
        <v>41808</v>
      </c>
      <c r="G86" s="59" t="str">
        <f t="shared" si="2"/>
        <v>A61F</v>
      </c>
      <c r="H86" s="59" t="s">
        <v>41809</v>
      </c>
      <c r="I86" s="59" t="s">
        <v>41810</v>
      </c>
      <c r="J86" s="59" t="s">
        <v>41811</v>
      </c>
      <c r="K86" s="59" t="s">
        <v>545</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row>
    <row r="87" spans="1:24" ht="38.25" hidden="1">
      <c r="A87" s="59" t="s">
        <v>41812</v>
      </c>
      <c r="B87" s="60" t="s">
        <v>41813</v>
      </c>
      <c r="C87" s="59" t="s">
        <v>41814</v>
      </c>
      <c r="D87" s="59" t="s">
        <v>41815</v>
      </c>
      <c r="E87" s="59" t="s">
        <v>41357</v>
      </c>
      <c r="F87" s="59" t="s">
        <v>41816</v>
      </c>
      <c r="G87" s="59" t="str">
        <f t="shared" si="2"/>
        <v>H02J</v>
      </c>
      <c r="H87" s="59" t="s">
        <v>41817</v>
      </c>
      <c r="I87" s="59" t="s">
        <v>41818</v>
      </c>
      <c r="J87" s="59" t="s">
        <v>41819</v>
      </c>
      <c r="K87" s="59" t="s">
        <v>545</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row>
    <row r="88" spans="1:24" ht="63.75" hidden="1">
      <c r="A88" s="59" t="s">
        <v>41820</v>
      </c>
      <c r="B88" s="60" t="s">
        <v>41821</v>
      </c>
      <c r="C88" s="59" t="s">
        <v>41814</v>
      </c>
      <c r="D88" s="59" t="s">
        <v>41822</v>
      </c>
      <c r="E88" s="59" t="s">
        <v>41357</v>
      </c>
      <c r="F88" s="59" t="s">
        <v>41823</v>
      </c>
      <c r="G88" s="59" t="str">
        <f t="shared" si="2"/>
        <v>H02M</v>
      </c>
      <c r="H88" s="59" t="s">
        <v>41824</v>
      </c>
      <c r="I88" s="59" t="s">
        <v>32925</v>
      </c>
      <c r="J88" s="59" t="s">
        <v>41825</v>
      </c>
      <c r="K88" s="59" t="s">
        <v>545</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row>
    <row r="89" spans="1:24" ht="38.25" hidden="1">
      <c r="A89" s="59" t="s">
        <v>41826</v>
      </c>
      <c r="B89" s="60" t="s">
        <v>41827</v>
      </c>
      <c r="C89" s="59" t="s">
        <v>41828</v>
      </c>
      <c r="D89" s="59" t="s">
        <v>41829</v>
      </c>
      <c r="E89" s="59" t="s">
        <v>41328</v>
      </c>
      <c r="F89" s="59" t="s">
        <v>41830</v>
      </c>
      <c r="G89" s="59" t="str">
        <f t="shared" si="2"/>
        <v>H01G</v>
      </c>
      <c r="H89" s="59" t="s">
        <v>41831</v>
      </c>
      <c r="I89" s="59" t="s">
        <v>26045</v>
      </c>
      <c r="J89" s="59" t="s">
        <v>41832</v>
      </c>
      <c r="K89" s="59" t="s">
        <v>545</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row>
    <row r="90" spans="1:24" ht="76.5" hidden="1">
      <c r="A90" s="59" t="s">
        <v>41833</v>
      </c>
      <c r="B90" s="60" t="s">
        <v>41834</v>
      </c>
      <c r="C90" s="59" t="s">
        <v>41835</v>
      </c>
      <c r="D90" s="59" t="s">
        <v>41836</v>
      </c>
      <c r="E90" s="59" t="s">
        <v>41328</v>
      </c>
      <c r="F90" s="59" t="s">
        <v>41837</v>
      </c>
      <c r="G90" s="59" t="str">
        <f t="shared" si="2"/>
        <v>H02M</v>
      </c>
      <c r="H90" s="59" t="s">
        <v>41838</v>
      </c>
      <c r="I90" s="59" t="s">
        <v>41839</v>
      </c>
      <c r="J90" s="59" t="s">
        <v>41840</v>
      </c>
      <c r="K90" s="59" t="s">
        <v>545</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row>
    <row r="91" spans="1:24" ht="76.5" hidden="1">
      <c r="A91" s="59" t="s">
        <v>41841</v>
      </c>
      <c r="B91" s="60" t="s">
        <v>41842</v>
      </c>
      <c r="C91" s="59" t="s">
        <v>41843</v>
      </c>
      <c r="D91" s="59" t="s">
        <v>41844</v>
      </c>
      <c r="E91" s="59" t="s">
        <v>41357</v>
      </c>
      <c r="F91" s="59" t="s">
        <v>41845</v>
      </c>
      <c r="G91" s="59" t="str">
        <f t="shared" si="2"/>
        <v>H02M</v>
      </c>
      <c r="H91" s="59" t="s">
        <v>41846</v>
      </c>
      <c r="I91" s="59" t="s">
        <v>41847</v>
      </c>
      <c r="J91" s="59" t="s">
        <v>41848</v>
      </c>
      <c r="K91" s="59" t="s">
        <v>41849</v>
      </c>
      <c r="L91" s="59" t="s">
        <v>545</v>
      </c>
      <c r="M91" s="59" t="s">
        <v>545</v>
      </c>
      <c r="N91" s="59" t="s">
        <v>545</v>
      </c>
      <c r="O91" s="59" t="s">
        <v>545</v>
      </c>
      <c r="P91" s="59" t="s">
        <v>545</v>
      </c>
      <c r="Q91" s="59" t="s">
        <v>545</v>
      </c>
      <c r="R91" s="59" t="s">
        <v>545</v>
      </c>
      <c r="S91" s="59" t="s">
        <v>545</v>
      </c>
      <c r="T91" s="59" t="s">
        <v>545</v>
      </c>
      <c r="U91" s="59" t="s">
        <v>545</v>
      </c>
      <c r="V91" s="59" t="s">
        <v>545</v>
      </c>
      <c r="W91" s="59" t="s">
        <v>545</v>
      </c>
      <c r="X91" s="59" t="s">
        <v>545</v>
      </c>
    </row>
    <row r="92" spans="1:24" ht="409.5" hidden="1">
      <c r="A92" s="59" t="s">
        <v>41850</v>
      </c>
      <c r="B92" s="60" t="s">
        <v>41851</v>
      </c>
      <c r="C92" s="59" t="s">
        <v>41852</v>
      </c>
      <c r="D92" s="59" t="s">
        <v>41853</v>
      </c>
      <c r="E92" s="59" t="s">
        <v>41854</v>
      </c>
      <c r="F92" s="59" t="s">
        <v>41855</v>
      </c>
      <c r="G92" s="59" t="str">
        <f t="shared" si="2"/>
        <v>G06Q</v>
      </c>
      <c r="H92" s="59" t="s">
        <v>41856</v>
      </c>
      <c r="I92" s="59" t="s">
        <v>41857</v>
      </c>
      <c r="J92" s="59" t="s">
        <v>41858</v>
      </c>
      <c r="K92" s="59" t="s">
        <v>41859</v>
      </c>
      <c r="L92" s="59" t="s">
        <v>545</v>
      </c>
      <c r="M92" s="59" t="s">
        <v>545</v>
      </c>
      <c r="N92" s="59" t="s">
        <v>545</v>
      </c>
      <c r="O92" s="59" t="s">
        <v>545</v>
      </c>
      <c r="P92" s="59" t="s">
        <v>545</v>
      </c>
      <c r="Q92" s="59" t="s">
        <v>545</v>
      </c>
      <c r="R92" s="59" t="s">
        <v>545</v>
      </c>
      <c r="S92" s="59" t="s">
        <v>41860</v>
      </c>
      <c r="T92" s="59" t="s">
        <v>545</v>
      </c>
      <c r="U92" s="59" t="s">
        <v>545</v>
      </c>
      <c r="V92" s="59" t="s">
        <v>545</v>
      </c>
      <c r="W92" s="59" t="s">
        <v>545</v>
      </c>
      <c r="X92" s="59" t="s">
        <v>545</v>
      </c>
    </row>
    <row r="93" spans="1:24" ht="51" hidden="1">
      <c r="A93" s="59" t="s">
        <v>41861</v>
      </c>
      <c r="B93" s="60" t="s">
        <v>41862</v>
      </c>
      <c r="C93" s="59" t="s">
        <v>41863</v>
      </c>
      <c r="D93" s="59" t="s">
        <v>41864</v>
      </c>
      <c r="E93" s="59" t="s">
        <v>41357</v>
      </c>
      <c r="F93" s="59" t="s">
        <v>41865</v>
      </c>
      <c r="G93" s="59" t="str">
        <f t="shared" si="2"/>
        <v>H02M</v>
      </c>
      <c r="H93" s="59" t="s">
        <v>41866</v>
      </c>
      <c r="I93" s="59" t="s">
        <v>23910</v>
      </c>
      <c r="J93" s="59" t="s">
        <v>41867</v>
      </c>
      <c r="K93" s="59" t="s">
        <v>41868</v>
      </c>
      <c r="L93" s="59" t="s">
        <v>545</v>
      </c>
      <c r="M93" s="59" t="s">
        <v>545</v>
      </c>
      <c r="N93" s="59" t="s">
        <v>545</v>
      </c>
      <c r="O93" s="59" t="s">
        <v>545</v>
      </c>
      <c r="P93" s="59" t="s">
        <v>545</v>
      </c>
      <c r="Q93" s="59" t="s">
        <v>545</v>
      </c>
      <c r="R93" s="59" t="s">
        <v>545</v>
      </c>
      <c r="S93" s="59" t="s">
        <v>41869</v>
      </c>
      <c r="T93" s="59" t="s">
        <v>545</v>
      </c>
      <c r="U93" s="59" t="s">
        <v>545</v>
      </c>
      <c r="V93" s="59" t="s">
        <v>545</v>
      </c>
      <c r="W93" s="59" t="s">
        <v>545</v>
      </c>
      <c r="X93" s="59" t="s">
        <v>545</v>
      </c>
    </row>
    <row r="94" spans="1:24" ht="178.5" hidden="1">
      <c r="A94" s="59" t="s">
        <v>41870</v>
      </c>
      <c r="B94" s="60" t="s">
        <v>41871</v>
      </c>
      <c r="C94" s="59" t="s">
        <v>41872</v>
      </c>
      <c r="D94" s="59" t="s">
        <v>41873</v>
      </c>
      <c r="E94" s="59" t="s">
        <v>41357</v>
      </c>
      <c r="F94" s="59" t="s">
        <v>41874</v>
      </c>
      <c r="G94" s="59" t="str">
        <f t="shared" si="2"/>
        <v>H01R</v>
      </c>
      <c r="H94" s="59" t="s">
        <v>41875</v>
      </c>
      <c r="I94" s="59" t="s">
        <v>41876</v>
      </c>
      <c r="J94" s="59" t="s">
        <v>41877</v>
      </c>
      <c r="K94" s="59" t="s">
        <v>41878</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row>
    <row r="95" spans="1:24" ht="191.25" hidden="1">
      <c r="A95" s="59" t="s">
        <v>41879</v>
      </c>
      <c r="B95" s="60" t="s">
        <v>41880</v>
      </c>
      <c r="C95" s="59" t="s">
        <v>41881</v>
      </c>
      <c r="D95" s="59" t="s">
        <v>41882</v>
      </c>
      <c r="E95" s="59" t="s">
        <v>41883</v>
      </c>
      <c r="F95" s="59" t="s">
        <v>41884</v>
      </c>
      <c r="G95" s="59" t="str">
        <f t="shared" si="2"/>
        <v>G06Q</v>
      </c>
      <c r="H95" s="59" t="s">
        <v>41885</v>
      </c>
      <c r="I95" s="59" t="s">
        <v>41886</v>
      </c>
      <c r="J95" s="59" t="s">
        <v>41887</v>
      </c>
      <c r="K95" s="59" t="s">
        <v>41888</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row>
    <row r="96" spans="1:24" ht="51" hidden="1">
      <c r="A96" s="59" t="s">
        <v>41889</v>
      </c>
      <c r="B96" s="60" t="s">
        <v>41890</v>
      </c>
      <c r="C96" s="59" t="s">
        <v>41891</v>
      </c>
      <c r="D96" s="59" t="s">
        <v>41892</v>
      </c>
      <c r="E96" s="59" t="s">
        <v>41893</v>
      </c>
      <c r="F96" s="59" t="s">
        <v>41894</v>
      </c>
      <c r="G96" s="59" t="str">
        <f t="shared" si="2"/>
        <v>H05B</v>
      </c>
      <c r="H96" s="59" t="s">
        <v>41895</v>
      </c>
      <c r="I96" s="59" t="s">
        <v>41896</v>
      </c>
      <c r="J96" s="59" t="s">
        <v>41897</v>
      </c>
      <c r="K96" s="59" t="s">
        <v>41898</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row>
    <row r="97" spans="1:24" ht="63.75" hidden="1">
      <c r="A97" s="59" t="s">
        <v>41899</v>
      </c>
      <c r="B97" s="60" t="s">
        <v>41900</v>
      </c>
      <c r="C97" s="59" t="s">
        <v>41901</v>
      </c>
      <c r="D97" s="59" t="s">
        <v>41902</v>
      </c>
      <c r="E97" s="59" t="s">
        <v>41903</v>
      </c>
      <c r="F97" s="59" t="s">
        <v>41904</v>
      </c>
      <c r="G97" s="59" t="str">
        <f t="shared" si="2"/>
        <v>A23L</v>
      </c>
      <c r="H97" s="59" t="s">
        <v>41905</v>
      </c>
      <c r="I97" s="59" t="s">
        <v>41906</v>
      </c>
      <c r="J97" s="59" t="s">
        <v>41907</v>
      </c>
      <c r="K97" s="59" t="s">
        <v>41908</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row>
    <row r="98" spans="1:24" ht="102" hidden="1">
      <c r="A98" s="59" t="s">
        <v>41909</v>
      </c>
      <c r="B98" s="60" t="s">
        <v>41910</v>
      </c>
      <c r="C98" s="59" t="s">
        <v>41911</v>
      </c>
      <c r="D98" s="59" t="s">
        <v>41912</v>
      </c>
      <c r="E98" s="59" t="s">
        <v>41913</v>
      </c>
      <c r="F98" s="59" t="s">
        <v>41914</v>
      </c>
      <c r="G98" s="59" t="str">
        <f t="shared" si="2"/>
        <v>H02M</v>
      </c>
      <c r="H98" s="59" t="s">
        <v>41915</v>
      </c>
      <c r="I98" s="59" t="s">
        <v>41916</v>
      </c>
      <c r="J98" s="59" t="s">
        <v>41917</v>
      </c>
      <c r="K98" s="59" t="s">
        <v>41918</v>
      </c>
      <c r="L98" s="59" t="s">
        <v>545</v>
      </c>
      <c r="M98" s="59" t="s">
        <v>545</v>
      </c>
      <c r="N98" s="59" t="s">
        <v>545</v>
      </c>
      <c r="O98" s="59" t="s">
        <v>545</v>
      </c>
      <c r="P98" s="59" t="s">
        <v>545</v>
      </c>
      <c r="Q98" s="59" t="s">
        <v>545</v>
      </c>
      <c r="R98" s="59" t="s">
        <v>545</v>
      </c>
      <c r="S98" s="59" t="s">
        <v>41919</v>
      </c>
      <c r="T98" s="59" t="s">
        <v>545</v>
      </c>
      <c r="U98" s="59" t="s">
        <v>545</v>
      </c>
      <c r="V98" s="59" t="s">
        <v>545</v>
      </c>
      <c r="W98" s="59" t="s">
        <v>545</v>
      </c>
      <c r="X98" s="59" t="s">
        <v>545</v>
      </c>
    </row>
    <row r="99" spans="1:24" ht="216.75" hidden="1">
      <c r="A99" s="59" t="s">
        <v>41920</v>
      </c>
      <c r="B99" s="60" t="s">
        <v>41921</v>
      </c>
      <c r="C99" s="59" t="s">
        <v>41922</v>
      </c>
      <c r="D99" s="59" t="s">
        <v>41923</v>
      </c>
      <c r="E99" s="59" t="s">
        <v>41924</v>
      </c>
      <c r="F99" s="59" t="s">
        <v>41925</v>
      </c>
      <c r="G99" s="59" t="str">
        <f t="shared" si="2"/>
        <v>H02J</v>
      </c>
      <c r="H99" s="59" t="s">
        <v>41926</v>
      </c>
      <c r="I99" s="59" t="s">
        <v>41927</v>
      </c>
      <c r="J99" s="59" t="s">
        <v>41928</v>
      </c>
      <c r="K99" s="59" t="s">
        <v>41929</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row>
    <row r="100" spans="1:24" ht="102" hidden="1">
      <c r="A100" s="59" t="s">
        <v>41930</v>
      </c>
      <c r="B100" s="60" t="s">
        <v>41931</v>
      </c>
      <c r="C100" s="59" t="s">
        <v>41932</v>
      </c>
      <c r="D100" s="59" t="s">
        <v>41933</v>
      </c>
      <c r="E100" s="59" t="s">
        <v>41934</v>
      </c>
      <c r="F100" s="59" t="s">
        <v>41935</v>
      </c>
      <c r="G100" s="59" t="str">
        <f t="shared" si="2"/>
        <v>A63H</v>
      </c>
      <c r="H100" s="59" t="s">
        <v>41936</v>
      </c>
      <c r="I100" s="59" t="s">
        <v>41937</v>
      </c>
      <c r="J100" s="59" t="s">
        <v>41938</v>
      </c>
      <c r="K100" s="59" t="s">
        <v>41939</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row>
    <row r="101" spans="1:24" ht="51" hidden="1">
      <c r="A101" s="59" t="s">
        <v>41889</v>
      </c>
      <c r="B101" s="60" t="s">
        <v>41940</v>
      </c>
      <c r="C101" s="59" t="s">
        <v>27140</v>
      </c>
      <c r="D101" s="59" t="s">
        <v>41892</v>
      </c>
      <c r="E101" s="59" t="s">
        <v>41893</v>
      </c>
      <c r="F101" s="59" t="s">
        <v>41894</v>
      </c>
      <c r="G101" s="59" t="str">
        <f t="shared" si="2"/>
        <v>H05B</v>
      </c>
      <c r="H101" s="59" t="s">
        <v>41941</v>
      </c>
      <c r="I101" s="59" t="s">
        <v>26787</v>
      </c>
      <c r="J101" s="59" t="s">
        <v>41942</v>
      </c>
      <c r="K101" s="59" t="s">
        <v>41943</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row>
    <row r="102" spans="1:24" ht="267.75" hidden="1">
      <c r="A102" s="59" t="s">
        <v>41944</v>
      </c>
      <c r="B102" s="60" t="s">
        <v>41945</v>
      </c>
      <c r="C102" s="59" t="s">
        <v>41946</v>
      </c>
      <c r="D102" s="59" t="s">
        <v>41923</v>
      </c>
      <c r="E102" s="59" t="s">
        <v>41947</v>
      </c>
      <c r="F102" s="59" t="s">
        <v>41925</v>
      </c>
      <c r="G102" s="59" t="str">
        <f t="shared" si="2"/>
        <v>H02J</v>
      </c>
      <c r="H102" s="59" t="s">
        <v>41948</v>
      </c>
      <c r="I102" s="59" t="s">
        <v>41949</v>
      </c>
      <c r="J102" s="59" t="s">
        <v>41950</v>
      </c>
      <c r="K102" s="59" t="s">
        <v>41951</v>
      </c>
      <c r="L102" s="59" t="s">
        <v>545</v>
      </c>
      <c r="M102" s="59" t="s">
        <v>545</v>
      </c>
      <c r="N102" s="59" t="s">
        <v>545</v>
      </c>
      <c r="O102" s="59" t="s">
        <v>545</v>
      </c>
      <c r="P102" s="59" t="s">
        <v>545</v>
      </c>
      <c r="Q102" s="59" t="s">
        <v>545</v>
      </c>
      <c r="R102" s="59" t="s">
        <v>545</v>
      </c>
      <c r="S102" s="59" t="s">
        <v>41952</v>
      </c>
      <c r="T102" s="59" t="s">
        <v>545</v>
      </c>
      <c r="U102" s="59" t="s">
        <v>545</v>
      </c>
      <c r="V102" s="59" t="s">
        <v>545</v>
      </c>
      <c r="W102" s="59" t="s">
        <v>545</v>
      </c>
      <c r="X102" s="59" t="s">
        <v>545</v>
      </c>
    </row>
    <row r="103" spans="1:24" ht="114.75" hidden="1">
      <c r="A103" s="59" t="s">
        <v>41953</v>
      </c>
      <c r="B103" s="60" t="s">
        <v>41954</v>
      </c>
      <c r="C103" s="59" t="s">
        <v>41955</v>
      </c>
      <c r="D103" s="59" t="s">
        <v>41956</v>
      </c>
      <c r="E103" s="59" t="s">
        <v>41957</v>
      </c>
      <c r="F103" s="59" t="s">
        <v>41958</v>
      </c>
      <c r="G103" s="59" t="str">
        <f t="shared" si="2"/>
        <v>E02D</v>
      </c>
      <c r="H103" s="59" t="s">
        <v>41959</v>
      </c>
      <c r="I103" s="59" t="s">
        <v>41960</v>
      </c>
      <c r="J103" s="59" t="s">
        <v>41961</v>
      </c>
      <c r="K103" s="59" t="s">
        <v>41962</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row>
    <row r="104" spans="1:24" ht="76.5" hidden="1">
      <c r="A104" s="59" t="s">
        <v>41963</v>
      </c>
      <c r="B104" s="60" t="s">
        <v>41964</v>
      </c>
      <c r="C104" s="59" t="s">
        <v>41965</v>
      </c>
      <c r="D104" s="59" t="s">
        <v>41966</v>
      </c>
      <c r="E104" s="59" t="s">
        <v>41967</v>
      </c>
      <c r="F104" s="59" t="s">
        <v>41968</v>
      </c>
      <c r="G104" s="59" t="str">
        <f t="shared" si="2"/>
        <v>E01C</v>
      </c>
      <c r="H104" s="59" t="s">
        <v>41969</v>
      </c>
      <c r="I104" s="59" t="s">
        <v>1940</v>
      </c>
      <c r="J104" s="59" t="s">
        <v>41970</v>
      </c>
      <c r="K104" s="59" t="s">
        <v>545</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row>
    <row r="105" spans="1:24" ht="63.75" hidden="1">
      <c r="A105" s="59" t="s">
        <v>41971</v>
      </c>
      <c r="B105" s="60" t="s">
        <v>41972</v>
      </c>
      <c r="C105" s="59" t="s">
        <v>41973</v>
      </c>
      <c r="D105" s="59" t="s">
        <v>41974</v>
      </c>
      <c r="E105" s="59" t="s">
        <v>41975</v>
      </c>
      <c r="F105" s="59" t="s">
        <v>41976</v>
      </c>
      <c r="G105" s="59" t="str">
        <f t="shared" si="2"/>
        <v>G06Q</v>
      </c>
      <c r="H105" s="59" t="s">
        <v>41977</v>
      </c>
      <c r="I105" s="59" t="s">
        <v>41978</v>
      </c>
      <c r="J105" s="59" t="s">
        <v>41979</v>
      </c>
      <c r="K105" s="59" t="s">
        <v>41980</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row>
    <row r="106" spans="1:24" ht="38.25" hidden="1">
      <c r="A106" s="59" t="s">
        <v>41981</v>
      </c>
      <c r="B106" s="60" t="s">
        <v>41982</v>
      </c>
      <c r="C106" s="59" t="s">
        <v>41983</v>
      </c>
      <c r="D106" s="59" t="s">
        <v>41974</v>
      </c>
      <c r="E106" s="59" t="s">
        <v>41975</v>
      </c>
      <c r="F106" s="59" t="s">
        <v>41984</v>
      </c>
      <c r="G106" s="59" t="str">
        <f t="shared" si="2"/>
        <v>G06Q</v>
      </c>
      <c r="H106" s="59" t="s">
        <v>41985</v>
      </c>
      <c r="I106" s="59" t="s">
        <v>36663</v>
      </c>
      <c r="J106" s="59" t="s">
        <v>41986</v>
      </c>
      <c r="K106" s="59" t="s">
        <v>545</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row>
    <row r="107" spans="1:24" ht="331.5" hidden="1">
      <c r="A107" s="59" t="s">
        <v>41987</v>
      </c>
      <c r="B107" s="60" t="s">
        <v>41988</v>
      </c>
      <c r="C107" s="59" t="s">
        <v>41989</v>
      </c>
      <c r="D107" s="59" t="s">
        <v>41990</v>
      </c>
      <c r="E107" s="59" t="s">
        <v>41991</v>
      </c>
      <c r="F107" s="59" t="s">
        <v>41992</v>
      </c>
      <c r="G107" s="59" t="str">
        <f t="shared" si="2"/>
        <v>C07D</v>
      </c>
      <c r="H107" s="59" t="s">
        <v>41993</v>
      </c>
      <c r="I107" s="59" t="s">
        <v>6794</v>
      </c>
      <c r="J107" s="59" t="s">
        <v>41994</v>
      </c>
      <c r="K107" s="59" t="s">
        <v>545</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row>
    <row r="108" spans="1:24" ht="165.75" hidden="1">
      <c r="A108" s="59" t="s">
        <v>41995</v>
      </c>
      <c r="B108" s="60" t="s">
        <v>41996</v>
      </c>
      <c r="C108" s="59" t="s">
        <v>41997</v>
      </c>
      <c r="D108" s="59" t="s">
        <v>41998</v>
      </c>
      <c r="E108" s="59" t="s">
        <v>41991</v>
      </c>
      <c r="F108" s="59" t="s">
        <v>41999</v>
      </c>
      <c r="G108" s="59" t="str">
        <f t="shared" si="2"/>
        <v>A61K</v>
      </c>
      <c r="H108" s="59" t="s">
        <v>42000</v>
      </c>
      <c r="I108" s="59" t="s">
        <v>42001</v>
      </c>
      <c r="J108" s="59" t="s">
        <v>42002</v>
      </c>
      <c r="K108" s="59" t="s">
        <v>545</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row>
    <row r="109" spans="1:24" ht="63.75" hidden="1">
      <c r="A109" s="59" t="s">
        <v>42003</v>
      </c>
      <c r="B109" s="60" t="s">
        <v>42004</v>
      </c>
      <c r="C109" s="59" t="s">
        <v>42005</v>
      </c>
      <c r="D109" s="59" t="s">
        <v>42006</v>
      </c>
      <c r="E109" s="59" t="s">
        <v>42007</v>
      </c>
      <c r="F109" s="59" t="s">
        <v>42008</v>
      </c>
      <c r="G109" s="59" t="str">
        <f t="shared" si="2"/>
        <v>H04M</v>
      </c>
      <c r="H109" s="59" t="s">
        <v>42009</v>
      </c>
      <c r="I109" s="59" t="s">
        <v>42010</v>
      </c>
      <c r="J109" s="59" t="s">
        <v>42011</v>
      </c>
      <c r="K109" s="59" t="s">
        <v>42012</v>
      </c>
      <c r="L109" s="59" t="s">
        <v>545</v>
      </c>
      <c r="M109" s="59" t="s">
        <v>42013</v>
      </c>
      <c r="N109" s="59" t="s">
        <v>545</v>
      </c>
      <c r="O109" s="59" t="s">
        <v>545</v>
      </c>
      <c r="P109" s="59" t="s">
        <v>545</v>
      </c>
      <c r="Q109" s="59" t="s">
        <v>545</v>
      </c>
      <c r="R109" s="59" t="s">
        <v>545</v>
      </c>
      <c r="S109" s="59" t="s">
        <v>545</v>
      </c>
      <c r="T109" s="59" t="s">
        <v>545</v>
      </c>
      <c r="U109" s="59" t="s">
        <v>545</v>
      </c>
      <c r="V109" s="59" t="s">
        <v>545</v>
      </c>
      <c r="W109" s="59" t="s">
        <v>545</v>
      </c>
      <c r="X109" s="59" t="s">
        <v>545</v>
      </c>
    </row>
    <row r="110" spans="1:24" ht="38.25" hidden="1">
      <c r="A110" s="59" t="s">
        <v>42014</v>
      </c>
      <c r="B110" s="60" t="s">
        <v>42015</v>
      </c>
      <c r="C110" s="59" t="s">
        <v>42016</v>
      </c>
      <c r="D110" s="59" t="s">
        <v>42017</v>
      </c>
      <c r="E110" s="59" t="s">
        <v>42018</v>
      </c>
      <c r="F110" s="59" t="s">
        <v>42019</v>
      </c>
      <c r="G110" s="59" t="str">
        <f t="shared" si="2"/>
        <v>B65H</v>
      </c>
      <c r="H110" s="59" t="s">
        <v>42020</v>
      </c>
      <c r="I110" s="59" t="s">
        <v>42021</v>
      </c>
      <c r="J110" s="59" t="s">
        <v>42022</v>
      </c>
      <c r="K110" s="59" t="s">
        <v>545</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row>
    <row r="111" spans="1:24" ht="38.25" hidden="1">
      <c r="A111" s="59" t="s">
        <v>42023</v>
      </c>
      <c r="B111" s="60" t="s">
        <v>42024</v>
      </c>
      <c r="C111" s="59" t="s">
        <v>42025</v>
      </c>
      <c r="D111" s="59" t="s">
        <v>42026</v>
      </c>
      <c r="E111" s="59" t="s">
        <v>41357</v>
      </c>
      <c r="F111" s="59" t="s">
        <v>42027</v>
      </c>
      <c r="G111" s="59" t="str">
        <f t="shared" si="2"/>
        <v>G01R</v>
      </c>
      <c r="H111" s="59" t="s">
        <v>42028</v>
      </c>
      <c r="I111" s="59" t="s">
        <v>42029</v>
      </c>
      <c r="J111" s="59" t="s">
        <v>42030</v>
      </c>
      <c r="K111" s="59" t="s">
        <v>545</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row>
    <row r="112" spans="1:24" ht="89.25" hidden="1">
      <c r="A112" s="59" t="s">
        <v>42031</v>
      </c>
      <c r="B112" s="60" t="s">
        <v>42032</v>
      </c>
      <c r="C112" s="59" t="s">
        <v>42025</v>
      </c>
      <c r="D112" s="59" t="s">
        <v>42026</v>
      </c>
      <c r="E112" s="59" t="s">
        <v>41357</v>
      </c>
      <c r="F112" s="59" t="s">
        <v>42033</v>
      </c>
      <c r="G112" s="59" t="str">
        <f t="shared" si="2"/>
        <v>H02J</v>
      </c>
      <c r="H112" s="59" t="s">
        <v>42034</v>
      </c>
      <c r="I112" s="59" t="s">
        <v>42029</v>
      </c>
      <c r="J112" s="59" t="s">
        <v>42035</v>
      </c>
      <c r="K112" s="59" t="s">
        <v>545</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row>
    <row r="113" spans="1:24" ht="51" hidden="1">
      <c r="A113" s="59" t="s">
        <v>42036</v>
      </c>
      <c r="B113" s="60" t="s">
        <v>42037</v>
      </c>
      <c r="C113" s="59" t="s">
        <v>42038</v>
      </c>
      <c r="D113" s="59" t="s">
        <v>42039</v>
      </c>
      <c r="E113" s="59" t="s">
        <v>42040</v>
      </c>
      <c r="F113" s="59" t="s">
        <v>42041</v>
      </c>
      <c r="G113" s="59" t="str">
        <f t="shared" si="2"/>
        <v>B23H</v>
      </c>
      <c r="H113" s="59" t="s">
        <v>42042</v>
      </c>
      <c r="I113" s="59" t="s">
        <v>42043</v>
      </c>
      <c r="J113" s="59" t="s">
        <v>42044</v>
      </c>
      <c r="K113" s="59" t="s">
        <v>42045</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row>
    <row r="114" spans="1:24" ht="51" hidden="1">
      <c r="A114" s="59" t="s">
        <v>42046</v>
      </c>
      <c r="B114" s="60" t="s">
        <v>42047</v>
      </c>
      <c r="C114" s="59" t="s">
        <v>42048</v>
      </c>
      <c r="D114" s="59" t="s">
        <v>42049</v>
      </c>
      <c r="E114" s="59" t="s">
        <v>42050</v>
      </c>
      <c r="F114" s="59" t="s">
        <v>42051</v>
      </c>
      <c r="G114" s="59" t="str">
        <f t="shared" si="2"/>
        <v>H02M</v>
      </c>
      <c r="H114" s="59" t="s">
        <v>42052</v>
      </c>
      <c r="I114" s="59" t="s">
        <v>42053</v>
      </c>
      <c r="J114" s="59" t="s">
        <v>42054</v>
      </c>
      <c r="K114" s="59" t="s">
        <v>42055</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row>
    <row r="115" spans="1:24" ht="102" hidden="1">
      <c r="A115" s="59" t="s">
        <v>42056</v>
      </c>
      <c r="B115" s="60" t="s">
        <v>42057</v>
      </c>
      <c r="C115" s="59" t="s">
        <v>42058</v>
      </c>
      <c r="D115" s="59" t="s">
        <v>42059</v>
      </c>
      <c r="E115" s="59" t="s">
        <v>42050</v>
      </c>
      <c r="F115" s="59" t="s">
        <v>42060</v>
      </c>
      <c r="G115" s="59" t="str">
        <f t="shared" si="2"/>
        <v>H02J</v>
      </c>
      <c r="H115" s="59" t="s">
        <v>42061</v>
      </c>
      <c r="I115" s="59" t="s">
        <v>42062</v>
      </c>
      <c r="J115" s="59" t="s">
        <v>42063</v>
      </c>
      <c r="K115" s="59" t="s">
        <v>42064</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row>
    <row r="116" spans="1:24" ht="89.25" hidden="1">
      <c r="A116" s="59" t="s">
        <v>42065</v>
      </c>
      <c r="B116" s="60" t="s">
        <v>42066</v>
      </c>
      <c r="C116" s="59" t="s">
        <v>42067</v>
      </c>
      <c r="D116" s="59" t="s">
        <v>42068</v>
      </c>
      <c r="E116" s="59" t="s">
        <v>42069</v>
      </c>
      <c r="F116" s="59" t="s">
        <v>42070</v>
      </c>
      <c r="G116" s="59" t="str">
        <f t="shared" si="2"/>
        <v>H02J</v>
      </c>
      <c r="H116" s="59" t="s">
        <v>42071</v>
      </c>
      <c r="I116" s="59" t="s">
        <v>42072</v>
      </c>
      <c r="J116" s="59" t="s">
        <v>42073</v>
      </c>
      <c r="K116" s="59" t="s">
        <v>42074</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row>
    <row r="117" spans="1:24" ht="89.25" hidden="1">
      <c r="A117" s="59" t="s">
        <v>42075</v>
      </c>
      <c r="B117" s="60" t="s">
        <v>42076</v>
      </c>
      <c r="C117" s="59" t="s">
        <v>42067</v>
      </c>
      <c r="D117" s="59" t="s">
        <v>42068</v>
      </c>
      <c r="E117" s="59" t="s">
        <v>42069</v>
      </c>
      <c r="F117" s="59" t="s">
        <v>42077</v>
      </c>
      <c r="G117" s="59" t="str">
        <f t="shared" si="2"/>
        <v>H02J</v>
      </c>
      <c r="H117" s="59" t="s">
        <v>42078</v>
      </c>
      <c r="I117" s="59" t="s">
        <v>42072</v>
      </c>
      <c r="J117" s="59" t="s">
        <v>42079</v>
      </c>
      <c r="K117" s="59" t="s">
        <v>42080</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row>
    <row r="118" spans="1:24" ht="89.25" hidden="1">
      <c r="A118" s="59" t="s">
        <v>42081</v>
      </c>
      <c r="B118" s="60" t="s">
        <v>42082</v>
      </c>
      <c r="C118" s="59" t="s">
        <v>42083</v>
      </c>
      <c r="D118" s="59" t="s">
        <v>42084</v>
      </c>
      <c r="E118" s="59" t="s">
        <v>41328</v>
      </c>
      <c r="F118" s="59" t="s">
        <v>42085</v>
      </c>
      <c r="G118" s="59" t="str">
        <f t="shared" si="2"/>
        <v>H02J</v>
      </c>
      <c r="H118" s="59" t="s">
        <v>42086</v>
      </c>
      <c r="I118" s="59" t="s">
        <v>42087</v>
      </c>
      <c r="J118" s="59" t="s">
        <v>42088</v>
      </c>
      <c r="K118" s="59" t="s">
        <v>545</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row>
    <row r="119" spans="1:24" ht="76.5" hidden="1">
      <c r="A119" s="59" t="s">
        <v>42089</v>
      </c>
      <c r="B119" s="60" t="s">
        <v>42090</v>
      </c>
      <c r="C119" s="59" t="s">
        <v>42091</v>
      </c>
      <c r="D119" s="59" t="s">
        <v>42092</v>
      </c>
      <c r="E119" s="59" t="s">
        <v>41328</v>
      </c>
      <c r="F119" s="59" t="s">
        <v>42093</v>
      </c>
      <c r="G119" s="59" t="str">
        <f t="shared" si="2"/>
        <v>H02M</v>
      </c>
      <c r="H119" s="59" t="s">
        <v>42094</v>
      </c>
      <c r="I119" s="59" t="s">
        <v>40449</v>
      </c>
      <c r="J119" s="59" t="s">
        <v>42095</v>
      </c>
      <c r="K119" s="59" t="s">
        <v>545</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row>
    <row r="120" spans="1:24" ht="38.25" hidden="1">
      <c r="A120" s="59" t="s">
        <v>42096</v>
      </c>
      <c r="B120" s="60" t="s">
        <v>42097</v>
      </c>
      <c r="C120" s="59" t="s">
        <v>42098</v>
      </c>
      <c r="D120" s="59" t="s">
        <v>42099</v>
      </c>
      <c r="E120" s="59" t="s">
        <v>41328</v>
      </c>
      <c r="F120" s="59" t="s">
        <v>42100</v>
      </c>
      <c r="G120" s="59" t="str">
        <f t="shared" si="2"/>
        <v>G01R</v>
      </c>
      <c r="H120" s="59" t="s">
        <v>42101</v>
      </c>
      <c r="I120" s="59" t="s">
        <v>42102</v>
      </c>
      <c r="J120" s="59" t="s">
        <v>42103</v>
      </c>
      <c r="K120" s="59" t="s">
        <v>545</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row>
    <row r="121" spans="1:24" ht="63.75" hidden="1">
      <c r="A121" s="59" t="s">
        <v>42104</v>
      </c>
      <c r="B121" s="60" t="s">
        <v>42105</v>
      </c>
      <c r="C121" s="59" t="s">
        <v>42106</v>
      </c>
      <c r="D121" s="59" t="s">
        <v>42107</v>
      </c>
      <c r="E121" s="59" t="s">
        <v>41328</v>
      </c>
      <c r="F121" s="59" t="s">
        <v>42108</v>
      </c>
      <c r="G121" s="59" t="str">
        <f t="shared" si="2"/>
        <v>G08C</v>
      </c>
      <c r="H121" s="59" t="s">
        <v>42109</v>
      </c>
      <c r="I121" s="59" t="s">
        <v>42110</v>
      </c>
      <c r="J121" s="59" t="s">
        <v>42111</v>
      </c>
      <c r="K121" s="59" t="s">
        <v>545</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row>
    <row r="122" spans="1:24" ht="102" hidden="1">
      <c r="A122" s="59" t="s">
        <v>42112</v>
      </c>
      <c r="B122" s="60" t="s">
        <v>42113</v>
      </c>
      <c r="C122" s="59" t="s">
        <v>26839</v>
      </c>
      <c r="D122" s="59" t="s">
        <v>42114</v>
      </c>
      <c r="E122" s="59" t="s">
        <v>42115</v>
      </c>
      <c r="F122" s="59" t="s">
        <v>42116</v>
      </c>
      <c r="G122" s="59" t="str">
        <f t="shared" si="2"/>
        <v>A47G</v>
      </c>
      <c r="H122" s="59" t="s">
        <v>42117</v>
      </c>
      <c r="I122" s="59" t="s">
        <v>42118</v>
      </c>
      <c r="J122" s="59" t="s">
        <v>42119</v>
      </c>
      <c r="K122" s="59" t="s">
        <v>42120</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row>
    <row r="123" spans="1:24" ht="89.25" hidden="1">
      <c r="A123" s="59" t="s">
        <v>42121</v>
      </c>
      <c r="B123" s="60" t="s">
        <v>42122</v>
      </c>
      <c r="C123" s="59" t="s">
        <v>42123</v>
      </c>
      <c r="D123" s="59" t="s">
        <v>42124</v>
      </c>
      <c r="E123" s="59" t="s">
        <v>42125</v>
      </c>
      <c r="F123" s="59" t="s">
        <v>42126</v>
      </c>
      <c r="G123" s="59" t="str">
        <f t="shared" si="2"/>
        <v>G06Q</v>
      </c>
      <c r="H123" s="59" t="s">
        <v>42127</v>
      </c>
      <c r="I123" s="59" t="s">
        <v>42128</v>
      </c>
      <c r="J123" s="59" t="s">
        <v>42129</v>
      </c>
      <c r="K123" s="59" t="s">
        <v>42130</v>
      </c>
      <c r="L123" s="59" t="s">
        <v>545</v>
      </c>
      <c r="M123" s="59" t="s">
        <v>545</v>
      </c>
      <c r="N123" s="59" t="s">
        <v>545</v>
      </c>
      <c r="O123" s="59" t="s">
        <v>545</v>
      </c>
      <c r="P123" s="59" t="s">
        <v>545</v>
      </c>
      <c r="Q123" s="59" t="s">
        <v>545</v>
      </c>
      <c r="R123" s="59" t="s">
        <v>545</v>
      </c>
      <c r="S123" s="59" t="s">
        <v>545</v>
      </c>
      <c r="T123" s="59" t="s">
        <v>545</v>
      </c>
      <c r="U123" s="59" t="s">
        <v>42131</v>
      </c>
      <c r="V123" s="59" t="s">
        <v>545</v>
      </c>
      <c r="W123" s="59" t="s">
        <v>545</v>
      </c>
      <c r="X123" s="59" t="s">
        <v>545</v>
      </c>
    </row>
    <row r="124" spans="1:24" ht="38.25" hidden="1">
      <c r="A124" s="59" t="s">
        <v>42132</v>
      </c>
      <c r="B124" s="60" t="s">
        <v>42133</v>
      </c>
      <c r="C124" s="59" t="s">
        <v>42134</v>
      </c>
      <c r="D124" s="59" t="s">
        <v>42135</v>
      </c>
      <c r="E124" s="59" t="s">
        <v>42136</v>
      </c>
      <c r="F124" s="59" t="s">
        <v>42137</v>
      </c>
      <c r="G124" s="59" t="str">
        <f t="shared" si="2"/>
        <v>G01R</v>
      </c>
      <c r="H124" s="59" t="s">
        <v>42138</v>
      </c>
      <c r="I124" s="59" t="s">
        <v>42139</v>
      </c>
      <c r="J124" s="59" t="s">
        <v>42140</v>
      </c>
      <c r="K124" s="59" t="s">
        <v>545</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row>
    <row r="125" spans="1:24" ht="38.25" hidden="1">
      <c r="A125" s="59" t="s">
        <v>42141</v>
      </c>
      <c r="B125" s="60" t="s">
        <v>42142</v>
      </c>
      <c r="C125" s="59" t="s">
        <v>42134</v>
      </c>
      <c r="D125" s="59" t="s">
        <v>42135</v>
      </c>
      <c r="E125" s="59" t="s">
        <v>42136</v>
      </c>
      <c r="F125" s="59" t="s">
        <v>42143</v>
      </c>
      <c r="G125" s="59" t="str">
        <f t="shared" si="2"/>
        <v>H02J</v>
      </c>
      <c r="H125" s="59" t="s">
        <v>42144</v>
      </c>
      <c r="I125" s="59" t="s">
        <v>42139</v>
      </c>
      <c r="J125" s="59" t="s">
        <v>42145</v>
      </c>
      <c r="K125" s="59" t="s">
        <v>545</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row>
    <row r="126" spans="1:24" ht="114.75" hidden="1">
      <c r="A126" s="59" t="s">
        <v>42146</v>
      </c>
      <c r="B126" s="60" t="s">
        <v>42147</v>
      </c>
      <c r="C126" s="59" t="s">
        <v>42148</v>
      </c>
      <c r="D126" s="59" t="s">
        <v>42149</v>
      </c>
      <c r="E126" s="59" t="s">
        <v>42150</v>
      </c>
      <c r="F126" s="59" t="s">
        <v>42151</v>
      </c>
      <c r="G126" s="59" t="str">
        <f t="shared" si="2"/>
        <v>G06Q</v>
      </c>
      <c r="H126" s="59" t="s">
        <v>42152</v>
      </c>
      <c r="I126" s="59" t="s">
        <v>42153</v>
      </c>
      <c r="J126" s="59" t="s">
        <v>42154</v>
      </c>
      <c r="K126" s="59" t="s">
        <v>42155</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row>
    <row r="127" spans="1:24" ht="38.25" hidden="1">
      <c r="A127" s="59" t="s">
        <v>42156</v>
      </c>
      <c r="B127" s="60" t="s">
        <v>42157</v>
      </c>
      <c r="C127" s="59" t="s">
        <v>42158</v>
      </c>
      <c r="D127" s="59" t="s">
        <v>41923</v>
      </c>
      <c r="E127" s="59" t="s">
        <v>41924</v>
      </c>
      <c r="F127" s="59" t="s">
        <v>42159</v>
      </c>
      <c r="G127" s="59" t="str">
        <f t="shared" si="2"/>
        <v>H02J</v>
      </c>
      <c r="H127" s="59" t="s">
        <v>42160</v>
      </c>
      <c r="I127" s="59" t="s">
        <v>42161</v>
      </c>
      <c r="J127" s="59" t="s">
        <v>42162</v>
      </c>
      <c r="K127" s="59" t="s">
        <v>545</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row>
    <row r="128" spans="1:24" ht="51" hidden="1">
      <c r="A128" s="59" t="s">
        <v>42163</v>
      </c>
      <c r="B128" s="60" t="s">
        <v>42164</v>
      </c>
      <c r="C128" s="59" t="s">
        <v>42165</v>
      </c>
      <c r="D128" s="59" t="s">
        <v>42166</v>
      </c>
      <c r="E128" s="59" t="s">
        <v>42167</v>
      </c>
      <c r="F128" s="59" t="s">
        <v>42168</v>
      </c>
      <c r="G128" s="59" t="str">
        <f t="shared" si="2"/>
        <v>C01F</v>
      </c>
      <c r="H128" s="59" t="s">
        <v>42169</v>
      </c>
      <c r="I128" s="59" t="s">
        <v>42170</v>
      </c>
      <c r="J128" s="59" t="s">
        <v>42171</v>
      </c>
      <c r="K128" s="59" t="s">
        <v>545</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row>
    <row r="129" spans="1:24" ht="38.25" hidden="1">
      <c r="A129" s="59" t="s">
        <v>42172</v>
      </c>
      <c r="B129" s="60" t="s">
        <v>42173</v>
      </c>
      <c r="C129" s="59" t="s">
        <v>42174</v>
      </c>
      <c r="D129" s="59" t="s">
        <v>42175</v>
      </c>
      <c r="E129" s="59" t="s">
        <v>42176</v>
      </c>
      <c r="F129" s="59" t="s">
        <v>42177</v>
      </c>
      <c r="G129" s="59" t="str">
        <f t="shared" si="2"/>
        <v>B60R</v>
      </c>
      <c r="H129" s="59" t="s">
        <v>42178</v>
      </c>
      <c r="I129" s="59" t="s">
        <v>42179</v>
      </c>
      <c r="J129" s="59" t="s">
        <v>42180</v>
      </c>
      <c r="K129" s="59" t="s">
        <v>545</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row>
    <row r="130" spans="1:24" ht="38.25" hidden="1">
      <c r="A130" s="59" t="s">
        <v>42181</v>
      </c>
      <c r="B130" s="60" t="s">
        <v>42182</v>
      </c>
      <c r="C130" s="59" t="s">
        <v>42183</v>
      </c>
      <c r="D130" s="59" t="s">
        <v>42184</v>
      </c>
      <c r="E130" s="59" t="s">
        <v>42176</v>
      </c>
      <c r="F130" s="59" t="s">
        <v>42185</v>
      </c>
      <c r="G130" s="59" t="str">
        <f t="shared" si="2"/>
        <v>B62D</v>
      </c>
      <c r="H130" s="59" t="s">
        <v>42186</v>
      </c>
      <c r="I130" s="59" t="s">
        <v>42187</v>
      </c>
      <c r="J130" s="59" t="s">
        <v>42188</v>
      </c>
      <c r="K130" s="59" t="s">
        <v>545</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row>
    <row r="131" spans="1:24" ht="38.25" hidden="1">
      <c r="A131" s="59" t="s">
        <v>42189</v>
      </c>
      <c r="B131" s="60" t="s">
        <v>42190</v>
      </c>
      <c r="C131" s="59" t="s">
        <v>42191</v>
      </c>
      <c r="D131" s="59" t="s">
        <v>42184</v>
      </c>
      <c r="E131" s="59" t="s">
        <v>42176</v>
      </c>
      <c r="F131" s="59" t="s">
        <v>42192</v>
      </c>
      <c r="G131" s="59" t="str">
        <f t="shared" si="2"/>
        <v>A44B</v>
      </c>
      <c r="H131" s="59" t="s">
        <v>42193</v>
      </c>
      <c r="I131" s="59" t="s">
        <v>42194</v>
      </c>
      <c r="J131" s="59" t="s">
        <v>42195</v>
      </c>
      <c r="K131" s="59" t="s">
        <v>545</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row>
    <row r="132" spans="1:24" ht="38.25" hidden="1">
      <c r="A132" s="59" t="s">
        <v>42196</v>
      </c>
      <c r="B132" s="60" t="s">
        <v>42197</v>
      </c>
      <c r="C132" s="59" t="s">
        <v>42198</v>
      </c>
      <c r="D132" s="59" t="s">
        <v>42199</v>
      </c>
      <c r="E132" s="59" t="s">
        <v>42200</v>
      </c>
      <c r="F132" s="59" t="s">
        <v>42201</v>
      </c>
      <c r="G132" s="59" t="str">
        <f t="shared" si="2"/>
        <v>B62D</v>
      </c>
      <c r="H132" s="59" t="s">
        <v>42202</v>
      </c>
      <c r="I132" s="59" t="s">
        <v>42203</v>
      </c>
      <c r="J132" s="59" t="s">
        <v>42204</v>
      </c>
      <c r="K132" s="59" t="s">
        <v>545</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row>
  </sheetData>
  <autoFilter ref="A5:X132" xr:uid="{A780107C-E722-454A-A586-494C1CB7EF2D}">
    <filterColumn colId="2">
      <filters>
        <filter val="2020-02-07_x000a_"/>
        <filter val="2020-04-10_x000a_"/>
        <filter val="2020-07-03_x000a_"/>
        <filter val="2021-02-12_x000a_"/>
        <filter val="2021-02-26_x000a_"/>
        <filter val="2021-03-23_x000a_"/>
        <filter val="2021-03-26_x000a_"/>
        <filter val="2021-04-21_x000a_"/>
        <filter val="2021-08-24_x000a_"/>
        <filter val="2021-11-30_x000a_"/>
      </filters>
    </filterColumn>
  </autoFilter>
  <mergeCells count="4">
    <mergeCell ref="A1:Y1"/>
    <mergeCell ref="A2:Y2"/>
    <mergeCell ref="A3:Y3"/>
    <mergeCell ref="A4:Y4"/>
  </mergeCells>
  <hyperlinks>
    <hyperlink ref="A2" r:id="rId1" display="url" xr:uid="{D4A51B3C-094F-4DF6-AFC0-3FA001D7BDFC}"/>
    <hyperlink ref="A3" r:id="rId2" display="url" xr:uid="{EDFC8C3C-18E8-495B-8199-27B729B36426}"/>
    <hyperlink ref="A4" r:id="rId3" display="url" xr:uid="{7D5E4AB8-1EA2-4977-BD9E-5DFB2F4623C8}"/>
    <hyperlink ref="B6" r:id="rId4" display="url" xr:uid="{E0ED5F0C-ED3D-4886-A995-64096FC90A2F}"/>
    <hyperlink ref="B7" r:id="rId5" display="url" xr:uid="{4583255B-269A-4D70-A8C0-19BF181C2E81}"/>
    <hyperlink ref="B8" r:id="rId6" display="url" xr:uid="{449B7143-CD13-41CA-AAED-A4FD7CC320FD}"/>
    <hyperlink ref="B9" r:id="rId7" display="url" xr:uid="{079870AF-2859-4A3B-AA80-2EF925692004}"/>
    <hyperlink ref="B10" r:id="rId8" display="url" xr:uid="{F107C41B-D7E2-42CA-8308-B6DEF94855D1}"/>
    <hyperlink ref="B11" r:id="rId9" display="url" xr:uid="{E4854A62-37C0-4E10-9C95-A861E74D1A52}"/>
    <hyperlink ref="B12" r:id="rId10" display="url" xr:uid="{D466C985-637A-41D4-A97C-184353461375}"/>
    <hyperlink ref="B13" r:id="rId11" display="url" xr:uid="{66B5A370-E548-471A-A9E4-7EB4193F0158}"/>
    <hyperlink ref="B14" r:id="rId12" display="url" xr:uid="{5934D16E-DDDC-4162-9A40-87B81C06EAFA}"/>
    <hyperlink ref="B15" r:id="rId13" display="url" xr:uid="{51E1F21E-7160-48C6-B3D0-52EC91B01FEA}"/>
    <hyperlink ref="B16" r:id="rId14" display="url" xr:uid="{E7AFF631-9A1C-4602-9004-A9667BCDAC50}"/>
    <hyperlink ref="B17" r:id="rId15" display="url" xr:uid="{166B2E04-D996-4ABB-B367-BD3B99D90F57}"/>
    <hyperlink ref="B18" r:id="rId16" display="url" xr:uid="{8E8104CA-8208-4DAD-96FB-F79C9AE286A0}"/>
    <hyperlink ref="B19" r:id="rId17" display="url" xr:uid="{339F5B1E-41C5-4E7E-B564-F733E5F101BB}"/>
    <hyperlink ref="B20" r:id="rId18" display="url" xr:uid="{C590FD5B-AB32-4FF2-8763-D7AF6C0D7B1F}"/>
    <hyperlink ref="B21" r:id="rId19" display="url" xr:uid="{190E58F8-5D27-4152-975E-FF9DFC0E02CC}"/>
    <hyperlink ref="B22" r:id="rId20" display="url" xr:uid="{6324FBF8-892A-410B-A62D-944745408B3D}"/>
    <hyperlink ref="B23" r:id="rId21" display="url" xr:uid="{F8531E0C-805C-4EA0-9DA3-514A3903EA4F}"/>
    <hyperlink ref="B24" r:id="rId22" display="url" xr:uid="{A82A7AAA-B935-42DF-8CAC-C856ACFC933D}"/>
    <hyperlink ref="B25" r:id="rId23" display="url" xr:uid="{2C196A68-E6EA-417C-A290-68083BEFA308}"/>
    <hyperlink ref="B26" r:id="rId24" display="url" xr:uid="{AE889D6D-DF48-4983-B5E3-B136233AA259}"/>
    <hyperlink ref="B27" r:id="rId25" display="url" xr:uid="{3FAD6BD8-1F1B-438F-B22B-E23F7A61CCD7}"/>
    <hyperlink ref="B28" r:id="rId26" display="url" xr:uid="{C4DC9EAA-2253-46A6-A211-5F83AEC90CD9}"/>
    <hyperlink ref="B29" r:id="rId27" display="url" xr:uid="{AE4F9B3E-7733-4A5D-8744-2A22FF7993B1}"/>
    <hyperlink ref="B30" r:id="rId28" display="url" xr:uid="{C4EB63AB-3D43-42CC-AA24-C962ED97A50D}"/>
    <hyperlink ref="B31" r:id="rId29" display="url" xr:uid="{044E6952-77CD-4E69-8D53-D1E651E057FB}"/>
    <hyperlink ref="B32" r:id="rId30" display="url" xr:uid="{C9448BB5-1BEB-42AF-A5A8-02C5512D36B3}"/>
    <hyperlink ref="B33" r:id="rId31" display="url" xr:uid="{F780C7DB-F60D-4B19-9A9E-3C2020D80EC6}"/>
    <hyperlink ref="B34" r:id="rId32" display="url" xr:uid="{4843E623-2BB9-4D58-9EE0-54EA9A913060}"/>
    <hyperlink ref="B35" r:id="rId33" display="url" xr:uid="{057D4F1A-ACF8-4F9A-94DF-0EAC6778B592}"/>
    <hyperlink ref="B36" r:id="rId34" display="url" xr:uid="{97593FBD-7147-43CE-BF64-DB26644174A4}"/>
    <hyperlink ref="B37" r:id="rId35" display="url" xr:uid="{F60CA246-8B24-4ACB-8DE8-97D4342A09AB}"/>
    <hyperlink ref="B38" r:id="rId36" display="url" xr:uid="{15D7CF1E-AF74-46E4-B915-54A3A9CE289D}"/>
    <hyperlink ref="B39" r:id="rId37" display="url" xr:uid="{E6426EC6-7057-4E24-BD93-760296BB5DCE}"/>
    <hyperlink ref="B40" r:id="rId38" display="url" xr:uid="{DA23E613-0351-49E4-82F7-061C064894F2}"/>
    <hyperlink ref="B41" r:id="rId39" display="url" xr:uid="{C273F46A-2022-4AF9-BF2E-3E9A7D40D67F}"/>
    <hyperlink ref="B42" r:id="rId40" display="url" xr:uid="{7FF8176A-CA66-4578-9E37-8AFEE7BEA4CD}"/>
    <hyperlink ref="B43" r:id="rId41" display="url" xr:uid="{7A492D4F-5418-4B6E-B520-755402972339}"/>
    <hyperlink ref="B44" r:id="rId42" display="url" xr:uid="{7F72EE98-C7F1-4FB2-B634-B02B280A9FAE}"/>
    <hyperlink ref="B45" r:id="rId43" display="url" xr:uid="{C130561D-392A-483F-A899-A6FCDD097D11}"/>
    <hyperlink ref="B46" r:id="rId44" display="url" xr:uid="{EDCE1B34-D0FE-4DC8-8D74-865BFFB74EE5}"/>
    <hyperlink ref="B47" r:id="rId45" display="url" xr:uid="{89E64ED5-9940-4C33-BA74-0358FCBF837C}"/>
    <hyperlink ref="B48" r:id="rId46" display="url" xr:uid="{0C452928-187D-49AF-AB7F-C4BB07C9A4B2}"/>
    <hyperlink ref="B49" r:id="rId47" display="url" xr:uid="{2F495CC0-8CF4-4BF0-AD9E-7F283B76861C}"/>
    <hyperlink ref="B50" r:id="rId48" display="url" xr:uid="{BF6F3984-EAC3-495A-85C3-5368EC019F25}"/>
    <hyperlink ref="B51" r:id="rId49" display="url" xr:uid="{F2FD5418-F555-433C-BEA0-3C6E5F94A0E6}"/>
    <hyperlink ref="B52" r:id="rId50" display="url" xr:uid="{022A9BE7-EDEC-4653-A73E-F14D7EFD1FCD}"/>
    <hyperlink ref="B53" r:id="rId51" display="url" xr:uid="{2A35C081-C156-4C90-AD33-1B8D0A8437AF}"/>
    <hyperlink ref="B54" r:id="rId52" display="url" xr:uid="{DE339E96-EE02-4AA4-A242-58FAB510974F}"/>
    <hyperlink ref="B55" r:id="rId53" display="url" xr:uid="{AAE2F7FD-6C60-4841-8767-5FE33E4D5B32}"/>
    <hyperlink ref="B56" r:id="rId54" display="url" xr:uid="{0E0BFFF6-7D28-4106-BF3C-B07422E0FB93}"/>
    <hyperlink ref="B57" r:id="rId55" display="url" xr:uid="{AF342636-EB2E-45C8-BCC2-D36096113ABA}"/>
    <hyperlink ref="B58" r:id="rId56" display="url" xr:uid="{88182F2A-C3C1-459E-9524-E321B78A9EC4}"/>
    <hyperlink ref="B59" r:id="rId57" display="url" xr:uid="{B87A18F7-D5AD-4CFB-B559-FE4D7C6D607D}"/>
    <hyperlink ref="B60" r:id="rId58" display="url" xr:uid="{9C16A9B6-8D5D-41F6-9715-7556FDB40A9B}"/>
    <hyperlink ref="B61" r:id="rId59" display="url" xr:uid="{288BE94B-8917-4FA0-91C3-013A14344B36}"/>
    <hyperlink ref="B62" r:id="rId60" display="url" xr:uid="{5706054E-6376-480C-B133-E9EF01B116A7}"/>
    <hyperlink ref="B63" r:id="rId61" display="url" xr:uid="{707AE865-4D5C-4CFC-81C7-8ED108500EE7}"/>
    <hyperlink ref="B64" r:id="rId62" display="url" xr:uid="{E9AD6515-549B-4AC7-BC11-C000CD55B558}"/>
    <hyperlink ref="B65" r:id="rId63" display="url" xr:uid="{5C859EC5-75D3-4B49-A0B4-584287FE6205}"/>
    <hyperlink ref="B66" r:id="rId64" display="url" xr:uid="{8211527A-BD45-46D8-BEB8-31C84AA3B9EE}"/>
    <hyperlink ref="B67" r:id="rId65" display="url" xr:uid="{B86814BB-A9F4-44DB-B1FD-25790808020A}"/>
    <hyperlink ref="B68" r:id="rId66" display="url" xr:uid="{28980607-323A-48A9-955F-6942C088C6AB}"/>
    <hyperlink ref="B69" r:id="rId67" display="url" xr:uid="{561A2F90-EA29-410C-9DEF-7AEE7ED87D6B}"/>
    <hyperlink ref="B70" r:id="rId68" display="url" xr:uid="{A45D5A94-564E-440D-868B-D97BA399A059}"/>
    <hyperlink ref="B71" r:id="rId69" display="url" xr:uid="{8B4DE0BE-297D-4A18-BFD6-83BD45AA8FAF}"/>
    <hyperlink ref="B72" r:id="rId70" display="url" xr:uid="{500A78BA-FA98-4537-B851-7B9A2CF0B5E2}"/>
    <hyperlink ref="B73" r:id="rId71" display="url" xr:uid="{DC55CC41-9EDB-488F-8318-2476FF7CFBA8}"/>
    <hyperlink ref="B74" r:id="rId72" display="url" xr:uid="{1DEFE840-A697-4CBB-B539-366C46DD0627}"/>
    <hyperlink ref="B75" r:id="rId73" display="url" xr:uid="{BB67E45A-01DE-4594-8FAA-050B5860A5AB}"/>
    <hyperlink ref="B76" r:id="rId74" display="url" xr:uid="{523BF962-ACE7-42F5-ADA0-BF682859C512}"/>
    <hyperlink ref="B77" r:id="rId75" display="url" xr:uid="{438B45BA-5D68-4F81-BFF3-170E921FD0CB}"/>
    <hyperlink ref="B78" r:id="rId76" display="url" xr:uid="{B8FAB2C5-59B3-494D-ABE6-110FC289AC99}"/>
    <hyperlink ref="B79" r:id="rId77" display="url" xr:uid="{93989673-5905-4E45-B187-2A3148D8747C}"/>
    <hyperlink ref="B80" r:id="rId78" display="url" xr:uid="{C9FD4796-6B50-43BC-98A6-6042462A305C}"/>
    <hyperlink ref="B81" r:id="rId79" display="url" xr:uid="{03205CEA-01F6-4F81-A034-B5DC6A76258E}"/>
    <hyperlink ref="B82" r:id="rId80" display="url" xr:uid="{E240849B-1D2A-44BC-8808-43FD4A28AE57}"/>
    <hyperlink ref="B83" r:id="rId81" display="url" xr:uid="{1019BE59-6AF4-453C-BDCF-FB4062DCAC64}"/>
    <hyperlink ref="B84" r:id="rId82" display="url" xr:uid="{A30BF2BB-AA57-4469-8EE7-6776D77E0610}"/>
    <hyperlink ref="B85" r:id="rId83" display="url" xr:uid="{4CD5F3DB-9EE4-4D89-BFEF-E4B0EA425477}"/>
    <hyperlink ref="B86" r:id="rId84" display="url" xr:uid="{69C45855-E4B1-4057-8D43-3169E1F998CF}"/>
    <hyperlink ref="B87" r:id="rId85" display="url" xr:uid="{FA7005B8-BF40-4C4B-8536-CAA77B5522E3}"/>
    <hyperlink ref="B88" r:id="rId86" display="url" xr:uid="{F439B0C0-EF8F-4BD8-98AE-E2845311CE38}"/>
    <hyperlink ref="B89" r:id="rId87" display="url" xr:uid="{6DDDA75C-68CE-4794-8EAF-398ABFA5383E}"/>
    <hyperlink ref="B90" r:id="rId88" display="url" xr:uid="{B8EC23E2-B85F-43CA-B806-721275321BF0}"/>
    <hyperlink ref="B91" r:id="rId89" display="url" xr:uid="{33BAFAB1-7A9D-4955-A65E-13843362B644}"/>
    <hyperlink ref="B92" r:id="rId90" display="url" xr:uid="{BCA0BCF7-0F3F-4FCD-8B82-497A634AA9C5}"/>
    <hyperlink ref="B93" r:id="rId91" display="url" xr:uid="{BDD91CC6-673A-41AE-AF11-5799985EF68D}"/>
    <hyperlink ref="B94" r:id="rId92" display="url" xr:uid="{9E6F9958-553A-4A31-8D07-578D7EF22296}"/>
    <hyperlink ref="B95" r:id="rId93" display="url" xr:uid="{59E35145-510C-4E03-845E-A4DA6E0D9175}"/>
    <hyperlink ref="B96" r:id="rId94" display="url" xr:uid="{AAC4C672-C492-433E-9FA7-B902F65D0286}"/>
    <hyperlink ref="B97" r:id="rId95" display="url" xr:uid="{9C0788A4-BE99-4646-93DD-030353F60C85}"/>
    <hyperlink ref="B98" r:id="rId96" display="url" xr:uid="{A3F86AC3-0FDB-48C0-A5F7-F97E43222F8D}"/>
    <hyperlink ref="B99" r:id="rId97" display="url" xr:uid="{97EDED37-33F5-4686-BA06-EFC03CF9D765}"/>
    <hyperlink ref="B100" r:id="rId98" display="url" xr:uid="{1D076482-4A15-46BE-A095-E0736388E2E9}"/>
    <hyperlink ref="B101" r:id="rId99" display="url" xr:uid="{0536EF49-4136-4233-BD15-ABEC9D0560FE}"/>
    <hyperlink ref="B102" r:id="rId100" display="url" xr:uid="{96FF2499-F685-4E7F-9B72-6B718D289B7D}"/>
    <hyperlink ref="B103" r:id="rId101" display="url" xr:uid="{CF783400-BDB1-4A0A-8669-4CABB257A3DE}"/>
    <hyperlink ref="B104" r:id="rId102" display="url" xr:uid="{2CA9809C-AEAB-4D28-B5FC-EB4359B826C2}"/>
    <hyperlink ref="B105" r:id="rId103" display="url" xr:uid="{5104CC11-F84F-4997-8E8D-D29B31C8AA61}"/>
    <hyperlink ref="B106" r:id="rId104" display="url" xr:uid="{A0754E5D-691D-48B6-9A6C-7D69CC137CA6}"/>
    <hyperlink ref="B107" r:id="rId105" display="url" xr:uid="{4DEE5F78-B0B6-4256-95B9-4600648486E3}"/>
    <hyperlink ref="B108" r:id="rId106" display="url" xr:uid="{FDA871D0-152D-4EBE-9F49-67536E1B9410}"/>
    <hyperlink ref="B109" r:id="rId107" display="url" xr:uid="{1D718D0F-790D-48FF-8C3C-FFA7746DD329}"/>
    <hyperlink ref="B110" r:id="rId108" display="url" xr:uid="{64C75162-2FA1-4F6B-BB7F-AEF02C5588C5}"/>
    <hyperlink ref="B111" r:id="rId109" display="url" xr:uid="{ED75A4FE-87D9-46EE-92A5-BE108E5973EF}"/>
    <hyperlink ref="B112" r:id="rId110" display="url" xr:uid="{E3F40D05-EC84-4B26-84AC-5471DFE9A7E7}"/>
    <hyperlink ref="B113" r:id="rId111" display="url" xr:uid="{8CFA25A9-4A51-41F9-968B-C4D3A8CB6A1A}"/>
    <hyperlink ref="B114" r:id="rId112" display="url" xr:uid="{E17243F8-F186-454B-B6AF-D582F8B2B3BA}"/>
    <hyperlink ref="B115" r:id="rId113" display="url" xr:uid="{532ADE74-F98B-4061-8AE9-617C70F9B5A1}"/>
    <hyperlink ref="B116" r:id="rId114" display="url" xr:uid="{37A2A8BE-C308-4B20-B92C-82A0042096C3}"/>
    <hyperlink ref="B117" r:id="rId115" display="url" xr:uid="{ABBA68AC-2ED8-4EDD-B4C9-CA9500EADD19}"/>
    <hyperlink ref="B118" r:id="rId116" display="url" xr:uid="{31CFEDBB-0EF5-436C-A899-EC9B8C1159DB}"/>
    <hyperlink ref="B119" r:id="rId117" display="url" xr:uid="{0F326674-39C4-4181-9C77-42B953D2411D}"/>
    <hyperlink ref="B120" r:id="rId118" display="url" xr:uid="{22C57624-0953-4876-A6EA-FD297C1CC355}"/>
    <hyperlink ref="B121" r:id="rId119" display="url" xr:uid="{3AC69399-65B1-40B8-8F1B-7DE7C27EDB2E}"/>
    <hyperlink ref="B122" r:id="rId120" display="url" xr:uid="{4FE09802-4FD4-4B25-9D6A-29670E516E5D}"/>
    <hyperlink ref="B123" r:id="rId121" display="url" xr:uid="{BD92BCBB-F5B5-47C9-85F0-5F296A3E514A}"/>
    <hyperlink ref="B124" r:id="rId122" display="url" xr:uid="{99E880D0-BACC-4902-BDFD-E549CE36BD1B}"/>
    <hyperlink ref="B125" r:id="rId123" display="url" xr:uid="{6FB6A6FD-8636-4AA7-93E7-7345BF3264AA}"/>
    <hyperlink ref="B126" r:id="rId124" display="url" xr:uid="{F17E5D55-3045-42B9-87C9-BCDD900E3980}"/>
    <hyperlink ref="B127" r:id="rId125" display="url" xr:uid="{8E0253FD-7E59-4079-A983-313115189435}"/>
    <hyperlink ref="B128" r:id="rId126" display="url" xr:uid="{D10404A0-6A74-48F5-9AB8-063587CF4DDD}"/>
    <hyperlink ref="B129" r:id="rId127" display="url" xr:uid="{D7775359-7D38-474F-AB15-FD734291BC94}"/>
    <hyperlink ref="B130" r:id="rId128" display="url" xr:uid="{5040C89C-7B63-403F-AB5C-C01DD3E5F2D1}"/>
    <hyperlink ref="B131" r:id="rId129" display="url" xr:uid="{8F7C3078-4F53-4718-8AB3-9B7317D50E77}"/>
    <hyperlink ref="B132" r:id="rId130" display="url" xr:uid="{D8A82C40-6CE0-4270-A930-7B79C7D1ABE9}"/>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EB0F7-3C12-426D-9F4E-72A92C2796F1}">
  <sheetPr filterMode="1"/>
  <dimension ref="A1:Z324"/>
  <sheetViews>
    <sheetView topLeftCell="A36" zoomScale="85" zoomScaleNormal="85" workbookViewId="0">
      <selection activeCell="G5" sqref="G5:G36"/>
    </sheetView>
  </sheetViews>
  <sheetFormatPr defaultRowHeight="14.25"/>
  <cols>
    <col min="1" max="1" width="8.73046875" style="49"/>
    <col min="2" max="2" width="19.3984375" bestFit="1" customWidth="1"/>
    <col min="3" max="3" width="19.86328125" bestFit="1" customWidth="1"/>
    <col min="6" max="6" width="23.59765625" bestFit="1" customWidth="1"/>
    <col min="7" max="7" width="23.59765625" customWidth="1"/>
    <col min="9" max="9" width="17.59765625" bestFit="1" customWidth="1"/>
  </cols>
  <sheetData>
    <row r="1" spans="1:26">
      <c r="A1" s="160" t="s">
        <v>681</v>
      </c>
      <c r="B1" s="161"/>
      <c r="C1" s="161"/>
      <c r="D1" s="161"/>
      <c r="E1" s="161"/>
      <c r="F1" s="161"/>
      <c r="G1" s="161"/>
      <c r="H1" s="161"/>
      <c r="I1" s="161"/>
      <c r="J1" s="161"/>
      <c r="K1" s="161"/>
      <c r="L1" s="161"/>
      <c r="M1" s="161"/>
      <c r="N1" s="161"/>
      <c r="O1" s="161"/>
      <c r="P1" s="161"/>
      <c r="Q1" s="161"/>
      <c r="R1" s="161"/>
      <c r="S1" s="161"/>
      <c r="T1" s="161"/>
      <c r="U1" s="161"/>
      <c r="V1" s="161"/>
      <c r="W1" s="161"/>
      <c r="X1" s="161"/>
      <c r="Y1" s="161"/>
      <c r="Z1" s="161"/>
    </row>
    <row r="2" spans="1:26">
      <c r="A2" s="160" t="s">
        <v>42205</v>
      </c>
      <c r="B2" s="161"/>
      <c r="C2" s="161"/>
      <c r="D2" s="161"/>
      <c r="E2" s="161"/>
      <c r="F2" s="161"/>
      <c r="G2" s="161"/>
      <c r="H2" s="161"/>
      <c r="I2" s="161"/>
      <c r="J2" s="161"/>
      <c r="K2" s="161"/>
      <c r="L2" s="161"/>
      <c r="M2" s="161"/>
      <c r="N2" s="161"/>
      <c r="O2" s="161"/>
      <c r="P2" s="161"/>
      <c r="Q2" s="161"/>
      <c r="R2" s="161"/>
      <c r="S2" s="161"/>
      <c r="T2" s="161"/>
      <c r="U2" s="161"/>
      <c r="V2" s="161"/>
      <c r="W2" s="161"/>
      <c r="X2" s="161"/>
      <c r="Y2" s="161"/>
      <c r="Z2" s="161"/>
    </row>
    <row r="3" spans="1:26">
      <c r="A3" s="160" t="s">
        <v>42206</v>
      </c>
      <c r="B3" s="161"/>
      <c r="C3" s="161"/>
      <c r="D3" s="161"/>
      <c r="E3" s="161"/>
      <c r="F3" s="161"/>
      <c r="G3" s="161"/>
      <c r="H3" s="161"/>
      <c r="I3" s="161"/>
      <c r="J3" s="161"/>
      <c r="K3" s="161"/>
      <c r="L3" s="161"/>
      <c r="M3" s="161"/>
      <c r="N3" s="161"/>
      <c r="O3" s="161"/>
      <c r="P3" s="161"/>
      <c r="Q3" s="161"/>
      <c r="R3" s="161"/>
      <c r="S3" s="161"/>
      <c r="T3" s="161"/>
      <c r="U3" s="161"/>
      <c r="V3" s="161"/>
      <c r="W3" s="161"/>
      <c r="X3" s="161"/>
      <c r="Y3" s="161"/>
      <c r="Z3" s="161"/>
    </row>
    <row r="4" spans="1:26">
      <c r="A4" s="31" t="s">
        <v>684</v>
      </c>
      <c r="B4" s="31" t="s">
        <v>685</v>
      </c>
      <c r="C4" s="31" t="s">
        <v>686</v>
      </c>
      <c r="D4" s="31" t="s">
        <v>687</v>
      </c>
      <c r="E4" s="31" t="s">
        <v>688</v>
      </c>
      <c r="F4" s="31" t="s">
        <v>689</v>
      </c>
      <c r="G4" s="31"/>
      <c r="H4" s="31" t="s">
        <v>690</v>
      </c>
      <c r="I4" s="31" t="s">
        <v>691</v>
      </c>
      <c r="J4" s="31" t="s">
        <v>692</v>
      </c>
      <c r="K4" s="31" t="s">
        <v>693</v>
      </c>
      <c r="L4" s="31" t="s">
        <v>694</v>
      </c>
      <c r="M4" s="31" t="s">
        <v>695</v>
      </c>
      <c r="N4" s="31" t="s">
        <v>696</v>
      </c>
      <c r="O4" s="31" t="s">
        <v>697</v>
      </c>
      <c r="P4" s="31" t="s">
        <v>698</v>
      </c>
      <c r="Q4" s="31" t="s">
        <v>699</v>
      </c>
      <c r="R4" s="31" t="s">
        <v>700</v>
      </c>
      <c r="S4" s="31" t="s">
        <v>701</v>
      </c>
      <c r="T4" s="31" t="s">
        <v>702</v>
      </c>
      <c r="U4" s="31" t="s">
        <v>703</v>
      </c>
      <c r="V4" s="31" t="s">
        <v>704</v>
      </c>
      <c r="W4" s="31" t="s">
        <v>705</v>
      </c>
      <c r="X4" s="31" t="s">
        <v>706</v>
      </c>
      <c r="Y4" s="31" t="s">
        <v>707</v>
      </c>
      <c r="Z4" s="30"/>
    </row>
    <row r="5" spans="1:26" ht="127.5">
      <c r="A5" s="32" t="s">
        <v>42207</v>
      </c>
      <c r="B5" s="33" t="s">
        <v>42208</v>
      </c>
      <c r="C5" s="32" t="s">
        <v>2900</v>
      </c>
      <c r="D5" s="32" t="s">
        <v>42209</v>
      </c>
      <c r="E5" s="32" t="s">
        <v>42210</v>
      </c>
      <c r="F5" s="32" t="s">
        <v>42211</v>
      </c>
      <c r="G5" s="32" t="str">
        <f t="shared" ref="G5:G36" si="0">LEFT(F5,4)</f>
        <v>G01S</v>
      </c>
      <c r="H5" s="32" t="s">
        <v>42212</v>
      </c>
      <c r="I5" s="32" t="s">
        <v>42213</v>
      </c>
      <c r="J5" s="32" t="s">
        <v>8689</v>
      </c>
      <c r="K5" s="32" t="s">
        <v>42214</v>
      </c>
      <c r="L5" s="32" t="s">
        <v>545</v>
      </c>
      <c r="M5" s="32" t="s">
        <v>545</v>
      </c>
      <c r="N5" s="32" t="s">
        <v>545</v>
      </c>
      <c r="O5" s="32" t="s">
        <v>545</v>
      </c>
      <c r="P5" s="32" t="s">
        <v>545</v>
      </c>
      <c r="Q5" s="32" t="s">
        <v>545</v>
      </c>
      <c r="R5" s="32" t="s">
        <v>545</v>
      </c>
      <c r="S5" s="32" t="s">
        <v>545</v>
      </c>
      <c r="T5" s="32" t="s">
        <v>545</v>
      </c>
      <c r="U5" s="32" t="s">
        <v>545</v>
      </c>
      <c r="V5" s="32" t="s">
        <v>545</v>
      </c>
      <c r="W5" s="32" t="s">
        <v>545</v>
      </c>
      <c r="X5" s="32" t="s">
        <v>545</v>
      </c>
      <c r="Y5" s="32" t="s">
        <v>545</v>
      </c>
      <c r="Z5" s="30"/>
    </row>
    <row r="6" spans="1:26" ht="127.5">
      <c r="A6" s="32" t="s">
        <v>42215</v>
      </c>
      <c r="B6" s="33" t="s">
        <v>42216</v>
      </c>
      <c r="C6" s="32" t="s">
        <v>2900</v>
      </c>
      <c r="D6" s="32" t="s">
        <v>42217</v>
      </c>
      <c r="E6" s="32" t="s">
        <v>42218</v>
      </c>
      <c r="F6" s="32" t="s">
        <v>42219</v>
      </c>
      <c r="G6" s="32" t="str">
        <f t="shared" si="0"/>
        <v>H04L</v>
      </c>
      <c r="H6" s="32" t="s">
        <v>42220</v>
      </c>
      <c r="I6" s="32" t="s">
        <v>42221</v>
      </c>
      <c r="J6" s="32" t="s">
        <v>8741</v>
      </c>
      <c r="K6" s="32" t="s">
        <v>42222</v>
      </c>
      <c r="L6" s="32" t="s">
        <v>545</v>
      </c>
      <c r="M6" s="32" t="s">
        <v>545</v>
      </c>
      <c r="N6" s="32" t="s">
        <v>545</v>
      </c>
      <c r="O6" s="32" t="s">
        <v>545</v>
      </c>
      <c r="P6" s="32" t="s">
        <v>545</v>
      </c>
      <c r="Q6" s="32" t="s">
        <v>545</v>
      </c>
      <c r="R6" s="32" t="s">
        <v>545</v>
      </c>
      <c r="S6" s="32" t="s">
        <v>545</v>
      </c>
      <c r="T6" s="32" t="s">
        <v>545</v>
      </c>
      <c r="U6" s="32" t="s">
        <v>545</v>
      </c>
      <c r="V6" s="32" t="s">
        <v>545</v>
      </c>
      <c r="W6" s="32" t="s">
        <v>545</v>
      </c>
      <c r="X6" s="32" t="s">
        <v>545</v>
      </c>
      <c r="Y6" s="32" t="s">
        <v>545</v>
      </c>
      <c r="Z6" s="30"/>
    </row>
    <row r="7" spans="1:26" ht="229.5">
      <c r="A7" s="32" t="s">
        <v>42223</v>
      </c>
      <c r="B7" s="33" t="s">
        <v>42224</v>
      </c>
      <c r="C7" s="32" t="s">
        <v>2900</v>
      </c>
      <c r="D7" s="32" t="s">
        <v>42225</v>
      </c>
      <c r="E7" s="32" t="s">
        <v>42218</v>
      </c>
      <c r="F7" s="32" t="s">
        <v>42226</v>
      </c>
      <c r="G7" s="32" t="str">
        <f t="shared" si="0"/>
        <v>H04L</v>
      </c>
      <c r="H7" s="32" t="s">
        <v>42227</v>
      </c>
      <c r="I7" s="32" t="s">
        <v>42228</v>
      </c>
      <c r="J7" s="32" t="s">
        <v>42229</v>
      </c>
      <c r="K7" s="32" t="s">
        <v>42230</v>
      </c>
      <c r="L7" s="32" t="s">
        <v>545</v>
      </c>
      <c r="M7" s="32" t="s">
        <v>545</v>
      </c>
      <c r="N7" s="32" t="s">
        <v>545</v>
      </c>
      <c r="O7" s="32" t="s">
        <v>545</v>
      </c>
      <c r="P7" s="32" t="s">
        <v>545</v>
      </c>
      <c r="Q7" s="32" t="s">
        <v>545</v>
      </c>
      <c r="R7" s="32" t="s">
        <v>545</v>
      </c>
      <c r="S7" s="32" t="s">
        <v>545</v>
      </c>
      <c r="T7" s="32" t="s">
        <v>545</v>
      </c>
      <c r="U7" s="32" t="s">
        <v>545</v>
      </c>
      <c r="V7" s="32" t="s">
        <v>545</v>
      </c>
      <c r="W7" s="32" t="s">
        <v>545</v>
      </c>
      <c r="X7" s="32" t="s">
        <v>545</v>
      </c>
      <c r="Y7" s="32" t="s">
        <v>545</v>
      </c>
      <c r="Z7" s="30"/>
    </row>
    <row r="8" spans="1:26" ht="127.5">
      <c r="A8" s="32" t="s">
        <v>42231</v>
      </c>
      <c r="B8" s="33" t="s">
        <v>42232</v>
      </c>
      <c r="C8" s="32" t="s">
        <v>2900</v>
      </c>
      <c r="D8" s="32" t="s">
        <v>42233</v>
      </c>
      <c r="E8" s="32" t="s">
        <v>42218</v>
      </c>
      <c r="F8" s="32" t="s">
        <v>42234</v>
      </c>
      <c r="G8" s="32" t="str">
        <f t="shared" si="0"/>
        <v>G06T</v>
      </c>
      <c r="H8" s="32" t="s">
        <v>42235</v>
      </c>
      <c r="I8" s="32" t="s">
        <v>42236</v>
      </c>
      <c r="J8" s="32" t="s">
        <v>16021</v>
      </c>
      <c r="K8" s="32" t="s">
        <v>42237</v>
      </c>
      <c r="L8" s="32" t="s">
        <v>545</v>
      </c>
      <c r="M8" s="32" t="s">
        <v>545</v>
      </c>
      <c r="N8" s="32" t="s">
        <v>545</v>
      </c>
      <c r="O8" s="32" t="s">
        <v>545</v>
      </c>
      <c r="P8" s="32" t="s">
        <v>545</v>
      </c>
      <c r="Q8" s="32" t="s">
        <v>545</v>
      </c>
      <c r="R8" s="32" t="s">
        <v>545</v>
      </c>
      <c r="S8" s="32" t="s">
        <v>545</v>
      </c>
      <c r="T8" s="32" t="s">
        <v>545</v>
      </c>
      <c r="U8" s="32" t="s">
        <v>545</v>
      </c>
      <c r="V8" s="32" t="s">
        <v>545</v>
      </c>
      <c r="W8" s="32" t="s">
        <v>545</v>
      </c>
      <c r="X8" s="32" t="s">
        <v>545</v>
      </c>
      <c r="Y8" s="32" t="s">
        <v>545</v>
      </c>
      <c r="Z8" s="30"/>
    </row>
    <row r="9" spans="1:26" ht="357">
      <c r="A9" s="32" t="s">
        <v>42238</v>
      </c>
      <c r="B9" s="33" t="s">
        <v>42239</v>
      </c>
      <c r="C9" s="32" t="s">
        <v>2900</v>
      </c>
      <c r="D9" s="32" t="s">
        <v>42240</v>
      </c>
      <c r="E9" s="32" t="s">
        <v>42218</v>
      </c>
      <c r="F9" s="32" t="s">
        <v>42241</v>
      </c>
      <c r="G9" s="32" t="str">
        <f t="shared" si="0"/>
        <v>G10L</v>
      </c>
      <c r="H9" s="32" t="s">
        <v>42242</v>
      </c>
      <c r="I9" s="32" t="s">
        <v>42243</v>
      </c>
      <c r="J9" s="32" t="s">
        <v>26488</v>
      </c>
      <c r="K9" s="32" t="s">
        <v>42244</v>
      </c>
      <c r="L9" s="32" t="s">
        <v>545</v>
      </c>
      <c r="M9" s="32" t="s">
        <v>545</v>
      </c>
      <c r="N9" s="32" t="s">
        <v>545</v>
      </c>
      <c r="O9" s="32" t="s">
        <v>545</v>
      </c>
      <c r="P9" s="32" t="s">
        <v>545</v>
      </c>
      <c r="Q9" s="32" t="s">
        <v>545</v>
      </c>
      <c r="R9" s="32" t="s">
        <v>545</v>
      </c>
      <c r="S9" s="32" t="s">
        <v>545</v>
      </c>
      <c r="T9" s="32" t="s">
        <v>545</v>
      </c>
      <c r="U9" s="32" t="s">
        <v>545</v>
      </c>
      <c r="V9" s="32" t="s">
        <v>545</v>
      </c>
      <c r="W9" s="32" t="s">
        <v>545</v>
      </c>
      <c r="X9" s="32" t="s">
        <v>545</v>
      </c>
      <c r="Y9" s="32" t="s">
        <v>545</v>
      </c>
      <c r="Z9" s="30"/>
    </row>
    <row r="10" spans="1:26" ht="114.75">
      <c r="A10" s="32" t="s">
        <v>42245</v>
      </c>
      <c r="B10" s="33" t="s">
        <v>42246</v>
      </c>
      <c r="C10" s="32" t="s">
        <v>2900</v>
      </c>
      <c r="D10" s="32" t="s">
        <v>42247</v>
      </c>
      <c r="E10" s="32" t="s">
        <v>42218</v>
      </c>
      <c r="F10" s="32" t="s">
        <v>42248</v>
      </c>
      <c r="G10" s="32" t="str">
        <f t="shared" si="0"/>
        <v>H04L</v>
      </c>
      <c r="H10" s="32" t="s">
        <v>42249</v>
      </c>
      <c r="I10" s="32" t="s">
        <v>42250</v>
      </c>
      <c r="J10" s="32" t="s">
        <v>1318</v>
      </c>
      <c r="K10" s="32" t="s">
        <v>42251</v>
      </c>
      <c r="L10" s="32" t="s">
        <v>545</v>
      </c>
      <c r="M10" s="32" t="s">
        <v>545</v>
      </c>
      <c r="N10" s="32" t="s">
        <v>545</v>
      </c>
      <c r="O10" s="32" t="s">
        <v>545</v>
      </c>
      <c r="P10" s="32" t="s">
        <v>545</v>
      </c>
      <c r="Q10" s="32" t="s">
        <v>545</v>
      </c>
      <c r="R10" s="32" t="s">
        <v>545</v>
      </c>
      <c r="S10" s="32" t="s">
        <v>545</v>
      </c>
      <c r="T10" s="32" t="s">
        <v>545</v>
      </c>
      <c r="U10" s="32" t="s">
        <v>545</v>
      </c>
      <c r="V10" s="32" t="s">
        <v>545</v>
      </c>
      <c r="W10" s="32" t="s">
        <v>545</v>
      </c>
      <c r="X10" s="32" t="s">
        <v>545</v>
      </c>
      <c r="Y10" s="32" t="s">
        <v>545</v>
      </c>
      <c r="Z10" s="30"/>
    </row>
    <row r="11" spans="1:26" ht="140.25">
      <c r="A11" s="32" t="s">
        <v>42252</v>
      </c>
      <c r="B11" s="33" t="s">
        <v>42253</v>
      </c>
      <c r="C11" s="32" t="s">
        <v>2900</v>
      </c>
      <c r="D11" s="32" t="s">
        <v>42254</v>
      </c>
      <c r="E11" s="32" t="s">
        <v>42218</v>
      </c>
      <c r="F11" s="32" t="s">
        <v>42255</v>
      </c>
      <c r="G11" s="32" t="str">
        <f t="shared" si="0"/>
        <v>G06F</v>
      </c>
      <c r="H11" s="32" t="s">
        <v>42256</v>
      </c>
      <c r="I11" s="32" t="s">
        <v>42257</v>
      </c>
      <c r="J11" s="32" t="s">
        <v>4821</v>
      </c>
      <c r="K11" s="32" t="s">
        <v>42258</v>
      </c>
      <c r="L11" s="32" t="s">
        <v>545</v>
      </c>
      <c r="M11" s="32" t="s">
        <v>545</v>
      </c>
      <c r="N11" s="32" t="s">
        <v>545</v>
      </c>
      <c r="O11" s="32" t="s">
        <v>545</v>
      </c>
      <c r="P11" s="32" t="s">
        <v>545</v>
      </c>
      <c r="Q11" s="32" t="s">
        <v>545</v>
      </c>
      <c r="R11" s="32" t="s">
        <v>545</v>
      </c>
      <c r="S11" s="32" t="s">
        <v>545</v>
      </c>
      <c r="T11" s="32" t="s">
        <v>545</v>
      </c>
      <c r="U11" s="32" t="s">
        <v>545</v>
      </c>
      <c r="V11" s="32" t="s">
        <v>545</v>
      </c>
      <c r="W11" s="32" t="s">
        <v>545</v>
      </c>
      <c r="X11" s="32" t="s">
        <v>545</v>
      </c>
      <c r="Y11" s="32" t="s">
        <v>545</v>
      </c>
      <c r="Z11" s="30"/>
    </row>
    <row r="12" spans="1:26" ht="127.5">
      <c r="A12" s="32" t="s">
        <v>42259</v>
      </c>
      <c r="B12" s="33" t="s">
        <v>42260</v>
      </c>
      <c r="C12" s="32" t="s">
        <v>2900</v>
      </c>
      <c r="D12" s="32" t="s">
        <v>42261</v>
      </c>
      <c r="E12" s="32" t="s">
        <v>42218</v>
      </c>
      <c r="F12" s="32" t="s">
        <v>42262</v>
      </c>
      <c r="G12" s="32" t="str">
        <f t="shared" si="0"/>
        <v>G06F</v>
      </c>
      <c r="H12" s="32" t="s">
        <v>42263</v>
      </c>
      <c r="I12" s="32" t="s">
        <v>42264</v>
      </c>
      <c r="J12" s="32" t="s">
        <v>29988</v>
      </c>
      <c r="K12" s="32" t="s">
        <v>42265</v>
      </c>
      <c r="L12" s="32" t="s">
        <v>545</v>
      </c>
      <c r="M12" s="32" t="s">
        <v>545</v>
      </c>
      <c r="N12" s="32" t="s">
        <v>545</v>
      </c>
      <c r="O12" s="32" t="s">
        <v>545</v>
      </c>
      <c r="P12" s="32" t="s">
        <v>545</v>
      </c>
      <c r="Q12" s="32" t="s">
        <v>545</v>
      </c>
      <c r="R12" s="32" t="s">
        <v>545</v>
      </c>
      <c r="S12" s="32" t="s">
        <v>545</v>
      </c>
      <c r="T12" s="32" t="s">
        <v>545</v>
      </c>
      <c r="U12" s="32" t="s">
        <v>545</v>
      </c>
      <c r="V12" s="32" t="s">
        <v>545</v>
      </c>
      <c r="W12" s="32" t="s">
        <v>545</v>
      </c>
      <c r="X12" s="32" t="s">
        <v>545</v>
      </c>
      <c r="Y12" s="32" t="s">
        <v>545</v>
      </c>
      <c r="Z12" s="30"/>
    </row>
    <row r="13" spans="1:26" ht="191.25">
      <c r="A13" s="32" t="s">
        <v>42266</v>
      </c>
      <c r="B13" s="33" t="s">
        <v>42267</v>
      </c>
      <c r="C13" s="32" t="s">
        <v>2900</v>
      </c>
      <c r="D13" s="32" t="s">
        <v>42268</v>
      </c>
      <c r="E13" s="32" t="s">
        <v>42218</v>
      </c>
      <c r="F13" s="32" t="s">
        <v>42269</v>
      </c>
      <c r="G13" s="32" t="str">
        <f t="shared" si="0"/>
        <v>H04N</v>
      </c>
      <c r="H13" s="32" t="s">
        <v>42270</v>
      </c>
      <c r="I13" s="32" t="s">
        <v>42271</v>
      </c>
      <c r="J13" s="32" t="s">
        <v>7226</v>
      </c>
      <c r="K13" s="32" t="s">
        <v>42272</v>
      </c>
      <c r="L13" s="32" t="s">
        <v>545</v>
      </c>
      <c r="M13" s="32" t="s">
        <v>545</v>
      </c>
      <c r="N13" s="32" t="s">
        <v>545</v>
      </c>
      <c r="O13" s="32" t="s">
        <v>545</v>
      </c>
      <c r="P13" s="32" t="s">
        <v>545</v>
      </c>
      <c r="Q13" s="32" t="s">
        <v>545</v>
      </c>
      <c r="R13" s="32" t="s">
        <v>545</v>
      </c>
      <c r="S13" s="32" t="s">
        <v>545</v>
      </c>
      <c r="T13" s="32" t="s">
        <v>545</v>
      </c>
      <c r="U13" s="32" t="s">
        <v>545</v>
      </c>
      <c r="V13" s="32" t="s">
        <v>545</v>
      </c>
      <c r="W13" s="32" t="s">
        <v>545</v>
      </c>
      <c r="X13" s="32" t="s">
        <v>545</v>
      </c>
      <c r="Y13" s="32" t="s">
        <v>545</v>
      </c>
      <c r="Z13" s="30"/>
    </row>
    <row r="14" spans="1:26" ht="216.75">
      <c r="A14" s="32" t="s">
        <v>42273</v>
      </c>
      <c r="B14" s="33" t="s">
        <v>42274</v>
      </c>
      <c r="C14" s="32" t="s">
        <v>2900</v>
      </c>
      <c r="D14" s="32" t="s">
        <v>42275</v>
      </c>
      <c r="E14" s="32" t="s">
        <v>42218</v>
      </c>
      <c r="F14" s="32" t="s">
        <v>42276</v>
      </c>
      <c r="G14" s="32" t="str">
        <f t="shared" si="0"/>
        <v>G06N</v>
      </c>
      <c r="H14" s="32" t="s">
        <v>42277</v>
      </c>
      <c r="I14" s="32" t="s">
        <v>42278</v>
      </c>
      <c r="J14" s="32" t="s">
        <v>1525</v>
      </c>
      <c r="K14" s="32" t="s">
        <v>42279</v>
      </c>
      <c r="L14" s="32" t="s">
        <v>545</v>
      </c>
      <c r="M14" s="32" t="s">
        <v>545</v>
      </c>
      <c r="N14" s="32" t="s">
        <v>545</v>
      </c>
      <c r="O14" s="32" t="s">
        <v>545</v>
      </c>
      <c r="P14" s="32" t="s">
        <v>545</v>
      </c>
      <c r="Q14" s="32" t="s">
        <v>545</v>
      </c>
      <c r="R14" s="32" t="s">
        <v>545</v>
      </c>
      <c r="S14" s="32" t="s">
        <v>545</v>
      </c>
      <c r="T14" s="32" t="s">
        <v>545</v>
      </c>
      <c r="U14" s="32" t="s">
        <v>545</v>
      </c>
      <c r="V14" s="32" t="s">
        <v>545</v>
      </c>
      <c r="W14" s="32" t="s">
        <v>545</v>
      </c>
      <c r="X14" s="32" t="s">
        <v>545</v>
      </c>
      <c r="Y14" s="32" t="s">
        <v>545</v>
      </c>
    </row>
    <row r="15" spans="1:26" ht="267.75">
      <c r="A15" s="32" t="s">
        <v>42280</v>
      </c>
      <c r="B15" s="33" t="s">
        <v>42281</v>
      </c>
      <c r="C15" s="32" t="s">
        <v>2900</v>
      </c>
      <c r="D15" s="32" t="s">
        <v>42282</v>
      </c>
      <c r="E15" s="32" t="s">
        <v>42218</v>
      </c>
      <c r="F15" s="32" t="s">
        <v>42283</v>
      </c>
      <c r="G15" s="32" t="str">
        <f t="shared" si="0"/>
        <v>G06F</v>
      </c>
      <c r="H15" s="32" t="s">
        <v>42284</v>
      </c>
      <c r="I15" s="32" t="s">
        <v>42285</v>
      </c>
      <c r="J15" s="32" t="s">
        <v>8527</v>
      </c>
      <c r="K15" s="32" t="s">
        <v>42286</v>
      </c>
      <c r="L15" s="32" t="s">
        <v>545</v>
      </c>
      <c r="M15" s="32" t="s">
        <v>545</v>
      </c>
      <c r="N15" s="32" t="s">
        <v>545</v>
      </c>
      <c r="O15" s="32" t="s">
        <v>545</v>
      </c>
      <c r="P15" s="32" t="s">
        <v>545</v>
      </c>
      <c r="Q15" s="32" t="s">
        <v>545</v>
      </c>
      <c r="R15" s="32" t="s">
        <v>545</v>
      </c>
      <c r="S15" s="32" t="s">
        <v>545</v>
      </c>
      <c r="T15" s="32" t="s">
        <v>545</v>
      </c>
      <c r="U15" s="32" t="s">
        <v>545</v>
      </c>
      <c r="V15" s="32" t="s">
        <v>545</v>
      </c>
      <c r="W15" s="32" t="s">
        <v>545</v>
      </c>
      <c r="X15" s="32" t="s">
        <v>545</v>
      </c>
      <c r="Y15" s="32" t="s">
        <v>545</v>
      </c>
    </row>
    <row r="16" spans="1:26" ht="140.25">
      <c r="A16" s="32" t="s">
        <v>42287</v>
      </c>
      <c r="B16" s="33" t="s">
        <v>42288</v>
      </c>
      <c r="C16" s="32" t="s">
        <v>2900</v>
      </c>
      <c r="D16" s="32" t="s">
        <v>42289</v>
      </c>
      <c r="E16" s="32" t="s">
        <v>42218</v>
      </c>
      <c r="F16" s="32" t="s">
        <v>42290</v>
      </c>
      <c r="G16" s="32" t="str">
        <f t="shared" si="0"/>
        <v>G10L</v>
      </c>
      <c r="H16" s="32" t="s">
        <v>42291</v>
      </c>
      <c r="I16" s="32" t="s">
        <v>42292</v>
      </c>
      <c r="J16" s="32" t="s">
        <v>21654</v>
      </c>
      <c r="K16" s="32" t="s">
        <v>42293</v>
      </c>
      <c r="L16" s="32" t="s">
        <v>545</v>
      </c>
      <c r="M16" s="32" t="s">
        <v>545</v>
      </c>
      <c r="N16" s="32" t="s">
        <v>545</v>
      </c>
      <c r="O16" s="32" t="s">
        <v>545</v>
      </c>
      <c r="P16" s="32" t="s">
        <v>545</v>
      </c>
      <c r="Q16" s="32" t="s">
        <v>545</v>
      </c>
      <c r="R16" s="32" t="s">
        <v>545</v>
      </c>
      <c r="S16" s="32" t="s">
        <v>545</v>
      </c>
      <c r="T16" s="32" t="s">
        <v>545</v>
      </c>
      <c r="U16" s="32" t="s">
        <v>545</v>
      </c>
      <c r="V16" s="32" t="s">
        <v>545</v>
      </c>
      <c r="W16" s="32" t="s">
        <v>545</v>
      </c>
      <c r="X16" s="32" t="s">
        <v>545</v>
      </c>
      <c r="Y16" s="32" t="s">
        <v>545</v>
      </c>
    </row>
    <row r="17" spans="1:25" ht="409.5">
      <c r="A17" s="32" t="s">
        <v>42294</v>
      </c>
      <c r="B17" s="33" t="s">
        <v>42295</v>
      </c>
      <c r="C17" s="32" t="s">
        <v>2900</v>
      </c>
      <c r="D17" s="32" t="s">
        <v>42296</v>
      </c>
      <c r="E17" s="32" t="s">
        <v>42218</v>
      </c>
      <c r="F17" s="32" t="s">
        <v>42297</v>
      </c>
      <c r="G17" s="32" t="str">
        <f t="shared" si="0"/>
        <v>G06F</v>
      </c>
      <c r="H17" s="32" t="s">
        <v>42298</v>
      </c>
      <c r="I17" s="32" t="s">
        <v>42299</v>
      </c>
      <c r="J17" s="32" t="s">
        <v>6479</v>
      </c>
      <c r="K17" s="32" t="s">
        <v>42300</v>
      </c>
      <c r="L17" s="32" t="s">
        <v>545</v>
      </c>
      <c r="M17" s="32" t="s">
        <v>545</v>
      </c>
      <c r="N17" s="32" t="s">
        <v>545</v>
      </c>
      <c r="O17" s="32" t="s">
        <v>545</v>
      </c>
      <c r="P17" s="32" t="s">
        <v>545</v>
      </c>
      <c r="Q17" s="32" t="s">
        <v>545</v>
      </c>
      <c r="R17" s="32" t="s">
        <v>545</v>
      </c>
      <c r="S17" s="32" t="s">
        <v>545</v>
      </c>
      <c r="T17" s="32" t="s">
        <v>545</v>
      </c>
      <c r="U17" s="32" t="s">
        <v>545</v>
      </c>
      <c r="V17" s="32" t="s">
        <v>545</v>
      </c>
      <c r="W17" s="32" t="s">
        <v>545</v>
      </c>
      <c r="X17" s="32" t="s">
        <v>545</v>
      </c>
      <c r="Y17" s="32" t="s">
        <v>545</v>
      </c>
    </row>
    <row r="18" spans="1:25" ht="89.25">
      <c r="A18" s="32" t="s">
        <v>42301</v>
      </c>
      <c r="B18" s="33" t="s">
        <v>42302</v>
      </c>
      <c r="C18" s="32" t="s">
        <v>2900</v>
      </c>
      <c r="D18" s="32" t="s">
        <v>42303</v>
      </c>
      <c r="E18" s="32" t="s">
        <v>42218</v>
      </c>
      <c r="F18" s="32" t="s">
        <v>42304</v>
      </c>
      <c r="G18" s="32" t="str">
        <f t="shared" si="0"/>
        <v>H01M</v>
      </c>
      <c r="H18" s="32" t="s">
        <v>42305</v>
      </c>
      <c r="I18" s="32" t="s">
        <v>42306</v>
      </c>
      <c r="J18" s="32" t="s">
        <v>29381</v>
      </c>
      <c r="K18" s="32" t="s">
        <v>42307</v>
      </c>
      <c r="L18" s="32" t="s">
        <v>545</v>
      </c>
      <c r="M18" s="32" t="s">
        <v>545</v>
      </c>
      <c r="N18" s="32" t="s">
        <v>545</v>
      </c>
      <c r="O18" s="32" t="s">
        <v>545</v>
      </c>
      <c r="P18" s="32" t="s">
        <v>545</v>
      </c>
      <c r="Q18" s="32" t="s">
        <v>545</v>
      </c>
      <c r="R18" s="32" t="s">
        <v>545</v>
      </c>
      <c r="S18" s="32" t="s">
        <v>545</v>
      </c>
      <c r="T18" s="32" t="s">
        <v>545</v>
      </c>
      <c r="U18" s="32" t="s">
        <v>545</v>
      </c>
      <c r="V18" s="32" t="s">
        <v>545</v>
      </c>
      <c r="W18" s="32" t="s">
        <v>545</v>
      </c>
      <c r="X18" s="32" t="s">
        <v>545</v>
      </c>
      <c r="Y18" s="32" t="s">
        <v>545</v>
      </c>
    </row>
    <row r="19" spans="1:25" ht="204">
      <c r="A19" s="32" t="s">
        <v>42308</v>
      </c>
      <c r="B19" s="33" t="s">
        <v>42309</v>
      </c>
      <c r="C19" s="32" t="s">
        <v>2900</v>
      </c>
      <c r="D19" s="32" t="s">
        <v>42310</v>
      </c>
      <c r="E19" s="32" t="s">
        <v>42218</v>
      </c>
      <c r="F19" s="32" t="s">
        <v>42311</v>
      </c>
      <c r="G19" s="32" t="str">
        <f t="shared" si="0"/>
        <v>G10L</v>
      </c>
      <c r="H19" s="32" t="s">
        <v>42312</v>
      </c>
      <c r="I19" s="32" t="s">
        <v>42313</v>
      </c>
      <c r="J19" s="32" t="s">
        <v>1531</v>
      </c>
      <c r="K19" s="32" t="s">
        <v>42314</v>
      </c>
      <c r="L19" s="32" t="s">
        <v>545</v>
      </c>
      <c r="M19" s="32" t="s">
        <v>545</v>
      </c>
      <c r="N19" s="32" t="s">
        <v>545</v>
      </c>
      <c r="O19" s="32" t="s">
        <v>545</v>
      </c>
      <c r="P19" s="32" t="s">
        <v>545</v>
      </c>
      <c r="Q19" s="32" t="s">
        <v>545</v>
      </c>
      <c r="R19" s="32" t="s">
        <v>545</v>
      </c>
      <c r="S19" s="32" t="s">
        <v>545</v>
      </c>
      <c r="T19" s="32" t="s">
        <v>545</v>
      </c>
      <c r="U19" s="32" t="s">
        <v>545</v>
      </c>
      <c r="V19" s="32" t="s">
        <v>545</v>
      </c>
      <c r="W19" s="32" t="s">
        <v>545</v>
      </c>
      <c r="X19" s="32" t="s">
        <v>545</v>
      </c>
      <c r="Y19" s="32" t="s">
        <v>545</v>
      </c>
    </row>
    <row r="20" spans="1:25" ht="153">
      <c r="A20" s="32" t="s">
        <v>42315</v>
      </c>
      <c r="B20" s="33" t="s">
        <v>42316</v>
      </c>
      <c r="C20" s="32" t="s">
        <v>2900</v>
      </c>
      <c r="D20" s="32" t="s">
        <v>42317</v>
      </c>
      <c r="E20" s="32" t="s">
        <v>42218</v>
      </c>
      <c r="F20" s="32" t="s">
        <v>42318</v>
      </c>
      <c r="G20" s="32" t="str">
        <f t="shared" si="0"/>
        <v>G06N</v>
      </c>
      <c r="H20" s="32" t="s">
        <v>42319</v>
      </c>
      <c r="I20" s="32" t="s">
        <v>42320</v>
      </c>
      <c r="J20" s="32" t="s">
        <v>10530</v>
      </c>
      <c r="K20" s="32" t="s">
        <v>42321</v>
      </c>
      <c r="L20" s="32" t="s">
        <v>545</v>
      </c>
      <c r="M20" s="32" t="s">
        <v>545</v>
      </c>
      <c r="N20" s="32" t="s">
        <v>545</v>
      </c>
      <c r="O20" s="32" t="s">
        <v>545</v>
      </c>
      <c r="P20" s="32" t="s">
        <v>545</v>
      </c>
      <c r="Q20" s="32" t="s">
        <v>545</v>
      </c>
      <c r="R20" s="32" t="s">
        <v>545</v>
      </c>
      <c r="S20" s="32" t="s">
        <v>545</v>
      </c>
      <c r="T20" s="32" t="s">
        <v>545</v>
      </c>
      <c r="U20" s="32" t="s">
        <v>545</v>
      </c>
      <c r="V20" s="32" t="s">
        <v>545</v>
      </c>
      <c r="W20" s="32" t="s">
        <v>545</v>
      </c>
      <c r="X20" s="32" t="s">
        <v>545</v>
      </c>
      <c r="Y20" s="32" t="s">
        <v>545</v>
      </c>
    </row>
    <row r="21" spans="1:25" ht="229.5">
      <c r="A21" s="32" t="s">
        <v>42322</v>
      </c>
      <c r="B21" s="33" t="s">
        <v>42323</v>
      </c>
      <c r="C21" s="32" t="s">
        <v>2900</v>
      </c>
      <c r="D21" s="32" t="s">
        <v>42324</v>
      </c>
      <c r="E21" s="32" t="s">
        <v>42218</v>
      </c>
      <c r="F21" s="32" t="s">
        <v>8946</v>
      </c>
      <c r="G21" s="32" t="str">
        <f t="shared" si="0"/>
        <v>G06K</v>
      </c>
      <c r="H21" s="32" t="s">
        <v>42325</v>
      </c>
      <c r="I21" s="32" t="s">
        <v>42326</v>
      </c>
      <c r="J21" s="32" t="s">
        <v>5775</v>
      </c>
      <c r="K21" s="32" t="s">
        <v>42327</v>
      </c>
      <c r="L21" s="32" t="s">
        <v>545</v>
      </c>
      <c r="M21" s="32" t="s">
        <v>545</v>
      </c>
      <c r="N21" s="32" t="s">
        <v>545</v>
      </c>
      <c r="O21" s="32" t="s">
        <v>545</v>
      </c>
      <c r="P21" s="32" t="s">
        <v>545</v>
      </c>
      <c r="Q21" s="32" t="s">
        <v>545</v>
      </c>
      <c r="R21" s="32" t="s">
        <v>545</v>
      </c>
      <c r="S21" s="32" t="s">
        <v>545</v>
      </c>
      <c r="T21" s="32" t="s">
        <v>545</v>
      </c>
      <c r="U21" s="32" t="s">
        <v>545</v>
      </c>
      <c r="V21" s="32" t="s">
        <v>545</v>
      </c>
      <c r="W21" s="32" t="s">
        <v>545</v>
      </c>
      <c r="X21" s="32" t="s">
        <v>545</v>
      </c>
      <c r="Y21" s="32" t="s">
        <v>545</v>
      </c>
    </row>
    <row r="22" spans="1:25" ht="280.5">
      <c r="A22" s="32" t="s">
        <v>42328</v>
      </c>
      <c r="B22" s="33" t="s">
        <v>42329</v>
      </c>
      <c r="C22" s="32" t="s">
        <v>2900</v>
      </c>
      <c r="D22" s="32" t="s">
        <v>42330</v>
      </c>
      <c r="E22" s="32" t="s">
        <v>42218</v>
      </c>
      <c r="F22" s="32" t="s">
        <v>42331</v>
      </c>
      <c r="G22" s="32" t="str">
        <f t="shared" si="0"/>
        <v>G06F</v>
      </c>
      <c r="H22" s="32" t="s">
        <v>42332</v>
      </c>
      <c r="I22" s="32" t="s">
        <v>42333</v>
      </c>
      <c r="J22" s="32" t="s">
        <v>4318</v>
      </c>
      <c r="K22" s="32" t="s">
        <v>42334</v>
      </c>
      <c r="L22" s="32" t="s">
        <v>545</v>
      </c>
      <c r="M22" s="32" t="s">
        <v>545</v>
      </c>
      <c r="N22" s="32" t="s">
        <v>545</v>
      </c>
      <c r="O22" s="32" t="s">
        <v>545</v>
      </c>
      <c r="P22" s="32" t="s">
        <v>545</v>
      </c>
      <c r="Q22" s="32" t="s">
        <v>545</v>
      </c>
      <c r="R22" s="32" t="s">
        <v>545</v>
      </c>
      <c r="S22" s="32" t="s">
        <v>545</v>
      </c>
      <c r="T22" s="32" t="s">
        <v>545</v>
      </c>
      <c r="U22" s="32" t="s">
        <v>545</v>
      </c>
      <c r="V22" s="32" t="s">
        <v>545</v>
      </c>
      <c r="W22" s="32" t="s">
        <v>545</v>
      </c>
      <c r="X22" s="32" t="s">
        <v>545</v>
      </c>
      <c r="Y22" s="32" t="s">
        <v>545</v>
      </c>
    </row>
    <row r="23" spans="1:25" ht="216.75">
      <c r="A23" s="32" t="s">
        <v>42335</v>
      </c>
      <c r="B23" s="33" t="s">
        <v>42336</v>
      </c>
      <c r="C23" s="32" t="s">
        <v>2900</v>
      </c>
      <c r="D23" s="32" t="s">
        <v>42337</v>
      </c>
      <c r="E23" s="32" t="s">
        <v>42218</v>
      </c>
      <c r="F23" s="32" t="s">
        <v>2957</v>
      </c>
      <c r="G23" s="32" t="str">
        <f t="shared" si="0"/>
        <v>G06K</v>
      </c>
      <c r="H23" s="32" t="s">
        <v>42338</v>
      </c>
      <c r="I23" s="32" t="s">
        <v>42339</v>
      </c>
      <c r="J23" s="32" t="s">
        <v>9539</v>
      </c>
      <c r="K23" s="32" t="s">
        <v>42340</v>
      </c>
      <c r="L23" s="32" t="s">
        <v>545</v>
      </c>
      <c r="M23" s="32" t="s">
        <v>545</v>
      </c>
      <c r="N23" s="32" t="s">
        <v>545</v>
      </c>
      <c r="O23" s="32" t="s">
        <v>545</v>
      </c>
      <c r="P23" s="32" t="s">
        <v>545</v>
      </c>
      <c r="Q23" s="32" t="s">
        <v>545</v>
      </c>
      <c r="R23" s="32" t="s">
        <v>545</v>
      </c>
      <c r="S23" s="32" t="s">
        <v>545</v>
      </c>
      <c r="T23" s="32" t="s">
        <v>545</v>
      </c>
      <c r="U23" s="32" t="s">
        <v>545</v>
      </c>
      <c r="V23" s="32" t="s">
        <v>545</v>
      </c>
      <c r="W23" s="32" t="s">
        <v>545</v>
      </c>
      <c r="X23" s="32" t="s">
        <v>545</v>
      </c>
      <c r="Y23" s="32" t="s">
        <v>545</v>
      </c>
    </row>
    <row r="24" spans="1:25" ht="191.25">
      <c r="A24" s="32" t="s">
        <v>42341</v>
      </c>
      <c r="B24" s="33" t="s">
        <v>42342</v>
      </c>
      <c r="C24" s="32" t="s">
        <v>2900</v>
      </c>
      <c r="D24" s="32" t="s">
        <v>42343</v>
      </c>
      <c r="E24" s="32" t="s">
        <v>42218</v>
      </c>
      <c r="F24" s="32" t="s">
        <v>5386</v>
      </c>
      <c r="G24" s="32" t="str">
        <f t="shared" si="0"/>
        <v>G06F</v>
      </c>
      <c r="H24" s="32" t="s">
        <v>42344</v>
      </c>
      <c r="I24" s="32" t="s">
        <v>42345</v>
      </c>
      <c r="J24" s="32" t="s">
        <v>4338</v>
      </c>
      <c r="K24" s="32" t="s">
        <v>42346</v>
      </c>
      <c r="L24" s="32" t="s">
        <v>545</v>
      </c>
      <c r="M24" s="32" t="s">
        <v>545</v>
      </c>
      <c r="N24" s="32" t="s">
        <v>545</v>
      </c>
      <c r="O24" s="32" t="s">
        <v>545</v>
      </c>
      <c r="P24" s="32" t="s">
        <v>545</v>
      </c>
      <c r="Q24" s="32" t="s">
        <v>545</v>
      </c>
      <c r="R24" s="32" t="s">
        <v>545</v>
      </c>
      <c r="S24" s="32" t="s">
        <v>545</v>
      </c>
      <c r="T24" s="32" t="s">
        <v>545</v>
      </c>
      <c r="U24" s="32" t="s">
        <v>545</v>
      </c>
      <c r="V24" s="32" t="s">
        <v>545</v>
      </c>
      <c r="W24" s="32" t="s">
        <v>545</v>
      </c>
      <c r="X24" s="32" t="s">
        <v>545</v>
      </c>
      <c r="Y24" s="32" t="s">
        <v>545</v>
      </c>
    </row>
    <row r="25" spans="1:25" ht="318.75">
      <c r="A25" s="32" t="s">
        <v>42347</v>
      </c>
      <c r="B25" s="33" t="s">
        <v>42348</v>
      </c>
      <c r="C25" s="32" t="s">
        <v>2900</v>
      </c>
      <c r="D25" s="32" t="s">
        <v>42349</v>
      </c>
      <c r="E25" s="32" t="s">
        <v>42218</v>
      </c>
      <c r="F25" s="32" t="s">
        <v>42350</v>
      </c>
      <c r="G25" s="32" t="str">
        <f t="shared" si="0"/>
        <v>G06F</v>
      </c>
      <c r="H25" s="32" t="s">
        <v>42351</v>
      </c>
      <c r="I25" s="32" t="s">
        <v>42352</v>
      </c>
      <c r="J25" s="32" t="s">
        <v>5709</v>
      </c>
      <c r="K25" s="32" t="s">
        <v>42353</v>
      </c>
      <c r="L25" s="32" t="s">
        <v>545</v>
      </c>
      <c r="M25" s="32" t="s">
        <v>545</v>
      </c>
      <c r="N25" s="32" t="s">
        <v>545</v>
      </c>
      <c r="O25" s="32" t="s">
        <v>545</v>
      </c>
      <c r="P25" s="32" t="s">
        <v>545</v>
      </c>
      <c r="Q25" s="32" t="s">
        <v>545</v>
      </c>
      <c r="R25" s="32" t="s">
        <v>545</v>
      </c>
      <c r="S25" s="32" t="s">
        <v>545</v>
      </c>
      <c r="T25" s="32" t="s">
        <v>545</v>
      </c>
      <c r="U25" s="32" t="s">
        <v>545</v>
      </c>
      <c r="V25" s="32" t="s">
        <v>545</v>
      </c>
      <c r="W25" s="32" t="s">
        <v>545</v>
      </c>
      <c r="X25" s="32" t="s">
        <v>545</v>
      </c>
      <c r="Y25" s="32" t="s">
        <v>545</v>
      </c>
    </row>
    <row r="26" spans="1:25" ht="165.75">
      <c r="A26" s="32" t="s">
        <v>42354</v>
      </c>
      <c r="B26" s="33" t="s">
        <v>42355</v>
      </c>
      <c r="C26" s="32" t="s">
        <v>2900</v>
      </c>
      <c r="D26" s="32" t="s">
        <v>42356</v>
      </c>
      <c r="E26" s="32" t="s">
        <v>42218</v>
      </c>
      <c r="F26" s="32" t="s">
        <v>42357</v>
      </c>
      <c r="G26" s="32" t="str">
        <f t="shared" si="0"/>
        <v>G01R</v>
      </c>
      <c r="H26" s="32" t="s">
        <v>42357</v>
      </c>
      <c r="I26" s="32" t="s">
        <v>42358</v>
      </c>
      <c r="J26" s="32" t="s">
        <v>8726</v>
      </c>
      <c r="K26" s="32" t="s">
        <v>42359</v>
      </c>
      <c r="L26" s="32" t="s">
        <v>545</v>
      </c>
      <c r="M26" s="32" t="s">
        <v>545</v>
      </c>
      <c r="N26" s="32" t="s">
        <v>545</v>
      </c>
      <c r="O26" s="32" t="s">
        <v>545</v>
      </c>
      <c r="P26" s="32" t="s">
        <v>545</v>
      </c>
      <c r="Q26" s="32" t="s">
        <v>545</v>
      </c>
      <c r="R26" s="32" t="s">
        <v>545</v>
      </c>
      <c r="S26" s="32" t="s">
        <v>545</v>
      </c>
      <c r="T26" s="32" t="s">
        <v>545</v>
      </c>
      <c r="U26" s="32" t="s">
        <v>545</v>
      </c>
      <c r="V26" s="32" t="s">
        <v>545</v>
      </c>
      <c r="W26" s="32" t="s">
        <v>545</v>
      </c>
      <c r="X26" s="32" t="s">
        <v>545</v>
      </c>
      <c r="Y26" s="32" t="s">
        <v>545</v>
      </c>
    </row>
    <row r="27" spans="1:25" ht="318.75">
      <c r="A27" s="32" t="s">
        <v>42360</v>
      </c>
      <c r="B27" s="33" t="s">
        <v>42361</v>
      </c>
      <c r="C27" s="32" t="s">
        <v>2900</v>
      </c>
      <c r="D27" s="32" t="s">
        <v>42362</v>
      </c>
      <c r="E27" s="32" t="s">
        <v>42218</v>
      </c>
      <c r="F27" s="32" t="s">
        <v>42363</v>
      </c>
      <c r="G27" s="32" t="str">
        <f t="shared" si="0"/>
        <v>F21V</v>
      </c>
      <c r="H27" s="32" t="s">
        <v>42364</v>
      </c>
      <c r="I27" s="32" t="s">
        <v>42365</v>
      </c>
      <c r="J27" s="32" t="s">
        <v>11908</v>
      </c>
      <c r="K27" s="32" t="s">
        <v>42366</v>
      </c>
      <c r="L27" s="32" t="s">
        <v>545</v>
      </c>
      <c r="M27" s="32" t="s">
        <v>545</v>
      </c>
      <c r="N27" s="32" t="s">
        <v>545</v>
      </c>
      <c r="O27" s="32" t="s">
        <v>545</v>
      </c>
      <c r="P27" s="32" t="s">
        <v>545</v>
      </c>
      <c r="Q27" s="32" t="s">
        <v>545</v>
      </c>
      <c r="R27" s="32" t="s">
        <v>545</v>
      </c>
      <c r="S27" s="32" t="s">
        <v>545</v>
      </c>
      <c r="T27" s="32" t="s">
        <v>545</v>
      </c>
      <c r="U27" s="32" t="s">
        <v>545</v>
      </c>
      <c r="V27" s="32" t="s">
        <v>545</v>
      </c>
      <c r="W27" s="32" t="s">
        <v>545</v>
      </c>
      <c r="X27" s="32" t="s">
        <v>545</v>
      </c>
      <c r="Y27" s="32" t="s">
        <v>545</v>
      </c>
    </row>
    <row r="28" spans="1:25" ht="409.5">
      <c r="A28" s="32" t="s">
        <v>42367</v>
      </c>
      <c r="B28" s="33" t="s">
        <v>42368</v>
      </c>
      <c r="C28" s="32" t="s">
        <v>2909</v>
      </c>
      <c r="D28" s="32" t="s">
        <v>42369</v>
      </c>
      <c r="E28" s="32" t="s">
        <v>42218</v>
      </c>
      <c r="F28" s="32" t="s">
        <v>42370</v>
      </c>
      <c r="G28" s="32" t="str">
        <f t="shared" si="0"/>
        <v>G06F</v>
      </c>
      <c r="H28" s="32" t="s">
        <v>42370</v>
      </c>
      <c r="I28" s="32" t="s">
        <v>42371</v>
      </c>
      <c r="J28" s="32" t="s">
        <v>2809</v>
      </c>
      <c r="K28" s="32" t="s">
        <v>42372</v>
      </c>
      <c r="L28" s="32" t="s">
        <v>545</v>
      </c>
      <c r="M28" s="32" t="s">
        <v>545</v>
      </c>
      <c r="N28" s="32" t="s">
        <v>545</v>
      </c>
      <c r="O28" s="32" t="s">
        <v>545</v>
      </c>
      <c r="P28" s="32" t="s">
        <v>545</v>
      </c>
      <c r="Q28" s="32" t="s">
        <v>545</v>
      </c>
      <c r="R28" s="32" t="s">
        <v>545</v>
      </c>
      <c r="S28" s="32" t="s">
        <v>545</v>
      </c>
      <c r="T28" s="32" t="s">
        <v>545</v>
      </c>
      <c r="U28" s="32" t="s">
        <v>545</v>
      </c>
      <c r="V28" s="32" t="s">
        <v>545</v>
      </c>
      <c r="W28" s="32" t="s">
        <v>545</v>
      </c>
      <c r="X28" s="32" t="s">
        <v>545</v>
      </c>
      <c r="Y28" s="32" t="s">
        <v>545</v>
      </c>
    </row>
    <row r="29" spans="1:25" ht="153">
      <c r="A29" s="32" t="s">
        <v>42373</v>
      </c>
      <c r="B29" s="33" t="s">
        <v>42374</v>
      </c>
      <c r="C29" s="32" t="s">
        <v>2909</v>
      </c>
      <c r="D29" s="32" t="s">
        <v>42375</v>
      </c>
      <c r="E29" s="32" t="s">
        <v>42218</v>
      </c>
      <c r="F29" s="32" t="s">
        <v>42376</v>
      </c>
      <c r="G29" s="32" t="str">
        <f t="shared" si="0"/>
        <v>B65G</v>
      </c>
      <c r="H29" s="32" t="s">
        <v>42377</v>
      </c>
      <c r="I29" s="32" t="s">
        <v>42378</v>
      </c>
      <c r="J29" s="32" t="s">
        <v>6472</v>
      </c>
      <c r="K29" s="32" t="s">
        <v>42379</v>
      </c>
      <c r="L29" s="32" t="s">
        <v>545</v>
      </c>
      <c r="M29" s="32" t="s">
        <v>545</v>
      </c>
      <c r="N29" s="32" t="s">
        <v>545</v>
      </c>
      <c r="O29" s="32" t="s">
        <v>545</v>
      </c>
      <c r="P29" s="32" t="s">
        <v>545</v>
      </c>
      <c r="Q29" s="32" t="s">
        <v>545</v>
      </c>
      <c r="R29" s="32" t="s">
        <v>545</v>
      </c>
      <c r="S29" s="32" t="s">
        <v>545</v>
      </c>
      <c r="T29" s="32" t="s">
        <v>545</v>
      </c>
      <c r="U29" s="32" t="s">
        <v>545</v>
      </c>
      <c r="V29" s="32" t="s">
        <v>545</v>
      </c>
      <c r="W29" s="32" t="s">
        <v>545</v>
      </c>
      <c r="X29" s="32" t="s">
        <v>545</v>
      </c>
      <c r="Y29" s="32" t="s">
        <v>545</v>
      </c>
    </row>
    <row r="30" spans="1:25" ht="318.75">
      <c r="A30" s="32" t="s">
        <v>42380</v>
      </c>
      <c r="B30" s="33" t="s">
        <v>42381</v>
      </c>
      <c r="C30" s="32" t="s">
        <v>2909</v>
      </c>
      <c r="D30" s="32" t="s">
        <v>42382</v>
      </c>
      <c r="E30" s="32" t="s">
        <v>42218</v>
      </c>
      <c r="F30" s="32" t="s">
        <v>42383</v>
      </c>
      <c r="G30" s="32" t="str">
        <f t="shared" si="0"/>
        <v>B64C</v>
      </c>
      <c r="H30" s="32" t="s">
        <v>42384</v>
      </c>
      <c r="I30" s="32" t="s">
        <v>42385</v>
      </c>
      <c r="J30" s="32" t="s">
        <v>9700</v>
      </c>
      <c r="K30" s="32" t="s">
        <v>42386</v>
      </c>
      <c r="L30" s="32" t="s">
        <v>545</v>
      </c>
      <c r="M30" s="32" t="s">
        <v>545</v>
      </c>
      <c r="N30" s="32" t="s">
        <v>545</v>
      </c>
      <c r="O30" s="32" t="s">
        <v>545</v>
      </c>
      <c r="P30" s="32" t="s">
        <v>545</v>
      </c>
      <c r="Q30" s="32" t="s">
        <v>545</v>
      </c>
      <c r="R30" s="32" t="s">
        <v>545</v>
      </c>
      <c r="S30" s="32" t="s">
        <v>545</v>
      </c>
      <c r="T30" s="32" t="s">
        <v>545</v>
      </c>
      <c r="U30" s="32" t="s">
        <v>545</v>
      </c>
      <c r="V30" s="32" t="s">
        <v>545</v>
      </c>
      <c r="W30" s="32" t="s">
        <v>545</v>
      </c>
      <c r="X30" s="32" t="s">
        <v>545</v>
      </c>
      <c r="Y30" s="32" t="s">
        <v>545</v>
      </c>
    </row>
    <row r="31" spans="1:25" ht="409.5">
      <c r="A31" s="32" t="s">
        <v>42387</v>
      </c>
      <c r="B31" s="33" t="s">
        <v>42388</v>
      </c>
      <c r="C31" s="32" t="s">
        <v>2909</v>
      </c>
      <c r="D31" s="32" t="s">
        <v>42389</v>
      </c>
      <c r="E31" s="32" t="s">
        <v>42218</v>
      </c>
      <c r="F31" s="32" t="s">
        <v>42390</v>
      </c>
      <c r="G31" s="32" t="str">
        <f t="shared" si="0"/>
        <v>G06F</v>
      </c>
      <c r="H31" s="32" t="s">
        <v>42391</v>
      </c>
      <c r="I31" s="32" t="s">
        <v>42392</v>
      </c>
      <c r="J31" s="32" t="s">
        <v>6365</v>
      </c>
      <c r="K31" s="32" t="s">
        <v>42393</v>
      </c>
      <c r="L31" s="32" t="s">
        <v>545</v>
      </c>
      <c r="M31" s="32" t="s">
        <v>545</v>
      </c>
      <c r="N31" s="32" t="s">
        <v>545</v>
      </c>
      <c r="O31" s="32" t="s">
        <v>545</v>
      </c>
      <c r="P31" s="32" t="s">
        <v>545</v>
      </c>
      <c r="Q31" s="32" t="s">
        <v>545</v>
      </c>
      <c r="R31" s="32" t="s">
        <v>545</v>
      </c>
      <c r="S31" s="32" t="s">
        <v>545</v>
      </c>
      <c r="T31" s="32" t="s">
        <v>545</v>
      </c>
      <c r="U31" s="32" t="s">
        <v>545</v>
      </c>
      <c r="V31" s="32" t="s">
        <v>545</v>
      </c>
      <c r="W31" s="32" t="s">
        <v>545</v>
      </c>
      <c r="X31" s="32" t="s">
        <v>545</v>
      </c>
      <c r="Y31" s="32" t="s">
        <v>545</v>
      </c>
    </row>
    <row r="32" spans="1:25" ht="331.5">
      <c r="A32" s="32" t="s">
        <v>42394</v>
      </c>
      <c r="B32" s="33" t="s">
        <v>42395</v>
      </c>
      <c r="C32" s="32" t="s">
        <v>2909</v>
      </c>
      <c r="D32" s="32" t="s">
        <v>42396</v>
      </c>
      <c r="E32" s="32" t="s">
        <v>42218</v>
      </c>
      <c r="F32" s="32" t="s">
        <v>2031</v>
      </c>
      <c r="G32" s="32" t="str">
        <f t="shared" si="0"/>
        <v>G06N</v>
      </c>
      <c r="H32" s="32" t="s">
        <v>2031</v>
      </c>
      <c r="I32" s="32" t="s">
        <v>42397</v>
      </c>
      <c r="J32" s="32" t="s">
        <v>2809</v>
      </c>
      <c r="K32" s="32" t="s">
        <v>42398</v>
      </c>
      <c r="L32" s="32" t="s">
        <v>545</v>
      </c>
      <c r="M32" s="32" t="s">
        <v>545</v>
      </c>
      <c r="N32" s="32" t="s">
        <v>545</v>
      </c>
      <c r="O32" s="32" t="s">
        <v>545</v>
      </c>
      <c r="P32" s="32" t="s">
        <v>545</v>
      </c>
      <c r="Q32" s="32" t="s">
        <v>545</v>
      </c>
      <c r="R32" s="32" t="s">
        <v>545</v>
      </c>
      <c r="S32" s="32" t="s">
        <v>545</v>
      </c>
      <c r="T32" s="32" t="s">
        <v>545</v>
      </c>
      <c r="U32" s="32" t="s">
        <v>545</v>
      </c>
      <c r="V32" s="32" t="s">
        <v>545</v>
      </c>
      <c r="W32" s="32" t="s">
        <v>545</v>
      </c>
      <c r="X32" s="32" t="s">
        <v>545</v>
      </c>
      <c r="Y32" s="32" t="s">
        <v>545</v>
      </c>
    </row>
    <row r="33" spans="1:25" ht="331.5">
      <c r="A33" s="32" t="s">
        <v>42394</v>
      </c>
      <c r="B33" s="33" t="s">
        <v>42399</v>
      </c>
      <c r="C33" s="32" t="s">
        <v>2909</v>
      </c>
      <c r="D33" s="32" t="s">
        <v>42400</v>
      </c>
      <c r="E33" s="32" t="s">
        <v>42218</v>
      </c>
      <c r="F33" s="32" t="s">
        <v>6652</v>
      </c>
      <c r="G33" s="32" t="str">
        <f t="shared" si="0"/>
        <v>G06N</v>
      </c>
      <c r="H33" s="32" t="s">
        <v>6652</v>
      </c>
      <c r="I33" s="32" t="s">
        <v>42401</v>
      </c>
      <c r="J33" s="32" t="s">
        <v>2809</v>
      </c>
      <c r="K33" s="32" t="s">
        <v>42402</v>
      </c>
      <c r="L33" s="32" t="s">
        <v>545</v>
      </c>
      <c r="M33" s="32" t="s">
        <v>545</v>
      </c>
      <c r="N33" s="32" t="s">
        <v>545</v>
      </c>
      <c r="O33" s="32" t="s">
        <v>545</v>
      </c>
      <c r="P33" s="32" t="s">
        <v>545</v>
      </c>
      <c r="Q33" s="32" t="s">
        <v>545</v>
      </c>
      <c r="R33" s="32" t="s">
        <v>545</v>
      </c>
      <c r="S33" s="32" t="s">
        <v>545</v>
      </c>
      <c r="T33" s="32" t="s">
        <v>545</v>
      </c>
      <c r="U33" s="32" t="s">
        <v>545</v>
      </c>
      <c r="V33" s="32" t="s">
        <v>545</v>
      </c>
      <c r="W33" s="32" t="s">
        <v>545</v>
      </c>
      <c r="X33" s="32" t="s">
        <v>545</v>
      </c>
      <c r="Y33" s="32" t="s">
        <v>545</v>
      </c>
    </row>
    <row r="34" spans="1:25" ht="165.75">
      <c r="A34" s="32" t="s">
        <v>42403</v>
      </c>
      <c r="B34" s="33" t="s">
        <v>42404</v>
      </c>
      <c r="C34" s="32" t="s">
        <v>2909</v>
      </c>
      <c r="D34" s="32" t="s">
        <v>42405</v>
      </c>
      <c r="E34" s="32" t="s">
        <v>42218</v>
      </c>
      <c r="F34" s="32" t="s">
        <v>42406</v>
      </c>
      <c r="G34" s="32" t="str">
        <f t="shared" si="0"/>
        <v>G06F</v>
      </c>
      <c r="H34" s="32" t="s">
        <v>42407</v>
      </c>
      <c r="I34" s="32" t="s">
        <v>42408</v>
      </c>
      <c r="J34" s="32" t="s">
        <v>2946</v>
      </c>
      <c r="K34" s="32" t="s">
        <v>42409</v>
      </c>
      <c r="L34" s="32" t="s">
        <v>545</v>
      </c>
      <c r="M34" s="32" t="s">
        <v>545</v>
      </c>
      <c r="N34" s="32" t="s">
        <v>545</v>
      </c>
      <c r="O34" s="32" t="s">
        <v>545</v>
      </c>
      <c r="P34" s="32" t="s">
        <v>545</v>
      </c>
      <c r="Q34" s="32" t="s">
        <v>545</v>
      </c>
      <c r="R34" s="32" t="s">
        <v>545</v>
      </c>
      <c r="S34" s="32" t="s">
        <v>545</v>
      </c>
      <c r="T34" s="32" t="s">
        <v>545</v>
      </c>
      <c r="U34" s="32" t="s">
        <v>545</v>
      </c>
      <c r="V34" s="32" t="s">
        <v>545</v>
      </c>
      <c r="W34" s="32" t="s">
        <v>545</v>
      </c>
      <c r="X34" s="32" t="s">
        <v>545</v>
      </c>
      <c r="Y34" s="32" t="s">
        <v>545</v>
      </c>
    </row>
    <row r="35" spans="1:25" ht="216.75">
      <c r="A35" s="32" t="s">
        <v>42410</v>
      </c>
      <c r="B35" s="33" t="s">
        <v>42411</v>
      </c>
      <c r="C35" s="32" t="s">
        <v>2909</v>
      </c>
      <c r="D35" s="32" t="s">
        <v>42412</v>
      </c>
      <c r="E35" s="32" t="s">
        <v>42218</v>
      </c>
      <c r="F35" s="32" t="s">
        <v>42413</v>
      </c>
      <c r="G35" s="32" t="str">
        <f t="shared" si="0"/>
        <v>G06F</v>
      </c>
      <c r="H35" s="32" t="s">
        <v>42414</v>
      </c>
      <c r="I35" s="32" t="s">
        <v>42415</v>
      </c>
      <c r="J35" s="32" t="s">
        <v>2946</v>
      </c>
      <c r="K35" s="32" t="s">
        <v>42416</v>
      </c>
      <c r="L35" s="32" t="s">
        <v>545</v>
      </c>
      <c r="M35" s="32" t="s">
        <v>545</v>
      </c>
      <c r="N35" s="32" t="s">
        <v>545</v>
      </c>
      <c r="O35" s="32" t="s">
        <v>545</v>
      </c>
      <c r="P35" s="32" t="s">
        <v>545</v>
      </c>
      <c r="Q35" s="32" t="s">
        <v>545</v>
      </c>
      <c r="R35" s="32" t="s">
        <v>545</v>
      </c>
      <c r="S35" s="32" t="s">
        <v>545</v>
      </c>
      <c r="T35" s="32" t="s">
        <v>545</v>
      </c>
      <c r="U35" s="32" t="s">
        <v>545</v>
      </c>
      <c r="V35" s="32" t="s">
        <v>545</v>
      </c>
      <c r="W35" s="32" t="s">
        <v>545</v>
      </c>
      <c r="X35" s="32" t="s">
        <v>545</v>
      </c>
      <c r="Y35" s="32" t="s">
        <v>545</v>
      </c>
    </row>
    <row r="36" spans="1:25" ht="369.75">
      <c r="A36" s="32" t="s">
        <v>42417</v>
      </c>
      <c r="B36" s="33" t="s">
        <v>42418</v>
      </c>
      <c r="C36" s="32" t="s">
        <v>2909</v>
      </c>
      <c r="D36" s="32" t="s">
        <v>42419</v>
      </c>
      <c r="E36" s="32" t="s">
        <v>42218</v>
      </c>
      <c r="F36" s="32" t="s">
        <v>42420</v>
      </c>
      <c r="G36" s="32" t="str">
        <f t="shared" si="0"/>
        <v>G06F</v>
      </c>
      <c r="H36" s="32" t="s">
        <v>42421</v>
      </c>
      <c r="I36" s="32" t="s">
        <v>42422</v>
      </c>
      <c r="J36" s="32" t="s">
        <v>2809</v>
      </c>
      <c r="K36" s="32" t="s">
        <v>42423</v>
      </c>
      <c r="L36" s="32" t="s">
        <v>545</v>
      </c>
      <c r="M36" s="32" t="s">
        <v>545</v>
      </c>
      <c r="N36" s="32" t="s">
        <v>545</v>
      </c>
      <c r="O36" s="32" t="s">
        <v>545</v>
      </c>
      <c r="P36" s="32" t="s">
        <v>545</v>
      </c>
      <c r="Q36" s="32" t="s">
        <v>545</v>
      </c>
      <c r="R36" s="32" t="s">
        <v>545</v>
      </c>
      <c r="S36" s="32" t="s">
        <v>545</v>
      </c>
      <c r="T36" s="32" t="s">
        <v>545</v>
      </c>
      <c r="U36" s="32" t="s">
        <v>545</v>
      </c>
      <c r="V36" s="32" t="s">
        <v>545</v>
      </c>
      <c r="W36" s="32" t="s">
        <v>545</v>
      </c>
      <c r="X36" s="32" t="s">
        <v>545</v>
      </c>
      <c r="Y36" s="32" t="s">
        <v>545</v>
      </c>
    </row>
    <row r="37" spans="1:25" ht="178.5">
      <c r="A37" s="32" t="s">
        <v>42424</v>
      </c>
      <c r="B37" s="33" t="s">
        <v>42425</v>
      </c>
      <c r="C37" s="32" t="s">
        <v>2909</v>
      </c>
      <c r="D37" s="32" t="s">
        <v>42426</v>
      </c>
      <c r="E37" s="32" t="s">
        <v>42218</v>
      </c>
      <c r="F37" s="32" t="s">
        <v>6617</v>
      </c>
      <c r="H37" s="32" t="s">
        <v>42427</v>
      </c>
      <c r="I37" s="32" t="s">
        <v>42428</v>
      </c>
      <c r="J37" s="32" t="s">
        <v>1987</v>
      </c>
      <c r="K37" s="32" t="s">
        <v>42429</v>
      </c>
      <c r="L37" s="32" t="s">
        <v>545</v>
      </c>
      <c r="M37" s="32" t="s">
        <v>545</v>
      </c>
      <c r="N37" s="32" t="s">
        <v>545</v>
      </c>
      <c r="O37" s="32" t="s">
        <v>545</v>
      </c>
      <c r="P37" s="32" t="s">
        <v>545</v>
      </c>
      <c r="Q37" s="32" t="s">
        <v>545</v>
      </c>
      <c r="R37" s="32" t="s">
        <v>545</v>
      </c>
      <c r="S37" s="32" t="s">
        <v>545</v>
      </c>
      <c r="T37" s="32" t="s">
        <v>545</v>
      </c>
      <c r="U37" s="32" t="s">
        <v>545</v>
      </c>
      <c r="V37" s="32" t="s">
        <v>545</v>
      </c>
      <c r="W37" s="32" t="s">
        <v>545</v>
      </c>
      <c r="X37" s="32" t="s">
        <v>545</v>
      </c>
      <c r="Y37" s="32" t="s">
        <v>545</v>
      </c>
    </row>
    <row r="38" spans="1:25" ht="255">
      <c r="A38" s="32" t="s">
        <v>42430</v>
      </c>
      <c r="B38" s="33" t="s">
        <v>42431</v>
      </c>
      <c r="C38" s="32" t="s">
        <v>2909</v>
      </c>
      <c r="D38" s="32" t="s">
        <v>42432</v>
      </c>
      <c r="E38" s="32" t="s">
        <v>42218</v>
      </c>
      <c r="F38" s="32" t="s">
        <v>42433</v>
      </c>
      <c r="H38" s="32" t="s">
        <v>42434</v>
      </c>
      <c r="I38" s="32" t="s">
        <v>42435</v>
      </c>
      <c r="J38" s="32" t="s">
        <v>2967</v>
      </c>
      <c r="K38" s="32" t="s">
        <v>42436</v>
      </c>
      <c r="L38" s="32" t="s">
        <v>545</v>
      </c>
      <c r="M38" s="32" t="s">
        <v>545</v>
      </c>
      <c r="N38" s="32" t="s">
        <v>545</v>
      </c>
      <c r="O38" s="32" t="s">
        <v>545</v>
      </c>
      <c r="P38" s="32" t="s">
        <v>545</v>
      </c>
      <c r="Q38" s="32" t="s">
        <v>545</v>
      </c>
      <c r="R38" s="32" t="s">
        <v>545</v>
      </c>
      <c r="S38" s="32" t="s">
        <v>545</v>
      </c>
      <c r="T38" s="32" t="s">
        <v>545</v>
      </c>
      <c r="U38" s="32" t="s">
        <v>545</v>
      </c>
      <c r="V38" s="32" t="s">
        <v>545</v>
      </c>
      <c r="W38" s="32" t="s">
        <v>545</v>
      </c>
      <c r="X38" s="32" t="s">
        <v>545</v>
      </c>
      <c r="Y38" s="32" t="s">
        <v>545</v>
      </c>
    </row>
    <row r="39" spans="1:25" ht="242.25">
      <c r="A39" s="32" t="s">
        <v>42437</v>
      </c>
      <c r="B39" s="33" t="s">
        <v>42438</v>
      </c>
      <c r="C39" s="32" t="s">
        <v>2909</v>
      </c>
      <c r="D39" s="32" t="s">
        <v>42439</v>
      </c>
      <c r="E39" s="32" t="s">
        <v>42218</v>
      </c>
      <c r="F39" s="32" t="s">
        <v>3130</v>
      </c>
      <c r="H39" s="32" t="s">
        <v>42440</v>
      </c>
      <c r="I39" s="32" t="s">
        <v>42441</v>
      </c>
      <c r="J39" s="32" t="s">
        <v>3523</v>
      </c>
      <c r="K39" s="32" t="s">
        <v>42442</v>
      </c>
      <c r="L39" s="32" t="s">
        <v>545</v>
      </c>
      <c r="M39" s="32" t="s">
        <v>545</v>
      </c>
      <c r="N39" s="32" t="s">
        <v>545</v>
      </c>
      <c r="O39" s="32" t="s">
        <v>545</v>
      </c>
      <c r="P39" s="32" t="s">
        <v>545</v>
      </c>
      <c r="Q39" s="32" t="s">
        <v>545</v>
      </c>
      <c r="R39" s="32" t="s">
        <v>545</v>
      </c>
      <c r="S39" s="32" t="s">
        <v>545</v>
      </c>
      <c r="T39" s="32" t="s">
        <v>545</v>
      </c>
      <c r="U39" s="32" t="s">
        <v>545</v>
      </c>
      <c r="V39" s="32" t="s">
        <v>545</v>
      </c>
      <c r="W39" s="32" t="s">
        <v>545</v>
      </c>
      <c r="X39" s="32" t="s">
        <v>545</v>
      </c>
      <c r="Y39" s="32" t="s">
        <v>545</v>
      </c>
    </row>
    <row r="40" spans="1:25" ht="409.5">
      <c r="A40" s="32" t="s">
        <v>42443</v>
      </c>
      <c r="B40" s="33" t="s">
        <v>42444</v>
      </c>
      <c r="C40" s="32" t="s">
        <v>2909</v>
      </c>
      <c r="D40" s="32" t="s">
        <v>42445</v>
      </c>
      <c r="E40" s="32" t="s">
        <v>42218</v>
      </c>
      <c r="F40" s="32" t="s">
        <v>42446</v>
      </c>
      <c r="H40" s="32" t="s">
        <v>42447</v>
      </c>
      <c r="I40" s="32" t="s">
        <v>42448</v>
      </c>
      <c r="J40" s="32" t="s">
        <v>2809</v>
      </c>
      <c r="K40" s="32" t="s">
        <v>42449</v>
      </c>
      <c r="L40" s="32" t="s">
        <v>545</v>
      </c>
      <c r="M40" s="32" t="s">
        <v>545</v>
      </c>
      <c r="N40" s="32" t="s">
        <v>545</v>
      </c>
      <c r="O40" s="32" t="s">
        <v>545</v>
      </c>
      <c r="P40" s="32" t="s">
        <v>545</v>
      </c>
      <c r="Q40" s="32" t="s">
        <v>545</v>
      </c>
      <c r="R40" s="32" t="s">
        <v>545</v>
      </c>
      <c r="S40" s="32" t="s">
        <v>545</v>
      </c>
      <c r="T40" s="32" t="s">
        <v>545</v>
      </c>
      <c r="U40" s="32" t="s">
        <v>545</v>
      </c>
      <c r="V40" s="32" t="s">
        <v>545</v>
      </c>
      <c r="W40" s="32" t="s">
        <v>545</v>
      </c>
      <c r="X40" s="32" t="s">
        <v>545</v>
      </c>
      <c r="Y40" s="32" t="s">
        <v>545</v>
      </c>
    </row>
    <row r="41" spans="1:25" ht="216.75">
      <c r="A41" s="32" t="s">
        <v>42394</v>
      </c>
      <c r="B41" s="33" t="s">
        <v>42450</v>
      </c>
      <c r="C41" s="32" t="s">
        <v>2909</v>
      </c>
      <c r="D41" s="32" t="s">
        <v>42451</v>
      </c>
      <c r="E41" s="32" t="s">
        <v>42218</v>
      </c>
      <c r="F41" s="32" t="s">
        <v>42452</v>
      </c>
      <c r="H41" s="32" t="s">
        <v>42453</v>
      </c>
      <c r="I41" s="32" t="s">
        <v>42454</v>
      </c>
      <c r="J41" s="32" t="s">
        <v>2809</v>
      </c>
      <c r="K41" s="32" t="s">
        <v>42455</v>
      </c>
      <c r="L41" s="32" t="s">
        <v>545</v>
      </c>
      <c r="M41" s="32" t="s">
        <v>545</v>
      </c>
      <c r="N41" s="32" t="s">
        <v>545</v>
      </c>
      <c r="O41" s="32" t="s">
        <v>545</v>
      </c>
      <c r="P41" s="32" t="s">
        <v>545</v>
      </c>
      <c r="Q41" s="32" t="s">
        <v>545</v>
      </c>
      <c r="R41" s="32" t="s">
        <v>545</v>
      </c>
      <c r="S41" s="32" t="s">
        <v>545</v>
      </c>
      <c r="T41" s="32" t="s">
        <v>545</v>
      </c>
      <c r="U41" s="32" t="s">
        <v>545</v>
      </c>
      <c r="V41" s="32" t="s">
        <v>545</v>
      </c>
      <c r="W41" s="32" t="s">
        <v>545</v>
      </c>
      <c r="X41" s="32" t="s">
        <v>545</v>
      </c>
      <c r="Y41" s="32" t="s">
        <v>545</v>
      </c>
    </row>
    <row r="42" spans="1:25" ht="140.25">
      <c r="A42" s="32" t="s">
        <v>42456</v>
      </c>
      <c r="B42" s="33" t="s">
        <v>42457</v>
      </c>
      <c r="C42" s="32" t="s">
        <v>2909</v>
      </c>
      <c r="D42" s="32" t="s">
        <v>42375</v>
      </c>
      <c r="E42" s="32" t="s">
        <v>42218</v>
      </c>
      <c r="F42" s="32" t="s">
        <v>42458</v>
      </c>
      <c r="H42" s="32" t="s">
        <v>42459</v>
      </c>
      <c r="I42" s="32" t="s">
        <v>42460</v>
      </c>
      <c r="J42" s="32" t="s">
        <v>6472</v>
      </c>
      <c r="K42" s="32" t="s">
        <v>42461</v>
      </c>
      <c r="L42" s="32" t="s">
        <v>545</v>
      </c>
      <c r="M42" s="32" t="s">
        <v>545</v>
      </c>
      <c r="N42" s="32" t="s">
        <v>545</v>
      </c>
      <c r="O42" s="32" t="s">
        <v>545</v>
      </c>
      <c r="P42" s="32" t="s">
        <v>545</v>
      </c>
      <c r="Q42" s="32" t="s">
        <v>545</v>
      </c>
      <c r="R42" s="32" t="s">
        <v>545</v>
      </c>
      <c r="S42" s="32" t="s">
        <v>545</v>
      </c>
      <c r="T42" s="32" t="s">
        <v>545</v>
      </c>
      <c r="U42" s="32" t="s">
        <v>545</v>
      </c>
      <c r="V42" s="32" t="s">
        <v>545</v>
      </c>
      <c r="W42" s="32" t="s">
        <v>545</v>
      </c>
      <c r="X42" s="32" t="s">
        <v>545</v>
      </c>
      <c r="Y42" s="32" t="s">
        <v>545</v>
      </c>
    </row>
    <row r="43" spans="1:25" ht="409.5">
      <c r="A43" s="32" t="s">
        <v>42462</v>
      </c>
      <c r="B43" s="33" t="s">
        <v>42463</v>
      </c>
      <c r="C43" s="32" t="s">
        <v>2909</v>
      </c>
      <c r="D43" s="32" t="s">
        <v>42464</v>
      </c>
      <c r="E43" s="32" t="s">
        <v>42218</v>
      </c>
      <c r="F43" s="32" t="s">
        <v>42465</v>
      </c>
      <c r="H43" s="32" t="s">
        <v>42466</v>
      </c>
      <c r="I43" s="32" t="s">
        <v>42467</v>
      </c>
      <c r="J43" s="32" t="s">
        <v>2967</v>
      </c>
      <c r="K43" s="32" t="s">
        <v>42468</v>
      </c>
      <c r="L43" s="32" t="s">
        <v>545</v>
      </c>
      <c r="M43" s="32" t="s">
        <v>545</v>
      </c>
      <c r="N43" s="32" t="s">
        <v>545</v>
      </c>
      <c r="O43" s="32" t="s">
        <v>545</v>
      </c>
      <c r="P43" s="32" t="s">
        <v>545</v>
      </c>
      <c r="Q43" s="32" t="s">
        <v>545</v>
      </c>
      <c r="R43" s="32" t="s">
        <v>545</v>
      </c>
      <c r="S43" s="32" t="s">
        <v>545</v>
      </c>
      <c r="T43" s="32" t="s">
        <v>545</v>
      </c>
      <c r="U43" s="32" t="s">
        <v>545</v>
      </c>
      <c r="V43" s="32" t="s">
        <v>545</v>
      </c>
      <c r="W43" s="32" t="s">
        <v>545</v>
      </c>
      <c r="X43" s="32" t="s">
        <v>545</v>
      </c>
      <c r="Y43" s="32" t="s">
        <v>545</v>
      </c>
    </row>
    <row r="44" spans="1:25" ht="318.75">
      <c r="A44" s="32" t="s">
        <v>42469</v>
      </c>
      <c r="B44" s="33" t="s">
        <v>42470</v>
      </c>
      <c r="C44" s="32" t="s">
        <v>2909</v>
      </c>
      <c r="D44" s="32" t="s">
        <v>42471</v>
      </c>
      <c r="E44" s="32" t="s">
        <v>42218</v>
      </c>
      <c r="F44" s="32" t="s">
        <v>11378</v>
      </c>
      <c r="H44" s="32" t="s">
        <v>42472</v>
      </c>
      <c r="I44" s="32" t="s">
        <v>42473</v>
      </c>
      <c r="J44" s="32" t="s">
        <v>2946</v>
      </c>
      <c r="K44" s="32" t="s">
        <v>42474</v>
      </c>
      <c r="L44" s="32" t="s">
        <v>545</v>
      </c>
      <c r="M44" s="32" t="s">
        <v>545</v>
      </c>
      <c r="N44" s="32" t="s">
        <v>545</v>
      </c>
      <c r="O44" s="32" t="s">
        <v>545</v>
      </c>
      <c r="P44" s="32" t="s">
        <v>545</v>
      </c>
      <c r="Q44" s="32" t="s">
        <v>545</v>
      </c>
      <c r="R44" s="32" t="s">
        <v>545</v>
      </c>
      <c r="S44" s="32" t="s">
        <v>545</v>
      </c>
      <c r="T44" s="32" t="s">
        <v>545</v>
      </c>
      <c r="U44" s="32" t="s">
        <v>545</v>
      </c>
      <c r="V44" s="32" t="s">
        <v>545</v>
      </c>
      <c r="W44" s="32" t="s">
        <v>545</v>
      </c>
      <c r="X44" s="32" t="s">
        <v>545</v>
      </c>
      <c r="Y44" s="32" t="s">
        <v>545</v>
      </c>
    </row>
    <row r="45" spans="1:25" ht="318.75">
      <c r="A45" s="32" t="s">
        <v>42475</v>
      </c>
      <c r="B45" s="33" t="s">
        <v>42476</v>
      </c>
      <c r="C45" s="32" t="s">
        <v>2909</v>
      </c>
      <c r="D45" s="32" t="s">
        <v>42477</v>
      </c>
      <c r="E45" s="32" t="s">
        <v>42218</v>
      </c>
      <c r="F45" s="32" t="s">
        <v>11378</v>
      </c>
      <c r="H45" s="32" t="s">
        <v>42478</v>
      </c>
      <c r="I45" s="32" t="s">
        <v>42479</v>
      </c>
      <c r="J45" s="32" t="s">
        <v>2946</v>
      </c>
      <c r="K45" s="32" t="s">
        <v>42480</v>
      </c>
      <c r="L45" s="32" t="s">
        <v>545</v>
      </c>
      <c r="M45" s="32" t="s">
        <v>545</v>
      </c>
      <c r="N45" s="32" t="s">
        <v>545</v>
      </c>
      <c r="O45" s="32" t="s">
        <v>545</v>
      </c>
      <c r="P45" s="32" t="s">
        <v>545</v>
      </c>
      <c r="Q45" s="32" t="s">
        <v>545</v>
      </c>
      <c r="R45" s="32" t="s">
        <v>545</v>
      </c>
      <c r="S45" s="32" t="s">
        <v>545</v>
      </c>
      <c r="T45" s="32" t="s">
        <v>545</v>
      </c>
      <c r="U45" s="32" t="s">
        <v>545</v>
      </c>
      <c r="V45" s="32" t="s">
        <v>545</v>
      </c>
      <c r="W45" s="32" t="s">
        <v>545</v>
      </c>
      <c r="X45" s="32" t="s">
        <v>545</v>
      </c>
      <c r="Y45" s="32" t="s">
        <v>545</v>
      </c>
    </row>
    <row r="46" spans="1:25" ht="331.5">
      <c r="A46" s="32" t="s">
        <v>42394</v>
      </c>
      <c r="B46" s="33" t="s">
        <v>42481</v>
      </c>
      <c r="C46" s="32" t="s">
        <v>2909</v>
      </c>
      <c r="D46" s="32" t="s">
        <v>42482</v>
      </c>
      <c r="E46" s="32" t="s">
        <v>42218</v>
      </c>
      <c r="F46" s="32" t="s">
        <v>42483</v>
      </c>
      <c r="H46" s="32" t="s">
        <v>42484</v>
      </c>
      <c r="I46" s="32" t="s">
        <v>42485</v>
      </c>
      <c r="J46" s="32" t="s">
        <v>2809</v>
      </c>
      <c r="K46" s="32" t="s">
        <v>42486</v>
      </c>
      <c r="L46" s="32" t="s">
        <v>545</v>
      </c>
      <c r="M46" s="32" t="s">
        <v>545</v>
      </c>
      <c r="N46" s="32" t="s">
        <v>545</v>
      </c>
      <c r="O46" s="32" t="s">
        <v>545</v>
      </c>
      <c r="P46" s="32" t="s">
        <v>545</v>
      </c>
      <c r="Q46" s="32" t="s">
        <v>545</v>
      </c>
      <c r="R46" s="32" t="s">
        <v>545</v>
      </c>
      <c r="S46" s="32" t="s">
        <v>545</v>
      </c>
      <c r="T46" s="32" t="s">
        <v>545</v>
      </c>
      <c r="U46" s="32" t="s">
        <v>545</v>
      </c>
      <c r="V46" s="32" t="s">
        <v>545</v>
      </c>
      <c r="W46" s="32" t="s">
        <v>545</v>
      </c>
      <c r="X46" s="32" t="s">
        <v>545</v>
      </c>
      <c r="Y46" s="32" t="s">
        <v>545</v>
      </c>
    </row>
    <row r="47" spans="1:25" ht="369.75">
      <c r="A47" s="32" t="s">
        <v>42487</v>
      </c>
      <c r="B47" s="33" t="s">
        <v>42488</v>
      </c>
      <c r="C47" s="32" t="s">
        <v>2909</v>
      </c>
      <c r="D47" s="32" t="s">
        <v>42489</v>
      </c>
      <c r="E47" s="32" t="s">
        <v>42218</v>
      </c>
      <c r="F47" s="32" t="s">
        <v>42490</v>
      </c>
      <c r="H47" s="32" t="s">
        <v>42491</v>
      </c>
      <c r="I47" s="32" t="s">
        <v>42492</v>
      </c>
      <c r="J47" s="32" t="s">
        <v>2050</v>
      </c>
      <c r="K47" s="32" t="s">
        <v>42493</v>
      </c>
      <c r="L47" s="32" t="s">
        <v>545</v>
      </c>
      <c r="M47" s="32" t="s">
        <v>545</v>
      </c>
      <c r="N47" s="32" t="s">
        <v>545</v>
      </c>
      <c r="O47" s="32" t="s">
        <v>545</v>
      </c>
      <c r="P47" s="32" t="s">
        <v>545</v>
      </c>
      <c r="Q47" s="32" t="s">
        <v>545</v>
      </c>
      <c r="R47" s="32" t="s">
        <v>545</v>
      </c>
      <c r="S47" s="32" t="s">
        <v>545</v>
      </c>
      <c r="T47" s="32" t="s">
        <v>545</v>
      </c>
      <c r="U47" s="32" t="s">
        <v>545</v>
      </c>
      <c r="V47" s="32" t="s">
        <v>545</v>
      </c>
      <c r="W47" s="32" t="s">
        <v>545</v>
      </c>
      <c r="X47" s="32" t="s">
        <v>545</v>
      </c>
      <c r="Y47" s="32" t="s">
        <v>545</v>
      </c>
    </row>
    <row r="48" spans="1:25" ht="409.5">
      <c r="A48" s="32" t="s">
        <v>42494</v>
      </c>
      <c r="B48" s="33" t="s">
        <v>42495</v>
      </c>
      <c r="C48" s="32" t="s">
        <v>2909</v>
      </c>
      <c r="D48" s="32" t="s">
        <v>42496</v>
      </c>
      <c r="E48" s="32" t="s">
        <v>42218</v>
      </c>
      <c r="F48" s="32" t="s">
        <v>42497</v>
      </c>
      <c r="H48" s="32" t="s">
        <v>42498</v>
      </c>
      <c r="I48" s="32" t="s">
        <v>42499</v>
      </c>
      <c r="J48" s="32" t="s">
        <v>2809</v>
      </c>
      <c r="K48" s="32" t="s">
        <v>42500</v>
      </c>
      <c r="L48" s="32" t="s">
        <v>545</v>
      </c>
      <c r="M48" s="32" t="s">
        <v>545</v>
      </c>
      <c r="N48" s="32" t="s">
        <v>545</v>
      </c>
      <c r="O48" s="32" t="s">
        <v>545</v>
      </c>
      <c r="P48" s="32" t="s">
        <v>545</v>
      </c>
      <c r="Q48" s="32" t="s">
        <v>545</v>
      </c>
      <c r="R48" s="32" t="s">
        <v>545</v>
      </c>
      <c r="S48" s="32" t="s">
        <v>545</v>
      </c>
      <c r="T48" s="32" t="s">
        <v>545</v>
      </c>
      <c r="U48" s="32" t="s">
        <v>545</v>
      </c>
      <c r="V48" s="32" t="s">
        <v>545</v>
      </c>
      <c r="W48" s="32" t="s">
        <v>545</v>
      </c>
      <c r="X48" s="32" t="s">
        <v>545</v>
      </c>
      <c r="Y48" s="32" t="s">
        <v>545</v>
      </c>
    </row>
    <row r="49" spans="1:25" ht="191.25">
      <c r="A49" s="32" t="s">
        <v>42501</v>
      </c>
      <c r="B49" s="33" t="s">
        <v>42502</v>
      </c>
      <c r="C49" s="32" t="s">
        <v>2909</v>
      </c>
      <c r="D49" s="32" t="s">
        <v>42503</v>
      </c>
      <c r="E49" s="32" t="s">
        <v>42218</v>
      </c>
      <c r="F49" s="32" t="s">
        <v>42504</v>
      </c>
      <c r="H49" s="32" t="s">
        <v>42505</v>
      </c>
      <c r="I49" s="32" t="s">
        <v>42506</v>
      </c>
      <c r="J49" s="32" t="s">
        <v>2981</v>
      </c>
      <c r="K49" s="32" t="s">
        <v>42507</v>
      </c>
      <c r="L49" s="32" t="s">
        <v>545</v>
      </c>
      <c r="M49" s="32" t="s">
        <v>545</v>
      </c>
      <c r="N49" s="32" t="s">
        <v>545</v>
      </c>
      <c r="O49" s="32" t="s">
        <v>545</v>
      </c>
      <c r="P49" s="32" t="s">
        <v>545</v>
      </c>
      <c r="Q49" s="32" t="s">
        <v>545</v>
      </c>
      <c r="R49" s="32" t="s">
        <v>545</v>
      </c>
      <c r="S49" s="32" t="s">
        <v>545</v>
      </c>
      <c r="T49" s="32" t="s">
        <v>545</v>
      </c>
      <c r="U49" s="32" t="s">
        <v>545</v>
      </c>
      <c r="V49" s="32" t="s">
        <v>545</v>
      </c>
      <c r="W49" s="32" t="s">
        <v>545</v>
      </c>
      <c r="X49" s="32" t="s">
        <v>545</v>
      </c>
      <c r="Y49" s="32" t="s">
        <v>545</v>
      </c>
    </row>
    <row r="50" spans="1:25" ht="293.25">
      <c r="A50" s="32" t="s">
        <v>42508</v>
      </c>
      <c r="B50" s="33" t="s">
        <v>42509</v>
      </c>
      <c r="C50" s="32" t="s">
        <v>3015</v>
      </c>
      <c r="D50" s="32" t="s">
        <v>42510</v>
      </c>
      <c r="E50" s="32" t="s">
        <v>42218</v>
      </c>
      <c r="F50" s="32" t="s">
        <v>42511</v>
      </c>
      <c r="H50" s="32" t="s">
        <v>42512</v>
      </c>
      <c r="I50" s="32" t="s">
        <v>42513</v>
      </c>
      <c r="J50" s="32" t="s">
        <v>20619</v>
      </c>
      <c r="K50" s="32" t="s">
        <v>42514</v>
      </c>
      <c r="L50" s="32" t="s">
        <v>545</v>
      </c>
      <c r="M50" s="32" t="s">
        <v>545</v>
      </c>
      <c r="N50" s="32" t="s">
        <v>545</v>
      </c>
      <c r="O50" s="32" t="s">
        <v>545</v>
      </c>
      <c r="P50" s="32" t="s">
        <v>545</v>
      </c>
      <c r="Q50" s="32" t="s">
        <v>545</v>
      </c>
      <c r="R50" s="32" t="s">
        <v>545</v>
      </c>
      <c r="S50" s="32" t="s">
        <v>545</v>
      </c>
      <c r="T50" s="32" t="s">
        <v>545</v>
      </c>
      <c r="U50" s="32" t="s">
        <v>545</v>
      </c>
      <c r="V50" s="32" t="s">
        <v>545</v>
      </c>
      <c r="W50" s="32" t="s">
        <v>545</v>
      </c>
      <c r="X50" s="32" t="s">
        <v>545</v>
      </c>
      <c r="Y50" s="32" t="s">
        <v>545</v>
      </c>
    </row>
    <row r="51" spans="1:25" ht="409.5">
      <c r="A51" s="32" t="s">
        <v>42515</v>
      </c>
      <c r="B51" s="33" t="s">
        <v>42516</v>
      </c>
      <c r="C51" s="32" t="s">
        <v>4825</v>
      </c>
      <c r="D51" s="32" t="s">
        <v>42517</v>
      </c>
      <c r="E51" s="32" t="s">
        <v>42218</v>
      </c>
      <c r="F51" s="32" t="s">
        <v>42518</v>
      </c>
      <c r="H51" s="32" t="s">
        <v>42519</v>
      </c>
      <c r="I51" s="32" t="s">
        <v>42520</v>
      </c>
      <c r="J51" s="32" t="s">
        <v>11717</v>
      </c>
      <c r="K51" s="32" t="s">
        <v>42521</v>
      </c>
      <c r="L51" s="32" t="s">
        <v>42522</v>
      </c>
      <c r="M51" s="32" t="s">
        <v>545</v>
      </c>
      <c r="N51" s="32" t="s">
        <v>545</v>
      </c>
      <c r="O51" s="32" t="s">
        <v>545</v>
      </c>
      <c r="P51" s="32" t="s">
        <v>545</v>
      </c>
      <c r="Q51" s="32" t="s">
        <v>545</v>
      </c>
      <c r="R51" s="32" t="s">
        <v>545</v>
      </c>
      <c r="S51" s="32" t="s">
        <v>545</v>
      </c>
      <c r="T51" s="32" t="s">
        <v>42523</v>
      </c>
      <c r="U51" s="32" t="s">
        <v>545</v>
      </c>
      <c r="V51" s="32" t="s">
        <v>545</v>
      </c>
      <c r="W51" s="32" t="s">
        <v>545</v>
      </c>
      <c r="X51" s="32" t="s">
        <v>545</v>
      </c>
      <c r="Y51" s="32" t="s">
        <v>545</v>
      </c>
    </row>
    <row r="52" spans="1:25" ht="409.5">
      <c r="A52" s="32" t="s">
        <v>42524</v>
      </c>
      <c r="B52" s="33" t="s">
        <v>42525</v>
      </c>
      <c r="C52" s="32" t="s">
        <v>4825</v>
      </c>
      <c r="D52" s="32" t="s">
        <v>42526</v>
      </c>
      <c r="E52" s="32" t="s">
        <v>42218</v>
      </c>
      <c r="F52" s="32" t="s">
        <v>42527</v>
      </c>
      <c r="H52" s="32" t="s">
        <v>42528</v>
      </c>
      <c r="I52" s="32" t="s">
        <v>42529</v>
      </c>
      <c r="J52" s="32" t="s">
        <v>42530</v>
      </c>
      <c r="K52" s="32" t="s">
        <v>42531</v>
      </c>
      <c r="L52" s="32" t="s">
        <v>42532</v>
      </c>
      <c r="M52" s="32" t="s">
        <v>545</v>
      </c>
      <c r="N52" s="32" t="s">
        <v>545</v>
      </c>
      <c r="O52" s="32" t="s">
        <v>545</v>
      </c>
      <c r="P52" s="32" t="s">
        <v>545</v>
      </c>
      <c r="Q52" s="32" t="s">
        <v>545</v>
      </c>
      <c r="R52" s="32" t="s">
        <v>545</v>
      </c>
      <c r="S52" s="32" t="s">
        <v>545</v>
      </c>
      <c r="T52" s="32" t="s">
        <v>545</v>
      </c>
      <c r="U52" s="32" t="s">
        <v>545</v>
      </c>
      <c r="V52" s="32" t="s">
        <v>545</v>
      </c>
      <c r="W52" s="32" t="s">
        <v>545</v>
      </c>
      <c r="X52" s="32" t="s">
        <v>545</v>
      </c>
      <c r="Y52" s="32" t="s">
        <v>545</v>
      </c>
    </row>
    <row r="53" spans="1:25" ht="409.5">
      <c r="A53" s="32" t="s">
        <v>42533</v>
      </c>
      <c r="B53" s="33" t="s">
        <v>42534</v>
      </c>
      <c r="C53" s="32" t="s">
        <v>4825</v>
      </c>
      <c r="D53" s="32" t="s">
        <v>42535</v>
      </c>
      <c r="E53" s="32" t="s">
        <v>42218</v>
      </c>
      <c r="F53" s="32" t="s">
        <v>42536</v>
      </c>
      <c r="H53" s="32" t="s">
        <v>42537</v>
      </c>
      <c r="I53" s="32" t="s">
        <v>42538</v>
      </c>
      <c r="J53" s="32" t="s">
        <v>42539</v>
      </c>
      <c r="K53" s="32" t="s">
        <v>42540</v>
      </c>
      <c r="L53" s="32" t="s">
        <v>42541</v>
      </c>
      <c r="M53" s="32" t="s">
        <v>545</v>
      </c>
      <c r="N53" s="32" t="s">
        <v>545</v>
      </c>
      <c r="O53" s="32" t="s">
        <v>545</v>
      </c>
      <c r="P53" s="32" t="s">
        <v>545</v>
      </c>
      <c r="Q53" s="32" t="s">
        <v>545</v>
      </c>
      <c r="R53" s="32" t="s">
        <v>545</v>
      </c>
      <c r="S53" s="32" t="s">
        <v>545</v>
      </c>
      <c r="T53" s="32" t="s">
        <v>545</v>
      </c>
      <c r="U53" s="32" t="s">
        <v>545</v>
      </c>
      <c r="V53" s="32" t="s">
        <v>545</v>
      </c>
      <c r="W53" s="32" t="s">
        <v>545</v>
      </c>
      <c r="X53" s="32" t="s">
        <v>545</v>
      </c>
      <c r="Y53" s="32" t="s">
        <v>545</v>
      </c>
    </row>
    <row r="54" spans="1:25" ht="204">
      <c r="A54" s="32" t="s">
        <v>42542</v>
      </c>
      <c r="B54" s="33" t="s">
        <v>42543</v>
      </c>
      <c r="C54" s="32" t="s">
        <v>4825</v>
      </c>
      <c r="D54" s="32" t="s">
        <v>42317</v>
      </c>
      <c r="E54" s="32" t="s">
        <v>42218</v>
      </c>
      <c r="F54" s="32" t="s">
        <v>42544</v>
      </c>
      <c r="H54" s="32" t="s">
        <v>42545</v>
      </c>
      <c r="I54" s="32" t="s">
        <v>42546</v>
      </c>
      <c r="J54" s="32" t="s">
        <v>11661</v>
      </c>
      <c r="K54" s="32" t="s">
        <v>42547</v>
      </c>
      <c r="L54" s="32" t="s">
        <v>42548</v>
      </c>
      <c r="M54" s="32" t="s">
        <v>545</v>
      </c>
      <c r="N54" s="32" t="s">
        <v>545</v>
      </c>
      <c r="O54" s="32" t="s">
        <v>545</v>
      </c>
      <c r="P54" s="32" t="s">
        <v>545</v>
      </c>
      <c r="Q54" s="32" t="s">
        <v>545</v>
      </c>
      <c r="R54" s="32" t="s">
        <v>545</v>
      </c>
      <c r="S54" s="32" t="s">
        <v>545</v>
      </c>
      <c r="T54" s="32" t="s">
        <v>545</v>
      </c>
      <c r="U54" s="32" t="s">
        <v>545</v>
      </c>
      <c r="V54" s="32" t="s">
        <v>545</v>
      </c>
      <c r="W54" s="32" t="s">
        <v>545</v>
      </c>
      <c r="X54" s="32" t="s">
        <v>545</v>
      </c>
      <c r="Y54" s="32" t="s">
        <v>545</v>
      </c>
    </row>
    <row r="55" spans="1:25" ht="216.75">
      <c r="A55" s="32" t="s">
        <v>42549</v>
      </c>
      <c r="B55" s="33" t="s">
        <v>42550</v>
      </c>
      <c r="C55" s="32" t="s">
        <v>4825</v>
      </c>
      <c r="D55" s="32" t="s">
        <v>42551</v>
      </c>
      <c r="E55" s="32" t="s">
        <v>42218</v>
      </c>
      <c r="F55" s="32" t="s">
        <v>42552</v>
      </c>
      <c r="H55" s="32" t="s">
        <v>42553</v>
      </c>
      <c r="I55" s="32" t="s">
        <v>42554</v>
      </c>
      <c r="J55" s="32" t="s">
        <v>5165</v>
      </c>
      <c r="K55" s="32" t="s">
        <v>42555</v>
      </c>
      <c r="L55" s="32" t="s">
        <v>42556</v>
      </c>
      <c r="M55" s="32" t="s">
        <v>545</v>
      </c>
      <c r="N55" s="32" t="s">
        <v>545</v>
      </c>
      <c r="O55" s="32" t="s">
        <v>545</v>
      </c>
      <c r="P55" s="32" t="s">
        <v>545</v>
      </c>
      <c r="Q55" s="32" t="s">
        <v>545</v>
      </c>
      <c r="R55" s="32" t="s">
        <v>545</v>
      </c>
      <c r="S55" s="32" t="s">
        <v>545</v>
      </c>
      <c r="T55" s="32" t="s">
        <v>545</v>
      </c>
      <c r="U55" s="32" t="s">
        <v>545</v>
      </c>
      <c r="V55" s="32" t="s">
        <v>545</v>
      </c>
      <c r="W55" s="32" t="s">
        <v>545</v>
      </c>
      <c r="X55" s="32" t="s">
        <v>545</v>
      </c>
      <c r="Y55" s="32" t="s">
        <v>545</v>
      </c>
    </row>
    <row r="56" spans="1:25" ht="409.5">
      <c r="A56" s="32" t="s">
        <v>42557</v>
      </c>
      <c r="B56" s="33" t="s">
        <v>42558</v>
      </c>
      <c r="C56" s="32" t="s">
        <v>4825</v>
      </c>
      <c r="D56" s="32" t="s">
        <v>42559</v>
      </c>
      <c r="E56" s="32" t="s">
        <v>42218</v>
      </c>
      <c r="F56" s="32" t="s">
        <v>42560</v>
      </c>
      <c r="H56" s="32" t="s">
        <v>42561</v>
      </c>
      <c r="I56" s="32" t="s">
        <v>42562</v>
      </c>
      <c r="J56" s="32" t="s">
        <v>42563</v>
      </c>
      <c r="K56" s="32" t="s">
        <v>42564</v>
      </c>
      <c r="L56" s="32" t="s">
        <v>42565</v>
      </c>
      <c r="M56" s="32" t="s">
        <v>545</v>
      </c>
      <c r="N56" s="32" t="s">
        <v>545</v>
      </c>
      <c r="O56" s="32" t="s">
        <v>545</v>
      </c>
      <c r="P56" s="32" t="s">
        <v>545</v>
      </c>
      <c r="Q56" s="32" t="s">
        <v>545</v>
      </c>
      <c r="R56" s="32" t="s">
        <v>545</v>
      </c>
      <c r="S56" s="32" t="s">
        <v>545</v>
      </c>
      <c r="T56" s="32" t="s">
        <v>42566</v>
      </c>
      <c r="U56" s="32" t="s">
        <v>545</v>
      </c>
      <c r="V56" s="32" t="s">
        <v>545</v>
      </c>
      <c r="W56" s="32" t="s">
        <v>545</v>
      </c>
      <c r="X56" s="32" t="s">
        <v>545</v>
      </c>
      <c r="Y56" s="32" t="s">
        <v>545</v>
      </c>
    </row>
    <row r="57" spans="1:25" ht="409.5">
      <c r="A57" s="32" t="s">
        <v>42567</v>
      </c>
      <c r="B57" s="33" t="s">
        <v>42568</v>
      </c>
      <c r="C57" s="32" t="s">
        <v>4825</v>
      </c>
      <c r="D57" s="32" t="s">
        <v>42569</v>
      </c>
      <c r="E57" s="32" t="s">
        <v>42218</v>
      </c>
      <c r="F57" s="32" t="s">
        <v>42570</v>
      </c>
      <c r="H57" s="32" t="s">
        <v>42571</v>
      </c>
      <c r="I57" s="32" t="s">
        <v>42572</v>
      </c>
      <c r="J57" s="32" t="s">
        <v>42573</v>
      </c>
      <c r="K57" s="32" t="s">
        <v>42574</v>
      </c>
      <c r="L57" s="32" t="s">
        <v>42575</v>
      </c>
      <c r="M57" s="32" t="s">
        <v>545</v>
      </c>
      <c r="N57" s="32" t="s">
        <v>545</v>
      </c>
      <c r="O57" s="32" t="s">
        <v>545</v>
      </c>
      <c r="P57" s="32" t="s">
        <v>545</v>
      </c>
      <c r="Q57" s="32" t="s">
        <v>545</v>
      </c>
      <c r="R57" s="32" t="s">
        <v>545</v>
      </c>
      <c r="S57" s="32" t="s">
        <v>545</v>
      </c>
      <c r="T57" s="32" t="s">
        <v>42576</v>
      </c>
      <c r="U57" s="32" t="s">
        <v>545</v>
      </c>
      <c r="V57" s="32" t="s">
        <v>545</v>
      </c>
      <c r="W57" s="32" t="s">
        <v>545</v>
      </c>
      <c r="X57" s="32" t="s">
        <v>545</v>
      </c>
      <c r="Y57" s="32" t="s">
        <v>545</v>
      </c>
    </row>
    <row r="58" spans="1:25" ht="344.25">
      <c r="A58" s="32" t="s">
        <v>42577</v>
      </c>
      <c r="B58" s="33" t="s">
        <v>42578</v>
      </c>
      <c r="C58" s="32" t="s">
        <v>4825</v>
      </c>
      <c r="D58" s="32" t="s">
        <v>42579</v>
      </c>
      <c r="E58" s="32" t="s">
        <v>42218</v>
      </c>
      <c r="F58" s="32" t="s">
        <v>42580</v>
      </c>
      <c r="H58" s="32" t="s">
        <v>42581</v>
      </c>
      <c r="I58" s="32" t="s">
        <v>42582</v>
      </c>
      <c r="J58" s="32" t="s">
        <v>21207</v>
      </c>
      <c r="K58" s="32" t="s">
        <v>42583</v>
      </c>
      <c r="L58" s="32" t="s">
        <v>42584</v>
      </c>
      <c r="M58" s="32" t="s">
        <v>545</v>
      </c>
      <c r="N58" s="32" t="s">
        <v>545</v>
      </c>
      <c r="O58" s="32" t="s">
        <v>545</v>
      </c>
      <c r="P58" s="32" t="s">
        <v>545</v>
      </c>
      <c r="Q58" s="32" t="s">
        <v>545</v>
      </c>
      <c r="R58" s="32" t="s">
        <v>545</v>
      </c>
      <c r="S58" s="32" t="s">
        <v>545</v>
      </c>
      <c r="T58" s="32" t="s">
        <v>42585</v>
      </c>
      <c r="U58" s="32" t="s">
        <v>545</v>
      </c>
      <c r="V58" s="32" t="s">
        <v>545</v>
      </c>
      <c r="W58" s="32" t="s">
        <v>545</v>
      </c>
      <c r="X58" s="32" t="s">
        <v>545</v>
      </c>
      <c r="Y58" s="32" t="s">
        <v>545</v>
      </c>
    </row>
    <row r="59" spans="1:25" ht="409.5">
      <c r="A59" s="32" t="s">
        <v>42586</v>
      </c>
      <c r="B59" s="33" t="s">
        <v>42587</v>
      </c>
      <c r="C59" s="32" t="s">
        <v>4825</v>
      </c>
      <c r="D59" s="32" t="s">
        <v>42588</v>
      </c>
      <c r="E59" s="32" t="s">
        <v>42218</v>
      </c>
      <c r="F59" s="32" t="s">
        <v>42589</v>
      </c>
      <c r="H59" s="32" t="s">
        <v>42590</v>
      </c>
      <c r="I59" s="32" t="s">
        <v>42591</v>
      </c>
      <c r="J59" s="32" t="s">
        <v>28655</v>
      </c>
      <c r="K59" s="32" t="s">
        <v>42592</v>
      </c>
      <c r="L59" s="32" t="s">
        <v>42593</v>
      </c>
      <c r="M59" s="32" t="s">
        <v>545</v>
      </c>
      <c r="N59" s="32" t="s">
        <v>545</v>
      </c>
      <c r="O59" s="32" t="s">
        <v>545</v>
      </c>
      <c r="P59" s="32" t="s">
        <v>545</v>
      </c>
      <c r="Q59" s="32" t="s">
        <v>545</v>
      </c>
      <c r="R59" s="32" t="s">
        <v>545</v>
      </c>
      <c r="S59" s="32" t="s">
        <v>545</v>
      </c>
      <c r="T59" s="32" t="s">
        <v>42594</v>
      </c>
      <c r="U59" s="32" t="s">
        <v>545</v>
      </c>
      <c r="V59" s="32" t="s">
        <v>545</v>
      </c>
      <c r="W59" s="32" t="s">
        <v>545</v>
      </c>
      <c r="X59" s="32" t="s">
        <v>545</v>
      </c>
      <c r="Y59" s="32" t="s">
        <v>545</v>
      </c>
    </row>
    <row r="60" spans="1:25" ht="127.5">
      <c r="A60" s="32" t="s">
        <v>42595</v>
      </c>
      <c r="B60" s="33" t="s">
        <v>42596</v>
      </c>
      <c r="C60" s="32" t="s">
        <v>4825</v>
      </c>
      <c r="D60" s="32" t="s">
        <v>42597</v>
      </c>
      <c r="E60" s="32" t="s">
        <v>42218</v>
      </c>
      <c r="F60" s="32" t="s">
        <v>24402</v>
      </c>
      <c r="H60" s="32" t="s">
        <v>42598</v>
      </c>
      <c r="I60" s="32" t="s">
        <v>42599</v>
      </c>
      <c r="J60" s="32" t="s">
        <v>9444</v>
      </c>
      <c r="K60" s="32" t="s">
        <v>42600</v>
      </c>
      <c r="L60" s="32" t="s">
        <v>42601</v>
      </c>
      <c r="M60" s="32" t="s">
        <v>545</v>
      </c>
      <c r="N60" s="32" t="s">
        <v>545</v>
      </c>
      <c r="O60" s="32" t="s">
        <v>545</v>
      </c>
      <c r="P60" s="32" t="s">
        <v>545</v>
      </c>
      <c r="Q60" s="32" t="s">
        <v>545</v>
      </c>
      <c r="R60" s="32" t="s">
        <v>545</v>
      </c>
      <c r="S60" s="32" t="s">
        <v>545</v>
      </c>
      <c r="T60" s="32" t="s">
        <v>545</v>
      </c>
      <c r="U60" s="32" t="s">
        <v>545</v>
      </c>
      <c r="V60" s="32" t="s">
        <v>545</v>
      </c>
      <c r="W60" s="32" t="s">
        <v>545</v>
      </c>
      <c r="X60" s="32" t="s">
        <v>545</v>
      </c>
      <c r="Y60" s="32" t="s">
        <v>545</v>
      </c>
    </row>
    <row r="61" spans="1:25" ht="409.5">
      <c r="A61" s="32" t="s">
        <v>42602</v>
      </c>
      <c r="B61" s="33" t="s">
        <v>42603</v>
      </c>
      <c r="C61" s="32" t="s">
        <v>4825</v>
      </c>
      <c r="D61" s="32" t="s">
        <v>42604</v>
      </c>
      <c r="E61" s="32" t="s">
        <v>42218</v>
      </c>
      <c r="F61" s="32" t="s">
        <v>42605</v>
      </c>
      <c r="H61" s="32" t="s">
        <v>42606</v>
      </c>
      <c r="I61" s="32" t="s">
        <v>42607</v>
      </c>
      <c r="J61" s="32" t="s">
        <v>42608</v>
      </c>
      <c r="K61" s="32" t="s">
        <v>42609</v>
      </c>
      <c r="L61" s="32" t="s">
        <v>42610</v>
      </c>
      <c r="M61" s="32" t="s">
        <v>545</v>
      </c>
      <c r="N61" s="32" t="s">
        <v>545</v>
      </c>
      <c r="O61" s="32" t="s">
        <v>545</v>
      </c>
      <c r="P61" s="32" t="s">
        <v>545</v>
      </c>
      <c r="Q61" s="32" t="s">
        <v>545</v>
      </c>
      <c r="R61" s="32" t="s">
        <v>545</v>
      </c>
      <c r="S61" s="32" t="s">
        <v>545</v>
      </c>
      <c r="T61" s="32" t="s">
        <v>545</v>
      </c>
      <c r="U61" s="32" t="s">
        <v>545</v>
      </c>
      <c r="V61" s="32" t="s">
        <v>545</v>
      </c>
      <c r="W61" s="32" t="s">
        <v>545</v>
      </c>
      <c r="X61" s="32" t="s">
        <v>545</v>
      </c>
      <c r="Y61" s="32" t="s">
        <v>545</v>
      </c>
    </row>
    <row r="62" spans="1:25" ht="409.5">
      <c r="A62" s="32" t="s">
        <v>42611</v>
      </c>
      <c r="B62" s="33" t="s">
        <v>42612</v>
      </c>
      <c r="C62" s="32" t="s">
        <v>4825</v>
      </c>
      <c r="D62" s="32" t="s">
        <v>42613</v>
      </c>
      <c r="E62" s="32" t="s">
        <v>42218</v>
      </c>
      <c r="F62" s="32" t="s">
        <v>42614</v>
      </c>
      <c r="H62" s="32" t="s">
        <v>42615</v>
      </c>
      <c r="I62" s="32" t="s">
        <v>42616</v>
      </c>
      <c r="J62" s="32" t="s">
        <v>35096</v>
      </c>
      <c r="K62" s="32" t="s">
        <v>42617</v>
      </c>
      <c r="L62" s="32" t="s">
        <v>42618</v>
      </c>
      <c r="M62" s="32" t="s">
        <v>545</v>
      </c>
      <c r="N62" s="32" t="s">
        <v>545</v>
      </c>
      <c r="O62" s="32" t="s">
        <v>545</v>
      </c>
      <c r="P62" s="32" t="s">
        <v>545</v>
      </c>
      <c r="Q62" s="32" t="s">
        <v>545</v>
      </c>
      <c r="R62" s="32" t="s">
        <v>545</v>
      </c>
      <c r="S62" s="32" t="s">
        <v>545</v>
      </c>
      <c r="T62" s="32" t="s">
        <v>545</v>
      </c>
      <c r="U62" s="32" t="s">
        <v>545</v>
      </c>
      <c r="V62" s="32" t="s">
        <v>545</v>
      </c>
      <c r="W62" s="32" t="s">
        <v>545</v>
      </c>
      <c r="X62" s="32" t="s">
        <v>545</v>
      </c>
      <c r="Y62" s="32" t="s">
        <v>545</v>
      </c>
    </row>
    <row r="63" spans="1:25" ht="229.5">
      <c r="A63" s="32" t="s">
        <v>42619</v>
      </c>
      <c r="B63" s="33" t="s">
        <v>42620</v>
      </c>
      <c r="C63" s="32" t="s">
        <v>4825</v>
      </c>
      <c r="D63" s="32" t="s">
        <v>42621</v>
      </c>
      <c r="E63" s="32" t="s">
        <v>42218</v>
      </c>
      <c r="F63" s="32" t="s">
        <v>42622</v>
      </c>
      <c r="H63" s="32" t="s">
        <v>42623</v>
      </c>
      <c r="I63" s="32" t="s">
        <v>42624</v>
      </c>
      <c r="J63" s="32" t="s">
        <v>8877</v>
      </c>
      <c r="K63" s="32" t="s">
        <v>42625</v>
      </c>
      <c r="L63" s="32" t="s">
        <v>42626</v>
      </c>
      <c r="M63" s="32" t="s">
        <v>545</v>
      </c>
      <c r="N63" s="32" t="s">
        <v>545</v>
      </c>
      <c r="O63" s="32" t="s">
        <v>545</v>
      </c>
      <c r="P63" s="32" t="s">
        <v>545</v>
      </c>
      <c r="Q63" s="32" t="s">
        <v>545</v>
      </c>
      <c r="R63" s="32" t="s">
        <v>545</v>
      </c>
      <c r="S63" s="32" t="s">
        <v>545</v>
      </c>
      <c r="T63" s="32" t="s">
        <v>545</v>
      </c>
      <c r="U63" s="32" t="s">
        <v>545</v>
      </c>
      <c r="V63" s="32" t="s">
        <v>545</v>
      </c>
      <c r="W63" s="32" t="s">
        <v>545</v>
      </c>
      <c r="X63" s="32" t="s">
        <v>545</v>
      </c>
      <c r="Y63" s="32" t="s">
        <v>545</v>
      </c>
    </row>
    <row r="64" spans="1:25" ht="267.75">
      <c r="A64" s="32" t="s">
        <v>42627</v>
      </c>
      <c r="B64" s="33" t="s">
        <v>42628</v>
      </c>
      <c r="C64" s="32" t="s">
        <v>4825</v>
      </c>
      <c r="D64" s="32" t="s">
        <v>42629</v>
      </c>
      <c r="E64" s="32" t="s">
        <v>42218</v>
      </c>
      <c r="F64" s="32" t="s">
        <v>42630</v>
      </c>
      <c r="H64" s="32" t="s">
        <v>42631</v>
      </c>
      <c r="I64" s="32" t="s">
        <v>42632</v>
      </c>
      <c r="J64" s="32" t="s">
        <v>20476</v>
      </c>
      <c r="K64" s="32" t="s">
        <v>42633</v>
      </c>
      <c r="L64" s="32" t="s">
        <v>42634</v>
      </c>
      <c r="M64" s="32" t="s">
        <v>545</v>
      </c>
      <c r="N64" s="32" t="s">
        <v>545</v>
      </c>
      <c r="O64" s="32" t="s">
        <v>545</v>
      </c>
      <c r="P64" s="32" t="s">
        <v>545</v>
      </c>
      <c r="Q64" s="32" t="s">
        <v>545</v>
      </c>
      <c r="R64" s="32" t="s">
        <v>545</v>
      </c>
      <c r="S64" s="32" t="s">
        <v>545</v>
      </c>
      <c r="T64" s="32" t="s">
        <v>545</v>
      </c>
      <c r="U64" s="32" t="s">
        <v>545</v>
      </c>
      <c r="V64" s="32" t="s">
        <v>545</v>
      </c>
      <c r="W64" s="32" t="s">
        <v>545</v>
      </c>
      <c r="X64" s="32" t="s">
        <v>545</v>
      </c>
      <c r="Y64" s="32" t="s">
        <v>545</v>
      </c>
    </row>
    <row r="65" spans="1:25" ht="409.5">
      <c r="A65" s="32" t="s">
        <v>42635</v>
      </c>
      <c r="B65" s="33" t="s">
        <v>42636</v>
      </c>
      <c r="C65" s="32" t="s">
        <v>4825</v>
      </c>
      <c r="D65" s="32" t="s">
        <v>42637</v>
      </c>
      <c r="E65" s="32" t="s">
        <v>42218</v>
      </c>
      <c r="F65" s="32" t="s">
        <v>42638</v>
      </c>
      <c r="H65" s="32" t="s">
        <v>42638</v>
      </c>
      <c r="I65" s="32" t="s">
        <v>42639</v>
      </c>
      <c r="J65" s="32" t="s">
        <v>22083</v>
      </c>
      <c r="K65" s="32" t="s">
        <v>42640</v>
      </c>
      <c r="L65" s="32" t="s">
        <v>42641</v>
      </c>
      <c r="M65" s="32" t="s">
        <v>545</v>
      </c>
      <c r="N65" s="32" t="s">
        <v>545</v>
      </c>
      <c r="O65" s="32" t="s">
        <v>545</v>
      </c>
      <c r="P65" s="32" t="s">
        <v>545</v>
      </c>
      <c r="Q65" s="32" t="s">
        <v>545</v>
      </c>
      <c r="R65" s="32" t="s">
        <v>545</v>
      </c>
      <c r="S65" s="32" t="s">
        <v>545</v>
      </c>
      <c r="T65" s="32" t="s">
        <v>42642</v>
      </c>
      <c r="U65" s="32" t="s">
        <v>545</v>
      </c>
      <c r="V65" s="32" t="s">
        <v>545</v>
      </c>
      <c r="W65" s="32" t="s">
        <v>545</v>
      </c>
      <c r="X65" s="32" t="s">
        <v>545</v>
      </c>
      <c r="Y65" s="32" t="s">
        <v>545</v>
      </c>
    </row>
    <row r="66" spans="1:25" ht="229.5">
      <c r="A66" s="32" t="s">
        <v>42643</v>
      </c>
      <c r="B66" s="33" t="s">
        <v>42644</v>
      </c>
      <c r="C66" s="32" t="s">
        <v>4825</v>
      </c>
      <c r="D66" s="32" t="s">
        <v>42645</v>
      </c>
      <c r="E66" s="32" t="s">
        <v>42218</v>
      </c>
      <c r="F66" s="32" t="s">
        <v>42646</v>
      </c>
      <c r="H66" s="32" t="s">
        <v>42647</v>
      </c>
      <c r="I66" s="32" t="s">
        <v>42648</v>
      </c>
      <c r="J66" s="32" t="s">
        <v>42649</v>
      </c>
      <c r="K66" s="32" t="s">
        <v>42650</v>
      </c>
      <c r="L66" s="32" t="s">
        <v>42651</v>
      </c>
      <c r="M66" s="32" t="s">
        <v>545</v>
      </c>
      <c r="N66" s="32" t="s">
        <v>545</v>
      </c>
      <c r="O66" s="32" t="s">
        <v>545</v>
      </c>
      <c r="P66" s="32" t="s">
        <v>545</v>
      </c>
      <c r="Q66" s="32" t="s">
        <v>545</v>
      </c>
      <c r="R66" s="32" t="s">
        <v>545</v>
      </c>
      <c r="S66" s="32" t="s">
        <v>545</v>
      </c>
      <c r="T66" s="32" t="s">
        <v>42652</v>
      </c>
      <c r="U66" s="32" t="s">
        <v>545</v>
      </c>
      <c r="V66" s="32" t="s">
        <v>545</v>
      </c>
      <c r="W66" s="32" t="s">
        <v>545</v>
      </c>
      <c r="X66" s="32" t="s">
        <v>545</v>
      </c>
      <c r="Y66" s="32" t="s">
        <v>545</v>
      </c>
    </row>
    <row r="67" spans="1:25" ht="409.5">
      <c r="A67" s="32" t="s">
        <v>42653</v>
      </c>
      <c r="B67" s="33" t="s">
        <v>42654</v>
      </c>
      <c r="C67" s="32" t="s">
        <v>4825</v>
      </c>
      <c r="D67" s="32" t="s">
        <v>42655</v>
      </c>
      <c r="E67" s="32" t="s">
        <v>42218</v>
      </c>
      <c r="F67" s="32" t="s">
        <v>42656</v>
      </c>
      <c r="H67" s="32" t="s">
        <v>42657</v>
      </c>
      <c r="I67" s="32" t="s">
        <v>42658</v>
      </c>
      <c r="J67" s="32" t="s">
        <v>28671</v>
      </c>
      <c r="K67" s="32" t="s">
        <v>42659</v>
      </c>
      <c r="L67" s="32" t="s">
        <v>42660</v>
      </c>
      <c r="M67" s="32" t="s">
        <v>545</v>
      </c>
      <c r="N67" s="32" t="s">
        <v>545</v>
      </c>
      <c r="O67" s="32" t="s">
        <v>545</v>
      </c>
      <c r="P67" s="32" t="s">
        <v>545</v>
      </c>
      <c r="Q67" s="32" t="s">
        <v>545</v>
      </c>
      <c r="R67" s="32" t="s">
        <v>545</v>
      </c>
      <c r="S67" s="32" t="s">
        <v>545</v>
      </c>
      <c r="T67" s="32" t="s">
        <v>42661</v>
      </c>
      <c r="U67" s="32" t="s">
        <v>545</v>
      </c>
      <c r="V67" s="32" t="s">
        <v>545</v>
      </c>
      <c r="W67" s="32" t="s">
        <v>545</v>
      </c>
      <c r="X67" s="32" t="s">
        <v>545</v>
      </c>
      <c r="Y67" s="32" t="s">
        <v>545</v>
      </c>
    </row>
    <row r="68" spans="1:25" ht="409.5">
      <c r="A68" s="32" t="s">
        <v>42662</v>
      </c>
      <c r="B68" s="33" t="s">
        <v>42663</v>
      </c>
      <c r="C68" s="32" t="s">
        <v>4825</v>
      </c>
      <c r="D68" s="32" t="s">
        <v>42664</v>
      </c>
      <c r="E68" s="32" t="s">
        <v>42218</v>
      </c>
      <c r="F68" s="32" t="s">
        <v>2815</v>
      </c>
      <c r="H68" s="32" t="s">
        <v>42665</v>
      </c>
      <c r="I68" s="32" t="s">
        <v>42666</v>
      </c>
      <c r="J68" s="32" t="s">
        <v>42667</v>
      </c>
      <c r="K68" s="32" t="s">
        <v>42668</v>
      </c>
      <c r="L68" s="32" t="s">
        <v>42669</v>
      </c>
      <c r="M68" s="32" t="s">
        <v>545</v>
      </c>
      <c r="N68" s="32" t="s">
        <v>545</v>
      </c>
      <c r="O68" s="32" t="s">
        <v>545</v>
      </c>
      <c r="P68" s="32" t="s">
        <v>545</v>
      </c>
      <c r="Q68" s="32" t="s">
        <v>545</v>
      </c>
      <c r="R68" s="32" t="s">
        <v>545</v>
      </c>
      <c r="S68" s="32" t="s">
        <v>545</v>
      </c>
      <c r="T68" s="32" t="s">
        <v>42670</v>
      </c>
      <c r="U68" s="32" t="s">
        <v>545</v>
      </c>
      <c r="V68" s="32" t="s">
        <v>545</v>
      </c>
      <c r="W68" s="32" t="s">
        <v>545</v>
      </c>
      <c r="X68" s="32" t="s">
        <v>545</v>
      </c>
      <c r="Y68" s="32" t="s">
        <v>545</v>
      </c>
    </row>
    <row r="69" spans="1:25" ht="255">
      <c r="A69" s="32" t="s">
        <v>42671</v>
      </c>
      <c r="B69" s="33" t="s">
        <v>42672</v>
      </c>
      <c r="C69" s="32" t="s">
        <v>4825</v>
      </c>
      <c r="D69" s="32" t="s">
        <v>42673</v>
      </c>
      <c r="E69" s="32" t="s">
        <v>42218</v>
      </c>
      <c r="F69" s="32" t="s">
        <v>42674</v>
      </c>
      <c r="H69" s="32" t="s">
        <v>42675</v>
      </c>
      <c r="I69" s="32" t="s">
        <v>42676</v>
      </c>
      <c r="J69" s="32" t="s">
        <v>14840</v>
      </c>
      <c r="K69" s="32" t="s">
        <v>42677</v>
      </c>
      <c r="L69" s="32" t="s">
        <v>42678</v>
      </c>
      <c r="M69" s="32" t="s">
        <v>545</v>
      </c>
      <c r="N69" s="32" t="s">
        <v>545</v>
      </c>
      <c r="O69" s="32" t="s">
        <v>545</v>
      </c>
      <c r="P69" s="32" t="s">
        <v>545</v>
      </c>
      <c r="Q69" s="32" t="s">
        <v>545</v>
      </c>
      <c r="R69" s="32" t="s">
        <v>545</v>
      </c>
      <c r="S69" s="32" t="s">
        <v>545</v>
      </c>
      <c r="T69" s="32" t="s">
        <v>545</v>
      </c>
      <c r="U69" s="32" t="s">
        <v>545</v>
      </c>
      <c r="V69" s="32" t="s">
        <v>545</v>
      </c>
      <c r="W69" s="32" t="s">
        <v>545</v>
      </c>
      <c r="X69" s="32" t="s">
        <v>545</v>
      </c>
      <c r="Y69" s="32" t="s">
        <v>545</v>
      </c>
    </row>
    <row r="70" spans="1:25" ht="409.5">
      <c r="A70" s="32" t="s">
        <v>42679</v>
      </c>
      <c r="B70" s="33" t="s">
        <v>42680</v>
      </c>
      <c r="C70" s="32" t="s">
        <v>4825</v>
      </c>
      <c r="D70" s="32" t="s">
        <v>42681</v>
      </c>
      <c r="E70" s="32" t="s">
        <v>42218</v>
      </c>
      <c r="F70" s="32" t="s">
        <v>42682</v>
      </c>
      <c r="H70" s="32" t="s">
        <v>42683</v>
      </c>
      <c r="I70" s="32" t="s">
        <v>42684</v>
      </c>
      <c r="J70" s="32" t="s">
        <v>1664</v>
      </c>
      <c r="K70" s="32" t="s">
        <v>42685</v>
      </c>
      <c r="L70" s="32" t="s">
        <v>42686</v>
      </c>
      <c r="M70" s="32" t="s">
        <v>545</v>
      </c>
      <c r="N70" s="32" t="s">
        <v>545</v>
      </c>
      <c r="O70" s="32" t="s">
        <v>545</v>
      </c>
      <c r="P70" s="32" t="s">
        <v>545</v>
      </c>
      <c r="Q70" s="32" t="s">
        <v>545</v>
      </c>
      <c r="R70" s="32" t="s">
        <v>545</v>
      </c>
      <c r="S70" s="32" t="s">
        <v>545</v>
      </c>
      <c r="T70" s="32" t="s">
        <v>42687</v>
      </c>
      <c r="U70" s="32" t="s">
        <v>545</v>
      </c>
      <c r="V70" s="32" t="s">
        <v>545</v>
      </c>
      <c r="W70" s="32" t="s">
        <v>545</v>
      </c>
      <c r="X70" s="32" t="s">
        <v>545</v>
      </c>
      <c r="Y70" s="32" t="s">
        <v>545</v>
      </c>
    </row>
    <row r="71" spans="1:25" ht="395.25">
      <c r="A71" s="32" t="s">
        <v>42688</v>
      </c>
      <c r="B71" s="33" t="s">
        <v>42689</v>
      </c>
      <c r="C71" s="32" t="s">
        <v>4825</v>
      </c>
      <c r="D71" s="32" t="s">
        <v>42690</v>
      </c>
      <c r="E71" s="32" t="s">
        <v>42218</v>
      </c>
      <c r="F71" s="32" t="s">
        <v>42691</v>
      </c>
      <c r="H71" s="32" t="s">
        <v>42691</v>
      </c>
      <c r="I71" s="32" t="s">
        <v>42692</v>
      </c>
      <c r="J71" s="32" t="s">
        <v>42693</v>
      </c>
      <c r="K71" s="32" t="s">
        <v>42694</v>
      </c>
      <c r="L71" s="32" t="s">
        <v>42695</v>
      </c>
      <c r="M71" s="32" t="s">
        <v>545</v>
      </c>
      <c r="N71" s="32" t="s">
        <v>545</v>
      </c>
      <c r="O71" s="32" t="s">
        <v>545</v>
      </c>
      <c r="P71" s="32" t="s">
        <v>545</v>
      </c>
      <c r="Q71" s="32" t="s">
        <v>545</v>
      </c>
      <c r="R71" s="32" t="s">
        <v>545</v>
      </c>
      <c r="S71" s="32" t="s">
        <v>545</v>
      </c>
      <c r="T71" s="32" t="s">
        <v>545</v>
      </c>
      <c r="U71" s="32" t="s">
        <v>545</v>
      </c>
      <c r="V71" s="32" t="s">
        <v>545</v>
      </c>
      <c r="W71" s="32" t="s">
        <v>545</v>
      </c>
      <c r="X71" s="32" t="s">
        <v>545</v>
      </c>
      <c r="Y71" s="32" t="s">
        <v>545</v>
      </c>
    </row>
    <row r="72" spans="1:25" ht="409.5">
      <c r="A72" s="32" t="s">
        <v>42696</v>
      </c>
      <c r="B72" s="33" t="s">
        <v>42697</v>
      </c>
      <c r="C72" s="32" t="s">
        <v>4825</v>
      </c>
      <c r="D72" s="32" t="s">
        <v>42698</v>
      </c>
      <c r="E72" s="32" t="s">
        <v>42218</v>
      </c>
      <c r="F72" s="32" t="s">
        <v>42699</v>
      </c>
      <c r="H72" s="32" t="s">
        <v>42700</v>
      </c>
      <c r="I72" s="32" t="s">
        <v>42701</v>
      </c>
      <c r="J72" s="32" t="s">
        <v>42702</v>
      </c>
      <c r="K72" s="32" t="s">
        <v>42703</v>
      </c>
      <c r="L72" s="32" t="s">
        <v>42704</v>
      </c>
      <c r="M72" s="32" t="s">
        <v>545</v>
      </c>
      <c r="N72" s="32" t="s">
        <v>545</v>
      </c>
      <c r="O72" s="32" t="s">
        <v>545</v>
      </c>
      <c r="P72" s="32" t="s">
        <v>545</v>
      </c>
      <c r="Q72" s="32" t="s">
        <v>545</v>
      </c>
      <c r="R72" s="32" t="s">
        <v>545</v>
      </c>
      <c r="S72" s="32" t="s">
        <v>545</v>
      </c>
      <c r="T72" s="32" t="s">
        <v>42705</v>
      </c>
      <c r="U72" s="32" t="s">
        <v>545</v>
      </c>
      <c r="V72" s="32" t="s">
        <v>545</v>
      </c>
      <c r="W72" s="32" t="s">
        <v>545</v>
      </c>
      <c r="X72" s="32" t="s">
        <v>545</v>
      </c>
      <c r="Y72" s="32" t="s">
        <v>545</v>
      </c>
    </row>
    <row r="73" spans="1:25" ht="409.5">
      <c r="A73" s="32" t="s">
        <v>42706</v>
      </c>
      <c r="B73" s="33" t="s">
        <v>42707</v>
      </c>
      <c r="C73" s="32" t="s">
        <v>4825</v>
      </c>
      <c r="D73" s="32" t="s">
        <v>42708</v>
      </c>
      <c r="E73" s="32" t="s">
        <v>42218</v>
      </c>
      <c r="F73" s="32" t="s">
        <v>42709</v>
      </c>
      <c r="H73" s="32" t="s">
        <v>42710</v>
      </c>
      <c r="I73" s="32" t="s">
        <v>42711</v>
      </c>
      <c r="J73" s="32" t="s">
        <v>4531</v>
      </c>
      <c r="K73" s="32" t="s">
        <v>42712</v>
      </c>
      <c r="L73" s="32" t="s">
        <v>42713</v>
      </c>
      <c r="M73" s="32" t="s">
        <v>545</v>
      </c>
      <c r="N73" s="32" t="s">
        <v>545</v>
      </c>
      <c r="O73" s="32" t="s">
        <v>545</v>
      </c>
      <c r="P73" s="32" t="s">
        <v>545</v>
      </c>
      <c r="Q73" s="32" t="s">
        <v>545</v>
      </c>
      <c r="R73" s="32" t="s">
        <v>545</v>
      </c>
      <c r="S73" s="32" t="s">
        <v>545</v>
      </c>
      <c r="T73" s="32" t="s">
        <v>42714</v>
      </c>
      <c r="U73" s="32" t="s">
        <v>545</v>
      </c>
      <c r="V73" s="32" t="s">
        <v>545</v>
      </c>
      <c r="W73" s="32" t="s">
        <v>545</v>
      </c>
      <c r="X73" s="32" t="s">
        <v>545</v>
      </c>
      <c r="Y73" s="32" t="s">
        <v>545</v>
      </c>
    </row>
    <row r="74" spans="1:25" ht="409.5">
      <c r="A74" s="32" t="s">
        <v>42715</v>
      </c>
      <c r="B74" s="33" t="s">
        <v>42716</v>
      </c>
      <c r="C74" s="32" t="s">
        <v>4825</v>
      </c>
      <c r="D74" s="32" t="s">
        <v>42717</v>
      </c>
      <c r="E74" s="32" t="s">
        <v>42218</v>
      </c>
      <c r="F74" s="32" t="s">
        <v>42718</v>
      </c>
      <c r="H74" s="32" t="s">
        <v>42719</v>
      </c>
      <c r="I74" s="32" t="s">
        <v>42720</v>
      </c>
      <c r="J74" s="32" t="s">
        <v>42721</v>
      </c>
      <c r="K74" s="32" t="s">
        <v>42722</v>
      </c>
      <c r="L74" s="32" t="s">
        <v>42723</v>
      </c>
      <c r="M74" s="32" t="s">
        <v>545</v>
      </c>
      <c r="N74" s="32" t="s">
        <v>545</v>
      </c>
      <c r="O74" s="32" t="s">
        <v>545</v>
      </c>
      <c r="P74" s="32" t="s">
        <v>545</v>
      </c>
      <c r="Q74" s="32" t="s">
        <v>545</v>
      </c>
      <c r="R74" s="32" t="s">
        <v>545</v>
      </c>
      <c r="S74" s="32" t="s">
        <v>545</v>
      </c>
      <c r="T74" s="32" t="s">
        <v>545</v>
      </c>
      <c r="U74" s="32" t="s">
        <v>545</v>
      </c>
      <c r="V74" s="32" t="s">
        <v>545</v>
      </c>
      <c r="W74" s="32" t="s">
        <v>545</v>
      </c>
      <c r="X74" s="32" t="s">
        <v>545</v>
      </c>
      <c r="Y74" s="32" t="s">
        <v>545</v>
      </c>
    </row>
    <row r="75" spans="1:25" ht="242.25">
      <c r="A75" s="32" t="s">
        <v>42724</v>
      </c>
      <c r="B75" s="33" t="s">
        <v>42725</v>
      </c>
      <c r="C75" s="32" t="s">
        <v>3034</v>
      </c>
      <c r="D75" s="32" t="s">
        <v>42726</v>
      </c>
      <c r="E75" s="32" t="s">
        <v>42218</v>
      </c>
      <c r="F75" s="32" t="s">
        <v>42727</v>
      </c>
      <c r="H75" s="32" t="s">
        <v>42728</v>
      </c>
      <c r="I75" s="32" t="s">
        <v>42729</v>
      </c>
      <c r="J75" s="32" t="s">
        <v>29836</v>
      </c>
      <c r="K75" s="32" t="s">
        <v>42730</v>
      </c>
      <c r="L75" s="32" t="s">
        <v>545</v>
      </c>
      <c r="M75" s="32" t="s">
        <v>545</v>
      </c>
      <c r="N75" s="32" t="s">
        <v>545</v>
      </c>
      <c r="O75" s="32" t="s">
        <v>545</v>
      </c>
      <c r="P75" s="32" t="s">
        <v>545</v>
      </c>
      <c r="Q75" s="32" t="s">
        <v>545</v>
      </c>
      <c r="R75" s="32" t="s">
        <v>545</v>
      </c>
      <c r="S75" s="32" t="s">
        <v>545</v>
      </c>
      <c r="T75" s="32" t="s">
        <v>545</v>
      </c>
      <c r="U75" s="32" t="s">
        <v>545</v>
      </c>
      <c r="V75" s="32" t="s">
        <v>545</v>
      </c>
      <c r="W75" s="32" t="s">
        <v>545</v>
      </c>
      <c r="X75" s="32" t="s">
        <v>545</v>
      </c>
      <c r="Y75" s="32" t="s">
        <v>545</v>
      </c>
    </row>
    <row r="76" spans="1:25" ht="216.75">
      <c r="A76" s="32" t="s">
        <v>42731</v>
      </c>
      <c r="B76" s="33" t="s">
        <v>42732</v>
      </c>
      <c r="C76" s="32" t="s">
        <v>3034</v>
      </c>
      <c r="D76" s="32" t="s">
        <v>42733</v>
      </c>
      <c r="E76" s="32" t="s">
        <v>42218</v>
      </c>
      <c r="F76" s="32" t="s">
        <v>42734</v>
      </c>
      <c r="H76" s="32" t="s">
        <v>42735</v>
      </c>
      <c r="I76" s="32" t="s">
        <v>42736</v>
      </c>
      <c r="J76" s="32" t="s">
        <v>16287</v>
      </c>
      <c r="K76" s="32" t="s">
        <v>42737</v>
      </c>
      <c r="L76" s="32" t="s">
        <v>545</v>
      </c>
      <c r="M76" s="32" t="s">
        <v>545</v>
      </c>
      <c r="N76" s="32" t="s">
        <v>545</v>
      </c>
      <c r="O76" s="32" t="s">
        <v>545</v>
      </c>
      <c r="P76" s="32" t="s">
        <v>545</v>
      </c>
      <c r="Q76" s="32" t="s">
        <v>545</v>
      </c>
      <c r="R76" s="32" t="s">
        <v>545</v>
      </c>
      <c r="S76" s="32" t="s">
        <v>545</v>
      </c>
      <c r="T76" s="32" t="s">
        <v>545</v>
      </c>
      <c r="U76" s="32" t="s">
        <v>545</v>
      </c>
      <c r="V76" s="32" t="s">
        <v>545</v>
      </c>
      <c r="W76" s="32" t="s">
        <v>545</v>
      </c>
      <c r="X76" s="32" t="s">
        <v>545</v>
      </c>
      <c r="Y76" s="32" t="s">
        <v>545</v>
      </c>
    </row>
    <row r="77" spans="1:25" ht="409.5">
      <c r="A77" s="32" t="s">
        <v>42738</v>
      </c>
      <c r="B77" s="33" t="s">
        <v>42739</v>
      </c>
      <c r="C77" s="32" t="s">
        <v>3034</v>
      </c>
      <c r="D77" s="32" t="s">
        <v>42740</v>
      </c>
      <c r="E77" s="32" t="s">
        <v>42218</v>
      </c>
      <c r="F77" s="32" t="s">
        <v>42741</v>
      </c>
      <c r="H77" s="32" t="s">
        <v>42742</v>
      </c>
      <c r="I77" s="32" t="s">
        <v>42743</v>
      </c>
      <c r="J77" s="32" t="s">
        <v>33941</v>
      </c>
      <c r="K77" s="32" t="s">
        <v>42744</v>
      </c>
      <c r="L77" s="32" t="s">
        <v>545</v>
      </c>
      <c r="M77" s="32" t="s">
        <v>545</v>
      </c>
      <c r="N77" s="32" t="s">
        <v>545</v>
      </c>
      <c r="O77" s="32" t="s">
        <v>545</v>
      </c>
      <c r="P77" s="32" t="s">
        <v>545</v>
      </c>
      <c r="Q77" s="32" t="s">
        <v>545</v>
      </c>
      <c r="R77" s="32" t="s">
        <v>545</v>
      </c>
      <c r="S77" s="32" t="s">
        <v>545</v>
      </c>
      <c r="T77" s="32" t="s">
        <v>545</v>
      </c>
      <c r="U77" s="32" t="s">
        <v>545</v>
      </c>
      <c r="V77" s="32" t="s">
        <v>545</v>
      </c>
      <c r="W77" s="32" t="s">
        <v>545</v>
      </c>
      <c r="X77" s="32" t="s">
        <v>545</v>
      </c>
      <c r="Y77" s="32" t="s">
        <v>545</v>
      </c>
    </row>
    <row r="78" spans="1:25" ht="306">
      <c r="A78" s="32" t="s">
        <v>42745</v>
      </c>
      <c r="B78" s="33" t="s">
        <v>42746</v>
      </c>
      <c r="C78" s="32" t="s">
        <v>3034</v>
      </c>
      <c r="D78" s="32" t="s">
        <v>42747</v>
      </c>
      <c r="E78" s="32" t="s">
        <v>42218</v>
      </c>
      <c r="F78" s="32" t="s">
        <v>42748</v>
      </c>
      <c r="H78" s="32" t="s">
        <v>42749</v>
      </c>
      <c r="I78" s="32" t="s">
        <v>42750</v>
      </c>
      <c r="J78" s="32" t="s">
        <v>11858</v>
      </c>
      <c r="K78" s="32" t="s">
        <v>42751</v>
      </c>
      <c r="L78" s="32" t="s">
        <v>545</v>
      </c>
      <c r="M78" s="32" t="s">
        <v>545</v>
      </c>
      <c r="N78" s="32" t="s">
        <v>545</v>
      </c>
      <c r="O78" s="32" t="s">
        <v>545</v>
      </c>
      <c r="P78" s="32" t="s">
        <v>545</v>
      </c>
      <c r="Q78" s="32" t="s">
        <v>545</v>
      </c>
      <c r="R78" s="32" t="s">
        <v>545</v>
      </c>
      <c r="S78" s="32" t="s">
        <v>545</v>
      </c>
      <c r="T78" s="32" t="s">
        <v>545</v>
      </c>
      <c r="U78" s="32" t="s">
        <v>545</v>
      </c>
      <c r="V78" s="32" t="s">
        <v>545</v>
      </c>
      <c r="W78" s="32" t="s">
        <v>545</v>
      </c>
      <c r="X78" s="32" t="s">
        <v>545</v>
      </c>
      <c r="Y78" s="32" t="s">
        <v>545</v>
      </c>
    </row>
    <row r="79" spans="1:25" ht="242.25">
      <c r="A79" s="32" t="s">
        <v>42752</v>
      </c>
      <c r="B79" s="33" t="s">
        <v>42753</v>
      </c>
      <c r="C79" s="32" t="s">
        <v>2773</v>
      </c>
      <c r="D79" s="32" t="s">
        <v>42754</v>
      </c>
      <c r="E79" s="32" t="s">
        <v>42218</v>
      </c>
      <c r="F79" s="32" t="s">
        <v>9639</v>
      </c>
      <c r="H79" s="32" t="s">
        <v>42755</v>
      </c>
      <c r="I79" s="32" t="s">
        <v>42756</v>
      </c>
      <c r="J79" s="32" t="s">
        <v>27106</v>
      </c>
      <c r="K79" s="32" t="s">
        <v>42757</v>
      </c>
      <c r="L79" s="32" t="s">
        <v>545</v>
      </c>
      <c r="M79" s="32" t="s">
        <v>545</v>
      </c>
      <c r="N79" s="32" t="s">
        <v>545</v>
      </c>
      <c r="O79" s="32" t="s">
        <v>545</v>
      </c>
      <c r="P79" s="32" t="s">
        <v>545</v>
      </c>
      <c r="Q79" s="32" t="s">
        <v>545</v>
      </c>
      <c r="R79" s="32" t="s">
        <v>545</v>
      </c>
      <c r="S79" s="32" t="s">
        <v>545</v>
      </c>
      <c r="T79" s="32" t="s">
        <v>545</v>
      </c>
      <c r="U79" s="32" t="s">
        <v>545</v>
      </c>
      <c r="V79" s="32" t="s">
        <v>545</v>
      </c>
      <c r="W79" s="32" t="s">
        <v>545</v>
      </c>
      <c r="X79" s="32" t="s">
        <v>545</v>
      </c>
      <c r="Y79" s="32" t="s">
        <v>545</v>
      </c>
    </row>
    <row r="80" spans="1:25" ht="409.5">
      <c r="A80" s="32" t="s">
        <v>42758</v>
      </c>
      <c r="B80" s="33" t="s">
        <v>42759</v>
      </c>
      <c r="C80" s="32" t="s">
        <v>16446</v>
      </c>
      <c r="D80" s="32" t="s">
        <v>42760</v>
      </c>
      <c r="E80" s="32" t="s">
        <v>42218</v>
      </c>
      <c r="F80" s="32" t="s">
        <v>42761</v>
      </c>
      <c r="H80" s="32" t="s">
        <v>42762</v>
      </c>
      <c r="I80" s="32" t="s">
        <v>42763</v>
      </c>
      <c r="J80" s="32" t="s">
        <v>42764</v>
      </c>
      <c r="K80" s="32" t="s">
        <v>42765</v>
      </c>
      <c r="L80" s="32" t="s">
        <v>42766</v>
      </c>
      <c r="M80" s="32" t="s">
        <v>545</v>
      </c>
      <c r="N80" s="32" t="s">
        <v>545</v>
      </c>
      <c r="O80" s="32" t="s">
        <v>545</v>
      </c>
      <c r="P80" s="32" t="s">
        <v>545</v>
      </c>
      <c r="Q80" s="32" t="s">
        <v>545</v>
      </c>
      <c r="R80" s="32" t="s">
        <v>545</v>
      </c>
      <c r="S80" s="32" t="s">
        <v>545</v>
      </c>
      <c r="T80" s="32" t="s">
        <v>42767</v>
      </c>
      <c r="U80" s="32" t="s">
        <v>545</v>
      </c>
      <c r="V80" s="32" t="s">
        <v>545</v>
      </c>
      <c r="W80" s="32" t="s">
        <v>545</v>
      </c>
      <c r="X80" s="32" t="s">
        <v>545</v>
      </c>
      <c r="Y80" s="32" t="s">
        <v>545</v>
      </c>
    </row>
    <row r="81" spans="1:25" ht="409.5">
      <c r="A81" s="32" t="s">
        <v>42768</v>
      </c>
      <c r="B81" s="33" t="s">
        <v>42769</v>
      </c>
      <c r="C81" s="32" t="s">
        <v>16446</v>
      </c>
      <c r="D81" s="32" t="s">
        <v>42770</v>
      </c>
      <c r="E81" s="32" t="s">
        <v>42218</v>
      </c>
      <c r="F81" s="32" t="s">
        <v>42771</v>
      </c>
      <c r="H81" s="32" t="s">
        <v>42772</v>
      </c>
      <c r="I81" s="32" t="s">
        <v>42773</v>
      </c>
      <c r="J81" s="32" t="s">
        <v>13602</v>
      </c>
      <c r="K81" s="32" t="s">
        <v>42774</v>
      </c>
      <c r="L81" s="32" t="s">
        <v>42775</v>
      </c>
      <c r="M81" s="32" t="s">
        <v>545</v>
      </c>
      <c r="N81" s="32" t="s">
        <v>545</v>
      </c>
      <c r="O81" s="32" t="s">
        <v>545</v>
      </c>
      <c r="P81" s="32" t="s">
        <v>545</v>
      </c>
      <c r="Q81" s="32" t="s">
        <v>545</v>
      </c>
      <c r="R81" s="32" t="s">
        <v>545</v>
      </c>
      <c r="S81" s="32" t="s">
        <v>545</v>
      </c>
      <c r="T81" s="32" t="s">
        <v>545</v>
      </c>
      <c r="U81" s="32" t="s">
        <v>545</v>
      </c>
      <c r="V81" s="32" t="s">
        <v>545</v>
      </c>
      <c r="W81" s="32" t="s">
        <v>545</v>
      </c>
      <c r="X81" s="32" t="s">
        <v>545</v>
      </c>
      <c r="Y81" s="32" t="s">
        <v>545</v>
      </c>
    </row>
    <row r="82" spans="1:25" ht="409.5">
      <c r="A82" s="32" t="s">
        <v>42776</v>
      </c>
      <c r="B82" s="33" t="s">
        <v>42777</v>
      </c>
      <c r="C82" s="32" t="s">
        <v>16446</v>
      </c>
      <c r="D82" s="32" t="s">
        <v>42778</v>
      </c>
      <c r="E82" s="32" t="s">
        <v>42218</v>
      </c>
      <c r="F82" s="32" t="s">
        <v>42779</v>
      </c>
      <c r="H82" s="32" t="s">
        <v>42779</v>
      </c>
      <c r="I82" s="32" t="s">
        <v>42780</v>
      </c>
      <c r="J82" s="32" t="s">
        <v>30900</v>
      </c>
      <c r="K82" s="32" t="s">
        <v>42781</v>
      </c>
      <c r="L82" s="32" t="s">
        <v>42782</v>
      </c>
      <c r="M82" s="32" t="s">
        <v>545</v>
      </c>
      <c r="N82" s="32" t="s">
        <v>545</v>
      </c>
      <c r="O82" s="32" t="s">
        <v>545</v>
      </c>
      <c r="P82" s="32" t="s">
        <v>545</v>
      </c>
      <c r="Q82" s="32" t="s">
        <v>545</v>
      </c>
      <c r="R82" s="32" t="s">
        <v>545</v>
      </c>
      <c r="S82" s="32" t="s">
        <v>545</v>
      </c>
      <c r="T82" s="32" t="s">
        <v>42783</v>
      </c>
      <c r="U82" s="32" t="s">
        <v>545</v>
      </c>
      <c r="V82" s="32" t="s">
        <v>545</v>
      </c>
      <c r="W82" s="32" t="s">
        <v>545</v>
      </c>
      <c r="X82" s="32" t="s">
        <v>545</v>
      </c>
      <c r="Y82" s="32" t="s">
        <v>545</v>
      </c>
    </row>
    <row r="83" spans="1:25" ht="229.5">
      <c r="A83" s="32" t="s">
        <v>42784</v>
      </c>
      <c r="B83" s="33" t="s">
        <v>42785</v>
      </c>
      <c r="C83" s="32" t="s">
        <v>16446</v>
      </c>
      <c r="D83" s="32" t="s">
        <v>42786</v>
      </c>
      <c r="E83" s="32" t="s">
        <v>42218</v>
      </c>
      <c r="F83" s="32" t="s">
        <v>42787</v>
      </c>
      <c r="H83" s="32" t="s">
        <v>42787</v>
      </c>
      <c r="I83" s="32" t="s">
        <v>42788</v>
      </c>
      <c r="J83" s="32" t="s">
        <v>9105</v>
      </c>
      <c r="K83" s="32" t="s">
        <v>42789</v>
      </c>
      <c r="L83" s="32" t="s">
        <v>42790</v>
      </c>
      <c r="M83" s="32" t="s">
        <v>545</v>
      </c>
      <c r="N83" s="32" t="s">
        <v>545</v>
      </c>
      <c r="O83" s="32" t="s">
        <v>545</v>
      </c>
      <c r="P83" s="32" t="s">
        <v>545</v>
      </c>
      <c r="Q83" s="32" t="s">
        <v>545</v>
      </c>
      <c r="R83" s="32" t="s">
        <v>545</v>
      </c>
      <c r="S83" s="32" t="s">
        <v>545</v>
      </c>
      <c r="T83" s="32" t="s">
        <v>545</v>
      </c>
      <c r="U83" s="32" t="s">
        <v>545</v>
      </c>
      <c r="V83" s="32" t="s">
        <v>545</v>
      </c>
      <c r="W83" s="32" t="s">
        <v>545</v>
      </c>
      <c r="X83" s="32" t="s">
        <v>545</v>
      </c>
      <c r="Y83" s="32" t="s">
        <v>545</v>
      </c>
    </row>
    <row r="84" spans="1:25" ht="409.5">
      <c r="A84" s="32" t="s">
        <v>42791</v>
      </c>
      <c r="B84" s="33" t="s">
        <v>42792</v>
      </c>
      <c r="C84" s="32" t="s">
        <v>16446</v>
      </c>
      <c r="D84" s="32" t="s">
        <v>42793</v>
      </c>
      <c r="E84" s="32" t="s">
        <v>42218</v>
      </c>
      <c r="F84" s="32" t="s">
        <v>42794</v>
      </c>
      <c r="H84" s="32" t="s">
        <v>42795</v>
      </c>
      <c r="I84" s="32" t="s">
        <v>42796</v>
      </c>
      <c r="J84" s="32" t="s">
        <v>42797</v>
      </c>
      <c r="K84" s="32" t="s">
        <v>42798</v>
      </c>
      <c r="L84" s="32" t="s">
        <v>42799</v>
      </c>
      <c r="M84" s="32" t="s">
        <v>545</v>
      </c>
      <c r="N84" s="32" t="s">
        <v>545</v>
      </c>
      <c r="O84" s="32" t="s">
        <v>545</v>
      </c>
      <c r="P84" s="32" t="s">
        <v>545</v>
      </c>
      <c r="Q84" s="32" t="s">
        <v>545</v>
      </c>
      <c r="R84" s="32" t="s">
        <v>545</v>
      </c>
      <c r="S84" s="32" t="s">
        <v>545</v>
      </c>
      <c r="T84" s="32" t="s">
        <v>42800</v>
      </c>
      <c r="U84" s="32" t="s">
        <v>545</v>
      </c>
      <c r="V84" s="32" t="s">
        <v>545</v>
      </c>
      <c r="W84" s="32" t="s">
        <v>545</v>
      </c>
      <c r="X84" s="32" t="s">
        <v>545</v>
      </c>
      <c r="Y84" s="32" t="s">
        <v>545</v>
      </c>
    </row>
    <row r="85" spans="1:25" ht="280.5">
      <c r="A85" s="32" t="s">
        <v>42801</v>
      </c>
      <c r="B85" s="33" t="s">
        <v>42802</v>
      </c>
      <c r="C85" s="32" t="s">
        <v>16446</v>
      </c>
      <c r="D85" s="32" t="s">
        <v>42803</v>
      </c>
      <c r="E85" s="32" t="s">
        <v>42218</v>
      </c>
      <c r="F85" s="32" t="s">
        <v>42804</v>
      </c>
      <c r="H85" s="32" t="s">
        <v>42805</v>
      </c>
      <c r="I85" s="32" t="s">
        <v>42806</v>
      </c>
      <c r="J85" s="32" t="s">
        <v>26488</v>
      </c>
      <c r="K85" s="32" t="s">
        <v>42807</v>
      </c>
      <c r="L85" s="32" t="s">
        <v>42808</v>
      </c>
      <c r="M85" s="32" t="s">
        <v>545</v>
      </c>
      <c r="N85" s="32" t="s">
        <v>545</v>
      </c>
      <c r="O85" s="32" t="s">
        <v>545</v>
      </c>
      <c r="P85" s="32" t="s">
        <v>545</v>
      </c>
      <c r="Q85" s="32" t="s">
        <v>545</v>
      </c>
      <c r="R85" s="32" t="s">
        <v>545</v>
      </c>
      <c r="S85" s="32" t="s">
        <v>545</v>
      </c>
      <c r="T85" s="32" t="s">
        <v>545</v>
      </c>
      <c r="U85" s="32" t="s">
        <v>545</v>
      </c>
      <c r="V85" s="32" t="s">
        <v>545</v>
      </c>
      <c r="W85" s="32" t="s">
        <v>545</v>
      </c>
      <c r="X85" s="32" t="s">
        <v>545</v>
      </c>
      <c r="Y85" s="32" t="s">
        <v>545</v>
      </c>
    </row>
    <row r="86" spans="1:25" ht="318.75">
      <c r="A86" s="32" t="s">
        <v>42809</v>
      </c>
      <c r="B86" s="33" t="s">
        <v>42810</v>
      </c>
      <c r="C86" s="32" t="s">
        <v>16446</v>
      </c>
      <c r="D86" s="32" t="s">
        <v>42811</v>
      </c>
      <c r="E86" s="32" t="s">
        <v>42218</v>
      </c>
      <c r="F86" s="32" t="s">
        <v>42812</v>
      </c>
      <c r="H86" s="32" t="s">
        <v>42813</v>
      </c>
      <c r="I86" s="32" t="s">
        <v>42814</v>
      </c>
      <c r="J86" s="32" t="s">
        <v>37550</v>
      </c>
      <c r="K86" s="32" t="s">
        <v>42815</v>
      </c>
      <c r="L86" s="32" t="s">
        <v>42816</v>
      </c>
      <c r="M86" s="32" t="s">
        <v>545</v>
      </c>
      <c r="N86" s="32" t="s">
        <v>545</v>
      </c>
      <c r="O86" s="32" t="s">
        <v>545</v>
      </c>
      <c r="P86" s="32" t="s">
        <v>545</v>
      </c>
      <c r="Q86" s="32" t="s">
        <v>545</v>
      </c>
      <c r="R86" s="32" t="s">
        <v>545</v>
      </c>
      <c r="S86" s="32" t="s">
        <v>545</v>
      </c>
      <c r="T86" s="32" t="s">
        <v>545</v>
      </c>
      <c r="U86" s="32" t="s">
        <v>545</v>
      </c>
      <c r="V86" s="32" t="s">
        <v>545</v>
      </c>
      <c r="W86" s="32" t="s">
        <v>545</v>
      </c>
      <c r="X86" s="32" t="s">
        <v>545</v>
      </c>
      <c r="Y86" s="32" t="s">
        <v>545</v>
      </c>
    </row>
    <row r="87" spans="1:25" ht="127.5">
      <c r="A87" s="32" t="s">
        <v>42817</v>
      </c>
      <c r="B87" s="33" t="s">
        <v>42818</v>
      </c>
      <c r="C87" s="32" t="s">
        <v>16446</v>
      </c>
      <c r="D87" s="32" t="s">
        <v>42819</v>
      </c>
      <c r="E87" s="32" t="s">
        <v>42218</v>
      </c>
      <c r="F87" s="32" t="s">
        <v>42820</v>
      </c>
      <c r="H87" s="32" t="s">
        <v>42821</v>
      </c>
      <c r="I87" s="32" t="s">
        <v>42822</v>
      </c>
      <c r="J87" s="32" t="s">
        <v>8519</v>
      </c>
      <c r="K87" s="32" t="s">
        <v>42823</v>
      </c>
      <c r="L87" s="32" t="s">
        <v>42824</v>
      </c>
      <c r="M87" s="32" t="s">
        <v>545</v>
      </c>
      <c r="N87" s="32" t="s">
        <v>545</v>
      </c>
      <c r="O87" s="32" t="s">
        <v>545</v>
      </c>
      <c r="P87" s="32" t="s">
        <v>545</v>
      </c>
      <c r="Q87" s="32" t="s">
        <v>545</v>
      </c>
      <c r="R87" s="32" t="s">
        <v>545</v>
      </c>
      <c r="S87" s="32" t="s">
        <v>545</v>
      </c>
      <c r="T87" s="32" t="s">
        <v>545</v>
      </c>
      <c r="U87" s="32" t="s">
        <v>545</v>
      </c>
      <c r="V87" s="32" t="s">
        <v>545</v>
      </c>
      <c r="W87" s="32" t="s">
        <v>545</v>
      </c>
      <c r="X87" s="32" t="s">
        <v>545</v>
      </c>
      <c r="Y87" s="32" t="s">
        <v>545</v>
      </c>
    </row>
    <row r="88" spans="1:25" ht="165.75">
      <c r="A88" s="32" t="s">
        <v>42825</v>
      </c>
      <c r="B88" s="33" t="s">
        <v>42826</v>
      </c>
      <c r="C88" s="32" t="s">
        <v>16446</v>
      </c>
      <c r="D88" s="32" t="s">
        <v>42827</v>
      </c>
      <c r="E88" s="32" t="s">
        <v>42218</v>
      </c>
      <c r="F88" s="32" t="s">
        <v>2711</v>
      </c>
      <c r="H88" s="32" t="s">
        <v>2951</v>
      </c>
      <c r="I88" s="32" t="s">
        <v>42828</v>
      </c>
      <c r="J88" s="32" t="s">
        <v>34414</v>
      </c>
      <c r="K88" s="32" t="s">
        <v>42829</v>
      </c>
      <c r="L88" s="32" t="s">
        <v>42830</v>
      </c>
      <c r="M88" s="32" t="s">
        <v>545</v>
      </c>
      <c r="N88" s="32" t="s">
        <v>545</v>
      </c>
      <c r="O88" s="32" t="s">
        <v>545</v>
      </c>
      <c r="P88" s="32" t="s">
        <v>545</v>
      </c>
      <c r="Q88" s="32" t="s">
        <v>545</v>
      </c>
      <c r="R88" s="32" t="s">
        <v>545</v>
      </c>
      <c r="S88" s="32" t="s">
        <v>545</v>
      </c>
      <c r="T88" s="32" t="s">
        <v>545</v>
      </c>
      <c r="U88" s="32" t="s">
        <v>545</v>
      </c>
      <c r="V88" s="32" t="s">
        <v>545</v>
      </c>
      <c r="W88" s="32" t="s">
        <v>545</v>
      </c>
      <c r="X88" s="32" t="s">
        <v>545</v>
      </c>
      <c r="Y88" s="32" t="s">
        <v>545</v>
      </c>
    </row>
    <row r="89" spans="1:25" ht="204">
      <c r="A89" s="32" t="s">
        <v>42831</v>
      </c>
      <c r="B89" s="33" t="s">
        <v>42832</v>
      </c>
      <c r="C89" s="32" t="s">
        <v>16446</v>
      </c>
      <c r="D89" s="32" t="s">
        <v>42833</v>
      </c>
      <c r="E89" s="32" t="s">
        <v>42218</v>
      </c>
      <c r="F89" s="32" t="s">
        <v>42834</v>
      </c>
      <c r="H89" s="32" t="s">
        <v>42835</v>
      </c>
      <c r="I89" s="32" t="s">
        <v>42836</v>
      </c>
      <c r="J89" s="32" t="s">
        <v>12665</v>
      </c>
      <c r="K89" s="32" t="s">
        <v>42837</v>
      </c>
      <c r="L89" s="32" t="s">
        <v>42838</v>
      </c>
      <c r="M89" s="32" t="s">
        <v>545</v>
      </c>
      <c r="N89" s="32" t="s">
        <v>545</v>
      </c>
      <c r="O89" s="32" t="s">
        <v>545</v>
      </c>
      <c r="P89" s="32" t="s">
        <v>545</v>
      </c>
      <c r="Q89" s="32" t="s">
        <v>545</v>
      </c>
      <c r="R89" s="32" t="s">
        <v>545</v>
      </c>
      <c r="S89" s="32" t="s">
        <v>545</v>
      </c>
      <c r="T89" s="32" t="s">
        <v>545</v>
      </c>
      <c r="U89" s="32" t="s">
        <v>545</v>
      </c>
      <c r="V89" s="32" t="s">
        <v>545</v>
      </c>
      <c r="W89" s="32" t="s">
        <v>545</v>
      </c>
      <c r="X89" s="32" t="s">
        <v>545</v>
      </c>
      <c r="Y89" s="32" t="s">
        <v>545</v>
      </c>
    </row>
    <row r="90" spans="1:25" ht="409.5">
      <c r="A90" s="32" t="s">
        <v>42839</v>
      </c>
      <c r="B90" s="33" t="s">
        <v>42840</v>
      </c>
      <c r="C90" s="32" t="s">
        <v>16446</v>
      </c>
      <c r="D90" s="32" t="s">
        <v>42841</v>
      </c>
      <c r="E90" s="32" t="s">
        <v>42218</v>
      </c>
      <c r="F90" s="32" t="s">
        <v>42842</v>
      </c>
      <c r="H90" s="32" t="s">
        <v>42843</v>
      </c>
      <c r="I90" s="32" t="s">
        <v>42844</v>
      </c>
      <c r="J90" s="32" t="s">
        <v>28209</v>
      </c>
      <c r="K90" s="32" t="s">
        <v>42845</v>
      </c>
      <c r="L90" s="32" t="s">
        <v>42846</v>
      </c>
      <c r="M90" s="32" t="s">
        <v>545</v>
      </c>
      <c r="N90" s="32" t="s">
        <v>545</v>
      </c>
      <c r="O90" s="32" t="s">
        <v>545</v>
      </c>
      <c r="P90" s="32" t="s">
        <v>545</v>
      </c>
      <c r="Q90" s="32" t="s">
        <v>545</v>
      </c>
      <c r="R90" s="32" t="s">
        <v>545</v>
      </c>
      <c r="S90" s="32" t="s">
        <v>545</v>
      </c>
      <c r="T90" s="32" t="s">
        <v>545</v>
      </c>
      <c r="U90" s="32" t="s">
        <v>545</v>
      </c>
      <c r="V90" s="32" t="s">
        <v>545</v>
      </c>
      <c r="W90" s="32" t="s">
        <v>545</v>
      </c>
      <c r="X90" s="32" t="s">
        <v>545</v>
      </c>
      <c r="Y90" s="32" t="s">
        <v>545</v>
      </c>
    </row>
    <row r="91" spans="1:25" ht="409.5">
      <c r="A91" s="32" t="s">
        <v>42847</v>
      </c>
      <c r="B91" s="33" t="s">
        <v>42848</v>
      </c>
      <c r="C91" s="32" t="s">
        <v>16446</v>
      </c>
      <c r="D91" s="32" t="s">
        <v>42849</v>
      </c>
      <c r="E91" s="32" t="s">
        <v>42218</v>
      </c>
      <c r="F91" s="32" t="s">
        <v>42850</v>
      </c>
      <c r="H91" s="32" t="s">
        <v>42851</v>
      </c>
      <c r="I91" s="32" t="s">
        <v>42852</v>
      </c>
      <c r="J91" s="32" t="s">
        <v>5709</v>
      </c>
      <c r="K91" s="32" t="s">
        <v>42853</v>
      </c>
      <c r="L91" s="32" t="s">
        <v>42854</v>
      </c>
      <c r="M91" s="32" t="s">
        <v>545</v>
      </c>
      <c r="N91" s="32" t="s">
        <v>545</v>
      </c>
      <c r="O91" s="32" t="s">
        <v>545</v>
      </c>
      <c r="P91" s="32" t="s">
        <v>545</v>
      </c>
      <c r="Q91" s="32" t="s">
        <v>545</v>
      </c>
      <c r="R91" s="32" t="s">
        <v>545</v>
      </c>
      <c r="S91" s="32" t="s">
        <v>545</v>
      </c>
      <c r="T91" s="32" t="s">
        <v>545</v>
      </c>
      <c r="U91" s="32" t="s">
        <v>545</v>
      </c>
      <c r="V91" s="32" t="s">
        <v>545</v>
      </c>
      <c r="W91" s="32" t="s">
        <v>545</v>
      </c>
      <c r="X91" s="32" t="s">
        <v>545</v>
      </c>
      <c r="Y91" s="32" t="s">
        <v>545</v>
      </c>
    </row>
    <row r="92" spans="1:25" ht="408">
      <c r="A92" s="32" t="s">
        <v>42855</v>
      </c>
      <c r="B92" s="33" t="s">
        <v>42856</v>
      </c>
      <c r="C92" s="32" t="s">
        <v>16446</v>
      </c>
      <c r="D92" s="32" t="s">
        <v>42857</v>
      </c>
      <c r="E92" s="32" t="s">
        <v>42218</v>
      </c>
      <c r="F92" s="32" t="s">
        <v>42858</v>
      </c>
      <c r="H92" s="32" t="s">
        <v>42859</v>
      </c>
      <c r="I92" s="32" t="s">
        <v>42860</v>
      </c>
      <c r="J92" s="32" t="s">
        <v>34364</v>
      </c>
      <c r="K92" s="32" t="s">
        <v>42861</v>
      </c>
      <c r="L92" s="32" t="s">
        <v>42862</v>
      </c>
      <c r="M92" s="32" t="s">
        <v>545</v>
      </c>
      <c r="N92" s="32" t="s">
        <v>545</v>
      </c>
      <c r="O92" s="32" t="s">
        <v>545</v>
      </c>
      <c r="P92" s="32" t="s">
        <v>545</v>
      </c>
      <c r="Q92" s="32" t="s">
        <v>545</v>
      </c>
      <c r="R92" s="32" t="s">
        <v>545</v>
      </c>
      <c r="S92" s="32" t="s">
        <v>545</v>
      </c>
      <c r="T92" s="32" t="s">
        <v>42863</v>
      </c>
      <c r="U92" s="32" t="s">
        <v>545</v>
      </c>
      <c r="V92" s="32" t="s">
        <v>545</v>
      </c>
      <c r="W92" s="32" t="s">
        <v>545</v>
      </c>
      <c r="X92" s="32" t="s">
        <v>545</v>
      </c>
      <c r="Y92" s="32" t="s">
        <v>545</v>
      </c>
    </row>
    <row r="93" spans="1:25" ht="409.5">
      <c r="A93" s="32" t="s">
        <v>42864</v>
      </c>
      <c r="B93" s="33" t="s">
        <v>42865</v>
      </c>
      <c r="C93" s="32" t="s">
        <v>16446</v>
      </c>
      <c r="D93" s="32" t="s">
        <v>42866</v>
      </c>
      <c r="E93" s="32" t="s">
        <v>42218</v>
      </c>
      <c r="F93" s="32" t="s">
        <v>2815</v>
      </c>
      <c r="H93" s="32" t="s">
        <v>42867</v>
      </c>
      <c r="I93" s="32" t="s">
        <v>42868</v>
      </c>
      <c r="J93" s="32" t="s">
        <v>42869</v>
      </c>
      <c r="K93" s="32" t="s">
        <v>42870</v>
      </c>
      <c r="L93" s="32" t="s">
        <v>42871</v>
      </c>
      <c r="M93" s="32" t="s">
        <v>545</v>
      </c>
      <c r="N93" s="32" t="s">
        <v>545</v>
      </c>
      <c r="O93" s="32" t="s">
        <v>545</v>
      </c>
      <c r="P93" s="32" t="s">
        <v>545</v>
      </c>
      <c r="Q93" s="32" t="s">
        <v>545</v>
      </c>
      <c r="R93" s="32" t="s">
        <v>545</v>
      </c>
      <c r="S93" s="32" t="s">
        <v>545</v>
      </c>
      <c r="T93" s="32" t="s">
        <v>42872</v>
      </c>
      <c r="U93" s="32" t="s">
        <v>545</v>
      </c>
      <c r="V93" s="32" t="s">
        <v>545</v>
      </c>
      <c r="W93" s="32" t="s">
        <v>545</v>
      </c>
      <c r="X93" s="32" t="s">
        <v>545</v>
      </c>
      <c r="Y93" s="32" t="s">
        <v>545</v>
      </c>
    </row>
    <row r="94" spans="1:25" ht="409.5">
      <c r="A94" s="32" t="s">
        <v>42873</v>
      </c>
      <c r="B94" s="33" t="s">
        <v>42874</v>
      </c>
      <c r="C94" s="32" t="s">
        <v>16446</v>
      </c>
      <c r="D94" s="32" t="s">
        <v>42875</v>
      </c>
      <c r="E94" s="32" t="s">
        <v>42218</v>
      </c>
      <c r="F94" s="32" t="s">
        <v>42876</v>
      </c>
      <c r="H94" s="32" t="s">
        <v>42877</v>
      </c>
      <c r="I94" s="32" t="s">
        <v>42878</v>
      </c>
      <c r="J94" s="32" t="s">
        <v>42879</v>
      </c>
      <c r="K94" s="32" t="s">
        <v>42880</v>
      </c>
      <c r="L94" s="32" t="s">
        <v>42881</v>
      </c>
      <c r="M94" s="32" t="s">
        <v>545</v>
      </c>
      <c r="N94" s="32" t="s">
        <v>545</v>
      </c>
      <c r="O94" s="32" t="s">
        <v>545</v>
      </c>
      <c r="P94" s="32" t="s">
        <v>545</v>
      </c>
      <c r="Q94" s="32" t="s">
        <v>545</v>
      </c>
      <c r="R94" s="32" t="s">
        <v>545</v>
      </c>
      <c r="S94" s="32" t="s">
        <v>545</v>
      </c>
      <c r="T94" s="32" t="s">
        <v>545</v>
      </c>
      <c r="U94" s="32" t="s">
        <v>545</v>
      </c>
      <c r="V94" s="32" t="s">
        <v>545</v>
      </c>
      <c r="W94" s="32" t="s">
        <v>545</v>
      </c>
      <c r="X94" s="32" t="s">
        <v>545</v>
      </c>
      <c r="Y94" s="32" t="s">
        <v>545</v>
      </c>
    </row>
    <row r="95" spans="1:25" ht="409.5">
      <c r="A95" s="32" t="s">
        <v>42882</v>
      </c>
      <c r="B95" s="33" t="s">
        <v>42883</v>
      </c>
      <c r="C95" s="32" t="s">
        <v>16446</v>
      </c>
      <c r="D95" s="32" t="s">
        <v>42884</v>
      </c>
      <c r="E95" s="32" t="s">
        <v>42218</v>
      </c>
      <c r="F95" s="32" t="s">
        <v>42885</v>
      </c>
      <c r="H95" s="32" t="s">
        <v>42886</v>
      </c>
      <c r="I95" s="32" t="s">
        <v>42887</v>
      </c>
      <c r="J95" s="32" t="s">
        <v>33303</v>
      </c>
      <c r="K95" s="32" t="s">
        <v>42888</v>
      </c>
      <c r="L95" s="32" t="s">
        <v>42889</v>
      </c>
      <c r="M95" s="32" t="s">
        <v>545</v>
      </c>
      <c r="N95" s="32" t="s">
        <v>545</v>
      </c>
      <c r="O95" s="32" t="s">
        <v>545</v>
      </c>
      <c r="P95" s="32" t="s">
        <v>545</v>
      </c>
      <c r="Q95" s="32" t="s">
        <v>545</v>
      </c>
      <c r="R95" s="32" t="s">
        <v>545</v>
      </c>
      <c r="S95" s="32" t="s">
        <v>545</v>
      </c>
      <c r="T95" s="32" t="s">
        <v>42890</v>
      </c>
      <c r="U95" s="32" t="s">
        <v>545</v>
      </c>
      <c r="V95" s="32" t="s">
        <v>545</v>
      </c>
      <c r="W95" s="32" t="s">
        <v>545</v>
      </c>
      <c r="X95" s="32" t="s">
        <v>545</v>
      </c>
      <c r="Y95" s="32" t="s">
        <v>545</v>
      </c>
    </row>
    <row r="96" spans="1:25" ht="357">
      <c r="A96" s="32" t="s">
        <v>42891</v>
      </c>
      <c r="B96" s="33" t="s">
        <v>42892</v>
      </c>
      <c r="C96" s="32" t="s">
        <v>12606</v>
      </c>
      <c r="D96" s="32" t="s">
        <v>42893</v>
      </c>
      <c r="E96" s="32" t="s">
        <v>42218</v>
      </c>
      <c r="F96" s="32" t="s">
        <v>42894</v>
      </c>
      <c r="H96" s="32" t="s">
        <v>42895</v>
      </c>
      <c r="I96" s="32" t="s">
        <v>42896</v>
      </c>
      <c r="J96" s="32" t="s">
        <v>25087</v>
      </c>
      <c r="K96" s="32" t="s">
        <v>42897</v>
      </c>
      <c r="L96" s="32" t="s">
        <v>545</v>
      </c>
      <c r="M96" s="32" t="s">
        <v>545</v>
      </c>
      <c r="N96" s="32" t="s">
        <v>545</v>
      </c>
      <c r="O96" s="32" t="s">
        <v>545</v>
      </c>
      <c r="P96" s="32" t="s">
        <v>545</v>
      </c>
      <c r="Q96" s="32" t="s">
        <v>545</v>
      </c>
      <c r="R96" s="32" t="s">
        <v>545</v>
      </c>
      <c r="S96" s="32" t="s">
        <v>545</v>
      </c>
      <c r="T96" s="32" t="s">
        <v>545</v>
      </c>
      <c r="U96" s="32" t="s">
        <v>545</v>
      </c>
      <c r="V96" s="32" t="s">
        <v>545</v>
      </c>
      <c r="W96" s="32" t="s">
        <v>545</v>
      </c>
      <c r="X96" s="32" t="s">
        <v>545</v>
      </c>
      <c r="Y96" s="32" t="s">
        <v>545</v>
      </c>
    </row>
    <row r="97" spans="1:25" ht="318.75">
      <c r="A97" s="32" t="s">
        <v>42898</v>
      </c>
      <c r="B97" s="33" t="s">
        <v>42899</v>
      </c>
      <c r="C97" s="32" t="s">
        <v>12606</v>
      </c>
      <c r="D97" s="32" t="s">
        <v>42900</v>
      </c>
      <c r="E97" s="32" t="s">
        <v>42218</v>
      </c>
      <c r="F97" s="32" t="s">
        <v>42901</v>
      </c>
      <c r="H97" s="32" t="s">
        <v>42902</v>
      </c>
      <c r="I97" s="32" t="s">
        <v>42903</v>
      </c>
      <c r="J97" s="32" t="s">
        <v>3273</v>
      </c>
      <c r="K97" s="32" t="s">
        <v>42904</v>
      </c>
      <c r="L97" s="32" t="s">
        <v>545</v>
      </c>
      <c r="M97" s="32" t="s">
        <v>545</v>
      </c>
      <c r="N97" s="32" t="s">
        <v>545</v>
      </c>
      <c r="O97" s="32" t="s">
        <v>545</v>
      </c>
      <c r="P97" s="32" t="s">
        <v>545</v>
      </c>
      <c r="Q97" s="32" t="s">
        <v>545</v>
      </c>
      <c r="R97" s="32" t="s">
        <v>545</v>
      </c>
      <c r="S97" s="32" t="s">
        <v>545</v>
      </c>
      <c r="T97" s="32" t="s">
        <v>545</v>
      </c>
      <c r="U97" s="32" t="s">
        <v>545</v>
      </c>
      <c r="V97" s="32" t="s">
        <v>545</v>
      </c>
      <c r="W97" s="32" t="s">
        <v>545</v>
      </c>
      <c r="X97" s="32" t="s">
        <v>545</v>
      </c>
      <c r="Y97" s="32" t="s">
        <v>545</v>
      </c>
    </row>
    <row r="98" spans="1:25" ht="165.75">
      <c r="A98" s="32" t="s">
        <v>42905</v>
      </c>
      <c r="B98" s="33" t="s">
        <v>42906</v>
      </c>
      <c r="C98" s="32" t="s">
        <v>3025</v>
      </c>
      <c r="D98" s="32" t="s">
        <v>42907</v>
      </c>
      <c r="E98" s="32" t="s">
        <v>42218</v>
      </c>
      <c r="F98" s="32" t="s">
        <v>42908</v>
      </c>
      <c r="H98" s="32" t="s">
        <v>42909</v>
      </c>
      <c r="I98" s="32" t="s">
        <v>42910</v>
      </c>
      <c r="J98" s="32" t="s">
        <v>8342</v>
      </c>
      <c r="K98" s="32" t="s">
        <v>42911</v>
      </c>
      <c r="L98" s="32" t="s">
        <v>545</v>
      </c>
      <c r="M98" s="32" t="s">
        <v>545</v>
      </c>
      <c r="N98" s="32" t="s">
        <v>545</v>
      </c>
      <c r="O98" s="32" t="s">
        <v>545</v>
      </c>
      <c r="P98" s="32" t="s">
        <v>545</v>
      </c>
      <c r="Q98" s="32" t="s">
        <v>545</v>
      </c>
      <c r="R98" s="32" t="s">
        <v>545</v>
      </c>
      <c r="S98" s="32" t="s">
        <v>545</v>
      </c>
      <c r="T98" s="32" t="s">
        <v>545</v>
      </c>
      <c r="U98" s="32" t="s">
        <v>545</v>
      </c>
      <c r="V98" s="32" t="s">
        <v>545</v>
      </c>
      <c r="W98" s="32" t="s">
        <v>545</v>
      </c>
      <c r="X98" s="32" t="s">
        <v>545</v>
      </c>
      <c r="Y98" s="32" t="s">
        <v>545</v>
      </c>
    </row>
    <row r="99" spans="1:25" ht="409.5">
      <c r="A99" s="32" t="s">
        <v>42912</v>
      </c>
      <c r="B99" s="33" t="s">
        <v>42913</v>
      </c>
      <c r="C99" s="32" t="s">
        <v>3025</v>
      </c>
      <c r="D99" s="32" t="s">
        <v>42914</v>
      </c>
      <c r="E99" s="32" t="s">
        <v>42218</v>
      </c>
      <c r="F99" s="32" t="s">
        <v>42915</v>
      </c>
      <c r="H99" s="32" t="s">
        <v>42916</v>
      </c>
      <c r="I99" s="32" t="s">
        <v>42917</v>
      </c>
      <c r="J99" s="32" t="s">
        <v>8236</v>
      </c>
      <c r="K99" s="32" t="s">
        <v>42918</v>
      </c>
      <c r="L99" s="32" t="s">
        <v>545</v>
      </c>
      <c r="M99" s="32" t="s">
        <v>545</v>
      </c>
      <c r="N99" s="32" t="s">
        <v>545</v>
      </c>
      <c r="O99" s="32" t="s">
        <v>545</v>
      </c>
      <c r="P99" s="32" t="s">
        <v>545</v>
      </c>
      <c r="Q99" s="32" t="s">
        <v>545</v>
      </c>
      <c r="R99" s="32" t="s">
        <v>545</v>
      </c>
      <c r="S99" s="32" t="s">
        <v>545</v>
      </c>
      <c r="T99" s="32" t="s">
        <v>545</v>
      </c>
      <c r="U99" s="32" t="s">
        <v>545</v>
      </c>
      <c r="V99" s="32" t="s">
        <v>545</v>
      </c>
      <c r="W99" s="32" t="s">
        <v>545</v>
      </c>
      <c r="X99" s="32" t="s">
        <v>545</v>
      </c>
      <c r="Y99" s="32" t="s">
        <v>545</v>
      </c>
    </row>
    <row r="100" spans="1:25" ht="242.25">
      <c r="A100" s="32" t="s">
        <v>42919</v>
      </c>
      <c r="B100" s="33" t="s">
        <v>42920</v>
      </c>
      <c r="C100" s="32" t="s">
        <v>3025</v>
      </c>
      <c r="D100" s="32" t="s">
        <v>42921</v>
      </c>
      <c r="E100" s="32" t="s">
        <v>42218</v>
      </c>
      <c r="F100" s="32" t="s">
        <v>42922</v>
      </c>
      <c r="H100" s="32" t="s">
        <v>42923</v>
      </c>
      <c r="I100" s="32" t="s">
        <v>42924</v>
      </c>
      <c r="J100" s="32" t="s">
        <v>8787</v>
      </c>
      <c r="K100" s="32" t="s">
        <v>42925</v>
      </c>
      <c r="L100" s="32" t="s">
        <v>545</v>
      </c>
      <c r="M100" s="32" t="s">
        <v>545</v>
      </c>
      <c r="N100" s="32" t="s">
        <v>545</v>
      </c>
      <c r="O100" s="32" t="s">
        <v>545</v>
      </c>
      <c r="P100" s="32" t="s">
        <v>545</v>
      </c>
      <c r="Q100" s="32" t="s">
        <v>545</v>
      </c>
      <c r="R100" s="32" t="s">
        <v>545</v>
      </c>
      <c r="S100" s="32" t="s">
        <v>545</v>
      </c>
      <c r="T100" s="32" t="s">
        <v>545</v>
      </c>
      <c r="U100" s="32" t="s">
        <v>545</v>
      </c>
      <c r="V100" s="32" t="s">
        <v>545</v>
      </c>
      <c r="W100" s="32" t="s">
        <v>545</v>
      </c>
      <c r="X100" s="32" t="s">
        <v>545</v>
      </c>
      <c r="Y100" s="32" t="s">
        <v>545</v>
      </c>
    </row>
    <row r="101" spans="1:25" ht="267.75">
      <c r="A101" s="32" t="s">
        <v>42926</v>
      </c>
      <c r="B101" s="33" t="s">
        <v>42927</v>
      </c>
      <c r="C101" s="32" t="s">
        <v>3025</v>
      </c>
      <c r="D101" s="32" t="s">
        <v>42928</v>
      </c>
      <c r="E101" s="32" t="s">
        <v>42218</v>
      </c>
      <c r="F101" s="32" t="s">
        <v>42929</v>
      </c>
      <c r="H101" s="32" t="s">
        <v>42930</v>
      </c>
      <c r="I101" s="32" t="s">
        <v>42931</v>
      </c>
      <c r="J101" s="32" t="s">
        <v>8342</v>
      </c>
      <c r="K101" s="32" t="s">
        <v>42932</v>
      </c>
      <c r="L101" s="32" t="s">
        <v>545</v>
      </c>
      <c r="M101" s="32" t="s">
        <v>545</v>
      </c>
      <c r="N101" s="32" t="s">
        <v>545</v>
      </c>
      <c r="O101" s="32" t="s">
        <v>545</v>
      </c>
      <c r="P101" s="32" t="s">
        <v>545</v>
      </c>
      <c r="Q101" s="32" t="s">
        <v>545</v>
      </c>
      <c r="R101" s="32" t="s">
        <v>545</v>
      </c>
      <c r="S101" s="32" t="s">
        <v>545</v>
      </c>
      <c r="T101" s="32" t="s">
        <v>545</v>
      </c>
      <c r="U101" s="32" t="s">
        <v>545</v>
      </c>
      <c r="V101" s="32" t="s">
        <v>545</v>
      </c>
      <c r="W101" s="32" t="s">
        <v>545</v>
      </c>
      <c r="X101" s="32" t="s">
        <v>545</v>
      </c>
      <c r="Y101" s="32" t="s">
        <v>545</v>
      </c>
    </row>
    <row r="102" spans="1:25" ht="191.25" hidden="1">
      <c r="A102" s="32" t="s">
        <v>42933</v>
      </c>
      <c r="B102" s="33" t="s">
        <v>42934</v>
      </c>
      <c r="C102" s="32" t="s">
        <v>38334</v>
      </c>
      <c r="D102" s="32" t="s">
        <v>42935</v>
      </c>
      <c r="E102" s="32" t="s">
        <v>42218</v>
      </c>
      <c r="F102" s="32" t="s">
        <v>2878</v>
      </c>
      <c r="H102" s="32" t="s">
        <v>42936</v>
      </c>
      <c r="I102" s="32" t="s">
        <v>42937</v>
      </c>
      <c r="J102" s="32" t="s">
        <v>39500</v>
      </c>
      <c r="K102" s="32" t="s">
        <v>42938</v>
      </c>
      <c r="L102" s="32" t="s">
        <v>545</v>
      </c>
      <c r="M102" s="32" t="s">
        <v>545</v>
      </c>
      <c r="N102" s="32" t="s">
        <v>545</v>
      </c>
      <c r="O102" s="32" t="s">
        <v>545</v>
      </c>
      <c r="P102" s="32" t="s">
        <v>545</v>
      </c>
      <c r="Q102" s="32" t="s">
        <v>545</v>
      </c>
      <c r="R102" s="32" t="s">
        <v>545</v>
      </c>
      <c r="S102" s="32" t="s">
        <v>545</v>
      </c>
      <c r="T102" s="32" t="s">
        <v>545</v>
      </c>
      <c r="U102" s="32" t="s">
        <v>545</v>
      </c>
      <c r="V102" s="32" t="s">
        <v>545</v>
      </c>
      <c r="W102" s="32" t="s">
        <v>545</v>
      </c>
      <c r="X102" s="32" t="s">
        <v>545</v>
      </c>
      <c r="Y102" s="32" t="s">
        <v>545</v>
      </c>
    </row>
    <row r="103" spans="1:25" ht="204">
      <c r="A103" s="32" t="s">
        <v>42939</v>
      </c>
      <c r="B103" s="33" t="s">
        <v>42940</v>
      </c>
      <c r="C103" s="32" t="s">
        <v>3034</v>
      </c>
      <c r="D103" s="32" t="s">
        <v>42941</v>
      </c>
      <c r="E103" s="32" t="s">
        <v>42218</v>
      </c>
      <c r="F103" s="32" t="s">
        <v>42942</v>
      </c>
      <c r="H103" s="32" t="s">
        <v>42943</v>
      </c>
      <c r="I103" s="32" t="s">
        <v>42944</v>
      </c>
      <c r="J103" s="32" t="s">
        <v>9033</v>
      </c>
      <c r="K103" s="32" t="s">
        <v>42945</v>
      </c>
      <c r="L103" s="32" t="s">
        <v>545</v>
      </c>
      <c r="M103" s="32" t="s">
        <v>545</v>
      </c>
      <c r="N103" s="32" t="s">
        <v>545</v>
      </c>
      <c r="O103" s="32" t="s">
        <v>545</v>
      </c>
      <c r="P103" s="32" t="s">
        <v>545</v>
      </c>
      <c r="Q103" s="32" t="s">
        <v>545</v>
      </c>
      <c r="R103" s="32" t="s">
        <v>545</v>
      </c>
      <c r="S103" s="32" t="s">
        <v>545</v>
      </c>
      <c r="T103" s="32" t="s">
        <v>545</v>
      </c>
      <c r="U103" s="32" t="s">
        <v>545</v>
      </c>
      <c r="V103" s="32" t="s">
        <v>545</v>
      </c>
      <c r="W103" s="32" t="s">
        <v>545</v>
      </c>
      <c r="X103" s="32" t="s">
        <v>545</v>
      </c>
      <c r="Y103" s="32" t="s">
        <v>545</v>
      </c>
    </row>
    <row r="104" spans="1:25" ht="293.25">
      <c r="A104" s="32" t="s">
        <v>42946</v>
      </c>
      <c r="B104" s="33" t="s">
        <v>42947</v>
      </c>
      <c r="C104" s="32" t="s">
        <v>3007</v>
      </c>
      <c r="D104" s="32" t="s">
        <v>42948</v>
      </c>
      <c r="E104" s="32" t="s">
        <v>42218</v>
      </c>
      <c r="F104" s="32" t="s">
        <v>42949</v>
      </c>
      <c r="H104" s="32" t="s">
        <v>42950</v>
      </c>
      <c r="I104" s="32" t="s">
        <v>42951</v>
      </c>
      <c r="J104" s="32" t="s">
        <v>29248</v>
      </c>
      <c r="K104" s="32" t="s">
        <v>42952</v>
      </c>
      <c r="L104" s="32" t="s">
        <v>42953</v>
      </c>
      <c r="M104" s="32" t="s">
        <v>545</v>
      </c>
      <c r="N104" s="32" t="s">
        <v>545</v>
      </c>
      <c r="O104" s="32" t="s">
        <v>545</v>
      </c>
      <c r="P104" s="32" t="s">
        <v>545</v>
      </c>
      <c r="Q104" s="32" t="s">
        <v>545</v>
      </c>
      <c r="R104" s="32" t="s">
        <v>545</v>
      </c>
      <c r="S104" s="32" t="s">
        <v>545</v>
      </c>
      <c r="T104" s="32" t="s">
        <v>42954</v>
      </c>
      <c r="U104" s="32" t="s">
        <v>545</v>
      </c>
      <c r="V104" s="32" t="s">
        <v>545</v>
      </c>
      <c r="W104" s="32" t="s">
        <v>545</v>
      </c>
      <c r="X104" s="32" t="s">
        <v>545</v>
      </c>
      <c r="Y104" s="32" t="s">
        <v>545</v>
      </c>
    </row>
    <row r="105" spans="1:25" ht="216.75">
      <c r="A105" s="32" t="s">
        <v>42955</v>
      </c>
      <c r="B105" s="33" t="s">
        <v>42956</v>
      </c>
      <c r="C105" s="32" t="s">
        <v>3007</v>
      </c>
      <c r="D105" s="32" t="s">
        <v>42957</v>
      </c>
      <c r="E105" s="32" t="s">
        <v>42218</v>
      </c>
      <c r="F105" s="32" t="s">
        <v>2801</v>
      </c>
      <c r="H105" s="32" t="s">
        <v>42958</v>
      </c>
      <c r="I105" s="32" t="s">
        <v>42959</v>
      </c>
      <c r="J105" s="32" t="s">
        <v>1131</v>
      </c>
      <c r="K105" s="32" t="s">
        <v>42960</v>
      </c>
      <c r="L105" s="32" t="s">
        <v>42961</v>
      </c>
      <c r="M105" s="32" t="s">
        <v>545</v>
      </c>
      <c r="N105" s="32" t="s">
        <v>545</v>
      </c>
      <c r="O105" s="32" t="s">
        <v>545</v>
      </c>
      <c r="P105" s="32" t="s">
        <v>545</v>
      </c>
      <c r="Q105" s="32" t="s">
        <v>545</v>
      </c>
      <c r="R105" s="32" t="s">
        <v>545</v>
      </c>
      <c r="S105" s="32" t="s">
        <v>545</v>
      </c>
      <c r="T105" s="32" t="s">
        <v>42962</v>
      </c>
      <c r="U105" s="32" t="s">
        <v>545</v>
      </c>
      <c r="V105" s="32" t="s">
        <v>545</v>
      </c>
      <c r="W105" s="32" t="s">
        <v>545</v>
      </c>
      <c r="X105" s="32" t="s">
        <v>545</v>
      </c>
      <c r="Y105" s="32" t="s">
        <v>545</v>
      </c>
    </row>
    <row r="106" spans="1:25" ht="204">
      <c r="A106" s="32" t="s">
        <v>42963</v>
      </c>
      <c r="B106" s="33" t="s">
        <v>42964</v>
      </c>
      <c r="C106" s="32" t="s">
        <v>3007</v>
      </c>
      <c r="D106" s="32" t="s">
        <v>42965</v>
      </c>
      <c r="E106" s="32" t="s">
        <v>42218</v>
      </c>
      <c r="F106" s="32" t="s">
        <v>42966</v>
      </c>
      <c r="H106" s="32" t="s">
        <v>42967</v>
      </c>
      <c r="I106" s="32" t="s">
        <v>42968</v>
      </c>
      <c r="J106" s="32" t="s">
        <v>28158</v>
      </c>
      <c r="K106" s="32" t="s">
        <v>42969</v>
      </c>
      <c r="L106" s="32" t="s">
        <v>42970</v>
      </c>
      <c r="M106" s="32" t="s">
        <v>545</v>
      </c>
      <c r="N106" s="32" t="s">
        <v>545</v>
      </c>
      <c r="O106" s="32" t="s">
        <v>545</v>
      </c>
      <c r="P106" s="32" t="s">
        <v>545</v>
      </c>
      <c r="Q106" s="32" t="s">
        <v>545</v>
      </c>
      <c r="R106" s="32" t="s">
        <v>545</v>
      </c>
      <c r="S106" s="32" t="s">
        <v>545</v>
      </c>
      <c r="T106" s="32" t="s">
        <v>545</v>
      </c>
      <c r="U106" s="32" t="s">
        <v>545</v>
      </c>
      <c r="V106" s="32" t="s">
        <v>545</v>
      </c>
      <c r="W106" s="32" t="s">
        <v>545</v>
      </c>
      <c r="X106" s="32" t="s">
        <v>545</v>
      </c>
      <c r="Y106" s="32" t="s">
        <v>545</v>
      </c>
    </row>
    <row r="107" spans="1:25" ht="280.5">
      <c r="A107" s="32" t="s">
        <v>42971</v>
      </c>
      <c r="B107" s="33" t="s">
        <v>42972</v>
      </c>
      <c r="C107" s="32" t="s">
        <v>3007</v>
      </c>
      <c r="D107" s="32" t="s">
        <v>42973</v>
      </c>
      <c r="E107" s="32" t="s">
        <v>42218</v>
      </c>
      <c r="F107" s="32" t="s">
        <v>42974</v>
      </c>
      <c r="H107" s="32" t="s">
        <v>42974</v>
      </c>
      <c r="I107" s="32" t="s">
        <v>42975</v>
      </c>
      <c r="J107" s="32" t="s">
        <v>38029</v>
      </c>
      <c r="K107" s="32" t="s">
        <v>42976</v>
      </c>
      <c r="L107" s="32" t="s">
        <v>42977</v>
      </c>
      <c r="M107" s="32" t="s">
        <v>545</v>
      </c>
      <c r="N107" s="32" t="s">
        <v>545</v>
      </c>
      <c r="O107" s="32" t="s">
        <v>545</v>
      </c>
      <c r="P107" s="32" t="s">
        <v>545</v>
      </c>
      <c r="Q107" s="32" t="s">
        <v>545</v>
      </c>
      <c r="R107" s="32" t="s">
        <v>545</v>
      </c>
      <c r="S107" s="32" t="s">
        <v>545</v>
      </c>
      <c r="T107" s="32" t="s">
        <v>545</v>
      </c>
      <c r="U107" s="32" t="s">
        <v>545</v>
      </c>
      <c r="V107" s="32" t="s">
        <v>545</v>
      </c>
      <c r="W107" s="32" t="s">
        <v>545</v>
      </c>
      <c r="X107" s="32" t="s">
        <v>545</v>
      </c>
      <c r="Y107" s="32" t="s">
        <v>545</v>
      </c>
    </row>
    <row r="108" spans="1:25" ht="409.5">
      <c r="A108" s="32" t="s">
        <v>42978</v>
      </c>
      <c r="B108" s="33" t="s">
        <v>42979</v>
      </c>
      <c r="C108" s="32" t="s">
        <v>3007</v>
      </c>
      <c r="D108" s="32" t="s">
        <v>42980</v>
      </c>
      <c r="E108" s="32" t="s">
        <v>42218</v>
      </c>
      <c r="F108" s="32" t="s">
        <v>42691</v>
      </c>
      <c r="H108" s="32" t="s">
        <v>42981</v>
      </c>
      <c r="I108" s="32" t="s">
        <v>42982</v>
      </c>
      <c r="J108" s="32" t="s">
        <v>38741</v>
      </c>
      <c r="K108" s="32" t="s">
        <v>42983</v>
      </c>
      <c r="L108" s="32" t="s">
        <v>42984</v>
      </c>
      <c r="M108" s="32" t="s">
        <v>545</v>
      </c>
      <c r="N108" s="32" t="s">
        <v>545</v>
      </c>
      <c r="O108" s="32" t="s">
        <v>545</v>
      </c>
      <c r="P108" s="32" t="s">
        <v>545</v>
      </c>
      <c r="Q108" s="32" t="s">
        <v>545</v>
      </c>
      <c r="R108" s="32" t="s">
        <v>545</v>
      </c>
      <c r="S108" s="32" t="s">
        <v>545</v>
      </c>
      <c r="T108" s="32" t="s">
        <v>545</v>
      </c>
      <c r="U108" s="32" t="s">
        <v>545</v>
      </c>
      <c r="V108" s="32" t="s">
        <v>545</v>
      </c>
      <c r="W108" s="32" t="s">
        <v>545</v>
      </c>
      <c r="X108" s="32" t="s">
        <v>545</v>
      </c>
      <c r="Y108" s="32" t="s">
        <v>545</v>
      </c>
    </row>
    <row r="109" spans="1:25" ht="409.5">
      <c r="A109" s="32" t="s">
        <v>42985</v>
      </c>
      <c r="B109" s="33" t="s">
        <v>42986</v>
      </c>
      <c r="C109" s="32" t="s">
        <v>3007</v>
      </c>
      <c r="D109" s="32" t="s">
        <v>42987</v>
      </c>
      <c r="E109" s="32" t="s">
        <v>42218</v>
      </c>
      <c r="F109" s="32" t="s">
        <v>42988</v>
      </c>
      <c r="H109" s="32" t="s">
        <v>42989</v>
      </c>
      <c r="I109" s="32" t="s">
        <v>42990</v>
      </c>
      <c r="J109" s="32" t="s">
        <v>42991</v>
      </c>
      <c r="K109" s="32" t="s">
        <v>42992</v>
      </c>
      <c r="L109" s="32" t="s">
        <v>42993</v>
      </c>
      <c r="M109" s="32" t="s">
        <v>545</v>
      </c>
      <c r="N109" s="32" t="s">
        <v>545</v>
      </c>
      <c r="O109" s="32" t="s">
        <v>545</v>
      </c>
      <c r="P109" s="32" t="s">
        <v>545</v>
      </c>
      <c r="Q109" s="32" t="s">
        <v>545</v>
      </c>
      <c r="R109" s="32" t="s">
        <v>545</v>
      </c>
      <c r="S109" s="32" t="s">
        <v>545</v>
      </c>
      <c r="T109" s="32" t="s">
        <v>42994</v>
      </c>
      <c r="U109" s="32" t="s">
        <v>545</v>
      </c>
      <c r="V109" s="32" t="s">
        <v>545</v>
      </c>
      <c r="W109" s="32" t="s">
        <v>545</v>
      </c>
      <c r="X109" s="32" t="s">
        <v>545</v>
      </c>
      <c r="Y109" s="32" t="s">
        <v>545</v>
      </c>
    </row>
    <row r="110" spans="1:25" ht="409.5">
      <c r="A110" s="32" t="s">
        <v>42995</v>
      </c>
      <c r="B110" s="33" t="s">
        <v>42996</v>
      </c>
      <c r="C110" s="32" t="s">
        <v>3007</v>
      </c>
      <c r="D110" s="32" t="s">
        <v>42997</v>
      </c>
      <c r="E110" s="32" t="s">
        <v>42218</v>
      </c>
      <c r="F110" s="32" t="s">
        <v>42998</v>
      </c>
      <c r="H110" s="32" t="s">
        <v>42999</v>
      </c>
      <c r="I110" s="32" t="s">
        <v>43000</v>
      </c>
      <c r="J110" s="32" t="s">
        <v>37067</v>
      </c>
      <c r="K110" s="32" t="s">
        <v>43001</v>
      </c>
      <c r="L110" s="32" t="s">
        <v>43002</v>
      </c>
      <c r="M110" s="32" t="s">
        <v>545</v>
      </c>
      <c r="N110" s="32" t="s">
        <v>545</v>
      </c>
      <c r="O110" s="32" t="s">
        <v>545</v>
      </c>
      <c r="P110" s="32" t="s">
        <v>545</v>
      </c>
      <c r="Q110" s="32" t="s">
        <v>545</v>
      </c>
      <c r="R110" s="32" t="s">
        <v>545</v>
      </c>
      <c r="S110" s="32" t="s">
        <v>545</v>
      </c>
      <c r="T110" s="32" t="s">
        <v>43003</v>
      </c>
      <c r="U110" s="32" t="s">
        <v>545</v>
      </c>
      <c r="V110" s="32" t="s">
        <v>545</v>
      </c>
      <c r="W110" s="32" t="s">
        <v>545</v>
      </c>
      <c r="X110" s="32" t="s">
        <v>545</v>
      </c>
      <c r="Y110" s="32" t="s">
        <v>545</v>
      </c>
    </row>
    <row r="111" spans="1:25" ht="409.5">
      <c r="A111" s="32" t="s">
        <v>43004</v>
      </c>
      <c r="B111" s="33" t="s">
        <v>43005</v>
      </c>
      <c r="C111" s="32" t="s">
        <v>3007</v>
      </c>
      <c r="D111" s="32" t="s">
        <v>43006</v>
      </c>
      <c r="E111" s="32" t="s">
        <v>42218</v>
      </c>
      <c r="F111" s="32" t="s">
        <v>43007</v>
      </c>
      <c r="H111" s="32" t="s">
        <v>43008</v>
      </c>
      <c r="I111" s="32" t="s">
        <v>43009</v>
      </c>
      <c r="J111" s="32" t="s">
        <v>9186</v>
      </c>
      <c r="K111" s="32" t="s">
        <v>43010</v>
      </c>
      <c r="L111" s="32" t="s">
        <v>43011</v>
      </c>
      <c r="M111" s="32" t="s">
        <v>545</v>
      </c>
      <c r="N111" s="32" t="s">
        <v>545</v>
      </c>
      <c r="O111" s="32" t="s">
        <v>545</v>
      </c>
      <c r="P111" s="32" t="s">
        <v>545</v>
      </c>
      <c r="Q111" s="32" t="s">
        <v>545</v>
      </c>
      <c r="R111" s="32" t="s">
        <v>545</v>
      </c>
      <c r="S111" s="32" t="s">
        <v>545</v>
      </c>
      <c r="T111" s="32" t="s">
        <v>43012</v>
      </c>
      <c r="U111" s="32" t="s">
        <v>545</v>
      </c>
      <c r="V111" s="32" t="s">
        <v>545</v>
      </c>
      <c r="W111" s="32" t="s">
        <v>545</v>
      </c>
      <c r="X111" s="32" t="s">
        <v>545</v>
      </c>
      <c r="Y111" s="32" t="s">
        <v>545</v>
      </c>
    </row>
    <row r="112" spans="1:25" ht="409.5">
      <c r="A112" s="32" t="s">
        <v>43013</v>
      </c>
      <c r="B112" s="33" t="s">
        <v>43014</v>
      </c>
      <c r="C112" s="32" t="s">
        <v>3007</v>
      </c>
      <c r="D112" s="32" t="s">
        <v>43015</v>
      </c>
      <c r="E112" s="32" t="s">
        <v>42218</v>
      </c>
      <c r="F112" s="32" t="s">
        <v>43016</v>
      </c>
      <c r="H112" s="32" t="s">
        <v>43017</v>
      </c>
      <c r="I112" s="32" t="s">
        <v>43018</v>
      </c>
      <c r="J112" s="32" t="s">
        <v>43019</v>
      </c>
      <c r="K112" s="32" t="s">
        <v>43020</v>
      </c>
      <c r="L112" s="32" t="s">
        <v>43021</v>
      </c>
      <c r="M112" s="32" t="s">
        <v>545</v>
      </c>
      <c r="N112" s="32" t="s">
        <v>545</v>
      </c>
      <c r="O112" s="32" t="s">
        <v>545</v>
      </c>
      <c r="P112" s="32" t="s">
        <v>545</v>
      </c>
      <c r="Q112" s="32" t="s">
        <v>545</v>
      </c>
      <c r="R112" s="32" t="s">
        <v>545</v>
      </c>
      <c r="S112" s="32" t="s">
        <v>545</v>
      </c>
      <c r="T112" s="32" t="s">
        <v>43022</v>
      </c>
      <c r="U112" s="32" t="s">
        <v>545</v>
      </c>
      <c r="V112" s="32" t="s">
        <v>545</v>
      </c>
      <c r="W112" s="32" t="s">
        <v>545</v>
      </c>
      <c r="X112" s="32" t="s">
        <v>545</v>
      </c>
      <c r="Y112" s="32" t="s">
        <v>545</v>
      </c>
    </row>
    <row r="113" spans="1:25" ht="165.75">
      <c r="A113" s="32" t="s">
        <v>43023</v>
      </c>
      <c r="B113" s="33" t="s">
        <v>43024</v>
      </c>
      <c r="C113" s="32" t="s">
        <v>3007</v>
      </c>
      <c r="D113" s="32" t="s">
        <v>43025</v>
      </c>
      <c r="E113" s="32" t="s">
        <v>42218</v>
      </c>
      <c r="F113" s="32" t="s">
        <v>43026</v>
      </c>
      <c r="H113" s="32" t="s">
        <v>43026</v>
      </c>
      <c r="I113" s="32" t="s">
        <v>43027</v>
      </c>
      <c r="J113" s="32" t="s">
        <v>43028</v>
      </c>
      <c r="K113" s="32" t="s">
        <v>43029</v>
      </c>
      <c r="L113" s="32" t="s">
        <v>43030</v>
      </c>
      <c r="M113" s="32" t="s">
        <v>545</v>
      </c>
      <c r="N113" s="32" t="s">
        <v>545</v>
      </c>
      <c r="O113" s="32" t="s">
        <v>545</v>
      </c>
      <c r="P113" s="32" t="s">
        <v>545</v>
      </c>
      <c r="Q113" s="32" t="s">
        <v>545</v>
      </c>
      <c r="R113" s="32" t="s">
        <v>545</v>
      </c>
      <c r="S113" s="32" t="s">
        <v>545</v>
      </c>
      <c r="T113" s="32" t="s">
        <v>545</v>
      </c>
      <c r="U113" s="32" t="s">
        <v>545</v>
      </c>
      <c r="V113" s="32" t="s">
        <v>545</v>
      </c>
      <c r="W113" s="32" t="s">
        <v>545</v>
      </c>
      <c r="X113" s="32" t="s">
        <v>545</v>
      </c>
      <c r="Y113" s="32" t="s">
        <v>545</v>
      </c>
    </row>
    <row r="114" spans="1:25" ht="242.25">
      <c r="A114" s="32" t="s">
        <v>43031</v>
      </c>
      <c r="B114" s="33" t="s">
        <v>43032</v>
      </c>
      <c r="C114" s="32" t="s">
        <v>3007</v>
      </c>
      <c r="D114" s="32" t="s">
        <v>43033</v>
      </c>
      <c r="E114" s="32" t="s">
        <v>42218</v>
      </c>
      <c r="F114" s="32" t="s">
        <v>43034</v>
      </c>
      <c r="H114" s="32" t="s">
        <v>43035</v>
      </c>
      <c r="I114" s="32" t="s">
        <v>43036</v>
      </c>
      <c r="J114" s="32" t="s">
        <v>34027</v>
      </c>
      <c r="K114" s="32" t="s">
        <v>43037</v>
      </c>
      <c r="L114" s="32" t="s">
        <v>43038</v>
      </c>
      <c r="M114" s="32" t="s">
        <v>545</v>
      </c>
      <c r="N114" s="32" t="s">
        <v>545</v>
      </c>
      <c r="O114" s="32" t="s">
        <v>545</v>
      </c>
      <c r="P114" s="32" t="s">
        <v>545</v>
      </c>
      <c r="Q114" s="32" t="s">
        <v>545</v>
      </c>
      <c r="R114" s="32" t="s">
        <v>545</v>
      </c>
      <c r="S114" s="32" t="s">
        <v>545</v>
      </c>
      <c r="T114" s="32" t="s">
        <v>545</v>
      </c>
      <c r="U114" s="32" t="s">
        <v>545</v>
      </c>
      <c r="V114" s="32" t="s">
        <v>545</v>
      </c>
      <c r="W114" s="32" t="s">
        <v>545</v>
      </c>
      <c r="X114" s="32" t="s">
        <v>545</v>
      </c>
      <c r="Y114" s="32" t="s">
        <v>545</v>
      </c>
    </row>
    <row r="115" spans="1:25" ht="409.5">
      <c r="A115" s="32" t="s">
        <v>43039</v>
      </c>
      <c r="B115" s="33" t="s">
        <v>43040</v>
      </c>
      <c r="C115" s="32" t="s">
        <v>3007</v>
      </c>
      <c r="D115" s="32" t="s">
        <v>43041</v>
      </c>
      <c r="E115" s="32" t="s">
        <v>42218</v>
      </c>
      <c r="F115" s="32" t="s">
        <v>43042</v>
      </c>
      <c r="H115" s="32" t="s">
        <v>43043</v>
      </c>
      <c r="I115" s="32" t="s">
        <v>43044</v>
      </c>
      <c r="J115" s="32" t="s">
        <v>30900</v>
      </c>
      <c r="K115" s="32" t="s">
        <v>43045</v>
      </c>
      <c r="L115" s="32" t="s">
        <v>43046</v>
      </c>
      <c r="M115" s="32" t="s">
        <v>545</v>
      </c>
      <c r="N115" s="32" t="s">
        <v>545</v>
      </c>
      <c r="O115" s="32" t="s">
        <v>545</v>
      </c>
      <c r="P115" s="32" t="s">
        <v>545</v>
      </c>
      <c r="Q115" s="32" t="s">
        <v>545</v>
      </c>
      <c r="R115" s="32" t="s">
        <v>545</v>
      </c>
      <c r="S115" s="32" t="s">
        <v>545</v>
      </c>
      <c r="T115" s="32" t="s">
        <v>545</v>
      </c>
      <c r="U115" s="32" t="s">
        <v>545</v>
      </c>
      <c r="V115" s="32" t="s">
        <v>545</v>
      </c>
      <c r="W115" s="32" t="s">
        <v>545</v>
      </c>
      <c r="X115" s="32" t="s">
        <v>545</v>
      </c>
      <c r="Y115" s="32" t="s">
        <v>545</v>
      </c>
    </row>
    <row r="116" spans="1:25" ht="409.5">
      <c r="A116" s="32" t="s">
        <v>43047</v>
      </c>
      <c r="B116" s="33" t="s">
        <v>43048</v>
      </c>
      <c r="C116" s="32" t="s">
        <v>3007</v>
      </c>
      <c r="D116" s="32" t="s">
        <v>43049</v>
      </c>
      <c r="E116" s="32" t="s">
        <v>42218</v>
      </c>
      <c r="F116" s="32" t="s">
        <v>43050</v>
      </c>
      <c r="H116" s="32" t="s">
        <v>43051</v>
      </c>
      <c r="I116" s="32" t="s">
        <v>43052</v>
      </c>
      <c r="J116" s="32" t="s">
        <v>25264</v>
      </c>
      <c r="K116" s="32" t="s">
        <v>43053</v>
      </c>
      <c r="L116" s="32" t="s">
        <v>43054</v>
      </c>
      <c r="M116" s="32" t="s">
        <v>545</v>
      </c>
      <c r="N116" s="32" t="s">
        <v>545</v>
      </c>
      <c r="O116" s="32" t="s">
        <v>545</v>
      </c>
      <c r="P116" s="32" t="s">
        <v>545</v>
      </c>
      <c r="Q116" s="32" t="s">
        <v>545</v>
      </c>
      <c r="R116" s="32" t="s">
        <v>545</v>
      </c>
      <c r="S116" s="32" t="s">
        <v>545</v>
      </c>
      <c r="T116" s="32" t="s">
        <v>43055</v>
      </c>
      <c r="U116" s="32" t="s">
        <v>545</v>
      </c>
      <c r="V116" s="32" t="s">
        <v>545</v>
      </c>
      <c r="W116" s="32" t="s">
        <v>545</v>
      </c>
      <c r="X116" s="32" t="s">
        <v>545</v>
      </c>
      <c r="Y116" s="32" t="s">
        <v>545</v>
      </c>
    </row>
    <row r="117" spans="1:25" ht="409.5">
      <c r="A117" s="32" t="s">
        <v>43056</v>
      </c>
      <c r="B117" s="33" t="s">
        <v>43057</v>
      </c>
      <c r="C117" s="32" t="s">
        <v>3007</v>
      </c>
      <c r="D117" s="32" t="s">
        <v>43058</v>
      </c>
      <c r="E117" s="32" t="s">
        <v>42218</v>
      </c>
      <c r="F117" s="32" t="s">
        <v>43059</v>
      </c>
      <c r="H117" s="32" t="s">
        <v>43060</v>
      </c>
      <c r="I117" s="32" t="s">
        <v>43061</v>
      </c>
      <c r="J117" s="32" t="s">
        <v>1664</v>
      </c>
      <c r="K117" s="32" t="s">
        <v>43062</v>
      </c>
      <c r="L117" s="32" t="s">
        <v>43063</v>
      </c>
      <c r="M117" s="32" t="s">
        <v>545</v>
      </c>
      <c r="N117" s="32" t="s">
        <v>545</v>
      </c>
      <c r="O117" s="32" t="s">
        <v>545</v>
      </c>
      <c r="P117" s="32" t="s">
        <v>545</v>
      </c>
      <c r="Q117" s="32" t="s">
        <v>545</v>
      </c>
      <c r="R117" s="32" t="s">
        <v>545</v>
      </c>
      <c r="S117" s="32" t="s">
        <v>545</v>
      </c>
      <c r="T117" s="32" t="s">
        <v>43064</v>
      </c>
      <c r="U117" s="32" t="s">
        <v>545</v>
      </c>
      <c r="V117" s="32" t="s">
        <v>545</v>
      </c>
      <c r="W117" s="32" t="s">
        <v>545</v>
      </c>
      <c r="X117" s="32" t="s">
        <v>545</v>
      </c>
      <c r="Y117" s="32" t="s">
        <v>545</v>
      </c>
    </row>
    <row r="118" spans="1:25" ht="409.5">
      <c r="A118" s="32" t="s">
        <v>43065</v>
      </c>
      <c r="B118" s="33" t="s">
        <v>43066</v>
      </c>
      <c r="C118" s="32" t="s">
        <v>3007</v>
      </c>
      <c r="D118" s="32" t="s">
        <v>43067</v>
      </c>
      <c r="E118" s="32" t="s">
        <v>42218</v>
      </c>
      <c r="F118" s="32" t="s">
        <v>43068</v>
      </c>
      <c r="H118" s="32" t="s">
        <v>43069</v>
      </c>
      <c r="I118" s="32" t="s">
        <v>43070</v>
      </c>
      <c r="J118" s="32" t="s">
        <v>11243</v>
      </c>
      <c r="K118" s="32" t="s">
        <v>43071</v>
      </c>
      <c r="L118" s="32" t="s">
        <v>43072</v>
      </c>
      <c r="M118" s="32" t="s">
        <v>545</v>
      </c>
      <c r="N118" s="32" t="s">
        <v>545</v>
      </c>
      <c r="O118" s="32" t="s">
        <v>545</v>
      </c>
      <c r="P118" s="32" t="s">
        <v>545</v>
      </c>
      <c r="Q118" s="32" t="s">
        <v>545</v>
      </c>
      <c r="R118" s="32" t="s">
        <v>545</v>
      </c>
      <c r="S118" s="32" t="s">
        <v>545</v>
      </c>
      <c r="T118" s="32" t="s">
        <v>545</v>
      </c>
      <c r="U118" s="32" t="s">
        <v>545</v>
      </c>
      <c r="V118" s="32" t="s">
        <v>545</v>
      </c>
      <c r="W118" s="32" t="s">
        <v>545</v>
      </c>
      <c r="X118" s="32" t="s">
        <v>545</v>
      </c>
      <c r="Y118" s="32" t="s">
        <v>545</v>
      </c>
    </row>
    <row r="119" spans="1:25" ht="409.5">
      <c r="A119" s="32" t="s">
        <v>43073</v>
      </c>
      <c r="B119" s="33" t="s">
        <v>43074</v>
      </c>
      <c r="C119" s="32" t="s">
        <v>3007</v>
      </c>
      <c r="D119" s="32" t="s">
        <v>43075</v>
      </c>
      <c r="E119" s="32" t="s">
        <v>42218</v>
      </c>
      <c r="F119" s="32" t="s">
        <v>43076</v>
      </c>
      <c r="H119" s="32" t="s">
        <v>43077</v>
      </c>
      <c r="I119" s="32" t="s">
        <v>43078</v>
      </c>
      <c r="J119" s="32" t="s">
        <v>17488</v>
      </c>
      <c r="K119" s="32" t="s">
        <v>43079</v>
      </c>
      <c r="L119" s="32" t="s">
        <v>43080</v>
      </c>
      <c r="M119" s="32" t="s">
        <v>545</v>
      </c>
      <c r="N119" s="32" t="s">
        <v>545</v>
      </c>
      <c r="O119" s="32" t="s">
        <v>545</v>
      </c>
      <c r="P119" s="32" t="s">
        <v>545</v>
      </c>
      <c r="Q119" s="32" t="s">
        <v>545</v>
      </c>
      <c r="R119" s="32" t="s">
        <v>545</v>
      </c>
      <c r="S119" s="32" t="s">
        <v>545</v>
      </c>
      <c r="T119" s="32" t="s">
        <v>545</v>
      </c>
      <c r="U119" s="32" t="s">
        <v>545</v>
      </c>
      <c r="V119" s="32" t="s">
        <v>545</v>
      </c>
      <c r="W119" s="32" t="s">
        <v>545</v>
      </c>
      <c r="X119" s="32" t="s">
        <v>545</v>
      </c>
      <c r="Y119" s="32" t="s">
        <v>545</v>
      </c>
    </row>
    <row r="120" spans="1:25" ht="357">
      <c r="A120" s="32" t="s">
        <v>43081</v>
      </c>
      <c r="B120" s="33" t="s">
        <v>43082</v>
      </c>
      <c r="C120" s="32" t="s">
        <v>3007</v>
      </c>
      <c r="D120" s="32" t="s">
        <v>43083</v>
      </c>
      <c r="E120" s="32" t="s">
        <v>42218</v>
      </c>
      <c r="F120" s="32" t="s">
        <v>43084</v>
      </c>
      <c r="H120" s="32" t="s">
        <v>43085</v>
      </c>
      <c r="I120" s="32" t="s">
        <v>43086</v>
      </c>
      <c r="J120" s="32" t="s">
        <v>8877</v>
      </c>
      <c r="K120" s="32" t="s">
        <v>43087</v>
      </c>
      <c r="L120" s="32" t="s">
        <v>43088</v>
      </c>
      <c r="M120" s="32" t="s">
        <v>545</v>
      </c>
      <c r="N120" s="32" t="s">
        <v>545</v>
      </c>
      <c r="O120" s="32" t="s">
        <v>545</v>
      </c>
      <c r="P120" s="32" t="s">
        <v>545</v>
      </c>
      <c r="Q120" s="32" t="s">
        <v>545</v>
      </c>
      <c r="R120" s="32" t="s">
        <v>545</v>
      </c>
      <c r="S120" s="32" t="s">
        <v>545</v>
      </c>
      <c r="T120" s="32" t="s">
        <v>43089</v>
      </c>
      <c r="U120" s="32" t="s">
        <v>545</v>
      </c>
      <c r="V120" s="32" t="s">
        <v>545</v>
      </c>
      <c r="W120" s="32" t="s">
        <v>545</v>
      </c>
      <c r="X120" s="32" t="s">
        <v>545</v>
      </c>
      <c r="Y120" s="32" t="s">
        <v>545</v>
      </c>
    </row>
    <row r="121" spans="1:25" ht="409.5">
      <c r="A121" s="32" t="s">
        <v>43090</v>
      </c>
      <c r="B121" s="33" t="s">
        <v>43091</v>
      </c>
      <c r="C121" s="32" t="s">
        <v>3007</v>
      </c>
      <c r="D121" s="32" t="s">
        <v>43092</v>
      </c>
      <c r="E121" s="32" t="s">
        <v>42218</v>
      </c>
      <c r="F121" s="32" t="s">
        <v>43093</v>
      </c>
      <c r="H121" s="32" t="s">
        <v>43094</v>
      </c>
      <c r="I121" s="32" t="s">
        <v>43095</v>
      </c>
      <c r="J121" s="32" t="s">
        <v>36848</v>
      </c>
      <c r="K121" s="32" t="s">
        <v>43096</v>
      </c>
      <c r="L121" s="32" t="s">
        <v>43097</v>
      </c>
      <c r="M121" s="32" t="s">
        <v>545</v>
      </c>
      <c r="N121" s="32" t="s">
        <v>545</v>
      </c>
      <c r="O121" s="32" t="s">
        <v>545</v>
      </c>
      <c r="P121" s="32" t="s">
        <v>545</v>
      </c>
      <c r="Q121" s="32" t="s">
        <v>545</v>
      </c>
      <c r="R121" s="32" t="s">
        <v>545</v>
      </c>
      <c r="S121" s="32" t="s">
        <v>545</v>
      </c>
      <c r="T121" s="32" t="s">
        <v>43098</v>
      </c>
      <c r="U121" s="32" t="s">
        <v>545</v>
      </c>
      <c r="V121" s="32" t="s">
        <v>545</v>
      </c>
      <c r="W121" s="32" t="s">
        <v>545</v>
      </c>
      <c r="X121" s="32" t="s">
        <v>545</v>
      </c>
      <c r="Y121" s="32" t="s">
        <v>545</v>
      </c>
    </row>
    <row r="122" spans="1:25" ht="409.5">
      <c r="A122" s="32" t="s">
        <v>43099</v>
      </c>
      <c r="B122" s="33" t="s">
        <v>43100</v>
      </c>
      <c r="C122" s="32" t="s">
        <v>3007</v>
      </c>
      <c r="D122" s="32" t="s">
        <v>43101</v>
      </c>
      <c r="E122" s="32" t="s">
        <v>42218</v>
      </c>
      <c r="F122" s="32" t="s">
        <v>43102</v>
      </c>
      <c r="H122" s="32" t="s">
        <v>43103</v>
      </c>
      <c r="I122" s="32" t="s">
        <v>43104</v>
      </c>
      <c r="J122" s="32" t="s">
        <v>5165</v>
      </c>
      <c r="K122" s="32" t="s">
        <v>43105</v>
      </c>
      <c r="L122" s="32" t="s">
        <v>43106</v>
      </c>
      <c r="M122" s="32" t="s">
        <v>545</v>
      </c>
      <c r="N122" s="32" t="s">
        <v>545</v>
      </c>
      <c r="O122" s="32" t="s">
        <v>545</v>
      </c>
      <c r="P122" s="32" t="s">
        <v>545</v>
      </c>
      <c r="Q122" s="32" t="s">
        <v>545</v>
      </c>
      <c r="R122" s="32" t="s">
        <v>545</v>
      </c>
      <c r="S122" s="32" t="s">
        <v>545</v>
      </c>
      <c r="T122" s="32" t="s">
        <v>545</v>
      </c>
      <c r="U122" s="32" t="s">
        <v>545</v>
      </c>
      <c r="V122" s="32" t="s">
        <v>545</v>
      </c>
      <c r="W122" s="32" t="s">
        <v>545</v>
      </c>
      <c r="X122" s="32" t="s">
        <v>545</v>
      </c>
      <c r="Y122" s="32" t="s">
        <v>545</v>
      </c>
    </row>
    <row r="123" spans="1:25" ht="216.75">
      <c r="A123" s="32" t="s">
        <v>43107</v>
      </c>
      <c r="B123" s="33" t="s">
        <v>43108</v>
      </c>
      <c r="C123" s="32" t="s">
        <v>3007</v>
      </c>
      <c r="D123" s="32" t="s">
        <v>43109</v>
      </c>
      <c r="E123" s="32" t="s">
        <v>42218</v>
      </c>
      <c r="F123" s="32" t="s">
        <v>43110</v>
      </c>
      <c r="H123" s="32" t="s">
        <v>43111</v>
      </c>
      <c r="I123" s="32" t="s">
        <v>43112</v>
      </c>
      <c r="J123" s="32" t="s">
        <v>37308</v>
      </c>
      <c r="K123" s="32" t="s">
        <v>43113</v>
      </c>
      <c r="L123" s="32" t="s">
        <v>43114</v>
      </c>
      <c r="M123" s="32" t="s">
        <v>545</v>
      </c>
      <c r="N123" s="32" t="s">
        <v>545</v>
      </c>
      <c r="O123" s="32" t="s">
        <v>545</v>
      </c>
      <c r="P123" s="32" t="s">
        <v>545</v>
      </c>
      <c r="Q123" s="32" t="s">
        <v>545</v>
      </c>
      <c r="R123" s="32" t="s">
        <v>545</v>
      </c>
      <c r="S123" s="32" t="s">
        <v>545</v>
      </c>
      <c r="T123" s="32" t="s">
        <v>545</v>
      </c>
      <c r="U123" s="32" t="s">
        <v>545</v>
      </c>
      <c r="V123" s="32" t="s">
        <v>545</v>
      </c>
      <c r="W123" s="32" t="s">
        <v>545</v>
      </c>
      <c r="X123" s="32" t="s">
        <v>545</v>
      </c>
      <c r="Y123" s="32" t="s">
        <v>545</v>
      </c>
    </row>
    <row r="124" spans="1:25" ht="409.5">
      <c r="A124" s="32" t="s">
        <v>43115</v>
      </c>
      <c r="B124" s="33" t="s">
        <v>43116</v>
      </c>
      <c r="C124" s="32" t="s">
        <v>3007</v>
      </c>
      <c r="D124" s="32" t="s">
        <v>43117</v>
      </c>
      <c r="E124" s="32" t="s">
        <v>42218</v>
      </c>
      <c r="F124" s="32" t="s">
        <v>43118</v>
      </c>
      <c r="H124" s="32" t="s">
        <v>43119</v>
      </c>
      <c r="I124" s="32" t="s">
        <v>43120</v>
      </c>
      <c r="J124" s="32" t="s">
        <v>28655</v>
      </c>
      <c r="K124" s="32" t="s">
        <v>43121</v>
      </c>
      <c r="L124" s="32" t="s">
        <v>42593</v>
      </c>
      <c r="M124" s="32" t="s">
        <v>545</v>
      </c>
      <c r="N124" s="32" t="s">
        <v>545</v>
      </c>
      <c r="O124" s="32" t="s">
        <v>545</v>
      </c>
      <c r="P124" s="32" t="s">
        <v>545</v>
      </c>
      <c r="Q124" s="32" t="s">
        <v>545</v>
      </c>
      <c r="R124" s="32" t="s">
        <v>545</v>
      </c>
      <c r="S124" s="32" t="s">
        <v>545</v>
      </c>
      <c r="T124" s="32" t="s">
        <v>43122</v>
      </c>
      <c r="U124" s="32" t="s">
        <v>545</v>
      </c>
      <c r="V124" s="32" t="s">
        <v>545</v>
      </c>
      <c r="W124" s="32" t="s">
        <v>545</v>
      </c>
      <c r="X124" s="32" t="s">
        <v>545</v>
      </c>
      <c r="Y124" s="32" t="s">
        <v>545</v>
      </c>
    </row>
    <row r="125" spans="1:25" ht="409.5">
      <c r="A125" s="32" t="s">
        <v>43123</v>
      </c>
      <c r="B125" s="33" t="s">
        <v>43124</v>
      </c>
      <c r="C125" s="32" t="s">
        <v>3007</v>
      </c>
      <c r="D125" s="32" t="s">
        <v>43125</v>
      </c>
      <c r="E125" s="32" t="s">
        <v>42218</v>
      </c>
      <c r="F125" s="32" t="s">
        <v>43126</v>
      </c>
      <c r="H125" s="32" t="s">
        <v>43127</v>
      </c>
      <c r="I125" s="32" t="s">
        <v>43128</v>
      </c>
      <c r="J125" s="32" t="s">
        <v>16805</v>
      </c>
      <c r="K125" s="32" t="s">
        <v>43129</v>
      </c>
      <c r="L125" s="32" t="s">
        <v>43130</v>
      </c>
      <c r="M125" s="32" t="s">
        <v>545</v>
      </c>
      <c r="N125" s="32" t="s">
        <v>545</v>
      </c>
      <c r="O125" s="32" t="s">
        <v>545</v>
      </c>
      <c r="P125" s="32" t="s">
        <v>545</v>
      </c>
      <c r="Q125" s="32" t="s">
        <v>545</v>
      </c>
      <c r="R125" s="32" t="s">
        <v>545</v>
      </c>
      <c r="S125" s="32" t="s">
        <v>545</v>
      </c>
      <c r="T125" s="32" t="s">
        <v>545</v>
      </c>
      <c r="U125" s="32" t="s">
        <v>545</v>
      </c>
      <c r="V125" s="32" t="s">
        <v>545</v>
      </c>
      <c r="W125" s="32" t="s">
        <v>545</v>
      </c>
      <c r="X125" s="32" t="s">
        <v>545</v>
      </c>
      <c r="Y125" s="32" t="s">
        <v>545</v>
      </c>
    </row>
    <row r="126" spans="1:25" ht="280.5">
      <c r="A126" s="32" t="s">
        <v>43131</v>
      </c>
      <c r="B126" s="33" t="s">
        <v>43132</v>
      </c>
      <c r="C126" s="32" t="s">
        <v>3007</v>
      </c>
      <c r="D126" s="32" t="s">
        <v>43133</v>
      </c>
      <c r="E126" s="32" t="s">
        <v>42218</v>
      </c>
      <c r="F126" s="32" t="s">
        <v>43134</v>
      </c>
      <c r="H126" s="32" t="s">
        <v>43135</v>
      </c>
      <c r="I126" s="32" t="s">
        <v>43136</v>
      </c>
      <c r="J126" s="32" t="s">
        <v>29804</v>
      </c>
      <c r="K126" s="32" t="s">
        <v>43137</v>
      </c>
      <c r="L126" s="32" t="s">
        <v>43138</v>
      </c>
      <c r="M126" s="32" t="s">
        <v>545</v>
      </c>
      <c r="N126" s="32" t="s">
        <v>545</v>
      </c>
      <c r="O126" s="32" t="s">
        <v>545</v>
      </c>
      <c r="P126" s="32" t="s">
        <v>545</v>
      </c>
      <c r="Q126" s="32" t="s">
        <v>545</v>
      </c>
      <c r="R126" s="32" t="s">
        <v>545</v>
      </c>
      <c r="S126" s="32" t="s">
        <v>545</v>
      </c>
      <c r="T126" s="32" t="s">
        <v>545</v>
      </c>
      <c r="U126" s="32" t="s">
        <v>545</v>
      </c>
      <c r="V126" s="32" t="s">
        <v>545</v>
      </c>
      <c r="W126" s="32" t="s">
        <v>545</v>
      </c>
      <c r="X126" s="32" t="s">
        <v>545</v>
      </c>
      <c r="Y126" s="32" t="s">
        <v>545</v>
      </c>
    </row>
    <row r="127" spans="1:25" ht="409.5">
      <c r="A127" s="32" t="s">
        <v>43139</v>
      </c>
      <c r="B127" s="33" t="s">
        <v>43140</v>
      </c>
      <c r="C127" s="32" t="s">
        <v>3007</v>
      </c>
      <c r="D127" s="32" t="s">
        <v>43141</v>
      </c>
      <c r="E127" s="32" t="s">
        <v>42218</v>
      </c>
      <c r="F127" s="32" t="s">
        <v>43142</v>
      </c>
      <c r="H127" s="32" t="s">
        <v>43143</v>
      </c>
      <c r="I127" s="32" t="s">
        <v>43144</v>
      </c>
      <c r="J127" s="32" t="s">
        <v>37841</v>
      </c>
      <c r="K127" s="32" t="s">
        <v>43145</v>
      </c>
      <c r="L127" s="32" t="s">
        <v>43146</v>
      </c>
      <c r="M127" s="32" t="s">
        <v>545</v>
      </c>
      <c r="N127" s="32" t="s">
        <v>545</v>
      </c>
      <c r="O127" s="32" t="s">
        <v>545</v>
      </c>
      <c r="P127" s="32" t="s">
        <v>545</v>
      </c>
      <c r="Q127" s="32" t="s">
        <v>545</v>
      </c>
      <c r="R127" s="32" t="s">
        <v>545</v>
      </c>
      <c r="S127" s="32" t="s">
        <v>545</v>
      </c>
      <c r="T127" s="32" t="s">
        <v>43147</v>
      </c>
      <c r="U127" s="32" t="s">
        <v>545</v>
      </c>
      <c r="V127" s="32" t="s">
        <v>545</v>
      </c>
      <c r="W127" s="32" t="s">
        <v>545</v>
      </c>
      <c r="X127" s="32" t="s">
        <v>545</v>
      </c>
      <c r="Y127" s="32" t="s">
        <v>545</v>
      </c>
    </row>
    <row r="128" spans="1:25" ht="216.75">
      <c r="A128" s="32" t="s">
        <v>43148</v>
      </c>
      <c r="B128" s="33" t="s">
        <v>43149</v>
      </c>
      <c r="C128" s="32" t="s">
        <v>3285</v>
      </c>
      <c r="D128" s="32" t="s">
        <v>43150</v>
      </c>
      <c r="E128" s="32" t="s">
        <v>42218</v>
      </c>
      <c r="F128" s="32" t="s">
        <v>43151</v>
      </c>
      <c r="H128" s="32" t="s">
        <v>43152</v>
      </c>
      <c r="I128" s="32" t="s">
        <v>43153</v>
      </c>
      <c r="J128" s="32" t="s">
        <v>823</v>
      </c>
      <c r="K128" s="32" t="s">
        <v>43154</v>
      </c>
      <c r="L128" s="32" t="s">
        <v>545</v>
      </c>
      <c r="M128" s="32" t="s">
        <v>545</v>
      </c>
      <c r="N128" s="32" t="s">
        <v>545</v>
      </c>
      <c r="O128" s="32" t="s">
        <v>545</v>
      </c>
      <c r="P128" s="32" t="s">
        <v>545</v>
      </c>
      <c r="Q128" s="32" t="s">
        <v>545</v>
      </c>
      <c r="R128" s="32" t="s">
        <v>545</v>
      </c>
      <c r="S128" s="32" t="s">
        <v>545</v>
      </c>
      <c r="T128" s="32" t="s">
        <v>545</v>
      </c>
      <c r="U128" s="32" t="s">
        <v>545</v>
      </c>
      <c r="V128" s="32" t="s">
        <v>545</v>
      </c>
      <c r="W128" s="32" t="s">
        <v>545</v>
      </c>
      <c r="X128" s="32" t="s">
        <v>545</v>
      </c>
      <c r="Y128" s="32" t="s">
        <v>545</v>
      </c>
    </row>
    <row r="129" spans="1:25" ht="344.25">
      <c r="A129" s="32" t="s">
        <v>43155</v>
      </c>
      <c r="B129" s="33" t="s">
        <v>43156</v>
      </c>
      <c r="C129" s="32" t="s">
        <v>3285</v>
      </c>
      <c r="D129" s="32" t="s">
        <v>43157</v>
      </c>
      <c r="E129" s="32" t="s">
        <v>42218</v>
      </c>
      <c r="F129" s="32" t="s">
        <v>43158</v>
      </c>
      <c r="H129" s="32" t="s">
        <v>43159</v>
      </c>
      <c r="I129" s="32" t="s">
        <v>43160</v>
      </c>
      <c r="J129" s="32" t="s">
        <v>5702</v>
      </c>
      <c r="K129" s="32" t="s">
        <v>43161</v>
      </c>
      <c r="L129" s="32" t="s">
        <v>545</v>
      </c>
      <c r="M129" s="32" t="s">
        <v>545</v>
      </c>
      <c r="N129" s="32" t="s">
        <v>545</v>
      </c>
      <c r="O129" s="32" t="s">
        <v>545</v>
      </c>
      <c r="P129" s="32" t="s">
        <v>545</v>
      </c>
      <c r="Q129" s="32" t="s">
        <v>545</v>
      </c>
      <c r="R129" s="32" t="s">
        <v>545</v>
      </c>
      <c r="S129" s="32" t="s">
        <v>545</v>
      </c>
      <c r="T129" s="32" t="s">
        <v>545</v>
      </c>
      <c r="U129" s="32" t="s">
        <v>545</v>
      </c>
      <c r="V129" s="32" t="s">
        <v>545</v>
      </c>
      <c r="W129" s="32" t="s">
        <v>545</v>
      </c>
      <c r="X129" s="32" t="s">
        <v>545</v>
      </c>
      <c r="Y129" s="32" t="s">
        <v>545</v>
      </c>
    </row>
    <row r="130" spans="1:25" ht="229.5">
      <c r="A130" s="32" t="s">
        <v>43162</v>
      </c>
      <c r="B130" s="33" t="s">
        <v>43163</v>
      </c>
      <c r="C130" s="32" t="s">
        <v>3285</v>
      </c>
      <c r="D130" s="32" t="s">
        <v>43164</v>
      </c>
      <c r="E130" s="32" t="s">
        <v>42218</v>
      </c>
      <c r="F130" s="32" t="s">
        <v>43165</v>
      </c>
      <c r="H130" s="32" t="s">
        <v>43166</v>
      </c>
      <c r="I130" s="32" t="s">
        <v>43167</v>
      </c>
      <c r="J130" s="32" t="s">
        <v>2188</v>
      </c>
      <c r="K130" s="32" t="s">
        <v>43168</v>
      </c>
      <c r="L130" s="32" t="s">
        <v>545</v>
      </c>
      <c r="M130" s="32" t="s">
        <v>545</v>
      </c>
      <c r="N130" s="32" t="s">
        <v>545</v>
      </c>
      <c r="O130" s="32" t="s">
        <v>545</v>
      </c>
      <c r="P130" s="32" t="s">
        <v>545</v>
      </c>
      <c r="Q130" s="32" t="s">
        <v>545</v>
      </c>
      <c r="R130" s="32" t="s">
        <v>545</v>
      </c>
      <c r="S130" s="32" t="s">
        <v>545</v>
      </c>
      <c r="T130" s="32" t="s">
        <v>545</v>
      </c>
      <c r="U130" s="32" t="s">
        <v>545</v>
      </c>
      <c r="V130" s="32" t="s">
        <v>545</v>
      </c>
      <c r="W130" s="32" t="s">
        <v>545</v>
      </c>
      <c r="X130" s="32" t="s">
        <v>545</v>
      </c>
      <c r="Y130" s="32" t="s">
        <v>545</v>
      </c>
    </row>
    <row r="131" spans="1:25" ht="409.5">
      <c r="A131" s="32" t="s">
        <v>43169</v>
      </c>
      <c r="B131" s="33" t="s">
        <v>43170</v>
      </c>
      <c r="C131" s="32" t="s">
        <v>13198</v>
      </c>
      <c r="D131" s="32" t="s">
        <v>43171</v>
      </c>
      <c r="E131" s="32" t="s">
        <v>42218</v>
      </c>
      <c r="F131" s="32" t="s">
        <v>43172</v>
      </c>
      <c r="H131" s="32" t="s">
        <v>43173</v>
      </c>
      <c r="I131" s="32" t="s">
        <v>43174</v>
      </c>
      <c r="J131" s="32" t="s">
        <v>1928</v>
      </c>
      <c r="K131" s="32" t="s">
        <v>43175</v>
      </c>
      <c r="L131" s="32" t="s">
        <v>43176</v>
      </c>
      <c r="M131" s="32" t="s">
        <v>545</v>
      </c>
      <c r="N131" s="32" t="s">
        <v>545</v>
      </c>
      <c r="O131" s="32" t="s">
        <v>545</v>
      </c>
      <c r="P131" s="32" t="s">
        <v>545</v>
      </c>
      <c r="Q131" s="32" t="s">
        <v>545</v>
      </c>
      <c r="R131" s="32" t="s">
        <v>545</v>
      </c>
      <c r="S131" s="32" t="s">
        <v>545</v>
      </c>
      <c r="T131" s="32" t="s">
        <v>43177</v>
      </c>
      <c r="U131" s="32" t="s">
        <v>545</v>
      </c>
      <c r="V131" s="32" t="s">
        <v>545</v>
      </c>
      <c r="W131" s="32" t="s">
        <v>545</v>
      </c>
      <c r="X131" s="32" t="s">
        <v>545</v>
      </c>
      <c r="Y131" s="32" t="s">
        <v>545</v>
      </c>
    </row>
    <row r="132" spans="1:25" ht="165.75">
      <c r="A132" s="32" t="s">
        <v>43178</v>
      </c>
      <c r="B132" s="33" t="s">
        <v>43179</v>
      </c>
      <c r="C132" s="32" t="s">
        <v>13198</v>
      </c>
      <c r="D132" s="32" t="s">
        <v>43180</v>
      </c>
      <c r="E132" s="32" t="s">
        <v>42218</v>
      </c>
      <c r="F132" s="32" t="s">
        <v>43181</v>
      </c>
      <c r="H132" s="32" t="s">
        <v>43182</v>
      </c>
      <c r="I132" s="32" t="s">
        <v>43183</v>
      </c>
      <c r="J132" s="32" t="s">
        <v>42869</v>
      </c>
      <c r="K132" s="32" t="s">
        <v>43184</v>
      </c>
      <c r="L132" s="32" t="s">
        <v>43185</v>
      </c>
      <c r="M132" s="32" t="s">
        <v>545</v>
      </c>
      <c r="N132" s="32" t="s">
        <v>545</v>
      </c>
      <c r="O132" s="32" t="s">
        <v>545</v>
      </c>
      <c r="P132" s="32" t="s">
        <v>545</v>
      </c>
      <c r="Q132" s="32" t="s">
        <v>545</v>
      </c>
      <c r="R132" s="32" t="s">
        <v>545</v>
      </c>
      <c r="S132" s="32" t="s">
        <v>545</v>
      </c>
      <c r="T132" s="32" t="s">
        <v>545</v>
      </c>
      <c r="U132" s="32" t="s">
        <v>545</v>
      </c>
      <c r="V132" s="32" t="s">
        <v>545</v>
      </c>
      <c r="W132" s="32" t="s">
        <v>545</v>
      </c>
      <c r="X132" s="32" t="s">
        <v>545</v>
      </c>
      <c r="Y132" s="32" t="s">
        <v>545</v>
      </c>
    </row>
    <row r="133" spans="1:25" ht="216.75">
      <c r="A133" s="32" t="s">
        <v>43186</v>
      </c>
      <c r="B133" s="33" t="s">
        <v>43187</v>
      </c>
      <c r="C133" s="32" t="s">
        <v>13198</v>
      </c>
      <c r="D133" s="32" t="s">
        <v>43188</v>
      </c>
      <c r="E133" s="32" t="s">
        <v>42218</v>
      </c>
      <c r="F133" s="32" t="s">
        <v>43189</v>
      </c>
      <c r="H133" s="32" t="s">
        <v>43190</v>
      </c>
      <c r="I133" s="32" t="s">
        <v>43191</v>
      </c>
      <c r="J133" s="32" t="s">
        <v>22248</v>
      </c>
      <c r="K133" s="32" t="s">
        <v>43192</v>
      </c>
      <c r="L133" s="32" t="s">
        <v>43193</v>
      </c>
      <c r="M133" s="32" t="s">
        <v>545</v>
      </c>
      <c r="N133" s="32" t="s">
        <v>545</v>
      </c>
      <c r="O133" s="32" t="s">
        <v>545</v>
      </c>
      <c r="P133" s="32" t="s">
        <v>545</v>
      </c>
      <c r="Q133" s="32" t="s">
        <v>545</v>
      </c>
      <c r="R133" s="32" t="s">
        <v>545</v>
      </c>
      <c r="S133" s="32" t="s">
        <v>545</v>
      </c>
      <c r="T133" s="32" t="s">
        <v>545</v>
      </c>
      <c r="U133" s="32" t="s">
        <v>545</v>
      </c>
      <c r="V133" s="32" t="s">
        <v>545</v>
      </c>
      <c r="W133" s="32" t="s">
        <v>545</v>
      </c>
      <c r="X133" s="32" t="s">
        <v>545</v>
      </c>
      <c r="Y133" s="32" t="s">
        <v>545</v>
      </c>
    </row>
    <row r="134" spans="1:25" ht="409.5">
      <c r="A134" s="32" t="s">
        <v>43194</v>
      </c>
      <c r="B134" s="33" t="s">
        <v>43195</v>
      </c>
      <c r="C134" s="32" t="s">
        <v>13198</v>
      </c>
      <c r="D134" s="32" t="s">
        <v>43196</v>
      </c>
      <c r="E134" s="32" t="s">
        <v>42218</v>
      </c>
      <c r="F134" s="32" t="s">
        <v>43197</v>
      </c>
      <c r="H134" s="32" t="s">
        <v>43198</v>
      </c>
      <c r="I134" s="32" t="s">
        <v>43199</v>
      </c>
      <c r="J134" s="32" t="s">
        <v>10935</v>
      </c>
      <c r="K134" s="32" t="s">
        <v>43200</v>
      </c>
      <c r="L134" s="32" t="s">
        <v>43201</v>
      </c>
      <c r="M134" s="32" t="s">
        <v>545</v>
      </c>
      <c r="N134" s="32" t="s">
        <v>545</v>
      </c>
      <c r="O134" s="32" t="s">
        <v>545</v>
      </c>
      <c r="P134" s="32" t="s">
        <v>545</v>
      </c>
      <c r="Q134" s="32" t="s">
        <v>545</v>
      </c>
      <c r="R134" s="32" t="s">
        <v>545</v>
      </c>
      <c r="S134" s="32" t="s">
        <v>545</v>
      </c>
      <c r="T134" s="32" t="s">
        <v>43202</v>
      </c>
      <c r="U134" s="32" t="s">
        <v>545</v>
      </c>
      <c r="V134" s="32" t="s">
        <v>545</v>
      </c>
      <c r="W134" s="32" t="s">
        <v>545</v>
      </c>
      <c r="X134" s="32" t="s">
        <v>545</v>
      </c>
      <c r="Y134" s="32" t="s">
        <v>545</v>
      </c>
    </row>
    <row r="135" spans="1:25" ht="280.5">
      <c r="A135" s="32" t="s">
        <v>43203</v>
      </c>
      <c r="B135" s="33" t="s">
        <v>43204</v>
      </c>
      <c r="C135" s="32" t="s">
        <v>13198</v>
      </c>
      <c r="D135" s="32" t="s">
        <v>43205</v>
      </c>
      <c r="E135" s="32" t="s">
        <v>42218</v>
      </c>
      <c r="F135" s="32" t="s">
        <v>11777</v>
      </c>
      <c r="H135" s="32" t="s">
        <v>43206</v>
      </c>
      <c r="I135" s="32" t="s">
        <v>43207</v>
      </c>
      <c r="J135" s="32" t="s">
        <v>43208</v>
      </c>
      <c r="K135" s="32" t="s">
        <v>43209</v>
      </c>
      <c r="L135" s="32" t="s">
        <v>43210</v>
      </c>
      <c r="M135" s="32" t="s">
        <v>545</v>
      </c>
      <c r="N135" s="32" t="s">
        <v>545</v>
      </c>
      <c r="O135" s="32" t="s">
        <v>545</v>
      </c>
      <c r="P135" s="32" t="s">
        <v>545</v>
      </c>
      <c r="Q135" s="32" t="s">
        <v>545</v>
      </c>
      <c r="R135" s="32" t="s">
        <v>545</v>
      </c>
      <c r="S135" s="32" t="s">
        <v>545</v>
      </c>
      <c r="T135" s="32" t="s">
        <v>43211</v>
      </c>
      <c r="U135" s="32" t="s">
        <v>545</v>
      </c>
      <c r="V135" s="32" t="s">
        <v>545</v>
      </c>
      <c r="W135" s="32" t="s">
        <v>545</v>
      </c>
      <c r="X135" s="32" t="s">
        <v>545</v>
      </c>
      <c r="Y135" s="32" t="s">
        <v>545</v>
      </c>
    </row>
    <row r="136" spans="1:25" ht="409.5">
      <c r="A136" s="32" t="s">
        <v>43212</v>
      </c>
      <c r="B136" s="33" t="s">
        <v>43213</v>
      </c>
      <c r="C136" s="32" t="s">
        <v>13198</v>
      </c>
      <c r="D136" s="32" t="s">
        <v>43214</v>
      </c>
      <c r="E136" s="32" t="s">
        <v>42218</v>
      </c>
      <c r="F136" s="32" t="s">
        <v>43215</v>
      </c>
      <c r="H136" s="32" t="s">
        <v>43216</v>
      </c>
      <c r="I136" s="32" t="s">
        <v>43217</v>
      </c>
      <c r="J136" s="32" t="s">
        <v>8680</v>
      </c>
      <c r="K136" s="32" t="s">
        <v>43218</v>
      </c>
      <c r="L136" s="32" t="s">
        <v>43219</v>
      </c>
      <c r="M136" s="32" t="s">
        <v>545</v>
      </c>
      <c r="N136" s="32" t="s">
        <v>545</v>
      </c>
      <c r="O136" s="32" t="s">
        <v>545</v>
      </c>
      <c r="P136" s="32" t="s">
        <v>545</v>
      </c>
      <c r="Q136" s="32" t="s">
        <v>545</v>
      </c>
      <c r="R136" s="32" t="s">
        <v>545</v>
      </c>
      <c r="S136" s="32" t="s">
        <v>545</v>
      </c>
      <c r="T136" s="32" t="s">
        <v>43220</v>
      </c>
      <c r="U136" s="32" t="s">
        <v>545</v>
      </c>
      <c r="V136" s="32" t="s">
        <v>545</v>
      </c>
      <c r="W136" s="32" t="s">
        <v>545</v>
      </c>
      <c r="X136" s="32" t="s">
        <v>545</v>
      </c>
      <c r="Y136" s="32" t="s">
        <v>545</v>
      </c>
    </row>
    <row r="137" spans="1:25" ht="409.5">
      <c r="A137" s="32" t="s">
        <v>43221</v>
      </c>
      <c r="B137" s="33" t="s">
        <v>43222</v>
      </c>
      <c r="C137" s="32" t="s">
        <v>13198</v>
      </c>
      <c r="D137" s="32" t="s">
        <v>43223</v>
      </c>
      <c r="E137" s="32" t="s">
        <v>42218</v>
      </c>
      <c r="F137" s="32" t="s">
        <v>43224</v>
      </c>
      <c r="H137" s="32" t="s">
        <v>43224</v>
      </c>
      <c r="I137" s="32" t="s">
        <v>43225</v>
      </c>
      <c r="J137" s="32" t="s">
        <v>9467</v>
      </c>
      <c r="K137" s="32" t="s">
        <v>43226</v>
      </c>
      <c r="L137" s="32" t="s">
        <v>43227</v>
      </c>
      <c r="M137" s="32" t="s">
        <v>545</v>
      </c>
      <c r="N137" s="32" t="s">
        <v>545</v>
      </c>
      <c r="O137" s="32" t="s">
        <v>545</v>
      </c>
      <c r="P137" s="32" t="s">
        <v>545</v>
      </c>
      <c r="Q137" s="32" t="s">
        <v>545</v>
      </c>
      <c r="R137" s="32" t="s">
        <v>545</v>
      </c>
      <c r="S137" s="32" t="s">
        <v>545</v>
      </c>
      <c r="T137" s="32" t="s">
        <v>43228</v>
      </c>
      <c r="U137" s="32" t="s">
        <v>545</v>
      </c>
      <c r="V137" s="32" t="s">
        <v>545</v>
      </c>
      <c r="W137" s="32" t="s">
        <v>545</v>
      </c>
      <c r="X137" s="32" t="s">
        <v>545</v>
      </c>
      <c r="Y137" s="32" t="s">
        <v>545</v>
      </c>
    </row>
    <row r="138" spans="1:25" ht="409.5">
      <c r="A138" s="32" t="s">
        <v>43229</v>
      </c>
      <c r="B138" s="33" t="s">
        <v>43230</v>
      </c>
      <c r="C138" s="32" t="s">
        <v>13198</v>
      </c>
      <c r="D138" s="32" t="s">
        <v>43231</v>
      </c>
      <c r="E138" s="32" t="s">
        <v>42218</v>
      </c>
      <c r="F138" s="32" t="s">
        <v>4773</v>
      </c>
      <c r="H138" s="32" t="s">
        <v>43232</v>
      </c>
      <c r="I138" s="32" t="s">
        <v>43233</v>
      </c>
      <c r="J138" s="32" t="s">
        <v>28293</v>
      </c>
      <c r="K138" s="32" t="s">
        <v>43234</v>
      </c>
      <c r="L138" s="32" t="s">
        <v>43235</v>
      </c>
      <c r="M138" s="32" t="s">
        <v>545</v>
      </c>
      <c r="N138" s="32" t="s">
        <v>545</v>
      </c>
      <c r="O138" s="32" t="s">
        <v>545</v>
      </c>
      <c r="P138" s="32" t="s">
        <v>545</v>
      </c>
      <c r="Q138" s="32" t="s">
        <v>545</v>
      </c>
      <c r="R138" s="32" t="s">
        <v>545</v>
      </c>
      <c r="S138" s="32" t="s">
        <v>545</v>
      </c>
      <c r="T138" s="32" t="s">
        <v>545</v>
      </c>
      <c r="U138" s="32" t="s">
        <v>545</v>
      </c>
      <c r="V138" s="32" t="s">
        <v>545</v>
      </c>
      <c r="W138" s="32" t="s">
        <v>545</v>
      </c>
      <c r="X138" s="32" t="s">
        <v>545</v>
      </c>
      <c r="Y138" s="32" t="s">
        <v>545</v>
      </c>
    </row>
    <row r="139" spans="1:25" ht="409.5">
      <c r="A139" s="32" t="s">
        <v>43236</v>
      </c>
      <c r="B139" s="33" t="s">
        <v>43237</v>
      </c>
      <c r="C139" s="32" t="s">
        <v>13198</v>
      </c>
      <c r="D139" s="32" t="s">
        <v>43238</v>
      </c>
      <c r="E139" s="32" t="s">
        <v>42218</v>
      </c>
      <c r="F139" s="32" t="s">
        <v>43239</v>
      </c>
      <c r="H139" s="32" t="s">
        <v>43240</v>
      </c>
      <c r="I139" s="32" t="s">
        <v>43241</v>
      </c>
      <c r="J139" s="32" t="s">
        <v>14037</v>
      </c>
      <c r="K139" s="32" t="s">
        <v>43242</v>
      </c>
      <c r="L139" s="32" t="s">
        <v>43243</v>
      </c>
      <c r="M139" s="32" t="s">
        <v>545</v>
      </c>
      <c r="N139" s="32" t="s">
        <v>545</v>
      </c>
      <c r="O139" s="32" t="s">
        <v>545</v>
      </c>
      <c r="P139" s="32" t="s">
        <v>545</v>
      </c>
      <c r="Q139" s="32" t="s">
        <v>545</v>
      </c>
      <c r="R139" s="32" t="s">
        <v>545</v>
      </c>
      <c r="S139" s="32" t="s">
        <v>545</v>
      </c>
      <c r="T139" s="32" t="s">
        <v>43244</v>
      </c>
      <c r="U139" s="32" t="s">
        <v>545</v>
      </c>
      <c r="V139" s="32" t="s">
        <v>545</v>
      </c>
      <c r="W139" s="32" t="s">
        <v>545</v>
      </c>
      <c r="X139" s="32" t="s">
        <v>545</v>
      </c>
      <c r="Y139" s="32" t="s">
        <v>545</v>
      </c>
    </row>
    <row r="140" spans="1:25" ht="409.5">
      <c r="A140" s="32" t="s">
        <v>43245</v>
      </c>
      <c r="B140" s="33" t="s">
        <v>43246</v>
      </c>
      <c r="C140" s="32" t="s">
        <v>13198</v>
      </c>
      <c r="D140" s="32" t="s">
        <v>43247</v>
      </c>
      <c r="E140" s="32" t="s">
        <v>42218</v>
      </c>
      <c r="F140" s="32" t="s">
        <v>43248</v>
      </c>
      <c r="H140" s="32" t="s">
        <v>43249</v>
      </c>
      <c r="I140" s="32" t="s">
        <v>43250</v>
      </c>
      <c r="J140" s="32" t="s">
        <v>43251</v>
      </c>
      <c r="K140" s="32" t="s">
        <v>43252</v>
      </c>
      <c r="L140" s="32" t="s">
        <v>43253</v>
      </c>
      <c r="M140" s="32" t="s">
        <v>545</v>
      </c>
      <c r="N140" s="32" t="s">
        <v>545</v>
      </c>
      <c r="O140" s="32" t="s">
        <v>545</v>
      </c>
      <c r="P140" s="32" t="s">
        <v>545</v>
      </c>
      <c r="Q140" s="32" t="s">
        <v>545</v>
      </c>
      <c r="R140" s="32" t="s">
        <v>545</v>
      </c>
      <c r="S140" s="32" t="s">
        <v>545</v>
      </c>
      <c r="T140" s="32" t="s">
        <v>43254</v>
      </c>
      <c r="U140" s="32" t="s">
        <v>545</v>
      </c>
      <c r="V140" s="32" t="s">
        <v>545</v>
      </c>
      <c r="W140" s="32" t="s">
        <v>545</v>
      </c>
      <c r="X140" s="32" t="s">
        <v>545</v>
      </c>
      <c r="Y140" s="32" t="s">
        <v>545</v>
      </c>
    </row>
    <row r="141" spans="1:25" ht="409.5">
      <c r="A141" s="32" t="s">
        <v>43255</v>
      </c>
      <c r="B141" s="33" t="s">
        <v>43256</v>
      </c>
      <c r="C141" s="32" t="s">
        <v>13198</v>
      </c>
      <c r="D141" s="32" t="s">
        <v>43257</v>
      </c>
      <c r="E141" s="32" t="s">
        <v>42218</v>
      </c>
      <c r="F141" s="32" t="s">
        <v>43258</v>
      </c>
      <c r="H141" s="32" t="s">
        <v>43259</v>
      </c>
      <c r="I141" s="32" t="s">
        <v>43260</v>
      </c>
      <c r="J141" s="32" t="s">
        <v>42649</v>
      </c>
      <c r="K141" s="32" t="s">
        <v>43261</v>
      </c>
      <c r="L141" s="32" t="s">
        <v>43262</v>
      </c>
      <c r="M141" s="32" t="s">
        <v>545</v>
      </c>
      <c r="N141" s="32" t="s">
        <v>545</v>
      </c>
      <c r="O141" s="32" t="s">
        <v>545</v>
      </c>
      <c r="P141" s="32" t="s">
        <v>545</v>
      </c>
      <c r="Q141" s="32" t="s">
        <v>545</v>
      </c>
      <c r="R141" s="32" t="s">
        <v>545</v>
      </c>
      <c r="S141" s="32" t="s">
        <v>545</v>
      </c>
      <c r="T141" s="32" t="s">
        <v>43263</v>
      </c>
      <c r="U141" s="32" t="s">
        <v>545</v>
      </c>
      <c r="V141" s="32" t="s">
        <v>545</v>
      </c>
      <c r="W141" s="32" t="s">
        <v>545</v>
      </c>
      <c r="X141" s="32" t="s">
        <v>545</v>
      </c>
      <c r="Y141" s="32" t="s">
        <v>545</v>
      </c>
    </row>
    <row r="142" spans="1:25" ht="409.5">
      <c r="A142" s="32" t="s">
        <v>43264</v>
      </c>
      <c r="B142" s="33" t="s">
        <v>43265</v>
      </c>
      <c r="C142" s="32" t="s">
        <v>13198</v>
      </c>
      <c r="D142" s="32" t="s">
        <v>43266</v>
      </c>
      <c r="E142" s="32" t="s">
        <v>42218</v>
      </c>
      <c r="F142" s="32" t="s">
        <v>43267</v>
      </c>
      <c r="H142" s="32" t="s">
        <v>43268</v>
      </c>
      <c r="I142" s="32" t="s">
        <v>43269</v>
      </c>
      <c r="J142" s="32" t="s">
        <v>37540</v>
      </c>
      <c r="K142" s="32" t="s">
        <v>43270</v>
      </c>
      <c r="L142" s="32" t="s">
        <v>43271</v>
      </c>
      <c r="M142" s="32" t="s">
        <v>545</v>
      </c>
      <c r="N142" s="32" t="s">
        <v>545</v>
      </c>
      <c r="O142" s="32" t="s">
        <v>545</v>
      </c>
      <c r="P142" s="32" t="s">
        <v>545</v>
      </c>
      <c r="Q142" s="32" t="s">
        <v>545</v>
      </c>
      <c r="R142" s="32" t="s">
        <v>545</v>
      </c>
      <c r="S142" s="32" t="s">
        <v>545</v>
      </c>
      <c r="T142" s="32" t="s">
        <v>545</v>
      </c>
      <c r="U142" s="32" t="s">
        <v>545</v>
      </c>
      <c r="V142" s="32" t="s">
        <v>545</v>
      </c>
      <c r="W142" s="32" t="s">
        <v>545</v>
      </c>
      <c r="X142" s="32" t="s">
        <v>545</v>
      </c>
      <c r="Y142" s="32" t="s">
        <v>545</v>
      </c>
    </row>
    <row r="143" spans="1:25" ht="409.5">
      <c r="A143" s="32" t="s">
        <v>43272</v>
      </c>
      <c r="B143" s="33" t="s">
        <v>43273</v>
      </c>
      <c r="C143" s="32" t="s">
        <v>13198</v>
      </c>
      <c r="D143" s="32" t="s">
        <v>43274</v>
      </c>
      <c r="E143" s="32" t="s">
        <v>42218</v>
      </c>
      <c r="F143" s="32" t="s">
        <v>43275</v>
      </c>
      <c r="H143" s="32" t="s">
        <v>43276</v>
      </c>
      <c r="I143" s="32" t="s">
        <v>43277</v>
      </c>
      <c r="J143" s="32" t="s">
        <v>43278</v>
      </c>
      <c r="K143" s="32" t="s">
        <v>43279</v>
      </c>
      <c r="L143" s="32" t="s">
        <v>43280</v>
      </c>
      <c r="M143" s="32" t="s">
        <v>545</v>
      </c>
      <c r="N143" s="32" t="s">
        <v>545</v>
      </c>
      <c r="O143" s="32" t="s">
        <v>545</v>
      </c>
      <c r="P143" s="32" t="s">
        <v>545</v>
      </c>
      <c r="Q143" s="32" t="s">
        <v>545</v>
      </c>
      <c r="R143" s="32" t="s">
        <v>545</v>
      </c>
      <c r="S143" s="32" t="s">
        <v>545</v>
      </c>
      <c r="T143" s="32" t="s">
        <v>43281</v>
      </c>
      <c r="U143" s="32" t="s">
        <v>545</v>
      </c>
      <c r="V143" s="32" t="s">
        <v>545</v>
      </c>
      <c r="W143" s="32" t="s">
        <v>545</v>
      </c>
      <c r="X143" s="32" t="s">
        <v>545</v>
      </c>
      <c r="Y143" s="32" t="s">
        <v>545</v>
      </c>
    </row>
    <row r="144" spans="1:25" ht="306">
      <c r="A144" s="32" t="s">
        <v>43282</v>
      </c>
      <c r="B144" s="33" t="s">
        <v>43283</v>
      </c>
      <c r="C144" s="32" t="s">
        <v>13198</v>
      </c>
      <c r="D144" s="32" t="s">
        <v>43284</v>
      </c>
      <c r="E144" s="32" t="s">
        <v>42218</v>
      </c>
      <c r="F144" s="32" t="s">
        <v>43285</v>
      </c>
      <c r="H144" s="32" t="s">
        <v>43286</v>
      </c>
      <c r="I144" s="32" t="s">
        <v>43287</v>
      </c>
      <c r="J144" s="32" t="s">
        <v>43288</v>
      </c>
      <c r="K144" s="32" t="s">
        <v>43289</v>
      </c>
      <c r="L144" s="32" t="s">
        <v>43290</v>
      </c>
      <c r="M144" s="32" t="s">
        <v>545</v>
      </c>
      <c r="N144" s="32" t="s">
        <v>545</v>
      </c>
      <c r="O144" s="32" t="s">
        <v>545</v>
      </c>
      <c r="P144" s="32" t="s">
        <v>545</v>
      </c>
      <c r="Q144" s="32" t="s">
        <v>545</v>
      </c>
      <c r="R144" s="32" t="s">
        <v>545</v>
      </c>
      <c r="S144" s="32" t="s">
        <v>545</v>
      </c>
      <c r="T144" s="32" t="s">
        <v>545</v>
      </c>
      <c r="U144" s="32" t="s">
        <v>545</v>
      </c>
      <c r="V144" s="32" t="s">
        <v>545</v>
      </c>
      <c r="W144" s="32" t="s">
        <v>545</v>
      </c>
      <c r="X144" s="32" t="s">
        <v>545</v>
      </c>
      <c r="Y144" s="32" t="s">
        <v>545</v>
      </c>
    </row>
    <row r="145" spans="1:25" ht="409.5">
      <c r="A145" s="32" t="s">
        <v>43291</v>
      </c>
      <c r="B145" s="33" t="s">
        <v>43292</v>
      </c>
      <c r="C145" s="32" t="s">
        <v>13198</v>
      </c>
      <c r="D145" s="32" t="s">
        <v>43293</v>
      </c>
      <c r="E145" s="32" t="s">
        <v>42218</v>
      </c>
      <c r="F145" s="32" t="s">
        <v>43294</v>
      </c>
      <c r="H145" s="32" t="s">
        <v>43295</v>
      </c>
      <c r="I145" s="32" t="s">
        <v>43296</v>
      </c>
      <c r="J145" s="32" t="s">
        <v>17623</v>
      </c>
      <c r="K145" s="32" t="s">
        <v>43297</v>
      </c>
      <c r="L145" s="32" t="s">
        <v>43298</v>
      </c>
      <c r="M145" s="32" t="s">
        <v>545</v>
      </c>
      <c r="N145" s="32" t="s">
        <v>545</v>
      </c>
      <c r="O145" s="32" t="s">
        <v>545</v>
      </c>
      <c r="P145" s="32" t="s">
        <v>545</v>
      </c>
      <c r="Q145" s="32" t="s">
        <v>545</v>
      </c>
      <c r="R145" s="32" t="s">
        <v>545</v>
      </c>
      <c r="S145" s="32" t="s">
        <v>545</v>
      </c>
      <c r="T145" s="32" t="s">
        <v>545</v>
      </c>
      <c r="U145" s="32" t="s">
        <v>545</v>
      </c>
      <c r="V145" s="32" t="s">
        <v>545</v>
      </c>
      <c r="W145" s="32" t="s">
        <v>545</v>
      </c>
      <c r="X145" s="32" t="s">
        <v>545</v>
      </c>
      <c r="Y145" s="32" t="s">
        <v>545</v>
      </c>
    </row>
    <row r="146" spans="1:25" ht="293.25">
      <c r="A146" s="32" t="s">
        <v>43299</v>
      </c>
      <c r="B146" s="33" t="s">
        <v>43300</v>
      </c>
      <c r="C146" s="32" t="s">
        <v>13198</v>
      </c>
      <c r="D146" s="32" t="s">
        <v>43301</v>
      </c>
      <c r="E146" s="32" t="s">
        <v>42218</v>
      </c>
      <c r="F146" s="32" t="s">
        <v>43302</v>
      </c>
      <c r="H146" s="32" t="s">
        <v>43303</v>
      </c>
      <c r="I146" s="32" t="s">
        <v>43304</v>
      </c>
      <c r="J146" s="32" t="s">
        <v>5709</v>
      </c>
      <c r="K146" s="32" t="s">
        <v>43305</v>
      </c>
      <c r="L146" s="32" t="s">
        <v>43306</v>
      </c>
      <c r="M146" s="32" t="s">
        <v>545</v>
      </c>
      <c r="N146" s="32" t="s">
        <v>545</v>
      </c>
      <c r="O146" s="32" t="s">
        <v>545</v>
      </c>
      <c r="P146" s="32" t="s">
        <v>545</v>
      </c>
      <c r="Q146" s="32" t="s">
        <v>545</v>
      </c>
      <c r="R146" s="32" t="s">
        <v>545</v>
      </c>
      <c r="S146" s="32" t="s">
        <v>545</v>
      </c>
      <c r="T146" s="32" t="s">
        <v>43307</v>
      </c>
      <c r="U146" s="32" t="s">
        <v>545</v>
      </c>
      <c r="V146" s="32" t="s">
        <v>545</v>
      </c>
      <c r="W146" s="32" t="s">
        <v>545</v>
      </c>
      <c r="X146" s="32" t="s">
        <v>545</v>
      </c>
      <c r="Y146" s="32" t="s">
        <v>545</v>
      </c>
    </row>
    <row r="147" spans="1:25" ht="178.5">
      <c r="A147" s="32" t="s">
        <v>43308</v>
      </c>
      <c r="B147" s="33" t="s">
        <v>43309</v>
      </c>
      <c r="C147" s="32" t="s">
        <v>13198</v>
      </c>
      <c r="D147" s="32" t="s">
        <v>43310</v>
      </c>
      <c r="E147" s="32" t="s">
        <v>42218</v>
      </c>
      <c r="F147" s="32" t="s">
        <v>43311</v>
      </c>
      <c r="H147" s="32" t="s">
        <v>43312</v>
      </c>
      <c r="I147" s="32" t="s">
        <v>43313</v>
      </c>
      <c r="J147" s="32" t="s">
        <v>43314</v>
      </c>
      <c r="K147" s="32" t="s">
        <v>43315</v>
      </c>
      <c r="L147" s="32" t="s">
        <v>43316</v>
      </c>
      <c r="M147" s="32" t="s">
        <v>545</v>
      </c>
      <c r="N147" s="32" t="s">
        <v>545</v>
      </c>
      <c r="O147" s="32" t="s">
        <v>545</v>
      </c>
      <c r="P147" s="32" t="s">
        <v>545</v>
      </c>
      <c r="Q147" s="32" t="s">
        <v>545</v>
      </c>
      <c r="R147" s="32" t="s">
        <v>545</v>
      </c>
      <c r="S147" s="32" t="s">
        <v>545</v>
      </c>
      <c r="T147" s="32" t="s">
        <v>545</v>
      </c>
      <c r="U147" s="32" t="s">
        <v>545</v>
      </c>
      <c r="V147" s="32" t="s">
        <v>545</v>
      </c>
      <c r="W147" s="32" t="s">
        <v>545</v>
      </c>
      <c r="X147" s="32" t="s">
        <v>545</v>
      </c>
      <c r="Y147" s="32" t="s">
        <v>545</v>
      </c>
    </row>
    <row r="148" spans="1:25" ht="409.5">
      <c r="A148" s="32" t="s">
        <v>43317</v>
      </c>
      <c r="B148" s="33" t="s">
        <v>43318</v>
      </c>
      <c r="C148" s="32" t="s">
        <v>13198</v>
      </c>
      <c r="D148" s="32" t="s">
        <v>43319</v>
      </c>
      <c r="E148" s="32" t="s">
        <v>42218</v>
      </c>
      <c r="F148" s="32" t="s">
        <v>16457</v>
      </c>
      <c r="H148" s="32" t="s">
        <v>43320</v>
      </c>
      <c r="I148" s="32" t="s">
        <v>43321</v>
      </c>
      <c r="J148" s="32" t="s">
        <v>2809</v>
      </c>
      <c r="K148" s="32" t="s">
        <v>43322</v>
      </c>
      <c r="L148" s="32" t="s">
        <v>43323</v>
      </c>
      <c r="M148" s="32" t="s">
        <v>545</v>
      </c>
      <c r="N148" s="32" t="s">
        <v>545</v>
      </c>
      <c r="O148" s="32" t="s">
        <v>545</v>
      </c>
      <c r="P148" s="32" t="s">
        <v>545</v>
      </c>
      <c r="Q148" s="32" t="s">
        <v>545</v>
      </c>
      <c r="R148" s="32" t="s">
        <v>545</v>
      </c>
      <c r="S148" s="32" t="s">
        <v>545</v>
      </c>
      <c r="T148" s="32" t="s">
        <v>43324</v>
      </c>
      <c r="U148" s="32" t="s">
        <v>545</v>
      </c>
      <c r="V148" s="32" t="s">
        <v>545</v>
      </c>
      <c r="W148" s="32" t="s">
        <v>545</v>
      </c>
      <c r="X148" s="32" t="s">
        <v>545</v>
      </c>
      <c r="Y148" s="32" t="s">
        <v>545</v>
      </c>
    </row>
    <row r="149" spans="1:25" ht="409.5">
      <c r="A149" s="32" t="s">
        <v>43325</v>
      </c>
      <c r="B149" s="33" t="s">
        <v>43326</v>
      </c>
      <c r="C149" s="32" t="s">
        <v>13198</v>
      </c>
      <c r="D149" s="32" t="s">
        <v>43327</v>
      </c>
      <c r="E149" s="32" t="s">
        <v>42218</v>
      </c>
      <c r="F149" s="32" t="s">
        <v>43328</v>
      </c>
      <c r="H149" s="32" t="s">
        <v>43329</v>
      </c>
      <c r="I149" s="32" t="s">
        <v>43330</v>
      </c>
      <c r="J149" s="32" t="s">
        <v>20962</v>
      </c>
      <c r="K149" s="32" t="s">
        <v>43331</v>
      </c>
      <c r="L149" s="32" t="s">
        <v>43332</v>
      </c>
      <c r="M149" s="32" t="s">
        <v>545</v>
      </c>
      <c r="N149" s="32" t="s">
        <v>545</v>
      </c>
      <c r="O149" s="32" t="s">
        <v>545</v>
      </c>
      <c r="P149" s="32" t="s">
        <v>545</v>
      </c>
      <c r="Q149" s="32" t="s">
        <v>545</v>
      </c>
      <c r="R149" s="32" t="s">
        <v>545</v>
      </c>
      <c r="S149" s="32" t="s">
        <v>545</v>
      </c>
      <c r="T149" s="32" t="s">
        <v>43333</v>
      </c>
      <c r="U149" s="32" t="s">
        <v>545</v>
      </c>
      <c r="V149" s="32" t="s">
        <v>545</v>
      </c>
      <c r="W149" s="32" t="s">
        <v>545</v>
      </c>
      <c r="X149" s="32" t="s">
        <v>545</v>
      </c>
      <c r="Y149" s="32" t="s">
        <v>545</v>
      </c>
    </row>
    <row r="150" spans="1:25" ht="293.25">
      <c r="A150" s="32" t="s">
        <v>43334</v>
      </c>
      <c r="B150" s="33" t="s">
        <v>43335</v>
      </c>
      <c r="C150" s="32" t="s">
        <v>13198</v>
      </c>
      <c r="D150" s="32" t="s">
        <v>43336</v>
      </c>
      <c r="E150" s="32" t="s">
        <v>42218</v>
      </c>
      <c r="F150" s="32" t="s">
        <v>43337</v>
      </c>
      <c r="H150" s="32" t="s">
        <v>43338</v>
      </c>
      <c r="I150" s="32" t="s">
        <v>43339</v>
      </c>
      <c r="J150" s="32" t="s">
        <v>7226</v>
      </c>
      <c r="K150" s="32" t="s">
        <v>43340</v>
      </c>
      <c r="L150" s="32" t="s">
        <v>43341</v>
      </c>
      <c r="M150" s="32" t="s">
        <v>545</v>
      </c>
      <c r="N150" s="32" t="s">
        <v>545</v>
      </c>
      <c r="O150" s="32" t="s">
        <v>545</v>
      </c>
      <c r="P150" s="32" t="s">
        <v>545</v>
      </c>
      <c r="Q150" s="32" t="s">
        <v>545</v>
      </c>
      <c r="R150" s="32" t="s">
        <v>545</v>
      </c>
      <c r="S150" s="32" t="s">
        <v>545</v>
      </c>
      <c r="T150" s="32" t="s">
        <v>545</v>
      </c>
      <c r="U150" s="32" t="s">
        <v>545</v>
      </c>
      <c r="V150" s="32" t="s">
        <v>545</v>
      </c>
      <c r="W150" s="32" t="s">
        <v>545</v>
      </c>
      <c r="X150" s="32" t="s">
        <v>545</v>
      </c>
      <c r="Y150" s="32" t="s">
        <v>545</v>
      </c>
    </row>
    <row r="151" spans="1:25" ht="191.25">
      <c r="A151" s="32" t="s">
        <v>43342</v>
      </c>
      <c r="B151" s="33" t="s">
        <v>43343</v>
      </c>
      <c r="C151" s="32" t="s">
        <v>1872</v>
      </c>
      <c r="D151" s="32" t="s">
        <v>43344</v>
      </c>
      <c r="E151" s="32" t="s">
        <v>42218</v>
      </c>
      <c r="F151" s="32" t="s">
        <v>43345</v>
      </c>
      <c r="H151" s="32" t="s">
        <v>43346</v>
      </c>
      <c r="I151" s="32" t="s">
        <v>43347</v>
      </c>
      <c r="J151" s="32" t="s">
        <v>28600</v>
      </c>
      <c r="K151" s="32" t="s">
        <v>43348</v>
      </c>
      <c r="L151" s="32" t="s">
        <v>545</v>
      </c>
      <c r="M151" s="32" t="s">
        <v>545</v>
      </c>
      <c r="N151" s="32" t="s">
        <v>545</v>
      </c>
      <c r="O151" s="32" t="s">
        <v>545</v>
      </c>
      <c r="P151" s="32" t="s">
        <v>545</v>
      </c>
      <c r="Q151" s="32" t="s">
        <v>545</v>
      </c>
      <c r="R151" s="32" t="s">
        <v>545</v>
      </c>
      <c r="S151" s="32" t="s">
        <v>545</v>
      </c>
      <c r="T151" s="32" t="s">
        <v>545</v>
      </c>
      <c r="U151" s="32" t="s">
        <v>545</v>
      </c>
      <c r="V151" s="32" t="s">
        <v>545</v>
      </c>
      <c r="W151" s="32" t="s">
        <v>545</v>
      </c>
      <c r="X151" s="32" t="s">
        <v>545</v>
      </c>
      <c r="Y151" s="32" t="s">
        <v>545</v>
      </c>
    </row>
    <row r="152" spans="1:25" ht="344.25">
      <c r="A152" s="32" t="s">
        <v>43349</v>
      </c>
      <c r="B152" s="33" t="s">
        <v>43350</v>
      </c>
      <c r="C152" s="32" t="s">
        <v>1872</v>
      </c>
      <c r="D152" s="32" t="s">
        <v>43351</v>
      </c>
      <c r="E152" s="32" t="s">
        <v>42218</v>
      </c>
      <c r="F152" s="32" t="s">
        <v>43352</v>
      </c>
      <c r="H152" s="32" t="s">
        <v>43353</v>
      </c>
      <c r="I152" s="32" t="s">
        <v>43354</v>
      </c>
      <c r="J152" s="32" t="s">
        <v>8410</v>
      </c>
      <c r="K152" s="32" t="s">
        <v>43355</v>
      </c>
      <c r="L152" s="32" t="s">
        <v>545</v>
      </c>
      <c r="M152" s="32" t="s">
        <v>545</v>
      </c>
      <c r="N152" s="32" t="s">
        <v>545</v>
      </c>
      <c r="O152" s="32" t="s">
        <v>545</v>
      </c>
      <c r="P152" s="32" t="s">
        <v>545</v>
      </c>
      <c r="Q152" s="32" t="s">
        <v>545</v>
      </c>
      <c r="R152" s="32" t="s">
        <v>545</v>
      </c>
      <c r="S152" s="32" t="s">
        <v>545</v>
      </c>
      <c r="T152" s="32" t="s">
        <v>545</v>
      </c>
      <c r="U152" s="32" t="s">
        <v>545</v>
      </c>
      <c r="V152" s="32" t="s">
        <v>545</v>
      </c>
      <c r="W152" s="32" t="s">
        <v>545</v>
      </c>
      <c r="X152" s="32" t="s">
        <v>545</v>
      </c>
      <c r="Y152" s="32" t="s">
        <v>545</v>
      </c>
    </row>
    <row r="153" spans="1:25" ht="331.5">
      <c r="A153" s="32" t="s">
        <v>43356</v>
      </c>
      <c r="B153" s="33" t="s">
        <v>43357</v>
      </c>
      <c r="C153" s="32" t="s">
        <v>1872</v>
      </c>
      <c r="D153" s="32" t="s">
        <v>43358</v>
      </c>
      <c r="E153" s="32" t="s">
        <v>42218</v>
      </c>
      <c r="F153" s="32" t="s">
        <v>43359</v>
      </c>
      <c r="H153" s="32" t="s">
        <v>43360</v>
      </c>
      <c r="I153" s="32" t="s">
        <v>43361</v>
      </c>
      <c r="J153" s="32" t="s">
        <v>16755</v>
      </c>
      <c r="K153" s="32" t="s">
        <v>43362</v>
      </c>
      <c r="L153" s="32" t="s">
        <v>545</v>
      </c>
      <c r="M153" s="32" t="s">
        <v>545</v>
      </c>
      <c r="N153" s="32" t="s">
        <v>545</v>
      </c>
      <c r="O153" s="32" t="s">
        <v>545</v>
      </c>
      <c r="P153" s="32" t="s">
        <v>545</v>
      </c>
      <c r="Q153" s="32" t="s">
        <v>545</v>
      </c>
      <c r="R153" s="32" t="s">
        <v>545</v>
      </c>
      <c r="S153" s="32" t="s">
        <v>545</v>
      </c>
      <c r="T153" s="32" t="s">
        <v>545</v>
      </c>
      <c r="U153" s="32" t="s">
        <v>545</v>
      </c>
      <c r="V153" s="32" t="s">
        <v>545</v>
      </c>
      <c r="W153" s="32" t="s">
        <v>545</v>
      </c>
      <c r="X153" s="32" t="s">
        <v>545</v>
      </c>
      <c r="Y153" s="32" t="s">
        <v>545</v>
      </c>
    </row>
    <row r="154" spans="1:25" ht="191.25">
      <c r="A154" s="32" t="s">
        <v>43363</v>
      </c>
      <c r="B154" s="33" t="s">
        <v>43364</v>
      </c>
      <c r="C154" s="32" t="s">
        <v>1872</v>
      </c>
      <c r="D154" s="32" t="s">
        <v>43365</v>
      </c>
      <c r="E154" s="32" t="s">
        <v>42218</v>
      </c>
      <c r="F154" s="32" t="s">
        <v>43366</v>
      </c>
      <c r="H154" s="32" t="s">
        <v>43367</v>
      </c>
      <c r="I154" s="32" t="s">
        <v>43368</v>
      </c>
      <c r="J154" s="32" t="s">
        <v>16755</v>
      </c>
      <c r="K154" s="32" t="s">
        <v>43369</v>
      </c>
      <c r="L154" s="32" t="s">
        <v>545</v>
      </c>
      <c r="M154" s="32" t="s">
        <v>545</v>
      </c>
      <c r="N154" s="32" t="s">
        <v>545</v>
      </c>
      <c r="O154" s="32" t="s">
        <v>545</v>
      </c>
      <c r="P154" s="32" t="s">
        <v>545</v>
      </c>
      <c r="Q154" s="32" t="s">
        <v>545</v>
      </c>
      <c r="R154" s="32" t="s">
        <v>545</v>
      </c>
      <c r="S154" s="32" t="s">
        <v>545</v>
      </c>
      <c r="T154" s="32" t="s">
        <v>545</v>
      </c>
      <c r="U154" s="32" t="s">
        <v>545</v>
      </c>
      <c r="V154" s="32" t="s">
        <v>545</v>
      </c>
      <c r="W154" s="32" t="s">
        <v>545</v>
      </c>
      <c r="X154" s="32" t="s">
        <v>545</v>
      </c>
      <c r="Y154" s="32" t="s">
        <v>545</v>
      </c>
    </row>
    <row r="155" spans="1:25" ht="409.5">
      <c r="A155" s="32" t="s">
        <v>43370</v>
      </c>
      <c r="B155" s="33" t="s">
        <v>43371</v>
      </c>
      <c r="C155" s="32" t="s">
        <v>1872</v>
      </c>
      <c r="D155" s="32" t="s">
        <v>43372</v>
      </c>
      <c r="E155" s="32" t="s">
        <v>42218</v>
      </c>
      <c r="F155" s="32" t="s">
        <v>43373</v>
      </c>
      <c r="H155" s="32" t="s">
        <v>43374</v>
      </c>
      <c r="I155" s="32" t="s">
        <v>43375</v>
      </c>
      <c r="J155" s="32" t="s">
        <v>5078</v>
      </c>
      <c r="K155" s="32" t="s">
        <v>43376</v>
      </c>
      <c r="L155" s="32" t="s">
        <v>545</v>
      </c>
      <c r="M155" s="32" t="s">
        <v>545</v>
      </c>
      <c r="N155" s="32" t="s">
        <v>545</v>
      </c>
      <c r="O155" s="32" t="s">
        <v>545</v>
      </c>
      <c r="P155" s="32" t="s">
        <v>545</v>
      </c>
      <c r="Q155" s="32" t="s">
        <v>545</v>
      </c>
      <c r="R155" s="32" t="s">
        <v>545</v>
      </c>
      <c r="S155" s="32" t="s">
        <v>545</v>
      </c>
      <c r="T155" s="32" t="s">
        <v>545</v>
      </c>
      <c r="U155" s="32" t="s">
        <v>545</v>
      </c>
      <c r="V155" s="32" t="s">
        <v>545</v>
      </c>
      <c r="W155" s="32" t="s">
        <v>545</v>
      </c>
      <c r="X155" s="32" t="s">
        <v>545</v>
      </c>
      <c r="Y155" s="32" t="s">
        <v>545</v>
      </c>
    </row>
    <row r="156" spans="1:25" ht="382.5">
      <c r="A156" s="32" t="s">
        <v>43377</v>
      </c>
      <c r="B156" s="33" t="s">
        <v>43378</v>
      </c>
      <c r="C156" s="32" t="s">
        <v>1872</v>
      </c>
      <c r="D156" s="32" t="s">
        <v>43379</v>
      </c>
      <c r="E156" s="32" t="s">
        <v>43380</v>
      </c>
      <c r="F156" s="32" t="s">
        <v>43381</v>
      </c>
      <c r="H156" s="32" t="s">
        <v>43381</v>
      </c>
      <c r="I156" s="32" t="s">
        <v>43382</v>
      </c>
      <c r="J156" s="32" t="s">
        <v>3478</v>
      </c>
      <c r="K156" s="32" t="s">
        <v>43383</v>
      </c>
      <c r="L156" s="32" t="s">
        <v>545</v>
      </c>
      <c r="M156" s="32" t="s">
        <v>545</v>
      </c>
      <c r="N156" s="32" t="s">
        <v>545</v>
      </c>
      <c r="O156" s="32" t="s">
        <v>545</v>
      </c>
      <c r="P156" s="32" t="s">
        <v>545</v>
      </c>
      <c r="Q156" s="32" t="s">
        <v>545</v>
      </c>
      <c r="R156" s="32" t="s">
        <v>545</v>
      </c>
      <c r="S156" s="32" t="s">
        <v>545</v>
      </c>
      <c r="T156" s="32" t="s">
        <v>545</v>
      </c>
      <c r="U156" s="32" t="s">
        <v>545</v>
      </c>
      <c r="V156" s="32" t="s">
        <v>43384</v>
      </c>
      <c r="W156" s="32" t="s">
        <v>545</v>
      </c>
      <c r="X156" s="32" t="s">
        <v>545</v>
      </c>
      <c r="Y156" s="32" t="s">
        <v>545</v>
      </c>
    </row>
    <row r="157" spans="1:25" ht="229.5">
      <c r="A157" s="32" t="s">
        <v>43385</v>
      </c>
      <c r="B157" s="33" t="s">
        <v>43386</v>
      </c>
      <c r="C157" s="32" t="s">
        <v>3025</v>
      </c>
      <c r="D157" s="32" t="s">
        <v>43387</v>
      </c>
      <c r="E157" s="32" t="s">
        <v>42218</v>
      </c>
      <c r="F157" s="32" t="s">
        <v>9639</v>
      </c>
      <c r="H157" s="32" t="s">
        <v>43388</v>
      </c>
      <c r="I157" s="32" t="s">
        <v>43389</v>
      </c>
      <c r="J157" s="32" t="s">
        <v>9121</v>
      </c>
      <c r="K157" s="32" t="s">
        <v>43390</v>
      </c>
      <c r="L157" s="32" t="s">
        <v>545</v>
      </c>
      <c r="M157" s="32" t="s">
        <v>545</v>
      </c>
      <c r="N157" s="32" t="s">
        <v>545</v>
      </c>
      <c r="O157" s="32" t="s">
        <v>545</v>
      </c>
      <c r="P157" s="32" t="s">
        <v>545</v>
      </c>
      <c r="Q157" s="32" t="s">
        <v>545</v>
      </c>
      <c r="R157" s="32" t="s">
        <v>545</v>
      </c>
      <c r="S157" s="32" t="s">
        <v>545</v>
      </c>
      <c r="T157" s="32" t="s">
        <v>545</v>
      </c>
      <c r="U157" s="32" t="s">
        <v>545</v>
      </c>
      <c r="V157" s="32" t="s">
        <v>545</v>
      </c>
      <c r="W157" s="32" t="s">
        <v>545</v>
      </c>
      <c r="X157" s="32" t="s">
        <v>545</v>
      </c>
      <c r="Y157" s="32" t="s">
        <v>545</v>
      </c>
    </row>
    <row r="158" spans="1:25" ht="409.5">
      <c r="A158" s="32" t="s">
        <v>43391</v>
      </c>
      <c r="B158" s="33" t="s">
        <v>43392</v>
      </c>
      <c r="C158" s="32" t="s">
        <v>10528</v>
      </c>
      <c r="D158" s="32" t="s">
        <v>43393</v>
      </c>
      <c r="E158" s="32" t="s">
        <v>42218</v>
      </c>
      <c r="F158" s="32" t="s">
        <v>43394</v>
      </c>
      <c r="H158" s="32" t="s">
        <v>43395</v>
      </c>
      <c r="I158" s="32" t="s">
        <v>43396</v>
      </c>
      <c r="J158" s="32" t="s">
        <v>1884</v>
      </c>
      <c r="K158" s="32" t="s">
        <v>43397</v>
      </c>
      <c r="L158" s="32" t="s">
        <v>43398</v>
      </c>
      <c r="M158" s="32" t="s">
        <v>545</v>
      </c>
      <c r="N158" s="32" t="s">
        <v>545</v>
      </c>
      <c r="O158" s="32" t="s">
        <v>545</v>
      </c>
      <c r="P158" s="32" t="s">
        <v>545</v>
      </c>
      <c r="Q158" s="32" t="s">
        <v>545</v>
      </c>
      <c r="R158" s="32" t="s">
        <v>545</v>
      </c>
      <c r="S158" s="32" t="s">
        <v>545</v>
      </c>
      <c r="T158" s="32" t="s">
        <v>545</v>
      </c>
      <c r="U158" s="32" t="s">
        <v>545</v>
      </c>
      <c r="V158" s="32" t="s">
        <v>545</v>
      </c>
      <c r="W158" s="32" t="s">
        <v>545</v>
      </c>
      <c r="X158" s="32" t="s">
        <v>545</v>
      </c>
      <c r="Y158" s="32" t="s">
        <v>545</v>
      </c>
    </row>
    <row r="159" spans="1:25" ht="267.75">
      <c r="A159" s="32" t="s">
        <v>43399</v>
      </c>
      <c r="B159" s="33" t="s">
        <v>43400</v>
      </c>
      <c r="C159" s="32" t="s">
        <v>10528</v>
      </c>
      <c r="D159" s="32" t="s">
        <v>43401</v>
      </c>
      <c r="E159" s="32" t="s">
        <v>42218</v>
      </c>
      <c r="F159" s="32" t="s">
        <v>43402</v>
      </c>
      <c r="H159" s="32" t="s">
        <v>43403</v>
      </c>
      <c r="I159" s="32" t="s">
        <v>43404</v>
      </c>
      <c r="J159" s="32" t="s">
        <v>5376</v>
      </c>
      <c r="K159" s="32" t="s">
        <v>43405</v>
      </c>
      <c r="L159" s="32" t="s">
        <v>43406</v>
      </c>
      <c r="M159" s="32" t="s">
        <v>545</v>
      </c>
      <c r="N159" s="32" t="s">
        <v>545</v>
      </c>
      <c r="O159" s="32" t="s">
        <v>545</v>
      </c>
      <c r="P159" s="32" t="s">
        <v>545</v>
      </c>
      <c r="Q159" s="32" t="s">
        <v>545</v>
      </c>
      <c r="R159" s="32" t="s">
        <v>545</v>
      </c>
      <c r="S159" s="32" t="s">
        <v>545</v>
      </c>
      <c r="T159" s="32" t="s">
        <v>545</v>
      </c>
      <c r="U159" s="32" t="s">
        <v>545</v>
      </c>
      <c r="V159" s="32" t="s">
        <v>545</v>
      </c>
      <c r="W159" s="32" t="s">
        <v>545</v>
      </c>
      <c r="X159" s="32" t="s">
        <v>545</v>
      </c>
      <c r="Y159" s="32" t="s">
        <v>545</v>
      </c>
    </row>
    <row r="160" spans="1:25" ht="409.5">
      <c r="A160" s="32" t="s">
        <v>43407</v>
      </c>
      <c r="B160" s="33" t="s">
        <v>43408</v>
      </c>
      <c r="C160" s="32" t="s">
        <v>10528</v>
      </c>
      <c r="D160" s="32" t="s">
        <v>43409</v>
      </c>
      <c r="E160" s="32" t="s">
        <v>42218</v>
      </c>
      <c r="F160" s="32" t="s">
        <v>43410</v>
      </c>
      <c r="H160" s="32" t="s">
        <v>43410</v>
      </c>
      <c r="I160" s="32" t="s">
        <v>43411</v>
      </c>
      <c r="J160" s="32" t="s">
        <v>30900</v>
      </c>
      <c r="K160" s="32" t="s">
        <v>43412</v>
      </c>
      <c r="L160" s="32" t="s">
        <v>43413</v>
      </c>
      <c r="M160" s="32" t="s">
        <v>545</v>
      </c>
      <c r="N160" s="32" t="s">
        <v>545</v>
      </c>
      <c r="O160" s="32" t="s">
        <v>545</v>
      </c>
      <c r="P160" s="32" t="s">
        <v>545</v>
      </c>
      <c r="Q160" s="32" t="s">
        <v>545</v>
      </c>
      <c r="R160" s="32" t="s">
        <v>545</v>
      </c>
      <c r="S160" s="32" t="s">
        <v>545</v>
      </c>
      <c r="T160" s="32" t="s">
        <v>545</v>
      </c>
      <c r="U160" s="32" t="s">
        <v>545</v>
      </c>
      <c r="V160" s="32" t="s">
        <v>545</v>
      </c>
      <c r="W160" s="32" t="s">
        <v>545</v>
      </c>
      <c r="X160" s="32" t="s">
        <v>545</v>
      </c>
      <c r="Y160" s="32" t="s">
        <v>545</v>
      </c>
    </row>
    <row r="161" spans="1:25" ht="280.5">
      <c r="A161" s="32" t="s">
        <v>43414</v>
      </c>
      <c r="B161" s="33" t="s">
        <v>43415</v>
      </c>
      <c r="C161" s="32" t="s">
        <v>10528</v>
      </c>
      <c r="D161" s="32" t="s">
        <v>43416</v>
      </c>
      <c r="E161" s="32" t="s">
        <v>42218</v>
      </c>
      <c r="F161" s="32" t="s">
        <v>43417</v>
      </c>
      <c r="H161" s="32" t="s">
        <v>43418</v>
      </c>
      <c r="I161" s="32" t="s">
        <v>43419</v>
      </c>
      <c r="J161" s="32" t="s">
        <v>29273</v>
      </c>
      <c r="K161" s="32" t="s">
        <v>43420</v>
      </c>
      <c r="L161" s="32" t="s">
        <v>43421</v>
      </c>
      <c r="M161" s="32" t="s">
        <v>545</v>
      </c>
      <c r="N161" s="32" t="s">
        <v>545</v>
      </c>
      <c r="O161" s="32" t="s">
        <v>545</v>
      </c>
      <c r="P161" s="32" t="s">
        <v>545</v>
      </c>
      <c r="Q161" s="32" t="s">
        <v>545</v>
      </c>
      <c r="R161" s="32" t="s">
        <v>545</v>
      </c>
      <c r="S161" s="32" t="s">
        <v>545</v>
      </c>
      <c r="T161" s="32" t="s">
        <v>545</v>
      </c>
      <c r="U161" s="32" t="s">
        <v>545</v>
      </c>
      <c r="V161" s="32" t="s">
        <v>545</v>
      </c>
      <c r="W161" s="32" t="s">
        <v>545</v>
      </c>
      <c r="X161" s="32" t="s">
        <v>545</v>
      </c>
      <c r="Y161" s="32" t="s">
        <v>545</v>
      </c>
    </row>
    <row r="162" spans="1:25" ht="409.5">
      <c r="A162" s="32" t="s">
        <v>43422</v>
      </c>
      <c r="B162" s="33" t="s">
        <v>43423</v>
      </c>
      <c r="C162" s="32" t="s">
        <v>10528</v>
      </c>
      <c r="D162" s="32" t="s">
        <v>43424</v>
      </c>
      <c r="E162" s="32" t="s">
        <v>42218</v>
      </c>
      <c r="F162" s="32" t="s">
        <v>43425</v>
      </c>
      <c r="H162" s="32" t="s">
        <v>43426</v>
      </c>
      <c r="I162" s="32" t="s">
        <v>43427</v>
      </c>
      <c r="J162" s="32" t="s">
        <v>808</v>
      </c>
      <c r="K162" s="32" t="s">
        <v>43428</v>
      </c>
      <c r="L162" s="32" t="s">
        <v>43429</v>
      </c>
      <c r="M162" s="32" t="s">
        <v>545</v>
      </c>
      <c r="N162" s="32" t="s">
        <v>545</v>
      </c>
      <c r="O162" s="32" t="s">
        <v>545</v>
      </c>
      <c r="P162" s="32" t="s">
        <v>545</v>
      </c>
      <c r="Q162" s="32" t="s">
        <v>545</v>
      </c>
      <c r="R162" s="32" t="s">
        <v>545</v>
      </c>
      <c r="S162" s="32" t="s">
        <v>545</v>
      </c>
      <c r="T162" s="32" t="s">
        <v>43430</v>
      </c>
      <c r="U162" s="32" t="s">
        <v>545</v>
      </c>
      <c r="V162" s="32" t="s">
        <v>545</v>
      </c>
      <c r="W162" s="32" t="s">
        <v>545</v>
      </c>
      <c r="X162" s="32" t="s">
        <v>545</v>
      </c>
      <c r="Y162" s="32" t="s">
        <v>545</v>
      </c>
    </row>
    <row r="163" spans="1:25" ht="409.5">
      <c r="A163" s="32" t="s">
        <v>43431</v>
      </c>
      <c r="B163" s="33" t="s">
        <v>43432</v>
      </c>
      <c r="C163" s="32" t="s">
        <v>10528</v>
      </c>
      <c r="D163" s="32" t="s">
        <v>43433</v>
      </c>
      <c r="E163" s="32" t="s">
        <v>42218</v>
      </c>
      <c r="F163" s="32" t="s">
        <v>43434</v>
      </c>
      <c r="H163" s="32" t="s">
        <v>43435</v>
      </c>
      <c r="I163" s="32" t="s">
        <v>43436</v>
      </c>
      <c r="J163" s="32" t="s">
        <v>29637</v>
      </c>
      <c r="K163" s="32" t="s">
        <v>43437</v>
      </c>
      <c r="L163" s="32" t="s">
        <v>43438</v>
      </c>
      <c r="M163" s="32" t="s">
        <v>545</v>
      </c>
      <c r="N163" s="32" t="s">
        <v>545</v>
      </c>
      <c r="O163" s="32" t="s">
        <v>545</v>
      </c>
      <c r="P163" s="32" t="s">
        <v>545</v>
      </c>
      <c r="Q163" s="32" t="s">
        <v>545</v>
      </c>
      <c r="R163" s="32" t="s">
        <v>545</v>
      </c>
      <c r="S163" s="32" t="s">
        <v>545</v>
      </c>
      <c r="T163" s="32" t="s">
        <v>545</v>
      </c>
      <c r="U163" s="32" t="s">
        <v>545</v>
      </c>
      <c r="V163" s="32" t="s">
        <v>545</v>
      </c>
      <c r="W163" s="32" t="s">
        <v>545</v>
      </c>
      <c r="X163" s="32" t="s">
        <v>545</v>
      </c>
      <c r="Y163" s="32" t="s">
        <v>545</v>
      </c>
    </row>
    <row r="164" spans="1:25" ht="331.5">
      <c r="A164" s="32" t="s">
        <v>43439</v>
      </c>
      <c r="B164" s="33" t="s">
        <v>43440</v>
      </c>
      <c r="C164" s="32" t="s">
        <v>10528</v>
      </c>
      <c r="D164" s="32" t="s">
        <v>43441</v>
      </c>
      <c r="E164" s="32" t="s">
        <v>42218</v>
      </c>
      <c r="F164" s="32" t="s">
        <v>43442</v>
      </c>
      <c r="H164" s="32" t="s">
        <v>43443</v>
      </c>
      <c r="I164" s="32" t="s">
        <v>43444</v>
      </c>
      <c r="J164" s="32" t="s">
        <v>43445</v>
      </c>
      <c r="K164" s="32" t="s">
        <v>43446</v>
      </c>
      <c r="L164" s="32" t="s">
        <v>43447</v>
      </c>
      <c r="M164" s="32" t="s">
        <v>545</v>
      </c>
      <c r="N164" s="32" t="s">
        <v>545</v>
      </c>
      <c r="O164" s="32" t="s">
        <v>545</v>
      </c>
      <c r="P164" s="32" t="s">
        <v>545</v>
      </c>
      <c r="Q164" s="32" t="s">
        <v>545</v>
      </c>
      <c r="R164" s="32" t="s">
        <v>545</v>
      </c>
      <c r="S164" s="32" t="s">
        <v>545</v>
      </c>
      <c r="T164" s="32" t="s">
        <v>43448</v>
      </c>
      <c r="U164" s="32" t="s">
        <v>545</v>
      </c>
      <c r="V164" s="32" t="s">
        <v>545</v>
      </c>
      <c r="W164" s="32" t="s">
        <v>545</v>
      </c>
      <c r="X164" s="32" t="s">
        <v>545</v>
      </c>
      <c r="Y164" s="32" t="s">
        <v>545</v>
      </c>
    </row>
    <row r="165" spans="1:25" ht="318.75">
      <c r="A165" s="32" t="s">
        <v>43449</v>
      </c>
      <c r="B165" s="33" t="s">
        <v>43450</v>
      </c>
      <c r="C165" s="32" t="s">
        <v>10528</v>
      </c>
      <c r="D165" s="32" t="s">
        <v>43451</v>
      </c>
      <c r="E165" s="32" t="s">
        <v>42218</v>
      </c>
      <c r="F165" s="32" t="s">
        <v>43452</v>
      </c>
      <c r="H165" s="32" t="s">
        <v>43453</v>
      </c>
      <c r="I165" s="32" t="s">
        <v>43454</v>
      </c>
      <c r="J165" s="32" t="s">
        <v>22248</v>
      </c>
      <c r="K165" s="32" t="s">
        <v>43455</v>
      </c>
      <c r="L165" s="32" t="s">
        <v>43456</v>
      </c>
      <c r="M165" s="32" t="s">
        <v>545</v>
      </c>
      <c r="N165" s="32" t="s">
        <v>545</v>
      </c>
      <c r="O165" s="32" t="s">
        <v>545</v>
      </c>
      <c r="P165" s="32" t="s">
        <v>545</v>
      </c>
      <c r="Q165" s="32" t="s">
        <v>545</v>
      </c>
      <c r="R165" s="32" t="s">
        <v>545</v>
      </c>
      <c r="S165" s="32" t="s">
        <v>545</v>
      </c>
      <c r="T165" s="32" t="s">
        <v>545</v>
      </c>
      <c r="U165" s="32" t="s">
        <v>545</v>
      </c>
      <c r="V165" s="32" t="s">
        <v>545</v>
      </c>
      <c r="W165" s="32" t="s">
        <v>545</v>
      </c>
      <c r="X165" s="32" t="s">
        <v>545</v>
      </c>
      <c r="Y165" s="32" t="s">
        <v>545</v>
      </c>
    </row>
    <row r="166" spans="1:25" ht="280.5">
      <c r="A166" s="32" t="s">
        <v>43457</v>
      </c>
      <c r="B166" s="33" t="s">
        <v>43458</v>
      </c>
      <c r="C166" s="32" t="s">
        <v>10528</v>
      </c>
      <c r="D166" s="32" t="s">
        <v>43459</v>
      </c>
      <c r="E166" s="32" t="s">
        <v>42218</v>
      </c>
      <c r="F166" s="32" t="s">
        <v>43460</v>
      </c>
      <c r="H166" s="32" t="s">
        <v>43461</v>
      </c>
      <c r="I166" s="32" t="s">
        <v>43462</v>
      </c>
      <c r="J166" s="32" t="s">
        <v>34297</v>
      </c>
      <c r="K166" s="32" t="s">
        <v>43463</v>
      </c>
      <c r="L166" s="32" t="s">
        <v>43464</v>
      </c>
      <c r="M166" s="32" t="s">
        <v>545</v>
      </c>
      <c r="N166" s="32" t="s">
        <v>545</v>
      </c>
      <c r="O166" s="32" t="s">
        <v>545</v>
      </c>
      <c r="P166" s="32" t="s">
        <v>545</v>
      </c>
      <c r="Q166" s="32" t="s">
        <v>545</v>
      </c>
      <c r="R166" s="32" t="s">
        <v>545</v>
      </c>
      <c r="S166" s="32" t="s">
        <v>545</v>
      </c>
      <c r="T166" s="32" t="s">
        <v>43465</v>
      </c>
      <c r="U166" s="32" t="s">
        <v>545</v>
      </c>
      <c r="V166" s="32" t="s">
        <v>545</v>
      </c>
      <c r="W166" s="32" t="s">
        <v>545</v>
      </c>
      <c r="X166" s="32" t="s">
        <v>545</v>
      </c>
      <c r="Y166" s="32" t="s">
        <v>545</v>
      </c>
    </row>
    <row r="167" spans="1:25" ht="409.5">
      <c r="A167" s="32" t="s">
        <v>43466</v>
      </c>
      <c r="B167" s="33" t="s">
        <v>43467</v>
      </c>
      <c r="C167" s="32" t="s">
        <v>10528</v>
      </c>
      <c r="D167" s="32" t="s">
        <v>43468</v>
      </c>
      <c r="E167" s="32" t="s">
        <v>42218</v>
      </c>
      <c r="F167" s="32" t="s">
        <v>43469</v>
      </c>
      <c r="H167" s="32" t="s">
        <v>43470</v>
      </c>
      <c r="I167" s="32" t="s">
        <v>43471</v>
      </c>
      <c r="J167" s="32" t="s">
        <v>2946</v>
      </c>
      <c r="K167" s="32" t="s">
        <v>43472</v>
      </c>
      <c r="L167" s="32" t="s">
        <v>43473</v>
      </c>
      <c r="M167" s="32" t="s">
        <v>545</v>
      </c>
      <c r="N167" s="32" t="s">
        <v>545</v>
      </c>
      <c r="O167" s="32" t="s">
        <v>545</v>
      </c>
      <c r="P167" s="32" t="s">
        <v>545</v>
      </c>
      <c r="Q167" s="32" t="s">
        <v>545</v>
      </c>
      <c r="R167" s="32" t="s">
        <v>545</v>
      </c>
      <c r="S167" s="32" t="s">
        <v>545</v>
      </c>
      <c r="T167" s="32" t="s">
        <v>545</v>
      </c>
      <c r="U167" s="32" t="s">
        <v>545</v>
      </c>
      <c r="V167" s="32" t="s">
        <v>545</v>
      </c>
      <c r="W167" s="32" t="s">
        <v>545</v>
      </c>
      <c r="X167" s="32" t="s">
        <v>545</v>
      </c>
      <c r="Y167" s="32" t="s">
        <v>545</v>
      </c>
    </row>
    <row r="168" spans="1:25" ht="409.5">
      <c r="A168" s="32" t="s">
        <v>43474</v>
      </c>
      <c r="B168" s="33" t="s">
        <v>43475</v>
      </c>
      <c r="C168" s="32" t="s">
        <v>10528</v>
      </c>
      <c r="D168" s="32" t="s">
        <v>43476</v>
      </c>
      <c r="E168" s="32" t="s">
        <v>42218</v>
      </c>
      <c r="F168" s="32" t="s">
        <v>43477</v>
      </c>
      <c r="H168" s="32" t="s">
        <v>43478</v>
      </c>
      <c r="I168" s="32" t="s">
        <v>43479</v>
      </c>
      <c r="J168" s="32" t="s">
        <v>43480</v>
      </c>
      <c r="K168" s="32" t="s">
        <v>43481</v>
      </c>
      <c r="L168" s="32" t="s">
        <v>43482</v>
      </c>
      <c r="M168" s="32" t="s">
        <v>545</v>
      </c>
      <c r="N168" s="32" t="s">
        <v>545</v>
      </c>
      <c r="O168" s="32" t="s">
        <v>545</v>
      </c>
      <c r="P168" s="32" t="s">
        <v>545</v>
      </c>
      <c r="Q168" s="32" t="s">
        <v>545</v>
      </c>
      <c r="R168" s="32" t="s">
        <v>545</v>
      </c>
      <c r="S168" s="32" t="s">
        <v>545</v>
      </c>
      <c r="T168" s="32" t="s">
        <v>545</v>
      </c>
      <c r="U168" s="32" t="s">
        <v>545</v>
      </c>
      <c r="V168" s="32" t="s">
        <v>545</v>
      </c>
      <c r="W168" s="32" t="s">
        <v>545</v>
      </c>
      <c r="X168" s="32" t="s">
        <v>545</v>
      </c>
      <c r="Y168" s="32" t="s">
        <v>545</v>
      </c>
    </row>
    <row r="169" spans="1:25" ht="409.5">
      <c r="A169" s="32" t="s">
        <v>43483</v>
      </c>
      <c r="B169" s="33" t="s">
        <v>43484</v>
      </c>
      <c r="C169" s="32" t="s">
        <v>10528</v>
      </c>
      <c r="D169" s="32" t="s">
        <v>43485</v>
      </c>
      <c r="E169" s="32" t="s">
        <v>42218</v>
      </c>
      <c r="F169" s="32" t="s">
        <v>43486</v>
      </c>
      <c r="H169" s="32" t="s">
        <v>43487</v>
      </c>
      <c r="I169" s="32" t="s">
        <v>43488</v>
      </c>
      <c r="J169" s="32" t="s">
        <v>24397</v>
      </c>
      <c r="K169" s="32" t="s">
        <v>43489</v>
      </c>
      <c r="L169" s="32" t="s">
        <v>43490</v>
      </c>
      <c r="M169" s="32" t="s">
        <v>545</v>
      </c>
      <c r="N169" s="32" t="s">
        <v>545</v>
      </c>
      <c r="O169" s="32" t="s">
        <v>545</v>
      </c>
      <c r="P169" s="32" t="s">
        <v>545</v>
      </c>
      <c r="Q169" s="32" t="s">
        <v>545</v>
      </c>
      <c r="R169" s="32" t="s">
        <v>545</v>
      </c>
      <c r="S169" s="32" t="s">
        <v>545</v>
      </c>
      <c r="T169" s="32" t="s">
        <v>545</v>
      </c>
      <c r="U169" s="32" t="s">
        <v>545</v>
      </c>
      <c r="V169" s="32" t="s">
        <v>545</v>
      </c>
      <c r="W169" s="32" t="s">
        <v>545</v>
      </c>
      <c r="X169" s="32" t="s">
        <v>545</v>
      </c>
      <c r="Y169" s="32" t="s">
        <v>545</v>
      </c>
    </row>
    <row r="170" spans="1:25" ht="409.5">
      <c r="A170" s="32" t="s">
        <v>43491</v>
      </c>
      <c r="B170" s="33" t="s">
        <v>43492</v>
      </c>
      <c r="C170" s="32" t="s">
        <v>10528</v>
      </c>
      <c r="D170" s="32" t="s">
        <v>43493</v>
      </c>
      <c r="E170" s="32" t="s">
        <v>42218</v>
      </c>
      <c r="F170" s="32" t="s">
        <v>43494</v>
      </c>
      <c r="H170" s="32" t="s">
        <v>43495</v>
      </c>
      <c r="I170" s="32" t="s">
        <v>43496</v>
      </c>
      <c r="J170" s="32" t="s">
        <v>8454</v>
      </c>
      <c r="K170" s="32" t="s">
        <v>43497</v>
      </c>
      <c r="L170" s="32" t="s">
        <v>43498</v>
      </c>
      <c r="M170" s="32" t="s">
        <v>545</v>
      </c>
      <c r="N170" s="32" t="s">
        <v>545</v>
      </c>
      <c r="O170" s="32" t="s">
        <v>545</v>
      </c>
      <c r="P170" s="32" t="s">
        <v>545</v>
      </c>
      <c r="Q170" s="32" t="s">
        <v>545</v>
      </c>
      <c r="R170" s="32" t="s">
        <v>545</v>
      </c>
      <c r="S170" s="32" t="s">
        <v>545</v>
      </c>
      <c r="T170" s="32" t="s">
        <v>43499</v>
      </c>
      <c r="U170" s="32" t="s">
        <v>545</v>
      </c>
      <c r="V170" s="32" t="s">
        <v>545</v>
      </c>
      <c r="W170" s="32" t="s">
        <v>545</v>
      </c>
      <c r="X170" s="32" t="s">
        <v>545</v>
      </c>
      <c r="Y170" s="32" t="s">
        <v>545</v>
      </c>
    </row>
    <row r="171" spans="1:25" ht="409.5">
      <c r="A171" s="32" t="s">
        <v>43500</v>
      </c>
      <c r="B171" s="33" t="s">
        <v>43501</v>
      </c>
      <c r="C171" s="32" t="s">
        <v>10528</v>
      </c>
      <c r="D171" s="32" t="s">
        <v>43502</v>
      </c>
      <c r="E171" s="32" t="s">
        <v>42218</v>
      </c>
      <c r="F171" s="32" t="s">
        <v>43503</v>
      </c>
      <c r="H171" s="32" t="s">
        <v>43504</v>
      </c>
      <c r="I171" s="32" t="s">
        <v>43505</v>
      </c>
      <c r="J171" s="32" t="s">
        <v>18640</v>
      </c>
      <c r="K171" s="32" t="s">
        <v>43506</v>
      </c>
      <c r="L171" s="32" t="s">
        <v>43507</v>
      </c>
      <c r="M171" s="32" t="s">
        <v>545</v>
      </c>
      <c r="N171" s="32" t="s">
        <v>545</v>
      </c>
      <c r="O171" s="32" t="s">
        <v>545</v>
      </c>
      <c r="P171" s="32" t="s">
        <v>545</v>
      </c>
      <c r="Q171" s="32" t="s">
        <v>545</v>
      </c>
      <c r="R171" s="32" t="s">
        <v>545</v>
      </c>
      <c r="S171" s="32" t="s">
        <v>545</v>
      </c>
      <c r="T171" s="32" t="s">
        <v>545</v>
      </c>
      <c r="U171" s="32" t="s">
        <v>545</v>
      </c>
      <c r="V171" s="32" t="s">
        <v>545</v>
      </c>
      <c r="W171" s="32" t="s">
        <v>545</v>
      </c>
      <c r="X171" s="32" t="s">
        <v>545</v>
      </c>
      <c r="Y171" s="32" t="s">
        <v>545</v>
      </c>
    </row>
    <row r="172" spans="1:25" ht="216.75">
      <c r="A172" s="32" t="s">
        <v>43508</v>
      </c>
      <c r="B172" s="33" t="s">
        <v>43509</v>
      </c>
      <c r="C172" s="32" t="s">
        <v>10528</v>
      </c>
      <c r="D172" s="32" t="s">
        <v>43510</v>
      </c>
      <c r="E172" s="32" t="s">
        <v>42218</v>
      </c>
      <c r="F172" s="32" t="s">
        <v>43511</v>
      </c>
      <c r="H172" s="32" t="s">
        <v>43512</v>
      </c>
      <c r="I172" s="32" t="s">
        <v>43513</v>
      </c>
      <c r="J172" s="32" t="s">
        <v>14840</v>
      </c>
      <c r="K172" s="32" t="s">
        <v>43514</v>
      </c>
      <c r="L172" s="32" t="s">
        <v>43515</v>
      </c>
      <c r="M172" s="32" t="s">
        <v>545</v>
      </c>
      <c r="N172" s="32" t="s">
        <v>545</v>
      </c>
      <c r="O172" s="32" t="s">
        <v>545</v>
      </c>
      <c r="P172" s="32" t="s">
        <v>545</v>
      </c>
      <c r="Q172" s="32" t="s">
        <v>545</v>
      </c>
      <c r="R172" s="32" t="s">
        <v>545</v>
      </c>
      <c r="S172" s="32" t="s">
        <v>545</v>
      </c>
      <c r="T172" s="32" t="s">
        <v>43516</v>
      </c>
      <c r="U172" s="32" t="s">
        <v>545</v>
      </c>
      <c r="V172" s="32" t="s">
        <v>545</v>
      </c>
      <c r="W172" s="32" t="s">
        <v>545</v>
      </c>
      <c r="X172" s="32" t="s">
        <v>545</v>
      </c>
      <c r="Y172" s="32" t="s">
        <v>545</v>
      </c>
    </row>
    <row r="173" spans="1:25" ht="409.5">
      <c r="A173" s="32" t="s">
        <v>43517</v>
      </c>
      <c r="B173" s="33" t="s">
        <v>43518</v>
      </c>
      <c r="C173" s="32" t="s">
        <v>10528</v>
      </c>
      <c r="D173" s="32" t="s">
        <v>43519</v>
      </c>
      <c r="E173" s="32" t="s">
        <v>42218</v>
      </c>
      <c r="F173" s="32" t="s">
        <v>43520</v>
      </c>
      <c r="H173" s="32" t="s">
        <v>43521</v>
      </c>
      <c r="I173" s="32" t="s">
        <v>43522</v>
      </c>
      <c r="J173" s="32" t="s">
        <v>33354</v>
      </c>
      <c r="K173" s="32" t="s">
        <v>43523</v>
      </c>
      <c r="L173" s="32" t="s">
        <v>43524</v>
      </c>
      <c r="M173" s="32" t="s">
        <v>545</v>
      </c>
      <c r="N173" s="32" t="s">
        <v>545</v>
      </c>
      <c r="O173" s="32" t="s">
        <v>545</v>
      </c>
      <c r="P173" s="32" t="s">
        <v>545</v>
      </c>
      <c r="Q173" s="32" t="s">
        <v>545</v>
      </c>
      <c r="R173" s="32" t="s">
        <v>545</v>
      </c>
      <c r="S173" s="32" t="s">
        <v>545</v>
      </c>
      <c r="T173" s="32" t="s">
        <v>43525</v>
      </c>
      <c r="U173" s="32" t="s">
        <v>545</v>
      </c>
      <c r="V173" s="32" t="s">
        <v>545</v>
      </c>
      <c r="W173" s="32" t="s">
        <v>545</v>
      </c>
      <c r="X173" s="32" t="s">
        <v>545</v>
      </c>
      <c r="Y173" s="32" t="s">
        <v>545</v>
      </c>
    </row>
    <row r="174" spans="1:25" ht="409.5">
      <c r="A174" s="32" t="s">
        <v>43526</v>
      </c>
      <c r="B174" s="33" t="s">
        <v>43527</v>
      </c>
      <c r="C174" s="32" t="s">
        <v>10528</v>
      </c>
      <c r="D174" s="32" t="s">
        <v>43528</v>
      </c>
      <c r="E174" s="32" t="s">
        <v>42218</v>
      </c>
      <c r="F174" s="32" t="s">
        <v>3687</v>
      </c>
      <c r="H174" s="32" t="s">
        <v>43529</v>
      </c>
      <c r="I174" s="32" t="s">
        <v>43530</v>
      </c>
      <c r="J174" s="32" t="s">
        <v>25087</v>
      </c>
      <c r="K174" s="32" t="s">
        <v>43531</v>
      </c>
      <c r="L174" s="32" t="s">
        <v>43532</v>
      </c>
      <c r="M174" s="32" t="s">
        <v>545</v>
      </c>
      <c r="N174" s="32" t="s">
        <v>545</v>
      </c>
      <c r="O174" s="32" t="s">
        <v>545</v>
      </c>
      <c r="P174" s="32" t="s">
        <v>545</v>
      </c>
      <c r="Q174" s="32" t="s">
        <v>545</v>
      </c>
      <c r="R174" s="32" t="s">
        <v>545</v>
      </c>
      <c r="S174" s="32" t="s">
        <v>545</v>
      </c>
      <c r="T174" s="32" t="s">
        <v>43533</v>
      </c>
      <c r="U174" s="32" t="s">
        <v>545</v>
      </c>
      <c r="V174" s="32" t="s">
        <v>545</v>
      </c>
      <c r="W174" s="32" t="s">
        <v>545</v>
      </c>
      <c r="X174" s="32" t="s">
        <v>545</v>
      </c>
      <c r="Y174" s="32" t="s">
        <v>545</v>
      </c>
    </row>
    <row r="175" spans="1:25" ht="357">
      <c r="A175" s="32" t="s">
        <v>43534</v>
      </c>
      <c r="B175" s="33" t="s">
        <v>43535</v>
      </c>
      <c r="C175" s="32" t="s">
        <v>10528</v>
      </c>
      <c r="D175" s="32" t="s">
        <v>43536</v>
      </c>
      <c r="E175" s="32" t="s">
        <v>42218</v>
      </c>
      <c r="F175" s="32" t="s">
        <v>43537</v>
      </c>
      <c r="H175" s="32" t="s">
        <v>43538</v>
      </c>
      <c r="I175" s="32" t="s">
        <v>43539</v>
      </c>
      <c r="J175" s="32" t="s">
        <v>10530</v>
      </c>
      <c r="K175" s="32" t="s">
        <v>43540</v>
      </c>
      <c r="L175" s="32" t="s">
        <v>43541</v>
      </c>
      <c r="M175" s="32" t="s">
        <v>545</v>
      </c>
      <c r="N175" s="32" t="s">
        <v>545</v>
      </c>
      <c r="O175" s="32" t="s">
        <v>545</v>
      </c>
      <c r="P175" s="32" t="s">
        <v>545</v>
      </c>
      <c r="Q175" s="32" t="s">
        <v>545</v>
      </c>
      <c r="R175" s="32" t="s">
        <v>545</v>
      </c>
      <c r="S175" s="32" t="s">
        <v>545</v>
      </c>
      <c r="T175" s="32" t="s">
        <v>545</v>
      </c>
      <c r="U175" s="32" t="s">
        <v>545</v>
      </c>
      <c r="V175" s="32" t="s">
        <v>545</v>
      </c>
      <c r="W175" s="32" t="s">
        <v>545</v>
      </c>
      <c r="X175" s="32" t="s">
        <v>545</v>
      </c>
      <c r="Y175" s="32" t="s">
        <v>545</v>
      </c>
    </row>
    <row r="176" spans="1:25" ht="409.5">
      <c r="A176" s="32" t="s">
        <v>43542</v>
      </c>
      <c r="B176" s="33" t="s">
        <v>43543</v>
      </c>
      <c r="C176" s="32" t="s">
        <v>10528</v>
      </c>
      <c r="D176" s="32" t="s">
        <v>43544</v>
      </c>
      <c r="E176" s="32" t="s">
        <v>42218</v>
      </c>
      <c r="F176" s="32" t="s">
        <v>43545</v>
      </c>
      <c r="H176" s="32" t="s">
        <v>43546</v>
      </c>
      <c r="I176" s="32" t="s">
        <v>43547</v>
      </c>
      <c r="J176" s="32" t="s">
        <v>17488</v>
      </c>
      <c r="K176" s="32" t="s">
        <v>43548</v>
      </c>
      <c r="L176" s="32" t="s">
        <v>43549</v>
      </c>
      <c r="M176" s="32" t="s">
        <v>545</v>
      </c>
      <c r="N176" s="32" t="s">
        <v>545</v>
      </c>
      <c r="O176" s="32" t="s">
        <v>545</v>
      </c>
      <c r="P176" s="32" t="s">
        <v>545</v>
      </c>
      <c r="Q176" s="32" t="s">
        <v>545</v>
      </c>
      <c r="R176" s="32" t="s">
        <v>545</v>
      </c>
      <c r="S176" s="32" t="s">
        <v>545</v>
      </c>
      <c r="T176" s="32" t="s">
        <v>43550</v>
      </c>
      <c r="U176" s="32" t="s">
        <v>545</v>
      </c>
      <c r="V176" s="32" t="s">
        <v>545</v>
      </c>
      <c r="W176" s="32" t="s">
        <v>545</v>
      </c>
      <c r="X176" s="32" t="s">
        <v>545</v>
      </c>
      <c r="Y176" s="32" t="s">
        <v>545</v>
      </c>
    </row>
    <row r="177" spans="1:25" ht="318.75">
      <c r="A177" s="32" t="s">
        <v>43551</v>
      </c>
      <c r="B177" s="33" t="s">
        <v>43552</v>
      </c>
      <c r="C177" s="32" t="s">
        <v>10528</v>
      </c>
      <c r="D177" s="32" t="s">
        <v>43553</v>
      </c>
      <c r="E177" s="32" t="s">
        <v>42218</v>
      </c>
      <c r="F177" s="32" t="s">
        <v>43554</v>
      </c>
      <c r="H177" s="32" t="s">
        <v>43555</v>
      </c>
      <c r="I177" s="32" t="s">
        <v>43556</v>
      </c>
      <c r="J177" s="32" t="s">
        <v>2565</v>
      </c>
      <c r="K177" s="32" t="s">
        <v>43557</v>
      </c>
      <c r="L177" s="32" t="s">
        <v>43558</v>
      </c>
      <c r="M177" s="32" t="s">
        <v>545</v>
      </c>
      <c r="N177" s="32" t="s">
        <v>545</v>
      </c>
      <c r="O177" s="32" t="s">
        <v>545</v>
      </c>
      <c r="P177" s="32" t="s">
        <v>545</v>
      </c>
      <c r="Q177" s="32" t="s">
        <v>545</v>
      </c>
      <c r="R177" s="32" t="s">
        <v>545</v>
      </c>
      <c r="S177" s="32" t="s">
        <v>545</v>
      </c>
      <c r="T177" s="32" t="s">
        <v>545</v>
      </c>
      <c r="U177" s="32" t="s">
        <v>545</v>
      </c>
      <c r="V177" s="32" t="s">
        <v>545</v>
      </c>
      <c r="W177" s="32" t="s">
        <v>545</v>
      </c>
      <c r="X177" s="32" t="s">
        <v>545</v>
      </c>
      <c r="Y177" s="32" t="s">
        <v>545</v>
      </c>
    </row>
    <row r="178" spans="1:25" ht="242.25">
      <c r="A178" s="32" t="s">
        <v>43559</v>
      </c>
      <c r="B178" s="33" t="s">
        <v>43560</v>
      </c>
      <c r="C178" s="32" t="s">
        <v>10528</v>
      </c>
      <c r="D178" s="32" t="s">
        <v>43561</v>
      </c>
      <c r="E178" s="32" t="s">
        <v>42218</v>
      </c>
      <c r="F178" s="32" t="s">
        <v>43562</v>
      </c>
      <c r="H178" s="32" t="s">
        <v>43563</v>
      </c>
      <c r="I178" s="32" t="s">
        <v>43564</v>
      </c>
      <c r="J178" s="32" t="s">
        <v>15378</v>
      </c>
      <c r="K178" s="32" t="s">
        <v>43565</v>
      </c>
      <c r="L178" s="32" t="s">
        <v>43566</v>
      </c>
      <c r="M178" s="32" t="s">
        <v>545</v>
      </c>
      <c r="N178" s="32" t="s">
        <v>545</v>
      </c>
      <c r="O178" s="32" t="s">
        <v>545</v>
      </c>
      <c r="P178" s="32" t="s">
        <v>545</v>
      </c>
      <c r="Q178" s="32" t="s">
        <v>545</v>
      </c>
      <c r="R178" s="32" t="s">
        <v>545</v>
      </c>
      <c r="S178" s="32" t="s">
        <v>545</v>
      </c>
      <c r="T178" s="32" t="s">
        <v>545</v>
      </c>
      <c r="U178" s="32" t="s">
        <v>545</v>
      </c>
      <c r="V178" s="32" t="s">
        <v>545</v>
      </c>
      <c r="W178" s="32" t="s">
        <v>545</v>
      </c>
      <c r="X178" s="32" t="s">
        <v>545</v>
      </c>
      <c r="Y178" s="32" t="s">
        <v>545</v>
      </c>
    </row>
    <row r="179" spans="1:25" ht="255">
      <c r="A179" s="32" t="s">
        <v>43567</v>
      </c>
      <c r="B179" s="33" t="s">
        <v>43568</v>
      </c>
      <c r="C179" s="32" t="s">
        <v>10528</v>
      </c>
      <c r="D179" s="32" t="s">
        <v>43569</v>
      </c>
      <c r="E179" s="32" t="s">
        <v>42218</v>
      </c>
      <c r="F179" s="32" t="s">
        <v>43570</v>
      </c>
      <c r="H179" s="32" t="s">
        <v>43571</v>
      </c>
      <c r="I179" s="32" t="s">
        <v>43572</v>
      </c>
      <c r="J179" s="32" t="s">
        <v>43573</v>
      </c>
      <c r="K179" s="32" t="s">
        <v>43574</v>
      </c>
      <c r="L179" s="32" t="s">
        <v>43575</v>
      </c>
      <c r="M179" s="32" t="s">
        <v>545</v>
      </c>
      <c r="N179" s="32" t="s">
        <v>545</v>
      </c>
      <c r="O179" s="32" t="s">
        <v>545</v>
      </c>
      <c r="P179" s="32" t="s">
        <v>545</v>
      </c>
      <c r="Q179" s="32" t="s">
        <v>545</v>
      </c>
      <c r="R179" s="32" t="s">
        <v>545</v>
      </c>
      <c r="S179" s="32" t="s">
        <v>545</v>
      </c>
      <c r="T179" s="32" t="s">
        <v>43576</v>
      </c>
      <c r="U179" s="32" t="s">
        <v>545</v>
      </c>
      <c r="V179" s="32" t="s">
        <v>545</v>
      </c>
      <c r="W179" s="32" t="s">
        <v>545</v>
      </c>
      <c r="X179" s="32" t="s">
        <v>545</v>
      </c>
      <c r="Y179" s="32" t="s">
        <v>545</v>
      </c>
    </row>
    <row r="180" spans="1:25" ht="293.25">
      <c r="A180" s="32" t="s">
        <v>43577</v>
      </c>
      <c r="B180" s="33" t="s">
        <v>43578</v>
      </c>
      <c r="C180" s="32" t="s">
        <v>10528</v>
      </c>
      <c r="D180" s="32" t="s">
        <v>43579</v>
      </c>
      <c r="E180" s="32" t="s">
        <v>42218</v>
      </c>
      <c r="F180" s="32" t="s">
        <v>13169</v>
      </c>
      <c r="H180" s="32" t="s">
        <v>43580</v>
      </c>
      <c r="I180" s="32" t="s">
        <v>43581</v>
      </c>
      <c r="J180" s="32" t="s">
        <v>43445</v>
      </c>
      <c r="K180" s="32" t="s">
        <v>43582</v>
      </c>
      <c r="L180" s="32" t="s">
        <v>43583</v>
      </c>
      <c r="M180" s="32" t="s">
        <v>545</v>
      </c>
      <c r="N180" s="32" t="s">
        <v>545</v>
      </c>
      <c r="O180" s="32" t="s">
        <v>545</v>
      </c>
      <c r="P180" s="32" t="s">
        <v>545</v>
      </c>
      <c r="Q180" s="32" t="s">
        <v>545</v>
      </c>
      <c r="R180" s="32" t="s">
        <v>545</v>
      </c>
      <c r="S180" s="32" t="s">
        <v>545</v>
      </c>
      <c r="T180" s="32" t="s">
        <v>545</v>
      </c>
      <c r="U180" s="32" t="s">
        <v>545</v>
      </c>
      <c r="V180" s="32" t="s">
        <v>545</v>
      </c>
      <c r="W180" s="32" t="s">
        <v>545</v>
      </c>
      <c r="X180" s="32" t="s">
        <v>545</v>
      </c>
      <c r="Y180" s="32" t="s">
        <v>545</v>
      </c>
    </row>
    <row r="181" spans="1:25" ht="306">
      <c r="A181" s="32" t="s">
        <v>43584</v>
      </c>
      <c r="B181" s="33" t="s">
        <v>43585</v>
      </c>
      <c r="C181" s="32" t="s">
        <v>10528</v>
      </c>
      <c r="D181" s="32" t="s">
        <v>43586</v>
      </c>
      <c r="E181" s="32" t="s">
        <v>42218</v>
      </c>
      <c r="F181" s="32" t="s">
        <v>43587</v>
      </c>
      <c r="H181" s="32" t="s">
        <v>43588</v>
      </c>
      <c r="I181" s="32" t="s">
        <v>43589</v>
      </c>
      <c r="J181" s="32" t="s">
        <v>43590</v>
      </c>
      <c r="K181" s="32" t="s">
        <v>43591</v>
      </c>
      <c r="L181" s="32" t="s">
        <v>43592</v>
      </c>
      <c r="M181" s="32" t="s">
        <v>545</v>
      </c>
      <c r="N181" s="32" t="s">
        <v>545</v>
      </c>
      <c r="O181" s="32" t="s">
        <v>545</v>
      </c>
      <c r="P181" s="32" t="s">
        <v>545</v>
      </c>
      <c r="Q181" s="32" t="s">
        <v>545</v>
      </c>
      <c r="R181" s="32" t="s">
        <v>545</v>
      </c>
      <c r="S181" s="32" t="s">
        <v>545</v>
      </c>
      <c r="T181" s="32" t="s">
        <v>545</v>
      </c>
      <c r="U181" s="32" t="s">
        <v>545</v>
      </c>
      <c r="V181" s="32" t="s">
        <v>545</v>
      </c>
      <c r="W181" s="32" t="s">
        <v>545</v>
      </c>
      <c r="X181" s="32" t="s">
        <v>545</v>
      </c>
      <c r="Y181" s="32" t="s">
        <v>545</v>
      </c>
    </row>
    <row r="182" spans="1:25" ht="409.5">
      <c r="A182" s="32" t="s">
        <v>43593</v>
      </c>
      <c r="B182" s="33" t="s">
        <v>43594</v>
      </c>
      <c r="C182" s="32" t="s">
        <v>10528</v>
      </c>
      <c r="D182" s="32" t="s">
        <v>43595</v>
      </c>
      <c r="E182" s="32" t="s">
        <v>42218</v>
      </c>
      <c r="F182" s="32" t="s">
        <v>43596</v>
      </c>
      <c r="H182" s="32" t="s">
        <v>43597</v>
      </c>
      <c r="I182" s="32" t="s">
        <v>43598</v>
      </c>
      <c r="J182" s="32" t="s">
        <v>6479</v>
      </c>
      <c r="K182" s="32" t="s">
        <v>43599</v>
      </c>
      <c r="L182" s="32" t="s">
        <v>43600</v>
      </c>
      <c r="M182" s="32" t="s">
        <v>545</v>
      </c>
      <c r="N182" s="32" t="s">
        <v>545</v>
      </c>
      <c r="O182" s="32" t="s">
        <v>545</v>
      </c>
      <c r="P182" s="32" t="s">
        <v>545</v>
      </c>
      <c r="Q182" s="32" t="s">
        <v>545</v>
      </c>
      <c r="R182" s="32" t="s">
        <v>545</v>
      </c>
      <c r="S182" s="32" t="s">
        <v>545</v>
      </c>
      <c r="T182" s="32" t="s">
        <v>545</v>
      </c>
      <c r="U182" s="32" t="s">
        <v>545</v>
      </c>
      <c r="V182" s="32" t="s">
        <v>545</v>
      </c>
      <c r="W182" s="32" t="s">
        <v>545</v>
      </c>
      <c r="X182" s="32" t="s">
        <v>545</v>
      </c>
      <c r="Y182" s="32" t="s">
        <v>545</v>
      </c>
    </row>
    <row r="183" spans="1:25" ht="409.5">
      <c r="A183" s="32" t="s">
        <v>43601</v>
      </c>
      <c r="B183" s="33" t="s">
        <v>43602</v>
      </c>
      <c r="C183" s="32" t="s">
        <v>10528</v>
      </c>
      <c r="D183" s="32" t="s">
        <v>43603</v>
      </c>
      <c r="E183" s="32" t="s">
        <v>42218</v>
      </c>
      <c r="F183" s="32" t="s">
        <v>43604</v>
      </c>
      <c r="H183" s="32" t="s">
        <v>43605</v>
      </c>
      <c r="I183" s="32" t="s">
        <v>43606</v>
      </c>
      <c r="J183" s="32" t="s">
        <v>20652</v>
      </c>
      <c r="K183" s="32" t="s">
        <v>43607</v>
      </c>
      <c r="L183" s="32" t="s">
        <v>43608</v>
      </c>
      <c r="M183" s="32" t="s">
        <v>545</v>
      </c>
      <c r="N183" s="32" t="s">
        <v>545</v>
      </c>
      <c r="O183" s="32" t="s">
        <v>545</v>
      </c>
      <c r="P183" s="32" t="s">
        <v>545</v>
      </c>
      <c r="Q183" s="32" t="s">
        <v>545</v>
      </c>
      <c r="R183" s="32" t="s">
        <v>545</v>
      </c>
      <c r="S183" s="32" t="s">
        <v>545</v>
      </c>
      <c r="T183" s="32" t="s">
        <v>43609</v>
      </c>
      <c r="U183" s="32" t="s">
        <v>545</v>
      </c>
      <c r="V183" s="32" t="s">
        <v>545</v>
      </c>
      <c r="W183" s="32" t="s">
        <v>545</v>
      </c>
      <c r="X183" s="32" t="s">
        <v>545</v>
      </c>
      <c r="Y183" s="32" t="s">
        <v>545</v>
      </c>
    </row>
    <row r="184" spans="1:25" ht="306">
      <c r="A184" s="32" t="s">
        <v>43610</v>
      </c>
      <c r="B184" s="33" t="s">
        <v>43611</v>
      </c>
      <c r="C184" s="32" t="s">
        <v>10528</v>
      </c>
      <c r="D184" s="32" t="s">
        <v>43612</v>
      </c>
      <c r="E184" s="32" t="s">
        <v>42218</v>
      </c>
      <c r="F184" s="32" t="s">
        <v>43613</v>
      </c>
      <c r="H184" s="32" t="s">
        <v>43614</v>
      </c>
      <c r="I184" s="32" t="s">
        <v>43615</v>
      </c>
      <c r="J184" s="32" t="s">
        <v>12691</v>
      </c>
      <c r="K184" s="32" t="s">
        <v>43616</v>
      </c>
      <c r="L184" s="32" t="s">
        <v>43617</v>
      </c>
      <c r="M184" s="32" t="s">
        <v>545</v>
      </c>
      <c r="N184" s="32" t="s">
        <v>545</v>
      </c>
      <c r="O184" s="32" t="s">
        <v>545</v>
      </c>
      <c r="P184" s="32" t="s">
        <v>545</v>
      </c>
      <c r="Q184" s="32" t="s">
        <v>545</v>
      </c>
      <c r="R184" s="32" t="s">
        <v>545</v>
      </c>
      <c r="S184" s="32" t="s">
        <v>545</v>
      </c>
      <c r="T184" s="32" t="s">
        <v>545</v>
      </c>
      <c r="U184" s="32" t="s">
        <v>545</v>
      </c>
      <c r="V184" s="32" t="s">
        <v>545</v>
      </c>
      <c r="W184" s="32" t="s">
        <v>545</v>
      </c>
      <c r="X184" s="32" t="s">
        <v>545</v>
      </c>
      <c r="Y184" s="32" t="s">
        <v>545</v>
      </c>
    </row>
    <row r="185" spans="1:25" ht="331.5">
      <c r="A185" s="32" t="s">
        <v>43618</v>
      </c>
      <c r="B185" s="33" t="s">
        <v>43619</v>
      </c>
      <c r="C185" s="32" t="s">
        <v>10528</v>
      </c>
      <c r="D185" s="32" t="s">
        <v>43620</v>
      </c>
      <c r="E185" s="32" t="s">
        <v>42218</v>
      </c>
      <c r="F185" s="32" t="s">
        <v>43621</v>
      </c>
      <c r="H185" s="32" t="s">
        <v>43622</v>
      </c>
      <c r="I185" s="32" t="s">
        <v>43623</v>
      </c>
      <c r="J185" s="32" t="s">
        <v>28209</v>
      </c>
      <c r="K185" s="32" t="s">
        <v>43624</v>
      </c>
      <c r="L185" s="32" t="s">
        <v>43625</v>
      </c>
      <c r="M185" s="32" t="s">
        <v>545</v>
      </c>
      <c r="N185" s="32" t="s">
        <v>545</v>
      </c>
      <c r="O185" s="32" t="s">
        <v>545</v>
      </c>
      <c r="P185" s="32" t="s">
        <v>545</v>
      </c>
      <c r="Q185" s="32" t="s">
        <v>545</v>
      </c>
      <c r="R185" s="32" t="s">
        <v>545</v>
      </c>
      <c r="S185" s="32" t="s">
        <v>545</v>
      </c>
      <c r="T185" s="32" t="s">
        <v>545</v>
      </c>
      <c r="U185" s="32" t="s">
        <v>545</v>
      </c>
      <c r="V185" s="32" t="s">
        <v>545</v>
      </c>
      <c r="W185" s="32" t="s">
        <v>545</v>
      </c>
      <c r="X185" s="32" t="s">
        <v>545</v>
      </c>
      <c r="Y185" s="32" t="s">
        <v>545</v>
      </c>
    </row>
    <row r="186" spans="1:25" ht="293.25">
      <c r="A186" s="32" t="s">
        <v>43626</v>
      </c>
      <c r="B186" s="33" t="s">
        <v>43627</v>
      </c>
      <c r="C186" s="32" t="s">
        <v>3584</v>
      </c>
      <c r="D186" s="32" t="s">
        <v>43628</v>
      </c>
      <c r="E186" s="32" t="s">
        <v>42218</v>
      </c>
      <c r="F186" s="32" t="s">
        <v>43629</v>
      </c>
      <c r="H186" s="32" t="s">
        <v>43630</v>
      </c>
      <c r="I186" s="32" t="s">
        <v>43631</v>
      </c>
      <c r="J186" s="32" t="s">
        <v>1754</v>
      </c>
      <c r="K186" s="32" t="s">
        <v>43632</v>
      </c>
      <c r="L186" s="32" t="s">
        <v>545</v>
      </c>
      <c r="M186" s="32" t="s">
        <v>545</v>
      </c>
      <c r="N186" s="32" t="s">
        <v>545</v>
      </c>
      <c r="O186" s="32" t="s">
        <v>545</v>
      </c>
      <c r="P186" s="32" t="s">
        <v>545</v>
      </c>
      <c r="Q186" s="32" t="s">
        <v>545</v>
      </c>
      <c r="R186" s="32" t="s">
        <v>545</v>
      </c>
      <c r="S186" s="32" t="s">
        <v>545</v>
      </c>
      <c r="T186" s="32" t="s">
        <v>545</v>
      </c>
      <c r="U186" s="32" t="s">
        <v>545</v>
      </c>
      <c r="V186" s="32" t="s">
        <v>545</v>
      </c>
      <c r="W186" s="32" t="s">
        <v>545</v>
      </c>
      <c r="X186" s="32" t="s">
        <v>545</v>
      </c>
      <c r="Y186" s="32" t="s">
        <v>545</v>
      </c>
    </row>
    <row r="187" spans="1:25" ht="191.25">
      <c r="A187" s="32" t="s">
        <v>43633</v>
      </c>
      <c r="B187" s="33" t="s">
        <v>43634</v>
      </c>
      <c r="C187" s="32" t="s">
        <v>3584</v>
      </c>
      <c r="D187" s="32" t="s">
        <v>43635</v>
      </c>
      <c r="E187" s="32" t="s">
        <v>42218</v>
      </c>
      <c r="F187" s="32" t="s">
        <v>43636</v>
      </c>
      <c r="H187" s="32" t="s">
        <v>43637</v>
      </c>
      <c r="I187" s="32" t="s">
        <v>43638</v>
      </c>
      <c r="J187" s="32" t="s">
        <v>43639</v>
      </c>
      <c r="K187" s="32" t="s">
        <v>43640</v>
      </c>
      <c r="L187" s="32" t="s">
        <v>545</v>
      </c>
      <c r="M187" s="32" t="s">
        <v>545</v>
      </c>
      <c r="N187" s="32" t="s">
        <v>545</v>
      </c>
      <c r="O187" s="32" t="s">
        <v>545</v>
      </c>
      <c r="P187" s="32" t="s">
        <v>545</v>
      </c>
      <c r="Q187" s="32" t="s">
        <v>545</v>
      </c>
      <c r="R187" s="32" t="s">
        <v>545</v>
      </c>
      <c r="S187" s="32" t="s">
        <v>545</v>
      </c>
      <c r="T187" s="32" t="s">
        <v>545</v>
      </c>
      <c r="U187" s="32" t="s">
        <v>545</v>
      </c>
      <c r="V187" s="32" t="s">
        <v>545</v>
      </c>
      <c r="W187" s="32" t="s">
        <v>545</v>
      </c>
      <c r="X187" s="32" t="s">
        <v>545</v>
      </c>
      <c r="Y187" s="32" t="s">
        <v>545</v>
      </c>
    </row>
    <row r="188" spans="1:25" ht="382.5">
      <c r="A188" s="32" t="s">
        <v>43641</v>
      </c>
      <c r="B188" s="33" t="s">
        <v>43642</v>
      </c>
      <c r="C188" s="32" t="s">
        <v>3584</v>
      </c>
      <c r="D188" s="32" t="s">
        <v>43643</v>
      </c>
      <c r="E188" s="32" t="s">
        <v>42218</v>
      </c>
      <c r="F188" s="32" t="s">
        <v>43644</v>
      </c>
      <c r="H188" s="32" t="s">
        <v>43645</v>
      </c>
      <c r="I188" s="32" t="s">
        <v>43646</v>
      </c>
      <c r="J188" s="32" t="s">
        <v>3571</v>
      </c>
      <c r="K188" s="32" t="s">
        <v>43647</v>
      </c>
      <c r="L188" s="32" t="s">
        <v>545</v>
      </c>
      <c r="M188" s="32" t="s">
        <v>545</v>
      </c>
      <c r="N188" s="32" t="s">
        <v>545</v>
      </c>
      <c r="O188" s="32" t="s">
        <v>545</v>
      </c>
      <c r="P188" s="32" t="s">
        <v>545</v>
      </c>
      <c r="Q188" s="32" t="s">
        <v>545</v>
      </c>
      <c r="R188" s="32" t="s">
        <v>545</v>
      </c>
      <c r="S188" s="32" t="s">
        <v>545</v>
      </c>
      <c r="T188" s="32" t="s">
        <v>545</v>
      </c>
      <c r="U188" s="32" t="s">
        <v>545</v>
      </c>
      <c r="V188" s="32" t="s">
        <v>545</v>
      </c>
      <c r="W188" s="32" t="s">
        <v>545</v>
      </c>
      <c r="X188" s="32" t="s">
        <v>545</v>
      </c>
      <c r="Y188" s="32" t="s">
        <v>545</v>
      </c>
    </row>
    <row r="189" spans="1:25" ht="318.75">
      <c r="A189" s="32" t="s">
        <v>43648</v>
      </c>
      <c r="B189" s="33" t="s">
        <v>43649</v>
      </c>
      <c r="C189" s="32" t="s">
        <v>3584</v>
      </c>
      <c r="D189" s="32" t="s">
        <v>43650</v>
      </c>
      <c r="E189" s="32" t="s">
        <v>42218</v>
      </c>
      <c r="F189" s="32" t="s">
        <v>4773</v>
      </c>
      <c r="H189" s="32" t="s">
        <v>43651</v>
      </c>
      <c r="I189" s="32" t="s">
        <v>43652</v>
      </c>
      <c r="J189" s="32" t="s">
        <v>1444</v>
      </c>
      <c r="K189" s="32" t="s">
        <v>43653</v>
      </c>
      <c r="L189" s="32" t="s">
        <v>545</v>
      </c>
      <c r="M189" s="32" t="s">
        <v>545</v>
      </c>
      <c r="N189" s="32" t="s">
        <v>545</v>
      </c>
      <c r="O189" s="32" t="s">
        <v>545</v>
      </c>
      <c r="P189" s="32" t="s">
        <v>545</v>
      </c>
      <c r="Q189" s="32" t="s">
        <v>545</v>
      </c>
      <c r="R189" s="32" t="s">
        <v>545</v>
      </c>
      <c r="S189" s="32" t="s">
        <v>545</v>
      </c>
      <c r="T189" s="32" t="s">
        <v>545</v>
      </c>
      <c r="U189" s="32" t="s">
        <v>545</v>
      </c>
      <c r="V189" s="32" t="s">
        <v>545</v>
      </c>
      <c r="W189" s="32" t="s">
        <v>545</v>
      </c>
      <c r="X189" s="32" t="s">
        <v>545</v>
      </c>
      <c r="Y189" s="32" t="s">
        <v>545</v>
      </c>
    </row>
    <row r="190" spans="1:25" ht="344.25">
      <c r="A190" s="32" t="s">
        <v>43654</v>
      </c>
      <c r="B190" s="33" t="s">
        <v>43655</v>
      </c>
      <c r="C190" s="32" t="s">
        <v>3584</v>
      </c>
      <c r="D190" s="32" t="s">
        <v>43656</v>
      </c>
      <c r="E190" s="32" t="s">
        <v>42218</v>
      </c>
      <c r="F190" s="32" t="s">
        <v>43657</v>
      </c>
      <c r="H190" s="32" t="s">
        <v>43658</v>
      </c>
      <c r="I190" s="32" t="s">
        <v>43659</v>
      </c>
      <c r="J190" s="32" t="s">
        <v>14710</v>
      </c>
      <c r="K190" s="32" t="s">
        <v>43660</v>
      </c>
      <c r="L190" s="32" t="s">
        <v>545</v>
      </c>
      <c r="M190" s="32" t="s">
        <v>545</v>
      </c>
      <c r="N190" s="32" t="s">
        <v>545</v>
      </c>
      <c r="O190" s="32" t="s">
        <v>545</v>
      </c>
      <c r="P190" s="32" t="s">
        <v>545</v>
      </c>
      <c r="Q190" s="32" t="s">
        <v>545</v>
      </c>
      <c r="R190" s="32" t="s">
        <v>545</v>
      </c>
      <c r="S190" s="32" t="s">
        <v>545</v>
      </c>
      <c r="T190" s="32" t="s">
        <v>545</v>
      </c>
      <c r="U190" s="32" t="s">
        <v>545</v>
      </c>
      <c r="V190" s="32" t="s">
        <v>545</v>
      </c>
      <c r="W190" s="32" t="s">
        <v>545</v>
      </c>
      <c r="X190" s="32" t="s">
        <v>545</v>
      </c>
      <c r="Y190" s="32" t="s">
        <v>545</v>
      </c>
    </row>
    <row r="191" spans="1:25" ht="395.25">
      <c r="A191" s="32" t="s">
        <v>43661</v>
      </c>
      <c r="B191" s="33" t="s">
        <v>43662</v>
      </c>
      <c r="C191" s="32" t="s">
        <v>3584</v>
      </c>
      <c r="D191" s="32" t="s">
        <v>43663</v>
      </c>
      <c r="E191" s="32" t="s">
        <v>42218</v>
      </c>
      <c r="F191" s="32" t="s">
        <v>43664</v>
      </c>
      <c r="H191" s="32" t="s">
        <v>43665</v>
      </c>
      <c r="I191" s="32" t="s">
        <v>43666</v>
      </c>
      <c r="J191" s="32" t="s">
        <v>8462</v>
      </c>
      <c r="K191" s="32" t="s">
        <v>43667</v>
      </c>
      <c r="L191" s="32" t="s">
        <v>545</v>
      </c>
      <c r="M191" s="32" t="s">
        <v>545</v>
      </c>
      <c r="N191" s="32" t="s">
        <v>545</v>
      </c>
      <c r="O191" s="32" t="s">
        <v>545</v>
      </c>
      <c r="P191" s="32" t="s">
        <v>545</v>
      </c>
      <c r="Q191" s="32" t="s">
        <v>545</v>
      </c>
      <c r="R191" s="32" t="s">
        <v>545</v>
      </c>
      <c r="S191" s="32" t="s">
        <v>545</v>
      </c>
      <c r="T191" s="32" t="s">
        <v>545</v>
      </c>
      <c r="U191" s="32" t="s">
        <v>545</v>
      </c>
      <c r="V191" s="32" t="s">
        <v>545</v>
      </c>
      <c r="W191" s="32" t="s">
        <v>545</v>
      </c>
      <c r="X191" s="32" t="s">
        <v>545</v>
      </c>
      <c r="Y191" s="32" t="s">
        <v>545</v>
      </c>
    </row>
    <row r="192" spans="1:25" ht="344.25">
      <c r="A192" s="32" t="s">
        <v>43668</v>
      </c>
      <c r="B192" s="33" t="s">
        <v>43669</v>
      </c>
      <c r="C192" s="32" t="s">
        <v>3584</v>
      </c>
      <c r="D192" s="32" t="s">
        <v>43670</v>
      </c>
      <c r="E192" s="32" t="s">
        <v>42218</v>
      </c>
      <c r="F192" s="32" t="s">
        <v>43671</v>
      </c>
      <c r="H192" s="32" t="s">
        <v>43672</v>
      </c>
      <c r="I192" s="32" t="s">
        <v>43673</v>
      </c>
      <c r="J192" s="32" t="s">
        <v>6155</v>
      </c>
      <c r="K192" s="32" t="s">
        <v>43674</v>
      </c>
      <c r="L192" s="32" t="s">
        <v>545</v>
      </c>
      <c r="M192" s="32" t="s">
        <v>545</v>
      </c>
      <c r="N192" s="32" t="s">
        <v>545</v>
      </c>
      <c r="O192" s="32" t="s">
        <v>545</v>
      </c>
      <c r="P192" s="32" t="s">
        <v>545</v>
      </c>
      <c r="Q192" s="32" t="s">
        <v>545</v>
      </c>
      <c r="R192" s="32" t="s">
        <v>545</v>
      </c>
      <c r="S192" s="32" t="s">
        <v>545</v>
      </c>
      <c r="T192" s="32" t="s">
        <v>545</v>
      </c>
      <c r="U192" s="32" t="s">
        <v>545</v>
      </c>
      <c r="V192" s="32" t="s">
        <v>545</v>
      </c>
      <c r="W192" s="32" t="s">
        <v>545</v>
      </c>
      <c r="X192" s="32" t="s">
        <v>545</v>
      </c>
      <c r="Y192" s="32" t="s">
        <v>545</v>
      </c>
    </row>
    <row r="193" spans="1:25" ht="409.5">
      <c r="A193" s="32" t="s">
        <v>43675</v>
      </c>
      <c r="B193" s="33" t="s">
        <v>43676</v>
      </c>
      <c r="C193" s="32" t="s">
        <v>3584</v>
      </c>
      <c r="D193" s="32" t="s">
        <v>43677</v>
      </c>
      <c r="E193" s="32" t="s">
        <v>42218</v>
      </c>
      <c r="F193" s="32" t="s">
        <v>43678</v>
      </c>
      <c r="H193" s="32" t="s">
        <v>43679</v>
      </c>
      <c r="I193" s="32" t="s">
        <v>43680</v>
      </c>
      <c r="J193" s="32" t="s">
        <v>1754</v>
      </c>
      <c r="K193" s="32" t="s">
        <v>43681</v>
      </c>
      <c r="L193" s="32" t="s">
        <v>545</v>
      </c>
      <c r="M193" s="32" t="s">
        <v>545</v>
      </c>
      <c r="N193" s="32" t="s">
        <v>545</v>
      </c>
      <c r="O193" s="32" t="s">
        <v>545</v>
      </c>
      <c r="P193" s="32" t="s">
        <v>545</v>
      </c>
      <c r="Q193" s="32" t="s">
        <v>545</v>
      </c>
      <c r="R193" s="32" t="s">
        <v>545</v>
      </c>
      <c r="S193" s="32" t="s">
        <v>545</v>
      </c>
      <c r="T193" s="32" t="s">
        <v>545</v>
      </c>
      <c r="U193" s="32" t="s">
        <v>545</v>
      </c>
      <c r="V193" s="32" t="s">
        <v>545</v>
      </c>
      <c r="W193" s="32" t="s">
        <v>545</v>
      </c>
      <c r="X193" s="32" t="s">
        <v>545</v>
      </c>
      <c r="Y193" s="32" t="s">
        <v>545</v>
      </c>
    </row>
    <row r="194" spans="1:25" ht="395.25">
      <c r="A194" s="32" t="s">
        <v>43682</v>
      </c>
      <c r="B194" s="33" t="s">
        <v>43683</v>
      </c>
      <c r="C194" s="32" t="s">
        <v>3584</v>
      </c>
      <c r="D194" s="32" t="s">
        <v>43684</v>
      </c>
      <c r="E194" s="32" t="s">
        <v>42218</v>
      </c>
      <c r="F194" s="32" t="s">
        <v>43685</v>
      </c>
      <c r="H194" s="32" t="s">
        <v>43686</v>
      </c>
      <c r="I194" s="32" t="s">
        <v>43687</v>
      </c>
      <c r="J194" s="32" t="s">
        <v>6141</v>
      </c>
      <c r="K194" s="32" t="s">
        <v>43688</v>
      </c>
      <c r="L194" s="32" t="s">
        <v>545</v>
      </c>
      <c r="M194" s="32" t="s">
        <v>545</v>
      </c>
      <c r="N194" s="32" t="s">
        <v>545</v>
      </c>
      <c r="O194" s="32" t="s">
        <v>545</v>
      </c>
      <c r="P194" s="32" t="s">
        <v>545</v>
      </c>
      <c r="Q194" s="32" t="s">
        <v>545</v>
      </c>
      <c r="R194" s="32" t="s">
        <v>545</v>
      </c>
      <c r="S194" s="32" t="s">
        <v>545</v>
      </c>
      <c r="T194" s="32" t="s">
        <v>545</v>
      </c>
      <c r="U194" s="32" t="s">
        <v>545</v>
      </c>
      <c r="V194" s="32" t="s">
        <v>545</v>
      </c>
      <c r="W194" s="32" t="s">
        <v>545</v>
      </c>
      <c r="X194" s="32" t="s">
        <v>545</v>
      </c>
      <c r="Y194" s="32" t="s">
        <v>545</v>
      </c>
    </row>
    <row r="195" spans="1:25" ht="409.5">
      <c r="A195" s="32" t="s">
        <v>43689</v>
      </c>
      <c r="B195" s="33" t="s">
        <v>43690</v>
      </c>
      <c r="C195" s="32" t="s">
        <v>3584</v>
      </c>
      <c r="D195" s="32" t="s">
        <v>43691</v>
      </c>
      <c r="E195" s="32" t="s">
        <v>42218</v>
      </c>
      <c r="F195" s="32" t="s">
        <v>43692</v>
      </c>
      <c r="H195" s="32" t="s">
        <v>43693</v>
      </c>
      <c r="I195" s="32" t="s">
        <v>43694</v>
      </c>
      <c r="J195" s="32" t="s">
        <v>3806</v>
      </c>
      <c r="K195" s="32" t="s">
        <v>43695</v>
      </c>
      <c r="L195" s="32" t="s">
        <v>545</v>
      </c>
      <c r="M195" s="32" t="s">
        <v>545</v>
      </c>
      <c r="N195" s="32" t="s">
        <v>545</v>
      </c>
      <c r="O195" s="32" t="s">
        <v>545</v>
      </c>
      <c r="P195" s="32" t="s">
        <v>545</v>
      </c>
      <c r="Q195" s="32" t="s">
        <v>545</v>
      </c>
      <c r="R195" s="32" t="s">
        <v>545</v>
      </c>
      <c r="S195" s="32" t="s">
        <v>545</v>
      </c>
      <c r="T195" s="32" t="s">
        <v>545</v>
      </c>
      <c r="U195" s="32" t="s">
        <v>545</v>
      </c>
      <c r="V195" s="32" t="s">
        <v>545</v>
      </c>
      <c r="W195" s="32" t="s">
        <v>545</v>
      </c>
      <c r="X195" s="32" t="s">
        <v>545</v>
      </c>
      <c r="Y195" s="32" t="s">
        <v>545</v>
      </c>
    </row>
    <row r="196" spans="1:25" ht="165.75">
      <c r="A196" s="32" t="s">
        <v>43696</v>
      </c>
      <c r="B196" s="33" t="s">
        <v>43697</v>
      </c>
      <c r="C196" s="32" t="s">
        <v>3584</v>
      </c>
      <c r="D196" s="32" t="s">
        <v>43698</v>
      </c>
      <c r="E196" s="32" t="s">
        <v>42218</v>
      </c>
      <c r="F196" s="32" t="s">
        <v>43699</v>
      </c>
      <c r="H196" s="32" t="s">
        <v>43700</v>
      </c>
      <c r="I196" s="32" t="s">
        <v>43701</v>
      </c>
      <c r="J196" s="32" t="s">
        <v>3516</v>
      </c>
      <c r="K196" s="32" t="s">
        <v>43702</v>
      </c>
      <c r="L196" s="32" t="s">
        <v>545</v>
      </c>
      <c r="M196" s="32" t="s">
        <v>545</v>
      </c>
      <c r="N196" s="32" t="s">
        <v>545</v>
      </c>
      <c r="O196" s="32" t="s">
        <v>545</v>
      </c>
      <c r="P196" s="32" t="s">
        <v>545</v>
      </c>
      <c r="Q196" s="32" t="s">
        <v>545</v>
      </c>
      <c r="R196" s="32" t="s">
        <v>545</v>
      </c>
      <c r="S196" s="32" t="s">
        <v>545</v>
      </c>
      <c r="T196" s="32" t="s">
        <v>545</v>
      </c>
      <c r="U196" s="32" t="s">
        <v>545</v>
      </c>
      <c r="V196" s="32" t="s">
        <v>545</v>
      </c>
      <c r="W196" s="32" t="s">
        <v>545</v>
      </c>
      <c r="X196" s="32" t="s">
        <v>545</v>
      </c>
      <c r="Y196" s="32" t="s">
        <v>545</v>
      </c>
    </row>
    <row r="197" spans="1:25" ht="357">
      <c r="A197" s="32" t="s">
        <v>43703</v>
      </c>
      <c r="B197" s="33" t="s">
        <v>43704</v>
      </c>
      <c r="C197" s="32" t="s">
        <v>3584</v>
      </c>
      <c r="D197" s="32" t="s">
        <v>43705</v>
      </c>
      <c r="E197" s="32" t="s">
        <v>42218</v>
      </c>
      <c r="F197" s="32" t="s">
        <v>43706</v>
      </c>
      <c r="H197" s="32" t="s">
        <v>43707</v>
      </c>
      <c r="I197" s="32" t="s">
        <v>43708</v>
      </c>
      <c r="J197" s="32" t="s">
        <v>866</v>
      </c>
      <c r="K197" s="32" t="s">
        <v>43709</v>
      </c>
      <c r="L197" s="32" t="s">
        <v>545</v>
      </c>
      <c r="M197" s="32" t="s">
        <v>545</v>
      </c>
      <c r="N197" s="32" t="s">
        <v>545</v>
      </c>
      <c r="O197" s="32" t="s">
        <v>545</v>
      </c>
      <c r="P197" s="32" t="s">
        <v>545</v>
      </c>
      <c r="Q197" s="32" t="s">
        <v>545</v>
      </c>
      <c r="R197" s="32" t="s">
        <v>545</v>
      </c>
      <c r="S197" s="32" t="s">
        <v>545</v>
      </c>
      <c r="T197" s="32" t="s">
        <v>545</v>
      </c>
      <c r="U197" s="32" t="s">
        <v>545</v>
      </c>
      <c r="V197" s="32" t="s">
        <v>545</v>
      </c>
      <c r="W197" s="32" t="s">
        <v>545</v>
      </c>
      <c r="X197" s="32" t="s">
        <v>545</v>
      </c>
      <c r="Y197" s="32" t="s">
        <v>545</v>
      </c>
    </row>
    <row r="198" spans="1:25" ht="409.5">
      <c r="A198" s="32" t="s">
        <v>43710</v>
      </c>
      <c r="B198" s="33" t="s">
        <v>43711</v>
      </c>
      <c r="C198" s="32" t="s">
        <v>3584</v>
      </c>
      <c r="D198" s="32" t="s">
        <v>43712</v>
      </c>
      <c r="E198" s="32" t="s">
        <v>42218</v>
      </c>
      <c r="F198" s="32" t="s">
        <v>43713</v>
      </c>
      <c r="H198" s="32" t="s">
        <v>43714</v>
      </c>
      <c r="I198" s="32" t="s">
        <v>43715</v>
      </c>
      <c r="J198" s="32" t="s">
        <v>866</v>
      </c>
      <c r="K198" s="32" t="s">
        <v>43716</v>
      </c>
      <c r="L198" s="32" t="s">
        <v>545</v>
      </c>
      <c r="M198" s="32" t="s">
        <v>545</v>
      </c>
      <c r="N198" s="32" t="s">
        <v>545</v>
      </c>
      <c r="O198" s="32" t="s">
        <v>545</v>
      </c>
      <c r="P198" s="32" t="s">
        <v>545</v>
      </c>
      <c r="Q198" s="32" t="s">
        <v>545</v>
      </c>
      <c r="R198" s="32" t="s">
        <v>545</v>
      </c>
      <c r="S198" s="32" t="s">
        <v>545</v>
      </c>
      <c r="T198" s="32" t="s">
        <v>545</v>
      </c>
      <c r="U198" s="32" t="s">
        <v>545</v>
      </c>
      <c r="V198" s="32" t="s">
        <v>545</v>
      </c>
      <c r="W198" s="32" t="s">
        <v>545</v>
      </c>
      <c r="X198" s="32" t="s">
        <v>545</v>
      </c>
      <c r="Y198" s="32" t="s">
        <v>545</v>
      </c>
    </row>
    <row r="199" spans="1:25" ht="191.25">
      <c r="A199" s="32" t="s">
        <v>43717</v>
      </c>
      <c r="B199" s="33" t="s">
        <v>43718</v>
      </c>
      <c r="C199" s="32" t="s">
        <v>3584</v>
      </c>
      <c r="D199" s="32" t="s">
        <v>43719</v>
      </c>
      <c r="E199" s="32" t="s">
        <v>42218</v>
      </c>
      <c r="F199" s="32" t="s">
        <v>43720</v>
      </c>
      <c r="H199" s="32" t="s">
        <v>43721</v>
      </c>
      <c r="I199" s="32" t="s">
        <v>43722</v>
      </c>
      <c r="J199" s="32" t="s">
        <v>5047</v>
      </c>
      <c r="K199" s="32" t="s">
        <v>43723</v>
      </c>
      <c r="L199" s="32" t="s">
        <v>545</v>
      </c>
      <c r="M199" s="32" t="s">
        <v>545</v>
      </c>
      <c r="N199" s="32" t="s">
        <v>545</v>
      </c>
      <c r="O199" s="32" t="s">
        <v>545</v>
      </c>
      <c r="P199" s="32" t="s">
        <v>545</v>
      </c>
      <c r="Q199" s="32" t="s">
        <v>545</v>
      </c>
      <c r="R199" s="32" t="s">
        <v>545</v>
      </c>
      <c r="S199" s="32" t="s">
        <v>545</v>
      </c>
      <c r="T199" s="32" t="s">
        <v>545</v>
      </c>
      <c r="U199" s="32" t="s">
        <v>545</v>
      </c>
      <c r="V199" s="32" t="s">
        <v>545</v>
      </c>
      <c r="W199" s="32" t="s">
        <v>545</v>
      </c>
      <c r="X199" s="32" t="s">
        <v>545</v>
      </c>
      <c r="Y199" s="32" t="s">
        <v>545</v>
      </c>
    </row>
    <row r="200" spans="1:25" ht="409.5">
      <c r="A200" s="32" t="s">
        <v>43724</v>
      </c>
      <c r="B200" s="33" t="s">
        <v>43725</v>
      </c>
      <c r="C200" s="32" t="s">
        <v>3285</v>
      </c>
      <c r="D200" s="32" t="s">
        <v>43726</v>
      </c>
      <c r="E200" s="32" t="s">
        <v>42218</v>
      </c>
      <c r="F200" s="32" t="s">
        <v>43727</v>
      </c>
      <c r="H200" s="32" t="s">
        <v>32355</v>
      </c>
      <c r="I200" s="32" t="s">
        <v>43728</v>
      </c>
      <c r="J200" s="32" t="s">
        <v>8949</v>
      </c>
      <c r="K200" s="32" t="s">
        <v>43729</v>
      </c>
      <c r="L200" s="32" t="s">
        <v>545</v>
      </c>
      <c r="M200" s="32" t="s">
        <v>545</v>
      </c>
      <c r="N200" s="32" t="s">
        <v>545</v>
      </c>
      <c r="O200" s="32" t="s">
        <v>545</v>
      </c>
      <c r="P200" s="32" t="s">
        <v>545</v>
      </c>
      <c r="Q200" s="32" t="s">
        <v>545</v>
      </c>
      <c r="R200" s="32" t="s">
        <v>545</v>
      </c>
      <c r="S200" s="32" t="s">
        <v>545</v>
      </c>
      <c r="T200" s="32" t="s">
        <v>545</v>
      </c>
      <c r="U200" s="32" t="s">
        <v>545</v>
      </c>
      <c r="V200" s="32" t="s">
        <v>545</v>
      </c>
      <c r="W200" s="32" t="s">
        <v>545</v>
      </c>
      <c r="X200" s="32" t="s">
        <v>545</v>
      </c>
      <c r="Y200" s="32" t="s">
        <v>545</v>
      </c>
    </row>
    <row r="201" spans="1:25" ht="242.25">
      <c r="A201" s="32" t="s">
        <v>43730</v>
      </c>
      <c r="B201" s="33" t="s">
        <v>43731</v>
      </c>
      <c r="C201" s="32" t="s">
        <v>17667</v>
      </c>
      <c r="D201" s="32" t="s">
        <v>43732</v>
      </c>
      <c r="E201" s="32" t="s">
        <v>42218</v>
      </c>
      <c r="F201" s="32" t="s">
        <v>43733</v>
      </c>
      <c r="H201" s="32" t="s">
        <v>43734</v>
      </c>
      <c r="I201" s="32" t="s">
        <v>43735</v>
      </c>
      <c r="J201" s="32" t="s">
        <v>39500</v>
      </c>
      <c r="K201" s="32" t="s">
        <v>43736</v>
      </c>
      <c r="L201" s="32" t="s">
        <v>545</v>
      </c>
      <c r="M201" s="32" t="s">
        <v>545</v>
      </c>
      <c r="N201" s="32" t="s">
        <v>545</v>
      </c>
      <c r="O201" s="32" t="s">
        <v>545</v>
      </c>
      <c r="P201" s="32" t="s">
        <v>545</v>
      </c>
      <c r="Q201" s="32" t="s">
        <v>545</v>
      </c>
      <c r="R201" s="32" t="s">
        <v>545</v>
      </c>
      <c r="S201" s="32" t="s">
        <v>545</v>
      </c>
      <c r="T201" s="32" t="s">
        <v>545</v>
      </c>
      <c r="U201" s="32" t="s">
        <v>545</v>
      </c>
      <c r="V201" s="32" t="s">
        <v>545</v>
      </c>
      <c r="W201" s="32" t="s">
        <v>545</v>
      </c>
      <c r="X201" s="32" t="s">
        <v>545</v>
      </c>
      <c r="Y201" s="32" t="s">
        <v>545</v>
      </c>
    </row>
    <row r="202" spans="1:25" ht="409.5">
      <c r="A202" s="32" t="s">
        <v>43737</v>
      </c>
      <c r="B202" s="33" t="s">
        <v>43738</v>
      </c>
      <c r="C202" s="32" t="s">
        <v>16854</v>
      </c>
      <c r="D202" s="32" t="s">
        <v>43739</v>
      </c>
      <c r="E202" s="32" t="s">
        <v>42218</v>
      </c>
      <c r="F202" s="32" t="s">
        <v>43740</v>
      </c>
      <c r="H202" s="32" t="s">
        <v>43741</v>
      </c>
      <c r="I202" s="32" t="s">
        <v>43742</v>
      </c>
      <c r="J202" s="32" t="s">
        <v>16965</v>
      </c>
      <c r="K202" s="32" t="s">
        <v>43743</v>
      </c>
      <c r="L202" s="32" t="s">
        <v>43744</v>
      </c>
      <c r="M202" s="32" t="s">
        <v>545</v>
      </c>
      <c r="N202" s="32" t="s">
        <v>545</v>
      </c>
      <c r="O202" s="32" t="s">
        <v>545</v>
      </c>
      <c r="P202" s="32" t="s">
        <v>545</v>
      </c>
      <c r="Q202" s="32" t="s">
        <v>545</v>
      </c>
      <c r="R202" s="32" t="s">
        <v>545</v>
      </c>
      <c r="S202" s="32" t="s">
        <v>545</v>
      </c>
      <c r="T202" s="32" t="s">
        <v>545</v>
      </c>
      <c r="U202" s="32" t="s">
        <v>545</v>
      </c>
      <c r="V202" s="32" t="s">
        <v>545</v>
      </c>
      <c r="W202" s="32" t="s">
        <v>545</v>
      </c>
      <c r="X202" s="32" t="s">
        <v>545</v>
      </c>
      <c r="Y202" s="32" t="s">
        <v>545</v>
      </c>
    </row>
    <row r="203" spans="1:25" ht="409.5">
      <c r="A203" s="32" t="s">
        <v>43745</v>
      </c>
      <c r="B203" s="33" t="s">
        <v>43746</v>
      </c>
      <c r="C203" s="32" t="s">
        <v>16854</v>
      </c>
      <c r="D203" s="32" t="s">
        <v>43747</v>
      </c>
      <c r="E203" s="32" t="s">
        <v>42218</v>
      </c>
      <c r="F203" s="32" t="s">
        <v>43748</v>
      </c>
      <c r="H203" s="32" t="s">
        <v>43749</v>
      </c>
      <c r="I203" s="32" t="s">
        <v>43750</v>
      </c>
      <c r="J203" s="32" t="s">
        <v>12665</v>
      </c>
      <c r="K203" s="32" t="s">
        <v>43751</v>
      </c>
      <c r="L203" s="32" t="s">
        <v>43752</v>
      </c>
      <c r="M203" s="32" t="s">
        <v>545</v>
      </c>
      <c r="N203" s="32" t="s">
        <v>545</v>
      </c>
      <c r="O203" s="32" t="s">
        <v>545</v>
      </c>
      <c r="P203" s="32" t="s">
        <v>545</v>
      </c>
      <c r="Q203" s="32" t="s">
        <v>545</v>
      </c>
      <c r="R203" s="32" t="s">
        <v>545</v>
      </c>
      <c r="S203" s="32" t="s">
        <v>545</v>
      </c>
      <c r="T203" s="32" t="s">
        <v>545</v>
      </c>
      <c r="U203" s="32" t="s">
        <v>545</v>
      </c>
      <c r="V203" s="32" t="s">
        <v>545</v>
      </c>
      <c r="W203" s="32" t="s">
        <v>545</v>
      </c>
      <c r="X203" s="32" t="s">
        <v>545</v>
      </c>
      <c r="Y203" s="32" t="s">
        <v>545</v>
      </c>
    </row>
    <row r="204" spans="1:25" ht="409.5">
      <c r="A204" s="32" t="s">
        <v>43753</v>
      </c>
      <c r="B204" s="33" t="s">
        <v>43754</v>
      </c>
      <c r="C204" s="32" t="s">
        <v>16854</v>
      </c>
      <c r="D204" s="32" t="s">
        <v>43755</v>
      </c>
      <c r="E204" s="32" t="s">
        <v>42218</v>
      </c>
      <c r="F204" s="32" t="s">
        <v>43756</v>
      </c>
      <c r="H204" s="32" t="s">
        <v>43757</v>
      </c>
      <c r="I204" s="32" t="s">
        <v>43758</v>
      </c>
      <c r="J204" s="32" t="s">
        <v>24513</v>
      </c>
      <c r="K204" s="32" t="s">
        <v>43759</v>
      </c>
      <c r="L204" s="32" t="s">
        <v>43760</v>
      </c>
      <c r="M204" s="32" t="s">
        <v>545</v>
      </c>
      <c r="N204" s="32" t="s">
        <v>545</v>
      </c>
      <c r="O204" s="32" t="s">
        <v>545</v>
      </c>
      <c r="P204" s="32" t="s">
        <v>545</v>
      </c>
      <c r="Q204" s="32" t="s">
        <v>545</v>
      </c>
      <c r="R204" s="32" t="s">
        <v>545</v>
      </c>
      <c r="S204" s="32" t="s">
        <v>545</v>
      </c>
      <c r="T204" s="32" t="s">
        <v>545</v>
      </c>
      <c r="U204" s="32" t="s">
        <v>545</v>
      </c>
      <c r="V204" s="32" t="s">
        <v>545</v>
      </c>
      <c r="W204" s="32" t="s">
        <v>545</v>
      </c>
      <c r="X204" s="32" t="s">
        <v>545</v>
      </c>
      <c r="Y204" s="32" t="s">
        <v>545</v>
      </c>
    </row>
    <row r="205" spans="1:25" ht="409.5">
      <c r="A205" s="32" t="s">
        <v>43761</v>
      </c>
      <c r="B205" s="33" t="s">
        <v>43762</v>
      </c>
      <c r="C205" s="32" t="s">
        <v>16854</v>
      </c>
      <c r="D205" s="32" t="s">
        <v>43763</v>
      </c>
      <c r="E205" s="32" t="s">
        <v>42218</v>
      </c>
      <c r="F205" s="32" t="s">
        <v>43764</v>
      </c>
      <c r="H205" s="32" t="s">
        <v>43765</v>
      </c>
      <c r="I205" s="32" t="s">
        <v>43766</v>
      </c>
      <c r="J205" s="32" t="s">
        <v>25087</v>
      </c>
      <c r="K205" s="32" t="s">
        <v>43767</v>
      </c>
      <c r="L205" s="32" t="s">
        <v>545</v>
      </c>
      <c r="M205" s="32" t="s">
        <v>545</v>
      </c>
      <c r="N205" s="32" t="s">
        <v>545</v>
      </c>
      <c r="O205" s="32" t="s">
        <v>545</v>
      </c>
      <c r="P205" s="32" t="s">
        <v>545</v>
      </c>
      <c r="Q205" s="32" t="s">
        <v>545</v>
      </c>
      <c r="R205" s="32" t="s">
        <v>545</v>
      </c>
      <c r="S205" s="32" t="s">
        <v>545</v>
      </c>
      <c r="T205" s="32" t="s">
        <v>43768</v>
      </c>
      <c r="U205" s="32" t="s">
        <v>545</v>
      </c>
      <c r="V205" s="32" t="s">
        <v>545</v>
      </c>
      <c r="W205" s="32" t="s">
        <v>545</v>
      </c>
      <c r="X205" s="32" t="s">
        <v>545</v>
      </c>
      <c r="Y205" s="32" t="s">
        <v>545</v>
      </c>
    </row>
    <row r="206" spans="1:25" ht="89.25">
      <c r="A206" s="32" t="s">
        <v>43769</v>
      </c>
      <c r="B206" s="33" t="s">
        <v>43770</v>
      </c>
      <c r="C206" s="32" t="s">
        <v>16854</v>
      </c>
      <c r="D206" s="32" t="s">
        <v>43771</v>
      </c>
      <c r="E206" s="32" t="s">
        <v>42218</v>
      </c>
      <c r="F206" s="32" t="s">
        <v>43772</v>
      </c>
      <c r="H206" s="32" t="s">
        <v>43773</v>
      </c>
      <c r="I206" s="32" t="s">
        <v>43774</v>
      </c>
      <c r="J206" s="32" t="s">
        <v>43775</v>
      </c>
      <c r="K206" s="32" t="s">
        <v>43776</v>
      </c>
      <c r="L206" s="32" t="s">
        <v>43777</v>
      </c>
      <c r="M206" s="32" t="s">
        <v>545</v>
      </c>
      <c r="N206" s="32" t="s">
        <v>545</v>
      </c>
      <c r="O206" s="32" t="s">
        <v>545</v>
      </c>
      <c r="P206" s="32" t="s">
        <v>545</v>
      </c>
      <c r="Q206" s="32" t="s">
        <v>545</v>
      </c>
      <c r="R206" s="32" t="s">
        <v>545</v>
      </c>
      <c r="S206" s="32" t="s">
        <v>545</v>
      </c>
      <c r="T206" s="32" t="s">
        <v>545</v>
      </c>
      <c r="U206" s="32" t="s">
        <v>545</v>
      </c>
      <c r="V206" s="32" t="s">
        <v>545</v>
      </c>
      <c r="W206" s="32" t="s">
        <v>545</v>
      </c>
      <c r="X206" s="32" t="s">
        <v>545</v>
      </c>
      <c r="Y206" s="32" t="s">
        <v>545</v>
      </c>
    </row>
    <row r="207" spans="1:25" ht="409.5">
      <c r="A207" s="32" t="s">
        <v>43778</v>
      </c>
      <c r="B207" s="33" t="s">
        <v>43779</v>
      </c>
      <c r="C207" s="32" t="s">
        <v>16854</v>
      </c>
      <c r="D207" s="32" t="s">
        <v>43780</v>
      </c>
      <c r="E207" s="32" t="s">
        <v>42218</v>
      </c>
      <c r="F207" s="32" t="s">
        <v>43781</v>
      </c>
      <c r="H207" s="32" t="s">
        <v>43782</v>
      </c>
      <c r="I207" s="32" t="s">
        <v>43783</v>
      </c>
      <c r="J207" s="32" t="s">
        <v>43784</v>
      </c>
      <c r="K207" s="32" t="s">
        <v>43785</v>
      </c>
      <c r="L207" s="32" t="s">
        <v>43786</v>
      </c>
      <c r="M207" s="32" t="s">
        <v>545</v>
      </c>
      <c r="N207" s="32" t="s">
        <v>545</v>
      </c>
      <c r="O207" s="32" t="s">
        <v>545</v>
      </c>
      <c r="P207" s="32" t="s">
        <v>545</v>
      </c>
      <c r="Q207" s="32" t="s">
        <v>545</v>
      </c>
      <c r="R207" s="32" t="s">
        <v>545</v>
      </c>
      <c r="S207" s="32" t="s">
        <v>545</v>
      </c>
      <c r="T207" s="32" t="s">
        <v>43787</v>
      </c>
      <c r="U207" s="32" t="s">
        <v>545</v>
      </c>
      <c r="V207" s="32" t="s">
        <v>545</v>
      </c>
      <c r="W207" s="32" t="s">
        <v>545</v>
      </c>
      <c r="X207" s="32" t="s">
        <v>545</v>
      </c>
      <c r="Y207" s="32" t="s">
        <v>545</v>
      </c>
    </row>
    <row r="208" spans="1:25" ht="409.5">
      <c r="A208" s="32" t="s">
        <v>43788</v>
      </c>
      <c r="B208" s="33" t="s">
        <v>43789</v>
      </c>
      <c r="C208" s="32" t="s">
        <v>16854</v>
      </c>
      <c r="D208" s="32" t="s">
        <v>43790</v>
      </c>
      <c r="E208" s="32" t="s">
        <v>42218</v>
      </c>
      <c r="F208" s="32" t="s">
        <v>43791</v>
      </c>
      <c r="H208" s="32" t="s">
        <v>43792</v>
      </c>
      <c r="I208" s="32" t="s">
        <v>43793</v>
      </c>
      <c r="J208" s="32" t="s">
        <v>11475</v>
      </c>
      <c r="K208" s="32" t="s">
        <v>43794</v>
      </c>
      <c r="L208" s="32" t="s">
        <v>43795</v>
      </c>
      <c r="M208" s="32" t="s">
        <v>545</v>
      </c>
      <c r="N208" s="32" t="s">
        <v>545</v>
      </c>
      <c r="O208" s="32" t="s">
        <v>545</v>
      </c>
      <c r="P208" s="32" t="s">
        <v>545</v>
      </c>
      <c r="Q208" s="32" t="s">
        <v>545</v>
      </c>
      <c r="R208" s="32" t="s">
        <v>545</v>
      </c>
      <c r="S208" s="32" t="s">
        <v>545</v>
      </c>
      <c r="T208" s="32" t="s">
        <v>545</v>
      </c>
      <c r="U208" s="32" t="s">
        <v>545</v>
      </c>
      <c r="V208" s="32" t="s">
        <v>545</v>
      </c>
      <c r="W208" s="32" t="s">
        <v>545</v>
      </c>
      <c r="X208" s="32" t="s">
        <v>545</v>
      </c>
      <c r="Y208" s="32" t="s">
        <v>545</v>
      </c>
    </row>
    <row r="209" spans="1:25" ht="409.5">
      <c r="A209" s="32" t="s">
        <v>43796</v>
      </c>
      <c r="B209" s="33" t="s">
        <v>43797</v>
      </c>
      <c r="C209" s="32" t="s">
        <v>16854</v>
      </c>
      <c r="D209" s="32" t="s">
        <v>43798</v>
      </c>
      <c r="E209" s="32" t="s">
        <v>42218</v>
      </c>
      <c r="F209" s="32" t="s">
        <v>43799</v>
      </c>
      <c r="H209" s="32" t="s">
        <v>43800</v>
      </c>
      <c r="I209" s="32" t="s">
        <v>43801</v>
      </c>
      <c r="J209" s="32" t="s">
        <v>23409</v>
      </c>
      <c r="K209" s="32" t="s">
        <v>43802</v>
      </c>
      <c r="L209" s="32" t="s">
        <v>43803</v>
      </c>
      <c r="M209" s="32" t="s">
        <v>545</v>
      </c>
      <c r="N209" s="32" t="s">
        <v>545</v>
      </c>
      <c r="O209" s="32" t="s">
        <v>545</v>
      </c>
      <c r="P209" s="32" t="s">
        <v>545</v>
      </c>
      <c r="Q209" s="32" t="s">
        <v>545</v>
      </c>
      <c r="R209" s="32" t="s">
        <v>545</v>
      </c>
      <c r="S209" s="32" t="s">
        <v>545</v>
      </c>
      <c r="T209" s="32" t="s">
        <v>545</v>
      </c>
      <c r="U209" s="32" t="s">
        <v>545</v>
      </c>
      <c r="V209" s="32" t="s">
        <v>545</v>
      </c>
      <c r="W209" s="32" t="s">
        <v>545</v>
      </c>
      <c r="X209" s="32" t="s">
        <v>545</v>
      </c>
      <c r="Y209" s="32" t="s">
        <v>545</v>
      </c>
    </row>
    <row r="210" spans="1:25" ht="409.5">
      <c r="A210" s="32" t="s">
        <v>43804</v>
      </c>
      <c r="B210" s="33" t="s">
        <v>43805</v>
      </c>
      <c r="C210" s="32" t="s">
        <v>16854</v>
      </c>
      <c r="D210" s="32" t="s">
        <v>43806</v>
      </c>
      <c r="E210" s="32" t="s">
        <v>42218</v>
      </c>
      <c r="F210" s="32" t="s">
        <v>43807</v>
      </c>
      <c r="H210" s="32" t="s">
        <v>43808</v>
      </c>
      <c r="I210" s="32" t="s">
        <v>43809</v>
      </c>
      <c r="J210" s="32" t="s">
        <v>2946</v>
      </c>
      <c r="K210" s="32" t="s">
        <v>43810</v>
      </c>
      <c r="L210" s="32" t="s">
        <v>43811</v>
      </c>
      <c r="M210" s="32" t="s">
        <v>545</v>
      </c>
      <c r="N210" s="32" t="s">
        <v>545</v>
      </c>
      <c r="O210" s="32" t="s">
        <v>545</v>
      </c>
      <c r="P210" s="32" t="s">
        <v>545</v>
      </c>
      <c r="Q210" s="32" t="s">
        <v>545</v>
      </c>
      <c r="R210" s="32" t="s">
        <v>545</v>
      </c>
      <c r="S210" s="32" t="s">
        <v>545</v>
      </c>
      <c r="T210" s="32" t="s">
        <v>545</v>
      </c>
      <c r="U210" s="32" t="s">
        <v>545</v>
      </c>
      <c r="V210" s="32" t="s">
        <v>545</v>
      </c>
      <c r="W210" s="32" t="s">
        <v>545</v>
      </c>
      <c r="X210" s="32" t="s">
        <v>545</v>
      </c>
      <c r="Y210" s="32" t="s">
        <v>545</v>
      </c>
    </row>
    <row r="211" spans="1:25" ht="344.25">
      <c r="A211" s="32" t="s">
        <v>43812</v>
      </c>
      <c r="B211" s="33" t="s">
        <v>43813</v>
      </c>
      <c r="C211" s="32" t="s">
        <v>16854</v>
      </c>
      <c r="D211" s="32" t="s">
        <v>43814</v>
      </c>
      <c r="E211" s="32" t="s">
        <v>42218</v>
      </c>
      <c r="F211" s="32" t="s">
        <v>43815</v>
      </c>
      <c r="H211" s="32" t="s">
        <v>43816</v>
      </c>
      <c r="I211" s="32" t="s">
        <v>43817</v>
      </c>
      <c r="J211" s="32" t="s">
        <v>5670</v>
      </c>
      <c r="K211" s="32" t="s">
        <v>43818</v>
      </c>
      <c r="L211" s="32" t="s">
        <v>43819</v>
      </c>
      <c r="M211" s="32" t="s">
        <v>545</v>
      </c>
      <c r="N211" s="32" t="s">
        <v>545</v>
      </c>
      <c r="O211" s="32" t="s">
        <v>545</v>
      </c>
      <c r="P211" s="32" t="s">
        <v>545</v>
      </c>
      <c r="Q211" s="32" t="s">
        <v>545</v>
      </c>
      <c r="R211" s="32" t="s">
        <v>545</v>
      </c>
      <c r="S211" s="32" t="s">
        <v>545</v>
      </c>
      <c r="T211" s="32" t="s">
        <v>43820</v>
      </c>
      <c r="U211" s="32" t="s">
        <v>545</v>
      </c>
      <c r="V211" s="32" t="s">
        <v>545</v>
      </c>
      <c r="W211" s="32" t="s">
        <v>545</v>
      </c>
      <c r="X211" s="32" t="s">
        <v>545</v>
      </c>
      <c r="Y211" s="32" t="s">
        <v>545</v>
      </c>
    </row>
    <row r="212" spans="1:25" ht="409.5">
      <c r="A212" s="32" t="s">
        <v>43821</v>
      </c>
      <c r="B212" s="33" t="s">
        <v>43822</v>
      </c>
      <c r="C212" s="32" t="s">
        <v>16854</v>
      </c>
      <c r="D212" s="32" t="s">
        <v>43823</v>
      </c>
      <c r="E212" s="32" t="s">
        <v>42218</v>
      </c>
      <c r="F212" s="32" t="s">
        <v>43824</v>
      </c>
      <c r="H212" s="32" t="s">
        <v>43825</v>
      </c>
      <c r="I212" s="32" t="s">
        <v>43826</v>
      </c>
      <c r="J212" s="32" t="s">
        <v>4564</v>
      </c>
      <c r="K212" s="32" t="s">
        <v>43827</v>
      </c>
      <c r="L212" s="32" t="s">
        <v>43828</v>
      </c>
      <c r="M212" s="32" t="s">
        <v>545</v>
      </c>
      <c r="N212" s="32" t="s">
        <v>545</v>
      </c>
      <c r="O212" s="32" t="s">
        <v>545</v>
      </c>
      <c r="P212" s="32" t="s">
        <v>545</v>
      </c>
      <c r="Q212" s="32" t="s">
        <v>545</v>
      </c>
      <c r="R212" s="32" t="s">
        <v>545</v>
      </c>
      <c r="S212" s="32" t="s">
        <v>545</v>
      </c>
      <c r="T212" s="32" t="s">
        <v>43550</v>
      </c>
      <c r="U212" s="32" t="s">
        <v>545</v>
      </c>
      <c r="V212" s="32" t="s">
        <v>545</v>
      </c>
      <c r="W212" s="32" t="s">
        <v>545</v>
      </c>
      <c r="X212" s="32" t="s">
        <v>545</v>
      </c>
      <c r="Y212" s="32" t="s">
        <v>545</v>
      </c>
    </row>
    <row r="213" spans="1:25" ht="409.5">
      <c r="A213" s="32" t="s">
        <v>43829</v>
      </c>
      <c r="B213" s="33" t="s">
        <v>43830</v>
      </c>
      <c r="C213" s="32" t="s">
        <v>16854</v>
      </c>
      <c r="D213" s="32" t="s">
        <v>43831</v>
      </c>
      <c r="E213" s="32" t="s">
        <v>42218</v>
      </c>
      <c r="F213" s="32" t="s">
        <v>43832</v>
      </c>
      <c r="H213" s="32" t="s">
        <v>43833</v>
      </c>
      <c r="I213" s="32" t="s">
        <v>43834</v>
      </c>
      <c r="J213" s="32" t="s">
        <v>30900</v>
      </c>
      <c r="K213" s="32" t="s">
        <v>43835</v>
      </c>
      <c r="L213" s="32" t="s">
        <v>43836</v>
      </c>
      <c r="M213" s="32" t="s">
        <v>545</v>
      </c>
      <c r="N213" s="32" t="s">
        <v>545</v>
      </c>
      <c r="O213" s="32" t="s">
        <v>545</v>
      </c>
      <c r="P213" s="32" t="s">
        <v>545</v>
      </c>
      <c r="Q213" s="32" t="s">
        <v>545</v>
      </c>
      <c r="R213" s="32" t="s">
        <v>545</v>
      </c>
      <c r="S213" s="32" t="s">
        <v>545</v>
      </c>
      <c r="T213" s="32" t="s">
        <v>43837</v>
      </c>
      <c r="U213" s="32" t="s">
        <v>43838</v>
      </c>
      <c r="V213" s="32" t="s">
        <v>545</v>
      </c>
      <c r="W213" s="32" t="s">
        <v>545</v>
      </c>
      <c r="X213" s="32" t="s">
        <v>545</v>
      </c>
      <c r="Y213" s="32" t="s">
        <v>545</v>
      </c>
    </row>
    <row r="214" spans="1:25" ht="409.5">
      <c r="A214" s="32" t="s">
        <v>43839</v>
      </c>
      <c r="B214" s="33" t="s">
        <v>43840</v>
      </c>
      <c r="C214" s="32" t="s">
        <v>16854</v>
      </c>
      <c r="D214" s="32" t="s">
        <v>43841</v>
      </c>
      <c r="E214" s="32" t="s">
        <v>42218</v>
      </c>
      <c r="F214" s="32" t="s">
        <v>43842</v>
      </c>
      <c r="H214" s="32" t="s">
        <v>43843</v>
      </c>
      <c r="I214" s="32" t="s">
        <v>43844</v>
      </c>
      <c r="J214" s="32" t="s">
        <v>22279</v>
      </c>
      <c r="K214" s="32" t="s">
        <v>43845</v>
      </c>
      <c r="L214" s="32" t="s">
        <v>43846</v>
      </c>
      <c r="M214" s="32" t="s">
        <v>545</v>
      </c>
      <c r="N214" s="32" t="s">
        <v>545</v>
      </c>
      <c r="O214" s="32" t="s">
        <v>545</v>
      </c>
      <c r="P214" s="32" t="s">
        <v>545</v>
      </c>
      <c r="Q214" s="32" t="s">
        <v>545</v>
      </c>
      <c r="R214" s="32" t="s">
        <v>545</v>
      </c>
      <c r="S214" s="32" t="s">
        <v>545</v>
      </c>
      <c r="T214" s="32" t="s">
        <v>43847</v>
      </c>
      <c r="U214" s="32" t="s">
        <v>545</v>
      </c>
      <c r="V214" s="32" t="s">
        <v>545</v>
      </c>
      <c r="W214" s="32" t="s">
        <v>545</v>
      </c>
      <c r="X214" s="32" t="s">
        <v>545</v>
      </c>
      <c r="Y214" s="32" t="s">
        <v>545</v>
      </c>
    </row>
    <row r="215" spans="1:25" ht="127.5">
      <c r="A215" s="32" t="s">
        <v>43848</v>
      </c>
      <c r="B215" s="33" t="s">
        <v>43849</v>
      </c>
      <c r="C215" s="32" t="s">
        <v>16854</v>
      </c>
      <c r="D215" s="32" t="s">
        <v>43850</v>
      </c>
      <c r="E215" s="32" t="s">
        <v>42218</v>
      </c>
      <c r="F215" s="32" t="s">
        <v>43851</v>
      </c>
      <c r="H215" s="32" t="s">
        <v>43852</v>
      </c>
      <c r="I215" s="32" t="s">
        <v>43853</v>
      </c>
      <c r="J215" s="32" t="s">
        <v>4821</v>
      </c>
      <c r="K215" s="32" t="s">
        <v>43854</v>
      </c>
      <c r="L215" s="32" t="s">
        <v>43855</v>
      </c>
      <c r="M215" s="32" t="s">
        <v>545</v>
      </c>
      <c r="N215" s="32" t="s">
        <v>545</v>
      </c>
      <c r="O215" s="32" t="s">
        <v>545</v>
      </c>
      <c r="P215" s="32" t="s">
        <v>545</v>
      </c>
      <c r="Q215" s="32" t="s">
        <v>545</v>
      </c>
      <c r="R215" s="32" t="s">
        <v>545</v>
      </c>
      <c r="S215" s="32" t="s">
        <v>545</v>
      </c>
      <c r="T215" s="32" t="s">
        <v>545</v>
      </c>
      <c r="U215" s="32" t="s">
        <v>545</v>
      </c>
      <c r="V215" s="32" t="s">
        <v>545</v>
      </c>
      <c r="W215" s="32" t="s">
        <v>545</v>
      </c>
      <c r="X215" s="32" t="s">
        <v>545</v>
      </c>
      <c r="Y215" s="32" t="s">
        <v>545</v>
      </c>
    </row>
    <row r="216" spans="1:25" ht="242.25">
      <c r="A216" s="32" t="s">
        <v>43856</v>
      </c>
      <c r="B216" s="33" t="s">
        <v>43857</v>
      </c>
      <c r="C216" s="32" t="s">
        <v>16854</v>
      </c>
      <c r="D216" s="32" t="s">
        <v>43858</v>
      </c>
      <c r="E216" s="32" t="s">
        <v>42218</v>
      </c>
      <c r="F216" s="32" t="s">
        <v>43859</v>
      </c>
      <c r="H216" s="32" t="s">
        <v>43860</v>
      </c>
      <c r="I216" s="32" t="s">
        <v>43861</v>
      </c>
      <c r="J216" s="32" t="s">
        <v>1876</v>
      </c>
      <c r="K216" s="32" t="s">
        <v>43862</v>
      </c>
      <c r="L216" s="32" t="s">
        <v>43863</v>
      </c>
      <c r="M216" s="32" t="s">
        <v>545</v>
      </c>
      <c r="N216" s="32" t="s">
        <v>545</v>
      </c>
      <c r="O216" s="32" t="s">
        <v>545</v>
      </c>
      <c r="P216" s="32" t="s">
        <v>545</v>
      </c>
      <c r="Q216" s="32" t="s">
        <v>545</v>
      </c>
      <c r="R216" s="32" t="s">
        <v>545</v>
      </c>
      <c r="S216" s="32" t="s">
        <v>545</v>
      </c>
      <c r="T216" s="32" t="s">
        <v>545</v>
      </c>
      <c r="U216" s="32" t="s">
        <v>545</v>
      </c>
      <c r="V216" s="32" t="s">
        <v>545</v>
      </c>
      <c r="W216" s="32" t="s">
        <v>545</v>
      </c>
      <c r="X216" s="32" t="s">
        <v>545</v>
      </c>
      <c r="Y216" s="32" t="s">
        <v>545</v>
      </c>
    </row>
    <row r="217" spans="1:25" ht="357">
      <c r="A217" s="32" t="s">
        <v>43864</v>
      </c>
      <c r="B217" s="33" t="s">
        <v>43865</v>
      </c>
      <c r="C217" s="32" t="s">
        <v>16854</v>
      </c>
      <c r="D217" s="32" t="s">
        <v>43866</v>
      </c>
      <c r="E217" s="32" t="s">
        <v>42218</v>
      </c>
      <c r="F217" s="32" t="s">
        <v>43867</v>
      </c>
      <c r="H217" s="32" t="s">
        <v>43868</v>
      </c>
      <c r="I217" s="32" t="s">
        <v>43869</v>
      </c>
      <c r="J217" s="32" t="s">
        <v>29535</v>
      </c>
      <c r="K217" s="32" t="s">
        <v>43870</v>
      </c>
      <c r="L217" s="32" t="s">
        <v>43871</v>
      </c>
      <c r="M217" s="32" t="s">
        <v>545</v>
      </c>
      <c r="N217" s="32" t="s">
        <v>545</v>
      </c>
      <c r="O217" s="32" t="s">
        <v>545</v>
      </c>
      <c r="P217" s="32" t="s">
        <v>545</v>
      </c>
      <c r="Q217" s="32" t="s">
        <v>545</v>
      </c>
      <c r="R217" s="32" t="s">
        <v>545</v>
      </c>
      <c r="S217" s="32" t="s">
        <v>545</v>
      </c>
      <c r="T217" s="32" t="s">
        <v>43872</v>
      </c>
      <c r="U217" s="32" t="s">
        <v>545</v>
      </c>
      <c r="V217" s="32" t="s">
        <v>545</v>
      </c>
      <c r="W217" s="32" t="s">
        <v>545</v>
      </c>
      <c r="X217" s="32" t="s">
        <v>545</v>
      </c>
      <c r="Y217" s="32" t="s">
        <v>545</v>
      </c>
    </row>
    <row r="218" spans="1:25" ht="409.5">
      <c r="A218" s="32" t="s">
        <v>43873</v>
      </c>
      <c r="B218" s="33" t="s">
        <v>43874</v>
      </c>
      <c r="C218" s="32" t="s">
        <v>16854</v>
      </c>
      <c r="D218" s="32" t="s">
        <v>43875</v>
      </c>
      <c r="E218" s="32" t="s">
        <v>42218</v>
      </c>
      <c r="F218" s="32" t="s">
        <v>43876</v>
      </c>
      <c r="H218" s="32" t="s">
        <v>43877</v>
      </c>
      <c r="I218" s="32" t="s">
        <v>43878</v>
      </c>
      <c r="J218" s="32" t="s">
        <v>43879</v>
      </c>
      <c r="K218" s="32" t="s">
        <v>43880</v>
      </c>
      <c r="L218" s="32" t="s">
        <v>43881</v>
      </c>
      <c r="M218" s="32" t="s">
        <v>545</v>
      </c>
      <c r="N218" s="32" t="s">
        <v>545</v>
      </c>
      <c r="O218" s="32" t="s">
        <v>545</v>
      </c>
      <c r="P218" s="32" t="s">
        <v>545</v>
      </c>
      <c r="Q218" s="32" t="s">
        <v>545</v>
      </c>
      <c r="R218" s="32" t="s">
        <v>545</v>
      </c>
      <c r="S218" s="32" t="s">
        <v>545</v>
      </c>
      <c r="T218" s="32" t="s">
        <v>545</v>
      </c>
      <c r="U218" s="32" t="s">
        <v>545</v>
      </c>
      <c r="V218" s="32" t="s">
        <v>545</v>
      </c>
      <c r="W218" s="32" t="s">
        <v>545</v>
      </c>
      <c r="X218" s="32" t="s">
        <v>545</v>
      </c>
      <c r="Y218" s="32" t="s">
        <v>545</v>
      </c>
    </row>
    <row r="219" spans="1:25" ht="409.5">
      <c r="A219" s="32" t="s">
        <v>43882</v>
      </c>
      <c r="B219" s="33" t="s">
        <v>43883</v>
      </c>
      <c r="C219" s="32" t="s">
        <v>16854</v>
      </c>
      <c r="D219" s="32" t="s">
        <v>43884</v>
      </c>
      <c r="E219" s="32" t="s">
        <v>42218</v>
      </c>
      <c r="F219" s="32" t="s">
        <v>43885</v>
      </c>
      <c r="H219" s="32" t="s">
        <v>43886</v>
      </c>
      <c r="I219" s="32" t="s">
        <v>43887</v>
      </c>
      <c r="J219" s="32" t="s">
        <v>8818</v>
      </c>
      <c r="K219" s="32" t="s">
        <v>43888</v>
      </c>
      <c r="L219" s="32" t="s">
        <v>43889</v>
      </c>
      <c r="M219" s="32" t="s">
        <v>545</v>
      </c>
      <c r="N219" s="32" t="s">
        <v>545</v>
      </c>
      <c r="O219" s="32" t="s">
        <v>545</v>
      </c>
      <c r="P219" s="32" t="s">
        <v>545</v>
      </c>
      <c r="Q219" s="32" t="s">
        <v>545</v>
      </c>
      <c r="R219" s="32" t="s">
        <v>545</v>
      </c>
      <c r="S219" s="32" t="s">
        <v>545</v>
      </c>
      <c r="T219" s="32" t="s">
        <v>545</v>
      </c>
      <c r="U219" s="32" t="s">
        <v>545</v>
      </c>
      <c r="V219" s="32" t="s">
        <v>545</v>
      </c>
      <c r="W219" s="32" t="s">
        <v>545</v>
      </c>
      <c r="X219" s="32" t="s">
        <v>545</v>
      </c>
      <c r="Y219" s="32" t="s">
        <v>545</v>
      </c>
    </row>
    <row r="220" spans="1:25" ht="409.5">
      <c r="A220" s="32" t="s">
        <v>43890</v>
      </c>
      <c r="B220" s="33" t="s">
        <v>43891</v>
      </c>
      <c r="C220" s="32" t="s">
        <v>16854</v>
      </c>
      <c r="D220" s="32" t="s">
        <v>43892</v>
      </c>
      <c r="E220" s="32" t="s">
        <v>42218</v>
      </c>
      <c r="F220" s="32" t="s">
        <v>43893</v>
      </c>
      <c r="H220" s="32" t="s">
        <v>43894</v>
      </c>
      <c r="I220" s="32" t="s">
        <v>43895</v>
      </c>
      <c r="J220" s="32" t="s">
        <v>2809</v>
      </c>
      <c r="K220" s="32" t="s">
        <v>43896</v>
      </c>
      <c r="L220" s="32" t="s">
        <v>43897</v>
      </c>
      <c r="M220" s="32" t="s">
        <v>545</v>
      </c>
      <c r="N220" s="32" t="s">
        <v>545</v>
      </c>
      <c r="O220" s="32" t="s">
        <v>545</v>
      </c>
      <c r="P220" s="32" t="s">
        <v>545</v>
      </c>
      <c r="Q220" s="32" t="s">
        <v>545</v>
      </c>
      <c r="R220" s="32" t="s">
        <v>545</v>
      </c>
      <c r="S220" s="32" t="s">
        <v>545</v>
      </c>
      <c r="T220" s="32" t="s">
        <v>43898</v>
      </c>
      <c r="U220" s="32" t="s">
        <v>545</v>
      </c>
      <c r="V220" s="32" t="s">
        <v>545</v>
      </c>
      <c r="W220" s="32" t="s">
        <v>545</v>
      </c>
      <c r="X220" s="32" t="s">
        <v>545</v>
      </c>
      <c r="Y220" s="32" t="s">
        <v>545</v>
      </c>
    </row>
    <row r="221" spans="1:25" ht="306">
      <c r="A221" s="32" t="s">
        <v>43899</v>
      </c>
      <c r="B221" s="33" t="s">
        <v>43900</v>
      </c>
      <c r="C221" s="32" t="s">
        <v>16854</v>
      </c>
      <c r="D221" s="32" t="s">
        <v>43901</v>
      </c>
      <c r="E221" s="32" t="s">
        <v>42218</v>
      </c>
      <c r="F221" s="32" t="s">
        <v>43902</v>
      </c>
      <c r="H221" s="32" t="s">
        <v>43903</v>
      </c>
      <c r="I221" s="32" t="s">
        <v>43904</v>
      </c>
      <c r="J221" s="32" t="s">
        <v>11366</v>
      </c>
      <c r="K221" s="32" t="s">
        <v>43905</v>
      </c>
      <c r="L221" s="32" t="s">
        <v>43906</v>
      </c>
      <c r="M221" s="32" t="s">
        <v>545</v>
      </c>
      <c r="N221" s="32" t="s">
        <v>545</v>
      </c>
      <c r="O221" s="32" t="s">
        <v>545</v>
      </c>
      <c r="P221" s="32" t="s">
        <v>545</v>
      </c>
      <c r="Q221" s="32" t="s">
        <v>545</v>
      </c>
      <c r="R221" s="32" t="s">
        <v>545</v>
      </c>
      <c r="S221" s="32" t="s">
        <v>545</v>
      </c>
      <c r="T221" s="32" t="s">
        <v>545</v>
      </c>
      <c r="U221" s="32" t="s">
        <v>545</v>
      </c>
      <c r="V221" s="32" t="s">
        <v>545</v>
      </c>
      <c r="W221" s="32" t="s">
        <v>545</v>
      </c>
      <c r="X221" s="32" t="s">
        <v>545</v>
      </c>
      <c r="Y221" s="32" t="s">
        <v>545</v>
      </c>
    </row>
    <row r="222" spans="1:25" ht="409.5">
      <c r="A222" s="32" t="s">
        <v>43907</v>
      </c>
      <c r="B222" s="33" t="s">
        <v>43908</v>
      </c>
      <c r="C222" s="32" t="s">
        <v>16854</v>
      </c>
      <c r="D222" s="32" t="s">
        <v>43909</v>
      </c>
      <c r="E222" s="32" t="s">
        <v>42218</v>
      </c>
      <c r="F222" s="32" t="s">
        <v>43910</v>
      </c>
      <c r="H222" s="32" t="s">
        <v>43911</v>
      </c>
      <c r="I222" s="32" t="s">
        <v>43912</v>
      </c>
      <c r="J222" s="32" t="s">
        <v>42667</v>
      </c>
      <c r="K222" s="32" t="s">
        <v>43913</v>
      </c>
      <c r="L222" s="32" t="s">
        <v>43914</v>
      </c>
      <c r="M222" s="32" t="s">
        <v>545</v>
      </c>
      <c r="N222" s="32" t="s">
        <v>545</v>
      </c>
      <c r="O222" s="32" t="s">
        <v>545</v>
      </c>
      <c r="P222" s="32" t="s">
        <v>545</v>
      </c>
      <c r="Q222" s="32" t="s">
        <v>545</v>
      </c>
      <c r="R222" s="32" t="s">
        <v>545</v>
      </c>
      <c r="S222" s="32" t="s">
        <v>545</v>
      </c>
      <c r="T222" s="32" t="s">
        <v>43915</v>
      </c>
      <c r="U222" s="32" t="s">
        <v>545</v>
      </c>
      <c r="V222" s="32" t="s">
        <v>545</v>
      </c>
      <c r="W222" s="32" t="s">
        <v>545</v>
      </c>
      <c r="X222" s="32" t="s">
        <v>545</v>
      </c>
      <c r="Y222" s="32" t="s">
        <v>545</v>
      </c>
    </row>
    <row r="223" spans="1:25" ht="409.5">
      <c r="A223" s="32" t="s">
        <v>43916</v>
      </c>
      <c r="B223" s="33" t="s">
        <v>43917</v>
      </c>
      <c r="C223" s="32" t="s">
        <v>16854</v>
      </c>
      <c r="D223" s="32" t="s">
        <v>43918</v>
      </c>
      <c r="E223" s="32" t="s">
        <v>42218</v>
      </c>
      <c r="F223" s="32" t="s">
        <v>43919</v>
      </c>
      <c r="H223" s="32" t="s">
        <v>43920</v>
      </c>
      <c r="I223" s="32" t="s">
        <v>43921</v>
      </c>
      <c r="J223" s="32" t="s">
        <v>33005</v>
      </c>
      <c r="K223" s="32" t="s">
        <v>43922</v>
      </c>
      <c r="L223" s="32" t="s">
        <v>43923</v>
      </c>
      <c r="M223" s="32" t="s">
        <v>545</v>
      </c>
      <c r="N223" s="32" t="s">
        <v>545</v>
      </c>
      <c r="O223" s="32" t="s">
        <v>545</v>
      </c>
      <c r="P223" s="32" t="s">
        <v>545</v>
      </c>
      <c r="Q223" s="32" t="s">
        <v>545</v>
      </c>
      <c r="R223" s="32" t="s">
        <v>545</v>
      </c>
      <c r="S223" s="32" t="s">
        <v>545</v>
      </c>
      <c r="T223" s="32" t="s">
        <v>43924</v>
      </c>
      <c r="U223" s="32" t="s">
        <v>545</v>
      </c>
      <c r="V223" s="32" t="s">
        <v>545</v>
      </c>
      <c r="W223" s="32" t="s">
        <v>545</v>
      </c>
      <c r="X223" s="32" t="s">
        <v>545</v>
      </c>
      <c r="Y223" s="32" t="s">
        <v>545</v>
      </c>
    </row>
    <row r="224" spans="1:25" ht="409.5">
      <c r="A224" s="32" t="s">
        <v>43925</v>
      </c>
      <c r="B224" s="33" t="s">
        <v>43926</v>
      </c>
      <c r="C224" s="32" t="s">
        <v>16854</v>
      </c>
      <c r="D224" s="32" t="s">
        <v>43927</v>
      </c>
      <c r="E224" s="32" t="s">
        <v>42218</v>
      </c>
      <c r="F224" s="32" t="s">
        <v>43928</v>
      </c>
      <c r="H224" s="32" t="s">
        <v>43929</v>
      </c>
      <c r="I224" s="32" t="s">
        <v>43930</v>
      </c>
      <c r="J224" s="32" t="s">
        <v>6201</v>
      </c>
      <c r="K224" s="32" t="s">
        <v>43931</v>
      </c>
      <c r="L224" s="32" t="s">
        <v>43932</v>
      </c>
      <c r="M224" s="32" t="s">
        <v>545</v>
      </c>
      <c r="N224" s="32" t="s">
        <v>545</v>
      </c>
      <c r="O224" s="32" t="s">
        <v>545</v>
      </c>
      <c r="P224" s="32" t="s">
        <v>545</v>
      </c>
      <c r="Q224" s="32" t="s">
        <v>545</v>
      </c>
      <c r="R224" s="32" t="s">
        <v>545</v>
      </c>
      <c r="S224" s="32" t="s">
        <v>545</v>
      </c>
      <c r="T224" s="32" t="s">
        <v>43933</v>
      </c>
      <c r="U224" s="32" t="s">
        <v>545</v>
      </c>
      <c r="V224" s="32" t="s">
        <v>545</v>
      </c>
      <c r="W224" s="32" t="s">
        <v>545</v>
      </c>
      <c r="X224" s="32" t="s">
        <v>545</v>
      </c>
      <c r="Y224" s="32" t="s">
        <v>545</v>
      </c>
    </row>
    <row r="225" spans="1:25" ht="382.5">
      <c r="A225" s="32" t="s">
        <v>43934</v>
      </c>
      <c r="B225" s="33" t="s">
        <v>43935</v>
      </c>
      <c r="C225" s="32" t="s">
        <v>3678</v>
      </c>
      <c r="D225" s="32" t="s">
        <v>43936</v>
      </c>
      <c r="E225" s="32" t="s">
        <v>42218</v>
      </c>
      <c r="F225" s="32" t="s">
        <v>43937</v>
      </c>
      <c r="H225" s="32" t="s">
        <v>43938</v>
      </c>
      <c r="I225" s="32" t="s">
        <v>43939</v>
      </c>
      <c r="J225" s="32" t="s">
        <v>10935</v>
      </c>
      <c r="K225" s="32" t="s">
        <v>43940</v>
      </c>
      <c r="L225" s="32" t="s">
        <v>545</v>
      </c>
      <c r="M225" s="32" t="s">
        <v>545</v>
      </c>
      <c r="N225" s="32" t="s">
        <v>545</v>
      </c>
      <c r="O225" s="32" t="s">
        <v>545</v>
      </c>
      <c r="P225" s="32" t="s">
        <v>545</v>
      </c>
      <c r="Q225" s="32" t="s">
        <v>545</v>
      </c>
      <c r="R225" s="32" t="s">
        <v>545</v>
      </c>
      <c r="S225" s="32" t="s">
        <v>545</v>
      </c>
      <c r="T225" s="32" t="s">
        <v>545</v>
      </c>
      <c r="U225" s="32" t="s">
        <v>545</v>
      </c>
      <c r="V225" s="32" t="s">
        <v>545</v>
      </c>
      <c r="W225" s="32" t="s">
        <v>545</v>
      </c>
      <c r="X225" s="32" t="s">
        <v>545</v>
      </c>
      <c r="Y225" s="32" t="s">
        <v>545</v>
      </c>
    </row>
    <row r="226" spans="1:25" ht="191.25">
      <c r="A226" s="32" t="s">
        <v>43941</v>
      </c>
      <c r="B226" s="33" t="s">
        <v>43942</v>
      </c>
      <c r="C226" s="32" t="s">
        <v>3678</v>
      </c>
      <c r="D226" s="32" t="s">
        <v>43943</v>
      </c>
      <c r="E226" s="32" t="s">
        <v>42218</v>
      </c>
      <c r="F226" s="32" t="s">
        <v>43944</v>
      </c>
      <c r="H226" s="32" t="s">
        <v>43945</v>
      </c>
      <c r="I226" s="32" t="s">
        <v>43946</v>
      </c>
      <c r="J226" s="32" t="s">
        <v>800</v>
      </c>
      <c r="K226" s="32" t="s">
        <v>43947</v>
      </c>
      <c r="L226" s="32" t="s">
        <v>545</v>
      </c>
      <c r="M226" s="32" t="s">
        <v>545</v>
      </c>
      <c r="N226" s="32" t="s">
        <v>545</v>
      </c>
      <c r="O226" s="32" t="s">
        <v>545</v>
      </c>
      <c r="P226" s="32" t="s">
        <v>545</v>
      </c>
      <c r="Q226" s="32" t="s">
        <v>545</v>
      </c>
      <c r="R226" s="32" t="s">
        <v>545</v>
      </c>
      <c r="S226" s="32" t="s">
        <v>545</v>
      </c>
      <c r="T226" s="32" t="s">
        <v>545</v>
      </c>
      <c r="U226" s="32" t="s">
        <v>545</v>
      </c>
      <c r="V226" s="32" t="s">
        <v>545</v>
      </c>
      <c r="W226" s="32" t="s">
        <v>545</v>
      </c>
      <c r="X226" s="32" t="s">
        <v>545</v>
      </c>
      <c r="Y226" s="32" t="s">
        <v>545</v>
      </c>
    </row>
    <row r="227" spans="1:25" ht="369.75">
      <c r="A227" s="32" t="s">
        <v>43948</v>
      </c>
      <c r="B227" s="33" t="s">
        <v>43949</v>
      </c>
      <c r="C227" s="32" t="s">
        <v>3678</v>
      </c>
      <c r="D227" s="32" t="s">
        <v>43950</v>
      </c>
      <c r="E227" s="32" t="s">
        <v>42218</v>
      </c>
      <c r="F227" s="32" t="s">
        <v>43951</v>
      </c>
      <c r="H227" s="32" t="s">
        <v>43952</v>
      </c>
      <c r="I227" s="32" t="s">
        <v>43953</v>
      </c>
      <c r="J227" s="32" t="s">
        <v>3898</v>
      </c>
      <c r="K227" s="32" t="s">
        <v>43954</v>
      </c>
      <c r="L227" s="32" t="s">
        <v>545</v>
      </c>
      <c r="M227" s="32" t="s">
        <v>545</v>
      </c>
      <c r="N227" s="32" t="s">
        <v>545</v>
      </c>
      <c r="O227" s="32" t="s">
        <v>545</v>
      </c>
      <c r="P227" s="32" t="s">
        <v>545</v>
      </c>
      <c r="Q227" s="32" t="s">
        <v>545</v>
      </c>
      <c r="R227" s="32" t="s">
        <v>545</v>
      </c>
      <c r="S227" s="32" t="s">
        <v>545</v>
      </c>
      <c r="T227" s="32" t="s">
        <v>545</v>
      </c>
      <c r="U227" s="32" t="s">
        <v>545</v>
      </c>
      <c r="V227" s="32" t="s">
        <v>545</v>
      </c>
      <c r="W227" s="32" t="s">
        <v>545</v>
      </c>
      <c r="X227" s="32" t="s">
        <v>545</v>
      </c>
      <c r="Y227" s="32" t="s">
        <v>545</v>
      </c>
    </row>
    <row r="228" spans="1:25" ht="331.5">
      <c r="A228" s="32" t="s">
        <v>43955</v>
      </c>
      <c r="B228" s="33" t="s">
        <v>43956</v>
      </c>
      <c r="C228" s="32" t="s">
        <v>8570</v>
      </c>
      <c r="D228" s="32" t="s">
        <v>43957</v>
      </c>
      <c r="E228" s="32" t="s">
        <v>42218</v>
      </c>
      <c r="F228" s="32" t="s">
        <v>43958</v>
      </c>
      <c r="H228" s="32" t="s">
        <v>43959</v>
      </c>
      <c r="I228" s="32" t="s">
        <v>43960</v>
      </c>
      <c r="J228" s="32" t="s">
        <v>21997</v>
      </c>
      <c r="K228" s="32" t="s">
        <v>43961</v>
      </c>
      <c r="L228" s="32" t="s">
        <v>43962</v>
      </c>
      <c r="M228" s="32" t="s">
        <v>545</v>
      </c>
      <c r="N228" s="32" t="s">
        <v>545</v>
      </c>
      <c r="O228" s="32" t="s">
        <v>545</v>
      </c>
      <c r="P228" s="32" t="s">
        <v>545</v>
      </c>
      <c r="Q228" s="32" t="s">
        <v>545</v>
      </c>
      <c r="R228" s="32" t="s">
        <v>545</v>
      </c>
      <c r="S228" s="32" t="s">
        <v>545</v>
      </c>
      <c r="T228" s="32" t="s">
        <v>545</v>
      </c>
      <c r="U228" s="32" t="s">
        <v>545</v>
      </c>
      <c r="V228" s="32" t="s">
        <v>545</v>
      </c>
      <c r="W228" s="32" t="s">
        <v>545</v>
      </c>
      <c r="X228" s="32" t="s">
        <v>545</v>
      </c>
      <c r="Y228" s="32" t="s">
        <v>545</v>
      </c>
    </row>
    <row r="229" spans="1:25" ht="318.75">
      <c r="A229" s="32" t="s">
        <v>43963</v>
      </c>
      <c r="B229" s="33" t="s">
        <v>43964</v>
      </c>
      <c r="C229" s="32" t="s">
        <v>8570</v>
      </c>
      <c r="D229" s="32" t="s">
        <v>43965</v>
      </c>
      <c r="E229" s="32" t="s">
        <v>42218</v>
      </c>
      <c r="F229" s="32" t="s">
        <v>43966</v>
      </c>
      <c r="H229" s="32" t="s">
        <v>43967</v>
      </c>
      <c r="I229" s="32" t="s">
        <v>43968</v>
      </c>
      <c r="J229" s="32" t="s">
        <v>17623</v>
      </c>
      <c r="K229" s="32" t="s">
        <v>43969</v>
      </c>
      <c r="L229" s="32" t="s">
        <v>43970</v>
      </c>
      <c r="M229" s="32" t="s">
        <v>545</v>
      </c>
      <c r="N229" s="32" t="s">
        <v>545</v>
      </c>
      <c r="O229" s="32" t="s">
        <v>545</v>
      </c>
      <c r="P229" s="32" t="s">
        <v>545</v>
      </c>
      <c r="Q229" s="32" t="s">
        <v>545</v>
      </c>
      <c r="R229" s="32" t="s">
        <v>545</v>
      </c>
      <c r="S229" s="32" t="s">
        <v>545</v>
      </c>
      <c r="T229" s="32" t="s">
        <v>545</v>
      </c>
      <c r="U229" s="32" t="s">
        <v>545</v>
      </c>
      <c r="V229" s="32" t="s">
        <v>545</v>
      </c>
      <c r="W229" s="32" t="s">
        <v>545</v>
      </c>
      <c r="X229" s="32" t="s">
        <v>545</v>
      </c>
      <c r="Y229" s="32" t="s">
        <v>545</v>
      </c>
    </row>
    <row r="230" spans="1:25" ht="409.5">
      <c r="A230" s="32" t="s">
        <v>43971</v>
      </c>
      <c r="B230" s="33" t="s">
        <v>43972</v>
      </c>
      <c r="C230" s="32" t="s">
        <v>8570</v>
      </c>
      <c r="D230" s="32" t="s">
        <v>43973</v>
      </c>
      <c r="E230" s="32" t="s">
        <v>42218</v>
      </c>
      <c r="F230" s="32" t="s">
        <v>43974</v>
      </c>
      <c r="H230" s="32" t="s">
        <v>43975</v>
      </c>
      <c r="I230" s="32" t="s">
        <v>43976</v>
      </c>
      <c r="J230" s="32" t="s">
        <v>5840</v>
      </c>
      <c r="K230" s="32" t="s">
        <v>43977</v>
      </c>
      <c r="L230" s="32" t="s">
        <v>43978</v>
      </c>
      <c r="M230" s="32" t="s">
        <v>545</v>
      </c>
      <c r="N230" s="32" t="s">
        <v>545</v>
      </c>
      <c r="O230" s="32" t="s">
        <v>545</v>
      </c>
      <c r="P230" s="32" t="s">
        <v>545</v>
      </c>
      <c r="Q230" s="32" t="s">
        <v>545</v>
      </c>
      <c r="R230" s="32" t="s">
        <v>545</v>
      </c>
      <c r="S230" s="32" t="s">
        <v>545</v>
      </c>
      <c r="T230" s="32" t="s">
        <v>43979</v>
      </c>
      <c r="U230" s="32" t="s">
        <v>545</v>
      </c>
      <c r="V230" s="32" t="s">
        <v>545</v>
      </c>
      <c r="W230" s="32" t="s">
        <v>545</v>
      </c>
      <c r="X230" s="32" t="s">
        <v>545</v>
      </c>
      <c r="Y230" s="32" t="s">
        <v>545</v>
      </c>
    </row>
    <row r="231" spans="1:25" ht="331.5">
      <c r="A231" s="32" t="s">
        <v>43980</v>
      </c>
      <c r="B231" s="33" t="s">
        <v>43981</v>
      </c>
      <c r="C231" s="32" t="s">
        <v>8570</v>
      </c>
      <c r="D231" s="32" t="s">
        <v>43982</v>
      </c>
      <c r="E231" s="32" t="s">
        <v>42218</v>
      </c>
      <c r="F231" s="32" t="s">
        <v>43983</v>
      </c>
      <c r="H231" s="32" t="s">
        <v>43984</v>
      </c>
      <c r="I231" s="32" t="s">
        <v>43985</v>
      </c>
      <c r="J231" s="32" t="s">
        <v>43986</v>
      </c>
      <c r="K231" s="32" t="s">
        <v>43987</v>
      </c>
      <c r="L231" s="32" t="s">
        <v>43988</v>
      </c>
      <c r="M231" s="32" t="s">
        <v>545</v>
      </c>
      <c r="N231" s="32" t="s">
        <v>545</v>
      </c>
      <c r="O231" s="32" t="s">
        <v>545</v>
      </c>
      <c r="P231" s="32" t="s">
        <v>545</v>
      </c>
      <c r="Q231" s="32" t="s">
        <v>545</v>
      </c>
      <c r="R231" s="32" t="s">
        <v>545</v>
      </c>
      <c r="S231" s="32" t="s">
        <v>545</v>
      </c>
      <c r="T231" s="32" t="s">
        <v>43989</v>
      </c>
      <c r="U231" s="32" t="s">
        <v>545</v>
      </c>
      <c r="V231" s="32" t="s">
        <v>545</v>
      </c>
      <c r="W231" s="32" t="s">
        <v>545</v>
      </c>
      <c r="X231" s="32" t="s">
        <v>545</v>
      </c>
      <c r="Y231" s="32" t="s">
        <v>545</v>
      </c>
    </row>
    <row r="232" spans="1:25" ht="409.5">
      <c r="A232" s="32" t="s">
        <v>43990</v>
      </c>
      <c r="B232" s="33" t="s">
        <v>43991</v>
      </c>
      <c r="C232" s="32" t="s">
        <v>8570</v>
      </c>
      <c r="D232" s="32" t="s">
        <v>43992</v>
      </c>
      <c r="E232" s="32" t="s">
        <v>42218</v>
      </c>
      <c r="F232" s="32" t="s">
        <v>43993</v>
      </c>
      <c r="H232" s="32" t="s">
        <v>43994</v>
      </c>
      <c r="I232" s="32" t="s">
        <v>43995</v>
      </c>
      <c r="J232" s="32" t="s">
        <v>43996</v>
      </c>
      <c r="K232" s="32" t="s">
        <v>43997</v>
      </c>
      <c r="L232" s="32" t="s">
        <v>43998</v>
      </c>
      <c r="M232" s="32" t="s">
        <v>545</v>
      </c>
      <c r="N232" s="32" t="s">
        <v>545</v>
      </c>
      <c r="O232" s="32" t="s">
        <v>545</v>
      </c>
      <c r="P232" s="32" t="s">
        <v>545</v>
      </c>
      <c r="Q232" s="32" t="s">
        <v>545</v>
      </c>
      <c r="R232" s="32" t="s">
        <v>545</v>
      </c>
      <c r="S232" s="32" t="s">
        <v>545</v>
      </c>
      <c r="T232" s="32" t="s">
        <v>43999</v>
      </c>
      <c r="U232" s="32" t="s">
        <v>545</v>
      </c>
      <c r="V232" s="32" t="s">
        <v>545</v>
      </c>
      <c r="W232" s="32" t="s">
        <v>545</v>
      </c>
      <c r="X232" s="32" t="s">
        <v>545</v>
      </c>
      <c r="Y232" s="32" t="s">
        <v>545</v>
      </c>
    </row>
    <row r="233" spans="1:25" ht="344.25">
      <c r="A233" s="32" t="s">
        <v>44000</v>
      </c>
      <c r="B233" s="33" t="s">
        <v>44001</v>
      </c>
      <c r="C233" s="32" t="s">
        <v>8570</v>
      </c>
      <c r="D233" s="32" t="s">
        <v>44002</v>
      </c>
      <c r="E233" s="32" t="s">
        <v>42218</v>
      </c>
      <c r="F233" s="32" t="s">
        <v>3635</v>
      </c>
      <c r="H233" s="32" t="s">
        <v>44003</v>
      </c>
      <c r="I233" s="32" t="s">
        <v>44004</v>
      </c>
      <c r="J233" s="32" t="s">
        <v>5221</v>
      </c>
      <c r="K233" s="32" t="s">
        <v>44005</v>
      </c>
      <c r="L233" s="32" t="s">
        <v>44006</v>
      </c>
      <c r="M233" s="32" t="s">
        <v>545</v>
      </c>
      <c r="N233" s="32" t="s">
        <v>545</v>
      </c>
      <c r="O233" s="32" t="s">
        <v>545</v>
      </c>
      <c r="P233" s="32" t="s">
        <v>545</v>
      </c>
      <c r="Q233" s="32" t="s">
        <v>545</v>
      </c>
      <c r="R233" s="32" t="s">
        <v>545</v>
      </c>
      <c r="S233" s="32" t="s">
        <v>545</v>
      </c>
      <c r="T233" s="32" t="s">
        <v>545</v>
      </c>
      <c r="U233" s="32" t="s">
        <v>545</v>
      </c>
      <c r="V233" s="32" t="s">
        <v>545</v>
      </c>
      <c r="W233" s="32" t="s">
        <v>545</v>
      </c>
      <c r="X233" s="32" t="s">
        <v>545</v>
      </c>
      <c r="Y233" s="32" t="s">
        <v>545</v>
      </c>
    </row>
    <row r="234" spans="1:25" ht="409.5">
      <c r="A234" s="32" t="s">
        <v>44007</v>
      </c>
      <c r="B234" s="33" t="s">
        <v>44008</v>
      </c>
      <c r="C234" s="32" t="s">
        <v>8570</v>
      </c>
      <c r="D234" s="32" t="s">
        <v>44009</v>
      </c>
      <c r="E234" s="32" t="s">
        <v>42218</v>
      </c>
      <c r="F234" s="32" t="s">
        <v>44010</v>
      </c>
      <c r="H234" s="32" t="s">
        <v>44011</v>
      </c>
      <c r="I234" s="32" t="s">
        <v>44012</v>
      </c>
      <c r="J234" s="32" t="s">
        <v>7329</v>
      </c>
      <c r="K234" s="32" t="s">
        <v>44013</v>
      </c>
      <c r="L234" s="32" t="s">
        <v>44014</v>
      </c>
      <c r="M234" s="32" t="s">
        <v>545</v>
      </c>
      <c r="N234" s="32" t="s">
        <v>545</v>
      </c>
      <c r="O234" s="32" t="s">
        <v>545</v>
      </c>
      <c r="P234" s="32" t="s">
        <v>545</v>
      </c>
      <c r="Q234" s="32" t="s">
        <v>545</v>
      </c>
      <c r="R234" s="32" t="s">
        <v>545</v>
      </c>
      <c r="S234" s="32" t="s">
        <v>545</v>
      </c>
      <c r="T234" s="32" t="s">
        <v>44015</v>
      </c>
      <c r="U234" s="32" t="s">
        <v>545</v>
      </c>
      <c r="V234" s="32" t="s">
        <v>545</v>
      </c>
      <c r="W234" s="32" t="s">
        <v>545</v>
      </c>
      <c r="X234" s="32" t="s">
        <v>545</v>
      </c>
      <c r="Y234" s="32" t="s">
        <v>545</v>
      </c>
    </row>
    <row r="235" spans="1:25" ht="409.5">
      <c r="A235" s="32" t="s">
        <v>44016</v>
      </c>
      <c r="B235" s="33" t="s">
        <v>44017</v>
      </c>
      <c r="C235" s="32" t="s">
        <v>8570</v>
      </c>
      <c r="D235" s="32" t="s">
        <v>44018</v>
      </c>
      <c r="E235" s="32" t="s">
        <v>42218</v>
      </c>
      <c r="F235" s="32" t="s">
        <v>44019</v>
      </c>
      <c r="H235" s="32" t="s">
        <v>44020</v>
      </c>
      <c r="I235" s="32" t="s">
        <v>44021</v>
      </c>
      <c r="J235" s="32" t="s">
        <v>44022</v>
      </c>
      <c r="K235" s="32" t="s">
        <v>44023</v>
      </c>
      <c r="L235" s="32" t="s">
        <v>44024</v>
      </c>
      <c r="M235" s="32" t="s">
        <v>545</v>
      </c>
      <c r="N235" s="32" t="s">
        <v>545</v>
      </c>
      <c r="O235" s="32" t="s">
        <v>545</v>
      </c>
      <c r="P235" s="32" t="s">
        <v>545</v>
      </c>
      <c r="Q235" s="32" t="s">
        <v>545</v>
      </c>
      <c r="R235" s="32" t="s">
        <v>545</v>
      </c>
      <c r="S235" s="32" t="s">
        <v>545</v>
      </c>
      <c r="T235" s="32" t="s">
        <v>44025</v>
      </c>
      <c r="U235" s="32" t="s">
        <v>545</v>
      </c>
      <c r="V235" s="32" t="s">
        <v>545</v>
      </c>
      <c r="W235" s="32" t="s">
        <v>545</v>
      </c>
      <c r="X235" s="32" t="s">
        <v>545</v>
      </c>
      <c r="Y235" s="32" t="s">
        <v>545</v>
      </c>
    </row>
    <row r="236" spans="1:25" ht="409.5">
      <c r="A236" s="32" t="s">
        <v>44026</v>
      </c>
      <c r="B236" s="33" t="s">
        <v>44027</v>
      </c>
      <c r="C236" s="32" t="s">
        <v>8570</v>
      </c>
      <c r="D236" s="32" t="s">
        <v>44028</v>
      </c>
      <c r="E236" s="32" t="s">
        <v>42218</v>
      </c>
      <c r="F236" s="32" t="s">
        <v>44029</v>
      </c>
      <c r="H236" s="32" t="s">
        <v>44030</v>
      </c>
      <c r="I236" s="32" t="s">
        <v>44031</v>
      </c>
      <c r="J236" s="32" t="s">
        <v>33245</v>
      </c>
      <c r="K236" s="32" t="s">
        <v>44032</v>
      </c>
      <c r="L236" s="32" t="s">
        <v>44033</v>
      </c>
      <c r="M236" s="32" t="s">
        <v>545</v>
      </c>
      <c r="N236" s="32" t="s">
        <v>545</v>
      </c>
      <c r="O236" s="32" t="s">
        <v>545</v>
      </c>
      <c r="P236" s="32" t="s">
        <v>545</v>
      </c>
      <c r="Q236" s="32" t="s">
        <v>545</v>
      </c>
      <c r="R236" s="32" t="s">
        <v>545</v>
      </c>
      <c r="S236" s="32" t="s">
        <v>545</v>
      </c>
      <c r="T236" s="32" t="s">
        <v>44034</v>
      </c>
      <c r="U236" s="32" t="s">
        <v>545</v>
      </c>
      <c r="V236" s="32" t="s">
        <v>545</v>
      </c>
      <c r="W236" s="32" t="s">
        <v>545</v>
      </c>
      <c r="X236" s="32" t="s">
        <v>545</v>
      </c>
      <c r="Y236" s="32" t="s">
        <v>545</v>
      </c>
    </row>
    <row r="237" spans="1:25" ht="306">
      <c r="A237" s="32" t="s">
        <v>44035</v>
      </c>
      <c r="B237" s="33" t="s">
        <v>44036</v>
      </c>
      <c r="C237" s="32" t="s">
        <v>8570</v>
      </c>
      <c r="D237" s="32" t="s">
        <v>44037</v>
      </c>
      <c r="E237" s="32" t="s">
        <v>42218</v>
      </c>
      <c r="F237" s="32" t="s">
        <v>44038</v>
      </c>
      <c r="H237" s="32" t="s">
        <v>44039</v>
      </c>
      <c r="I237" s="32" t="s">
        <v>44040</v>
      </c>
      <c r="J237" s="32" t="s">
        <v>44041</v>
      </c>
      <c r="K237" s="32" t="s">
        <v>44042</v>
      </c>
      <c r="L237" s="32" t="s">
        <v>44043</v>
      </c>
      <c r="M237" s="32" t="s">
        <v>545</v>
      </c>
      <c r="N237" s="32" t="s">
        <v>545</v>
      </c>
      <c r="O237" s="32" t="s">
        <v>545</v>
      </c>
      <c r="P237" s="32" t="s">
        <v>545</v>
      </c>
      <c r="Q237" s="32" t="s">
        <v>545</v>
      </c>
      <c r="R237" s="32" t="s">
        <v>545</v>
      </c>
      <c r="S237" s="32" t="s">
        <v>545</v>
      </c>
      <c r="T237" s="32" t="s">
        <v>545</v>
      </c>
      <c r="U237" s="32" t="s">
        <v>545</v>
      </c>
      <c r="V237" s="32" t="s">
        <v>545</v>
      </c>
      <c r="W237" s="32" t="s">
        <v>545</v>
      </c>
      <c r="X237" s="32" t="s">
        <v>545</v>
      </c>
      <c r="Y237" s="32" t="s">
        <v>545</v>
      </c>
    </row>
    <row r="238" spans="1:25" ht="409.5">
      <c r="A238" s="32" t="s">
        <v>44044</v>
      </c>
      <c r="B238" s="33" t="s">
        <v>44045</v>
      </c>
      <c r="C238" s="32" t="s">
        <v>8570</v>
      </c>
      <c r="D238" s="32" t="s">
        <v>44046</v>
      </c>
      <c r="E238" s="32" t="s">
        <v>42218</v>
      </c>
      <c r="F238" s="32" t="s">
        <v>6617</v>
      </c>
      <c r="H238" s="32" t="s">
        <v>44047</v>
      </c>
      <c r="I238" s="32" t="s">
        <v>44048</v>
      </c>
      <c r="J238" s="32" t="s">
        <v>8949</v>
      </c>
      <c r="K238" s="32" t="s">
        <v>44049</v>
      </c>
      <c r="L238" s="32" t="s">
        <v>44050</v>
      </c>
      <c r="M238" s="32" t="s">
        <v>545</v>
      </c>
      <c r="N238" s="32" t="s">
        <v>545</v>
      </c>
      <c r="O238" s="32" t="s">
        <v>545</v>
      </c>
      <c r="P238" s="32" t="s">
        <v>545</v>
      </c>
      <c r="Q238" s="32" t="s">
        <v>545</v>
      </c>
      <c r="R238" s="32" t="s">
        <v>545</v>
      </c>
      <c r="S238" s="32" t="s">
        <v>545</v>
      </c>
      <c r="T238" s="32" t="s">
        <v>44051</v>
      </c>
      <c r="U238" s="32" t="s">
        <v>43838</v>
      </c>
      <c r="V238" s="32" t="s">
        <v>545</v>
      </c>
      <c r="W238" s="32" t="s">
        <v>545</v>
      </c>
      <c r="X238" s="32" t="s">
        <v>545</v>
      </c>
      <c r="Y238" s="32" t="s">
        <v>545</v>
      </c>
    </row>
    <row r="239" spans="1:25" ht="409.5">
      <c r="A239" s="32" t="s">
        <v>44052</v>
      </c>
      <c r="B239" s="33" t="s">
        <v>44053</v>
      </c>
      <c r="C239" s="32" t="s">
        <v>8570</v>
      </c>
      <c r="D239" s="32" t="s">
        <v>44054</v>
      </c>
      <c r="E239" s="32" t="s">
        <v>42218</v>
      </c>
      <c r="F239" s="32" t="s">
        <v>44055</v>
      </c>
      <c r="H239" s="32" t="s">
        <v>44056</v>
      </c>
      <c r="I239" s="32" t="s">
        <v>44057</v>
      </c>
      <c r="J239" s="32" t="s">
        <v>44058</v>
      </c>
      <c r="K239" s="32" t="s">
        <v>44059</v>
      </c>
      <c r="L239" s="32" t="s">
        <v>44060</v>
      </c>
      <c r="M239" s="32" t="s">
        <v>545</v>
      </c>
      <c r="N239" s="32" t="s">
        <v>545</v>
      </c>
      <c r="O239" s="32" t="s">
        <v>545</v>
      </c>
      <c r="P239" s="32" t="s">
        <v>545</v>
      </c>
      <c r="Q239" s="32" t="s">
        <v>545</v>
      </c>
      <c r="R239" s="32" t="s">
        <v>545</v>
      </c>
      <c r="S239" s="32" t="s">
        <v>545</v>
      </c>
      <c r="T239" s="32" t="s">
        <v>44061</v>
      </c>
      <c r="U239" s="32" t="s">
        <v>545</v>
      </c>
      <c r="V239" s="32" t="s">
        <v>545</v>
      </c>
      <c r="W239" s="32" t="s">
        <v>545</v>
      </c>
      <c r="X239" s="32" t="s">
        <v>545</v>
      </c>
      <c r="Y239" s="32" t="s">
        <v>545</v>
      </c>
    </row>
    <row r="240" spans="1:25" ht="409.5">
      <c r="A240" s="32" t="s">
        <v>44062</v>
      </c>
      <c r="B240" s="33" t="s">
        <v>44063</v>
      </c>
      <c r="C240" s="32" t="s">
        <v>8570</v>
      </c>
      <c r="D240" s="32" t="s">
        <v>44064</v>
      </c>
      <c r="E240" s="32" t="s">
        <v>42218</v>
      </c>
      <c r="F240" s="32" t="s">
        <v>44065</v>
      </c>
      <c r="H240" s="32" t="s">
        <v>44066</v>
      </c>
      <c r="I240" s="32" t="s">
        <v>44067</v>
      </c>
      <c r="J240" s="32" t="s">
        <v>30900</v>
      </c>
      <c r="K240" s="32" t="s">
        <v>44068</v>
      </c>
      <c r="L240" s="32" t="s">
        <v>44069</v>
      </c>
      <c r="M240" s="32" t="s">
        <v>545</v>
      </c>
      <c r="N240" s="32" t="s">
        <v>545</v>
      </c>
      <c r="O240" s="32" t="s">
        <v>545</v>
      </c>
      <c r="P240" s="32" t="s">
        <v>545</v>
      </c>
      <c r="Q240" s="32" t="s">
        <v>545</v>
      </c>
      <c r="R240" s="32" t="s">
        <v>545</v>
      </c>
      <c r="S240" s="32" t="s">
        <v>545</v>
      </c>
      <c r="T240" s="32" t="s">
        <v>545</v>
      </c>
      <c r="U240" s="32" t="s">
        <v>545</v>
      </c>
      <c r="V240" s="32" t="s">
        <v>545</v>
      </c>
      <c r="W240" s="32" t="s">
        <v>545</v>
      </c>
      <c r="X240" s="32" t="s">
        <v>545</v>
      </c>
      <c r="Y240" s="32" t="s">
        <v>545</v>
      </c>
    </row>
    <row r="241" spans="1:4">
      <c r="A241" s="34"/>
    </row>
    <row r="242" spans="1:4">
      <c r="A242" t="s">
        <v>44070</v>
      </c>
    </row>
    <row r="243" spans="1:4">
      <c r="A243"/>
    </row>
    <row r="244" spans="1:4" ht="14.65" thickBot="1">
      <c r="A244" s="46" t="s">
        <v>44071</v>
      </c>
      <c r="B244" t="s">
        <v>44072</v>
      </c>
    </row>
    <row r="245" spans="1:4" ht="14.65" thickBot="1">
      <c r="A245" s="53" t="s">
        <v>44073</v>
      </c>
      <c r="B245" t="s">
        <v>300</v>
      </c>
      <c r="D245" s="39"/>
    </row>
    <row r="246" spans="1:4" ht="14.65" thickBot="1">
      <c r="A246" s="54"/>
      <c r="B246" t="s">
        <v>549</v>
      </c>
      <c r="C246">
        <f>VLOOKUP(B246,eps!A:C,3,0)</f>
        <v>3.4208333492278999</v>
      </c>
      <c r="D246" s="39"/>
    </row>
    <row r="247" spans="1:4" ht="14.65" thickBot="1">
      <c r="A247" s="54"/>
      <c r="B247" t="s">
        <v>44074</v>
      </c>
      <c r="D247" s="39"/>
    </row>
    <row r="248" spans="1:4" ht="14.65" thickBot="1">
      <c r="A248" s="55"/>
      <c r="B248" t="s">
        <v>563</v>
      </c>
      <c r="C248">
        <f>VLOOKUP(B248,eps!A:C,3,0)</f>
        <v>3.1666667461395002</v>
      </c>
      <c r="D248" s="39"/>
    </row>
    <row r="249" spans="1:4" ht="14.65" thickBot="1">
      <c r="A249" s="53" t="s">
        <v>44075</v>
      </c>
      <c r="B249" t="s">
        <v>44076</v>
      </c>
      <c r="D249" s="39"/>
    </row>
    <row r="250" spans="1:4" ht="14.65" thickBot="1">
      <c r="A250" s="54"/>
      <c r="B250" t="s">
        <v>44077</v>
      </c>
      <c r="D250" s="38"/>
    </row>
    <row r="251" spans="1:4" ht="14.65" thickBot="1">
      <c r="A251" s="54"/>
      <c r="B251" t="s">
        <v>286</v>
      </c>
      <c r="C251">
        <f>VLOOKUP(B251,eps!A:C,3,0)</f>
        <v>3.5</v>
      </c>
      <c r="D251" s="38"/>
    </row>
    <row r="252" spans="1:4" ht="15" customHeight="1" thickBot="1">
      <c r="A252" s="54"/>
      <c r="B252" t="s">
        <v>44078</v>
      </c>
      <c r="D252" s="39"/>
    </row>
    <row r="253" spans="1:4" ht="14.65" thickBot="1">
      <c r="A253" s="54"/>
      <c r="B253" t="s">
        <v>44079</v>
      </c>
      <c r="D253" s="39"/>
    </row>
    <row r="254" spans="1:4" ht="14.65" thickBot="1">
      <c r="A254" s="55"/>
      <c r="B254" t="s">
        <v>44080</v>
      </c>
      <c r="D254" s="39"/>
    </row>
    <row r="255" spans="1:4" ht="14.65" thickBot="1">
      <c r="A255" s="53" t="s">
        <v>44081</v>
      </c>
      <c r="B255" t="s">
        <v>265</v>
      </c>
      <c r="C255">
        <f>VLOOKUP(B255,eps!A:C,3,0)</f>
        <v>3.5666666030883998</v>
      </c>
      <c r="D255" s="39"/>
    </row>
    <row r="256" spans="1:4" ht="14.65" thickBot="1">
      <c r="A256" s="54"/>
      <c r="B256" t="s">
        <v>552</v>
      </c>
      <c r="C256">
        <f>VLOOKUP(B256,eps!A:C,3,0)</f>
        <v>2.9249999523163002</v>
      </c>
      <c r="D256" s="39"/>
    </row>
    <row r="257" spans="1:4" ht="14.65" thickBot="1">
      <c r="A257" s="54"/>
      <c r="B257" t="s">
        <v>555</v>
      </c>
      <c r="C257">
        <f>VLOOKUP(B257,eps!A:C,3,0)</f>
        <v>2.7666666507721001</v>
      </c>
      <c r="D257" s="39"/>
    </row>
    <row r="258" spans="1:4" ht="42.95" customHeight="1" thickBot="1">
      <c r="A258" s="54"/>
      <c r="B258" s="50" t="s">
        <v>274</v>
      </c>
      <c r="C258">
        <f>VLOOKUP(B258,eps!A:C,3,0)</f>
        <v>3.625</v>
      </c>
      <c r="D258" s="39"/>
    </row>
    <row r="259" spans="1:4" ht="14.65" thickBot="1">
      <c r="A259" s="54"/>
      <c r="B259" s="51" t="s">
        <v>557</v>
      </c>
      <c r="C259">
        <f>VLOOKUP(B259,eps!A:C,3,0)</f>
        <v>2.5750000476836998</v>
      </c>
      <c r="D259" s="39"/>
    </row>
    <row r="260" spans="1:4" ht="15" customHeight="1" thickBot="1">
      <c r="A260" s="54"/>
      <c r="B260" s="45" t="s">
        <v>560</v>
      </c>
      <c r="C260">
        <f>VLOOKUP(B260,eps!A:C,3,0)</f>
        <v>2.2166666984557999</v>
      </c>
      <c r="D260" s="38"/>
    </row>
    <row r="261" spans="1:4" ht="14.65" thickBot="1">
      <c r="A261" s="54"/>
      <c r="B261" s="45" t="s">
        <v>266</v>
      </c>
      <c r="C261">
        <f>VLOOKUP(B261,eps!A:C,3,0)</f>
        <v>3.0999999046325999</v>
      </c>
      <c r="D261" s="39"/>
    </row>
    <row r="262" spans="1:4" ht="14.65" thickBot="1">
      <c r="A262" s="54"/>
      <c r="B262" s="45" t="s">
        <v>561</v>
      </c>
      <c r="C262">
        <f>VLOOKUP(B262,eps!A:C,3,0)</f>
        <v>1.8333333730698</v>
      </c>
      <c r="D262" s="39"/>
    </row>
    <row r="263" spans="1:4" ht="14.65" thickBot="1">
      <c r="A263" s="55"/>
      <c r="B263" s="45" t="s">
        <v>562</v>
      </c>
      <c r="C263">
        <f>VLOOKUP(B263,eps!A:C,3,0)</f>
        <v>3.2916665077209002</v>
      </c>
      <c r="D263" s="39"/>
    </row>
    <row r="264" spans="1:4" ht="14.65" thickBot="1">
      <c r="A264" s="47" t="s">
        <v>44082</v>
      </c>
      <c r="B264" s="45" t="s">
        <v>546</v>
      </c>
      <c r="C264">
        <f>VLOOKUP(B264,eps!A:C,3,0)</f>
        <v>3.7208333015442001</v>
      </c>
      <c r="D264" s="38"/>
    </row>
    <row r="265" spans="1:4" ht="14.65" thickBot="1">
      <c r="A265" s="47" t="s">
        <v>44083</v>
      </c>
      <c r="B265" s="45"/>
      <c r="D265" s="39"/>
    </row>
    <row r="266" spans="1:4" ht="14.65" thickBot="1">
      <c r="A266" s="47"/>
      <c r="B266" s="50"/>
      <c r="C266" s="38"/>
      <c r="D266" s="38"/>
    </row>
    <row r="267" spans="1:4" ht="14.65" thickBot="1">
      <c r="A267" s="47"/>
      <c r="B267" s="52"/>
      <c r="C267" s="38"/>
      <c r="D267" s="39"/>
    </row>
    <row r="268" spans="1:4" ht="14.65" thickBot="1">
      <c r="A268" s="47"/>
      <c r="B268" s="52"/>
      <c r="C268" s="38"/>
      <c r="D268" s="38"/>
    </row>
    <row r="269" spans="1:4" ht="14.65" thickBot="1">
      <c r="A269" s="47"/>
      <c r="B269" s="51"/>
      <c r="C269" s="38"/>
      <c r="D269" s="39"/>
    </row>
    <row r="270" spans="1:4" ht="14.65" thickBot="1">
      <c r="A270" s="47"/>
      <c r="B270" s="50"/>
      <c r="C270" s="38"/>
      <c r="D270" s="38"/>
    </row>
    <row r="271" spans="1:4" ht="14.65" thickBot="1">
      <c r="A271" s="47"/>
      <c r="B271" s="52"/>
      <c r="C271" s="37"/>
      <c r="D271" s="39"/>
    </row>
    <row r="272" spans="1:4" ht="14.65" thickBot="1">
      <c r="A272" s="47"/>
      <c r="B272" s="52"/>
      <c r="C272" s="37"/>
      <c r="D272" s="39"/>
    </row>
    <row r="273" spans="1:4" ht="14.65" thickBot="1">
      <c r="A273" s="47"/>
      <c r="B273" s="52"/>
      <c r="C273" s="37"/>
      <c r="D273" s="38"/>
    </row>
    <row r="274" spans="1:4" ht="14.65" thickBot="1">
      <c r="A274" s="47"/>
      <c r="B274" s="52"/>
      <c r="C274" s="37"/>
      <c r="D274" s="39"/>
    </row>
    <row r="275" spans="1:4" ht="14.65" thickBot="1">
      <c r="A275" s="47"/>
      <c r="B275" s="51"/>
      <c r="C275" s="38"/>
      <c r="D275" s="39"/>
    </row>
    <row r="276" spans="1:4" ht="14.65" thickBot="1">
      <c r="A276" s="47"/>
      <c r="B276" s="45"/>
      <c r="C276" s="38"/>
      <c r="D276" s="39"/>
    </row>
    <row r="277" spans="1:4" ht="14.65" thickBot="1">
      <c r="A277" s="47"/>
      <c r="B277" s="50"/>
      <c r="C277" s="38"/>
      <c r="D277" s="39"/>
    </row>
    <row r="278" spans="1:4" ht="14.65" thickBot="1">
      <c r="A278" s="47"/>
      <c r="B278" s="52"/>
      <c r="C278" s="38"/>
      <c r="D278" s="38"/>
    </row>
    <row r="279" spans="1:4" ht="14.65" thickBot="1">
      <c r="A279" s="47"/>
      <c r="B279" s="52"/>
      <c r="C279" s="38"/>
      <c r="D279" s="38"/>
    </row>
    <row r="280" spans="1:4" ht="14.65" thickBot="1">
      <c r="A280" s="47"/>
      <c r="B280" s="52"/>
      <c r="C280" s="38"/>
      <c r="D280" s="39"/>
    </row>
    <row r="281" spans="1:4" ht="14.65" thickBot="1">
      <c r="A281" s="47"/>
      <c r="B281" s="51"/>
      <c r="C281" s="38"/>
      <c r="D281" s="39"/>
    </row>
    <row r="282" spans="1:4" ht="14.65" thickBot="1">
      <c r="A282" s="47"/>
      <c r="B282" s="50"/>
      <c r="C282" s="38"/>
      <c r="D282" s="39"/>
    </row>
    <row r="283" spans="1:4" ht="14.65" thickBot="1">
      <c r="A283" s="47"/>
      <c r="B283" s="52"/>
      <c r="C283" s="37"/>
      <c r="D283" s="38"/>
    </row>
    <row r="284" spans="1:4" ht="14.65" thickBot="1">
      <c r="A284" s="47"/>
      <c r="B284" s="51"/>
      <c r="C284" s="38"/>
      <c r="D284" s="38"/>
    </row>
    <row r="285" spans="1:4">
      <c r="A285" s="47"/>
      <c r="B285" s="50"/>
      <c r="C285" s="36"/>
      <c r="D285" s="158"/>
    </row>
    <row r="286" spans="1:4" ht="14.65" thickBot="1">
      <c r="A286" s="47"/>
      <c r="B286" s="51"/>
      <c r="C286" s="40"/>
      <c r="D286" s="159"/>
    </row>
    <row r="287" spans="1:4" ht="14.65" thickBot="1">
      <c r="A287" s="47"/>
      <c r="B287" s="45"/>
      <c r="C287" s="38"/>
      <c r="D287" s="39"/>
    </row>
    <row r="288" spans="1:4" ht="14.65" thickBot="1">
      <c r="A288" s="47"/>
      <c r="B288" s="45"/>
      <c r="C288" s="37"/>
      <c r="D288" s="39"/>
    </row>
    <row r="289" spans="1:4" ht="14.65" thickBot="1">
      <c r="A289" s="47"/>
      <c r="B289" s="45"/>
      <c r="C289" s="38"/>
      <c r="D289" s="38"/>
    </row>
    <row r="290" spans="1:4" ht="14.65" thickBot="1">
      <c r="A290" s="47"/>
      <c r="B290" s="45"/>
      <c r="C290" s="38"/>
      <c r="D290" s="38"/>
    </row>
    <row r="291" spans="1:4" ht="14.65" thickBot="1">
      <c r="A291" s="48"/>
      <c r="B291" s="45"/>
      <c r="C291" s="38"/>
      <c r="D291" s="39"/>
    </row>
    <row r="292" spans="1:4" ht="28.9" thickBot="1">
      <c r="A292" s="47" t="s">
        <v>44084</v>
      </c>
      <c r="B292" s="45"/>
      <c r="C292" s="38"/>
      <c r="D292" s="39"/>
    </row>
    <row r="293" spans="1:4" ht="14.65" thickBot="1">
      <c r="A293" s="47" t="s">
        <v>44085</v>
      </c>
      <c r="B293" s="45"/>
      <c r="C293" s="38"/>
      <c r="D293" s="39"/>
    </row>
    <row r="294" spans="1:4" ht="14.65" thickBot="1">
      <c r="A294" s="47"/>
      <c r="B294" s="45"/>
      <c r="C294" s="38"/>
      <c r="D294" s="39"/>
    </row>
    <row r="295" spans="1:4" ht="28.9" thickBot="1">
      <c r="A295" s="47" t="s">
        <v>44086</v>
      </c>
      <c r="B295" s="45"/>
      <c r="C295" s="38"/>
      <c r="D295" s="39"/>
    </row>
    <row r="296" spans="1:4">
      <c r="A296" s="47" t="s">
        <v>44087</v>
      </c>
      <c r="B296" s="35"/>
      <c r="C296" s="35"/>
      <c r="D296" s="41"/>
    </row>
    <row r="297" spans="1:4" ht="14.65" thickBot="1">
      <c r="A297" s="47"/>
      <c r="B297" s="42"/>
      <c r="C297" s="42"/>
      <c r="D297" s="43"/>
    </row>
    <row r="298" spans="1:4" ht="14.65" thickBot="1">
      <c r="A298" s="47" t="s">
        <v>44088</v>
      </c>
      <c r="B298" s="45"/>
      <c r="C298" s="38"/>
    </row>
    <row r="299" spans="1:4" ht="14.65" thickBot="1">
      <c r="A299" s="47"/>
      <c r="B299" s="45"/>
      <c r="C299" s="38"/>
    </row>
    <row r="300" spans="1:4" ht="14.65" thickBot="1">
      <c r="A300" s="47"/>
      <c r="B300" s="45"/>
      <c r="C300" s="38"/>
    </row>
    <row r="301" spans="1:4" ht="14.65" thickBot="1">
      <c r="A301" s="47"/>
      <c r="B301" s="45"/>
      <c r="C301" s="38"/>
    </row>
    <row r="302" spans="1:4" ht="14.65" thickBot="1">
      <c r="A302" s="47"/>
      <c r="B302" s="45"/>
      <c r="C302" s="38"/>
    </row>
    <row r="303" spans="1:4" ht="14.65" thickBot="1">
      <c r="A303" s="47"/>
      <c r="B303" s="45"/>
      <c r="C303" s="38"/>
    </row>
    <row r="304" spans="1:4" ht="14.65" thickBot="1">
      <c r="A304" s="47"/>
      <c r="B304" s="45"/>
      <c r="C304" s="38"/>
    </row>
    <row r="305" spans="1:3" ht="14.65" thickBot="1">
      <c r="A305" s="47"/>
      <c r="B305" s="45"/>
      <c r="C305" s="38"/>
    </row>
    <row r="306" spans="1:3" ht="14.65" thickBot="1">
      <c r="A306" s="47"/>
      <c r="B306" s="45"/>
      <c r="C306" s="38"/>
    </row>
    <row r="307" spans="1:3" ht="14.65" thickBot="1">
      <c r="A307" s="47"/>
      <c r="B307" s="45"/>
      <c r="C307" s="38"/>
    </row>
    <row r="308" spans="1:3" ht="14.65" thickBot="1">
      <c r="A308" s="47"/>
      <c r="B308" s="45"/>
      <c r="C308" s="38"/>
    </row>
    <row r="309" spans="1:3" ht="14.65" thickBot="1">
      <c r="A309" s="47"/>
      <c r="B309" s="45"/>
      <c r="C309" s="38"/>
    </row>
    <row r="310" spans="1:3" ht="15" customHeight="1" thickBot="1">
      <c r="A310" s="47" t="s">
        <v>44089</v>
      </c>
      <c r="B310" s="50"/>
      <c r="C310" s="38"/>
    </row>
    <row r="311" spans="1:3" ht="14.65" thickBot="1">
      <c r="A311" s="47"/>
      <c r="B311" s="52"/>
      <c r="C311" s="38"/>
    </row>
    <row r="312" spans="1:3" ht="14.65" thickBot="1">
      <c r="A312" s="47"/>
      <c r="B312" s="51"/>
      <c r="C312" s="38"/>
    </row>
    <row r="313" spans="1:3" ht="14.65" thickBot="1">
      <c r="A313" s="47"/>
      <c r="B313" s="50"/>
      <c r="C313" s="38"/>
    </row>
    <row r="314" spans="1:3" ht="14.65" thickBot="1">
      <c r="A314" s="47"/>
      <c r="B314" s="52"/>
      <c r="C314" s="38"/>
    </row>
    <row r="315" spans="1:3" ht="14.65" thickBot="1">
      <c r="A315" s="47"/>
      <c r="B315" s="51"/>
      <c r="C315" s="38"/>
    </row>
    <row r="316" spans="1:3" ht="14.65" thickBot="1">
      <c r="A316" s="47"/>
      <c r="B316" s="50"/>
      <c r="C316" s="38"/>
    </row>
    <row r="317" spans="1:3" ht="14.65" thickBot="1">
      <c r="A317" s="47"/>
      <c r="B317" s="51"/>
      <c r="C317" s="38"/>
    </row>
    <row r="318" spans="1:3">
      <c r="A318" s="47" t="s">
        <v>44077</v>
      </c>
      <c r="B318" s="35"/>
      <c r="C318" s="41"/>
    </row>
    <row r="319" spans="1:3">
      <c r="A319" s="47"/>
      <c r="C319" s="44"/>
    </row>
    <row r="320" spans="1:3">
      <c r="A320" s="47"/>
      <c r="C320" s="44"/>
    </row>
    <row r="321" spans="1:3">
      <c r="A321" s="47"/>
      <c r="C321" s="44"/>
    </row>
    <row r="322" spans="1:3">
      <c r="A322" s="47"/>
      <c r="C322" s="44"/>
    </row>
    <row r="323" spans="1:3">
      <c r="A323" s="47"/>
      <c r="C323" s="44"/>
    </row>
    <row r="324" spans="1:3" ht="14.65" thickBot="1">
      <c r="A324" s="47"/>
      <c r="B324" s="42"/>
      <c r="C324" s="43"/>
    </row>
  </sheetData>
  <autoFilter ref="A4:Y240" xr:uid="{FD8EB0F7-3C12-426D-9F4E-72A92C2796F1}">
    <filterColumn colId="2">
      <filters>
        <filter val="2021-12-16_x000a_"/>
        <filter val="2022-02-08_x000a_"/>
        <filter val="2022-02-14_x000a_"/>
        <filter val="2022-02-15_x000a_"/>
        <filter val="2022-02-17_x000a_"/>
        <filter val="2022-02-22_x000a_"/>
        <filter val="2022-02-24_x000a_"/>
        <filter val="2022-03-01_x000a_"/>
        <filter val="2022-03-03_x000a_"/>
        <filter val="2022-03-08_x000a_"/>
        <filter val="2022-03-09_x000a_"/>
        <filter val="2022-03-10_x000a_"/>
        <filter val="2022-03-15_x000a_"/>
        <filter val="2022-03-16_x000a_"/>
        <filter val="2022-03-17_x000a_"/>
        <filter val="2022-03-22_x000a_"/>
        <filter val="2022-03-24_x000a_"/>
        <filter val="2022-03-29_x000a_"/>
        <filter val="2022-03-31_x000a_"/>
        <filter val="2022-04-05_x000a_"/>
        <filter val="2022-04-06_x000a_"/>
        <filter val="2022-04-07_x000a_"/>
      </filters>
    </filterColumn>
  </autoFilter>
  <mergeCells count="4">
    <mergeCell ref="D285:D286"/>
    <mergeCell ref="A1:Z1"/>
    <mergeCell ref="A2:Z2"/>
    <mergeCell ref="A3:Z3"/>
  </mergeCells>
  <hyperlinks>
    <hyperlink ref="A1" r:id="rId1" display="url" xr:uid="{00000000-0004-0000-0200-000000000000}"/>
    <hyperlink ref="A2" r:id="rId2" display="url" xr:uid="{00000000-0004-0000-0200-000001000000}"/>
    <hyperlink ref="A3" r:id="rId3" display="url" xr:uid="{00000000-0004-0000-0200-000002000000}"/>
    <hyperlink ref="B5" r:id="rId4" display="url" xr:uid="{00000000-0004-0000-0200-000005000000}"/>
    <hyperlink ref="B6" r:id="rId5" display="url" xr:uid="{00000000-0004-0000-0200-000006000000}"/>
    <hyperlink ref="B7" r:id="rId6" display="url" xr:uid="{00000000-0004-0000-0200-000007000000}"/>
    <hyperlink ref="B8" r:id="rId7" display="url" xr:uid="{00000000-0004-0000-0200-000008000000}"/>
    <hyperlink ref="B9" r:id="rId8" display="url" xr:uid="{00000000-0004-0000-0200-000009000000}"/>
    <hyperlink ref="B10" r:id="rId9" display="url" xr:uid="{00000000-0004-0000-0200-00000A000000}"/>
    <hyperlink ref="B11" r:id="rId10" display="url" xr:uid="{00000000-0004-0000-0200-00000B000000}"/>
    <hyperlink ref="B12" r:id="rId11" display="url" xr:uid="{00000000-0004-0000-0200-00000C000000}"/>
    <hyperlink ref="B13" r:id="rId12" display="url" xr:uid="{00000000-0004-0000-0200-00000D000000}"/>
    <hyperlink ref="B14" r:id="rId13" display="url" xr:uid="{00000000-0004-0000-0200-00000E000000}"/>
    <hyperlink ref="B15" r:id="rId14" display="url" xr:uid="{00000000-0004-0000-0200-00000F000000}"/>
    <hyperlink ref="B16" r:id="rId15" display="url" xr:uid="{00000000-0004-0000-0200-000010000000}"/>
    <hyperlink ref="B17" r:id="rId16" display="url" xr:uid="{00000000-0004-0000-0200-000011000000}"/>
    <hyperlink ref="B18" r:id="rId17" display="url" xr:uid="{00000000-0004-0000-0200-000012000000}"/>
    <hyperlink ref="B19" r:id="rId18" display="url" xr:uid="{00000000-0004-0000-0200-000013000000}"/>
    <hyperlink ref="B20" r:id="rId19" display="url" xr:uid="{00000000-0004-0000-0200-000014000000}"/>
    <hyperlink ref="B21" r:id="rId20" display="url" xr:uid="{00000000-0004-0000-0200-000015000000}"/>
    <hyperlink ref="B22" r:id="rId21" display="url" xr:uid="{00000000-0004-0000-0200-000016000000}"/>
    <hyperlink ref="B23" r:id="rId22" display="url" xr:uid="{00000000-0004-0000-0200-000017000000}"/>
    <hyperlink ref="B24" r:id="rId23" display="url" xr:uid="{00000000-0004-0000-0200-000018000000}"/>
    <hyperlink ref="B25" r:id="rId24" display="url" xr:uid="{00000000-0004-0000-0200-000019000000}"/>
    <hyperlink ref="B26" r:id="rId25" display="url" xr:uid="{00000000-0004-0000-0200-00001A000000}"/>
    <hyperlink ref="B27" r:id="rId26" display="url" xr:uid="{00000000-0004-0000-0200-00001B000000}"/>
    <hyperlink ref="B28" r:id="rId27" display="url" xr:uid="{00000000-0004-0000-0200-00001C000000}"/>
    <hyperlink ref="B29" r:id="rId28" display="url" xr:uid="{00000000-0004-0000-0200-00001D000000}"/>
    <hyperlink ref="B30" r:id="rId29" display="url" xr:uid="{00000000-0004-0000-0200-00001E000000}"/>
    <hyperlink ref="B31" r:id="rId30" display="url" xr:uid="{00000000-0004-0000-0200-00001F000000}"/>
    <hyperlink ref="B32" r:id="rId31" display="url" xr:uid="{00000000-0004-0000-0200-000020000000}"/>
    <hyperlink ref="B33" r:id="rId32" display="url" xr:uid="{00000000-0004-0000-0200-000021000000}"/>
    <hyperlink ref="B34" r:id="rId33" display="url" xr:uid="{00000000-0004-0000-0200-000022000000}"/>
    <hyperlink ref="B35" r:id="rId34" display="url" xr:uid="{00000000-0004-0000-0200-000023000000}"/>
    <hyperlink ref="B36" r:id="rId35" display="url" xr:uid="{00000000-0004-0000-0200-000024000000}"/>
    <hyperlink ref="B37" r:id="rId36" display="url" xr:uid="{00000000-0004-0000-0200-000025000000}"/>
    <hyperlink ref="B38" r:id="rId37" display="url" xr:uid="{00000000-0004-0000-0200-000026000000}"/>
    <hyperlink ref="B39" r:id="rId38" display="url" xr:uid="{00000000-0004-0000-0200-000027000000}"/>
    <hyperlink ref="B40" r:id="rId39" display="url" xr:uid="{00000000-0004-0000-0200-000028000000}"/>
    <hyperlink ref="B41" r:id="rId40" display="url" xr:uid="{00000000-0004-0000-0200-000029000000}"/>
    <hyperlink ref="B42" r:id="rId41" display="url" xr:uid="{00000000-0004-0000-0200-00002A000000}"/>
    <hyperlink ref="B43" r:id="rId42" display="url" xr:uid="{00000000-0004-0000-0200-00002B000000}"/>
    <hyperlink ref="B44" r:id="rId43" display="url" xr:uid="{00000000-0004-0000-0200-00002C000000}"/>
    <hyperlink ref="B45" r:id="rId44" display="url" xr:uid="{00000000-0004-0000-0200-00002D000000}"/>
    <hyperlink ref="B46" r:id="rId45" display="url" xr:uid="{00000000-0004-0000-0200-00002E000000}"/>
    <hyperlink ref="B47" r:id="rId46" display="url" xr:uid="{00000000-0004-0000-0200-00002F000000}"/>
    <hyperlink ref="B48" r:id="rId47" display="url" xr:uid="{00000000-0004-0000-0200-000030000000}"/>
    <hyperlink ref="B49" r:id="rId48" display="url" xr:uid="{00000000-0004-0000-0200-000031000000}"/>
    <hyperlink ref="B50" r:id="rId49" display="url" xr:uid="{00000000-0004-0000-0200-000032000000}"/>
    <hyperlink ref="B51" r:id="rId50" display="url" xr:uid="{00000000-0004-0000-0200-000033000000}"/>
    <hyperlink ref="B52" r:id="rId51" display="url" xr:uid="{00000000-0004-0000-0200-000034000000}"/>
    <hyperlink ref="B53" r:id="rId52" display="url" xr:uid="{00000000-0004-0000-0200-000035000000}"/>
    <hyperlink ref="B54" r:id="rId53" display="url" xr:uid="{00000000-0004-0000-0200-000036000000}"/>
    <hyperlink ref="B55" r:id="rId54" display="url" xr:uid="{00000000-0004-0000-0200-000037000000}"/>
    <hyperlink ref="B56" r:id="rId55" display="url" xr:uid="{00000000-0004-0000-0200-000038000000}"/>
    <hyperlink ref="B57" r:id="rId56" display="url" xr:uid="{00000000-0004-0000-0200-000039000000}"/>
    <hyperlink ref="B58" r:id="rId57" display="url" xr:uid="{00000000-0004-0000-0200-00003A000000}"/>
    <hyperlink ref="B59" r:id="rId58" display="url" xr:uid="{00000000-0004-0000-0200-00003B000000}"/>
    <hyperlink ref="B60" r:id="rId59" display="url" xr:uid="{00000000-0004-0000-0200-00003C000000}"/>
    <hyperlink ref="B61" r:id="rId60" display="url" xr:uid="{00000000-0004-0000-0200-00003D000000}"/>
    <hyperlink ref="B62" r:id="rId61" display="url" xr:uid="{00000000-0004-0000-0200-00003E000000}"/>
    <hyperlink ref="B63" r:id="rId62" display="url" xr:uid="{00000000-0004-0000-0200-00003F000000}"/>
    <hyperlink ref="B64" r:id="rId63" display="url" xr:uid="{00000000-0004-0000-0200-000040000000}"/>
    <hyperlink ref="B65" r:id="rId64" display="url" xr:uid="{00000000-0004-0000-0200-000041000000}"/>
    <hyperlink ref="B66" r:id="rId65" display="url" xr:uid="{00000000-0004-0000-0200-000042000000}"/>
    <hyperlink ref="B67" r:id="rId66" display="url" xr:uid="{00000000-0004-0000-0200-000043000000}"/>
    <hyperlink ref="B68" r:id="rId67" display="url" xr:uid="{00000000-0004-0000-0200-000044000000}"/>
    <hyperlink ref="B69" r:id="rId68" display="url" xr:uid="{00000000-0004-0000-0200-000045000000}"/>
    <hyperlink ref="B70" r:id="rId69" display="url" xr:uid="{00000000-0004-0000-0200-000046000000}"/>
    <hyperlink ref="B71" r:id="rId70" display="url" xr:uid="{00000000-0004-0000-0200-000047000000}"/>
    <hyperlink ref="B72" r:id="rId71" display="url" xr:uid="{00000000-0004-0000-0200-000048000000}"/>
    <hyperlink ref="B73" r:id="rId72" display="url" xr:uid="{00000000-0004-0000-0200-000049000000}"/>
    <hyperlink ref="B74" r:id="rId73" display="url" xr:uid="{00000000-0004-0000-0200-00004A000000}"/>
    <hyperlink ref="B75" r:id="rId74" display="url" xr:uid="{00000000-0004-0000-0200-00004B000000}"/>
    <hyperlink ref="B76" r:id="rId75" display="url" xr:uid="{00000000-0004-0000-0200-00004E000000}"/>
    <hyperlink ref="B77" r:id="rId76" display="url" xr:uid="{00000000-0004-0000-0200-00004F000000}"/>
    <hyperlink ref="B78" r:id="rId77" display="url" xr:uid="{00000000-0004-0000-0200-000050000000}"/>
    <hyperlink ref="B79" r:id="rId78" display="url" xr:uid="{00000000-0004-0000-0200-000051000000}"/>
    <hyperlink ref="B80" r:id="rId79" display="url" xr:uid="{00000000-0004-0000-0200-000052000000}"/>
    <hyperlink ref="B81" r:id="rId80" display="url" xr:uid="{00000000-0004-0000-0200-000053000000}"/>
    <hyperlink ref="B82" r:id="rId81" display="url" xr:uid="{00000000-0004-0000-0200-000054000000}"/>
    <hyperlink ref="B83" r:id="rId82" display="url" xr:uid="{00000000-0004-0000-0200-000055000000}"/>
    <hyperlink ref="B84" r:id="rId83" display="url" xr:uid="{00000000-0004-0000-0200-000056000000}"/>
    <hyperlink ref="B85" r:id="rId84" display="url" xr:uid="{00000000-0004-0000-0200-000057000000}"/>
    <hyperlink ref="B86" r:id="rId85" display="url" xr:uid="{00000000-0004-0000-0200-000058000000}"/>
    <hyperlink ref="B87" r:id="rId86" display="url" xr:uid="{00000000-0004-0000-0200-000059000000}"/>
    <hyperlink ref="B88" r:id="rId87" display="url" xr:uid="{00000000-0004-0000-0200-00005A000000}"/>
    <hyperlink ref="B89" r:id="rId88" display="url" xr:uid="{00000000-0004-0000-0200-00005B000000}"/>
    <hyperlink ref="B90" r:id="rId89" display="url" xr:uid="{00000000-0004-0000-0200-00005C000000}"/>
    <hyperlink ref="B91" r:id="rId90" display="url" xr:uid="{00000000-0004-0000-0200-00005D000000}"/>
    <hyperlink ref="B92" r:id="rId91" display="url" xr:uid="{00000000-0004-0000-0200-00005E000000}"/>
    <hyperlink ref="B93" r:id="rId92" display="url" xr:uid="{00000000-0004-0000-0200-00005F000000}"/>
    <hyperlink ref="B94" r:id="rId93" display="url" xr:uid="{00000000-0004-0000-0200-000060000000}"/>
    <hyperlink ref="B95" r:id="rId94" display="url" xr:uid="{00000000-0004-0000-0200-000061000000}"/>
    <hyperlink ref="B96" r:id="rId95" display="url" xr:uid="{00000000-0004-0000-0200-000064000000}"/>
    <hyperlink ref="B97" r:id="rId96" display="url" xr:uid="{00000000-0004-0000-0200-000065000000}"/>
    <hyperlink ref="B98" r:id="rId97" display="url" xr:uid="{00000000-0004-0000-0200-000066000000}"/>
    <hyperlink ref="B99" r:id="rId98" display="url" xr:uid="{00000000-0004-0000-0200-000067000000}"/>
    <hyperlink ref="B100" r:id="rId99" display="url" xr:uid="{00000000-0004-0000-0200-000069000000}"/>
    <hyperlink ref="B101" r:id="rId100" display="url" xr:uid="{00000000-0004-0000-0200-00006A000000}"/>
    <hyperlink ref="B102" r:id="rId101" display="url" xr:uid="{00000000-0004-0000-0200-00006B000000}"/>
    <hyperlink ref="B103" r:id="rId102" display="url" xr:uid="{00000000-0004-0000-0200-00006C000000}"/>
    <hyperlink ref="B104" r:id="rId103" display="url" xr:uid="{00000000-0004-0000-0200-00006D000000}"/>
    <hyperlink ref="B105" r:id="rId104" display="url" xr:uid="{00000000-0004-0000-0200-00006E000000}"/>
    <hyperlink ref="B106" r:id="rId105" display="url" xr:uid="{00000000-0004-0000-0200-00006F000000}"/>
    <hyperlink ref="B107" r:id="rId106" display="url" xr:uid="{00000000-0004-0000-0200-000070000000}"/>
    <hyperlink ref="B108" r:id="rId107" display="url" xr:uid="{00000000-0004-0000-0200-000071000000}"/>
    <hyperlink ref="B109" r:id="rId108" display="url" xr:uid="{00000000-0004-0000-0200-000072000000}"/>
    <hyperlink ref="B110" r:id="rId109" display="url" xr:uid="{00000000-0004-0000-0200-000073000000}"/>
    <hyperlink ref="B111" r:id="rId110" display="url" xr:uid="{00000000-0004-0000-0200-000074000000}"/>
    <hyperlink ref="B112" r:id="rId111" display="url" xr:uid="{00000000-0004-0000-0200-000075000000}"/>
    <hyperlink ref="B113" r:id="rId112" display="url" xr:uid="{00000000-0004-0000-0200-000076000000}"/>
    <hyperlink ref="B114" r:id="rId113" display="url" xr:uid="{00000000-0004-0000-0200-000077000000}"/>
    <hyperlink ref="B115" r:id="rId114" display="url" xr:uid="{00000000-0004-0000-0200-000078000000}"/>
    <hyperlink ref="B116" r:id="rId115" display="url" xr:uid="{00000000-0004-0000-0200-000079000000}"/>
    <hyperlink ref="B117" r:id="rId116" display="url" xr:uid="{00000000-0004-0000-0200-00007A000000}"/>
    <hyperlink ref="B118" r:id="rId117" display="url" xr:uid="{00000000-0004-0000-0200-00007B000000}"/>
    <hyperlink ref="B119" r:id="rId118" display="url" xr:uid="{00000000-0004-0000-0200-00007C000000}"/>
    <hyperlink ref="B120" r:id="rId119" display="url" xr:uid="{00000000-0004-0000-0200-00007D000000}"/>
    <hyperlink ref="B121" r:id="rId120" display="url" xr:uid="{00000000-0004-0000-0200-00007E000000}"/>
    <hyperlink ref="B122" r:id="rId121" display="url" xr:uid="{00000000-0004-0000-0200-00007F000000}"/>
    <hyperlink ref="B123" r:id="rId122" display="url" xr:uid="{00000000-0004-0000-0200-000080000000}"/>
    <hyperlink ref="B124" r:id="rId123" display="url" xr:uid="{00000000-0004-0000-0200-000081000000}"/>
    <hyperlink ref="B125" r:id="rId124" display="url" xr:uid="{00000000-0004-0000-0200-000082000000}"/>
    <hyperlink ref="B126" r:id="rId125" display="url" xr:uid="{00000000-0004-0000-0200-000083000000}"/>
    <hyperlink ref="B127" r:id="rId126" display="url" xr:uid="{00000000-0004-0000-0200-000084000000}"/>
    <hyperlink ref="B128" r:id="rId127" display="url" xr:uid="{00000000-0004-0000-0200-000085000000}"/>
    <hyperlink ref="B129" r:id="rId128" display="url" xr:uid="{00000000-0004-0000-0200-000086000000}"/>
    <hyperlink ref="B130" r:id="rId129" display="url" xr:uid="{00000000-0004-0000-0200-000087000000}"/>
    <hyperlink ref="B131" r:id="rId130" display="url" xr:uid="{00000000-0004-0000-0200-000089000000}"/>
    <hyperlink ref="B132" r:id="rId131" display="url" xr:uid="{00000000-0004-0000-0200-00008A000000}"/>
    <hyperlink ref="B133" r:id="rId132" display="url" xr:uid="{00000000-0004-0000-0200-00008B000000}"/>
    <hyperlink ref="B134" r:id="rId133" display="url" xr:uid="{00000000-0004-0000-0200-00008C000000}"/>
    <hyperlink ref="B135" r:id="rId134" display="url" xr:uid="{00000000-0004-0000-0200-00008D000000}"/>
    <hyperlink ref="B136" r:id="rId135" display="url" xr:uid="{00000000-0004-0000-0200-00008E000000}"/>
    <hyperlink ref="B137" r:id="rId136" display="url" xr:uid="{00000000-0004-0000-0200-00008F000000}"/>
    <hyperlink ref="B138" r:id="rId137" display="url" xr:uid="{00000000-0004-0000-0200-000090000000}"/>
    <hyperlink ref="B139" r:id="rId138" display="url" xr:uid="{00000000-0004-0000-0200-000091000000}"/>
    <hyperlink ref="B140" r:id="rId139" display="url" xr:uid="{00000000-0004-0000-0200-000092000000}"/>
    <hyperlink ref="B141" r:id="rId140" display="url" xr:uid="{00000000-0004-0000-0200-000093000000}"/>
    <hyperlink ref="B142" r:id="rId141" display="url" xr:uid="{00000000-0004-0000-0200-000095000000}"/>
    <hyperlink ref="B143" r:id="rId142" display="url" xr:uid="{00000000-0004-0000-0200-000096000000}"/>
    <hyperlink ref="B144" r:id="rId143" display="url" xr:uid="{00000000-0004-0000-0200-000097000000}"/>
    <hyperlink ref="B145" r:id="rId144" display="url" xr:uid="{00000000-0004-0000-0200-000098000000}"/>
    <hyperlink ref="B146" r:id="rId145" display="url" xr:uid="{00000000-0004-0000-0200-000099000000}"/>
    <hyperlink ref="B147" r:id="rId146" display="url" xr:uid="{00000000-0004-0000-0200-00009A000000}"/>
    <hyperlink ref="B148" r:id="rId147" display="url" xr:uid="{00000000-0004-0000-0200-00009B000000}"/>
    <hyperlink ref="B149" r:id="rId148" display="url" xr:uid="{00000000-0004-0000-0200-00009C000000}"/>
    <hyperlink ref="B150" r:id="rId149" display="url" xr:uid="{00000000-0004-0000-0200-00009D000000}"/>
    <hyperlink ref="B151" r:id="rId150" display="url" xr:uid="{00000000-0004-0000-0200-00009E000000}"/>
    <hyperlink ref="B152" r:id="rId151" display="url" xr:uid="{00000000-0004-0000-0200-00009F000000}"/>
    <hyperlink ref="B153" r:id="rId152" display="url" xr:uid="{00000000-0004-0000-0200-0000A0000000}"/>
    <hyperlink ref="B154" r:id="rId153" display="url" xr:uid="{00000000-0004-0000-0200-0000A1000000}"/>
    <hyperlink ref="B155" r:id="rId154" display="url" xr:uid="{00000000-0004-0000-0200-0000A2000000}"/>
    <hyperlink ref="B156" r:id="rId155" display="url" xr:uid="{00000000-0004-0000-0200-0000A3000000}"/>
    <hyperlink ref="B157" r:id="rId156" display="url" xr:uid="{00000000-0004-0000-0200-0000A4000000}"/>
    <hyperlink ref="B158" r:id="rId157" display="url" xr:uid="{00000000-0004-0000-0200-0000A6000000}"/>
    <hyperlink ref="B159" r:id="rId158" display="url" xr:uid="{00000000-0004-0000-0200-0000A7000000}"/>
    <hyperlink ref="B160" r:id="rId159" display="url" xr:uid="{00000000-0004-0000-0200-0000A8000000}"/>
    <hyperlink ref="B161" r:id="rId160" display="url" xr:uid="{00000000-0004-0000-0200-0000A9000000}"/>
    <hyperlink ref="B162" r:id="rId161" display="url" xr:uid="{00000000-0004-0000-0200-0000AA000000}"/>
    <hyperlink ref="B163" r:id="rId162" display="url" xr:uid="{00000000-0004-0000-0200-0000AB000000}"/>
    <hyperlink ref="B164" r:id="rId163" display="url" xr:uid="{00000000-0004-0000-0200-0000AC000000}"/>
    <hyperlink ref="B165" r:id="rId164" display="url" xr:uid="{00000000-0004-0000-0200-0000AD000000}"/>
    <hyperlink ref="B166" r:id="rId165" display="url" xr:uid="{00000000-0004-0000-0200-0000AE000000}"/>
    <hyperlink ref="B167" r:id="rId166" display="url" xr:uid="{00000000-0004-0000-0200-0000AF000000}"/>
    <hyperlink ref="B168" r:id="rId167" display="url" xr:uid="{00000000-0004-0000-0200-0000B0000000}"/>
    <hyperlink ref="B169" r:id="rId168" display="url" xr:uid="{00000000-0004-0000-0200-0000B1000000}"/>
    <hyperlink ref="B170" r:id="rId169" display="url" xr:uid="{00000000-0004-0000-0200-0000B2000000}"/>
    <hyperlink ref="B171" r:id="rId170" display="url" xr:uid="{00000000-0004-0000-0200-0000B3000000}"/>
    <hyperlink ref="B172" r:id="rId171" display="url" xr:uid="{00000000-0004-0000-0200-0000B4000000}"/>
    <hyperlink ref="B173" r:id="rId172" display="url" xr:uid="{00000000-0004-0000-0200-0000B5000000}"/>
    <hyperlink ref="B174" r:id="rId173" display="url" xr:uid="{00000000-0004-0000-0200-0000B6000000}"/>
    <hyperlink ref="B175" r:id="rId174" display="url" xr:uid="{00000000-0004-0000-0200-0000B7000000}"/>
    <hyperlink ref="B176" r:id="rId175" display="url" xr:uid="{00000000-0004-0000-0200-0000B8000000}"/>
    <hyperlink ref="B177" r:id="rId176" display="url" xr:uid="{00000000-0004-0000-0200-0000B9000000}"/>
    <hyperlink ref="B178" r:id="rId177" display="url" xr:uid="{00000000-0004-0000-0200-0000BA000000}"/>
    <hyperlink ref="B179" r:id="rId178" display="url" xr:uid="{00000000-0004-0000-0200-0000BB000000}"/>
    <hyperlink ref="B180" r:id="rId179" display="url" xr:uid="{00000000-0004-0000-0200-0000BC000000}"/>
    <hyperlink ref="B181" r:id="rId180" display="url" xr:uid="{00000000-0004-0000-0200-0000BD000000}"/>
    <hyperlink ref="B182" r:id="rId181" display="url" xr:uid="{00000000-0004-0000-0200-0000BE000000}"/>
    <hyperlink ref="B183" r:id="rId182" display="url" xr:uid="{00000000-0004-0000-0200-0000BF000000}"/>
    <hyperlink ref="B184" r:id="rId183" display="url" xr:uid="{00000000-0004-0000-0200-0000C0000000}"/>
    <hyperlink ref="B185" r:id="rId184" display="url" xr:uid="{00000000-0004-0000-0200-0000C1000000}"/>
    <hyperlink ref="B186" r:id="rId185" display="url" xr:uid="{00000000-0004-0000-0200-0000C2000000}"/>
    <hyperlink ref="B187" r:id="rId186" display="url" xr:uid="{00000000-0004-0000-0200-0000C3000000}"/>
    <hyperlink ref="B188" r:id="rId187" display="url" xr:uid="{00000000-0004-0000-0200-0000C4000000}"/>
    <hyperlink ref="B189" r:id="rId188" display="url" xr:uid="{00000000-0004-0000-0200-0000C5000000}"/>
    <hyperlink ref="B190" r:id="rId189" display="url" xr:uid="{00000000-0004-0000-0200-0000C7000000}"/>
    <hyperlink ref="B191" r:id="rId190" display="url" xr:uid="{00000000-0004-0000-0200-0000C8000000}"/>
    <hyperlink ref="B192" r:id="rId191" display="url" xr:uid="{00000000-0004-0000-0200-0000C9000000}"/>
    <hyperlink ref="B193" r:id="rId192" display="url" xr:uid="{00000000-0004-0000-0200-0000CA000000}"/>
    <hyperlink ref="B194" r:id="rId193" display="url" xr:uid="{00000000-0004-0000-0200-0000CB000000}"/>
    <hyperlink ref="B195" r:id="rId194" display="url" xr:uid="{00000000-0004-0000-0200-0000CC000000}"/>
    <hyperlink ref="B196" r:id="rId195" display="url" xr:uid="{00000000-0004-0000-0200-0000CD000000}"/>
    <hyperlink ref="B197" r:id="rId196" display="url" xr:uid="{00000000-0004-0000-0200-0000CE000000}"/>
    <hyperlink ref="B198" r:id="rId197" display="url" xr:uid="{00000000-0004-0000-0200-0000CF000000}"/>
    <hyperlink ref="B199" r:id="rId198" display="url" xr:uid="{00000000-0004-0000-0200-0000D0000000}"/>
    <hyperlink ref="B200" r:id="rId199" display="url" xr:uid="{00000000-0004-0000-0200-0000D1000000}"/>
    <hyperlink ref="B201" r:id="rId200" display="url" xr:uid="{00000000-0004-0000-0200-0000D2000000}"/>
    <hyperlink ref="B202" r:id="rId201" display="url" xr:uid="{00000000-0004-0000-0200-0000D3000000}"/>
    <hyperlink ref="B203" r:id="rId202" display="url" xr:uid="{00000000-0004-0000-0200-0000D4000000}"/>
    <hyperlink ref="B204" r:id="rId203" display="url" xr:uid="{00000000-0004-0000-0200-0000D5000000}"/>
    <hyperlink ref="B205" r:id="rId204" display="url" xr:uid="{00000000-0004-0000-0200-0000D6000000}"/>
    <hyperlink ref="B206" r:id="rId205" display="url" xr:uid="{00000000-0004-0000-0200-0000D7000000}"/>
    <hyperlink ref="B207" r:id="rId206" display="url" xr:uid="{00000000-0004-0000-0200-0000D8000000}"/>
    <hyperlink ref="B208" r:id="rId207" display="url" xr:uid="{00000000-0004-0000-0200-0000D9000000}"/>
    <hyperlink ref="B209" r:id="rId208" display="url" xr:uid="{00000000-0004-0000-0200-0000DA000000}"/>
    <hyperlink ref="B210" r:id="rId209" display="url" xr:uid="{00000000-0004-0000-0200-0000DB000000}"/>
    <hyperlink ref="B211" r:id="rId210" display="url" xr:uid="{00000000-0004-0000-0200-0000DC000000}"/>
    <hyperlink ref="B212" r:id="rId211" display="url" xr:uid="{00000000-0004-0000-0200-0000DD000000}"/>
    <hyperlink ref="B213" r:id="rId212" display="url" xr:uid="{00000000-0004-0000-0200-0000DE000000}"/>
    <hyperlink ref="B214" r:id="rId213" display="url" xr:uid="{00000000-0004-0000-0200-0000DF000000}"/>
    <hyperlink ref="B215" r:id="rId214" display="url" xr:uid="{00000000-0004-0000-0200-0000E0000000}"/>
    <hyperlink ref="B216" r:id="rId215" display="url" xr:uid="{00000000-0004-0000-0200-0000E1000000}"/>
    <hyperlink ref="B217" r:id="rId216" display="url" xr:uid="{00000000-0004-0000-0200-0000E2000000}"/>
    <hyperlink ref="B218" r:id="rId217" display="url" xr:uid="{00000000-0004-0000-0200-0000E4000000}"/>
    <hyperlink ref="B219" r:id="rId218" display="url" xr:uid="{00000000-0004-0000-0200-0000E5000000}"/>
    <hyperlink ref="B220" r:id="rId219" display="url" xr:uid="{00000000-0004-0000-0200-0000E6000000}"/>
    <hyperlink ref="B221" r:id="rId220" display="url" xr:uid="{00000000-0004-0000-0200-0000E7000000}"/>
    <hyperlink ref="B222" r:id="rId221" display="url" xr:uid="{00000000-0004-0000-0200-0000E8000000}"/>
    <hyperlink ref="B223" r:id="rId222" display="url" xr:uid="{00000000-0004-0000-0200-0000E9000000}"/>
    <hyperlink ref="B224" r:id="rId223" display="url" xr:uid="{00000000-0004-0000-0200-0000EA000000}"/>
    <hyperlink ref="B225" r:id="rId224" display="url" xr:uid="{00000000-0004-0000-0200-0000EB000000}"/>
    <hyperlink ref="B226" r:id="rId225" display="url" xr:uid="{00000000-0004-0000-0200-0000EC000000}"/>
    <hyperlink ref="B227" r:id="rId226" display="url" xr:uid="{00000000-0004-0000-0200-0000EE000000}"/>
    <hyperlink ref="B228" r:id="rId227" display="url" xr:uid="{00000000-0004-0000-0200-0000EF000000}"/>
    <hyperlink ref="B229" r:id="rId228" display="url" xr:uid="{00000000-0004-0000-0200-0000F0000000}"/>
    <hyperlink ref="B230" r:id="rId229" display="url" xr:uid="{00000000-0004-0000-0200-0000F1000000}"/>
    <hyperlink ref="B231" r:id="rId230" display="url" xr:uid="{00000000-0004-0000-0200-0000F2000000}"/>
    <hyperlink ref="B232" r:id="rId231" display="url" xr:uid="{00000000-0004-0000-0200-0000F3000000}"/>
    <hyperlink ref="B233" r:id="rId232" display="url" xr:uid="{00000000-0004-0000-0200-0000F4000000}"/>
    <hyperlink ref="B234" r:id="rId233" display="url" xr:uid="{00000000-0004-0000-0200-0000F5000000}"/>
    <hyperlink ref="B235" r:id="rId234" display="url" xr:uid="{00000000-0004-0000-0200-0000F6000000}"/>
    <hyperlink ref="B236" r:id="rId235" display="url" xr:uid="{00000000-0004-0000-0200-0000F7000000}"/>
    <hyperlink ref="B237" r:id="rId236" display="url" xr:uid="{00000000-0004-0000-0200-0000F8000000}"/>
    <hyperlink ref="B238" r:id="rId237" display="url" xr:uid="{00000000-0004-0000-0200-0000F9000000}"/>
    <hyperlink ref="B239" r:id="rId238" display="url" xr:uid="{00000000-0004-0000-0200-0000FA000000}"/>
    <hyperlink ref="B240" r:id="rId239" display="url" xr:uid="{00000000-0004-0000-0200-0000FB000000}"/>
    <hyperlink ref="A265" r:id="rId240" tooltip="Italia" display="https://it.wikipedia.org/wiki/Italia" xr:uid="{1E582444-2C98-4219-8AB1-BC1F4C9DD364}"/>
    <hyperlink ref="A292" r:id="rId241" tooltip="Paesi Bassi" display="https://it.wikipedia.org/wiki/Paesi_Bassi" xr:uid="{1D02FB24-5644-429C-A0DE-24FA736DB746}"/>
    <hyperlink ref="A293" r:id="rId242" tooltip="Scozia" display="https://it.wikipedia.org/wiki/Scozia" xr:uid="{1D19523F-F05C-472B-B88C-B2B0A7C44DF1}"/>
    <hyperlink ref="A295" r:id="rId243" tooltip="Slovacchia" display="https://it.wikipedia.org/wiki/Slovacchia" xr:uid="{D2BABA14-1117-4C0F-A8CA-1AE9C8F75BE3}"/>
    <hyperlink ref="A296" r:id="rId244" tooltip="Spagna" display="https://it.wikipedia.org/wiki/Spagna" xr:uid="{B6EC04D9-707F-484D-B379-1BE9FC7055EB}"/>
    <hyperlink ref="A298" r:id="rId245" tooltip="Cina" display="https://it.wikipedia.org/wiki/Cina" xr:uid="{82727589-5E01-480E-8FA9-9DFC1A3C81CE}"/>
    <hyperlink ref="A310" r:id="rId246" tooltip="Giappone" display="https://it.wikipedia.org/wiki/Giappone" xr:uid="{B89D89D4-441C-423B-A375-14FFD77DE917}"/>
    <hyperlink ref="A318" r:id="rId247" tooltip="India" display="https://it.wikipedia.org/wiki/India" xr:uid="{83AD0A8E-F402-4B49-A158-8181A52E3A09}"/>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8D362-486F-4A96-A666-1869CFABEAEF}">
  <sheetPr filterMode="1"/>
  <dimension ref="A1:Z274"/>
  <sheetViews>
    <sheetView topLeftCell="A28" zoomScale="55" zoomScaleNormal="55" workbookViewId="0">
      <selection activeCell="G35" sqref="G35:G274"/>
    </sheetView>
  </sheetViews>
  <sheetFormatPr defaultRowHeight="14.25"/>
  <cols>
    <col min="1" max="1" width="25.86328125" customWidth="1"/>
    <col min="2" max="2" width="21.1328125" customWidth="1"/>
    <col min="3" max="3" width="19.265625" bestFit="1" customWidth="1"/>
    <col min="6" max="6" width="28.1328125" bestFit="1" customWidth="1"/>
    <col min="7" max="7" width="28.1328125" customWidth="1"/>
  </cols>
  <sheetData>
    <row r="1" spans="1:3" ht="14.65" thickBot="1"/>
    <row r="2" spans="1:3" ht="15" thickTop="1" thickBot="1">
      <c r="A2" s="14">
        <v>1</v>
      </c>
      <c r="B2" s="15" t="s">
        <v>563</v>
      </c>
      <c r="C2" s="16">
        <f>VLOOKUP(B2,eps!A:C,3,0)</f>
        <v>3.1666667461395002</v>
      </c>
    </row>
    <row r="3" spans="1:3" ht="15" thickTop="1" thickBot="1">
      <c r="A3" s="17">
        <v>2</v>
      </c>
      <c r="B3" s="13" t="s">
        <v>44074</v>
      </c>
      <c r="C3" s="16"/>
    </row>
    <row r="4" spans="1:3" ht="15" thickTop="1" thickBot="1">
      <c r="A4" s="18">
        <v>3</v>
      </c>
      <c r="B4" s="12" t="s">
        <v>562</v>
      </c>
      <c r="C4" s="16">
        <f>VLOOKUP(B4,eps!A:C,3,0)</f>
        <v>3.2916665077209002</v>
      </c>
    </row>
    <row r="5" spans="1:3" ht="15" thickTop="1" thickBot="1">
      <c r="A5" s="17">
        <v>4</v>
      </c>
      <c r="B5" s="13" t="s">
        <v>44076</v>
      </c>
      <c r="C5" s="16"/>
    </row>
    <row r="6" spans="1:3" ht="15" thickTop="1" thickBot="1">
      <c r="A6" s="18">
        <v>5</v>
      </c>
      <c r="B6" s="12" t="s">
        <v>549</v>
      </c>
      <c r="C6" s="16">
        <f>VLOOKUP(B6,eps!A:C,3,0)</f>
        <v>3.4208333492278999</v>
      </c>
    </row>
    <row r="7" spans="1:3" ht="15" thickTop="1" thickBot="1">
      <c r="A7" s="17">
        <v>6</v>
      </c>
      <c r="B7" s="13" t="s">
        <v>568</v>
      </c>
      <c r="C7" s="16"/>
    </row>
    <row r="8" spans="1:3" ht="15" thickTop="1" thickBot="1">
      <c r="A8" s="18">
        <v>7</v>
      </c>
      <c r="B8" s="12" t="s">
        <v>44090</v>
      </c>
      <c r="C8" s="16"/>
    </row>
    <row r="9" spans="1:3" ht="15" thickTop="1" thickBot="1">
      <c r="A9" s="17">
        <v>8</v>
      </c>
      <c r="B9" s="13" t="s">
        <v>286</v>
      </c>
      <c r="C9" s="16">
        <f>VLOOKUP(B9,eps!A:C,3,0)</f>
        <v>3.5</v>
      </c>
    </row>
    <row r="10" spans="1:3" ht="15" thickTop="1" thickBot="1">
      <c r="A10" s="18">
        <v>9</v>
      </c>
      <c r="B10" s="12" t="s">
        <v>44091</v>
      </c>
      <c r="C10" s="16"/>
    </row>
    <row r="11" spans="1:3" ht="15" thickTop="1" thickBot="1">
      <c r="A11" s="17">
        <v>10</v>
      </c>
      <c r="B11" s="13" t="s">
        <v>44092</v>
      </c>
      <c r="C11" s="16"/>
    </row>
    <row r="12" spans="1:3" ht="15" thickTop="1" thickBot="1">
      <c r="A12" s="18">
        <v>11</v>
      </c>
      <c r="B12" s="12" t="s">
        <v>44093</v>
      </c>
      <c r="C12" s="16"/>
    </row>
    <row r="13" spans="1:3" ht="15" thickTop="1" thickBot="1">
      <c r="A13" s="17">
        <v>12</v>
      </c>
      <c r="B13" s="13" t="s">
        <v>44094</v>
      </c>
      <c r="C13" s="16"/>
    </row>
    <row r="14" spans="1:3" ht="15" thickTop="1" thickBot="1">
      <c r="A14" s="18">
        <v>13</v>
      </c>
      <c r="B14" s="12" t="s">
        <v>44095</v>
      </c>
      <c r="C14" s="16"/>
    </row>
    <row r="15" spans="1:3" ht="15" thickTop="1" thickBot="1">
      <c r="A15" s="17">
        <v>14</v>
      </c>
      <c r="B15" s="13" t="s">
        <v>44096</v>
      </c>
      <c r="C15" s="16"/>
    </row>
    <row r="16" spans="1:3" ht="15" thickTop="1" thickBot="1">
      <c r="A16" s="18">
        <v>15</v>
      </c>
      <c r="B16" s="12" t="s">
        <v>44077</v>
      </c>
      <c r="C16" s="16"/>
    </row>
    <row r="17" spans="1:26" ht="15" thickTop="1" thickBot="1">
      <c r="A17" s="17">
        <v>16</v>
      </c>
      <c r="B17" s="13" t="s">
        <v>44097</v>
      </c>
      <c r="C17" s="16"/>
    </row>
    <row r="18" spans="1:26" ht="15" thickTop="1" thickBot="1">
      <c r="A18" s="18">
        <v>17</v>
      </c>
      <c r="B18" s="12" t="s">
        <v>44098</v>
      </c>
      <c r="C18" s="16"/>
    </row>
    <row r="19" spans="1:26" ht="15" thickTop="1" thickBot="1">
      <c r="A19" s="17">
        <v>18</v>
      </c>
      <c r="B19" s="13" t="s">
        <v>44099</v>
      </c>
      <c r="C19" s="16"/>
    </row>
    <row r="20" spans="1:26" ht="15" thickTop="1" thickBot="1">
      <c r="A20" s="18">
        <v>19</v>
      </c>
      <c r="B20" s="12" t="s">
        <v>44100</v>
      </c>
      <c r="C20" s="16"/>
    </row>
    <row r="21" spans="1:26" ht="15" thickTop="1" thickBot="1">
      <c r="A21" s="17">
        <v>20</v>
      </c>
      <c r="B21" s="13" t="s">
        <v>44101</v>
      </c>
      <c r="C21" s="16"/>
    </row>
    <row r="22" spans="1:26" ht="15" thickTop="1" thickBot="1">
      <c r="A22" s="18">
        <v>21</v>
      </c>
      <c r="B22" s="12" t="s">
        <v>44102</v>
      </c>
      <c r="C22" s="16"/>
    </row>
    <row r="23" spans="1:26" ht="15" thickTop="1" thickBot="1">
      <c r="A23" s="17">
        <v>22</v>
      </c>
      <c r="B23" s="13" t="s">
        <v>44103</v>
      </c>
      <c r="C23" s="16"/>
    </row>
    <row r="24" spans="1:26" ht="15" thickTop="1" thickBot="1">
      <c r="A24" s="18">
        <v>23</v>
      </c>
      <c r="B24" s="12" t="s">
        <v>44104</v>
      </c>
      <c r="C24" s="16"/>
    </row>
    <row r="25" spans="1:26" ht="15" thickTop="1" thickBot="1">
      <c r="A25" s="17">
        <v>24</v>
      </c>
      <c r="B25" s="13" t="s">
        <v>44105</v>
      </c>
      <c r="C25" s="16"/>
    </row>
    <row r="26" spans="1:26" ht="15" thickTop="1" thickBot="1">
      <c r="A26" s="18">
        <v>25</v>
      </c>
      <c r="B26" s="12" t="s">
        <v>44106</v>
      </c>
      <c r="C26" s="16"/>
    </row>
    <row r="27" spans="1:26" ht="15" thickTop="1" thickBot="1">
      <c r="A27" s="17">
        <v>26</v>
      </c>
      <c r="B27" s="13" t="s">
        <v>44107</v>
      </c>
      <c r="C27" s="16"/>
    </row>
    <row r="28" spans="1:26" ht="15" thickTop="1" thickBot="1">
      <c r="A28" s="19">
        <v>27</v>
      </c>
      <c r="B28" s="20" t="s">
        <v>44108</v>
      </c>
      <c r="C28" s="16"/>
    </row>
    <row r="31" spans="1:26">
      <c r="A31" s="155" t="s">
        <v>44109</v>
      </c>
      <c r="B31" s="156"/>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row>
    <row r="32" spans="1:26">
      <c r="A32" s="155" t="s">
        <v>44110</v>
      </c>
      <c r="B32" s="156"/>
      <c r="C32" s="156"/>
      <c r="D32" s="156"/>
      <c r="E32" s="156"/>
      <c r="F32" s="156"/>
      <c r="G32" s="156"/>
      <c r="H32" s="156"/>
      <c r="I32" s="156"/>
      <c r="J32" s="156"/>
      <c r="K32" s="156"/>
      <c r="L32" s="156"/>
      <c r="M32" s="156"/>
      <c r="N32" s="156"/>
      <c r="O32" s="156"/>
      <c r="P32" s="156"/>
      <c r="Q32" s="156"/>
      <c r="R32" s="156"/>
      <c r="S32" s="156"/>
      <c r="T32" s="156"/>
      <c r="U32" s="156"/>
      <c r="V32" s="156"/>
      <c r="W32" s="156"/>
      <c r="X32" s="156"/>
      <c r="Y32" s="156"/>
      <c r="Z32" s="156"/>
    </row>
    <row r="33" spans="1:26">
      <c r="A33" s="155" t="s">
        <v>42206</v>
      </c>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row>
    <row r="34" spans="1:26">
      <c r="A34" s="25" t="s">
        <v>684</v>
      </c>
      <c r="B34" s="25" t="s">
        <v>685</v>
      </c>
      <c r="C34" s="25" t="s">
        <v>686</v>
      </c>
      <c r="D34" s="25" t="s">
        <v>687</v>
      </c>
      <c r="E34" s="25" t="s">
        <v>688</v>
      </c>
      <c r="F34" s="25" t="s">
        <v>689</v>
      </c>
      <c r="G34" s="25"/>
      <c r="H34" s="25" t="s">
        <v>690</v>
      </c>
      <c r="I34" s="25" t="s">
        <v>691</v>
      </c>
      <c r="J34" s="25" t="s">
        <v>692</v>
      </c>
      <c r="K34" s="25" t="s">
        <v>693</v>
      </c>
      <c r="L34" s="25" t="s">
        <v>694</v>
      </c>
      <c r="M34" s="25" t="s">
        <v>695</v>
      </c>
      <c r="N34" s="25" t="s">
        <v>696</v>
      </c>
      <c r="O34" s="25" t="s">
        <v>697</v>
      </c>
      <c r="P34" s="25" t="s">
        <v>698</v>
      </c>
      <c r="Q34" s="25" t="s">
        <v>699</v>
      </c>
      <c r="R34" s="25" t="s">
        <v>700</v>
      </c>
      <c r="S34" s="25" t="s">
        <v>701</v>
      </c>
      <c r="T34" s="25" t="s">
        <v>702</v>
      </c>
      <c r="U34" s="25" t="s">
        <v>703</v>
      </c>
      <c r="V34" s="25" t="s">
        <v>704</v>
      </c>
      <c r="W34" s="25" t="s">
        <v>705</v>
      </c>
      <c r="X34" s="25" t="s">
        <v>706</v>
      </c>
      <c r="Y34" s="25" t="s">
        <v>707</v>
      </c>
    </row>
    <row r="35" spans="1:26" ht="409.5">
      <c r="A35" s="26" t="s">
        <v>44111</v>
      </c>
      <c r="B35" s="27" t="s">
        <v>44112</v>
      </c>
      <c r="C35" s="26" t="s">
        <v>2773</v>
      </c>
      <c r="D35" s="26" t="s">
        <v>44113</v>
      </c>
      <c r="E35" s="26" t="s">
        <v>44114</v>
      </c>
      <c r="F35" s="26" t="s">
        <v>44115</v>
      </c>
      <c r="G35" s="26" t="str">
        <f t="shared" ref="G35:G69" si="0">LEFT(F35,4)</f>
        <v>A47F</v>
      </c>
      <c r="H35" s="26" t="s">
        <v>44116</v>
      </c>
      <c r="I35" s="26" t="s">
        <v>44117</v>
      </c>
      <c r="J35" s="26" t="s">
        <v>9642</v>
      </c>
      <c r="K35" s="26" t="s">
        <v>44118</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6" ht="409.5">
      <c r="A36" s="26" t="s">
        <v>44119</v>
      </c>
      <c r="B36" s="27" t="s">
        <v>44120</v>
      </c>
      <c r="C36" s="26" t="s">
        <v>2773</v>
      </c>
      <c r="D36" s="26" t="s">
        <v>44121</v>
      </c>
      <c r="E36" s="26" t="s">
        <v>44114</v>
      </c>
      <c r="F36" s="26" t="s">
        <v>44122</v>
      </c>
      <c r="G36" s="26" t="str">
        <f t="shared" si="0"/>
        <v>G06N</v>
      </c>
      <c r="H36" s="26" t="s">
        <v>44123</v>
      </c>
      <c r="I36" s="26" t="s">
        <v>44124</v>
      </c>
      <c r="J36" s="26" t="s">
        <v>2873</v>
      </c>
      <c r="K36" s="26" t="s">
        <v>44125</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6" ht="255">
      <c r="A37" s="26" t="s">
        <v>44126</v>
      </c>
      <c r="B37" s="27" t="s">
        <v>44127</v>
      </c>
      <c r="C37" s="26" t="s">
        <v>2909</v>
      </c>
      <c r="D37" s="26" t="s">
        <v>44128</v>
      </c>
      <c r="E37" s="26" t="s">
        <v>44114</v>
      </c>
      <c r="F37" s="26" t="s">
        <v>44129</v>
      </c>
      <c r="G37" s="26" t="str">
        <f t="shared" si="0"/>
        <v>G06F</v>
      </c>
      <c r="H37" s="26" t="s">
        <v>44130</v>
      </c>
      <c r="I37" s="26" t="s">
        <v>44131</v>
      </c>
      <c r="J37" s="26" t="s">
        <v>2809</v>
      </c>
      <c r="K37" s="26" t="s">
        <v>44132</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6" ht="409.5">
      <c r="A38" s="26" t="s">
        <v>44133</v>
      </c>
      <c r="B38" s="27" t="s">
        <v>44134</v>
      </c>
      <c r="C38" s="26" t="s">
        <v>2909</v>
      </c>
      <c r="D38" s="26" t="s">
        <v>44135</v>
      </c>
      <c r="E38" s="26" t="s">
        <v>44114</v>
      </c>
      <c r="F38" s="26" t="s">
        <v>44136</v>
      </c>
      <c r="G38" s="26" t="str">
        <f t="shared" si="0"/>
        <v>G06Q</v>
      </c>
      <c r="H38" s="26" t="s">
        <v>44137</v>
      </c>
      <c r="I38" s="26" t="s">
        <v>44138</v>
      </c>
      <c r="J38" s="26" t="s">
        <v>6155</v>
      </c>
      <c r="K38" s="26" t="s">
        <v>44139</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6" ht="306">
      <c r="A39" s="26" t="s">
        <v>44140</v>
      </c>
      <c r="B39" s="27" t="s">
        <v>44141</v>
      </c>
      <c r="C39" s="26" t="s">
        <v>2909</v>
      </c>
      <c r="D39" s="26" t="s">
        <v>44142</v>
      </c>
      <c r="E39" s="26" t="s">
        <v>44114</v>
      </c>
      <c r="F39" s="26" t="s">
        <v>44143</v>
      </c>
      <c r="G39" s="26" t="str">
        <f t="shared" si="0"/>
        <v>G06Q</v>
      </c>
      <c r="H39" s="26" t="s">
        <v>44144</v>
      </c>
      <c r="I39" s="26" t="s">
        <v>44145</v>
      </c>
      <c r="J39" s="26" t="s">
        <v>2912</v>
      </c>
      <c r="K39" s="26" t="s">
        <v>44146</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6" ht="409.5">
      <c r="A40" s="26" t="s">
        <v>44147</v>
      </c>
      <c r="B40" s="27" t="s">
        <v>44148</v>
      </c>
      <c r="C40" s="26" t="s">
        <v>3034</v>
      </c>
      <c r="D40" s="26" t="s">
        <v>44149</v>
      </c>
      <c r="E40" s="26" t="s">
        <v>44114</v>
      </c>
      <c r="F40" s="26" t="s">
        <v>44150</v>
      </c>
      <c r="G40" s="26" t="str">
        <f t="shared" si="0"/>
        <v>B64C</v>
      </c>
      <c r="H40" s="26" t="s">
        <v>44151</v>
      </c>
      <c r="I40" s="26" t="s">
        <v>44152</v>
      </c>
      <c r="J40" s="26" t="s">
        <v>8121</v>
      </c>
      <c r="K40" s="26" t="s">
        <v>44153</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6" ht="204">
      <c r="A41" s="26" t="s">
        <v>44154</v>
      </c>
      <c r="B41" s="27" t="s">
        <v>44155</v>
      </c>
      <c r="C41" s="26" t="s">
        <v>3034</v>
      </c>
      <c r="D41" s="26" t="s">
        <v>44156</v>
      </c>
      <c r="E41" s="26" t="s">
        <v>44114</v>
      </c>
      <c r="F41" s="26" t="s">
        <v>44157</v>
      </c>
      <c r="G41" s="26" t="str">
        <f t="shared" si="0"/>
        <v>B65G</v>
      </c>
      <c r="H41" s="26" t="s">
        <v>44158</v>
      </c>
      <c r="I41" s="26" t="s">
        <v>44159</v>
      </c>
      <c r="J41" s="26" t="s">
        <v>3580</v>
      </c>
      <c r="K41" s="26" t="s">
        <v>44160</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6" ht="153">
      <c r="A42" s="26" t="s">
        <v>44161</v>
      </c>
      <c r="B42" s="27" t="s">
        <v>44162</v>
      </c>
      <c r="C42" s="26" t="s">
        <v>3034</v>
      </c>
      <c r="D42" s="26" t="s">
        <v>44163</v>
      </c>
      <c r="E42" s="26" t="s">
        <v>44114</v>
      </c>
      <c r="F42" s="26" t="s">
        <v>44164</v>
      </c>
      <c r="G42" s="26" t="str">
        <f t="shared" si="0"/>
        <v>G06Q</v>
      </c>
      <c r="H42" s="26" t="s">
        <v>44165</v>
      </c>
      <c r="I42" s="26" t="s">
        <v>44166</v>
      </c>
      <c r="J42" s="26" t="s">
        <v>16287</v>
      </c>
      <c r="K42" s="26" t="s">
        <v>44167</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6" ht="63.75">
      <c r="A43" s="26" t="s">
        <v>44168</v>
      </c>
      <c r="B43" s="27" t="s">
        <v>44169</v>
      </c>
      <c r="C43" s="26" t="s">
        <v>44170</v>
      </c>
      <c r="D43" s="26" t="s">
        <v>44171</v>
      </c>
      <c r="E43" s="26" t="s">
        <v>44114</v>
      </c>
      <c r="F43" s="26" t="s">
        <v>44172</v>
      </c>
      <c r="G43" s="26" t="str">
        <f t="shared" si="0"/>
        <v>E03C</v>
      </c>
      <c r="H43" s="26" t="s">
        <v>44173</v>
      </c>
      <c r="I43" s="26" t="s">
        <v>44174</v>
      </c>
      <c r="J43" s="26" t="s">
        <v>3391</v>
      </c>
      <c r="K43" s="26" t="s">
        <v>44175</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6" ht="89.25">
      <c r="A44" s="26" t="s">
        <v>44176</v>
      </c>
      <c r="B44" s="27" t="s">
        <v>44177</v>
      </c>
      <c r="C44" s="26" t="s">
        <v>10454</v>
      </c>
      <c r="D44" s="26" t="s">
        <v>44178</v>
      </c>
      <c r="E44" s="26" t="s">
        <v>44114</v>
      </c>
      <c r="F44" s="26" t="s">
        <v>44179</v>
      </c>
      <c r="G44" s="26" t="str">
        <f t="shared" si="0"/>
        <v>A47J</v>
      </c>
      <c r="H44" s="26" t="s">
        <v>44180</v>
      </c>
      <c r="I44" s="26" t="s">
        <v>44181</v>
      </c>
      <c r="J44" s="26" t="s">
        <v>866</v>
      </c>
      <c r="K44" s="26" t="s">
        <v>44182</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6" ht="89.25">
      <c r="A45" s="26" t="s">
        <v>44183</v>
      </c>
      <c r="B45" s="27" t="s">
        <v>44184</v>
      </c>
      <c r="C45" s="26" t="s">
        <v>10454</v>
      </c>
      <c r="D45" s="26" t="s">
        <v>44178</v>
      </c>
      <c r="E45" s="26" t="s">
        <v>44114</v>
      </c>
      <c r="F45" s="26" t="s">
        <v>44185</v>
      </c>
      <c r="G45" s="26" t="str">
        <f t="shared" si="0"/>
        <v>A47J</v>
      </c>
      <c r="H45" s="26" t="s">
        <v>44186</v>
      </c>
      <c r="I45" s="26" t="s">
        <v>44187</v>
      </c>
      <c r="J45" s="26" t="s">
        <v>866</v>
      </c>
      <c r="K45" s="26" t="s">
        <v>44188</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6" ht="140.25">
      <c r="A46" s="26" t="s">
        <v>44189</v>
      </c>
      <c r="B46" s="27" t="s">
        <v>44190</v>
      </c>
      <c r="C46" s="26" t="s">
        <v>24517</v>
      </c>
      <c r="D46" s="26" t="s">
        <v>44191</v>
      </c>
      <c r="E46" s="26" t="s">
        <v>44114</v>
      </c>
      <c r="F46" s="26" t="s">
        <v>44192</v>
      </c>
      <c r="G46" s="26" t="str">
        <f t="shared" si="0"/>
        <v>E03B</v>
      </c>
      <c r="H46" s="26" t="s">
        <v>44193</v>
      </c>
      <c r="I46" s="26" t="s">
        <v>44194</v>
      </c>
      <c r="J46" s="26" t="s">
        <v>3391</v>
      </c>
      <c r="K46" s="26" t="s">
        <v>44195</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6" ht="191.25">
      <c r="A47" s="26" t="s">
        <v>44196</v>
      </c>
      <c r="B47" s="27" t="s">
        <v>44197</v>
      </c>
      <c r="C47" s="26" t="s">
        <v>3025</v>
      </c>
      <c r="D47" s="26" t="s">
        <v>44198</v>
      </c>
      <c r="E47" s="26" t="s">
        <v>44114</v>
      </c>
      <c r="F47" s="26" t="s">
        <v>44199</v>
      </c>
      <c r="G47" s="26" t="str">
        <f t="shared" si="0"/>
        <v>G06Q</v>
      </c>
      <c r="H47" s="26" t="s">
        <v>44200</v>
      </c>
      <c r="I47" s="26" t="s">
        <v>44201</v>
      </c>
      <c r="J47" s="26" t="s">
        <v>3221</v>
      </c>
      <c r="K47" s="26" t="s">
        <v>44202</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6" ht="409.5">
      <c r="A48" s="26" t="s">
        <v>44203</v>
      </c>
      <c r="B48" s="27" t="s">
        <v>44204</v>
      </c>
      <c r="C48" s="26" t="s">
        <v>3025</v>
      </c>
      <c r="D48" s="26" t="s">
        <v>44205</v>
      </c>
      <c r="E48" s="26" t="s">
        <v>44114</v>
      </c>
      <c r="F48" s="26" t="s">
        <v>44206</v>
      </c>
      <c r="G48" s="26" t="str">
        <f t="shared" si="0"/>
        <v>B25J</v>
      </c>
      <c r="H48" s="26" t="s">
        <v>44207</v>
      </c>
      <c r="I48" s="26" t="s">
        <v>44208</v>
      </c>
      <c r="J48" s="26" t="s">
        <v>3221</v>
      </c>
      <c r="K48" s="26" t="s">
        <v>44209</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178.5">
      <c r="A49" s="26" t="s">
        <v>44210</v>
      </c>
      <c r="B49" s="27" t="s">
        <v>44211</v>
      </c>
      <c r="C49" s="26" t="s">
        <v>3285</v>
      </c>
      <c r="D49" s="26" t="s">
        <v>44212</v>
      </c>
      <c r="E49" s="26" t="s">
        <v>44114</v>
      </c>
      <c r="F49" s="26" t="s">
        <v>44213</v>
      </c>
      <c r="G49" s="26" t="str">
        <f t="shared" si="0"/>
        <v>G06F</v>
      </c>
      <c r="H49" s="26" t="s">
        <v>44213</v>
      </c>
      <c r="I49" s="26" t="s">
        <v>44214</v>
      </c>
      <c r="J49" s="26" t="s">
        <v>8327</v>
      </c>
      <c r="K49" s="26" t="s">
        <v>44215</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280.5">
      <c r="A50" s="26" t="s">
        <v>44216</v>
      </c>
      <c r="B50" s="27" t="s">
        <v>44217</v>
      </c>
      <c r="C50" s="26" t="s">
        <v>3285</v>
      </c>
      <c r="D50" s="26" t="s">
        <v>44218</v>
      </c>
      <c r="E50" s="26" t="s">
        <v>44114</v>
      </c>
      <c r="F50" s="26" t="s">
        <v>44219</v>
      </c>
      <c r="G50" s="26" t="str">
        <f t="shared" si="0"/>
        <v>B64C</v>
      </c>
      <c r="H50" s="26" t="s">
        <v>44220</v>
      </c>
      <c r="I50" s="26" t="s">
        <v>44221</v>
      </c>
      <c r="J50" s="26" t="s">
        <v>3313</v>
      </c>
      <c r="K50" s="26" t="s">
        <v>44222</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140.25">
      <c r="A51" s="26" t="s">
        <v>44223</v>
      </c>
      <c r="B51" s="27" t="s">
        <v>44224</v>
      </c>
      <c r="C51" s="26" t="s">
        <v>1872</v>
      </c>
      <c r="D51" s="26" t="s">
        <v>44225</v>
      </c>
      <c r="E51" s="26" t="s">
        <v>44114</v>
      </c>
      <c r="F51" s="26" t="s">
        <v>44226</v>
      </c>
      <c r="G51" s="26" t="str">
        <f t="shared" si="0"/>
        <v>B25J</v>
      </c>
      <c r="H51" s="26" t="s">
        <v>44227</v>
      </c>
      <c r="I51" s="26" t="s">
        <v>44228</v>
      </c>
      <c r="J51" s="26" t="s">
        <v>25473</v>
      </c>
      <c r="K51" s="26" t="s">
        <v>44229</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409.5">
      <c r="A52" s="26" t="s">
        <v>44230</v>
      </c>
      <c r="B52" s="27" t="s">
        <v>44231</v>
      </c>
      <c r="C52" s="26" t="s">
        <v>1872</v>
      </c>
      <c r="D52" s="26" t="s">
        <v>44232</v>
      </c>
      <c r="E52" s="26" t="s">
        <v>44114</v>
      </c>
      <c r="F52" s="26" t="s">
        <v>44233</v>
      </c>
      <c r="G52" s="26" t="str">
        <f t="shared" si="0"/>
        <v>B67D</v>
      </c>
      <c r="H52" s="26" t="s">
        <v>44234</v>
      </c>
      <c r="I52" s="26" t="s">
        <v>44235</v>
      </c>
      <c r="J52" s="26" t="s">
        <v>3557</v>
      </c>
      <c r="K52" s="26" t="s">
        <v>44236</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165.75">
      <c r="A53" s="26" t="s">
        <v>44237</v>
      </c>
      <c r="B53" s="27" t="s">
        <v>44238</v>
      </c>
      <c r="C53" s="26" t="s">
        <v>1872</v>
      </c>
      <c r="D53" s="26" t="s">
        <v>44239</v>
      </c>
      <c r="E53" s="26" t="s">
        <v>44114</v>
      </c>
      <c r="F53" s="26" t="s">
        <v>44240</v>
      </c>
      <c r="G53" s="26" t="str">
        <f t="shared" si="0"/>
        <v>B23Q</v>
      </c>
      <c r="H53" s="26" t="s">
        <v>44241</v>
      </c>
      <c r="I53" s="26" t="s">
        <v>44242</v>
      </c>
      <c r="J53" s="26" t="s">
        <v>3375</v>
      </c>
      <c r="K53" s="26" t="s">
        <v>44243</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255">
      <c r="A54" s="26" t="s">
        <v>44244</v>
      </c>
      <c r="B54" s="27" t="s">
        <v>44245</v>
      </c>
      <c r="C54" s="26" t="s">
        <v>1872</v>
      </c>
      <c r="D54" s="26" t="s">
        <v>44246</v>
      </c>
      <c r="E54" s="26" t="s">
        <v>44114</v>
      </c>
      <c r="F54" s="26" t="s">
        <v>44247</v>
      </c>
      <c r="G54" s="26" t="str">
        <f t="shared" si="0"/>
        <v>F25D</v>
      </c>
      <c r="H54" s="26" t="s">
        <v>44248</v>
      </c>
      <c r="I54" s="26" t="s">
        <v>44249</v>
      </c>
      <c r="J54" s="26" t="s">
        <v>3898</v>
      </c>
      <c r="K54" s="26" t="s">
        <v>44250</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255">
      <c r="A55" s="26" t="s">
        <v>44251</v>
      </c>
      <c r="B55" s="27" t="s">
        <v>44252</v>
      </c>
      <c r="C55" s="26" t="s">
        <v>1872</v>
      </c>
      <c r="D55" s="26" t="s">
        <v>44253</v>
      </c>
      <c r="E55" s="26" t="s">
        <v>44114</v>
      </c>
      <c r="F55" s="26" t="s">
        <v>44254</v>
      </c>
      <c r="G55" s="26" t="str">
        <f t="shared" si="0"/>
        <v>G06F</v>
      </c>
      <c r="H55" s="26" t="s">
        <v>44255</v>
      </c>
      <c r="I55" s="26" t="s">
        <v>44256</v>
      </c>
      <c r="J55" s="26" t="s">
        <v>3898</v>
      </c>
      <c r="K55" s="26" t="s">
        <v>44257</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216.75">
      <c r="A56" s="26" t="s">
        <v>44258</v>
      </c>
      <c r="B56" s="27" t="s">
        <v>44259</v>
      </c>
      <c r="C56" s="26" t="s">
        <v>1872</v>
      </c>
      <c r="D56" s="26" t="s">
        <v>44260</v>
      </c>
      <c r="E56" s="26" t="s">
        <v>44114</v>
      </c>
      <c r="F56" s="26" t="s">
        <v>44261</v>
      </c>
      <c r="G56" s="26" t="str">
        <f t="shared" si="0"/>
        <v>G05B</v>
      </c>
      <c r="H56" s="26" t="s">
        <v>44262</v>
      </c>
      <c r="I56" s="26" t="s">
        <v>44263</v>
      </c>
      <c r="J56" s="26" t="s">
        <v>3557</v>
      </c>
      <c r="K56" s="26" t="s">
        <v>44264</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102">
      <c r="A57" s="26" t="s">
        <v>44265</v>
      </c>
      <c r="B57" s="27" t="s">
        <v>44266</v>
      </c>
      <c r="C57" s="26" t="s">
        <v>3584</v>
      </c>
      <c r="D57" s="26" t="s">
        <v>44267</v>
      </c>
      <c r="E57" s="26" t="s">
        <v>44114</v>
      </c>
      <c r="F57" s="26" t="s">
        <v>3687</v>
      </c>
      <c r="G57" s="26" t="str">
        <f t="shared" si="0"/>
        <v>G06Q</v>
      </c>
      <c r="H57" s="26" t="s">
        <v>44268</v>
      </c>
      <c r="I57" s="26" t="s">
        <v>44269</v>
      </c>
      <c r="J57" s="26" t="s">
        <v>3375</v>
      </c>
      <c r="K57" s="26" t="s">
        <v>44270</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140.25">
      <c r="A58" s="26" t="s">
        <v>44271</v>
      </c>
      <c r="B58" s="27" t="s">
        <v>44272</v>
      </c>
      <c r="C58" s="26" t="s">
        <v>3584</v>
      </c>
      <c r="D58" s="26" t="s">
        <v>44273</v>
      </c>
      <c r="E58" s="26" t="s">
        <v>44114</v>
      </c>
      <c r="F58" s="26" t="s">
        <v>4766</v>
      </c>
      <c r="G58" s="26" t="str">
        <f t="shared" si="0"/>
        <v>G06Q</v>
      </c>
      <c r="H58" s="26" t="s">
        <v>44274</v>
      </c>
      <c r="I58" s="26" t="s">
        <v>44275</v>
      </c>
      <c r="J58" s="26" t="s">
        <v>1754</v>
      </c>
      <c r="K58" s="26" t="s">
        <v>44276</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242.25">
      <c r="A59" s="26" t="s">
        <v>44277</v>
      </c>
      <c r="B59" s="27" t="s">
        <v>44278</v>
      </c>
      <c r="C59" s="26" t="s">
        <v>3584</v>
      </c>
      <c r="D59" s="26" t="s">
        <v>44279</v>
      </c>
      <c r="E59" s="26" t="s">
        <v>44114</v>
      </c>
      <c r="F59" s="26" t="s">
        <v>44280</v>
      </c>
      <c r="G59" s="26" t="str">
        <f t="shared" si="0"/>
        <v>G06F</v>
      </c>
      <c r="H59" s="26" t="s">
        <v>44281</v>
      </c>
      <c r="I59" s="26" t="s">
        <v>44282</v>
      </c>
      <c r="J59" s="26" t="s">
        <v>8462</v>
      </c>
      <c r="K59" s="26" t="s">
        <v>44283</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191.25">
      <c r="A60" s="26" t="s">
        <v>44284</v>
      </c>
      <c r="B60" s="27" t="s">
        <v>44285</v>
      </c>
      <c r="C60" s="26" t="s">
        <v>3584</v>
      </c>
      <c r="D60" s="26" t="s">
        <v>44286</v>
      </c>
      <c r="E60" s="26" t="s">
        <v>44114</v>
      </c>
      <c r="F60" s="26" t="s">
        <v>44287</v>
      </c>
      <c r="G60" s="26" t="str">
        <f t="shared" si="0"/>
        <v>G06F</v>
      </c>
      <c r="H60" s="26" t="s">
        <v>44288</v>
      </c>
      <c r="I60" s="26" t="s">
        <v>44289</v>
      </c>
      <c r="J60" s="26" t="s">
        <v>3797</v>
      </c>
      <c r="K60" s="26" t="s">
        <v>44290</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293.25">
      <c r="A61" s="26" t="s">
        <v>44291</v>
      </c>
      <c r="B61" s="27" t="s">
        <v>44292</v>
      </c>
      <c r="C61" s="26" t="s">
        <v>3678</v>
      </c>
      <c r="D61" s="26" t="s">
        <v>44293</v>
      </c>
      <c r="E61" s="26" t="s">
        <v>44114</v>
      </c>
      <c r="F61" s="26" t="s">
        <v>3687</v>
      </c>
      <c r="G61" s="26" t="str">
        <f t="shared" si="0"/>
        <v>G06Q</v>
      </c>
      <c r="H61" s="26" t="s">
        <v>44294</v>
      </c>
      <c r="I61" s="26" t="s">
        <v>44295</v>
      </c>
      <c r="J61" s="26" t="s">
        <v>716</v>
      </c>
      <c r="K61" s="26" t="s">
        <v>44296</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357">
      <c r="A62" s="26" t="s">
        <v>44297</v>
      </c>
      <c r="B62" s="27" t="s">
        <v>44298</v>
      </c>
      <c r="C62" s="26" t="s">
        <v>3678</v>
      </c>
      <c r="D62" s="26" t="s">
        <v>44299</v>
      </c>
      <c r="E62" s="26" t="s">
        <v>44114</v>
      </c>
      <c r="F62" s="26" t="s">
        <v>28768</v>
      </c>
      <c r="G62" s="26" t="str">
        <f t="shared" si="0"/>
        <v>G06Q</v>
      </c>
      <c r="H62" s="26" t="s">
        <v>44300</v>
      </c>
      <c r="I62" s="26" t="s">
        <v>44301</v>
      </c>
      <c r="J62" s="26" t="s">
        <v>800</v>
      </c>
      <c r="K62" s="26" t="s">
        <v>44302</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280.5">
      <c r="A63" s="26" t="s">
        <v>44303</v>
      </c>
      <c r="B63" s="27" t="s">
        <v>44304</v>
      </c>
      <c r="C63" s="26" t="s">
        <v>3678</v>
      </c>
      <c r="D63" s="26" t="s">
        <v>44305</v>
      </c>
      <c r="E63" s="26" t="s">
        <v>44114</v>
      </c>
      <c r="F63" s="26" t="s">
        <v>44306</v>
      </c>
      <c r="G63" s="26" t="str">
        <f t="shared" si="0"/>
        <v>G06F</v>
      </c>
      <c r="H63" s="26" t="s">
        <v>44307</v>
      </c>
      <c r="I63" s="26" t="s">
        <v>44308</v>
      </c>
      <c r="J63" s="26" t="s">
        <v>1360</v>
      </c>
      <c r="K63" s="26" t="s">
        <v>44309</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191.25">
      <c r="A64" s="26" t="s">
        <v>44310</v>
      </c>
      <c r="B64" s="27" t="s">
        <v>44311</v>
      </c>
      <c r="C64" s="26" t="s">
        <v>3678</v>
      </c>
      <c r="D64" s="26" t="s">
        <v>44312</v>
      </c>
      <c r="E64" s="26" t="s">
        <v>44114</v>
      </c>
      <c r="F64" s="26" t="s">
        <v>44313</v>
      </c>
      <c r="G64" s="26" t="str">
        <f t="shared" si="0"/>
        <v>G06F</v>
      </c>
      <c r="H64" s="26" t="s">
        <v>44314</v>
      </c>
      <c r="I64" s="26" t="s">
        <v>44315</v>
      </c>
      <c r="J64" s="26" t="s">
        <v>3580</v>
      </c>
      <c r="K64" s="26" t="s">
        <v>44316</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229.5">
      <c r="A65" s="26" t="s">
        <v>44317</v>
      </c>
      <c r="B65" s="27" t="s">
        <v>44318</v>
      </c>
      <c r="C65" s="26" t="s">
        <v>1364</v>
      </c>
      <c r="D65" s="26" t="s">
        <v>44319</v>
      </c>
      <c r="E65" s="26" t="s">
        <v>44114</v>
      </c>
      <c r="F65" s="26" t="s">
        <v>44320</v>
      </c>
      <c r="G65" s="26" t="str">
        <f t="shared" si="0"/>
        <v>A47F</v>
      </c>
      <c r="H65" s="26" t="s">
        <v>44321</v>
      </c>
      <c r="I65" s="26" t="s">
        <v>44322</v>
      </c>
      <c r="J65" s="26" t="s">
        <v>2752</v>
      </c>
      <c r="K65" s="26" t="s">
        <v>44323</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229.5">
      <c r="A66" s="26" t="s">
        <v>44324</v>
      </c>
      <c r="B66" s="27" t="s">
        <v>44325</v>
      </c>
      <c r="C66" s="26" t="s">
        <v>1364</v>
      </c>
      <c r="D66" s="26" t="s">
        <v>44326</v>
      </c>
      <c r="E66" s="26" t="s">
        <v>44114</v>
      </c>
      <c r="F66" s="26" t="s">
        <v>44327</v>
      </c>
      <c r="G66" s="26" t="str">
        <f t="shared" si="0"/>
        <v>G06F</v>
      </c>
      <c r="H66" s="26" t="s">
        <v>44328</v>
      </c>
      <c r="I66" s="26" t="s">
        <v>44329</v>
      </c>
      <c r="J66" s="26" t="s">
        <v>8527</v>
      </c>
      <c r="K66" s="26" t="s">
        <v>44330</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127.5">
      <c r="A67" s="26" t="s">
        <v>44331</v>
      </c>
      <c r="B67" s="27" t="s">
        <v>44332</v>
      </c>
      <c r="C67" s="26" t="s">
        <v>8578</v>
      </c>
      <c r="D67" s="26" t="s">
        <v>44333</v>
      </c>
      <c r="E67" s="26" t="s">
        <v>44114</v>
      </c>
      <c r="F67" s="26" t="s">
        <v>44334</v>
      </c>
      <c r="G67" s="26" t="str">
        <f t="shared" si="0"/>
        <v>G06F</v>
      </c>
      <c r="H67" s="26" t="s">
        <v>44334</v>
      </c>
      <c r="I67" s="26" t="s">
        <v>44335</v>
      </c>
      <c r="J67" s="26" t="s">
        <v>30063</v>
      </c>
      <c r="K67" s="26" t="s">
        <v>44336</v>
      </c>
      <c r="L67" s="26" t="s">
        <v>545</v>
      </c>
      <c r="M67" s="26" t="s">
        <v>545</v>
      </c>
      <c r="N67" s="26" t="s">
        <v>545</v>
      </c>
      <c r="O67" s="26" t="s">
        <v>545</v>
      </c>
      <c r="P67" s="26" t="s">
        <v>545</v>
      </c>
      <c r="Q67" s="26" t="s">
        <v>545</v>
      </c>
      <c r="R67" s="26" t="s">
        <v>545</v>
      </c>
      <c r="S67" s="26" t="s">
        <v>545</v>
      </c>
      <c r="T67" s="26" t="s">
        <v>545</v>
      </c>
      <c r="U67" s="26" t="s">
        <v>545</v>
      </c>
      <c r="V67" s="26" t="s">
        <v>44337</v>
      </c>
      <c r="W67" s="26" t="s">
        <v>545</v>
      </c>
      <c r="X67" s="26" t="s">
        <v>545</v>
      </c>
      <c r="Y67" s="26" t="s">
        <v>545</v>
      </c>
    </row>
    <row r="68" spans="1:25" ht="409.5">
      <c r="A68" s="26" t="s">
        <v>44338</v>
      </c>
      <c r="B68" s="27" t="s">
        <v>44339</v>
      </c>
      <c r="C68" s="26" t="s">
        <v>6934</v>
      </c>
      <c r="D68" s="26" t="s">
        <v>44340</v>
      </c>
      <c r="E68" s="26" t="s">
        <v>44114</v>
      </c>
      <c r="F68" s="26" t="s">
        <v>44341</v>
      </c>
      <c r="G68" s="26" t="str">
        <f t="shared" si="0"/>
        <v>G06Q</v>
      </c>
      <c r="H68" s="26" t="s">
        <v>44342</v>
      </c>
      <c r="I68" s="26" t="s">
        <v>44343</v>
      </c>
      <c r="J68" s="26" t="s">
        <v>44344</v>
      </c>
      <c r="K68" s="26" t="s">
        <v>44345</v>
      </c>
      <c r="L68" s="26" t="s">
        <v>44346</v>
      </c>
      <c r="M68" s="26" t="s">
        <v>545</v>
      </c>
      <c r="N68" s="26" t="s">
        <v>545</v>
      </c>
      <c r="O68" s="26" t="s">
        <v>545</v>
      </c>
      <c r="P68" s="26" t="s">
        <v>545</v>
      </c>
      <c r="Q68" s="26" t="s">
        <v>545</v>
      </c>
      <c r="R68" s="26" t="s">
        <v>545</v>
      </c>
      <c r="S68" s="26" t="s">
        <v>545</v>
      </c>
      <c r="T68" s="26" t="s">
        <v>44347</v>
      </c>
      <c r="U68" s="26" t="s">
        <v>545</v>
      </c>
      <c r="V68" s="26" t="s">
        <v>545</v>
      </c>
      <c r="W68" s="26" t="s">
        <v>545</v>
      </c>
      <c r="X68" s="26" t="s">
        <v>545</v>
      </c>
      <c r="Y68" s="26" t="s">
        <v>545</v>
      </c>
    </row>
    <row r="69" spans="1:25" ht="357">
      <c r="A69" s="26" t="s">
        <v>44348</v>
      </c>
      <c r="B69" s="27" t="s">
        <v>44349</v>
      </c>
      <c r="C69" s="26" t="s">
        <v>8578</v>
      </c>
      <c r="D69" s="26" t="s">
        <v>44350</v>
      </c>
      <c r="E69" s="26" t="s">
        <v>44114</v>
      </c>
      <c r="F69" s="26" t="s">
        <v>44351</v>
      </c>
      <c r="G69" s="26" t="str">
        <f t="shared" si="0"/>
        <v>B65G</v>
      </c>
      <c r="H69" s="26" t="s">
        <v>44352</v>
      </c>
      <c r="I69" s="26" t="s">
        <v>44353</v>
      </c>
      <c r="J69" s="26" t="s">
        <v>44354</v>
      </c>
      <c r="K69" s="26" t="s">
        <v>44355</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357">
      <c r="A70" s="26" t="s">
        <v>44356</v>
      </c>
      <c r="B70" s="27" t="s">
        <v>44357</v>
      </c>
      <c r="C70" s="26" t="s">
        <v>8578</v>
      </c>
      <c r="D70" s="26" t="s">
        <v>44358</v>
      </c>
      <c r="E70" s="26" t="s">
        <v>44114</v>
      </c>
      <c r="F70" s="26" t="s">
        <v>44359</v>
      </c>
      <c r="G70" s="26"/>
      <c r="H70" s="26" t="s">
        <v>44360</v>
      </c>
      <c r="I70" s="26" t="s">
        <v>44361</v>
      </c>
      <c r="J70" s="26" t="s">
        <v>3367</v>
      </c>
      <c r="K70" s="26" t="s">
        <v>44362</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344.25">
      <c r="A71" s="26" t="s">
        <v>44363</v>
      </c>
      <c r="B71" s="27" t="s">
        <v>44364</v>
      </c>
      <c r="C71" s="26" t="s">
        <v>8578</v>
      </c>
      <c r="D71" s="26" t="s">
        <v>44365</v>
      </c>
      <c r="E71" s="26" t="s">
        <v>44114</v>
      </c>
      <c r="F71" s="26" t="s">
        <v>44366</v>
      </c>
      <c r="H71" s="26" t="s">
        <v>44367</v>
      </c>
      <c r="I71" s="26" t="s">
        <v>44368</v>
      </c>
      <c r="J71" s="26" t="s">
        <v>28137</v>
      </c>
      <c r="K71" s="26" t="s">
        <v>44369</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369.75">
      <c r="A72" s="26" t="s">
        <v>44370</v>
      </c>
      <c r="B72" s="27" t="s">
        <v>44371</v>
      </c>
      <c r="C72" s="26" t="s">
        <v>8669</v>
      </c>
      <c r="D72" s="26" t="s">
        <v>44372</v>
      </c>
      <c r="E72" s="26" t="s">
        <v>44114</v>
      </c>
      <c r="F72" s="26" t="s">
        <v>44373</v>
      </c>
      <c r="H72" s="26" t="s">
        <v>44374</v>
      </c>
      <c r="I72" s="26" t="s">
        <v>44375</v>
      </c>
      <c r="J72" s="26" t="s">
        <v>5047</v>
      </c>
      <c r="K72" s="26" t="s">
        <v>44376</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280.5">
      <c r="A73" s="26" t="s">
        <v>44377</v>
      </c>
      <c r="B73" s="27" t="s">
        <v>44378</v>
      </c>
      <c r="C73" s="26" t="s">
        <v>8669</v>
      </c>
      <c r="D73" s="26" t="s">
        <v>44379</v>
      </c>
      <c r="E73" s="26" t="s">
        <v>44114</v>
      </c>
      <c r="F73" s="26" t="s">
        <v>44380</v>
      </c>
      <c r="H73" s="26" t="s">
        <v>44381</v>
      </c>
      <c r="I73" s="26" t="s">
        <v>44382</v>
      </c>
      <c r="J73" s="26" t="s">
        <v>5047</v>
      </c>
      <c r="K73" s="26" t="s">
        <v>44383</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127.5">
      <c r="A74" s="26" t="s">
        <v>44384</v>
      </c>
      <c r="B74" s="27" t="s">
        <v>44385</v>
      </c>
      <c r="C74" s="26" t="s">
        <v>8669</v>
      </c>
      <c r="D74" s="26" t="s">
        <v>44386</v>
      </c>
      <c r="E74" s="26" t="s">
        <v>44114</v>
      </c>
      <c r="F74" s="26" t="s">
        <v>44387</v>
      </c>
      <c r="H74" s="26" t="s">
        <v>44388</v>
      </c>
      <c r="I74" s="26" t="s">
        <v>44389</v>
      </c>
      <c r="J74" s="26" t="s">
        <v>1965</v>
      </c>
      <c r="K74" s="26" t="s">
        <v>44390</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293.25">
      <c r="A75" s="26" t="s">
        <v>44391</v>
      </c>
      <c r="B75" s="27" t="s">
        <v>44392</v>
      </c>
      <c r="C75" s="26" t="s">
        <v>8714</v>
      </c>
      <c r="D75" s="26" t="s">
        <v>44393</v>
      </c>
      <c r="E75" s="26" t="s">
        <v>44114</v>
      </c>
      <c r="F75" s="26" t="s">
        <v>44394</v>
      </c>
      <c r="H75" s="26" t="s">
        <v>44395</v>
      </c>
      <c r="I75" s="26" t="s">
        <v>44396</v>
      </c>
      <c r="J75" s="26" t="s">
        <v>2204</v>
      </c>
      <c r="K75" s="26" t="s">
        <v>44397</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191.25">
      <c r="A76" s="26" t="s">
        <v>44398</v>
      </c>
      <c r="B76" s="27" t="s">
        <v>44399</v>
      </c>
      <c r="C76" s="26" t="s">
        <v>8714</v>
      </c>
      <c r="D76" s="26" t="s">
        <v>44400</v>
      </c>
      <c r="E76" s="26" t="s">
        <v>44114</v>
      </c>
      <c r="F76" s="26" t="s">
        <v>44401</v>
      </c>
      <c r="H76" s="26" t="s">
        <v>44402</v>
      </c>
      <c r="I76" s="26" t="s">
        <v>44403</v>
      </c>
      <c r="J76" s="26" t="s">
        <v>1379</v>
      </c>
      <c r="K76" s="26" t="s">
        <v>44404</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357">
      <c r="A77" s="26" t="s">
        <v>44405</v>
      </c>
      <c r="B77" s="27" t="s">
        <v>44406</v>
      </c>
      <c r="C77" s="26" t="s">
        <v>8838</v>
      </c>
      <c r="D77" s="26" t="s">
        <v>44407</v>
      </c>
      <c r="E77" s="26" t="s">
        <v>44114</v>
      </c>
      <c r="F77" s="26" t="s">
        <v>18391</v>
      </c>
      <c r="H77" s="26" t="s">
        <v>44408</v>
      </c>
      <c r="I77" s="26" t="s">
        <v>44409</v>
      </c>
      <c r="J77" s="26" t="s">
        <v>2379</v>
      </c>
      <c r="K77" s="26" t="s">
        <v>44410</v>
      </c>
      <c r="L77" s="26" t="s">
        <v>545</v>
      </c>
      <c r="M77" s="26" t="s">
        <v>545</v>
      </c>
      <c r="N77" s="26" t="s">
        <v>545</v>
      </c>
      <c r="O77" s="26" t="s">
        <v>545</v>
      </c>
      <c r="P77" s="26" t="s">
        <v>545</v>
      </c>
      <c r="Q77" s="26" t="s">
        <v>545</v>
      </c>
      <c r="R77" s="26" t="s">
        <v>545</v>
      </c>
      <c r="S77" s="26" t="s">
        <v>545</v>
      </c>
      <c r="T77" s="26" t="s">
        <v>545</v>
      </c>
      <c r="U77" s="26" t="s">
        <v>545</v>
      </c>
      <c r="V77" s="26" t="s">
        <v>44411</v>
      </c>
      <c r="W77" s="26" t="s">
        <v>545</v>
      </c>
      <c r="X77" s="26" t="s">
        <v>545</v>
      </c>
      <c r="Y77" s="26" t="s">
        <v>545</v>
      </c>
    </row>
    <row r="78" spans="1:25" ht="293.25">
      <c r="A78" s="26" t="s">
        <v>44412</v>
      </c>
      <c r="B78" s="27" t="s">
        <v>44413</v>
      </c>
      <c r="C78" s="26" t="s">
        <v>8798</v>
      </c>
      <c r="D78" s="26" t="s">
        <v>44414</v>
      </c>
      <c r="E78" s="26" t="s">
        <v>44114</v>
      </c>
      <c r="F78" s="26" t="s">
        <v>44136</v>
      </c>
      <c r="H78" s="26" t="s">
        <v>44415</v>
      </c>
      <c r="I78" s="26" t="s">
        <v>44416</v>
      </c>
      <c r="J78" s="26" t="s">
        <v>732</v>
      </c>
      <c r="K78" s="26" t="s">
        <v>44417</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153">
      <c r="A79" s="26" t="s">
        <v>44418</v>
      </c>
      <c r="B79" s="27" t="s">
        <v>44419</v>
      </c>
      <c r="C79" s="26" t="s">
        <v>8798</v>
      </c>
      <c r="D79" s="26" t="s">
        <v>44420</v>
      </c>
      <c r="E79" s="26" t="s">
        <v>44114</v>
      </c>
      <c r="F79" s="26" t="s">
        <v>44421</v>
      </c>
      <c r="H79" s="26" t="s">
        <v>44422</v>
      </c>
      <c r="I79" s="26" t="s">
        <v>44423</v>
      </c>
      <c r="J79" s="26" t="s">
        <v>2722</v>
      </c>
      <c r="K79" s="26" t="s">
        <v>44424</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153">
      <c r="A80" s="26" t="s">
        <v>44425</v>
      </c>
      <c r="B80" s="27" t="s">
        <v>44426</v>
      </c>
      <c r="C80" s="26" t="s">
        <v>8798</v>
      </c>
      <c r="D80" s="26" t="s">
        <v>44420</v>
      </c>
      <c r="E80" s="26" t="s">
        <v>44114</v>
      </c>
      <c r="F80" s="26" t="s">
        <v>44136</v>
      </c>
      <c r="H80" s="26" t="s">
        <v>44427</v>
      </c>
      <c r="I80" s="26" t="s">
        <v>44428</v>
      </c>
      <c r="J80" s="26" t="s">
        <v>2714</v>
      </c>
      <c r="K80" s="26" t="s">
        <v>44429</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280.5">
      <c r="A81" s="26" t="s">
        <v>44430</v>
      </c>
      <c r="B81" s="27" t="s">
        <v>44431</v>
      </c>
      <c r="C81" s="26" t="s">
        <v>8798</v>
      </c>
      <c r="D81" s="26" t="s">
        <v>44432</v>
      </c>
      <c r="E81" s="26" t="s">
        <v>44114</v>
      </c>
      <c r="F81" s="26" t="s">
        <v>44433</v>
      </c>
      <c r="H81" s="26" t="s">
        <v>44434</v>
      </c>
      <c r="I81" s="26" t="s">
        <v>44435</v>
      </c>
      <c r="J81" s="26" t="s">
        <v>2722</v>
      </c>
      <c r="K81" s="26" t="s">
        <v>44436</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127.5">
      <c r="A82" s="26" t="s">
        <v>44437</v>
      </c>
      <c r="B82" s="27" t="s">
        <v>44438</v>
      </c>
      <c r="C82" s="26" t="s">
        <v>8798</v>
      </c>
      <c r="D82" s="26" t="s">
        <v>44439</v>
      </c>
      <c r="E82" s="26" t="s">
        <v>44114</v>
      </c>
      <c r="F82" s="26" t="s">
        <v>44440</v>
      </c>
      <c r="H82" s="26" t="s">
        <v>44441</v>
      </c>
      <c r="I82" s="26" t="s">
        <v>44442</v>
      </c>
      <c r="J82" s="26" t="s">
        <v>2188</v>
      </c>
      <c r="K82" s="26" t="s">
        <v>44443</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306">
      <c r="A83" s="26" t="s">
        <v>44444</v>
      </c>
      <c r="B83" s="27" t="s">
        <v>44445</v>
      </c>
      <c r="C83" s="26" t="s">
        <v>8838</v>
      </c>
      <c r="D83" s="26" t="s">
        <v>44446</v>
      </c>
      <c r="E83" s="26" t="s">
        <v>44114</v>
      </c>
      <c r="F83" s="26" t="s">
        <v>44447</v>
      </c>
      <c r="H83" s="26" t="s">
        <v>44448</v>
      </c>
      <c r="I83" s="26" t="s">
        <v>44449</v>
      </c>
      <c r="J83" s="26" t="s">
        <v>28600</v>
      </c>
      <c r="K83" s="26" t="s">
        <v>44450</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216.75">
      <c r="A84" s="26" t="s">
        <v>44451</v>
      </c>
      <c r="B84" s="27" t="s">
        <v>44452</v>
      </c>
      <c r="C84" s="26" t="s">
        <v>8838</v>
      </c>
      <c r="D84" s="26" t="s">
        <v>44453</v>
      </c>
      <c r="E84" s="26" t="s">
        <v>44114</v>
      </c>
      <c r="F84" s="26" t="s">
        <v>44454</v>
      </c>
      <c r="H84" s="26" t="s">
        <v>44455</v>
      </c>
      <c r="I84" s="26" t="s">
        <v>44456</v>
      </c>
      <c r="J84" s="26" t="s">
        <v>8877</v>
      </c>
      <c r="K84" s="26" t="s">
        <v>44457</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178.5">
      <c r="A85" s="26" t="s">
        <v>44458</v>
      </c>
      <c r="B85" s="27" t="s">
        <v>44459</v>
      </c>
      <c r="C85" s="26" t="s">
        <v>8838</v>
      </c>
      <c r="D85" s="26" t="s">
        <v>44460</v>
      </c>
      <c r="E85" s="26" t="s">
        <v>44114</v>
      </c>
      <c r="F85" s="26" t="s">
        <v>44461</v>
      </c>
      <c r="H85" s="26" t="s">
        <v>44462</v>
      </c>
      <c r="I85" s="26" t="s">
        <v>44463</v>
      </c>
      <c r="J85" s="26" t="s">
        <v>17345</v>
      </c>
      <c r="K85" s="26" t="s">
        <v>44464</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216.75">
      <c r="A86" s="26" t="s">
        <v>44465</v>
      </c>
      <c r="B86" s="27" t="s">
        <v>44466</v>
      </c>
      <c r="C86" s="26" t="s">
        <v>3277</v>
      </c>
      <c r="D86" s="26" t="s">
        <v>44467</v>
      </c>
      <c r="E86" s="26" t="s">
        <v>44114</v>
      </c>
      <c r="F86" s="26" t="s">
        <v>44468</v>
      </c>
      <c r="H86" s="26" t="s">
        <v>44469</v>
      </c>
      <c r="I86" s="26" t="s">
        <v>44470</v>
      </c>
      <c r="J86" s="26" t="s">
        <v>3865</v>
      </c>
      <c r="K86" s="26" t="s">
        <v>44471</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280.5">
      <c r="A87" s="26" t="s">
        <v>44472</v>
      </c>
      <c r="B87" s="27" t="s">
        <v>44473</v>
      </c>
      <c r="C87" s="26" t="s">
        <v>3277</v>
      </c>
      <c r="D87" s="26" t="s">
        <v>44474</v>
      </c>
      <c r="E87" s="26" t="s">
        <v>44114</v>
      </c>
      <c r="F87" s="26" t="s">
        <v>44475</v>
      </c>
      <c r="H87" s="26" t="s">
        <v>44476</v>
      </c>
      <c r="I87" s="26" t="s">
        <v>44477</v>
      </c>
      <c r="J87" s="26" t="s">
        <v>6141</v>
      </c>
      <c r="K87" s="26" t="s">
        <v>44478</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178.5">
      <c r="A88" s="26" t="s">
        <v>44479</v>
      </c>
      <c r="B88" s="27" t="s">
        <v>44480</v>
      </c>
      <c r="C88" s="26" t="s">
        <v>3015</v>
      </c>
      <c r="D88" s="26" t="s">
        <v>44481</v>
      </c>
      <c r="E88" s="26" t="s">
        <v>44114</v>
      </c>
      <c r="F88" s="26" t="s">
        <v>44482</v>
      </c>
      <c r="H88" s="26" t="s">
        <v>44483</v>
      </c>
      <c r="I88" s="26" t="s">
        <v>44484</v>
      </c>
      <c r="J88" s="26" t="s">
        <v>1987</v>
      </c>
      <c r="K88" s="26" t="s">
        <v>44485</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178.5">
      <c r="A89" s="26" t="s">
        <v>44486</v>
      </c>
      <c r="B89" s="27" t="s">
        <v>44487</v>
      </c>
      <c r="C89" s="26" t="s">
        <v>3015</v>
      </c>
      <c r="D89" s="26" t="s">
        <v>44488</v>
      </c>
      <c r="E89" s="26" t="s">
        <v>44114</v>
      </c>
      <c r="F89" s="26" t="s">
        <v>44489</v>
      </c>
      <c r="H89" s="26" t="s">
        <v>44490</v>
      </c>
      <c r="I89" s="26" t="s">
        <v>44491</v>
      </c>
      <c r="J89" s="26" t="s">
        <v>1987</v>
      </c>
      <c r="K89" s="26" t="s">
        <v>44492</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165.75">
      <c r="A90" s="26" t="s">
        <v>44493</v>
      </c>
      <c r="B90" s="27" t="s">
        <v>44494</v>
      </c>
      <c r="C90" s="26" t="s">
        <v>1429</v>
      </c>
      <c r="D90" s="26" t="s">
        <v>44495</v>
      </c>
      <c r="E90" s="26" t="s">
        <v>44114</v>
      </c>
      <c r="F90" s="26" t="s">
        <v>44496</v>
      </c>
      <c r="H90" s="26" t="s">
        <v>44497</v>
      </c>
      <c r="I90" s="26" t="s">
        <v>44498</v>
      </c>
      <c r="J90" s="26" t="s">
        <v>1979</v>
      </c>
      <c r="K90" s="26" t="s">
        <v>44499</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306">
      <c r="A91" s="26" t="s">
        <v>44500</v>
      </c>
      <c r="B91" s="27" t="s">
        <v>44501</v>
      </c>
      <c r="C91" s="26" t="s">
        <v>1429</v>
      </c>
      <c r="D91" s="26" t="s">
        <v>44502</v>
      </c>
      <c r="E91" s="26" t="s">
        <v>44114</v>
      </c>
      <c r="F91" s="26" t="s">
        <v>44503</v>
      </c>
      <c r="H91" s="26" t="s">
        <v>44504</v>
      </c>
      <c r="I91" s="26" t="s">
        <v>44505</v>
      </c>
      <c r="J91" s="26" t="s">
        <v>9048</v>
      </c>
      <c r="K91" s="26" t="s">
        <v>44506</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267.75">
      <c r="A92" s="26" t="s">
        <v>44507</v>
      </c>
      <c r="B92" s="27" t="s">
        <v>44508</v>
      </c>
      <c r="C92" s="26" t="s">
        <v>1429</v>
      </c>
      <c r="D92" s="26" t="s">
        <v>44509</v>
      </c>
      <c r="E92" s="26" t="s">
        <v>44114</v>
      </c>
      <c r="F92" s="26" t="s">
        <v>44510</v>
      </c>
      <c r="H92" s="26" t="s">
        <v>44511</v>
      </c>
      <c r="I92" s="26" t="s">
        <v>44512</v>
      </c>
      <c r="J92" s="26" t="s">
        <v>10415</v>
      </c>
      <c r="K92" s="26" t="s">
        <v>44513</v>
      </c>
      <c r="L92" s="26" t="s">
        <v>44514</v>
      </c>
      <c r="M92" s="26" t="s">
        <v>545</v>
      </c>
      <c r="N92" s="26" t="s">
        <v>545</v>
      </c>
      <c r="O92" s="26" t="s">
        <v>545</v>
      </c>
      <c r="P92" s="26" t="s">
        <v>545</v>
      </c>
      <c r="Q92" s="26" t="s">
        <v>545</v>
      </c>
      <c r="R92" s="26" t="s">
        <v>545</v>
      </c>
      <c r="S92" s="26" t="s">
        <v>545</v>
      </c>
      <c r="T92" s="26" t="s">
        <v>44515</v>
      </c>
      <c r="U92" s="26" t="s">
        <v>545</v>
      </c>
      <c r="V92" s="26" t="s">
        <v>545</v>
      </c>
      <c r="W92" s="26" t="s">
        <v>545</v>
      </c>
      <c r="X92" s="26" t="s">
        <v>545</v>
      </c>
      <c r="Y92" s="26" t="s">
        <v>545</v>
      </c>
    </row>
    <row r="93" spans="1:25" ht="204">
      <c r="A93" s="26" t="s">
        <v>44516</v>
      </c>
      <c r="B93" s="27" t="s">
        <v>44517</v>
      </c>
      <c r="C93" s="26" t="s">
        <v>1429</v>
      </c>
      <c r="D93" s="26" t="s">
        <v>44518</v>
      </c>
      <c r="E93" s="26" t="s">
        <v>44114</v>
      </c>
      <c r="F93" s="26" t="s">
        <v>44519</v>
      </c>
      <c r="H93" s="26" t="s">
        <v>44520</v>
      </c>
      <c r="I93" s="26" t="s">
        <v>44521</v>
      </c>
      <c r="J93" s="26" t="s">
        <v>10891</v>
      </c>
      <c r="K93" s="26" t="s">
        <v>44522</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395.25">
      <c r="A94" s="26" t="s">
        <v>44523</v>
      </c>
      <c r="B94" s="27" t="s">
        <v>44524</v>
      </c>
      <c r="C94" s="26" t="s">
        <v>1429</v>
      </c>
      <c r="D94" s="26" t="s">
        <v>44525</v>
      </c>
      <c r="E94" s="26" t="s">
        <v>44114</v>
      </c>
      <c r="F94" s="26" t="s">
        <v>44526</v>
      </c>
      <c r="H94" s="26" t="s">
        <v>44527</v>
      </c>
      <c r="I94" s="26" t="s">
        <v>44528</v>
      </c>
      <c r="J94" s="26" t="s">
        <v>10891</v>
      </c>
      <c r="K94" s="26" t="s">
        <v>44529</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216.75">
      <c r="A95" s="26" t="s">
        <v>44530</v>
      </c>
      <c r="B95" s="27" t="s">
        <v>44531</v>
      </c>
      <c r="C95" s="26" t="s">
        <v>1429</v>
      </c>
      <c r="D95" s="26" t="s">
        <v>44532</v>
      </c>
      <c r="E95" s="26" t="s">
        <v>44114</v>
      </c>
      <c r="F95" s="26" t="s">
        <v>44533</v>
      </c>
      <c r="H95" s="26" t="s">
        <v>44534</v>
      </c>
      <c r="I95" s="26" t="s">
        <v>44535</v>
      </c>
      <c r="J95" s="26" t="s">
        <v>9041</v>
      </c>
      <c r="K95" s="26" t="s">
        <v>44536</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293.25">
      <c r="A96" s="26" t="s">
        <v>44537</v>
      </c>
      <c r="B96" s="27" t="s">
        <v>44538</v>
      </c>
      <c r="C96" s="26" t="s">
        <v>9093</v>
      </c>
      <c r="D96" s="26" t="s">
        <v>44539</v>
      </c>
      <c r="E96" s="26" t="s">
        <v>44114</v>
      </c>
      <c r="F96" s="26" t="s">
        <v>44540</v>
      </c>
      <c r="H96" s="26" t="s">
        <v>44541</v>
      </c>
      <c r="I96" s="26" t="s">
        <v>44542</v>
      </c>
      <c r="J96" s="26" t="s">
        <v>44543</v>
      </c>
      <c r="K96" s="26" t="s">
        <v>44544</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344.25">
      <c r="A97" s="26" t="s">
        <v>44545</v>
      </c>
      <c r="B97" s="27" t="s">
        <v>44546</v>
      </c>
      <c r="C97" s="26" t="s">
        <v>9093</v>
      </c>
      <c r="D97" s="26" t="s">
        <v>44547</v>
      </c>
      <c r="E97" s="26" t="s">
        <v>44114</v>
      </c>
      <c r="F97" s="26" t="s">
        <v>44548</v>
      </c>
      <c r="H97" s="26" t="s">
        <v>44549</v>
      </c>
      <c r="I97" s="26" t="s">
        <v>44550</v>
      </c>
      <c r="J97" s="26" t="s">
        <v>3125</v>
      </c>
      <c r="K97" s="26" t="s">
        <v>44551</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255">
      <c r="A98" s="26" t="s">
        <v>44552</v>
      </c>
      <c r="B98" s="27" t="s">
        <v>44553</v>
      </c>
      <c r="C98" s="26" t="s">
        <v>9093</v>
      </c>
      <c r="D98" s="26" t="s">
        <v>44554</v>
      </c>
      <c r="E98" s="26" t="s">
        <v>44114</v>
      </c>
      <c r="F98" s="26" t="s">
        <v>44555</v>
      </c>
      <c r="H98" s="26" t="s">
        <v>44556</v>
      </c>
      <c r="I98" s="26" t="s">
        <v>44557</v>
      </c>
      <c r="J98" s="26" t="s">
        <v>2619</v>
      </c>
      <c r="K98" s="26" t="s">
        <v>44558</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280.5">
      <c r="A99" s="26" t="s">
        <v>44559</v>
      </c>
      <c r="B99" s="27" t="s">
        <v>44560</v>
      </c>
      <c r="C99" s="26" t="s">
        <v>9093</v>
      </c>
      <c r="D99" s="26" t="s">
        <v>44561</v>
      </c>
      <c r="E99" s="26" t="s">
        <v>44114</v>
      </c>
      <c r="F99" s="26" t="s">
        <v>23573</v>
      </c>
      <c r="H99" s="26" t="s">
        <v>44562</v>
      </c>
      <c r="I99" s="26" t="s">
        <v>44563</v>
      </c>
      <c r="J99" s="26" t="s">
        <v>3125</v>
      </c>
      <c r="K99" s="26" t="s">
        <v>44564</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178.5">
      <c r="A100" s="26" t="s">
        <v>44565</v>
      </c>
      <c r="B100" s="27" t="s">
        <v>44566</v>
      </c>
      <c r="C100" s="26" t="s">
        <v>9140</v>
      </c>
      <c r="D100" s="26" t="s">
        <v>44567</v>
      </c>
      <c r="E100" s="26" t="s">
        <v>44114</v>
      </c>
      <c r="F100" s="26" t="s">
        <v>3687</v>
      </c>
      <c r="H100" s="26" t="s">
        <v>44568</v>
      </c>
      <c r="I100" s="26" t="s">
        <v>44569</v>
      </c>
      <c r="J100" s="26" t="s">
        <v>2752</v>
      </c>
      <c r="K100" s="26" t="s">
        <v>44570</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140.25">
      <c r="A101" s="26" t="s">
        <v>44571</v>
      </c>
      <c r="B101" s="27" t="s">
        <v>44572</v>
      </c>
      <c r="C101" s="26" t="s">
        <v>9140</v>
      </c>
      <c r="D101" s="26" t="s">
        <v>44573</v>
      </c>
      <c r="E101" s="26" t="s">
        <v>44114</v>
      </c>
      <c r="F101" s="26" t="s">
        <v>44574</v>
      </c>
      <c r="H101" s="26" t="s">
        <v>44575</v>
      </c>
      <c r="I101" s="26" t="s">
        <v>44576</v>
      </c>
      <c r="J101" s="26" t="s">
        <v>28600</v>
      </c>
      <c r="K101" s="26" t="s">
        <v>44577</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216.75">
      <c r="A102" s="26" t="s">
        <v>44578</v>
      </c>
      <c r="B102" s="27" t="s">
        <v>44579</v>
      </c>
      <c r="C102" s="26" t="s">
        <v>9181</v>
      </c>
      <c r="D102" s="26" t="s">
        <v>44580</v>
      </c>
      <c r="E102" s="26" t="s">
        <v>44114</v>
      </c>
      <c r="F102" s="26" t="s">
        <v>44581</v>
      </c>
      <c r="H102" s="26" t="s">
        <v>44582</v>
      </c>
      <c r="I102" s="26" t="s">
        <v>44583</v>
      </c>
      <c r="J102" s="26" t="s">
        <v>14282</v>
      </c>
      <c r="K102" s="26" t="s">
        <v>44584</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267.75">
      <c r="A103" s="26" t="s">
        <v>44585</v>
      </c>
      <c r="B103" s="27" t="s">
        <v>44586</v>
      </c>
      <c r="C103" s="26" t="s">
        <v>9181</v>
      </c>
      <c r="D103" s="26" t="s">
        <v>44587</v>
      </c>
      <c r="E103" s="26" t="s">
        <v>44114</v>
      </c>
      <c r="F103" s="26" t="s">
        <v>44588</v>
      </c>
      <c r="H103" s="26" t="s">
        <v>44589</v>
      </c>
      <c r="I103" s="26" t="s">
        <v>44590</v>
      </c>
      <c r="J103" s="26" t="s">
        <v>9186</v>
      </c>
      <c r="K103" s="26" t="s">
        <v>44591</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140.25">
      <c r="A104" s="26" t="s">
        <v>44592</v>
      </c>
      <c r="B104" s="27" t="s">
        <v>44593</v>
      </c>
      <c r="C104" s="26" t="s">
        <v>9181</v>
      </c>
      <c r="D104" s="26" t="s">
        <v>44594</v>
      </c>
      <c r="E104" s="26" t="s">
        <v>44114</v>
      </c>
      <c r="F104" s="26" t="s">
        <v>44595</v>
      </c>
      <c r="H104" s="26" t="s">
        <v>44596</v>
      </c>
      <c r="I104" s="26" t="s">
        <v>44597</v>
      </c>
      <c r="J104" s="26" t="s">
        <v>9700</v>
      </c>
      <c r="K104" s="26" t="s">
        <v>44598</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369.75">
      <c r="A105" s="26" t="s">
        <v>44599</v>
      </c>
      <c r="B105" s="27" t="s">
        <v>44600</v>
      </c>
      <c r="C105" s="26" t="s">
        <v>28751</v>
      </c>
      <c r="D105" s="26" t="s">
        <v>44601</v>
      </c>
      <c r="E105" s="26" t="s">
        <v>44114</v>
      </c>
      <c r="F105" s="26" t="s">
        <v>44602</v>
      </c>
      <c r="H105" s="26" t="s">
        <v>44603</v>
      </c>
      <c r="I105" s="26" t="s">
        <v>44604</v>
      </c>
      <c r="J105" s="26" t="s">
        <v>2714</v>
      </c>
      <c r="K105" s="26" t="s">
        <v>44605</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178.5">
      <c r="A106" s="26" t="s">
        <v>44606</v>
      </c>
      <c r="B106" s="27" t="s">
        <v>44607</v>
      </c>
      <c r="C106" s="26" t="s">
        <v>28751</v>
      </c>
      <c r="D106" s="26" t="s">
        <v>44608</v>
      </c>
      <c r="E106" s="26" t="s">
        <v>44114</v>
      </c>
      <c r="F106" s="26" t="s">
        <v>44609</v>
      </c>
      <c r="H106" s="26" t="s">
        <v>44610</v>
      </c>
      <c r="I106" s="26" t="s">
        <v>44611</v>
      </c>
      <c r="J106" s="26" t="s">
        <v>3508</v>
      </c>
      <c r="K106" s="26" t="s">
        <v>44612</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165.75">
      <c r="A107" s="26" t="s">
        <v>44613</v>
      </c>
      <c r="B107" s="27" t="s">
        <v>44614</v>
      </c>
      <c r="C107" s="26" t="s">
        <v>28751</v>
      </c>
      <c r="D107" s="26" t="s">
        <v>44615</v>
      </c>
      <c r="E107" s="26" t="s">
        <v>44114</v>
      </c>
      <c r="F107" s="26" t="s">
        <v>5563</v>
      </c>
      <c r="H107" s="26" t="s">
        <v>44616</v>
      </c>
      <c r="I107" s="26" t="s">
        <v>44617</v>
      </c>
      <c r="J107" s="26" t="s">
        <v>19336</v>
      </c>
      <c r="K107" s="26" t="s">
        <v>44618</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204">
      <c r="A108" s="26" t="s">
        <v>44619</v>
      </c>
      <c r="B108" s="27" t="s">
        <v>44620</v>
      </c>
      <c r="C108" s="26" t="s">
        <v>28751</v>
      </c>
      <c r="D108" s="26" t="s">
        <v>44621</v>
      </c>
      <c r="E108" s="26" t="s">
        <v>44114</v>
      </c>
      <c r="F108" s="26" t="s">
        <v>44622</v>
      </c>
      <c r="H108" s="26" t="s">
        <v>44623</v>
      </c>
      <c r="I108" s="26" t="s">
        <v>44624</v>
      </c>
      <c r="J108" s="26" t="s">
        <v>3751</v>
      </c>
      <c r="K108" s="26" t="s">
        <v>44625</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409.5">
      <c r="A109" s="26" t="s">
        <v>44626</v>
      </c>
      <c r="B109" s="27" t="s">
        <v>44627</v>
      </c>
      <c r="C109" s="26" t="s">
        <v>13825</v>
      </c>
      <c r="D109" s="26" t="s">
        <v>44628</v>
      </c>
      <c r="E109" s="26" t="s">
        <v>44114</v>
      </c>
      <c r="F109" s="26" t="s">
        <v>44629</v>
      </c>
      <c r="H109" s="26" t="s">
        <v>44630</v>
      </c>
      <c r="I109" s="26" t="s">
        <v>44631</v>
      </c>
      <c r="J109" s="26" t="s">
        <v>30776</v>
      </c>
      <c r="K109" s="26" t="s">
        <v>44632</v>
      </c>
      <c r="L109" s="26" t="s">
        <v>545</v>
      </c>
      <c r="M109" s="26" t="s">
        <v>545</v>
      </c>
      <c r="N109" s="26" t="s">
        <v>545</v>
      </c>
      <c r="O109" s="26" t="s">
        <v>545</v>
      </c>
      <c r="P109" s="26" t="s">
        <v>545</v>
      </c>
      <c r="Q109" s="26" t="s">
        <v>545</v>
      </c>
      <c r="R109" s="26" t="s">
        <v>545</v>
      </c>
      <c r="S109" s="26" t="s">
        <v>545</v>
      </c>
      <c r="T109" s="26" t="s">
        <v>545</v>
      </c>
      <c r="U109" s="26" t="s">
        <v>545</v>
      </c>
      <c r="V109" s="26" t="s">
        <v>44633</v>
      </c>
      <c r="W109" s="26" t="s">
        <v>545</v>
      </c>
      <c r="X109" s="26" t="s">
        <v>545</v>
      </c>
      <c r="Y109" s="26" t="s">
        <v>545</v>
      </c>
    </row>
    <row r="110" spans="1:25" ht="409.5">
      <c r="A110" s="26" t="s">
        <v>44634</v>
      </c>
      <c r="B110" s="27" t="s">
        <v>44635</v>
      </c>
      <c r="C110" s="26" t="s">
        <v>13825</v>
      </c>
      <c r="D110" s="26" t="s">
        <v>44636</v>
      </c>
      <c r="E110" s="26" t="s">
        <v>44114</v>
      </c>
      <c r="F110" s="26" t="s">
        <v>44637</v>
      </c>
      <c r="H110" s="26" t="s">
        <v>44638</v>
      </c>
      <c r="I110" s="26" t="s">
        <v>44639</v>
      </c>
      <c r="J110" s="26" t="s">
        <v>44640</v>
      </c>
      <c r="K110" s="26" t="s">
        <v>44641</v>
      </c>
      <c r="L110" s="26" t="s">
        <v>545</v>
      </c>
      <c r="M110" s="26" t="s">
        <v>545</v>
      </c>
      <c r="N110" s="26" t="s">
        <v>545</v>
      </c>
      <c r="O110" s="26" t="s">
        <v>545</v>
      </c>
      <c r="P110" s="26" t="s">
        <v>545</v>
      </c>
      <c r="Q110" s="26" t="s">
        <v>545</v>
      </c>
      <c r="R110" s="26" t="s">
        <v>545</v>
      </c>
      <c r="S110" s="26" t="s">
        <v>545</v>
      </c>
      <c r="T110" s="26" t="s">
        <v>545</v>
      </c>
      <c r="U110" s="26" t="s">
        <v>545</v>
      </c>
      <c r="V110" s="26" t="s">
        <v>44642</v>
      </c>
      <c r="W110" s="26" t="s">
        <v>545</v>
      </c>
      <c r="X110" s="26" t="s">
        <v>545</v>
      </c>
      <c r="Y110" s="26" t="s">
        <v>545</v>
      </c>
    </row>
    <row r="111" spans="1:25" ht="229.5">
      <c r="A111" s="26" t="s">
        <v>44643</v>
      </c>
      <c r="B111" s="27" t="s">
        <v>44644</v>
      </c>
      <c r="C111" s="26" t="s">
        <v>13825</v>
      </c>
      <c r="D111" s="26" t="s">
        <v>44645</v>
      </c>
      <c r="E111" s="26" t="s">
        <v>44114</v>
      </c>
      <c r="F111" s="26" t="s">
        <v>7702</v>
      </c>
      <c r="H111" s="26" t="s">
        <v>44646</v>
      </c>
      <c r="I111" s="26" t="s">
        <v>44647</v>
      </c>
      <c r="J111" s="26" t="s">
        <v>19000</v>
      </c>
      <c r="K111" s="26" t="s">
        <v>44648</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140.25">
      <c r="A112" s="26" t="s">
        <v>44649</v>
      </c>
      <c r="B112" s="27" t="s">
        <v>44650</v>
      </c>
      <c r="C112" s="26" t="s">
        <v>13825</v>
      </c>
      <c r="D112" s="26" t="s">
        <v>44651</v>
      </c>
      <c r="E112" s="26" t="s">
        <v>44114</v>
      </c>
      <c r="F112" s="26" t="s">
        <v>44652</v>
      </c>
      <c r="H112" s="26" t="s">
        <v>44653</v>
      </c>
      <c r="I112" s="26" t="s">
        <v>44654</v>
      </c>
      <c r="J112" s="26" t="s">
        <v>3305</v>
      </c>
      <c r="K112" s="26" t="s">
        <v>44655</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293.25">
      <c r="A113" s="26" t="s">
        <v>44656</v>
      </c>
      <c r="B113" s="27" t="s">
        <v>44657</v>
      </c>
      <c r="C113" s="26" t="s">
        <v>13825</v>
      </c>
      <c r="D113" s="26" t="s">
        <v>44386</v>
      </c>
      <c r="E113" s="26" t="s">
        <v>44114</v>
      </c>
      <c r="F113" s="26" t="s">
        <v>44658</v>
      </c>
      <c r="H113" s="26" t="s">
        <v>44659</v>
      </c>
      <c r="I113" s="26" t="s">
        <v>44660</v>
      </c>
      <c r="J113" s="26" t="s">
        <v>4813</v>
      </c>
      <c r="K113" s="26" t="s">
        <v>44661</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409.5">
      <c r="A114" s="26" t="s">
        <v>44662</v>
      </c>
      <c r="B114" s="27" t="s">
        <v>44663</v>
      </c>
      <c r="C114" s="26" t="s">
        <v>17977</v>
      </c>
      <c r="D114" s="26" t="s">
        <v>44664</v>
      </c>
      <c r="E114" s="26" t="s">
        <v>44114</v>
      </c>
      <c r="F114" s="26" t="s">
        <v>44665</v>
      </c>
      <c r="H114" s="26" t="s">
        <v>44666</v>
      </c>
      <c r="I114" s="26" t="s">
        <v>44667</v>
      </c>
      <c r="J114" s="26" t="s">
        <v>19449</v>
      </c>
      <c r="K114" s="26" t="s">
        <v>44668</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280.5">
      <c r="A115" s="26" t="s">
        <v>44669</v>
      </c>
      <c r="B115" s="27" t="s">
        <v>44670</v>
      </c>
      <c r="C115" s="26" t="s">
        <v>17986</v>
      </c>
      <c r="D115" s="26" t="s">
        <v>44671</v>
      </c>
      <c r="E115" s="26" t="s">
        <v>44114</v>
      </c>
      <c r="F115" s="26" t="s">
        <v>44672</v>
      </c>
      <c r="H115" s="26" t="s">
        <v>44673</v>
      </c>
      <c r="I115" s="26" t="s">
        <v>44674</v>
      </c>
      <c r="J115" s="26" t="s">
        <v>3645</v>
      </c>
      <c r="K115" s="26" t="s">
        <v>44675</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191.25">
      <c r="A116" s="26" t="s">
        <v>44676</v>
      </c>
      <c r="B116" s="27" t="s">
        <v>44677</v>
      </c>
      <c r="C116" s="26" t="s">
        <v>21489</v>
      </c>
      <c r="D116" s="26" t="s">
        <v>44678</v>
      </c>
      <c r="E116" s="26" t="s">
        <v>44114</v>
      </c>
      <c r="F116" s="26" t="s">
        <v>44679</v>
      </c>
      <c r="H116" s="26" t="s">
        <v>44680</v>
      </c>
      <c r="I116" s="26" t="s">
        <v>44681</v>
      </c>
      <c r="J116" s="26" t="s">
        <v>3229</v>
      </c>
      <c r="K116" s="26" t="s">
        <v>44682</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127.5">
      <c r="A117" s="26" t="s">
        <v>44683</v>
      </c>
      <c r="B117" s="27" t="s">
        <v>44684</v>
      </c>
      <c r="C117" s="26" t="s">
        <v>21489</v>
      </c>
      <c r="D117" s="26" t="s">
        <v>44685</v>
      </c>
      <c r="E117" s="26" t="s">
        <v>44114</v>
      </c>
      <c r="F117" s="26" t="s">
        <v>4773</v>
      </c>
      <c r="H117" s="26" t="s">
        <v>44686</v>
      </c>
      <c r="I117" s="26" t="s">
        <v>44687</v>
      </c>
      <c r="J117" s="26" t="s">
        <v>3094</v>
      </c>
      <c r="K117" s="26" t="s">
        <v>44688</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255">
      <c r="A118" s="26" t="s">
        <v>44689</v>
      </c>
      <c r="B118" s="27" t="s">
        <v>44690</v>
      </c>
      <c r="C118" s="26" t="s">
        <v>21489</v>
      </c>
      <c r="D118" s="26" t="s">
        <v>44691</v>
      </c>
      <c r="E118" s="26" t="s">
        <v>44114</v>
      </c>
      <c r="F118" s="26" t="s">
        <v>44692</v>
      </c>
      <c r="H118" s="26" t="s">
        <v>44693</v>
      </c>
      <c r="I118" s="26" t="s">
        <v>44694</v>
      </c>
      <c r="J118" s="26" t="s">
        <v>2995</v>
      </c>
      <c r="K118" s="26" t="s">
        <v>44695</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255">
      <c r="A119" s="26" t="s">
        <v>44696</v>
      </c>
      <c r="B119" s="27" t="s">
        <v>44697</v>
      </c>
      <c r="C119" s="26" t="s">
        <v>21489</v>
      </c>
      <c r="D119" s="26" t="s">
        <v>44698</v>
      </c>
      <c r="E119" s="26" t="s">
        <v>44114</v>
      </c>
      <c r="F119" s="26" t="s">
        <v>44699</v>
      </c>
      <c r="H119" s="26" t="s">
        <v>44700</v>
      </c>
      <c r="I119" s="26" t="s">
        <v>44701</v>
      </c>
      <c r="J119" s="26" t="s">
        <v>17345</v>
      </c>
      <c r="K119" s="26" t="s">
        <v>44702</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191.25">
      <c r="A120" s="26" t="s">
        <v>44703</v>
      </c>
      <c r="B120" s="27" t="s">
        <v>44704</v>
      </c>
      <c r="C120" s="26" t="s">
        <v>21489</v>
      </c>
      <c r="D120" s="26" t="s">
        <v>44705</v>
      </c>
      <c r="E120" s="26" t="s">
        <v>44114</v>
      </c>
      <c r="F120" s="26" t="s">
        <v>44706</v>
      </c>
      <c r="H120" s="26" t="s">
        <v>44707</v>
      </c>
      <c r="I120" s="26" t="s">
        <v>44708</v>
      </c>
      <c r="J120" s="26" t="s">
        <v>3422</v>
      </c>
      <c r="K120" s="26" t="s">
        <v>44709</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409.5">
      <c r="A121" s="26" t="s">
        <v>44710</v>
      </c>
      <c r="B121" s="27" t="s">
        <v>44711</v>
      </c>
      <c r="C121" s="26" t="s">
        <v>4487</v>
      </c>
      <c r="D121" s="26" t="s">
        <v>44712</v>
      </c>
      <c r="E121" s="26" t="s">
        <v>44114</v>
      </c>
      <c r="F121" s="26" t="s">
        <v>44713</v>
      </c>
      <c r="H121" s="26" t="s">
        <v>44714</v>
      </c>
      <c r="I121" s="26" t="s">
        <v>44715</v>
      </c>
      <c r="J121" s="26" t="s">
        <v>44716</v>
      </c>
      <c r="K121" s="26" t="s">
        <v>44717</v>
      </c>
      <c r="L121" s="26" t="s">
        <v>44718</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280.5">
      <c r="A122" s="26" t="s">
        <v>44719</v>
      </c>
      <c r="B122" s="27" t="s">
        <v>44720</v>
      </c>
      <c r="C122" s="26" t="s">
        <v>26204</v>
      </c>
      <c r="D122" s="26" t="s">
        <v>44721</v>
      </c>
      <c r="E122" s="26" t="s">
        <v>44114</v>
      </c>
      <c r="F122" s="26" t="s">
        <v>44722</v>
      </c>
      <c r="H122" s="26" t="s">
        <v>44723</v>
      </c>
      <c r="I122" s="26" t="s">
        <v>44724</v>
      </c>
      <c r="J122" s="26" t="s">
        <v>44725</v>
      </c>
      <c r="K122" s="26" t="s">
        <v>44726</v>
      </c>
      <c r="L122" s="26" t="s">
        <v>44727</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89.25">
      <c r="A123" s="26" t="s">
        <v>44728</v>
      </c>
      <c r="B123" s="27" t="s">
        <v>44729</v>
      </c>
      <c r="C123" s="26" t="s">
        <v>28953</v>
      </c>
      <c r="D123" s="26" t="s">
        <v>44730</v>
      </c>
      <c r="E123" s="26" t="s">
        <v>44114</v>
      </c>
      <c r="F123" s="26" t="s">
        <v>3204</v>
      </c>
      <c r="H123" s="26" t="s">
        <v>44731</v>
      </c>
      <c r="I123" s="26" t="s">
        <v>44732</v>
      </c>
      <c r="J123" s="26" t="s">
        <v>6962</v>
      </c>
      <c r="K123" s="26" t="s">
        <v>44733</v>
      </c>
      <c r="L123" s="26" t="s">
        <v>545</v>
      </c>
      <c r="M123" s="26" t="s">
        <v>545</v>
      </c>
      <c r="N123" s="26" t="s">
        <v>545</v>
      </c>
      <c r="O123" s="26" t="s">
        <v>545</v>
      </c>
      <c r="P123" s="26" t="s">
        <v>545</v>
      </c>
      <c r="Q123" s="26" t="s">
        <v>545</v>
      </c>
      <c r="R123" s="26" t="s">
        <v>545</v>
      </c>
      <c r="S123" s="26" t="s">
        <v>545</v>
      </c>
      <c r="T123" s="26" t="s">
        <v>545</v>
      </c>
      <c r="U123" s="26" t="s">
        <v>545</v>
      </c>
      <c r="V123" s="26" t="s">
        <v>44734</v>
      </c>
      <c r="W123" s="26" t="s">
        <v>545</v>
      </c>
      <c r="X123" s="26" t="s">
        <v>545</v>
      </c>
      <c r="Y123" s="26" t="s">
        <v>545</v>
      </c>
    </row>
    <row r="124" spans="1:25" ht="280.5">
      <c r="A124" s="26" t="s">
        <v>44735</v>
      </c>
      <c r="B124" s="27" t="s">
        <v>44736</v>
      </c>
      <c r="C124" s="26" t="s">
        <v>28953</v>
      </c>
      <c r="D124" s="26" t="s">
        <v>44737</v>
      </c>
      <c r="E124" s="26" t="s">
        <v>44114</v>
      </c>
      <c r="F124" s="26" t="s">
        <v>44738</v>
      </c>
      <c r="H124" s="26" t="s">
        <v>44739</v>
      </c>
      <c r="I124" s="26" t="s">
        <v>44740</v>
      </c>
      <c r="J124" s="26" t="s">
        <v>11515</v>
      </c>
      <c r="K124" s="26" t="s">
        <v>44741</v>
      </c>
      <c r="L124" s="26" t="s">
        <v>545</v>
      </c>
      <c r="M124" s="26" t="s">
        <v>545</v>
      </c>
      <c r="N124" s="26" t="s">
        <v>545</v>
      </c>
      <c r="O124" s="26" t="s">
        <v>545</v>
      </c>
      <c r="P124" s="26" t="s">
        <v>545</v>
      </c>
      <c r="Q124" s="26" t="s">
        <v>545</v>
      </c>
      <c r="R124" s="26" t="s">
        <v>545</v>
      </c>
      <c r="S124" s="26" t="s">
        <v>545</v>
      </c>
      <c r="T124" s="26" t="s">
        <v>545</v>
      </c>
      <c r="U124" s="26" t="s">
        <v>545</v>
      </c>
      <c r="V124" s="26" t="s">
        <v>44742</v>
      </c>
      <c r="W124" s="26" t="s">
        <v>44743</v>
      </c>
      <c r="X124" s="26" t="s">
        <v>545</v>
      </c>
      <c r="Y124" s="26" t="s">
        <v>545</v>
      </c>
    </row>
    <row r="125" spans="1:25" ht="293.25">
      <c r="A125" s="26" t="s">
        <v>44744</v>
      </c>
      <c r="B125" s="27" t="s">
        <v>44745</v>
      </c>
      <c r="C125" s="26" t="s">
        <v>28953</v>
      </c>
      <c r="D125" s="26" t="s">
        <v>44746</v>
      </c>
      <c r="E125" s="26" t="s">
        <v>44114</v>
      </c>
      <c r="F125" s="26" t="s">
        <v>44747</v>
      </c>
      <c r="H125" s="26" t="s">
        <v>44748</v>
      </c>
      <c r="I125" s="26" t="s">
        <v>44749</v>
      </c>
      <c r="J125" s="26" t="s">
        <v>7023</v>
      </c>
      <c r="K125" s="26" t="s">
        <v>44750</v>
      </c>
      <c r="L125" s="26" t="s">
        <v>545</v>
      </c>
      <c r="M125" s="26" t="s">
        <v>545</v>
      </c>
      <c r="N125" s="26" t="s">
        <v>545</v>
      </c>
      <c r="O125" s="26" t="s">
        <v>545</v>
      </c>
      <c r="P125" s="26" t="s">
        <v>545</v>
      </c>
      <c r="Q125" s="26" t="s">
        <v>545</v>
      </c>
      <c r="R125" s="26" t="s">
        <v>545</v>
      </c>
      <c r="S125" s="26" t="s">
        <v>545</v>
      </c>
      <c r="T125" s="26" t="s">
        <v>545</v>
      </c>
      <c r="U125" s="26" t="s">
        <v>545</v>
      </c>
      <c r="V125" s="26" t="s">
        <v>44751</v>
      </c>
      <c r="W125" s="26" t="s">
        <v>545</v>
      </c>
      <c r="X125" s="26" t="s">
        <v>545</v>
      </c>
      <c r="Y125" s="26" t="s">
        <v>545</v>
      </c>
    </row>
    <row r="126" spans="1:25" ht="140.25">
      <c r="A126" s="26" t="s">
        <v>44752</v>
      </c>
      <c r="B126" s="27" t="s">
        <v>44753</v>
      </c>
      <c r="C126" s="26" t="s">
        <v>28953</v>
      </c>
      <c r="D126" s="26" t="s">
        <v>44754</v>
      </c>
      <c r="E126" s="26" t="s">
        <v>44114</v>
      </c>
      <c r="F126" s="26" t="s">
        <v>2370</v>
      </c>
      <c r="H126" s="26" t="s">
        <v>44755</v>
      </c>
      <c r="I126" s="26" t="s">
        <v>44756</v>
      </c>
      <c r="J126" s="26" t="s">
        <v>11515</v>
      </c>
      <c r="K126" s="26" t="s">
        <v>44757</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255">
      <c r="A127" s="26" t="s">
        <v>44758</v>
      </c>
      <c r="B127" s="27" t="s">
        <v>44759</v>
      </c>
      <c r="C127" s="26" t="s">
        <v>28953</v>
      </c>
      <c r="D127" s="26" t="s">
        <v>44760</v>
      </c>
      <c r="E127" s="26" t="s">
        <v>44114</v>
      </c>
      <c r="F127" s="26" t="s">
        <v>44761</v>
      </c>
      <c r="H127" s="26" t="s">
        <v>44762</v>
      </c>
      <c r="I127" s="26" t="s">
        <v>44763</v>
      </c>
      <c r="J127" s="26" t="s">
        <v>6962</v>
      </c>
      <c r="K127" s="26" t="s">
        <v>44764</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216.75">
      <c r="A128" s="26" t="s">
        <v>44765</v>
      </c>
      <c r="B128" s="27" t="s">
        <v>44766</v>
      </c>
      <c r="C128" s="26" t="s">
        <v>28953</v>
      </c>
      <c r="D128" s="26" t="s">
        <v>44767</v>
      </c>
      <c r="E128" s="26" t="s">
        <v>44114</v>
      </c>
      <c r="F128" s="26" t="s">
        <v>44768</v>
      </c>
      <c r="H128" s="26" t="s">
        <v>44769</v>
      </c>
      <c r="I128" s="26" t="s">
        <v>44770</v>
      </c>
      <c r="J128" s="26" t="s">
        <v>3609</v>
      </c>
      <c r="K128" s="26" t="s">
        <v>44771</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229.5">
      <c r="A129" s="26" t="s">
        <v>44772</v>
      </c>
      <c r="B129" s="27" t="s">
        <v>44773</v>
      </c>
      <c r="C129" s="26" t="s">
        <v>28953</v>
      </c>
      <c r="D129" s="26" t="s">
        <v>44774</v>
      </c>
      <c r="E129" s="26" t="s">
        <v>44114</v>
      </c>
      <c r="F129" s="26" t="s">
        <v>23817</v>
      </c>
      <c r="H129" s="26" t="s">
        <v>44775</v>
      </c>
      <c r="I129" s="26" t="s">
        <v>44776</v>
      </c>
      <c r="J129" s="26" t="s">
        <v>3094</v>
      </c>
      <c r="K129" s="26" t="s">
        <v>44777</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127.5">
      <c r="A130" s="26" t="s">
        <v>44778</v>
      </c>
      <c r="B130" s="27" t="s">
        <v>44779</v>
      </c>
      <c r="C130" s="26" t="s">
        <v>28953</v>
      </c>
      <c r="D130" s="26" t="s">
        <v>44780</v>
      </c>
      <c r="E130" s="26" t="s">
        <v>44114</v>
      </c>
      <c r="F130" s="26" t="s">
        <v>44781</v>
      </c>
      <c r="H130" s="26" t="s">
        <v>44782</v>
      </c>
      <c r="I130" s="26" t="s">
        <v>44783</v>
      </c>
      <c r="J130" s="26" t="s">
        <v>3603</v>
      </c>
      <c r="K130" s="26" t="s">
        <v>44784</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306">
      <c r="A131" s="26" t="s">
        <v>44785</v>
      </c>
      <c r="B131" s="27" t="s">
        <v>44786</v>
      </c>
      <c r="C131" s="26" t="s">
        <v>28953</v>
      </c>
      <c r="D131" s="26" t="s">
        <v>44787</v>
      </c>
      <c r="E131" s="26" t="s">
        <v>44114</v>
      </c>
      <c r="F131" s="26" t="s">
        <v>44788</v>
      </c>
      <c r="H131" s="26" t="s">
        <v>44789</v>
      </c>
      <c r="I131" s="26" t="s">
        <v>44790</v>
      </c>
      <c r="J131" s="26" t="s">
        <v>11475</v>
      </c>
      <c r="K131" s="26" t="s">
        <v>44791</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409.5">
      <c r="A132" s="26" t="s">
        <v>44792</v>
      </c>
      <c r="B132" s="27" t="s">
        <v>44793</v>
      </c>
      <c r="C132" s="26" t="s">
        <v>28953</v>
      </c>
      <c r="D132" s="26" t="s">
        <v>44794</v>
      </c>
      <c r="E132" s="26" t="s">
        <v>44114</v>
      </c>
      <c r="F132" s="26" t="s">
        <v>44795</v>
      </c>
      <c r="H132" s="26" t="s">
        <v>44796</v>
      </c>
      <c r="I132" s="26" t="s">
        <v>44797</v>
      </c>
      <c r="J132" s="26" t="s">
        <v>3603</v>
      </c>
      <c r="K132" s="26" t="s">
        <v>44798</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267.75">
      <c r="A133" s="26" t="s">
        <v>44799</v>
      </c>
      <c r="B133" s="27" t="s">
        <v>44800</v>
      </c>
      <c r="C133" s="26" t="s">
        <v>20543</v>
      </c>
      <c r="D133" s="26" t="s">
        <v>44801</v>
      </c>
      <c r="E133" s="26" t="s">
        <v>44114</v>
      </c>
      <c r="F133" s="26" t="s">
        <v>44802</v>
      </c>
      <c r="H133" s="26" t="s">
        <v>44803</v>
      </c>
      <c r="I133" s="26" t="s">
        <v>44804</v>
      </c>
      <c r="J133" s="26" t="s">
        <v>3333</v>
      </c>
      <c r="K133" s="26" t="s">
        <v>44805</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293.25">
      <c r="A134" s="26" t="s">
        <v>44806</v>
      </c>
      <c r="B134" s="27" t="s">
        <v>44807</v>
      </c>
      <c r="C134" s="26" t="s">
        <v>20543</v>
      </c>
      <c r="D134" s="26" t="s">
        <v>44808</v>
      </c>
      <c r="E134" s="26" t="s">
        <v>44114</v>
      </c>
      <c r="F134" s="26" t="s">
        <v>44809</v>
      </c>
      <c r="H134" s="26" t="s">
        <v>44810</v>
      </c>
      <c r="I134" s="26" t="s">
        <v>44811</v>
      </c>
      <c r="J134" s="26" t="s">
        <v>3516</v>
      </c>
      <c r="K134" s="26" t="s">
        <v>44812</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216.75">
      <c r="A135" s="26" t="s">
        <v>44813</v>
      </c>
      <c r="B135" s="27" t="s">
        <v>44814</v>
      </c>
      <c r="C135" s="26" t="s">
        <v>20543</v>
      </c>
      <c r="D135" s="26" t="s">
        <v>44815</v>
      </c>
      <c r="E135" s="26" t="s">
        <v>44114</v>
      </c>
      <c r="F135" s="26" t="s">
        <v>44816</v>
      </c>
      <c r="H135" s="26" t="s">
        <v>44817</v>
      </c>
      <c r="I135" s="26" t="s">
        <v>44818</v>
      </c>
      <c r="J135" s="26" t="s">
        <v>11177</v>
      </c>
      <c r="K135" s="26" t="s">
        <v>44819</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280.5">
      <c r="A136" s="26" t="s">
        <v>44820</v>
      </c>
      <c r="B136" s="27" t="s">
        <v>44821</v>
      </c>
      <c r="C136" s="26" t="s">
        <v>20543</v>
      </c>
      <c r="D136" s="26" t="s">
        <v>44822</v>
      </c>
      <c r="E136" s="26" t="s">
        <v>44114</v>
      </c>
      <c r="F136" s="26" t="s">
        <v>44823</v>
      </c>
      <c r="H136" s="26" t="s">
        <v>44824</v>
      </c>
      <c r="I136" s="26" t="s">
        <v>44825</v>
      </c>
      <c r="J136" s="26" t="s">
        <v>7023</v>
      </c>
      <c r="K136" s="26" t="s">
        <v>44826</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229.5">
      <c r="A137" s="26" t="s">
        <v>44827</v>
      </c>
      <c r="B137" s="27" t="s">
        <v>44828</v>
      </c>
      <c r="C137" s="26" t="s">
        <v>20543</v>
      </c>
      <c r="D137" s="26" t="s">
        <v>44829</v>
      </c>
      <c r="E137" s="26" t="s">
        <v>44114</v>
      </c>
      <c r="F137" s="26" t="s">
        <v>44830</v>
      </c>
      <c r="H137" s="26" t="s">
        <v>44831</v>
      </c>
      <c r="I137" s="26" t="s">
        <v>44832</v>
      </c>
      <c r="J137" s="26" t="s">
        <v>3516</v>
      </c>
      <c r="K137" s="26" t="s">
        <v>44833</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140.25">
      <c r="A138" s="26" t="s">
        <v>44834</v>
      </c>
      <c r="B138" s="27" t="s">
        <v>44835</v>
      </c>
      <c r="C138" s="26" t="s">
        <v>11904</v>
      </c>
      <c r="D138" s="26" t="s">
        <v>44836</v>
      </c>
      <c r="E138" s="26" t="s">
        <v>44114</v>
      </c>
      <c r="F138" s="26" t="s">
        <v>44837</v>
      </c>
      <c r="H138" s="26" t="s">
        <v>44838</v>
      </c>
      <c r="I138" s="26" t="s">
        <v>44839</v>
      </c>
      <c r="J138" s="26" t="s">
        <v>4056</v>
      </c>
      <c r="K138" s="26" t="s">
        <v>44840</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127.5">
      <c r="A139" s="26" t="s">
        <v>44841</v>
      </c>
      <c r="B139" s="27" t="s">
        <v>44842</v>
      </c>
      <c r="C139" s="26" t="s">
        <v>11904</v>
      </c>
      <c r="D139" s="26" t="s">
        <v>44843</v>
      </c>
      <c r="E139" s="26" t="s">
        <v>44114</v>
      </c>
      <c r="F139" s="26" t="s">
        <v>44844</v>
      </c>
      <c r="H139" s="26" t="s">
        <v>44845</v>
      </c>
      <c r="I139" s="26" t="s">
        <v>44846</v>
      </c>
      <c r="J139" s="26" t="s">
        <v>44847</v>
      </c>
      <c r="K139" s="26" t="s">
        <v>44848</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63.75">
      <c r="A140" s="26" t="s">
        <v>44849</v>
      </c>
      <c r="B140" s="27" t="s">
        <v>44850</v>
      </c>
      <c r="C140" s="26" t="s">
        <v>18001</v>
      </c>
      <c r="D140" s="26" t="s">
        <v>44851</v>
      </c>
      <c r="E140" s="26" t="s">
        <v>44114</v>
      </c>
      <c r="F140" s="26" t="s">
        <v>44852</v>
      </c>
      <c r="H140" s="26" t="s">
        <v>44853</v>
      </c>
      <c r="I140" s="26" t="s">
        <v>44854</v>
      </c>
      <c r="J140" s="26" t="s">
        <v>5750</v>
      </c>
      <c r="K140" s="26" t="s">
        <v>44855</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409.5">
      <c r="A141" s="26" t="s">
        <v>44856</v>
      </c>
      <c r="B141" s="27" t="s">
        <v>44857</v>
      </c>
      <c r="C141" s="26" t="s">
        <v>18001</v>
      </c>
      <c r="D141" s="26" t="s">
        <v>44858</v>
      </c>
      <c r="E141" s="26" t="s">
        <v>44114</v>
      </c>
      <c r="F141" s="26" t="s">
        <v>44859</v>
      </c>
      <c r="H141" s="26" t="s">
        <v>44860</v>
      </c>
      <c r="I141" s="26" t="s">
        <v>44861</v>
      </c>
      <c r="J141" s="26" t="s">
        <v>6946</v>
      </c>
      <c r="K141" s="26" t="s">
        <v>44862</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89.25">
      <c r="A142" s="26" t="s">
        <v>44863</v>
      </c>
      <c r="B142" s="27" t="s">
        <v>44864</v>
      </c>
      <c r="C142" s="26" t="s">
        <v>1816</v>
      </c>
      <c r="D142" s="26" t="s">
        <v>44865</v>
      </c>
      <c r="E142" s="26" t="s">
        <v>44114</v>
      </c>
      <c r="F142" s="26" t="s">
        <v>44629</v>
      </c>
      <c r="H142" s="26" t="s">
        <v>4773</v>
      </c>
      <c r="I142" s="26" t="s">
        <v>44866</v>
      </c>
      <c r="J142" s="26" t="s">
        <v>44867</v>
      </c>
      <c r="K142" s="26" t="s">
        <v>44868</v>
      </c>
      <c r="L142" s="26" t="s">
        <v>545</v>
      </c>
      <c r="M142" s="26" t="s">
        <v>545</v>
      </c>
      <c r="N142" s="26" t="s">
        <v>545</v>
      </c>
      <c r="O142" s="26" t="s">
        <v>545</v>
      </c>
      <c r="P142" s="26" t="s">
        <v>545</v>
      </c>
      <c r="Q142" s="26" t="s">
        <v>545</v>
      </c>
      <c r="R142" s="26" t="s">
        <v>545</v>
      </c>
      <c r="S142" s="26" t="s">
        <v>545</v>
      </c>
      <c r="T142" s="26" t="s">
        <v>545</v>
      </c>
      <c r="U142" s="26" t="s">
        <v>545</v>
      </c>
      <c r="V142" s="26" t="s">
        <v>44869</v>
      </c>
      <c r="W142" s="26" t="s">
        <v>545</v>
      </c>
      <c r="X142" s="26" t="s">
        <v>545</v>
      </c>
      <c r="Y142" s="26" t="s">
        <v>545</v>
      </c>
    </row>
    <row r="143" spans="1:25" ht="153">
      <c r="A143" s="26" t="s">
        <v>44870</v>
      </c>
      <c r="B143" s="27" t="s">
        <v>44871</v>
      </c>
      <c r="C143" s="26" t="s">
        <v>1816</v>
      </c>
      <c r="D143" s="26" t="s">
        <v>44872</v>
      </c>
      <c r="E143" s="26" t="s">
        <v>44114</v>
      </c>
      <c r="F143" s="26" t="s">
        <v>44873</v>
      </c>
      <c r="H143" s="26" t="s">
        <v>44874</v>
      </c>
      <c r="I143" s="26" t="s">
        <v>44875</v>
      </c>
      <c r="J143" s="26" t="s">
        <v>6954</v>
      </c>
      <c r="K143" s="26" t="s">
        <v>44876</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267.75">
      <c r="A144" s="26" t="s">
        <v>44877</v>
      </c>
      <c r="B144" s="27" t="s">
        <v>44878</v>
      </c>
      <c r="C144" s="26" t="s">
        <v>1816</v>
      </c>
      <c r="D144" s="26" t="s">
        <v>44879</v>
      </c>
      <c r="E144" s="26" t="s">
        <v>44114</v>
      </c>
      <c r="F144" s="26" t="s">
        <v>44880</v>
      </c>
      <c r="H144" s="26" t="s">
        <v>44881</v>
      </c>
      <c r="I144" s="26" t="s">
        <v>44882</v>
      </c>
      <c r="J144" s="26" t="s">
        <v>10029</v>
      </c>
      <c r="K144" s="26" t="s">
        <v>44883</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114.75">
      <c r="A145" s="26" t="s">
        <v>44884</v>
      </c>
      <c r="B145" s="27" t="s">
        <v>44885</v>
      </c>
      <c r="C145" s="26" t="s">
        <v>1816</v>
      </c>
      <c r="D145" s="26" t="s">
        <v>44886</v>
      </c>
      <c r="E145" s="26" t="s">
        <v>44114</v>
      </c>
      <c r="F145" s="26" t="s">
        <v>44887</v>
      </c>
      <c r="H145" s="26" t="s">
        <v>44888</v>
      </c>
      <c r="I145" s="26" t="s">
        <v>44889</v>
      </c>
      <c r="J145" s="26" t="s">
        <v>4003</v>
      </c>
      <c r="K145" s="26" t="s">
        <v>44890</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140.25">
      <c r="A146" s="26" t="s">
        <v>44891</v>
      </c>
      <c r="B146" s="27" t="s">
        <v>44892</v>
      </c>
      <c r="C146" s="26" t="s">
        <v>20566</v>
      </c>
      <c r="D146" s="26" t="s">
        <v>44893</v>
      </c>
      <c r="E146" s="26" t="s">
        <v>44114</v>
      </c>
      <c r="F146" s="26" t="s">
        <v>44894</v>
      </c>
      <c r="H146" s="26" t="s">
        <v>44895</v>
      </c>
      <c r="I146" s="26" t="s">
        <v>44896</v>
      </c>
      <c r="J146" s="26" t="s">
        <v>4145</v>
      </c>
      <c r="K146" s="26" t="s">
        <v>44897</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293.25">
      <c r="A147" s="26" t="s">
        <v>44898</v>
      </c>
      <c r="B147" s="27" t="s">
        <v>44899</v>
      </c>
      <c r="C147" s="26" t="s">
        <v>20566</v>
      </c>
      <c r="D147" s="26" t="s">
        <v>44900</v>
      </c>
      <c r="E147" s="26" t="s">
        <v>44114</v>
      </c>
      <c r="F147" s="26" t="s">
        <v>44901</v>
      </c>
      <c r="H147" s="26" t="s">
        <v>44902</v>
      </c>
      <c r="I147" s="26" t="s">
        <v>44903</v>
      </c>
      <c r="J147" s="26" t="s">
        <v>2565</v>
      </c>
      <c r="K147" s="26" t="s">
        <v>44904</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369.75">
      <c r="A148" s="26" t="s">
        <v>44905</v>
      </c>
      <c r="B148" s="27" t="s">
        <v>44906</v>
      </c>
      <c r="C148" s="26" t="s">
        <v>20566</v>
      </c>
      <c r="D148" s="26" t="s">
        <v>44907</v>
      </c>
      <c r="E148" s="26" t="s">
        <v>44114</v>
      </c>
      <c r="F148" s="26" t="s">
        <v>44908</v>
      </c>
      <c r="H148" s="26" t="s">
        <v>44909</v>
      </c>
      <c r="I148" s="26" t="s">
        <v>44910</v>
      </c>
      <c r="J148" s="26" t="s">
        <v>2565</v>
      </c>
      <c r="K148" s="26" t="s">
        <v>44911</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409.5">
      <c r="A149" s="26" t="s">
        <v>44912</v>
      </c>
      <c r="B149" s="27" t="s">
        <v>44913</v>
      </c>
      <c r="C149" s="26" t="s">
        <v>20566</v>
      </c>
      <c r="D149" s="26" t="s">
        <v>44914</v>
      </c>
      <c r="E149" s="26" t="s">
        <v>44114</v>
      </c>
      <c r="F149" s="26" t="s">
        <v>44548</v>
      </c>
      <c r="H149" s="26" t="s">
        <v>44915</v>
      </c>
      <c r="I149" s="26" t="s">
        <v>44916</v>
      </c>
      <c r="J149" s="26" t="s">
        <v>2565</v>
      </c>
      <c r="K149" s="26" t="s">
        <v>44917</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178.5">
      <c r="A150" s="26" t="s">
        <v>44918</v>
      </c>
      <c r="B150" s="27" t="s">
        <v>44919</v>
      </c>
      <c r="C150" s="26" t="s">
        <v>20566</v>
      </c>
      <c r="D150" s="26" t="s">
        <v>44920</v>
      </c>
      <c r="E150" s="26" t="s">
        <v>44114</v>
      </c>
      <c r="F150" s="26" t="s">
        <v>44921</v>
      </c>
      <c r="H150" s="26" t="s">
        <v>44922</v>
      </c>
      <c r="I150" s="26" t="s">
        <v>44923</v>
      </c>
      <c r="J150" s="26" t="s">
        <v>4145</v>
      </c>
      <c r="K150" s="26" t="s">
        <v>44924</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114.75">
      <c r="A151" s="26" t="s">
        <v>44925</v>
      </c>
      <c r="B151" s="27" t="s">
        <v>44926</v>
      </c>
      <c r="C151" s="26" t="s">
        <v>20566</v>
      </c>
      <c r="D151" s="26" t="s">
        <v>44927</v>
      </c>
      <c r="E151" s="26" t="s">
        <v>44114</v>
      </c>
      <c r="F151" s="26" t="s">
        <v>4773</v>
      </c>
      <c r="H151" s="26" t="s">
        <v>44928</v>
      </c>
      <c r="I151" s="26" t="s">
        <v>44929</v>
      </c>
      <c r="J151" s="26" t="s">
        <v>4145</v>
      </c>
      <c r="K151" s="26" t="s">
        <v>44930</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331.5">
      <c r="A152" s="26" t="s">
        <v>44931</v>
      </c>
      <c r="B152" s="27" t="s">
        <v>44932</v>
      </c>
      <c r="C152" s="26" t="s">
        <v>20566</v>
      </c>
      <c r="D152" s="26" t="s">
        <v>44933</v>
      </c>
      <c r="E152" s="26" t="s">
        <v>44114</v>
      </c>
      <c r="F152" s="26" t="s">
        <v>44934</v>
      </c>
      <c r="H152" s="26" t="s">
        <v>44935</v>
      </c>
      <c r="I152" s="26" t="s">
        <v>44936</v>
      </c>
      <c r="J152" s="26" t="s">
        <v>2565</v>
      </c>
      <c r="K152" s="26" t="s">
        <v>44937</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216.75">
      <c r="A153" s="26" t="s">
        <v>44938</v>
      </c>
      <c r="B153" s="27" t="s">
        <v>44939</v>
      </c>
      <c r="C153" s="26" t="s">
        <v>20566</v>
      </c>
      <c r="D153" s="26" t="s">
        <v>44940</v>
      </c>
      <c r="E153" s="26" t="s">
        <v>44114</v>
      </c>
      <c r="F153" s="26" t="s">
        <v>44941</v>
      </c>
      <c r="H153" s="26" t="s">
        <v>44942</v>
      </c>
      <c r="I153" s="26" t="s">
        <v>44943</v>
      </c>
      <c r="J153" s="26" t="s">
        <v>4145</v>
      </c>
      <c r="K153" s="26" t="s">
        <v>44944</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242.25">
      <c r="A154" s="26" t="s">
        <v>44945</v>
      </c>
      <c r="B154" s="27" t="s">
        <v>44946</v>
      </c>
      <c r="C154" s="26" t="s">
        <v>20566</v>
      </c>
      <c r="D154" s="26" t="s">
        <v>44947</v>
      </c>
      <c r="E154" s="26" t="s">
        <v>44114</v>
      </c>
      <c r="F154" s="26" t="s">
        <v>44948</v>
      </c>
      <c r="H154" s="26" t="s">
        <v>44949</v>
      </c>
      <c r="I154" s="26" t="s">
        <v>44950</v>
      </c>
      <c r="J154" s="26" t="s">
        <v>2565</v>
      </c>
      <c r="K154" s="26" t="s">
        <v>44951</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229.5">
      <c r="A155" s="26" t="s">
        <v>44952</v>
      </c>
      <c r="B155" s="27" t="s">
        <v>44953</v>
      </c>
      <c r="C155" s="26" t="s">
        <v>29330</v>
      </c>
      <c r="D155" s="26" t="s">
        <v>44954</v>
      </c>
      <c r="E155" s="26" t="s">
        <v>44114</v>
      </c>
      <c r="F155" s="26" t="s">
        <v>44955</v>
      </c>
      <c r="H155" s="26" t="s">
        <v>44956</v>
      </c>
      <c r="I155" s="26" t="s">
        <v>44957</v>
      </c>
      <c r="J155" s="26" t="s">
        <v>3690</v>
      </c>
      <c r="K155" s="26" t="s">
        <v>44958</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293.25">
      <c r="A156" s="26" t="s">
        <v>44959</v>
      </c>
      <c r="B156" s="27" t="s">
        <v>44960</v>
      </c>
      <c r="C156" s="26" t="s">
        <v>29330</v>
      </c>
      <c r="D156" s="26" t="s">
        <v>44961</v>
      </c>
      <c r="E156" s="26" t="s">
        <v>44114</v>
      </c>
      <c r="F156" s="26" t="s">
        <v>44962</v>
      </c>
      <c r="H156" s="26" t="s">
        <v>44963</v>
      </c>
      <c r="I156" s="26" t="s">
        <v>44964</v>
      </c>
      <c r="J156" s="26" t="s">
        <v>27425</v>
      </c>
      <c r="K156" s="26" t="s">
        <v>44965</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369.75">
      <c r="A157" s="26" t="s">
        <v>44966</v>
      </c>
      <c r="B157" s="27" t="s">
        <v>44967</v>
      </c>
      <c r="C157" s="26" t="s">
        <v>29330</v>
      </c>
      <c r="D157" s="26" t="s">
        <v>44968</v>
      </c>
      <c r="E157" s="26" t="s">
        <v>44114</v>
      </c>
      <c r="F157" s="26" t="s">
        <v>44969</v>
      </c>
      <c r="H157" s="26" t="s">
        <v>44970</v>
      </c>
      <c r="I157" s="26" t="s">
        <v>44971</v>
      </c>
      <c r="J157" s="26" t="s">
        <v>30251</v>
      </c>
      <c r="K157" s="26" t="s">
        <v>44972</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318.75">
      <c r="A158" s="26" t="s">
        <v>44973</v>
      </c>
      <c r="B158" s="27" t="s">
        <v>44974</v>
      </c>
      <c r="C158" s="26" t="s">
        <v>29351</v>
      </c>
      <c r="D158" s="26" t="s">
        <v>44975</v>
      </c>
      <c r="E158" s="26" t="s">
        <v>44114</v>
      </c>
      <c r="F158" s="26" t="s">
        <v>44976</v>
      </c>
      <c r="H158" s="26" t="s">
        <v>44977</v>
      </c>
      <c r="I158" s="26" t="s">
        <v>44978</v>
      </c>
      <c r="J158" s="26" t="s">
        <v>29457</v>
      </c>
      <c r="K158" s="26" t="s">
        <v>44979</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127.5">
      <c r="A159" s="26" t="s">
        <v>44980</v>
      </c>
      <c r="B159" s="27" t="s">
        <v>44981</v>
      </c>
      <c r="C159" s="26" t="s">
        <v>29351</v>
      </c>
      <c r="D159" s="26" t="s">
        <v>44982</v>
      </c>
      <c r="E159" s="26" t="s">
        <v>44114</v>
      </c>
      <c r="F159" s="26" t="s">
        <v>44983</v>
      </c>
      <c r="H159" s="26" t="s">
        <v>44984</v>
      </c>
      <c r="I159" s="26" t="s">
        <v>44985</v>
      </c>
      <c r="J159" s="26" t="s">
        <v>17389</v>
      </c>
      <c r="K159" s="26" t="s">
        <v>44986</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229.5">
      <c r="A160" s="26" t="s">
        <v>44987</v>
      </c>
      <c r="B160" s="27" t="s">
        <v>44988</v>
      </c>
      <c r="C160" s="26" t="s">
        <v>29351</v>
      </c>
      <c r="D160" s="26" t="s">
        <v>44989</v>
      </c>
      <c r="E160" s="26" t="s">
        <v>44114</v>
      </c>
      <c r="F160" s="26" t="s">
        <v>44990</v>
      </c>
      <c r="H160" s="26" t="s">
        <v>44991</v>
      </c>
      <c r="I160" s="26" t="s">
        <v>44992</v>
      </c>
      <c r="J160" s="26" t="s">
        <v>11278</v>
      </c>
      <c r="K160" s="26" t="s">
        <v>44993</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357">
      <c r="A161" s="26" t="s">
        <v>44994</v>
      </c>
      <c r="B161" s="27" t="s">
        <v>44995</v>
      </c>
      <c r="C161" s="26" t="s">
        <v>5281</v>
      </c>
      <c r="D161" s="26" t="s">
        <v>44996</v>
      </c>
      <c r="E161" s="26" t="s">
        <v>44114</v>
      </c>
      <c r="F161" s="26" t="s">
        <v>32355</v>
      </c>
      <c r="H161" s="26" t="s">
        <v>43529</v>
      </c>
      <c r="I161" s="26" t="s">
        <v>44997</v>
      </c>
      <c r="J161" s="26" t="s">
        <v>6128</v>
      </c>
      <c r="K161" s="26" t="s">
        <v>44998</v>
      </c>
      <c r="L161" s="26" t="s">
        <v>545</v>
      </c>
      <c r="M161" s="26" t="s">
        <v>545</v>
      </c>
      <c r="N161" s="26" t="s">
        <v>545</v>
      </c>
      <c r="O161" s="26" t="s">
        <v>545</v>
      </c>
      <c r="P161" s="26" t="s">
        <v>545</v>
      </c>
      <c r="Q161" s="26" t="s">
        <v>545</v>
      </c>
      <c r="R161" s="26" t="s">
        <v>545</v>
      </c>
      <c r="S161" s="26" t="s">
        <v>545</v>
      </c>
      <c r="T161" s="26" t="s">
        <v>545</v>
      </c>
      <c r="U161" s="26" t="s">
        <v>545</v>
      </c>
      <c r="V161" s="26" t="s">
        <v>44999</v>
      </c>
      <c r="W161" s="26" t="s">
        <v>545</v>
      </c>
      <c r="X161" s="26" t="s">
        <v>545</v>
      </c>
      <c r="Y161" s="26" t="s">
        <v>545</v>
      </c>
    </row>
    <row r="162" spans="1:25" ht="409.5">
      <c r="A162" s="26" t="s">
        <v>45000</v>
      </c>
      <c r="B162" s="27" t="s">
        <v>45001</v>
      </c>
      <c r="C162" s="26" t="s">
        <v>5281</v>
      </c>
      <c r="D162" s="26" t="s">
        <v>45002</v>
      </c>
      <c r="E162" s="26" t="s">
        <v>44114</v>
      </c>
      <c r="F162" s="26" t="s">
        <v>45003</v>
      </c>
      <c r="H162" s="26" t="s">
        <v>45004</v>
      </c>
      <c r="I162" s="26" t="s">
        <v>45005</v>
      </c>
      <c r="J162" s="26" t="s">
        <v>12639</v>
      </c>
      <c r="K162" s="26" t="s">
        <v>45006</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191.25">
      <c r="A163" s="26" t="s">
        <v>45007</v>
      </c>
      <c r="B163" s="27" t="s">
        <v>45008</v>
      </c>
      <c r="C163" s="26" t="s">
        <v>5281</v>
      </c>
      <c r="D163" s="26" t="s">
        <v>45009</v>
      </c>
      <c r="E163" s="26" t="s">
        <v>44114</v>
      </c>
      <c r="F163" s="26" t="s">
        <v>7702</v>
      </c>
      <c r="H163" s="26" t="s">
        <v>45010</v>
      </c>
      <c r="I163" s="26" t="s">
        <v>45011</v>
      </c>
      <c r="J163" s="26" t="s">
        <v>43639</v>
      </c>
      <c r="K163" s="26" t="s">
        <v>45012</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409.5">
      <c r="A164" s="26" t="s">
        <v>45013</v>
      </c>
      <c r="B164" s="27" t="s">
        <v>45014</v>
      </c>
      <c r="C164" s="26" t="s">
        <v>20566</v>
      </c>
      <c r="D164" s="26" t="s">
        <v>45015</v>
      </c>
      <c r="E164" s="26" t="s">
        <v>44114</v>
      </c>
      <c r="F164" s="26" t="s">
        <v>45016</v>
      </c>
      <c r="H164" s="26" t="s">
        <v>45017</v>
      </c>
      <c r="I164" s="26" t="s">
        <v>45018</v>
      </c>
      <c r="J164" s="26" t="s">
        <v>9176</v>
      </c>
      <c r="K164" s="26" t="s">
        <v>45019</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165.75">
      <c r="A165" s="26" t="s">
        <v>45020</v>
      </c>
      <c r="B165" s="27" t="s">
        <v>45021</v>
      </c>
      <c r="C165" s="26" t="s">
        <v>20566</v>
      </c>
      <c r="D165" s="26" t="s">
        <v>45022</v>
      </c>
      <c r="E165" s="26" t="s">
        <v>44114</v>
      </c>
      <c r="F165" s="26" t="s">
        <v>45023</v>
      </c>
      <c r="H165" s="26" t="s">
        <v>45024</v>
      </c>
      <c r="I165" s="26" t="s">
        <v>45025</v>
      </c>
      <c r="J165" s="26" t="s">
        <v>2565</v>
      </c>
      <c r="K165" s="26" t="s">
        <v>45026</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204">
      <c r="A166" s="26" t="s">
        <v>45027</v>
      </c>
      <c r="B166" s="27" t="s">
        <v>45028</v>
      </c>
      <c r="C166" s="26" t="s">
        <v>20566</v>
      </c>
      <c r="D166" s="26" t="s">
        <v>45029</v>
      </c>
      <c r="E166" s="26" t="s">
        <v>44114</v>
      </c>
      <c r="F166" s="26" t="s">
        <v>45030</v>
      </c>
      <c r="H166" s="26" t="s">
        <v>45031</v>
      </c>
      <c r="I166" s="26" t="s">
        <v>45032</v>
      </c>
      <c r="J166" s="26" t="s">
        <v>2565</v>
      </c>
      <c r="K166" s="26" t="s">
        <v>45033</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140.25">
      <c r="A167" s="26" t="s">
        <v>45034</v>
      </c>
      <c r="B167" s="27" t="s">
        <v>45035</v>
      </c>
      <c r="C167" s="26" t="s">
        <v>20566</v>
      </c>
      <c r="D167" s="26" t="s">
        <v>45036</v>
      </c>
      <c r="E167" s="26" t="s">
        <v>44114</v>
      </c>
      <c r="F167" s="26" t="s">
        <v>45037</v>
      </c>
      <c r="H167" s="26" t="s">
        <v>45038</v>
      </c>
      <c r="I167" s="26" t="s">
        <v>45039</v>
      </c>
      <c r="J167" s="26" t="s">
        <v>13076</v>
      </c>
      <c r="K167" s="26" t="s">
        <v>45040</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140.25">
      <c r="A168" s="26" t="s">
        <v>45041</v>
      </c>
      <c r="B168" s="27" t="s">
        <v>45042</v>
      </c>
      <c r="C168" s="26" t="s">
        <v>20566</v>
      </c>
      <c r="D168" s="26" t="s">
        <v>45043</v>
      </c>
      <c r="E168" s="26" t="s">
        <v>44114</v>
      </c>
      <c r="F168" s="26" t="s">
        <v>16364</v>
      </c>
      <c r="H168" s="26" t="s">
        <v>45044</v>
      </c>
      <c r="I168" s="26" t="s">
        <v>45045</v>
      </c>
      <c r="J168" s="26" t="s">
        <v>2565</v>
      </c>
      <c r="K168" s="26" t="s">
        <v>45046</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153">
      <c r="A169" s="26" t="s">
        <v>45027</v>
      </c>
      <c r="B169" s="27" t="s">
        <v>45047</v>
      </c>
      <c r="C169" s="26" t="s">
        <v>20566</v>
      </c>
      <c r="D169" s="26" t="s">
        <v>45029</v>
      </c>
      <c r="E169" s="26" t="s">
        <v>44114</v>
      </c>
      <c r="F169" s="26" t="s">
        <v>45048</v>
      </c>
      <c r="H169" s="26" t="s">
        <v>45049</v>
      </c>
      <c r="I169" s="26" t="s">
        <v>45050</v>
      </c>
      <c r="J169" s="26" t="s">
        <v>2565</v>
      </c>
      <c r="K169" s="26" t="s">
        <v>45051</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395.25">
      <c r="A170" s="26" t="s">
        <v>45052</v>
      </c>
      <c r="B170" s="27" t="s">
        <v>45053</v>
      </c>
      <c r="C170" s="26" t="s">
        <v>20566</v>
      </c>
      <c r="D170" s="26" t="s">
        <v>45054</v>
      </c>
      <c r="E170" s="26" t="s">
        <v>44114</v>
      </c>
      <c r="F170" s="26" t="s">
        <v>45055</v>
      </c>
      <c r="H170" s="26" t="s">
        <v>45056</v>
      </c>
      <c r="I170" s="26" t="s">
        <v>45057</v>
      </c>
      <c r="J170" s="26" t="s">
        <v>4145</v>
      </c>
      <c r="K170" s="26" t="s">
        <v>45058</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191.25">
      <c r="A171" s="26" t="s">
        <v>45059</v>
      </c>
      <c r="B171" s="27" t="s">
        <v>45060</v>
      </c>
      <c r="C171" s="26" t="s">
        <v>20566</v>
      </c>
      <c r="D171" s="26" t="s">
        <v>45061</v>
      </c>
      <c r="E171" s="26" t="s">
        <v>44114</v>
      </c>
      <c r="F171" s="26" t="s">
        <v>4773</v>
      </c>
      <c r="H171" s="26" t="s">
        <v>45062</v>
      </c>
      <c r="I171" s="26" t="s">
        <v>45063</v>
      </c>
      <c r="J171" s="26" t="s">
        <v>45064</v>
      </c>
      <c r="K171" s="26" t="s">
        <v>45065</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382.5">
      <c r="A172" s="26" t="s">
        <v>45066</v>
      </c>
      <c r="B172" s="27" t="s">
        <v>45067</v>
      </c>
      <c r="C172" s="26" t="s">
        <v>20566</v>
      </c>
      <c r="D172" s="26" t="s">
        <v>45068</v>
      </c>
      <c r="E172" s="26" t="s">
        <v>44114</v>
      </c>
      <c r="F172" s="26" t="s">
        <v>45069</v>
      </c>
      <c r="H172" s="26" t="s">
        <v>45070</v>
      </c>
      <c r="I172" s="26" t="s">
        <v>45071</v>
      </c>
      <c r="J172" s="26" t="s">
        <v>4145</v>
      </c>
      <c r="K172" s="26" t="s">
        <v>45072</v>
      </c>
      <c r="L172" s="26" t="s">
        <v>45073</v>
      </c>
      <c r="M172" s="26" t="s">
        <v>545</v>
      </c>
      <c r="N172" s="26" t="s">
        <v>545</v>
      </c>
      <c r="O172" s="26" t="s">
        <v>545</v>
      </c>
      <c r="P172" s="26" t="s">
        <v>545</v>
      </c>
      <c r="Q172" s="26" t="s">
        <v>545</v>
      </c>
      <c r="R172" s="26" t="s">
        <v>545</v>
      </c>
      <c r="S172" s="26" t="s">
        <v>545</v>
      </c>
      <c r="T172" s="26" t="s">
        <v>45074</v>
      </c>
      <c r="U172" s="26" t="s">
        <v>545</v>
      </c>
      <c r="V172" s="26" t="s">
        <v>545</v>
      </c>
      <c r="W172" s="26" t="s">
        <v>545</v>
      </c>
      <c r="X172" s="26" t="s">
        <v>545</v>
      </c>
      <c r="Y172" s="26" t="s">
        <v>545</v>
      </c>
    </row>
    <row r="173" spans="1:25" ht="255">
      <c r="A173" s="26" t="s">
        <v>45075</v>
      </c>
      <c r="B173" s="27" t="s">
        <v>45076</v>
      </c>
      <c r="C173" s="26" t="s">
        <v>20566</v>
      </c>
      <c r="D173" s="26" t="s">
        <v>45077</v>
      </c>
      <c r="E173" s="26" t="s">
        <v>44114</v>
      </c>
      <c r="F173" s="26" t="s">
        <v>45078</v>
      </c>
      <c r="H173" s="26" t="s">
        <v>45079</v>
      </c>
      <c r="I173" s="26" t="s">
        <v>45080</v>
      </c>
      <c r="J173" s="26" t="s">
        <v>2565</v>
      </c>
      <c r="K173" s="26" t="s">
        <v>45081</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255">
      <c r="A174" s="26" t="s">
        <v>45082</v>
      </c>
      <c r="B174" s="27" t="s">
        <v>45083</v>
      </c>
      <c r="C174" s="26" t="s">
        <v>20566</v>
      </c>
      <c r="D174" s="26" t="s">
        <v>45084</v>
      </c>
      <c r="E174" s="26" t="s">
        <v>44114</v>
      </c>
      <c r="F174" s="26" t="s">
        <v>4773</v>
      </c>
      <c r="H174" s="26" t="s">
        <v>45085</v>
      </c>
      <c r="I174" s="26" t="s">
        <v>45086</v>
      </c>
      <c r="J174" s="26" t="s">
        <v>2565</v>
      </c>
      <c r="K174" s="26" t="s">
        <v>45087</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331.5">
      <c r="A175" s="26" t="s">
        <v>45088</v>
      </c>
      <c r="B175" s="27" t="s">
        <v>45089</v>
      </c>
      <c r="C175" s="26" t="s">
        <v>20566</v>
      </c>
      <c r="D175" s="26" t="s">
        <v>44933</v>
      </c>
      <c r="E175" s="26" t="s">
        <v>44114</v>
      </c>
      <c r="F175" s="26" t="s">
        <v>45090</v>
      </c>
      <c r="H175" s="26" t="s">
        <v>45091</v>
      </c>
      <c r="I175" s="26" t="s">
        <v>45092</v>
      </c>
      <c r="J175" s="26" t="s">
        <v>2565</v>
      </c>
      <c r="K175" s="26" t="s">
        <v>45093</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165.75">
      <c r="A176" s="26" t="s">
        <v>45094</v>
      </c>
      <c r="B176" s="27" t="s">
        <v>45095</v>
      </c>
      <c r="C176" s="26" t="s">
        <v>20566</v>
      </c>
      <c r="D176" s="26" t="s">
        <v>45096</v>
      </c>
      <c r="E176" s="26" t="s">
        <v>44114</v>
      </c>
      <c r="F176" s="26" t="s">
        <v>45097</v>
      </c>
      <c r="H176" s="26" t="s">
        <v>45098</v>
      </c>
      <c r="I176" s="26" t="s">
        <v>45099</v>
      </c>
      <c r="J176" s="26" t="s">
        <v>4145</v>
      </c>
      <c r="K176" s="26" t="s">
        <v>45100</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255">
      <c r="A177" s="26" t="s">
        <v>45101</v>
      </c>
      <c r="B177" s="27" t="s">
        <v>45102</v>
      </c>
      <c r="C177" s="26" t="s">
        <v>20566</v>
      </c>
      <c r="D177" s="26" t="s">
        <v>45103</v>
      </c>
      <c r="E177" s="26" t="s">
        <v>44114</v>
      </c>
      <c r="F177" s="26" t="s">
        <v>45104</v>
      </c>
      <c r="H177" s="26" t="s">
        <v>45105</v>
      </c>
      <c r="I177" s="26" t="s">
        <v>45106</v>
      </c>
      <c r="J177" s="26" t="s">
        <v>2565</v>
      </c>
      <c r="K177" s="26" t="s">
        <v>45107</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191.25">
      <c r="A178" s="26" t="s">
        <v>45108</v>
      </c>
      <c r="B178" s="27" t="s">
        <v>45109</v>
      </c>
      <c r="C178" s="26" t="s">
        <v>20566</v>
      </c>
      <c r="D178" s="26" t="s">
        <v>45110</v>
      </c>
      <c r="E178" s="26" t="s">
        <v>44114</v>
      </c>
      <c r="F178" s="26" t="s">
        <v>45111</v>
      </c>
      <c r="H178" s="26" t="s">
        <v>45112</v>
      </c>
      <c r="I178" s="26" t="s">
        <v>45113</v>
      </c>
      <c r="J178" s="26" t="s">
        <v>4145</v>
      </c>
      <c r="K178" s="26" t="s">
        <v>45114</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280.5">
      <c r="A179" s="26" t="s">
        <v>45115</v>
      </c>
      <c r="B179" s="27" t="s">
        <v>45116</v>
      </c>
      <c r="C179" s="26" t="s">
        <v>20566</v>
      </c>
      <c r="D179" s="26" t="s">
        <v>45117</v>
      </c>
      <c r="E179" s="26" t="s">
        <v>44114</v>
      </c>
      <c r="F179" s="26" t="s">
        <v>45118</v>
      </c>
      <c r="H179" s="26" t="s">
        <v>45119</v>
      </c>
      <c r="I179" s="26" t="s">
        <v>45120</v>
      </c>
      <c r="J179" s="26" t="s">
        <v>4145</v>
      </c>
      <c r="K179" s="26" t="s">
        <v>45121</v>
      </c>
      <c r="L179" s="26" t="s">
        <v>45122</v>
      </c>
      <c r="M179" s="26" t="s">
        <v>545</v>
      </c>
      <c r="N179" s="26" t="s">
        <v>545</v>
      </c>
      <c r="O179" s="26" t="s">
        <v>545</v>
      </c>
      <c r="P179" s="26" t="s">
        <v>545</v>
      </c>
      <c r="Q179" s="26" t="s">
        <v>545</v>
      </c>
      <c r="R179" s="26" t="s">
        <v>545</v>
      </c>
      <c r="S179" s="26" t="s">
        <v>545</v>
      </c>
      <c r="T179" s="26" t="s">
        <v>45123</v>
      </c>
      <c r="U179" s="26" t="s">
        <v>545</v>
      </c>
      <c r="V179" s="26" t="s">
        <v>545</v>
      </c>
      <c r="W179" s="26" t="s">
        <v>545</v>
      </c>
      <c r="X179" s="26" t="s">
        <v>545</v>
      </c>
      <c r="Y179" s="26" t="s">
        <v>545</v>
      </c>
    </row>
    <row r="180" spans="1:25" ht="267.75">
      <c r="A180" s="26" t="s">
        <v>45124</v>
      </c>
      <c r="B180" s="27" t="s">
        <v>45125</v>
      </c>
      <c r="C180" s="26" t="s">
        <v>20566</v>
      </c>
      <c r="D180" s="26" t="s">
        <v>45126</v>
      </c>
      <c r="E180" s="26" t="s">
        <v>44114</v>
      </c>
      <c r="F180" s="26" t="s">
        <v>45127</v>
      </c>
      <c r="H180" s="26" t="s">
        <v>45128</v>
      </c>
      <c r="I180" s="26" t="s">
        <v>45129</v>
      </c>
      <c r="J180" s="26" t="s">
        <v>2565</v>
      </c>
      <c r="K180" s="26" t="s">
        <v>45130</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140.25">
      <c r="A181" s="26" t="s">
        <v>45131</v>
      </c>
      <c r="B181" s="27" t="s">
        <v>45132</v>
      </c>
      <c r="C181" s="26" t="s">
        <v>20566</v>
      </c>
      <c r="D181" s="26" t="s">
        <v>45133</v>
      </c>
      <c r="E181" s="26" t="s">
        <v>44114</v>
      </c>
      <c r="F181" s="26" t="s">
        <v>45118</v>
      </c>
      <c r="H181" s="26" t="s">
        <v>45134</v>
      </c>
      <c r="I181" s="26" t="s">
        <v>45135</v>
      </c>
      <c r="J181" s="26" t="s">
        <v>45136</v>
      </c>
      <c r="K181" s="26" t="s">
        <v>45137</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191.25">
      <c r="A182" s="26" t="s">
        <v>45108</v>
      </c>
      <c r="B182" s="27" t="s">
        <v>45138</v>
      </c>
      <c r="C182" s="26" t="s">
        <v>20566</v>
      </c>
      <c r="D182" s="26" t="s">
        <v>45110</v>
      </c>
      <c r="E182" s="26" t="s">
        <v>44114</v>
      </c>
      <c r="F182" s="26" t="s">
        <v>45139</v>
      </c>
      <c r="H182" s="26" t="s">
        <v>45140</v>
      </c>
      <c r="I182" s="26" t="s">
        <v>45141</v>
      </c>
      <c r="J182" s="26" t="s">
        <v>4145</v>
      </c>
      <c r="K182" s="26" t="s">
        <v>45142</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140.25">
      <c r="A183" s="26" t="s">
        <v>45143</v>
      </c>
      <c r="B183" s="27" t="s">
        <v>45144</v>
      </c>
      <c r="C183" s="26" t="s">
        <v>20566</v>
      </c>
      <c r="D183" s="26" t="s">
        <v>45022</v>
      </c>
      <c r="E183" s="26" t="s">
        <v>44114</v>
      </c>
      <c r="F183" s="26" t="s">
        <v>45145</v>
      </c>
      <c r="H183" s="26" t="s">
        <v>45146</v>
      </c>
      <c r="I183" s="26" t="s">
        <v>45147</v>
      </c>
      <c r="J183" s="26" t="s">
        <v>2565</v>
      </c>
      <c r="K183" s="26" t="s">
        <v>45148</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331.5">
      <c r="A184" s="26" t="s">
        <v>45149</v>
      </c>
      <c r="B184" s="27" t="s">
        <v>45150</v>
      </c>
      <c r="C184" s="26" t="s">
        <v>20566</v>
      </c>
      <c r="D184" s="26" t="s">
        <v>45151</v>
      </c>
      <c r="E184" s="26" t="s">
        <v>44114</v>
      </c>
      <c r="F184" s="26" t="s">
        <v>45152</v>
      </c>
      <c r="H184" s="26" t="s">
        <v>45153</v>
      </c>
      <c r="I184" s="26" t="s">
        <v>45154</v>
      </c>
      <c r="J184" s="26" t="s">
        <v>4145</v>
      </c>
      <c r="K184" s="26" t="s">
        <v>45155</v>
      </c>
      <c r="L184" s="26" t="s">
        <v>45156</v>
      </c>
      <c r="M184" s="26" t="s">
        <v>545</v>
      </c>
      <c r="N184" s="26" t="s">
        <v>545</v>
      </c>
      <c r="O184" s="26" t="s">
        <v>545</v>
      </c>
      <c r="P184" s="26" t="s">
        <v>545</v>
      </c>
      <c r="Q184" s="26" t="s">
        <v>545</v>
      </c>
      <c r="R184" s="26" t="s">
        <v>545</v>
      </c>
      <c r="S184" s="26" t="s">
        <v>545</v>
      </c>
      <c r="T184" s="26" t="s">
        <v>45157</v>
      </c>
      <c r="U184" s="26" t="s">
        <v>545</v>
      </c>
      <c r="V184" s="26" t="s">
        <v>545</v>
      </c>
      <c r="W184" s="26" t="s">
        <v>545</v>
      </c>
      <c r="X184" s="26" t="s">
        <v>545</v>
      </c>
      <c r="Y184" s="26" t="s">
        <v>545</v>
      </c>
    </row>
    <row r="185" spans="1:25" ht="395.25">
      <c r="A185" s="26" t="s">
        <v>45158</v>
      </c>
      <c r="B185" s="27" t="s">
        <v>45159</v>
      </c>
      <c r="C185" s="26" t="s">
        <v>22009</v>
      </c>
      <c r="D185" s="26" t="s">
        <v>45160</v>
      </c>
      <c r="E185" s="26" t="s">
        <v>44114</v>
      </c>
      <c r="F185" s="26" t="s">
        <v>45161</v>
      </c>
      <c r="H185" s="26" t="s">
        <v>45162</v>
      </c>
      <c r="I185" s="26" t="s">
        <v>45163</v>
      </c>
      <c r="J185" s="26" t="s">
        <v>13844</v>
      </c>
      <c r="K185" s="26" t="s">
        <v>45164</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293.25">
      <c r="A186" s="26" t="s">
        <v>45165</v>
      </c>
      <c r="B186" s="27" t="s">
        <v>45166</v>
      </c>
      <c r="C186" s="26" t="s">
        <v>22009</v>
      </c>
      <c r="D186" s="26" t="s">
        <v>45167</v>
      </c>
      <c r="E186" s="26" t="s">
        <v>44114</v>
      </c>
      <c r="F186" s="26" t="s">
        <v>45168</v>
      </c>
      <c r="H186" s="26" t="s">
        <v>45169</v>
      </c>
      <c r="I186" s="26" t="s">
        <v>45170</v>
      </c>
      <c r="J186" s="26" t="s">
        <v>847</v>
      </c>
      <c r="K186" s="26" t="s">
        <v>45171</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140.25">
      <c r="A187" s="26" t="s">
        <v>45172</v>
      </c>
      <c r="B187" s="27" t="s">
        <v>45173</v>
      </c>
      <c r="C187" s="26" t="s">
        <v>22009</v>
      </c>
      <c r="D187" s="26" t="s">
        <v>45174</v>
      </c>
      <c r="E187" s="26" t="s">
        <v>44114</v>
      </c>
      <c r="F187" s="26" t="s">
        <v>45175</v>
      </c>
      <c r="H187" s="26" t="s">
        <v>45176</v>
      </c>
      <c r="I187" s="26" t="s">
        <v>45177</v>
      </c>
      <c r="J187" s="26" t="s">
        <v>4169</v>
      </c>
      <c r="K187" s="26" t="s">
        <v>45178</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280.5">
      <c r="A188" s="26" t="s">
        <v>45179</v>
      </c>
      <c r="B188" s="27" t="s">
        <v>45180</v>
      </c>
      <c r="C188" s="26" t="s">
        <v>22009</v>
      </c>
      <c r="D188" s="26" t="s">
        <v>45181</v>
      </c>
      <c r="E188" s="26" t="s">
        <v>44114</v>
      </c>
      <c r="F188" s="26" t="s">
        <v>45182</v>
      </c>
      <c r="H188" s="26" t="s">
        <v>45183</v>
      </c>
      <c r="I188" s="26" t="s">
        <v>45184</v>
      </c>
      <c r="J188" s="26" t="s">
        <v>20052</v>
      </c>
      <c r="K188" s="26" t="s">
        <v>45185</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242.25">
      <c r="A189" s="26" t="s">
        <v>45186</v>
      </c>
      <c r="B189" s="27" t="s">
        <v>45187</v>
      </c>
      <c r="C189" s="26" t="s">
        <v>22009</v>
      </c>
      <c r="D189" s="26" t="s">
        <v>45188</v>
      </c>
      <c r="E189" s="26" t="s">
        <v>44114</v>
      </c>
      <c r="F189" s="26" t="s">
        <v>45189</v>
      </c>
      <c r="H189" s="26" t="s">
        <v>45190</v>
      </c>
      <c r="I189" s="26" t="s">
        <v>45191</v>
      </c>
      <c r="J189" s="26" t="s">
        <v>20052</v>
      </c>
      <c r="K189" s="26" t="s">
        <v>45192</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242.25">
      <c r="A190" s="26" t="s">
        <v>45193</v>
      </c>
      <c r="B190" s="27" t="s">
        <v>45194</v>
      </c>
      <c r="C190" s="26" t="s">
        <v>22009</v>
      </c>
      <c r="D190" s="26" t="s">
        <v>45195</v>
      </c>
      <c r="E190" s="26" t="s">
        <v>44114</v>
      </c>
      <c r="F190" s="26" t="s">
        <v>45196</v>
      </c>
      <c r="H190" s="26" t="s">
        <v>45197</v>
      </c>
      <c r="I190" s="26" t="s">
        <v>45198</v>
      </c>
      <c r="J190" s="26" t="s">
        <v>20052</v>
      </c>
      <c r="K190" s="26" t="s">
        <v>45199</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229.5">
      <c r="A191" s="26" t="s">
        <v>45200</v>
      </c>
      <c r="B191" s="27" t="s">
        <v>45201</v>
      </c>
      <c r="C191" s="26" t="s">
        <v>22009</v>
      </c>
      <c r="D191" s="26" t="s">
        <v>45202</v>
      </c>
      <c r="E191" s="26" t="s">
        <v>45203</v>
      </c>
      <c r="F191" s="26" t="s">
        <v>45204</v>
      </c>
      <c r="H191" s="26" t="s">
        <v>45205</v>
      </c>
      <c r="I191" s="26" t="s">
        <v>45206</v>
      </c>
      <c r="J191" s="26" t="s">
        <v>20052</v>
      </c>
      <c r="K191" s="26" t="s">
        <v>45207</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191.25">
      <c r="A192" s="26" t="s">
        <v>45208</v>
      </c>
      <c r="B192" s="27" t="s">
        <v>45209</v>
      </c>
      <c r="C192" s="26" t="s">
        <v>22009</v>
      </c>
      <c r="D192" s="26" t="s">
        <v>45210</v>
      </c>
      <c r="E192" s="26" t="s">
        <v>44114</v>
      </c>
      <c r="F192" s="26" t="s">
        <v>44894</v>
      </c>
      <c r="H192" s="26" t="s">
        <v>45211</v>
      </c>
      <c r="I192" s="26" t="s">
        <v>45212</v>
      </c>
      <c r="J192" s="26" t="s">
        <v>847</v>
      </c>
      <c r="K192" s="26" t="s">
        <v>45213</v>
      </c>
      <c r="L192" s="26" t="s">
        <v>45214</v>
      </c>
      <c r="M192" s="26" t="s">
        <v>545</v>
      </c>
      <c r="N192" s="26" t="s">
        <v>545</v>
      </c>
      <c r="O192" s="26" t="s">
        <v>545</v>
      </c>
      <c r="P192" s="26" t="s">
        <v>545</v>
      </c>
      <c r="Q192" s="26" t="s">
        <v>545</v>
      </c>
      <c r="R192" s="26" t="s">
        <v>545</v>
      </c>
      <c r="S192" s="26" t="s">
        <v>545</v>
      </c>
      <c r="T192" s="26" t="s">
        <v>45215</v>
      </c>
      <c r="U192" s="26" t="s">
        <v>545</v>
      </c>
      <c r="V192" s="26" t="s">
        <v>545</v>
      </c>
      <c r="W192" s="26" t="s">
        <v>545</v>
      </c>
      <c r="X192" s="26" t="s">
        <v>545</v>
      </c>
      <c r="Y192" s="26" t="s">
        <v>545</v>
      </c>
    </row>
    <row r="193" spans="1:25" ht="344.25">
      <c r="A193" s="26" t="s">
        <v>45216</v>
      </c>
      <c r="B193" s="27" t="s">
        <v>45217</v>
      </c>
      <c r="C193" s="26" t="s">
        <v>22009</v>
      </c>
      <c r="D193" s="26" t="s">
        <v>45218</v>
      </c>
      <c r="E193" s="26" t="s">
        <v>44114</v>
      </c>
      <c r="F193" s="26" t="s">
        <v>45219</v>
      </c>
      <c r="H193" s="26" t="s">
        <v>45220</v>
      </c>
      <c r="I193" s="26" t="s">
        <v>45221</v>
      </c>
      <c r="J193" s="26" t="s">
        <v>20052</v>
      </c>
      <c r="K193" s="26" t="s">
        <v>45222</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293.25">
      <c r="A194" s="26" t="s">
        <v>45223</v>
      </c>
      <c r="B194" s="27" t="s">
        <v>45224</v>
      </c>
      <c r="C194" s="26" t="s">
        <v>22009</v>
      </c>
      <c r="D194" s="26" t="s">
        <v>45225</v>
      </c>
      <c r="E194" s="26" t="s">
        <v>44114</v>
      </c>
      <c r="F194" s="26" t="s">
        <v>45226</v>
      </c>
      <c r="H194" s="26" t="s">
        <v>45227</v>
      </c>
      <c r="I194" s="26" t="s">
        <v>45228</v>
      </c>
      <c r="J194" s="26" t="s">
        <v>20052</v>
      </c>
      <c r="K194" s="26" t="s">
        <v>45229</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344.25">
      <c r="A195" s="26" t="s">
        <v>45230</v>
      </c>
      <c r="B195" s="27" t="s">
        <v>45231</v>
      </c>
      <c r="C195" s="26" t="s">
        <v>22009</v>
      </c>
      <c r="D195" s="26" t="s">
        <v>45232</v>
      </c>
      <c r="E195" s="26" t="s">
        <v>44114</v>
      </c>
      <c r="F195" s="26" t="s">
        <v>45233</v>
      </c>
      <c r="H195" s="26" t="s">
        <v>45234</v>
      </c>
      <c r="I195" s="26" t="s">
        <v>45235</v>
      </c>
      <c r="J195" s="26" t="s">
        <v>44716</v>
      </c>
      <c r="K195" s="26" t="s">
        <v>45236</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267.75">
      <c r="A196" s="26" t="s">
        <v>45237</v>
      </c>
      <c r="B196" s="27" t="s">
        <v>45238</v>
      </c>
      <c r="C196" s="26" t="s">
        <v>22009</v>
      </c>
      <c r="D196" s="26" t="s">
        <v>45239</v>
      </c>
      <c r="E196" s="26" t="s">
        <v>44114</v>
      </c>
      <c r="F196" s="26" t="s">
        <v>45240</v>
      </c>
      <c r="H196" s="26" t="s">
        <v>45241</v>
      </c>
      <c r="I196" s="26" t="s">
        <v>45242</v>
      </c>
      <c r="J196" s="26" t="s">
        <v>44716</v>
      </c>
      <c r="K196" s="26" t="s">
        <v>45243</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229.5">
      <c r="A197" s="26" t="s">
        <v>45244</v>
      </c>
      <c r="B197" s="27" t="s">
        <v>45245</v>
      </c>
      <c r="C197" s="26" t="s">
        <v>22009</v>
      </c>
      <c r="D197" s="26" t="s">
        <v>45246</v>
      </c>
      <c r="E197" s="26" t="s">
        <v>44114</v>
      </c>
      <c r="F197" s="26" t="s">
        <v>45247</v>
      </c>
      <c r="H197" s="26" t="s">
        <v>45248</v>
      </c>
      <c r="I197" s="26" t="s">
        <v>45249</v>
      </c>
      <c r="J197" s="26" t="s">
        <v>20052</v>
      </c>
      <c r="K197" s="26" t="s">
        <v>45250</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229.5">
      <c r="A198" s="26" t="s">
        <v>45251</v>
      </c>
      <c r="B198" s="27" t="s">
        <v>45252</v>
      </c>
      <c r="C198" s="26" t="s">
        <v>22009</v>
      </c>
      <c r="D198" s="26" t="s">
        <v>45253</v>
      </c>
      <c r="E198" s="26" t="s">
        <v>44114</v>
      </c>
      <c r="F198" s="26" t="s">
        <v>45254</v>
      </c>
      <c r="H198" s="26" t="s">
        <v>45255</v>
      </c>
      <c r="I198" s="26" t="s">
        <v>45256</v>
      </c>
      <c r="J198" s="26" t="s">
        <v>44640</v>
      </c>
      <c r="K198" s="26" t="s">
        <v>45257</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242.25">
      <c r="A199" s="26" t="s">
        <v>45258</v>
      </c>
      <c r="B199" s="27" t="s">
        <v>45259</v>
      </c>
      <c r="C199" s="26" t="s">
        <v>22009</v>
      </c>
      <c r="D199" s="26" t="s">
        <v>45260</v>
      </c>
      <c r="E199" s="26" t="s">
        <v>44114</v>
      </c>
      <c r="F199" s="26" t="s">
        <v>45261</v>
      </c>
      <c r="H199" s="26" t="s">
        <v>45262</v>
      </c>
      <c r="I199" s="26" t="s">
        <v>45263</v>
      </c>
      <c r="J199" s="26" t="s">
        <v>4169</v>
      </c>
      <c r="K199" s="26" t="s">
        <v>45264</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127.5">
      <c r="A200" s="26" t="s">
        <v>45265</v>
      </c>
      <c r="B200" s="27" t="s">
        <v>45266</v>
      </c>
      <c r="C200" s="26" t="s">
        <v>9840</v>
      </c>
      <c r="D200" s="26" t="s">
        <v>45267</v>
      </c>
      <c r="E200" s="26" t="s">
        <v>44114</v>
      </c>
      <c r="F200" s="26" t="s">
        <v>45268</v>
      </c>
      <c r="H200" s="26" t="s">
        <v>45269</v>
      </c>
      <c r="I200" s="26" t="s">
        <v>45270</v>
      </c>
      <c r="J200" s="26" t="s">
        <v>1388</v>
      </c>
      <c r="K200" s="26" t="s">
        <v>45271</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216.75">
      <c r="A201" s="26" t="s">
        <v>45272</v>
      </c>
      <c r="B201" s="27" t="s">
        <v>45273</v>
      </c>
      <c r="C201" s="26" t="s">
        <v>9840</v>
      </c>
      <c r="D201" s="26" t="s">
        <v>45274</v>
      </c>
      <c r="E201" s="26" t="s">
        <v>44114</v>
      </c>
      <c r="F201" s="26" t="s">
        <v>7702</v>
      </c>
      <c r="H201" s="26" t="s">
        <v>45275</v>
      </c>
      <c r="I201" s="26" t="s">
        <v>45276</v>
      </c>
      <c r="J201" s="26" t="s">
        <v>6539</v>
      </c>
      <c r="K201" s="26" t="s">
        <v>45277</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191.25">
      <c r="A202" s="26" t="s">
        <v>45278</v>
      </c>
      <c r="B202" s="27" t="s">
        <v>45279</v>
      </c>
      <c r="C202" s="26" t="s">
        <v>9840</v>
      </c>
      <c r="D202" s="26" t="s">
        <v>45280</v>
      </c>
      <c r="E202" s="26" t="s">
        <v>44114</v>
      </c>
      <c r="F202" s="26" t="s">
        <v>45281</v>
      </c>
      <c r="H202" s="26" t="s">
        <v>45282</v>
      </c>
      <c r="I202" s="26" t="s">
        <v>45283</v>
      </c>
      <c r="J202" s="26" t="s">
        <v>17408</v>
      </c>
      <c r="K202" s="26" t="s">
        <v>45284</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89.25">
      <c r="A203" s="26" t="s">
        <v>45285</v>
      </c>
      <c r="B203" s="27" t="s">
        <v>45286</v>
      </c>
      <c r="C203" s="26" t="s">
        <v>9840</v>
      </c>
      <c r="D203" s="26" t="s">
        <v>45287</v>
      </c>
      <c r="E203" s="26" t="s">
        <v>44114</v>
      </c>
      <c r="F203" s="26" t="s">
        <v>4773</v>
      </c>
      <c r="H203" s="26" t="s">
        <v>45288</v>
      </c>
      <c r="I203" s="26" t="s">
        <v>45289</v>
      </c>
      <c r="J203" s="26" t="s">
        <v>43639</v>
      </c>
      <c r="K203" s="26" t="s">
        <v>45290</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114.75">
      <c r="A204" s="26" t="s">
        <v>45291</v>
      </c>
      <c r="B204" s="27" t="s">
        <v>45292</v>
      </c>
      <c r="C204" s="26" t="s">
        <v>9840</v>
      </c>
      <c r="D204" s="26" t="s">
        <v>45293</v>
      </c>
      <c r="E204" s="26" t="s">
        <v>44114</v>
      </c>
      <c r="F204" s="26" t="s">
        <v>11797</v>
      </c>
      <c r="H204" s="26" t="s">
        <v>45294</v>
      </c>
      <c r="I204" s="26" t="s">
        <v>45295</v>
      </c>
      <c r="J204" s="26" t="s">
        <v>12333</v>
      </c>
      <c r="K204" s="26" t="s">
        <v>45296</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153">
      <c r="A205" s="26" t="s">
        <v>45297</v>
      </c>
      <c r="B205" s="27" t="s">
        <v>45298</v>
      </c>
      <c r="C205" s="26" t="s">
        <v>9840</v>
      </c>
      <c r="D205" s="26" t="s">
        <v>45299</v>
      </c>
      <c r="E205" s="26" t="s">
        <v>44114</v>
      </c>
      <c r="F205" s="26" t="s">
        <v>7702</v>
      </c>
      <c r="H205" s="26" t="s">
        <v>45300</v>
      </c>
      <c r="I205" s="26" t="s">
        <v>45301</v>
      </c>
      <c r="J205" s="26" t="s">
        <v>11717</v>
      </c>
      <c r="K205" s="26" t="s">
        <v>45302</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191.25">
      <c r="A206" s="26" t="s">
        <v>45303</v>
      </c>
      <c r="B206" s="27" t="s">
        <v>45304</v>
      </c>
      <c r="C206" s="26" t="s">
        <v>9840</v>
      </c>
      <c r="D206" s="26" t="s">
        <v>45305</v>
      </c>
      <c r="E206" s="26" t="s">
        <v>44114</v>
      </c>
      <c r="F206" s="26" t="s">
        <v>45306</v>
      </c>
      <c r="H206" s="26" t="s">
        <v>45307</v>
      </c>
      <c r="I206" s="26" t="s">
        <v>45308</v>
      </c>
      <c r="J206" s="26" t="s">
        <v>35368</v>
      </c>
      <c r="K206" s="26" t="s">
        <v>45309</v>
      </c>
      <c r="L206" s="26" t="s">
        <v>545</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178.5">
      <c r="A207" s="26" t="s">
        <v>45310</v>
      </c>
      <c r="B207" s="27" t="s">
        <v>45311</v>
      </c>
      <c r="C207" s="26" t="s">
        <v>9840</v>
      </c>
      <c r="D207" s="26" t="s">
        <v>45312</v>
      </c>
      <c r="E207" s="26" t="s">
        <v>44114</v>
      </c>
      <c r="F207" s="26" t="s">
        <v>45313</v>
      </c>
      <c r="H207" s="26" t="s">
        <v>45314</v>
      </c>
      <c r="I207" s="26" t="s">
        <v>45315</v>
      </c>
      <c r="J207" s="26" t="s">
        <v>6539</v>
      </c>
      <c r="K207" s="26" t="s">
        <v>45316</v>
      </c>
      <c r="L207" s="26" t="s">
        <v>545</v>
      </c>
      <c r="M207" s="26" t="s">
        <v>545</v>
      </c>
      <c r="N207" s="26" t="s">
        <v>545</v>
      </c>
      <c r="O207" s="26" t="s">
        <v>545</v>
      </c>
      <c r="P207" s="26" t="s">
        <v>545</v>
      </c>
      <c r="Q207" s="26" t="s">
        <v>545</v>
      </c>
      <c r="R207" s="26" t="s">
        <v>545</v>
      </c>
      <c r="S207" s="26" t="s">
        <v>545</v>
      </c>
      <c r="T207" s="26" t="s">
        <v>545</v>
      </c>
      <c r="U207" s="26" t="s">
        <v>545</v>
      </c>
      <c r="V207" s="26" t="s">
        <v>545</v>
      </c>
      <c r="W207" s="26" t="s">
        <v>545</v>
      </c>
      <c r="X207" s="26" t="s">
        <v>545</v>
      </c>
      <c r="Y207" s="26" t="s">
        <v>545</v>
      </c>
    </row>
    <row r="208" spans="1:25" ht="204">
      <c r="A208" s="26" t="s">
        <v>45317</v>
      </c>
      <c r="B208" s="27" t="s">
        <v>45318</v>
      </c>
      <c r="C208" s="26" t="s">
        <v>9840</v>
      </c>
      <c r="D208" s="26" t="s">
        <v>45319</v>
      </c>
      <c r="E208" s="26" t="s">
        <v>44114</v>
      </c>
      <c r="F208" s="26" t="s">
        <v>45320</v>
      </c>
      <c r="H208" s="26" t="s">
        <v>45321</v>
      </c>
      <c r="I208" s="26" t="s">
        <v>45322</v>
      </c>
      <c r="J208" s="26" t="s">
        <v>6539</v>
      </c>
      <c r="K208" s="26" t="s">
        <v>45323</v>
      </c>
      <c r="L208" s="26" t="s">
        <v>545</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127.5">
      <c r="A209" s="26" t="s">
        <v>45324</v>
      </c>
      <c r="B209" s="27" t="s">
        <v>45325</v>
      </c>
      <c r="C209" s="26" t="s">
        <v>20732</v>
      </c>
      <c r="D209" s="26" t="s">
        <v>45326</v>
      </c>
      <c r="E209" s="26" t="s">
        <v>44114</v>
      </c>
      <c r="F209" s="26" t="s">
        <v>45327</v>
      </c>
      <c r="H209" s="26" t="s">
        <v>45328</v>
      </c>
      <c r="I209" s="26" t="s">
        <v>45329</v>
      </c>
      <c r="J209" s="26" t="s">
        <v>30071</v>
      </c>
      <c r="K209" s="26" t="s">
        <v>45330</v>
      </c>
      <c r="L209" s="26" t="s">
        <v>545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165.75">
      <c r="A210" s="26" t="s">
        <v>45331</v>
      </c>
      <c r="B210" s="27" t="s">
        <v>45332</v>
      </c>
      <c r="C210" s="26" t="s">
        <v>20732</v>
      </c>
      <c r="D210" s="26" t="s">
        <v>45333</v>
      </c>
      <c r="E210" s="26" t="s">
        <v>44114</v>
      </c>
      <c r="F210" s="26" t="s">
        <v>45334</v>
      </c>
      <c r="H210" s="26" t="s">
        <v>45335</v>
      </c>
      <c r="I210" s="26" t="s">
        <v>45336</v>
      </c>
      <c r="J210" s="26" t="s">
        <v>6962</v>
      </c>
      <c r="K210" s="26" t="s">
        <v>45337</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331.5">
      <c r="A211" s="26" t="s">
        <v>45338</v>
      </c>
      <c r="B211" s="27" t="s">
        <v>45339</v>
      </c>
      <c r="C211" s="26" t="s">
        <v>20732</v>
      </c>
      <c r="D211" s="26" t="s">
        <v>45340</v>
      </c>
      <c r="E211" s="26" t="s">
        <v>44114</v>
      </c>
      <c r="F211" s="26" t="s">
        <v>45341</v>
      </c>
      <c r="H211" s="26" t="s">
        <v>45342</v>
      </c>
      <c r="I211" s="26" t="s">
        <v>45343</v>
      </c>
      <c r="J211" s="26" t="s">
        <v>18086</v>
      </c>
      <c r="K211" s="26" t="s">
        <v>45344</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178.5">
      <c r="A212" s="26" t="s">
        <v>45345</v>
      </c>
      <c r="B212" s="27" t="s">
        <v>45346</v>
      </c>
      <c r="C212" s="26" t="s">
        <v>4526</v>
      </c>
      <c r="D212" s="26" t="s">
        <v>45347</v>
      </c>
      <c r="E212" s="26" t="s">
        <v>44114</v>
      </c>
      <c r="F212" s="26" t="s">
        <v>45348</v>
      </c>
      <c r="H212" s="26" t="s">
        <v>45349</v>
      </c>
      <c r="I212" s="26" t="s">
        <v>45350</v>
      </c>
      <c r="J212" s="26" t="s">
        <v>1370</v>
      </c>
      <c r="K212" s="26" t="s">
        <v>45351</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191.25">
      <c r="A213" s="26" t="s">
        <v>45352</v>
      </c>
      <c r="B213" s="27" t="s">
        <v>45353</v>
      </c>
      <c r="C213" s="26" t="s">
        <v>4526</v>
      </c>
      <c r="D213" s="26" t="s">
        <v>45354</v>
      </c>
      <c r="E213" s="26" t="s">
        <v>44114</v>
      </c>
      <c r="F213" s="26" t="s">
        <v>45327</v>
      </c>
      <c r="H213" s="26" t="s">
        <v>45355</v>
      </c>
      <c r="I213" s="26" t="s">
        <v>45356</v>
      </c>
      <c r="J213" s="26" t="s">
        <v>21428</v>
      </c>
      <c r="K213" s="26" t="s">
        <v>45357</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267.75">
      <c r="A214" s="26" t="s">
        <v>44799</v>
      </c>
      <c r="B214" s="27" t="s">
        <v>45358</v>
      </c>
      <c r="C214" s="26" t="s">
        <v>20623</v>
      </c>
      <c r="D214" s="26" t="s">
        <v>44801</v>
      </c>
      <c r="E214" s="26" t="s">
        <v>44114</v>
      </c>
      <c r="F214" s="26" t="s">
        <v>44408</v>
      </c>
      <c r="H214" s="26" t="s">
        <v>45359</v>
      </c>
      <c r="I214" s="26" t="s">
        <v>45360</v>
      </c>
      <c r="J214" s="26" t="s">
        <v>6562</v>
      </c>
      <c r="K214" s="26" t="s">
        <v>45361</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229.5">
      <c r="A215" s="26" t="s">
        <v>45362</v>
      </c>
      <c r="B215" s="27" t="s">
        <v>45363</v>
      </c>
      <c r="C215" s="26" t="s">
        <v>20623</v>
      </c>
      <c r="D215" s="26" t="s">
        <v>45364</v>
      </c>
      <c r="E215" s="26" t="s">
        <v>44114</v>
      </c>
      <c r="F215" s="26" t="s">
        <v>45365</v>
      </c>
      <c r="H215" s="26" t="s">
        <v>45366</v>
      </c>
      <c r="I215" s="26" t="s">
        <v>45367</v>
      </c>
      <c r="J215" s="26" t="s">
        <v>45368</v>
      </c>
      <c r="K215" s="26" t="s">
        <v>45369</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293.25">
      <c r="A216" s="26" t="s">
        <v>45370</v>
      </c>
      <c r="B216" s="27" t="s">
        <v>45371</v>
      </c>
      <c r="C216" s="26" t="s">
        <v>20623</v>
      </c>
      <c r="D216" s="26" t="s">
        <v>45372</v>
      </c>
      <c r="E216" s="26" t="s">
        <v>44114</v>
      </c>
      <c r="F216" s="26" t="s">
        <v>45373</v>
      </c>
      <c r="H216" s="26" t="s">
        <v>45374</v>
      </c>
      <c r="I216" s="26" t="s">
        <v>45375</v>
      </c>
      <c r="J216" s="26" t="s">
        <v>19990</v>
      </c>
      <c r="K216" s="26" t="s">
        <v>45376</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178.5">
      <c r="A217" s="26" t="s">
        <v>45377</v>
      </c>
      <c r="B217" s="27" t="s">
        <v>45378</v>
      </c>
      <c r="C217" s="26" t="s">
        <v>20623</v>
      </c>
      <c r="D217" s="26" t="s">
        <v>45379</v>
      </c>
      <c r="E217" s="26" t="s">
        <v>44114</v>
      </c>
      <c r="F217" s="26" t="s">
        <v>11797</v>
      </c>
      <c r="H217" s="26" t="s">
        <v>45380</v>
      </c>
      <c r="I217" s="26" t="s">
        <v>45381</v>
      </c>
      <c r="J217" s="26" t="s">
        <v>19990</v>
      </c>
      <c r="K217" s="26" t="s">
        <v>45382</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229.5">
      <c r="A218" s="26" t="s">
        <v>45383</v>
      </c>
      <c r="B218" s="27" t="s">
        <v>45384</v>
      </c>
      <c r="C218" s="26" t="s">
        <v>21226</v>
      </c>
      <c r="D218" s="26" t="s">
        <v>45385</v>
      </c>
      <c r="E218" s="26" t="s">
        <v>44114</v>
      </c>
      <c r="F218" s="26" t="s">
        <v>32355</v>
      </c>
      <c r="H218" s="26" t="s">
        <v>45386</v>
      </c>
      <c r="I218" s="26" t="s">
        <v>45387</v>
      </c>
      <c r="J218" s="26" t="s">
        <v>29804</v>
      </c>
      <c r="K218" s="26" t="s">
        <v>45388</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369.75">
      <c r="A219" s="26" t="s">
        <v>45389</v>
      </c>
      <c r="B219" s="27" t="s">
        <v>45390</v>
      </c>
      <c r="C219" s="26" t="s">
        <v>21226</v>
      </c>
      <c r="D219" s="26" t="s">
        <v>45391</v>
      </c>
      <c r="E219" s="26" t="s">
        <v>44114</v>
      </c>
      <c r="F219" s="26" t="s">
        <v>45392</v>
      </c>
      <c r="H219" s="26" t="s">
        <v>45393</v>
      </c>
      <c r="I219" s="26" t="s">
        <v>45394</v>
      </c>
      <c r="J219" s="26" t="s">
        <v>45395</v>
      </c>
      <c r="K219" s="26" t="s">
        <v>45396</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409.5">
      <c r="A220" s="26" t="s">
        <v>45397</v>
      </c>
      <c r="B220" s="27" t="s">
        <v>45398</v>
      </c>
      <c r="C220" s="26" t="s">
        <v>18040</v>
      </c>
      <c r="D220" s="26" t="s">
        <v>45399</v>
      </c>
      <c r="E220" s="26" t="s">
        <v>44114</v>
      </c>
      <c r="F220" s="26" t="s">
        <v>45400</v>
      </c>
      <c r="H220" s="26" t="s">
        <v>45401</v>
      </c>
      <c r="I220" s="26" t="s">
        <v>45402</v>
      </c>
      <c r="J220" s="26" t="s">
        <v>7343</v>
      </c>
      <c r="K220" s="26" t="s">
        <v>45403</v>
      </c>
      <c r="L220" s="26" t="s">
        <v>45404</v>
      </c>
      <c r="M220" s="26" t="s">
        <v>545</v>
      </c>
      <c r="N220" s="26" t="s">
        <v>545</v>
      </c>
      <c r="O220" s="26" t="s">
        <v>545</v>
      </c>
      <c r="P220" s="26" t="s">
        <v>545</v>
      </c>
      <c r="Q220" s="26" t="s">
        <v>545</v>
      </c>
      <c r="R220" s="26" t="s">
        <v>545</v>
      </c>
      <c r="S220" s="26" t="s">
        <v>545</v>
      </c>
      <c r="T220" s="26" t="s">
        <v>45405</v>
      </c>
      <c r="U220" s="26" t="s">
        <v>545</v>
      </c>
      <c r="V220" s="26" t="s">
        <v>545</v>
      </c>
      <c r="W220" s="26" t="s">
        <v>545</v>
      </c>
      <c r="X220" s="26" t="s">
        <v>545</v>
      </c>
      <c r="Y220" s="26" t="s">
        <v>545</v>
      </c>
    </row>
    <row r="221" spans="1:25" ht="153">
      <c r="A221" s="26" t="s">
        <v>45406</v>
      </c>
      <c r="B221" s="27" t="s">
        <v>45407</v>
      </c>
      <c r="C221" s="26" t="s">
        <v>18040</v>
      </c>
      <c r="D221" s="26" t="s">
        <v>45408</v>
      </c>
      <c r="E221" s="26" t="s">
        <v>44114</v>
      </c>
      <c r="F221" s="26" t="s">
        <v>45409</v>
      </c>
      <c r="H221" s="26" t="s">
        <v>45410</v>
      </c>
      <c r="I221" s="26" t="s">
        <v>45411</v>
      </c>
      <c r="J221" s="26" t="s">
        <v>12902</v>
      </c>
      <c r="K221" s="26" t="s">
        <v>45412</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382.5">
      <c r="A222" s="26" t="s">
        <v>45413</v>
      </c>
      <c r="B222" s="27" t="s">
        <v>45414</v>
      </c>
      <c r="C222" s="26" t="s">
        <v>18040</v>
      </c>
      <c r="D222" s="26" t="s">
        <v>45415</v>
      </c>
      <c r="E222" s="26" t="s">
        <v>44114</v>
      </c>
      <c r="F222" s="26" t="s">
        <v>8516</v>
      </c>
      <c r="H222" s="26" t="s">
        <v>45416</v>
      </c>
      <c r="I222" s="26" t="s">
        <v>45417</v>
      </c>
      <c r="J222" s="26" t="s">
        <v>7343</v>
      </c>
      <c r="K222" s="26" t="s">
        <v>45418</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409.5">
      <c r="A223" s="26" t="s">
        <v>45419</v>
      </c>
      <c r="B223" s="27" t="s">
        <v>45420</v>
      </c>
      <c r="C223" s="26" t="s">
        <v>18040</v>
      </c>
      <c r="D223" s="26" t="s">
        <v>45421</v>
      </c>
      <c r="E223" s="26" t="s">
        <v>44114</v>
      </c>
      <c r="F223" s="26" t="s">
        <v>45422</v>
      </c>
      <c r="H223" s="26" t="s">
        <v>45423</v>
      </c>
      <c r="I223" s="26" t="s">
        <v>45424</v>
      </c>
      <c r="J223" s="26" t="s">
        <v>44847</v>
      </c>
      <c r="K223" s="26" t="s">
        <v>45425</v>
      </c>
      <c r="L223" s="26" t="s">
        <v>545</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318.75">
      <c r="A224" s="26" t="s">
        <v>45426</v>
      </c>
      <c r="B224" s="27" t="s">
        <v>45427</v>
      </c>
      <c r="C224" s="26" t="s">
        <v>18040</v>
      </c>
      <c r="D224" s="26" t="s">
        <v>45428</v>
      </c>
      <c r="E224" s="26" t="s">
        <v>44114</v>
      </c>
      <c r="F224" s="26" t="s">
        <v>45429</v>
      </c>
      <c r="H224" s="26" t="s">
        <v>45430</v>
      </c>
      <c r="I224" s="26" t="s">
        <v>45431</v>
      </c>
      <c r="J224" s="26" t="s">
        <v>29457</v>
      </c>
      <c r="K224" s="26" t="s">
        <v>45432</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140.25">
      <c r="A225" s="26" t="s">
        <v>45433</v>
      </c>
      <c r="B225" s="27" t="s">
        <v>45434</v>
      </c>
      <c r="C225" s="26" t="s">
        <v>18040</v>
      </c>
      <c r="D225" s="26" t="s">
        <v>45435</v>
      </c>
      <c r="E225" s="26" t="s">
        <v>44114</v>
      </c>
      <c r="F225" s="26" t="s">
        <v>45436</v>
      </c>
      <c r="H225" s="26" t="s">
        <v>45437</v>
      </c>
      <c r="I225" s="26" t="s">
        <v>45438</v>
      </c>
      <c r="J225" s="26" t="s">
        <v>1444</v>
      </c>
      <c r="K225" s="26" t="s">
        <v>45439</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409.5">
      <c r="A226" s="26" t="s">
        <v>45440</v>
      </c>
      <c r="B226" s="27" t="s">
        <v>45441</v>
      </c>
      <c r="C226" s="26" t="s">
        <v>22078</v>
      </c>
      <c r="D226" s="26" t="s">
        <v>45442</v>
      </c>
      <c r="E226" s="26" t="s">
        <v>44114</v>
      </c>
      <c r="F226" s="26" t="s">
        <v>4207</v>
      </c>
      <c r="H226" s="26" t="s">
        <v>45443</v>
      </c>
      <c r="I226" s="26" t="s">
        <v>45444</v>
      </c>
      <c r="J226" s="26" t="s">
        <v>12936</v>
      </c>
      <c r="K226" s="26" t="s">
        <v>45445</v>
      </c>
      <c r="L226" s="26" t="s">
        <v>545</v>
      </c>
      <c r="M226" s="26" t="s">
        <v>545</v>
      </c>
      <c r="N226" s="26" t="s">
        <v>545</v>
      </c>
      <c r="O226" s="26" t="s">
        <v>545</v>
      </c>
      <c r="P226" s="26" t="s">
        <v>545</v>
      </c>
      <c r="Q226" s="26" t="s">
        <v>545</v>
      </c>
      <c r="R226" s="26" t="s">
        <v>545</v>
      </c>
      <c r="S226" s="26" t="s">
        <v>545</v>
      </c>
      <c r="T226" s="26" t="s">
        <v>45446</v>
      </c>
      <c r="U226" s="26" t="s">
        <v>545</v>
      </c>
      <c r="V226" s="26" t="s">
        <v>545</v>
      </c>
      <c r="W226" s="26" t="s">
        <v>545</v>
      </c>
      <c r="X226" s="26" t="s">
        <v>545</v>
      </c>
      <c r="Y226" s="26" t="s">
        <v>545</v>
      </c>
    </row>
    <row r="227" spans="1:25" ht="409.5">
      <c r="A227" s="26" t="s">
        <v>45447</v>
      </c>
      <c r="B227" s="27" t="s">
        <v>45448</v>
      </c>
      <c r="C227" s="26" t="s">
        <v>22078</v>
      </c>
      <c r="D227" s="26" t="s">
        <v>45449</v>
      </c>
      <c r="E227" s="26" t="s">
        <v>44114</v>
      </c>
      <c r="F227" s="26" t="s">
        <v>45450</v>
      </c>
      <c r="H227" s="26" t="s">
        <v>45451</v>
      </c>
      <c r="I227" s="26" t="s">
        <v>45452</v>
      </c>
      <c r="J227" s="26" t="s">
        <v>22220</v>
      </c>
      <c r="K227" s="26" t="s">
        <v>45453</v>
      </c>
      <c r="L227" s="26" t="s">
        <v>45454</v>
      </c>
      <c r="M227" s="26" t="s">
        <v>545</v>
      </c>
      <c r="N227" s="26" t="s">
        <v>545</v>
      </c>
      <c r="O227" s="26" t="s">
        <v>545</v>
      </c>
      <c r="P227" s="26" t="s">
        <v>545</v>
      </c>
      <c r="Q227" s="26" t="s">
        <v>545</v>
      </c>
      <c r="R227" s="26" t="s">
        <v>545</v>
      </c>
      <c r="S227" s="26" t="s">
        <v>545</v>
      </c>
      <c r="T227" s="26" t="s">
        <v>45455</v>
      </c>
      <c r="U227" s="26" t="s">
        <v>545</v>
      </c>
      <c r="V227" s="26" t="s">
        <v>545</v>
      </c>
      <c r="W227" s="26" t="s">
        <v>545</v>
      </c>
      <c r="X227" s="26" t="s">
        <v>545</v>
      </c>
      <c r="Y227" s="26" t="s">
        <v>545</v>
      </c>
    </row>
    <row r="228" spans="1:25" ht="191.25">
      <c r="A228" s="26" t="s">
        <v>45456</v>
      </c>
      <c r="B228" s="27" t="s">
        <v>45457</v>
      </c>
      <c r="C228" s="26" t="s">
        <v>6451</v>
      </c>
      <c r="D228" s="26" t="s">
        <v>45458</v>
      </c>
      <c r="E228" s="26" t="s">
        <v>44114</v>
      </c>
      <c r="F228" s="26" t="s">
        <v>45459</v>
      </c>
      <c r="H228" s="26" t="s">
        <v>45460</v>
      </c>
      <c r="I228" s="26" t="s">
        <v>45461</v>
      </c>
      <c r="J228" s="26" t="s">
        <v>24513</v>
      </c>
      <c r="K228" s="26" t="s">
        <v>45462</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140.25">
      <c r="A229" s="26" t="s">
        <v>45463</v>
      </c>
      <c r="B229" s="27" t="s">
        <v>45464</v>
      </c>
      <c r="C229" s="26" t="s">
        <v>6451</v>
      </c>
      <c r="D229" s="26" t="s">
        <v>45465</v>
      </c>
      <c r="E229" s="26" t="s">
        <v>44114</v>
      </c>
      <c r="F229" s="26" t="s">
        <v>45466</v>
      </c>
      <c r="H229" s="26" t="s">
        <v>45467</v>
      </c>
      <c r="I229" s="26" t="s">
        <v>45468</v>
      </c>
      <c r="J229" s="26" t="s">
        <v>6201</v>
      </c>
      <c r="K229" s="26" t="s">
        <v>45469</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165.75">
      <c r="A230" s="26" t="s">
        <v>45470</v>
      </c>
      <c r="B230" s="27" t="s">
        <v>45471</v>
      </c>
      <c r="C230" s="26" t="s">
        <v>6451</v>
      </c>
      <c r="D230" s="26" t="s">
        <v>45472</v>
      </c>
      <c r="E230" s="26" t="s">
        <v>44114</v>
      </c>
      <c r="F230" s="26" t="s">
        <v>45473</v>
      </c>
      <c r="H230" s="26" t="s">
        <v>45474</v>
      </c>
      <c r="I230" s="26" t="s">
        <v>45475</v>
      </c>
      <c r="J230" s="26" t="s">
        <v>1822</v>
      </c>
      <c r="K230" s="26" t="s">
        <v>45476</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280.5">
      <c r="A231" s="26" t="s">
        <v>45477</v>
      </c>
      <c r="B231" s="27" t="s">
        <v>45478</v>
      </c>
      <c r="C231" s="26" t="s">
        <v>6451</v>
      </c>
      <c r="D231" s="26" t="s">
        <v>45479</v>
      </c>
      <c r="E231" s="26" t="s">
        <v>44114</v>
      </c>
      <c r="F231" s="26" t="s">
        <v>45480</v>
      </c>
      <c r="H231" s="26" t="s">
        <v>45481</v>
      </c>
      <c r="I231" s="26" t="s">
        <v>45482</v>
      </c>
      <c r="J231" s="26" t="s">
        <v>16875</v>
      </c>
      <c r="K231" s="26" t="s">
        <v>45483</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293.25">
      <c r="A232" s="26" t="s">
        <v>45484</v>
      </c>
      <c r="B232" s="27" t="s">
        <v>45485</v>
      </c>
      <c r="C232" s="26" t="s">
        <v>6451</v>
      </c>
      <c r="D232" s="26" t="s">
        <v>45486</v>
      </c>
      <c r="E232" s="26" t="s">
        <v>44114</v>
      </c>
      <c r="F232" s="26" t="s">
        <v>45487</v>
      </c>
      <c r="H232" s="26" t="s">
        <v>45488</v>
      </c>
      <c r="I232" s="26" t="s">
        <v>45489</v>
      </c>
      <c r="J232" s="26" t="s">
        <v>30251</v>
      </c>
      <c r="K232" s="26" t="s">
        <v>45490</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344.25">
      <c r="A233" s="26" t="s">
        <v>45491</v>
      </c>
      <c r="B233" s="27" t="s">
        <v>45492</v>
      </c>
      <c r="C233" s="26" t="s">
        <v>17705</v>
      </c>
      <c r="D233" s="26" t="s">
        <v>45493</v>
      </c>
      <c r="E233" s="26" t="s">
        <v>44114</v>
      </c>
      <c r="F233" s="26" t="s">
        <v>45494</v>
      </c>
      <c r="H233" s="26" t="s">
        <v>45495</v>
      </c>
      <c r="I233" s="26" t="s">
        <v>45496</v>
      </c>
      <c r="J233" s="26" t="s">
        <v>4830</v>
      </c>
      <c r="K233" s="26" t="s">
        <v>45497</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344.25">
      <c r="A234" s="26" t="s">
        <v>45498</v>
      </c>
      <c r="B234" s="27" t="s">
        <v>45499</v>
      </c>
      <c r="C234" s="26" t="s">
        <v>17705</v>
      </c>
      <c r="D234" s="26" t="s">
        <v>45500</v>
      </c>
      <c r="E234" s="26" t="s">
        <v>44114</v>
      </c>
      <c r="F234" s="26" t="s">
        <v>45501</v>
      </c>
      <c r="H234" s="26" t="s">
        <v>45502</v>
      </c>
      <c r="I234" s="26" t="s">
        <v>45503</v>
      </c>
      <c r="J234" s="26" t="s">
        <v>30251</v>
      </c>
      <c r="K234" s="26" t="s">
        <v>45504</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153">
      <c r="A235" s="26" t="s">
        <v>45505</v>
      </c>
      <c r="B235" s="27" t="s">
        <v>45506</v>
      </c>
      <c r="C235" s="26" t="s">
        <v>17705</v>
      </c>
      <c r="D235" s="26" t="s">
        <v>45408</v>
      </c>
      <c r="E235" s="26" t="s">
        <v>44114</v>
      </c>
      <c r="F235" s="26" t="s">
        <v>45507</v>
      </c>
      <c r="H235" s="26" t="s">
        <v>45508</v>
      </c>
      <c r="I235" s="26" t="s">
        <v>45509</v>
      </c>
      <c r="J235" s="26" t="s">
        <v>13133</v>
      </c>
      <c r="K235" s="26" t="s">
        <v>45510</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216.75">
      <c r="A236" s="26" t="s">
        <v>45511</v>
      </c>
      <c r="B236" s="27" t="s">
        <v>45512</v>
      </c>
      <c r="C236" s="26" t="s">
        <v>17705</v>
      </c>
      <c r="D236" s="26" t="s">
        <v>45513</v>
      </c>
      <c r="E236" s="26" t="s">
        <v>44114</v>
      </c>
      <c r="F236" s="26" t="s">
        <v>45514</v>
      </c>
      <c r="H236" s="26" t="s">
        <v>45515</v>
      </c>
      <c r="I236" s="26" t="s">
        <v>45516</v>
      </c>
      <c r="J236" s="26" t="s">
        <v>4830</v>
      </c>
      <c r="K236" s="26" t="s">
        <v>45517</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114.75">
      <c r="A237" s="26" t="s">
        <v>45518</v>
      </c>
      <c r="B237" s="27" t="s">
        <v>45519</v>
      </c>
      <c r="C237" s="26" t="s">
        <v>17705</v>
      </c>
      <c r="D237" s="26" t="s">
        <v>45520</v>
      </c>
      <c r="E237" s="26" t="s">
        <v>44114</v>
      </c>
      <c r="F237" s="26" t="s">
        <v>7702</v>
      </c>
      <c r="H237" s="26" t="s">
        <v>45521</v>
      </c>
      <c r="I237" s="26" t="s">
        <v>45522</v>
      </c>
      <c r="J237" s="26" t="s">
        <v>24534</v>
      </c>
      <c r="K237" s="26" t="s">
        <v>45523</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395.25">
      <c r="A238" s="26" t="s">
        <v>45524</v>
      </c>
      <c r="B238" s="27" t="s">
        <v>45525</v>
      </c>
      <c r="C238" s="26" t="s">
        <v>12686</v>
      </c>
      <c r="D238" s="26" t="s">
        <v>45526</v>
      </c>
      <c r="E238" s="26" t="s">
        <v>44114</v>
      </c>
      <c r="F238" s="26" t="s">
        <v>45527</v>
      </c>
      <c r="H238" s="26" t="s">
        <v>45528</v>
      </c>
      <c r="I238" s="26" t="s">
        <v>45529</v>
      </c>
      <c r="J238" s="26" t="s">
        <v>30272</v>
      </c>
      <c r="K238" s="26" t="s">
        <v>45530</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409.5">
      <c r="A239" s="26" t="s">
        <v>45531</v>
      </c>
      <c r="B239" s="27" t="s">
        <v>45532</v>
      </c>
      <c r="C239" s="26" t="s">
        <v>5358</v>
      </c>
      <c r="D239" s="26" t="s">
        <v>45533</v>
      </c>
      <c r="E239" s="26" t="s">
        <v>44114</v>
      </c>
      <c r="F239" s="26" t="s">
        <v>45534</v>
      </c>
      <c r="H239" s="26" t="s">
        <v>45535</v>
      </c>
      <c r="I239" s="26" t="s">
        <v>45536</v>
      </c>
      <c r="J239" s="26" t="s">
        <v>7558</v>
      </c>
      <c r="K239" s="26" t="s">
        <v>45537</v>
      </c>
      <c r="L239" s="26" t="s">
        <v>545</v>
      </c>
      <c r="M239" s="26" t="s">
        <v>545</v>
      </c>
      <c r="N239" s="26" t="s">
        <v>545</v>
      </c>
      <c r="O239" s="26" t="s">
        <v>545</v>
      </c>
      <c r="P239" s="26" t="s">
        <v>545</v>
      </c>
      <c r="Q239" s="26" t="s">
        <v>545</v>
      </c>
      <c r="R239" s="26" t="s">
        <v>545</v>
      </c>
      <c r="S239" s="26" t="s">
        <v>545</v>
      </c>
      <c r="T239" s="26" t="s">
        <v>545</v>
      </c>
      <c r="U239" s="26" t="s">
        <v>545</v>
      </c>
      <c r="V239" s="26" t="s">
        <v>45538</v>
      </c>
      <c r="W239" s="26" t="s">
        <v>545</v>
      </c>
      <c r="X239" s="26" t="s">
        <v>545</v>
      </c>
      <c r="Y239" s="26" t="s">
        <v>545</v>
      </c>
    </row>
    <row r="240" spans="1:25" ht="293.25">
      <c r="A240" s="26" t="s">
        <v>45539</v>
      </c>
      <c r="B240" s="27" t="s">
        <v>45540</v>
      </c>
      <c r="C240" s="26" t="s">
        <v>5358</v>
      </c>
      <c r="D240" s="26" t="s">
        <v>45541</v>
      </c>
      <c r="E240" s="26" t="s">
        <v>44114</v>
      </c>
      <c r="F240" s="26" t="s">
        <v>45542</v>
      </c>
      <c r="H240" s="26" t="s">
        <v>45543</v>
      </c>
      <c r="I240" s="26" t="s">
        <v>45544</v>
      </c>
      <c r="J240" s="26" t="s">
        <v>26200</v>
      </c>
      <c r="K240" s="26" t="s">
        <v>45545</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165.75">
      <c r="A241" s="26" t="s">
        <v>45546</v>
      </c>
      <c r="B241" s="27" t="s">
        <v>45547</v>
      </c>
      <c r="C241" s="26" t="s">
        <v>5358</v>
      </c>
      <c r="D241" s="26" t="s">
        <v>45548</v>
      </c>
      <c r="E241" s="26" t="s">
        <v>44114</v>
      </c>
      <c r="F241" s="26" t="s">
        <v>45240</v>
      </c>
      <c r="H241" s="26" t="s">
        <v>45549</v>
      </c>
      <c r="I241" s="26" t="s">
        <v>45550</v>
      </c>
      <c r="J241" s="26" t="s">
        <v>36897</v>
      </c>
      <c r="K241" s="26" t="s">
        <v>45551</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165.75">
      <c r="A242" s="26" t="s">
        <v>45552</v>
      </c>
      <c r="B242" s="27" t="s">
        <v>45553</v>
      </c>
      <c r="C242" s="26" t="s">
        <v>5358</v>
      </c>
      <c r="D242" s="26" t="s">
        <v>45554</v>
      </c>
      <c r="E242" s="26" t="s">
        <v>44114</v>
      </c>
      <c r="F242" s="26" t="s">
        <v>45555</v>
      </c>
      <c r="H242" s="26" t="s">
        <v>45556</v>
      </c>
      <c r="I242" s="26" t="s">
        <v>45557</v>
      </c>
      <c r="J242" s="26" t="s">
        <v>45136</v>
      </c>
      <c r="K242" s="26" t="s">
        <v>45558</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165.75">
      <c r="A243" s="26" t="s">
        <v>45559</v>
      </c>
      <c r="B243" s="27" t="s">
        <v>45560</v>
      </c>
      <c r="C243" s="26" t="s">
        <v>5358</v>
      </c>
      <c r="D243" s="26" t="s">
        <v>45561</v>
      </c>
      <c r="E243" s="26" t="s">
        <v>44114</v>
      </c>
      <c r="F243" s="26" t="s">
        <v>45562</v>
      </c>
      <c r="H243" s="26" t="s">
        <v>45563</v>
      </c>
      <c r="I243" s="26" t="s">
        <v>45564</v>
      </c>
      <c r="J243" s="26" t="s">
        <v>11494</v>
      </c>
      <c r="K243" s="26" t="s">
        <v>45565</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165.75">
      <c r="A244" s="26" t="s">
        <v>45566</v>
      </c>
      <c r="B244" s="27" t="s">
        <v>45567</v>
      </c>
      <c r="C244" s="26" t="s">
        <v>5358</v>
      </c>
      <c r="D244" s="26" t="s">
        <v>45568</v>
      </c>
      <c r="E244" s="26" t="s">
        <v>44114</v>
      </c>
      <c r="F244" s="26" t="s">
        <v>45569</v>
      </c>
      <c r="H244" s="26" t="s">
        <v>45570</v>
      </c>
      <c r="I244" s="26" t="s">
        <v>45571</v>
      </c>
      <c r="J244" s="26" t="s">
        <v>11494</v>
      </c>
      <c r="K244" s="26" t="s">
        <v>45572</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306">
      <c r="A245" s="26" t="s">
        <v>45573</v>
      </c>
      <c r="B245" s="27" t="s">
        <v>45574</v>
      </c>
      <c r="C245" s="26" t="s">
        <v>5358</v>
      </c>
      <c r="D245" s="26" t="s">
        <v>45575</v>
      </c>
      <c r="E245" s="26" t="s">
        <v>44114</v>
      </c>
      <c r="F245" s="26" t="s">
        <v>45576</v>
      </c>
      <c r="H245" s="26" t="s">
        <v>45577</v>
      </c>
      <c r="I245" s="26" t="s">
        <v>45578</v>
      </c>
      <c r="J245" s="26" t="s">
        <v>26200</v>
      </c>
      <c r="K245" s="26" t="s">
        <v>45579</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165.75">
      <c r="A246" s="26" t="s">
        <v>45580</v>
      </c>
      <c r="B246" s="27" t="s">
        <v>45581</v>
      </c>
      <c r="C246" s="26" t="s">
        <v>5358</v>
      </c>
      <c r="D246" s="26" t="s">
        <v>45548</v>
      </c>
      <c r="E246" s="26" t="s">
        <v>44114</v>
      </c>
      <c r="F246" s="26" t="s">
        <v>45327</v>
      </c>
      <c r="H246" s="26" t="s">
        <v>45582</v>
      </c>
      <c r="I246" s="26" t="s">
        <v>45583</v>
      </c>
      <c r="J246" s="26" t="s">
        <v>12691</v>
      </c>
      <c r="K246" s="26" t="s">
        <v>45584</v>
      </c>
      <c r="L246" s="26" t="s">
        <v>545</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191.25">
      <c r="A247" s="26" t="s">
        <v>45585</v>
      </c>
      <c r="B247" s="27" t="s">
        <v>45586</v>
      </c>
      <c r="C247" s="26" t="s">
        <v>5358</v>
      </c>
      <c r="D247" s="26" t="s">
        <v>45587</v>
      </c>
      <c r="E247" s="26" t="s">
        <v>44114</v>
      </c>
      <c r="F247" s="26" t="s">
        <v>45588</v>
      </c>
      <c r="H247" s="26" t="s">
        <v>45589</v>
      </c>
      <c r="I247" s="26" t="s">
        <v>45590</v>
      </c>
      <c r="J247" s="26" t="s">
        <v>30229</v>
      </c>
      <c r="K247" s="26" t="s">
        <v>45591</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165.75">
      <c r="A248" s="26" t="s">
        <v>45592</v>
      </c>
      <c r="B248" s="27" t="s">
        <v>45593</v>
      </c>
      <c r="C248" s="26" t="s">
        <v>18059</v>
      </c>
      <c r="D248" s="26" t="s">
        <v>45594</v>
      </c>
      <c r="E248" s="26" t="s">
        <v>44114</v>
      </c>
      <c r="F248" s="26" t="s">
        <v>45595</v>
      </c>
      <c r="H248" s="26" t="s">
        <v>45596</v>
      </c>
      <c r="I248" s="26" t="s">
        <v>45597</v>
      </c>
      <c r="J248" s="26" t="s">
        <v>3874</v>
      </c>
      <c r="K248" s="26" t="s">
        <v>45598</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306">
      <c r="A249" s="26" t="s">
        <v>45599</v>
      </c>
      <c r="B249" s="27" t="s">
        <v>45600</v>
      </c>
      <c r="C249" s="26" t="s">
        <v>18059</v>
      </c>
      <c r="D249" s="26" t="s">
        <v>45601</v>
      </c>
      <c r="E249" s="26" t="s">
        <v>44114</v>
      </c>
      <c r="F249" s="26" t="s">
        <v>45602</v>
      </c>
      <c r="H249" s="26" t="s">
        <v>45603</v>
      </c>
      <c r="I249" s="26" t="s">
        <v>45604</v>
      </c>
      <c r="J249" s="26" t="s">
        <v>45605</v>
      </c>
      <c r="K249" s="26" t="s">
        <v>45606</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280.5">
      <c r="A250" s="26" t="s">
        <v>45607</v>
      </c>
      <c r="B250" s="27" t="s">
        <v>45608</v>
      </c>
      <c r="C250" s="26" t="s">
        <v>9455</v>
      </c>
      <c r="D250" s="26" t="s">
        <v>45160</v>
      </c>
      <c r="E250" s="26" t="s">
        <v>44114</v>
      </c>
      <c r="F250" s="26" t="s">
        <v>44761</v>
      </c>
      <c r="H250" s="26" t="s">
        <v>45609</v>
      </c>
      <c r="I250" s="26" t="s">
        <v>45610</v>
      </c>
      <c r="J250" s="26" t="s">
        <v>2130</v>
      </c>
      <c r="K250" s="26" t="s">
        <v>45611</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204">
      <c r="A251" s="26" t="s">
        <v>45612</v>
      </c>
      <c r="B251" s="27" t="s">
        <v>45613</v>
      </c>
      <c r="C251" s="26" t="s">
        <v>9455</v>
      </c>
      <c r="D251" s="26" t="s">
        <v>45614</v>
      </c>
      <c r="E251" s="26" t="s">
        <v>44114</v>
      </c>
      <c r="F251" s="26" t="s">
        <v>45615</v>
      </c>
      <c r="H251" s="26" t="s">
        <v>45616</v>
      </c>
      <c r="I251" s="26" t="s">
        <v>45617</v>
      </c>
      <c r="J251" s="26" t="s">
        <v>45618</v>
      </c>
      <c r="K251" s="26" t="s">
        <v>45619</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153">
      <c r="A252" s="26" t="s">
        <v>45620</v>
      </c>
      <c r="B252" s="27" t="s">
        <v>45621</v>
      </c>
      <c r="C252" s="26" t="s">
        <v>9455</v>
      </c>
      <c r="D252" s="26" t="s">
        <v>44420</v>
      </c>
      <c r="E252" s="26" t="s">
        <v>44114</v>
      </c>
      <c r="F252" s="26" t="s">
        <v>45622</v>
      </c>
      <c r="H252" s="26" t="s">
        <v>45623</v>
      </c>
      <c r="I252" s="26" t="s">
        <v>45624</v>
      </c>
      <c r="J252" s="26" t="s">
        <v>904</v>
      </c>
      <c r="K252" s="26" t="s">
        <v>45625</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127.5">
      <c r="A253" s="26" t="s">
        <v>45626</v>
      </c>
      <c r="B253" s="27" t="s">
        <v>45627</v>
      </c>
      <c r="C253" s="26" t="s">
        <v>9455</v>
      </c>
      <c r="D253" s="26" t="s">
        <v>45628</v>
      </c>
      <c r="E253" s="26" t="s">
        <v>44114</v>
      </c>
      <c r="F253" s="26" t="s">
        <v>45629</v>
      </c>
      <c r="H253" s="26" t="s">
        <v>45630</v>
      </c>
      <c r="I253" s="26" t="s">
        <v>45631</v>
      </c>
      <c r="J253" s="26" t="s">
        <v>14148</v>
      </c>
      <c r="K253" s="26" t="s">
        <v>45632</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318.75">
      <c r="A254" s="26" t="s">
        <v>45633</v>
      </c>
      <c r="B254" s="27" t="s">
        <v>45634</v>
      </c>
      <c r="C254" s="26" t="s">
        <v>9455</v>
      </c>
      <c r="D254" s="26" t="s">
        <v>45635</v>
      </c>
      <c r="E254" s="26" t="s">
        <v>44114</v>
      </c>
      <c r="F254" s="26" t="s">
        <v>45636</v>
      </c>
      <c r="H254" s="26" t="s">
        <v>45637</v>
      </c>
      <c r="I254" s="26" t="s">
        <v>45638</v>
      </c>
      <c r="J254" s="26" t="s">
        <v>2130</v>
      </c>
      <c r="K254" s="26" t="s">
        <v>45639</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140.25">
      <c r="A255" s="26" t="s">
        <v>45640</v>
      </c>
      <c r="B255" s="27" t="s">
        <v>45641</v>
      </c>
      <c r="C255" s="26" t="s">
        <v>9455</v>
      </c>
      <c r="D255" s="26" t="s">
        <v>45642</v>
      </c>
      <c r="E255" s="26" t="s">
        <v>44114</v>
      </c>
      <c r="F255" s="26" t="s">
        <v>45643</v>
      </c>
      <c r="H255" s="26" t="s">
        <v>45644</v>
      </c>
      <c r="I255" s="26" t="s">
        <v>45645</v>
      </c>
      <c r="J255" s="26" t="s">
        <v>45618</v>
      </c>
      <c r="K255" s="26" t="s">
        <v>45646</v>
      </c>
      <c r="L255" s="26" t="s">
        <v>545</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row r="256" spans="1:25" ht="153">
      <c r="A256" s="26" t="s">
        <v>45647</v>
      </c>
      <c r="B256" s="27" t="s">
        <v>45648</v>
      </c>
      <c r="C256" s="26" t="s">
        <v>9455</v>
      </c>
      <c r="D256" s="26" t="s">
        <v>45649</v>
      </c>
      <c r="E256" s="26" t="s">
        <v>44114</v>
      </c>
      <c r="F256" s="26" t="s">
        <v>3687</v>
      </c>
      <c r="H256" s="26" t="s">
        <v>43529</v>
      </c>
      <c r="I256" s="26" t="s">
        <v>45650</v>
      </c>
      <c r="J256" s="26" t="s">
        <v>7443</v>
      </c>
      <c r="K256" s="26" t="s">
        <v>45651</v>
      </c>
      <c r="L256" s="26" t="s">
        <v>545</v>
      </c>
      <c r="M256" s="26" t="s">
        <v>545</v>
      </c>
      <c r="N256" s="26" t="s">
        <v>545</v>
      </c>
      <c r="O256" s="26" t="s">
        <v>545</v>
      </c>
      <c r="P256" s="26" t="s">
        <v>545</v>
      </c>
      <c r="Q256" s="26" t="s">
        <v>545</v>
      </c>
      <c r="R256" s="26" t="s">
        <v>545</v>
      </c>
      <c r="S256" s="26" t="s">
        <v>545</v>
      </c>
      <c r="T256" s="26" t="s">
        <v>545</v>
      </c>
      <c r="U256" s="26" t="s">
        <v>545</v>
      </c>
      <c r="V256" s="26" t="s">
        <v>545</v>
      </c>
      <c r="W256" s="26" t="s">
        <v>545</v>
      </c>
      <c r="X256" s="26" t="s">
        <v>545</v>
      </c>
      <c r="Y256" s="26" t="s">
        <v>545</v>
      </c>
    </row>
    <row r="257" spans="1:25" ht="153">
      <c r="A257" s="26" t="s">
        <v>45652</v>
      </c>
      <c r="B257" s="27" t="s">
        <v>45653</v>
      </c>
      <c r="C257" s="26" t="s">
        <v>20688</v>
      </c>
      <c r="D257" s="26" t="s">
        <v>45654</v>
      </c>
      <c r="E257" s="26" t="s">
        <v>44114</v>
      </c>
      <c r="F257" s="26" t="s">
        <v>45655</v>
      </c>
      <c r="H257" s="26" t="s">
        <v>45656</v>
      </c>
      <c r="I257" s="26" t="s">
        <v>45657</v>
      </c>
      <c r="J257" s="26" t="s">
        <v>3874</v>
      </c>
      <c r="K257" s="26" t="s">
        <v>45658</v>
      </c>
      <c r="L257" s="26" t="s">
        <v>545</v>
      </c>
      <c r="M257" s="26" t="s">
        <v>545</v>
      </c>
      <c r="N257" s="26" t="s">
        <v>545</v>
      </c>
      <c r="O257" s="26" t="s">
        <v>545</v>
      </c>
      <c r="P257" s="26" t="s">
        <v>545</v>
      </c>
      <c r="Q257" s="26" t="s">
        <v>545</v>
      </c>
      <c r="R257" s="26" t="s">
        <v>545</v>
      </c>
      <c r="S257" s="26" t="s">
        <v>545</v>
      </c>
      <c r="T257" s="26" t="s">
        <v>545</v>
      </c>
      <c r="U257" s="26" t="s">
        <v>545</v>
      </c>
      <c r="V257" s="26" t="s">
        <v>545</v>
      </c>
      <c r="W257" s="26" t="s">
        <v>545</v>
      </c>
      <c r="X257" s="26" t="s">
        <v>545</v>
      </c>
      <c r="Y257" s="26" t="s">
        <v>545</v>
      </c>
    </row>
    <row r="258" spans="1:25" ht="242.25">
      <c r="A258" s="26" t="s">
        <v>45659</v>
      </c>
      <c r="B258" s="27" t="s">
        <v>45660</v>
      </c>
      <c r="C258" s="26" t="s">
        <v>22399</v>
      </c>
      <c r="D258" s="26" t="s">
        <v>45661</v>
      </c>
      <c r="E258" s="26" t="s">
        <v>44114</v>
      </c>
      <c r="F258" s="26" t="s">
        <v>45662</v>
      </c>
      <c r="H258" s="26" t="s">
        <v>45663</v>
      </c>
      <c r="I258" s="26" t="s">
        <v>45664</v>
      </c>
      <c r="J258" s="26" t="s">
        <v>45665</v>
      </c>
      <c r="K258" s="26" t="s">
        <v>45666</v>
      </c>
      <c r="L258" s="26" t="s">
        <v>545</v>
      </c>
      <c r="M258" s="26" t="s">
        <v>545</v>
      </c>
      <c r="N258" s="26" t="s">
        <v>545</v>
      </c>
      <c r="O258" s="26" t="s">
        <v>545</v>
      </c>
      <c r="P258" s="26" t="s">
        <v>545</v>
      </c>
      <c r="Q258" s="26" t="s">
        <v>545</v>
      </c>
      <c r="R258" s="26" t="s">
        <v>545</v>
      </c>
      <c r="S258" s="26" t="s">
        <v>545</v>
      </c>
      <c r="T258" s="26" t="s">
        <v>545</v>
      </c>
      <c r="U258" s="26" t="s">
        <v>545</v>
      </c>
      <c r="V258" s="26" t="s">
        <v>545</v>
      </c>
      <c r="W258" s="26" t="s">
        <v>545</v>
      </c>
      <c r="X258" s="26" t="s">
        <v>545</v>
      </c>
      <c r="Y258" s="26" t="s">
        <v>545</v>
      </c>
    </row>
    <row r="259" spans="1:25" ht="255">
      <c r="A259" s="26" t="s">
        <v>45667</v>
      </c>
      <c r="B259" s="27" t="s">
        <v>45668</v>
      </c>
      <c r="C259" s="26" t="s">
        <v>10343</v>
      </c>
      <c r="D259" s="26" t="s">
        <v>45669</v>
      </c>
      <c r="E259" s="26" t="s">
        <v>44114</v>
      </c>
      <c r="F259" s="26" t="s">
        <v>45670</v>
      </c>
      <c r="H259" s="26" t="s">
        <v>45671</v>
      </c>
      <c r="I259" s="26" t="s">
        <v>45672</v>
      </c>
      <c r="J259" s="26" t="s">
        <v>8051</v>
      </c>
      <c r="K259" s="26" t="s">
        <v>45673</v>
      </c>
      <c r="L259" s="26" t="s">
        <v>545</v>
      </c>
      <c r="M259" s="26" t="s">
        <v>545</v>
      </c>
      <c r="N259" s="26" t="s">
        <v>545</v>
      </c>
      <c r="O259" s="26" t="s">
        <v>545</v>
      </c>
      <c r="P259" s="26" t="s">
        <v>545</v>
      </c>
      <c r="Q259" s="26" t="s">
        <v>545</v>
      </c>
      <c r="R259" s="26" t="s">
        <v>545</v>
      </c>
      <c r="S259" s="26" t="s">
        <v>545</v>
      </c>
      <c r="T259" s="26" t="s">
        <v>545</v>
      </c>
      <c r="U259" s="26" t="s">
        <v>545</v>
      </c>
      <c r="V259" s="26" t="s">
        <v>545</v>
      </c>
      <c r="W259" s="26" t="s">
        <v>545</v>
      </c>
      <c r="X259" s="26" t="s">
        <v>545</v>
      </c>
      <c r="Y259" s="26" t="s">
        <v>545</v>
      </c>
    </row>
    <row r="260" spans="1:25" ht="191.25">
      <c r="A260" s="26" t="s">
        <v>45674</v>
      </c>
      <c r="B260" s="27" t="s">
        <v>45675</v>
      </c>
      <c r="C260" s="26" t="s">
        <v>45676</v>
      </c>
      <c r="D260" s="26" t="s">
        <v>45677</v>
      </c>
      <c r="E260" s="26" t="s">
        <v>44114</v>
      </c>
      <c r="F260" s="26" t="s">
        <v>45678</v>
      </c>
      <c r="H260" s="26" t="s">
        <v>45679</v>
      </c>
      <c r="I260" s="26" t="s">
        <v>45680</v>
      </c>
      <c r="J260" s="26" t="s">
        <v>45681</v>
      </c>
      <c r="K260" s="26" t="s">
        <v>45682</v>
      </c>
      <c r="L260" s="26" t="s">
        <v>45683</v>
      </c>
      <c r="M260" s="26" t="s">
        <v>545</v>
      </c>
      <c r="N260" s="26" t="s">
        <v>545</v>
      </c>
      <c r="O260" s="26" t="s">
        <v>545</v>
      </c>
      <c r="P260" s="26" t="s">
        <v>545</v>
      </c>
      <c r="Q260" s="26" t="s">
        <v>545</v>
      </c>
      <c r="R260" s="26" t="s">
        <v>545</v>
      </c>
      <c r="S260" s="26" t="s">
        <v>545</v>
      </c>
      <c r="T260" s="26" t="s">
        <v>545</v>
      </c>
      <c r="U260" s="26" t="s">
        <v>545</v>
      </c>
      <c r="V260" s="26" t="s">
        <v>545</v>
      </c>
      <c r="W260" s="26" t="s">
        <v>545</v>
      </c>
      <c r="X260" s="26" t="s">
        <v>545</v>
      </c>
      <c r="Y260" s="26" t="s">
        <v>545</v>
      </c>
    </row>
    <row r="261" spans="1:25" ht="165.75">
      <c r="A261" s="26" t="s">
        <v>45684</v>
      </c>
      <c r="B261" s="27" t="s">
        <v>45685</v>
      </c>
      <c r="C261" s="26" t="s">
        <v>45676</v>
      </c>
      <c r="D261" s="26" t="s">
        <v>45686</v>
      </c>
      <c r="E261" s="26" t="s">
        <v>44114</v>
      </c>
      <c r="F261" s="26" t="s">
        <v>45687</v>
      </c>
      <c r="H261" s="26" t="s">
        <v>45688</v>
      </c>
      <c r="I261" s="26" t="s">
        <v>45689</v>
      </c>
      <c r="J261" s="26" t="s">
        <v>45681</v>
      </c>
      <c r="K261" s="26" t="s">
        <v>45690</v>
      </c>
      <c r="L261" s="26" t="s">
        <v>45691</v>
      </c>
      <c r="M261" s="26" t="s">
        <v>545</v>
      </c>
      <c r="N261" s="26" t="s">
        <v>545</v>
      </c>
      <c r="O261" s="26" t="s">
        <v>545</v>
      </c>
      <c r="P261" s="26" t="s">
        <v>545</v>
      </c>
      <c r="Q261" s="26" t="s">
        <v>545</v>
      </c>
      <c r="R261" s="26" t="s">
        <v>545</v>
      </c>
      <c r="S261" s="26" t="s">
        <v>545</v>
      </c>
      <c r="T261" s="26" t="s">
        <v>545</v>
      </c>
      <c r="U261" s="26" t="s">
        <v>545</v>
      </c>
      <c r="V261" s="26" t="s">
        <v>545</v>
      </c>
      <c r="W261" s="26" t="s">
        <v>545</v>
      </c>
      <c r="X261" s="26" t="s">
        <v>545</v>
      </c>
      <c r="Y261" s="26" t="s">
        <v>545</v>
      </c>
    </row>
    <row r="262" spans="1:25" ht="127.5">
      <c r="A262" s="26" t="s">
        <v>45692</v>
      </c>
      <c r="B262" s="27" t="s">
        <v>45693</v>
      </c>
      <c r="C262" s="26" t="s">
        <v>45676</v>
      </c>
      <c r="D262" s="26" t="s">
        <v>45686</v>
      </c>
      <c r="E262" s="26" t="s">
        <v>44114</v>
      </c>
      <c r="F262" s="26" t="s">
        <v>45694</v>
      </c>
      <c r="H262" s="26" t="s">
        <v>45695</v>
      </c>
      <c r="I262" s="26" t="s">
        <v>45696</v>
      </c>
      <c r="J262" s="26" t="s">
        <v>45681</v>
      </c>
      <c r="K262" s="26" t="s">
        <v>45697</v>
      </c>
      <c r="L262" s="26" t="s">
        <v>45698</v>
      </c>
      <c r="M262" s="26" t="s">
        <v>545</v>
      </c>
      <c r="N262" s="26" t="s">
        <v>545</v>
      </c>
      <c r="O262" s="26" t="s">
        <v>545</v>
      </c>
      <c r="P262" s="26" t="s">
        <v>545</v>
      </c>
      <c r="Q262" s="26" t="s">
        <v>545</v>
      </c>
      <c r="R262" s="26" t="s">
        <v>545</v>
      </c>
      <c r="S262" s="26" t="s">
        <v>545</v>
      </c>
      <c r="T262" s="26" t="s">
        <v>545</v>
      </c>
      <c r="U262" s="26" t="s">
        <v>545</v>
      </c>
      <c r="V262" s="26" t="s">
        <v>545</v>
      </c>
      <c r="W262" s="26" t="s">
        <v>545</v>
      </c>
      <c r="X262" s="26" t="s">
        <v>545</v>
      </c>
      <c r="Y262" s="26" t="s">
        <v>545</v>
      </c>
    </row>
    <row r="263" spans="1:25" ht="306">
      <c r="A263" s="26" t="s">
        <v>45699</v>
      </c>
      <c r="B263" s="27" t="s">
        <v>45700</v>
      </c>
      <c r="C263" s="26" t="s">
        <v>1826</v>
      </c>
      <c r="D263" s="26" t="s">
        <v>45701</v>
      </c>
      <c r="E263" s="26" t="s">
        <v>44114</v>
      </c>
      <c r="F263" s="26" t="s">
        <v>45702</v>
      </c>
      <c r="H263" s="26" t="s">
        <v>45703</v>
      </c>
      <c r="I263" s="26" t="s">
        <v>45704</v>
      </c>
      <c r="J263" s="26" t="s">
        <v>12936</v>
      </c>
      <c r="K263" s="26" t="s">
        <v>45705</v>
      </c>
      <c r="L263" s="26" t="s">
        <v>545</v>
      </c>
      <c r="M263" s="26" t="s">
        <v>545</v>
      </c>
      <c r="N263" s="26" t="s">
        <v>545</v>
      </c>
      <c r="O263" s="26" t="s">
        <v>545</v>
      </c>
      <c r="P263" s="26" t="s">
        <v>545</v>
      </c>
      <c r="Q263" s="26" t="s">
        <v>545</v>
      </c>
      <c r="R263" s="26" t="s">
        <v>545</v>
      </c>
      <c r="S263" s="26" t="s">
        <v>545</v>
      </c>
      <c r="T263" s="26" t="s">
        <v>545</v>
      </c>
      <c r="U263" s="26" t="s">
        <v>545</v>
      </c>
      <c r="V263" s="26" t="s">
        <v>545</v>
      </c>
      <c r="W263" s="26" t="s">
        <v>545</v>
      </c>
      <c r="X263" s="26" t="s">
        <v>545</v>
      </c>
      <c r="Y263" s="26" t="s">
        <v>545</v>
      </c>
    </row>
    <row r="264" spans="1:25" ht="344.25">
      <c r="A264" s="26" t="s">
        <v>45706</v>
      </c>
      <c r="B264" s="27" t="s">
        <v>45707</v>
      </c>
      <c r="C264" s="26" t="s">
        <v>12812</v>
      </c>
      <c r="D264" s="26" t="s">
        <v>44267</v>
      </c>
      <c r="E264" s="26" t="s">
        <v>44114</v>
      </c>
      <c r="F264" s="26" t="s">
        <v>32355</v>
      </c>
      <c r="H264" s="26" t="s">
        <v>45708</v>
      </c>
      <c r="I264" s="26" t="s">
        <v>45709</v>
      </c>
      <c r="J264" s="26" t="s">
        <v>6472</v>
      </c>
      <c r="K264" s="26" t="s">
        <v>45710</v>
      </c>
      <c r="L264" s="26" t="s">
        <v>545</v>
      </c>
      <c r="M264" s="26" t="s">
        <v>545</v>
      </c>
      <c r="N264" s="26" t="s">
        <v>545</v>
      </c>
      <c r="O264" s="26" t="s">
        <v>545</v>
      </c>
      <c r="P264" s="26" t="s">
        <v>545</v>
      </c>
      <c r="Q264" s="26" t="s">
        <v>545</v>
      </c>
      <c r="R264" s="26" t="s">
        <v>545</v>
      </c>
      <c r="S264" s="26" t="s">
        <v>545</v>
      </c>
      <c r="T264" s="26" t="s">
        <v>545</v>
      </c>
      <c r="U264" s="26" t="s">
        <v>545</v>
      </c>
      <c r="V264" s="26" t="s">
        <v>45711</v>
      </c>
      <c r="W264" s="26" t="s">
        <v>545</v>
      </c>
      <c r="X264" s="26" t="s">
        <v>545</v>
      </c>
      <c r="Y264" s="26" t="s">
        <v>545</v>
      </c>
    </row>
    <row r="265" spans="1:25" ht="331.5">
      <c r="A265" s="26" t="s">
        <v>45712</v>
      </c>
      <c r="B265" s="27" t="s">
        <v>45713</v>
      </c>
      <c r="C265" s="26" t="s">
        <v>12812</v>
      </c>
      <c r="D265" s="26" t="s">
        <v>45714</v>
      </c>
      <c r="E265" s="26" t="s">
        <v>44114</v>
      </c>
      <c r="F265" s="26" t="s">
        <v>45715</v>
      </c>
      <c r="H265" s="26" t="s">
        <v>45716</v>
      </c>
      <c r="I265" s="26" t="s">
        <v>45717</v>
      </c>
      <c r="J265" s="26" t="s">
        <v>6472</v>
      </c>
      <c r="K265" s="26" t="s">
        <v>45718</v>
      </c>
      <c r="L265" s="26" t="s">
        <v>545</v>
      </c>
      <c r="M265" s="26" t="s">
        <v>545</v>
      </c>
      <c r="N265" s="26" t="s">
        <v>545</v>
      </c>
      <c r="O265" s="26" t="s">
        <v>545</v>
      </c>
      <c r="P265" s="26" t="s">
        <v>545</v>
      </c>
      <c r="Q265" s="26" t="s">
        <v>545</v>
      </c>
      <c r="R265" s="26" t="s">
        <v>545</v>
      </c>
      <c r="S265" s="26" t="s">
        <v>545</v>
      </c>
      <c r="T265" s="26" t="s">
        <v>545</v>
      </c>
      <c r="U265" s="26" t="s">
        <v>545</v>
      </c>
      <c r="V265" s="26" t="s">
        <v>545</v>
      </c>
      <c r="W265" s="26" t="s">
        <v>545</v>
      </c>
      <c r="X265" s="26" t="s">
        <v>545</v>
      </c>
      <c r="Y265" s="26" t="s">
        <v>545</v>
      </c>
    </row>
    <row r="266" spans="1:25" ht="409.5">
      <c r="A266" s="26" t="s">
        <v>45719</v>
      </c>
      <c r="B266" s="27" t="s">
        <v>45720</v>
      </c>
      <c r="C266" s="26" t="s">
        <v>12812</v>
      </c>
      <c r="D266" s="26" t="s">
        <v>45721</v>
      </c>
      <c r="E266" s="26" t="s">
        <v>44114</v>
      </c>
      <c r="F266" s="26" t="s">
        <v>45722</v>
      </c>
      <c r="H266" s="26" t="s">
        <v>45723</v>
      </c>
      <c r="I266" s="26" t="s">
        <v>45724</v>
      </c>
      <c r="J266" s="26" t="s">
        <v>1398</v>
      </c>
      <c r="K266" s="26" t="s">
        <v>45725</v>
      </c>
      <c r="L266" s="26" t="s">
        <v>545</v>
      </c>
      <c r="M266" s="26" t="s">
        <v>545</v>
      </c>
      <c r="N266" s="26" t="s">
        <v>545</v>
      </c>
      <c r="O266" s="26" t="s">
        <v>545</v>
      </c>
      <c r="P266" s="26" t="s">
        <v>545</v>
      </c>
      <c r="Q266" s="26" t="s">
        <v>545</v>
      </c>
      <c r="R266" s="26" t="s">
        <v>545</v>
      </c>
      <c r="S266" s="26" t="s">
        <v>545</v>
      </c>
      <c r="T266" s="26" t="s">
        <v>545</v>
      </c>
      <c r="U266" s="26" t="s">
        <v>545</v>
      </c>
      <c r="V266" s="26" t="s">
        <v>545</v>
      </c>
      <c r="W266" s="26" t="s">
        <v>545</v>
      </c>
      <c r="X266" s="26" t="s">
        <v>545</v>
      </c>
      <c r="Y266" s="26" t="s">
        <v>545</v>
      </c>
    </row>
    <row r="267" spans="1:25" ht="140.25">
      <c r="A267" s="26" t="s">
        <v>45726</v>
      </c>
      <c r="B267" s="27" t="s">
        <v>45727</v>
      </c>
      <c r="C267" s="26" t="s">
        <v>12812</v>
      </c>
      <c r="D267" s="26" t="s">
        <v>45728</v>
      </c>
      <c r="E267" s="26" t="s">
        <v>44114</v>
      </c>
      <c r="F267" s="26" t="s">
        <v>45729</v>
      </c>
      <c r="H267" s="26" t="s">
        <v>45730</v>
      </c>
      <c r="I267" s="26" t="s">
        <v>45731</v>
      </c>
      <c r="J267" s="26" t="s">
        <v>45732</v>
      </c>
      <c r="K267" s="26" t="s">
        <v>45733</v>
      </c>
      <c r="L267" s="26" t="s">
        <v>545</v>
      </c>
      <c r="M267" s="26" t="s">
        <v>545</v>
      </c>
      <c r="N267" s="26" t="s">
        <v>545</v>
      </c>
      <c r="O267" s="26" t="s">
        <v>545</v>
      </c>
      <c r="P267" s="26" t="s">
        <v>545</v>
      </c>
      <c r="Q267" s="26" t="s">
        <v>545</v>
      </c>
      <c r="R267" s="26" t="s">
        <v>545</v>
      </c>
      <c r="S267" s="26" t="s">
        <v>545</v>
      </c>
      <c r="T267" s="26" t="s">
        <v>545</v>
      </c>
      <c r="U267" s="26" t="s">
        <v>545</v>
      </c>
      <c r="V267" s="26" t="s">
        <v>545</v>
      </c>
      <c r="W267" s="26" t="s">
        <v>545</v>
      </c>
      <c r="X267" s="26" t="s">
        <v>545</v>
      </c>
      <c r="Y267" s="26" t="s">
        <v>545</v>
      </c>
    </row>
    <row r="268" spans="1:25" ht="204">
      <c r="A268" s="26" t="s">
        <v>45734</v>
      </c>
      <c r="B268" s="27" t="s">
        <v>45735</v>
      </c>
      <c r="C268" s="26" t="s">
        <v>1836</v>
      </c>
      <c r="D268" s="26" t="s">
        <v>45736</v>
      </c>
      <c r="E268" s="26" t="s">
        <v>44114</v>
      </c>
      <c r="F268" s="26" t="s">
        <v>5563</v>
      </c>
      <c r="H268" s="26" t="s">
        <v>44440</v>
      </c>
      <c r="I268" s="26" t="s">
        <v>45737</v>
      </c>
      <c r="J268" s="26" t="s">
        <v>3087</v>
      </c>
      <c r="K268" s="26" t="s">
        <v>45738</v>
      </c>
      <c r="L268" s="26" t="s">
        <v>545</v>
      </c>
      <c r="M268" s="26" t="s">
        <v>545</v>
      </c>
      <c r="N268" s="26" t="s">
        <v>545</v>
      </c>
      <c r="O268" s="26" t="s">
        <v>545</v>
      </c>
      <c r="P268" s="26" t="s">
        <v>545</v>
      </c>
      <c r="Q268" s="26" t="s">
        <v>545</v>
      </c>
      <c r="R268" s="26" t="s">
        <v>545</v>
      </c>
      <c r="S268" s="26" t="s">
        <v>545</v>
      </c>
      <c r="T268" s="26" t="s">
        <v>545</v>
      </c>
      <c r="U268" s="26" t="s">
        <v>545</v>
      </c>
      <c r="V268" s="26" t="s">
        <v>45739</v>
      </c>
      <c r="W268" s="26" t="s">
        <v>545</v>
      </c>
      <c r="X268" s="26" t="s">
        <v>545</v>
      </c>
      <c r="Y268" s="26" t="s">
        <v>545</v>
      </c>
    </row>
    <row r="269" spans="1:25" ht="140.25" hidden="1">
      <c r="A269" s="26" t="s">
        <v>45740</v>
      </c>
      <c r="B269" s="27" t="s">
        <v>45741</v>
      </c>
      <c r="C269" s="26" t="s">
        <v>45742</v>
      </c>
      <c r="D269" s="26" t="s">
        <v>45743</v>
      </c>
      <c r="E269" s="26" t="s">
        <v>44114</v>
      </c>
      <c r="F269" s="26" t="s">
        <v>45744</v>
      </c>
      <c r="H269" s="26" t="s">
        <v>45745</v>
      </c>
      <c r="I269" s="26" t="s">
        <v>45746</v>
      </c>
      <c r="J269" s="26" t="s">
        <v>45747</v>
      </c>
      <c r="K269" s="26" t="s">
        <v>45748</v>
      </c>
      <c r="L269" s="26" t="s">
        <v>545</v>
      </c>
      <c r="M269" s="26" t="s">
        <v>545</v>
      </c>
      <c r="N269" s="26" t="s">
        <v>545</v>
      </c>
      <c r="O269" s="26" t="s">
        <v>545</v>
      </c>
      <c r="P269" s="26" t="s">
        <v>545</v>
      </c>
      <c r="Q269" s="26" t="s">
        <v>545</v>
      </c>
      <c r="R269" s="26" t="s">
        <v>545</v>
      </c>
      <c r="S269" s="26" t="s">
        <v>545</v>
      </c>
      <c r="T269" s="26" t="s">
        <v>545</v>
      </c>
      <c r="U269" s="26" t="s">
        <v>545</v>
      </c>
      <c r="V269" s="26" t="s">
        <v>545</v>
      </c>
      <c r="W269" s="26" t="s">
        <v>545</v>
      </c>
      <c r="X269" s="26" t="s">
        <v>545</v>
      </c>
      <c r="Y269" s="26" t="s">
        <v>545</v>
      </c>
    </row>
    <row r="270" spans="1:25" ht="140.25">
      <c r="A270" s="26" t="s">
        <v>45749</v>
      </c>
      <c r="B270" s="27" t="s">
        <v>45750</v>
      </c>
      <c r="C270" s="26" t="s">
        <v>21456</v>
      </c>
      <c r="D270" s="26" t="s">
        <v>45751</v>
      </c>
      <c r="E270" s="26" t="s">
        <v>44114</v>
      </c>
      <c r="F270" s="26" t="s">
        <v>45752</v>
      </c>
      <c r="H270" s="26" t="s">
        <v>45753</v>
      </c>
      <c r="I270" s="26" t="s">
        <v>45754</v>
      </c>
      <c r="J270" s="26" t="s">
        <v>35549</v>
      </c>
      <c r="K270" s="26" t="s">
        <v>45755</v>
      </c>
      <c r="L270" s="26" t="s">
        <v>545</v>
      </c>
      <c r="M270" s="26" t="s">
        <v>545</v>
      </c>
      <c r="N270" s="26" t="s">
        <v>545</v>
      </c>
      <c r="O270" s="26" t="s">
        <v>545</v>
      </c>
      <c r="P270" s="26" t="s">
        <v>545</v>
      </c>
      <c r="Q270" s="26" t="s">
        <v>545</v>
      </c>
      <c r="R270" s="26" t="s">
        <v>545</v>
      </c>
      <c r="S270" s="26" t="s">
        <v>545</v>
      </c>
      <c r="T270" s="26" t="s">
        <v>545</v>
      </c>
      <c r="U270" s="26" t="s">
        <v>545</v>
      </c>
      <c r="V270" s="26" t="s">
        <v>545</v>
      </c>
      <c r="W270" s="26" t="s">
        <v>545</v>
      </c>
      <c r="X270" s="26" t="s">
        <v>545</v>
      </c>
      <c r="Y270" s="26" t="s">
        <v>545</v>
      </c>
    </row>
    <row r="271" spans="1:25" ht="127.5">
      <c r="A271" s="26" t="s">
        <v>45756</v>
      </c>
      <c r="B271" s="27" t="s">
        <v>45757</v>
      </c>
      <c r="C271" s="26" t="s">
        <v>1836</v>
      </c>
      <c r="D271" s="26" t="s">
        <v>45758</v>
      </c>
      <c r="E271" s="26" t="s">
        <v>44114</v>
      </c>
      <c r="F271" s="26" t="s">
        <v>45759</v>
      </c>
      <c r="H271" s="26" t="s">
        <v>45760</v>
      </c>
      <c r="I271" s="26" t="s">
        <v>45761</v>
      </c>
      <c r="J271" s="26" t="s">
        <v>2912</v>
      </c>
      <c r="K271" s="26" t="s">
        <v>45762</v>
      </c>
      <c r="L271" s="26" t="s">
        <v>545</v>
      </c>
      <c r="M271" s="26" t="s">
        <v>545</v>
      </c>
      <c r="N271" s="26" t="s">
        <v>545</v>
      </c>
      <c r="O271" s="26" t="s">
        <v>545</v>
      </c>
      <c r="P271" s="26" t="s">
        <v>545</v>
      </c>
      <c r="Q271" s="26" t="s">
        <v>545</v>
      </c>
      <c r="R271" s="26" t="s">
        <v>545</v>
      </c>
      <c r="S271" s="26" t="s">
        <v>545</v>
      </c>
      <c r="T271" s="26" t="s">
        <v>545</v>
      </c>
      <c r="U271" s="26" t="s">
        <v>545</v>
      </c>
      <c r="V271" s="26" t="s">
        <v>545</v>
      </c>
      <c r="W271" s="26" t="s">
        <v>545</v>
      </c>
      <c r="X271" s="26" t="s">
        <v>545</v>
      </c>
      <c r="Y271" s="26" t="s">
        <v>545</v>
      </c>
    </row>
    <row r="272" spans="1:25" ht="191.25">
      <c r="A272" s="26" t="s">
        <v>45763</v>
      </c>
      <c r="B272" s="27" t="s">
        <v>45764</v>
      </c>
      <c r="C272" s="26" t="s">
        <v>1836</v>
      </c>
      <c r="D272" s="26" t="s">
        <v>45765</v>
      </c>
      <c r="E272" s="26" t="s">
        <v>44114</v>
      </c>
      <c r="F272" s="26" t="s">
        <v>45766</v>
      </c>
      <c r="H272" s="26" t="s">
        <v>45767</v>
      </c>
      <c r="I272" s="26" t="s">
        <v>45768</v>
      </c>
      <c r="J272" s="26" t="s">
        <v>10056</v>
      </c>
      <c r="K272" s="26" t="s">
        <v>45769</v>
      </c>
      <c r="L272" s="26" t="s">
        <v>545</v>
      </c>
      <c r="M272" s="26" t="s">
        <v>545</v>
      </c>
      <c r="N272" s="26" t="s">
        <v>545</v>
      </c>
      <c r="O272" s="26" t="s">
        <v>545</v>
      </c>
      <c r="P272" s="26" t="s">
        <v>545</v>
      </c>
      <c r="Q272" s="26" t="s">
        <v>545</v>
      </c>
      <c r="R272" s="26" t="s">
        <v>545</v>
      </c>
      <c r="S272" s="26" t="s">
        <v>545</v>
      </c>
      <c r="T272" s="26" t="s">
        <v>545</v>
      </c>
      <c r="U272" s="26" t="s">
        <v>545</v>
      </c>
      <c r="V272" s="26" t="s">
        <v>545</v>
      </c>
      <c r="W272" s="26" t="s">
        <v>545</v>
      </c>
      <c r="X272" s="26" t="s">
        <v>545</v>
      </c>
      <c r="Y272" s="26" t="s">
        <v>545</v>
      </c>
    </row>
    <row r="273" spans="1:25" ht="409.5">
      <c r="A273" s="26" t="s">
        <v>45770</v>
      </c>
      <c r="B273" s="27" t="s">
        <v>45771</v>
      </c>
      <c r="C273" s="26" t="s">
        <v>14124</v>
      </c>
      <c r="D273" s="26" t="s">
        <v>45772</v>
      </c>
      <c r="E273" s="26" t="s">
        <v>44114</v>
      </c>
      <c r="F273" s="26" t="s">
        <v>45334</v>
      </c>
      <c r="H273" s="26" t="s">
        <v>45773</v>
      </c>
      <c r="I273" s="26" t="s">
        <v>45774</v>
      </c>
      <c r="J273" s="26" t="s">
        <v>28293</v>
      </c>
      <c r="K273" s="26" t="s">
        <v>45775</v>
      </c>
      <c r="L273" s="26" t="s">
        <v>545</v>
      </c>
      <c r="M273" s="26" t="s">
        <v>545</v>
      </c>
      <c r="N273" s="26" t="s">
        <v>545</v>
      </c>
      <c r="O273" s="26" t="s">
        <v>545</v>
      </c>
      <c r="P273" s="26" t="s">
        <v>545</v>
      </c>
      <c r="Q273" s="26" t="s">
        <v>545</v>
      </c>
      <c r="R273" s="26" t="s">
        <v>545</v>
      </c>
      <c r="S273" s="26" t="s">
        <v>545</v>
      </c>
      <c r="T273" s="26" t="s">
        <v>545</v>
      </c>
      <c r="U273" s="26" t="s">
        <v>545</v>
      </c>
      <c r="V273" s="26" t="s">
        <v>545</v>
      </c>
      <c r="W273" s="26" t="s">
        <v>545</v>
      </c>
      <c r="X273" s="26" t="s">
        <v>545</v>
      </c>
      <c r="Y273" s="26" t="s">
        <v>545</v>
      </c>
    </row>
    <row r="274" spans="1:25" ht="267.75">
      <c r="A274" s="26" t="s">
        <v>45776</v>
      </c>
      <c r="B274" s="27" t="s">
        <v>45777</v>
      </c>
      <c r="C274" s="26" t="s">
        <v>14124</v>
      </c>
      <c r="D274" s="26" t="s">
        <v>44801</v>
      </c>
      <c r="E274" s="26" t="s">
        <v>44114</v>
      </c>
      <c r="F274" s="26" t="s">
        <v>45778</v>
      </c>
      <c r="H274" s="26" t="s">
        <v>45779</v>
      </c>
      <c r="I274" s="26" t="s">
        <v>45780</v>
      </c>
      <c r="J274" s="26" t="s">
        <v>33941</v>
      </c>
      <c r="K274" s="26" t="s">
        <v>45781</v>
      </c>
      <c r="L274" s="26" t="s">
        <v>545</v>
      </c>
      <c r="M274" s="26" t="s">
        <v>545</v>
      </c>
      <c r="N274" s="26" t="s">
        <v>545</v>
      </c>
      <c r="O274" s="26" t="s">
        <v>545</v>
      </c>
      <c r="P274" s="26" t="s">
        <v>545</v>
      </c>
      <c r="Q274" s="26" t="s">
        <v>545</v>
      </c>
      <c r="R274" s="26" t="s">
        <v>545</v>
      </c>
      <c r="S274" s="26" t="s">
        <v>545</v>
      </c>
      <c r="T274" s="26" t="s">
        <v>545</v>
      </c>
      <c r="U274" s="26" t="s">
        <v>545</v>
      </c>
      <c r="V274" s="26" t="s">
        <v>545</v>
      </c>
      <c r="W274" s="26" t="s">
        <v>545</v>
      </c>
      <c r="X274" s="26" t="s">
        <v>545</v>
      </c>
      <c r="Y274" s="26" t="s">
        <v>545</v>
      </c>
    </row>
  </sheetData>
  <autoFilter ref="A34:Y274" xr:uid="{4ED8D362-486F-4A96-A666-1869CFABEAEF}">
    <filterColumn colId="2">
      <filters>
        <filter val="2020-04-30_x000a_"/>
        <filter val="2020-06-11_x000a_"/>
        <filter val="2020-09-03_x000a_"/>
        <filter val="2021-03-16_x000a_"/>
        <filter val="2021-03-25_x000a_"/>
        <filter val="2021-04-01_x000a_"/>
        <filter val="2021-04-08_x000a_"/>
        <filter val="2021-04-14_x000a_"/>
        <filter val="2021-04-15_x000a_"/>
        <filter val="2021-04-22_x000a_"/>
        <filter val="2021-04-29_x000a_"/>
        <filter val="2021-05-04_x000a_"/>
        <filter val="2021-05-06_x000a_"/>
        <filter val="2021-05-11_x000a_"/>
        <filter val="2021-05-13_x000a_"/>
        <filter val="2021-05-20_x000a_"/>
        <filter val="2021-05-27_x000a_"/>
        <filter val="2021-06-03_x000a_"/>
        <filter val="2021-06-10_x000a_"/>
        <filter val="2021-06-17_x000a_"/>
        <filter val="2021-06-24_x000a_"/>
        <filter val="2021-07-01_x000a_"/>
        <filter val="2021-07-08_x000a_"/>
        <filter val="2021-07-15_x000a_"/>
        <filter val="2021-07-22_x000a_"/>
        <filter val="2021-07-28_x000a_"/>
        <filter val="2021-07-29_x000a_"/>
        <filter val="2021-08-05_x000a_"/>
        <filter val="2021-08-12_x000a_"/>
        <filter val="2021-08-19_x000a_"/>
        <filter val="2021-08-26_x000a_"/>
        <filter val="2021-09-02_x000a_"/>
        <filter val="2021-09-09_x000a_"/>
        <filter val="2021-09-16_x000a_"/>
        <filter val="2021-09-23_x000a_"/>
        <filter val="2021-09-30_x000a_"/>
        <filter val="2021-10-07_x000a_"/>
        <filter val="2021-10-14_x000a_"/>
        <filter val="2021-10-21_x000a_"/>
        <filter val="2021-10-28_x000a_"/>
        <filter val="2021-11-04_x000a_"/>
        <filter val="2021-11-18_x000a_"/>
        <filter val="2021-11-24_x000a_"/>
        <filter val="2021-11-25_x000a_"/>
        <filter val="2021-12-02_x000a_"/>
        <filter val="2021-12-09_x000a_"/>
        <filter val="2021-12-14_x000a_"/>
        <filter val="2021-12-16_x000a_"/>
        <filter val="2021-12-23_x000a_"/>
        <filter val="2021-12-29_x000a_"/>
        <filter val="2021-12-30_x000a_"/>
        <filter val="2022-01-06_x000a_"/>
        <filter val="2022-01-20_x000a_"/>
        <filter val="2022-01-27_x000a_"/>
        <filter val="2022-02-01_x000a_"/>
        <filter val="2022-02-03_x000a_"/>
        <filter val="2022-02-10_x000a_"/>
        <filter val="2022-02-17_x000a_"/>
        <filter val="2022-02-18_x000a_"/>
        <filter val="2022-02-24_x000a_"/>
        <filter val="2022-02-28_x000a_"/>
        <filter val="2022-03-01_x000a_"/>
        <filter val="2022-03-03_x000a_"/>
        <filter val="2022-03-04_x000a_"/>
        <filter val="2022-03-10_x000a_"/>
        <filter val="2022-03-16_x000a_"/>
        <filter val="2022-03-17_x000a_"/>
        <filter val="2022-03-24_x000a_"/>
        <filter val="2022-03-31_x000a_"/>
        <filter val="2022-04-07_x000a_"/>
      </filters>
    </filterColumn>
  </autoFilter>
  <mergeCells count="3">
    <mergeCell ref="A31:Z31"/>
    <mergeCell ref="A32:Z32"/>
    <mergeCell ref="A33:Z33"/>
  </mergeCells>
  <hyperlinks>
    <hyperlink ref="A31" r:id="rId1" display="url" xr:uid="{F469E684-79FC-4477-9096-A63186A821EA}"/>
    <hyperlink ref="A32" r:id="rId2" display="url" xr:uid="{F348CD7B-1088-48AF-8E42-858A25225C6E}"/>
    <hyperlink ref="A33" r:id="rId3" display="url" xr:uid="{02858603-0851-46B0-B19E-F01520CBA0D0}"/>
    <hyperlink ref="B35" r:id="rId4" display="url" xr:uid="{18C38E4E-021F-43D7-8692-1F56D82D13F1}"/>
    <hyperlink ref="B36" r:id="rId5" display="url" xr:uid="{0B32A977-CBDE-4FAA-B8BC-2E6AEBE40C21}"/>
    <hyperlink ref="B37" r:id="rId6" display="url" xr:uid="{43078EB8-D487-4E75-A017-4825CEA63AE6}"/>
    <hyperlink ref="B38" r:id="rId7" display="url" xr:uid="{E5500FF6-BAEE-42AC-83F5-A90BC4F98AE8}"/>
    <hyperlink ref="B39" r:id="rId8" display="url" xr:uid="{1F9F23D2-B3FB-4680-B6A9-75FC99C03ADE}"/>
    <hyperlink ref="B40" r:id="rId9" display="url" xr:uid="{5E6FFDF6-9A70-43F0-9A86-22A8BA0F9657}"/>
    <hyperlink ref="B41" r:id="rId10" display="url" xr:uid="{9DF9E72D-C604-4BED-AF2B-0048EE9D7D99}"/>
    <hyperlink ref="B42" r:id="rId11" display="url" xr:uid="{318FD484-A809-4498-9662-7BD3694D96CC}"/>
    <hyperlink ref="B43" r:id="rId12" display="url" xr:uid="{91C0A5E8-A973-430D-A749-720842AC1215}"/>
    <hyperlink ref="B44" r:id="rId13" display="url" xr:uid="{4F83D373-83B7-41D3-9EB2-CA44B59388E3}"/>
    <hyperlink ref="B45" r:id="rId14" display="url" xr:uid="{B87E45FE-C195-4174-B955-2F57C5A8360C}"/>
    <hyperlink ref="B46" r:id="rId15" display="url" xr:uid="{E0CE1453-533F-4C66-9F8E-46B0C10115FD}"/>
    <hyperlink ref="B47" r:id="rId16" display="url" xr:uid="{9192567C-D226-4FEB-8181-C5E43031755C}"/>
    <hyperlink ref="B48" r:id="rId17" display="url" xr:uid="{5ED4C448-38D4-45BE-92D8-CC7BAB84FA5B}"/>
    <hyperlink ref="B49" r:id="rId18" display="url" xr:uid="{2A5B5231-445A-489A-AEC7-F60AC677697E}"/>
    <hyperlink ref="B50" r:id="rId19" display="url" xr:uid="{5E4C6263-BC71-4B09-ABB1-739F15B44D93}"/>
    <hyperlink ref="B51" r:id="rId20" display="url" xr:uid="{140D7A2B-D995-4FC3-981D-2D2B33EC2A35}"/>
    <hyperlink ref="B52" r:id="rId21" display="url" xr:uid="{27BE5F62-058C-4CD3-B749-AEB447D9C74E}"/>
    <hyperlink ref="B53" r:id="rId22" display="url" xr:uid="{19AC0F18-F6F0-4582-BC19-D164E239F8D2}"/>
    <hyperlink ref="B54" r:id="rId23" display="url" xr:uid="{5DB34F3D-FD0D-4F24-AD16-BB78102B753B}"/>
    <hyperlink ref="B55" r:id="rId24" display="url" xr:uid="{A67F1B7F-6052-4EEA-A483-E624451B77D8}"/>
    <hyperlink ref="B56" r:id="rId25" display="url" xr:uid="{4FA5ECB3-B6A0-465C-B8BB-D5A66035E70E}"/>
    <hyperlink ref="B57" r:id="rId26" display="url" xr:uid="{B198232A-84D4-4577-9884-2C0B0B2F427B}"/>
    <hyperlink ref="B58" r:id="rId27" display="url" xr:uid="{91D34574-6549-4D30-9370-EAC62C867514}"/>
    <hyperlink ref="B59" r:id="rId28" display="url" xr:uid="{64F7B849-516E-4FFE-A3E6-5272C700B31C}"/>
    <hyperlink ref="B60" r:id="rId29" display="url" xr:uid="{690124D4-435A-4E75-BDCE-6FBF973CC050}"/>
    <hyperlink ref="B61" r:id="rId30" display="url" xr:uid="{A63CD947-6813-4091-84A9-C833231362FE}"/>
    <hyperlink ref="B62" r:id="rId31" display="url" xr:uid="{1FE7D19D-8B33-4804-94F2-95EB37293CDA}"/>
    <hyperlink ref="B63" r:id="rId32" display="url" xr:uid="{EE876340-5DA0-495D-BF42-585771051CE8}"/>
    <hyperlink ref="B64" r:id="rId33" display="url" xr:uid="{01595E8D-3EE7-4610-9295-19CA19393709}"/>
    <hyperlink ref="B65" r:id="rId34" display="url" xr:uid="{54E2A2B7-6FC8-40BB-BE25-0854513FB387}"/>
    <hyperlink ref="B66" r:id="rId35" display="url" xr:uid="{94BB929B-083A-4CB7-8299-64042ECCD607}"/>
    <hyperlink ref="B67" r:id="rId36" display="url" xr:uid="{CD8B9D88-944F-40A9-A5FE-9D0C4CA3F27F}"/>
    <hyperlink ref="B68" r:id="rId37" display="url" xr:uid="{C3B004F3-B993-4FD4-AA31-1B5F59179B1F}"/>
    <hyperlink ref="B69" r:id="rId38" display="url" xr:uid="{9353588B-1B45-4BEC-A09C-CB94ADE16113}"/>
    <hyperlink ref="B70" r:id="rId39" display="url" xr:uid="{C027C882-EE30-461B-AFF4-502975839F1E}"/>
    <hyperlink ref="B71" r:id="rId40" display="url" xr:uid="{2F18A217-EE61-4639-BCB2-11FE19C0EF0A}"/>
    <hyperlink ref="B72" r:id="rId41" display="url" xr:uid="{19F3B8B5-8A2F-4211-AEE8-DFEA0444CF5D}"/>
    <hyperlink ref="B73" r:id="rId42" display="url" xr:uid="{83803422-4295-4B7B-8140-5B881A9C04BC}"/>
    <hyperlink ref="B74" r:id="rId43" display="url" xr:uid="{B39611C7-3AD5-4A3B-886F-EF124F2B4C22}"/>
    <hyperlink ref="B75" r:id="rId44" display="url" xr:uid="{D148866C-6725-44EB-99CE-6DD5020A310B}"/>
    <hyperlink ref="B76" r:id="rId45" display="url" xr:uid="{788A8296-5892-4CDA-A57C-F4460849922B}"/>
    <hyperlink ref="B77" r:id="rId46" display="url" xr:uid="{8DA985EC-38DF-4846-A19D-96F9F49D0098}"/>
    <hyperlink ref="B78" r:id="rId47" display="url" xr:uid="{65C36836-269D-4636-B05D-B8852AF18991}"/>
    <hyperlink ref="B79" r:id="rId48" display="url" xr:uid="{333E277A-724A-4531-A799-C037638D4C7E}"/>
    <hyperlink ref="B80" r:id="rId49" display="url" xr:uid="{38312896-2544-4B44-BBA1-1B2A7FF3BB17}"/>
    <hyperlink ref="B81" r:id="rId50" display="url" xr:uid="{B96BEE1B-BB7A-4208-9337-4DD618BB316A}"/>
    <hyperlink ref="B82" r:id="rId51" display="url" xr:uid="{F518B712-5E66-4B4B-B4F4-067E3D96CED1}"/>
    <hyperlink ref="B83" r:id="rId52" display="url" xr:uid="{3EEFB6B7-3E01-49A4-AECA-94E7CC48DFDE}"/>
    <hyperlink ref="B84" r:id="rId53" display="url" xr:uid="{5DA9D5D8-F81E-43A6-A333-E63F782AC225}"/>
    <hyperlink ref="B85" r:id="rId54" display="url" xr:uid="{8BCAA592-395E-4226-929D-63927D1B7891}"/>
    <hyperlink ref="B86" r:id="rId55" display="url" xr:uid="{6B684671-0D00-432A-91DD-B0E851BFB209}"/>
    <hyperlink ref="B87" r:id="rId56" display="url" xr:uid="{33F485E2-6BA3-4F77-9593-1A02C1C7AB66}"/>
    <hyperlink ref="B88" r:id="rId57" display="url" xr:uid="{317FE709-E2E7-4F21-B7E7-BB140D90B6DA}"/>
    <hyperlink ref="B89" r:id="rId58" display="url" xr:uid="{83FD5A33-396E-450E-B0B9-0F113FBFB380}"/>
    <hyperlink ref="B90" r:id="rId59" display="url" xr:uid="{B13A2666-633D-40B1-95D1-F78723E931B6}"/>
    <hyperlink ref="B91" r:id="rId60" display="url" xr:uid="{38AF5B43-09AA-49D8-97C8-F654B4C65DAF}"/>
    <hyperlink ref="B92" r:id="rId61" display="url" xr:uid="{AED00AFD-C253-4698-93BC-67F59148384A}"/>
    <hyperlink ref="B93" r:id="rId62" display="url" xr:uid="{2D4F797B-0D57-4807-ABEF-4E83B7908288}"/>
    <hyperlink ref="B94" r:id="rId63" display="url" xr:uid="{91F23C09-CAC3-4640-83B3-2C8266E5C757}"/>
    <hyperlink ref="B95" r:id="rId64" display="url" xr:uid="{5DB59176-3168-4A98-B2E5-935096E4F22F}"/>
    <hyperlink ref="B96" r:id="rId65" display="url" xr:uid="{9AF59F5F-3CCD-4AC8-AA60-AC489F4598B6}"/>
    <hyperlink ref="B97" r:id="rId66" display="url" xr:uid="{6694C757-03CA-4C1A-A53D-90F115FD454E}"/>
    <hyperlink ref="B98" r:id="rId67" display="url" xr:uid="{FADE565D-8C9C-4BA2-957C-EEDF505BE851}"/>
    <hyperlink ref="B99" r:id="rId68" display="url" xr:uid="{1A48CEF3-CC5A-4C3B-87D3-8CE42ADD0E1C}"/>
    <hyperlink ref="B100" r:id="rId69" display="url" xr:uid="{1800EA75-D934-44AD-824E-F5A55D18CD02}"/>
    <hyperlink ref="B101" r:id="rId70" display="url" xr:uid="{3B9BE4DE-8F61-48B0-B73D-B19CFADC3C75}"/>
    <hyperlink ref="B102" r:id="rId71" display="url" xr:uid="{257F64C4-7403-40FA-8FC3-84C7130861BE}"/>
    <hyperlink ref="B103" r:id="rId72" display="url" xr:uid="{1C6E1826-C3D5-48CF-87A6-A075B56CD4FB}"/>
    <hyperlink ref="B104" r:id="rId73" display="url" xr:uid="{716CA287-8DEE-47F6-AC15-02375CD20EA1}"/>
    <hyperlink ref="B105" r:id="rId74" display="url" xr:uid="{9D7781CE-6506-4C91-8D84-38EAC0BC6B2E}"/>
    <hyperlink ref="B106" r:id="rId75" display="url" xr:uid="{6A3D742B-7819-4174-A171-6F7574DA9968}"/>
    <hyperlink ref="B107" r:id="rId76" display="url" xr:uid="{87655AAB-C8E6-40AD-9892-DF4E76E9168C}"/>
    <hyperlink ref="B108" r:id="rId77" display="url" xr:uid="{12181DCC-AA68-435B-BDD7-6EE5F025AC0B}"/>
    <hyperlink ref="B109" r:id="rId78" display="url" xr:uid="{AE37902A-5A65-49F8-A4A1-BC1C7CB8AD4E}"/>
    <hyperlink ref="B110" r:id="rId79" display="url" xr:uid="{77953A24-6C9B-45BE-ACAA-67E11DEBCFD8}"/>
    <hyperlink ref="B111" r:id="rId80" display="url" xr:uid="{4477B373-92C6-4773-B5F8-A37D7A0F3EA9}"/>
    <hyperlink ref="B112" r:id="rId81" display="url" xr:uid="{0A122CDB-5FF0-4BDD-BC65-DADEF840BF24}"/>
    <hyperlink ref="B113" r:id="rId82" display="url" xr:uid="{C342DCC2-8845-4E37-804C-68B7F1C191BD}"/>
    <hyperlink ref="B114" r:id="rId83" display="url" xr:uid="{498C2E32-009D-4451-BDAE-D66B639F3228}"/>
    <hyperlink ref="B115" r:id="rId84" display="url" xr:uid="{8A41FE77-E364-4515-9DC5-C390DAD61352}"/>
    <hyperlink ref="B116" r:id="rId85" display="url" xr:uid="{438FD5A2-ACBA-4111-AF99-C4FDA4B2249E}"/>
    <hyperlink ref="B117" r:id="rId86" display="url" xr:uid="{6AFBD7A8-7BDD-4F45-99EA-00908F6417F9}"/>
    <hyperlink ref="B118" r:id="rId87" display="url" xr:uid="{51E49951-8A9F-4737-A4F9-8BE35D62CD3A}"/>
    <hyperlink ref="B119" r:id="rId88" display="url" xr:uid="{8FCE1108-52B9-4127-AE78-026F4F99FC39}"/>
    <hyperlink ref="B120" r:id="rId89" display="url" xr:uid="{5A2DBDCF-E029-4CC2-9932-031E65446C30}"/>
    <hyperlink ref="B121" r:id="rId90" display="url" xr:uid="{E38F4117-C8A3-48D5-98A4-4E52E38A49D5}"/>
    <hyperlink ref="B122" r:id="rId91" display="url" xr:uid="{E4A6F568-3C96-4444-9231-96E2E6FBACE2}"/>
    <hyperlink ref="B123" r:id="rId92" display="url" xr:uid="{E9DB9763-D03C-4013-850C-D4AF6C51B5B6}"/>
    <hyperlink ref="B124" r:id="rId93" display="url" xr:uid="{BC168C83-8309-46FA-88AE-DF6FF291E0AF}"/>
    <hyperlink ref="B125" r:id="rId94" display="url" xr:uid="{9A4C0F5B-2B3C-417D-B6CF-59BBD4EE5957}"/>
    <hyperlink ref="B126" r:id="rId95" display="url" xr:uid="{D70C2953-47BE-429D-AC61-57492040D317}"/>
    <hyperlink ref="B127" r:id="rId96" display="url" xr:uid="{B88AAF69-5DB2-4E4B-9B74-EC1DC84FAE50}"/>
    <hyperlink ref="B128" r:id="rId97" display="url" xr:uid="{BD51E2C0-A0FE-465B-BD7D-3A40220BEB6A}"/>
    <hyperlink ref="B129" r:id="rId98" display="url" xr:uid="{EAAAC47F-7E14-406D-A213-493427150725}"/>
    <hyperlink ref="B130" r:id="rId99" display="url" xr:uid="{E08C69EC-82E5-4497-AAF6-2D39A0082EB7}"/>
    <hyperlink ref="B131" r:id="rId100" display="url" xr:uid="{D2E21522-AFAD-47AB-87FD-1F0B21E6592D}"/>
    <hyperlink ref="B132" r:id="rId101" display="url" xr:uid="{00684B4D-2B8E-4967-9DB1-D11C8AEC0337}"/>
    <hyperlink ref="B133" r:id="rId102" display="url" xr:uid="{9E4B22EF-3CEF-4107-98F2-B4D334FEAD14}"/>
    <hyperlink ref="B134" r:id="rId103" display="url" xr:uid="{6AB600B7-78CD-4601-A368-BA2EF1BBACC5}"/>
    <hyperlink ref="B135" r:id="rId104" display="url" xr:uid="{5BE9F580-6F71-48BB-9290-12C7E4692B18}"/>
    <hyperlink ref="B136" r:id="rId105" display="url" xr:uid="{B597A60A-A59C-42F0-B150-6CDAF8D62314}"/>
    <hyperlink ref="B137" r:id="rId106" display="url" xr:uid="{3100119A-A423-439D-9F90-ED399A5AE35D}"/>
    <hyperlink ref="B138" r:id="rId107" display="url" xr:uid="{712931F6-4EE3-442F-8288-50C936A419DD}"/>
    <hyperlink ref="B139" r:id="rId108" display="url" xr:uid="{C861E600-3176-4E03-A3C6-F20317272A5C}"/>
    <hyperlink ref="B140" r:id="rId109" display="url" xr:uid="{8D445F8C-0227-445A-AD81-940EE1B9A38E}"/>
    <hyperlink ref="B141" r:id="rId110" display="url" xr:uid="{AD2E0038-E217-4EFB-B9B7-AAD2DD4D5AD6}"/>
    <hyperlink ref="B142" r:id="rId111" display="url" xr:uid="{FF277E61-F3C3-48DA-9AE6-A2AB7F7BE50A}"/>
    <hyperlink ref="B143" r:id="rId112" display="url" xr:uid="{F66A426B-5837-4A43-9E8E-A694F3C3680C}"/>
    <hyperlink ref="B144" r:id="rId113" display="url" xr:uid="{418007E0-0D65-4A79-B8B4-DDD445AD8896}"/>
    <hyperlink ref="B145" r:id="rId114" display="url" xr:uid="{0057D4F6-FF7D-4032-B459-BE27A987BD86}"/>
    <hyperlink ref="B146" r:id="rId115" display="url" xr:uid="{8DA0BC8D-4640-4AFE-8AE3-90D1265A5A22}"/>
    <hyperlink ref="B147" r:id="rId116" display="url" xr:uid="{513998EE-F72F-4F97-A550-C3F1134D1908}"/>
    <hyperlink ref="B148" r:id="rId117" display="url" xr:uid="{860A5230-3125-421C-9EF0-3D4D78DA2B8F}"/>
    <hyperlink ref="B149" r:id="rId118" display="url" xr:uid="{7E3D1251-EF70-4605-BB69-78145ACF2D99}"/>
    <hyperlink ref="B150" r:id="rId119" display="url" xr:uid="{F40AB279-B72A-45A0-9D14-0938A6180E8A}"/>
    <hyperlink ref="B151" r:id="rId120" display="url" xr:uid="{D015ABCF-3BCD-4FCB-9DA6-974C8C9B9729}"/>
    <hyperlink ref="B152" r:id="rId121" display="url" xr:uid="{EB4A514E-F98D-4490-A7D3-84079E95BC9C}"/>
    <hyperlink ref="B153" r:id="rId122" display="url" xr:uid="{D4633D4B-751C-479E-B036-9E5003B97073}"/>
    <hyperlink ref="B154" r:id="rId123" display="url" xr:uid="{EB2081E9-8E16-4569-98FD-6EA5FCD43206}"/>
    <hyperlink ref="B155" r:id="rId124" display="url" xr:uid="{67CC365F-B127-47E7-86A2-24C739B95609}"/>
    <hyperlink ref="B156" r:id="rId125" display="url" xr:uid="{BDADD008-6C38-4881-9B61-58719C8868E1}"/>
    <hyperlink ref="B157" r:id="rId126" display="url" xr:uid="{BCAD5BF5-37B8-4223-BE95-A626223275F9}"/>
    <hyperlink ref="B158" r:id="rId127" display="url" xr:uid="{6AC8383F-26BD-4FB9-8CB9-C02E88C3F4F8}"/>
    <hyperlink ref="B159" r:id="rId128" display="url" xr:uid="{465B3981-E927-493E-9374-A4337603D2A4}"/>
    <hyperlink ref="B160" r:id="rId129" display="url" xr:uid="{D3A6A14C-167F-45C3-B349-79C64A2BC234}"/>
    <hyperlink ref="B161" r:id="rId130" display="url" xr:uid="{A4043A35-413E-48FD-9F96-9D7A22F8DC90}"/>
    <hyperlink ref="B162" r:id="rId131" display="url" xr:uid="{C93EAF5A-518D-4D56-A3FB-F8B2A94D5DB0}"/>
    <hyperlink ref="B163" r:id="rId132" display="url" xr:uid="{983F111F-3EDE-4165-A0CC-BE849FA2168A}"/>
    <hyperlink ref="B164" r:id="rId133" display="url" xr:uid="{03804B28-B6AD-45F5-B76F-D057B0B39241}"/>
    <hyperlink ref="B165" r:id="rId134" display="url" xr:uid="{1761E958-01CB-4A34-B278-1656E936704F}"/>
    <hyperlink ref="B166" r:id="rId135" display="url" xr:uid="{D2F43DC1-E560-4728-AB15-B128D5A05153}"/>
    <hyperlink ref="B167" r:id="rId136" display="url" xr:uid="{933809D5-1FF8-4468-967C-B0491850FD75}"/>
    <hyperlink ref="B168" r:id="rId137" display="url" xr:uid="{B2E804F5-4186-48CA-92B6-B34E5E345F5A}"/>
    <hyperlink ref="B169" r:id="rId138" display="url" xr:uid="{2F1A34C3-B7B9-455E-93AA-F90BEC3BD6F6}"/>
    <hyperlink ref="B170" r:id="rId139" display="url" xr:uid="{129C21B3-DAEF-41CD-A53B-7D8526F1E548}"/>
    <hyperlink ref="B171" r:id="rId140" display="url" xr:uid="{C80826DE-F6FC-4A7E-881C-8E13B4770949}"/>
    <hyperlink ref="B172" r:id="rId141" display="url" xr:uid="{93513C55-2908-4C5D-AF36-1D9A657BCB4F}"/>
    <hyperlink ref="B173" r:id="rId142" display="url" xr:uid="{8CD9096A-6C20-4727-8E79-730A1C02E043}"/>
    <hyperlink ref="B174" r:id="rId143" display="url" xr:uid="{EE69CEFB-9B28-4933-8C89-63D4889192CF}"/>
    <hyperlink ref="B175" r:id="rId144" display="url" xr:uid="{51E53A6F-71B4-4653-9001-93DDC52C5F23}"/>
    <hyperlink ref="B176" r:id="rId145" display="url" xr:uid="{A8FAC8B8-D231-4DA6-B4FF-10BA3107ACBE}"/>
    <hyperlink ref="B177" r:id="rId146" display="url" xr:uid="{594EEA70-7F8C-4E71-B953-B37738DD637D}"/>
    <hyperlink ref="B178" r:id="rId147" display="url" xr:uid="{D4C6439D-FEA3-44F3-9B2B-8577AADB8F70}"/>
    <hyperlink ref="B179" r:id="rId148" display="url" xr:uid="{31D75561-E619-47F3-BC39-18EB67CC036F}"/>
    <hyperlink ref="B180" r:id="rId149" display="url" xr:uid="{386F6C37-FDC2-4C77-91CD-1F46BE82A7A9}"/>
    <hyperlink ref="B181" r:id="rId150" display="url" xr:uid="{2069B601-E416-4F9B-8A91-C777BB442AD8}"/>
    <hyperlink ref="B182" r:id="rId151" display="url" xr:uid="{73914358-3349-434F-9601-3F477E41E3AE}"/>
    <hyperlink ref="B183" r:id="rId152" display="url" xr:uid="{11B55C5F-8E87-4B9B-9665-537DAF9660B6}"/>
    <hyperlink ref="B184" r:id="rId153" display="url" xr:uid="{D1B07F25-3BFC-4835-A8A9-45B6C3A8F539}"/>
    <hyperlink ref="B185" r:id="rId154" display="url" xr:uid="{3CFA4C5F-C1F5-43B6-B62E-473475A6E4B0}"/>
    <hyperlink ref="B186" r:id="rId155" display="url" xr:uid="{54B1D7C2-5D96-4F8F-A31C-B1A1374B533B}"/>
    <hyperlink ref="B187" r:id="rId156" display="url" xr:uid="{10066D5B-2EC4-46E8-9035-0DF445603743}"/>
    <hyperlink ref="B188" r:id="rId157" display="url" xr:uid="{D270D5F4-509D-477E-9050-3B2D16979552}"/>
    <hyperlink ref="B189" r:id="rId158" display="url" xr:uid="{D8C44411-ED31-49C2-85CF-049479FB3F10}"/>
    <hyperlink ref="B190" r:id="rId159" display="url" xr:uid="{207E76A6-8EB3-4BDA-9668-DC05EED71EBE}"/>
    <hyperlink ref="B191" r:id="rId160" display="url" xr:uid="{8AF758CD-27D5-4FBF-A503-DFB9E2D165FD}"/>
    <hyperlink ref="B192" r:id="rId161" display="url" xr:uid="{0FA989AF-4B6C-4D22-B86E-ADB15BA41376}"/>
    <hyperlink ref="B193" r:id="rId162" display="url" xr:uid="{0B31A140-A2AC-46D8-A043-8A461E5ACD30}"/>
    <hyperlink ref="B194" r:id="rId163" display="url" xr:uid="{6C9C33D4-5890-4F62-9914-A629358CD2FE}"/>
    <hyperlink ref="B195" r:id="rId164" display="url" xr:uid="{D603FEA2-14BF-479C-97EC-A132F2A046A8}"/>
    <hyperlink ref="B196" r:id="rId165" display="url" xr:uid="{8AD20BB9-1173-43FD-B402-565F47431662}"/>
    <hyperlink ref="B197" r:id="rId166" display="url" xr:uid="{D15519ED-9B0C-4A35-BE30-C1FB0F44B743}"/>
    <hyperlink ref="B198" r:id="rId167" display="url" xr:uid="{147EF60F-7451-4F34-BBC5-CD8F32184E2C}"/>
    <hyperlink ref="B199" r:id="rId168" display="url" xr:uid="{33451FE5-134E-4CA2-9835-FCE0D9B52378}"/>
    <hyperlink ref="B200" r:id="rId169" display="url" xr:uid="{0001047B-E135-4D79-AAEA-BBC84814D916}"/>
    <hyperlink ref="B201" r:id="rId170" display="url" xr:uid="{EE7037DC-5843-45B7-8514-5987598BC05E}"/>
    <hyperlink ref="B202" r:id="rId171" display="url" xr:uid="{0B572B86-A77D-4420-8F0D-FB1E51B6DA56}"/>
    <hyperlink ref="B203" r:id="rId172" display="url" xr:uid="{5C8CEBB5-CBA2-47D7-9C9C-F3C3E81D8F19}"/>
    <hyperlink ref="B204" r:id="rId173" display="url" xr:uid="{89FDCECC-62BB-4495-8594-5DF904FB5971}"/>
    <hyperlink ref="B205" r:id="rId174" display="url" xr:uid="{FC262903-E1A9-4FE7-B7C3-3725A1835939}"/>
    <hyperlink ref="B206" r:id="rId175" display="url" xr:uid="{737FCE32-FBCC-4BA6-8DD7-7EAB94C904AE}"/>
    <hyperlink ref="B207" r:id="rId176" display="url" xr:uid="{F8AA180E-F81A-4BFF-96FF-13FC5C51F120}"/>
    <hyperlink ref="B208" r:id="rId177" display="url" xr:uid="{7192BEFB-5A28-4915-B581-A79E80D26265}"/>
    <hyperlink ref="B209" r:id="rId178" display="url" xr:uid="{8A7FFB13-961A-4757-9C17-8AF79581B082}"/>
    <hyperlink ref="B210" r:id="rId179" display="url" xr:uid="{D7AE2293-E8FF-40F3-9EE2-AD9F9307D92D}"/>
    <hyperlink ref="B211" r:id="rId180" display="url" xr:uid="{B6F640B3-C763-4A20-B847-3EE5E7EE2D92}"/>
    <hyperlink ref="B212" r:id="rId181" display="url" xr:uid="{6398914D-6511-4D7A-AE2D-E26746254B0F}"/>
    <hyperlink ref="B213" r:id="rId182" display="url" xr:uid="{97094550-76F7-4797-83C4-E9AA4E9FADBB}"/>
    <hyperlink ref="B214" r:id="rId183" display="url" xr:uid="{CB9B18E4-B214-40AC-B73A-B76A3EF83A36}"/>
    <hyperlink ref="B215" r:id="rId184" display="url" xr:uid="{93BD6621-CD83-4698-B2EE-DF067A6C1E95}"/>
    <hyperlink ref="B216" r:id="rId185" display="url" xr:uid="{0D127917-6C48-4B92-BDBE-7E587ABD2096}"/>
    <hyperlink ref="B217" r:id="rId186" display="url" xr:uid="{574F07EE-67B2-4DAE-8826-BDCAC4D9C541}"/>
    <hyperlink ref="B218" r:id="rId187" display="url" xr:uid="{2D8A2456-07B9-4CC2-9727-6ADC8BB83FEE}"/>
    <hyperlink ref="B219" r:id="rId188" display="url" xr:uid="{10456EE7-4135-46B0-9A43-A3180CE075AA}"/>
    <hyperlink ref="B220" r:id="rId189" display="url" xr:uid="{0CCA0BF4-4DA1-4FA2-9DB0-5F4CDE251F8A}"/>
    <hyperlink ref="B221" r:id="rId190" display="url" xr:uid="{CF9E09A9-78C8-4C7B-B5B9-3C7CF638943A}"/>
    <hyperlink ref="B222" r:id="rId191" display="url" xr:uid="{64E0254A-ED0B-40BB-BA18-F3B6A5BBF230}"/>
    <hyperlink ref="B223" r:id="rId192" display="url" xr:uid="{5A7D4DE2-1B5E-427A-A481-A93D42AEDD62}"/>
    <hyperlink ref="B224" r:id="rId193" display="url" xr:uid="{B6FF191E-F643-4A0E-A85A-159169061D89}"/>
    <hyperlink ref="B225" r:id="rId194" display="url" xr:uid="{6CFFFB8D-2259-4224-A034-86A5D06E4B03}"/>
    <hyperlink ref="B226" r:id="rId195" display="url" xr:uid="{F26FFF7E-088C-4EFC-A516-0B4ACDF1C67C}"/>
    <hyperlink ref="B227" r:id="rId196" display="url" xr:uid="{A2DE9AD6-1BE5-4A71-AF83-6A9404C81AFD}"/>
    <hyperlink ref="B228" r:id="rId197" display="url" xr:uid="{2FFBE118-BC90-4D2F-9AAF-83466C949C1D}"/>
    <hyperlink ref="B229" r:id="rId198" display="url" xr:uid="{FD920240-9DA1-4108-B2E0-174352072BA7}"/>
    <hyperlink ref="B230" r:id="rId199" display="url" xr:uid="{1BCAE44A-8A5E-4B1E-90A6-866C258061D7}"/>
    <hyperlink ref="B231" r:id="rId200" display="url" xr:uid="{F1CEC0C6-150F-4493-80D5-2CFE439D5FAD}"/>
    <hyperlink ref="B232" r:id="rId201" display="url" xr:uid="{ACF23641-28C5-49B6-ACA8-AAAE05221161}"/>
    <hyperlink ref="B233" r:id="rId202" display="url" xr:uid="{4B61EC94-8BCE-4678-932D-62F6C1DC116C}"/>
    <hyperlink ref="B234" r:id="rId203" display="url" xr:uid="{160F3445-CACF-41DF-88F7-36A2857F9856}"/>
    <hyperlink ref="B235" r:id="rId204" display="url" xr:uid="{D92EC960-6F55-496D-AB80-0B83ECD6E4B7}"/>
    <hyperlink ref="B236" r:id="rId205" display="url" xr:uid="{0F3387C2-D09C-4CD3-BE61-5458BC07E299}"/>
    <hyperlink ref="B237" r:id="rId206" display="url" xr:uid="{AB2ED2A4-A3D7-4C31-B05E-C92472CEB36B}"/>
    <hyperlink ref="B238" r:id="rId207" display="url" xr:uid="{CB95C015-BE9A-441D-AFA1-8749E859DA37}"/>
    <hyperlink ref="B239" r:id="rId208" display="url" xr:uid="{BF786713-9E48-442D-9B6C-AED323E5C71C}"/>
    <hyperlink ref="B240" r:id="rId209" display="url" xr:uid="{A8DAA9EA-839B-480C-BE5C-1CB335574611}"/>
    <hyperlink ref="B241" r:id="rId210" display="url" xr:uid="{FF3042F4-6470-4D72-889C-00420A203F22}"/>
    <hyperlink ref="B242" r:id="rId211" display="url" xr:uid="{67E424FE-F517-4069-AFE6-DAFC9E8C9FB0}"/>
    <hyperlink ref="B243" r:id="rId212" display="url" xr:uid="{A7C26630-62FE-4096-A4D9-BDC97AEB7D5E}"/>
    <hyperlink ref="B244" r:id="rId213" display="url" xr:uid="{11E7E56A-7D78-43BB-8AB9-6AED91ED458D}"/>
    <hyperlink ref="B245" r:id="rId214" display="url" xr:uid="{5AD1ADBE-69B1-462D-8CFA-2DA9F70C8919}"/>
    <hyperlink ref="B246" r:id="rId215" display="url" xr:uid="{CAF60864-4432-4221-A602-D914FE8317E5}"/>
    <hyperlink ref="B247" r:id="rId216" display="url" xr:uid="{F15A51F3-C869-42B2-A852-8CDBAA5C5C86}"/>
    <hyperlink ref="B248" r:id="rId217" display="url" xr:uid="{FBABE33D-04D6-4FCA-9144-4B77CEDD8B1E}"/>
    <hyperlink ref="B249" r:id="rId218" display="url" xr:uid="{CC290850-E2F0-401C-BDCD-09EF8149001F}"/>
    <hyperlink ref="B250" r:id="rId219" display="url" xr:uid="{8B77A77B-6F10-4E12-87AD-6753D4C0947D}"/>
    <hyperlink ref="B251" r:id="rId220" display="url" xr:uid="{D41D13E3-47F0-4003-A6FF-8C4EF5169D80}"/>
    <hyperlink ref="B252" r:id="rId221" display="url" xr:uid="{25BEA991-1FD0-4F30-9DF0-C71B2DBC0658}"/>
    <hyperlink ref="B253" r:id="rId222" display="url" xr:uid="{90FE643D-92F5-42A5-A8BB-BE57BACB354D}"/>
    <hyperlink ref="B254" r:id="rId223" display="url" xr:uid="{8B9B5225-CC19-4FAB-BB50-9B8F92CE76D8}"/>
    <hyperlink ref="B255" r:id="rId224" display="url" xr:uid="{F13A2796-DBCF-43F9-959C-F74F2854101B}"/>
    <hyperlink ref="B256" r:id="rId225" display="url" xr:uid="{12907755-60F9-462B-8060-5F8BF78A75B2}"/>
    <hyperlink ref="B257" r:id="rId226" display="url" xr:uid="{DEF3FBD2-D9F7-401D-AE9F-9C938CDCCF2B}"/>
    <hyperlink ref="B258" r:id="rId227" display="url" xr:uid="{D9EB9250-826A-4840-B09F-E3BC2901245A}"/>
    <hyperlink ref="B259" r:id="rId228" display="url" xr:uid="{F2386F0D-BB94-407F-A76B-D84CEC2FC88C}"/>
    <hyperlink ref="B260" r:id="rId229" display="url" xr:uid="{D3A1097F-557A-461F-8B79-632EFD86FD21}"/>
    <hyperlink ref="B261" r:id="rId230" display="url" xr:uid="{747C70A1-5D7E-4D8B-A152-70E2BF324768}"/>
    <hyperlink ref="B262" r:id="rId231" display="url" xr:uid="{7BA65535-340C-4100-90CB-EF5249F6EF1D}"/>
    <hyperlink ref="B263" r:id="rId232" display="url" xr:uid="{779CD0F9-C064-403F-8A3B-991409424B8F}"/>
    <hyperlink ref="B264" r:id="rId233" display="url" xr:uid="{4C0DFAEC-7CAB-4EB6-9F33-F37FA0891436}"/>
    <hyperlink ref="B265" r:id="rId234" display="url" xr:uid="{77E55BAA-AD12-40FA-B4E5-2F350276C74C}"/>
    <hyperlink ref="B266" r:id="rId235" display="url" xr:uid="{DDB81976-17A2-4C5E-A9FA-2EC7F14CCB29}"/>
    <hyperlink ref="B267" r:id="rId236" display="url" xr:uid="{AEA05957-5629-4D1B-9D38-967EFA3714BF}"/>
    <hyperlink ref="B268" r:id="rId237" display="url" xr:uid="{68251834-455B-443B-BEA2-35AD31A22203}"/>
    <hyperlink ref="B269" r:id="rId238" display="url" xr:uid="{1319BA24-884D-4659-93AF-8DC6AA87C778}"/>
    <hyperlink ref="B270" r:id="rId239" display="url" xr:uid="{A7AC02BB-3799-4E7A-B680-9724B36DF0CC}"/>
    <hyperlink ref="B271" r:id="rId240" display="url" xr:uid="{A2520B70-950A-4852-B38C-50CC6E23991C}"/>
    <hyperlink ref="B272" r:id="rId241" display="url" xr:uid="{B79BE18A-55F6-4ADE-B95D-8286AD856E6C}"/>
    <hyperlink ref="B273" r:id="rId242" display="url" xr:uid="{392C685D-0FD1-4AD1-B01A-081FA7988155}"/>
    <hyperlink ref="B274" r:id="rId243" display="url" xr:uid="{0EEBA21E-4BF1-4206-8922-7BBF04164781}"/>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1F7B84-1E6C-459E-9AE1-3CC32FD5B423}">
  <dimension ref="A1:Z255"/>
  <sheetViews>
    <sheetView topLeftCell="B28" zoomScale="54" workbookViewId="0">
      <selection activeCell="G6" sqref="G6:G255"/>
    </sheetView>
  </sheetViews>
  <sheetFormatPr defaultRowHeight="14.25"/>
  <cols>
    <col min="1" max="1" width="255" customWidth="1"/>
    <col min="2" max="2" width="21.73046875" customWidth="1"/>
    <col min="3" max="3" width="16.1328125" customWidth="1"/>
    <col min="4" max="4" width="39.3984375" customWidth="1"/>
    <col min="5" max="5" width="45.13281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55" customWidth="1"/>
    <col min="259" max="259" width="21.73046875" customWidth="1"/>
    <col min="260" max="260" width="16.1328125" customWidth="1"/>
    <col min="261" max="261" width="39.3984375" customWidth="1"/>
    <col min="262" max="262" width="45.13281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55" customWidth="1"/>
    <col min="515" max="515" width="21.73046875" customWidth="1"/>
    <col min="516" max="516" width="16.1328125" customWidth="1"/>
    <col min="517" max="517" width="39.3984375" customWidth="1"/>
    <col min="518" max="518" width="45.13281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55" customWidth="1"/>
    <col min="771" max="771" width="21.73046875" customWidth="1"/>
    <col min="772" max="772" width="16.1328125" customWidth="1"/>
    <col min="773" max="773" width="39.3984375" customWidth="1"/>
    <col min="774" max="774" width="45.13281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55" customWidth="1"/>
    <col min="1027" max="1027" width="21.73046875" customWidth="1"/>
    <col min="1028" max="1028" width="16.1328125" customWidth="1"/>
    <col min="1029" max="1029" width="39.3984375" customWidth="1"/>
    <col min="1030" max="1030" width="45.13281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55" customWidth="1"/>
    <col min="1283" max="1283" width="21.73046875" customWidth="1"/>
    <col min="1284" max="1284" width="16.1328125" customWidth="1"/>
    <col min="1285" max="1285" width="39.3984375" customWidth="1"/>
    <col min="1286" max="1286" width="45.13281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55" customWidth="1"/>
    <col min="1539" max="1539" width="21.73046875" customWidth="1"/>
    <col min="1540" max="1540" width="16.1328125" customWidth="1"/>
    <col min="1541" max="1541" width="39.3984375" customWidth="1"/>
    <col min="1542" max="1542" width="45.13281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55" customWidth="1"/>
    <col min="1795" max="1795" width="21.73046875" customWidth="1"/>
    <col min="1796" max="1796" width="16.1328125" customWidth="1"/>
    <col min="1797" max="1797" width="39.3984375" customWidth="1"/>
    <col min="1798" max="1798" width="45.13281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55" customWidth="1"/>
    <col min="2051" max="2051" width="21.73046875" customWidth="1"/>
    <col min="2052" max="2052" width="16.1328125" customWidth="1"/>
    <col min="2053" max="2053" width="39.3984375" customWidth="1"/>
    <col min="2054" max="2054" width="45.13281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55" customWidth="1"/>
    <col min="2307" max="2307" width="21.73046875" customWidth="1"/>
    <col min="2308" max="2308" width="16.1328125" customWidth="1"/>
    <col min="2309" max="2309" width="39.3984375" customWidth="1"/>
    <col min="2310" max="2310" width="45.13281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55" customWidth="1"/>
    <col min="2563" max="2563" width="21.73046875" customWidth="1"/>
    <col min="2564" max="2564" width="16.1328125" customWidth="1"/>
    <col min="2565" max="2565" width="39.3984375" customWidth="1"/>
    <col min="2566" max="2566" width="45.13281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55" customWidth="1"/>
    <col min="2819" max="2819" width="21.73046875" customWidth="1"/>
    <col min="2820" max="2820" width="16.1328125" customWidth="1"/>
    <col min="2821" max="2821" width="39.3984375" customWidth="1"/>
    <col min="2822" max="2822" width="45.13281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55" customWidth="1"/>
    <col min="3075" max="3075" width="21.73046875" customWidth="1"/>
    <col min="3076" max="3076" width="16.1328125" customWidth="1"/>
    <col min="3077" max="3077" width="39.3984375" customWidth="1"/>
    <col min="3078" max="3078" width="45.13281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55" customWidth="1"/>
    <col min="3331" max="3331" width="21.73046875" customWidth="1"/>
    <col min="3332" max="3332" width="16.1328125" customWidth="1"/>
    <col min="3333" max="3333" width="39.3984375" customWidth="1"/>
    <col min="3334" max="3334" width="45.13281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55" customWidth="1"/>
    <col min="3587" max="3587" width="21.73046875" customWidth="1"/>
    <col min="3588" max="3588" width="16.1328125" customWidth="1"/>
    <col min="3589" max="3589" width="39.3984375" customWidth="1"/>
    <col min="3590" max="3590" width="45.13281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55" customWidth="1"/>
    <col min="3843" max="3843" width="21.73046875" customWidth="1"/>
    <col min="3844" max="3844" width="16.1328125" customWidth="1"/>
    <col min="3845" max="3845" width="39.3984375" customWidth="1"/>
    <col min="3846" max="3846" width="45.13281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55" customWidth="1"/>
    <col min="4099" max="4099" width="21.73046875" customWidth="1"/>
    <col min="4100" max="4100" width="16.1328125" customWidth="1"/>
    <col min="4101" max="4101" width="39.3984375" customWidth="1"/>
    <col min="4102" max="4102" width="45.13281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55" customWidth="1"/>
    <col min="4355" max="4355" width="21.73046875" customWidth="1"/>
    <col min="4356" max="4356" width="16.1328125" customWidth="1"/>
    <col min="4357" max="4357" width="39.3984375" customWidth="1"/>
    <col min="4358" max="4358" width="45.13281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55" customWidth="1"/>
    <col min="4611" max="4611" width="21.73046875" customWidth="1"/>
    <col min="4612" max="4612" width="16.1328125" customWidth="1"/>
    <col min="4613" max="4613" width="39.3984375" customWidth="1"/>
    <col min="4614" max="4614" width="45.13281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55" customWidth="1"/>
    <col min="4867" max="4867" width="21.73046875" customWidth="1"/>
    <col min="4868" max="4868" width="16.1328125" customWidth="1"/>
    <col min="4869" max="4869" width="39.3984375" customWidth="1"/>
    <col min="4870" max="4870" width="45.13281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55" customWidth="1"/>
    <col min="5123" max="5123" width="21.73046875" customWidth="1"/>
    <col min="5124" max="5124" width="16.1328125" customWidth="1"/>
    <col min="5125" max="5125" width="39.3984375" customWidth="1"/>
    <col min="5126" max="5126" width="45.13281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55" customWidth="1"/>
    <col min="5379" max="5379" width="21.73046875" customWidth="1"/>
    <col min="5380" max="5380" width="16.1328125" customWidth="1"/>
    <col min="5381" max="5381" width="39.3984375" customWidth="1"/>
    <col min="5382" max="5382" width="45.13281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55" customWidth="1"/>
    <col min="5635" max="5635" width="21.73046875" customWidth="1"/>
    <col min="5636" max="5636" width="16.1328125" customWidth="1"/>
    <col min="5637" max="5637" width="39.3984375" customWidth="1"/>
    <col min="5638" max="5638" width="45.13281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55" customWidth="1"/>
    <col min="5891" max="5891" width="21.73046875" customWidth="1"/>
    <col min="5892" max="5892" width="16.1328125" customWidth="1"/>
    <col min="5893" max="5893" width="39.3984375" customWidth="1"/>
    <col min="5894" max="5894" width="45.13281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55" customWidth="1"/>
    <col min="6147" max="6147" width="21.73046875" customWidth="1"/>
    <col min="6148" max="6148" width="16.1328125" customWidth="1"/>
    <col min="6149" max="6149" width="39.3984375" customWidth="1"/>
    <col min="6150" max="6150" width="45.13281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55" customWidth="1"/>
    <col min="6403" max="6403" width="21.73046875" customWidth="1"/>
    <col min="6404" max="6404" width="16.1328125" customWidth="1"/>
    <col min="6405" max="6405" width="39.3984375" customWidth="1"/>
    <col min="6406" max="6406" width="45.13281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55" customWidth="1"/>
    <col min="6659" max="6659" width="21.73046875" customWidth="1"/>
    <col min="6660" max="6660" width="16.1328125" customWidth="1"/>
    <col min="6661" max="6661" width="39.3984375" customWidth="1"/>
    <col min="6662" max="6662" width="45.13281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55" customWidth="1"/>
    <col min="6915" max="6915" width="21.73046875" customWidth="1"/>
    <col min="6916" max="6916" width="16.1328125" customWidth="1"/>
    <col min="6917" max="6917" width="39.3984375" customWidth="1"/>
    <col min="6918" max="6918" width="45.13281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55" customWidth="1"/>
    <col min="7171" max="7171" width="21.73046875" customWidth="1"/>
    <col min="7172" max="7172" width="16.1328125" customWidth="1"/>
    <col min="7173" max="7173" width="39.3984375" customWidth="1"/>
    <col min="7174" max="7174" width="45.13281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55" customWidth="1"/>
    <col min="7427" max="7427" width="21.73046875" customWidth="1"/>
    <col min="7428" max="7428" width="16.1328125" customWidth="1"/>
    <col min="7429" max="7429" width="39.3984375" customWidth="1"/>
    <col min="7430" max="7430" width="45.13281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55" customWidth="1"/>
    <col min="7683" max="7683" width="21.73046875" customWidth="1"/>
    <col min="7684" max="7684" width="16.1328125" customWidth="1"/>
    <col min="7685" max="7685" width="39.3984375" customWidth="1"/>
    <col min="7686" max="7686" width="45.13281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55" customWidth="1"/>
    <col min="7939" max="7939" width="21.73046875" customWidth="1"/>
    <col min="7940" max="7940" width="16.1328125" customWidth="1"/>
    <col min="7941" max="7941" width="39.3984375" customWidth="1"/>
    <col min="7942" max="7942" width="45.13281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55" customWidth="1"/>
    <col min="8195" max="8195" width="21.73046875" customWidth="1"/>
    <col min="8196" max="8196" width="16.1328125" customWidth="1"/>
    <col min="8197" max="8197" width="39.3984375" customWidth="1"/>
    <col min="8198" max="8198" width="45.13281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55" customWidth="1"/>
    <col min="8451" max="8451" width="21.73046875" customWidth="1"/>
    <col min="8452" max="8452" width="16.1328125" customWidth="1"/>
    <col min="8453" max="8453" width="39.3984375" customWidth="1"/>
    <col min="8454" max="8454" width="45.13281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55" customWidth="1"/>
    <col min="8707" max="8707" width="21.73046875" customWidth="1"/>
    <col min="8708" max="8708" width="16.1328125" customWidth="1"/>
    <col min="8709" max="8709" width="39.3984375" customWidth="1"/>
    <col min="8710" max="8710" width="45.13281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55" customWidth="1"/>
    <col min="8963" max="8963" width="21.73046875" customWidth="1"/>
    <col min="8964" max="8964" width="16.1328125" customWidth="1"/>
    <col min="8965" max="8965" width="39.3984375" customWidth="1"/>
    <col min="8966" max="8966" width="45.13281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55" customWidth="1"/>
    <col min="9219" max="9219" width="21.73046875" customWidth="1"/>
    <col min="9220" max="9220" width="16.1328125" customWidth="1"/>
    <col min="9221" max="9221" width="39.3984375" customWidth="1"/>
    <col min="9222" max="9222" width="45.13281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55" customWidth="1"/>
    <col min="9475" max="9475" width="21.73046875" customWidth="1"/>
    <col min="9476" max="9476" width="16.1328125" customWidth="1"/>
    <col min="9477" max="9477" width="39.3984375" customWidth="1"/>
    <col min="9478" max="9478" width="45.13281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55" customWidth="1"/>
    <col min="9731" max="9731" width="21.73046875" customWidth="1"/>
    <col min="9732" max="9732" width="16.1328125" customWidth="1"/>
    <col min="9733" max="9733" width="39.3984375" customWidth="1"/>
    <col min="9734" max="9734" width="45.13281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55" customWidth="1"/>
    <col min="9987" max="9987" width="21.73046875" customWidth="1"/>
    <col min="9988" max="9988" width="16.1328125" customWidth="1"/>
    <col min="9989" max="9989" width="39.3984375" customWidth="1"/>
    <col min="9990" max="9990" width="45.13281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55" customWidth="1"/>
    <col min="10243" max="10243" width="21.73046875" customWidth="1"/>
    <col min="10244" max="10244" width="16.1328125" customWidth="1"/>
    <col min="10245" max="10245" width="39.3984375" customWidth="1"/>
    <col min="10246" max="10246" width="45.13281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55" customWidth="1"/>
    <col min="10499" max="10499" width="21.73046875" customWidth="1"/>
    <col min="10500" max="10500" width="16.1328125" customWidth="1"/>
    <col min="10501" max="10501" width="39.3984375" customWidth="1"/>
    <col min="10502" max="10502" width="45.13281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55" customWidth="1"/>
    <col min="10755" max="10755" width="21.73046875" customWidth="1"/>
    <col min="10756" max="10756" width="16.1328125" customWidth="1"/>
    <col min="10757" max="10757" width="39.3984375" customWidth="1"/>
    <col min="10758" max="10758" width="45.13281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55" customWidth="1"/>
    <col min="11011" max="11011" width="21.73046875" customWidth="1"/>
    <col min="11012" max="11012" width="16.1328125" customWidth="1"/>
    <col min="11013" max="11013" width="39.3984375" customWidth="1"/>
    <col min="11014" max="11014" width="45.13281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55" customWidth="1"/>
    <col min="11267" max="11267" width="21.73046875" customWidth="1"/>
    <col min="11268" max="11268" width="16.1328125" customWidth="1"/>
    <col min="11269" max="11269" width="39.3984375" customWidth="1"/>
    <col min="11270" max="11270" width="45.13281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55" customWidth="1"/>
    <col min="11523" max="11523" width="21.73046875" customWidth="1"/>
    <col min="11524" max="11524" width="16.1328125" customWidth="1"/>
    <col min="11525" max="11525" width="39.3984375" customWidth="1"/>
    <col min="11526" max="11526" width="45.13281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55" customWidth="1"/>
    <col min="11779" max="11779" width="21.73046875" customWidth="1"/>
    <col min="11780" max="11780" width="16.1328125" customWidth="1"/>
    <col min="11781" max="11781" width="39.3984375" customWidth="1"/>
    <col min="11782" max="11782" width="45.13281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55" customWidth="1"/>
    <col min="12035" max="12035" width="21.73046875" customWidth="1"/>
    <col min="12036" max="12036" width="16.1328125" customWidth="1"/>
    <col min="12037" max="12037" width="39.3984375" customWidth="1"/>
    <col min="12038" max="12038" width="45.13281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55" customWidth="1"/>
    <col min="12291" max="12291" width="21.73046875" customWidth="1"/>
    <col min="12292" max="12292" width="16.1328125" customWidth="1"/>
    <col min="12293" max="12293" width="39.3984375" customWidth="1"/>
    <col min="12294" max="12294" width="45.13281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55" customWidth="1"/>
    <col min="12547" max="12547" width="21.73046875" customWidth="1"/>
    <col min="12548" max="12548" width="16.1328125" customWidth="1"/>
    <col min="12549" max="12549" width="39.3984375" customWidth="1"/>
    <col min="12550" max="12550" width="45.13281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55" customWidth="1"/>
    <col min="12803" max="12803" width="21.73046875" customWidth="1"/>
    <col min="12804" max="12804" width="16.1328125" customWidth="1"/>
    <col min="12805" max="12805" width="39.3984375" customWidth="1"/>
    <col min="12806" max="12806" width="45.13281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55" customWidth="1"/>
    <col min="13059" max="13059" width="21.73046875" customWidth="1"/>
    <col min="13060" max="13060" width="16.1328125" customWidth="1"/>
    <col min="13061" max="13061" width="39.3984375" customWidth="1"/>
    <col min="13062" max="13062" width="45.13281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55" customWidth="1"/>
    <col min="13315" max="13315" width="21.73046875" customWidth="1"/>
    <col min="13316" max="13316" width="16.1328125" customWidth="1"/>
    <col min="13317" max="13317" width="39.3984375" customWidth="1"/>
    <col min="13318" max="13318" width="45.13281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55" customWidth="1"/>
    <col min="13571" max="13571" width="21.73046875" customWidth="1"/>
    <col min="13572" max="13572" width="16.1328125" customWidth="1"/>
    <col min="13573" max="13573" width="39.3984375" customWidth="1"/>
    <col min="13574" max="13574" width="45.13281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55" customWidth="1"/>
    <col min="13827" max="13827" width="21.73046875" customWidth="1"/>
    <col min="13828" max="13828" width="16.1328125" customWidth="1"/>
    <col min="13829" max="13829" width="39.3984375" customWidth="1"/>
    <col min="13830" max="13830" width="45.13281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55" customWidth="1"/>
    <col min="14083" max="14083" width="21.73046875" customWidth="1"/>
    <col min="14084" max="14084" width="16.1328125" customWidth="1"/>
    <col min="14085" max="14085" width="39.3984375" customWidth="1"/>
    <col min="14086" max="14086" width="45.13281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55" customWidth="1"/>
    <col min="14339" max="14339" width="21.73046875" customWidth="1"/>
    <col min="14340" max="14340" width="16.1328125" customWidth="1"/>
    <col min="14341" max="14341" width="39.3984375" customWidth="1"/>
    <col min="14342" max="14342" width="45.13281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55" customWidth="1"/>
    <col min="14595" max="14595" width="21.73046875" customWidth="1"/>
    <col min="14596" max="14596" width="16.1328125" customWidth="1"/>
    <col min="14597" max="14597" width="39.3984375" customWidth="1"/>
    <col min="14598" max="14598" width="45.13281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55" customWidth="1"/>
    <col min="14851" max="14851" width="21.73046875" customWidth="1"/>
    <col min="14852" max="14852" width="16.1328125" customWidth="1"/>
    <col min="14853" max="14853" width="39.3984375" customWidth="1"/>
    <col min="14854" max="14854" width="45.13281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55" customWidth="1"/>
    <col min="15107" max="15107" width="21.73046875" customWidth="1"/>
    <col min="15108" max="15108" width="16.1328125" customWidth="1"/>
    <col min="15109" max="15109" width="39.3984375" customWidth="1"/>
    <col min="15110" max="15110" width="45.13281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55" customWidth="1"/>
    <col min="15363" max="15363" width="21.73046875" customWidth="1"/>
    <col min="15364" max="15364" width="16.1328125" customWidth="1"/>
    <col min="15365" max="15365" width="39.3984375" customWidth="1"/>
    <col min="15366" max="15366" width="45.13281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55" customWidth="1"/>
    <col min="15619" max="15619" width="21.73046875" customWidth="1"/>
    <col min="15620" max="15620" width="16.1328125" customWidth="1"/>
    <col min="15621" max="15621" width="39.3984375" customWidth="1"/>
    <col min="15622" max="15622" width="45.13281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55" customWidth="1"/>
    <col min="15875" max="15875" width="21.73046875" customWidth="1"/>
    <col min="15876" max="15876" width="16.1328125" customWidth="1"/>
    <col min="15877" max="15877" width="39.3984375" customWidth="1"/>
    <col min="15878" max="15878" width="45.13281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55" customWidth="1"/>
    <col min="16131" max="16131" width="21.73046875" customWidth="1"/>
    <col min="16132" max="16132" width="16.1328125" customWidth="1"/>
    <col min="16133" max="16133" width="39.3984375" customWidth="1"/>
    <col min="16134" max="16134" width="45.13281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45782</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45783</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140.25">
      <c r="A6" s="59" t="s">
        <v>45784</v>
      </c>
      <c r="B6" s="60" t="s">
        <v>45785</v>
      </c>
      <c r="C6" s="59" t="s">
        <v>16446</v>
      </c>
      <c r="D6" s="59" t="s">
        <v>45786</v>
      </c>
      <c r="E6" s="59" t="s">
        <v>45787</v>
      </c>
      <c r="F6" s="59" t="s">
        <v>45788</v>
      </c>
      <c r="G6" s="59" t="str">
        <f t="shared" ref="G6:G37" si="0">LEFT(F6,4)</f>
        <v>A63F</v>
      </c>
      <c r="H6" s="59" t="s">
        <v>45789</v>
      </c>
      <c r="I6" s="59" t="s">
        <v>45790</v>
      </c>
      <c r="J6" s="59" t="s">
        <v>45791</v>
      </c>
      <c r="K6" s="59" t="s">
        <v>45792</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63.75">
      <c r="A7" s="59" t="s">
        <v>45793</v>
      </c>
      <c r="B7" s="60" t="s">
        <v>45794</v>
      </c>
      <c r="C7" s="59" t="s">
        <v>2773</v>
      </c>
      <c r="D7" s="59" t="s">
        <v>45795</v>
      </c>
      <c r="E7" s="59" t="s">
        <v>45796</v>
      </c>
      <c r="F7" s="59" t="s">
        <v>45797</v>
      </c>
      <c r="G7" s="59" t="str">
        <f t="shared" si="0"/>
        <v>G06N</v>
      </c>
      <c r="H7" s="59" t="s">
        <v>45798</v>
      </c>
      <c r="I7" s="59" t="s">
        <v>45799</v>
      </c>
      <c r="J7" s="59" t="s">
        <v>3359</v>
      </c>
      <c r="K7" s="59" t="s">
        <v>45800</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76.5">
      <c r="A8" s="59" t="s">
        <v>45801</v>
      </c>
      <c r="B8" s="60" t="s">
        <v>45802</v>
      </c>
      <c r="C8" s="59" t="s">
        <v>2773</v>
      </c>
      <c r="D8" s="59" t="s">
        <v>45803</v>
      </c>
      <c r="E8" s="59" t="s">
        <v>45804</v>
      </c>
      <c r="F8" s="59" t="s">
        <v>41412</v>
      </c>
      <c r="G8" s="59" t="str">
        <f t="shared" si="0"/>
        <v>G05F</v>
      </c>
      <c r="H8" s="59" t="s">
        <v>545</v>
      </c>
      <c r="I8" s="59" t="s">
        <v>45805</v>
      </c>
      <c r="J8" s="59" t="s">
        <v>6155</v>
      </c>
      <c r="K8" s="59" t="s">
        <v>45806</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63.75">
      <c r="A9" s="59" t="s">
        <v>45807</v>
      </c>
      <c r="B9" s="60" t="s">
        <v>45808</v>
      </c>
      <c r="C9" s="59" t="s">
        <v>2773</v>
      </c>
      <c r="D9" s="59" t="s">
        <v>45809</v>
      </c>
      <c r="E9" s="59" t="s">
        <v>45810</v>
      </c>
      <c r="F9" s="59" t="s">
        <v>19689</v>
      </c>
      <c r="G9" s="59" t="str">
        <f t="shared" si="0"/>
        <v>G09G</v>
      </c>
      <c r="H9" s="59" t="s">
        <v>545</v>
      </c>
      <c r="I9" s="59" t="s">
        <v>45811</v>
      </c>
      <c r="J9" s="59" t="s">
        <v>2946</v>
      </c>
      <c r="K9" s="59" t="s">
        <v>45812</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38.25">
      <c r="A10" s="59" t="s">
        <v>45813</v>
      </c>
      <c r="B10" s="60" t="s">
        <v>45814</v>
      </c>
      <c r="C10" s="59" t="s">
        <v>2773</v>
      </c>
      <c r="D10" s="59" t="s">
        <v>45815</v>
      </c>
      <c r="E10" s="59" t="s">
        <v>45810</v>
      </c>
      <c r="F10" s="59" t="s">
        <v>45816</v>
      </c>
      <c r="G10" s="59" t="str">
        <f t="shared" si="0"/>
        <v>A63F</v>
      </c>
      <c r="H10" s="59" t="s">
        <v>545</v>
      </c>
      <c r="I10" s="59" t="s">
        <v>45817</v>
      </c>
      <c r="J10" s="59" t="s">
        <v>6155</v>
      </c>
      <c r="K10" s="59" t="s">
        <v>45818</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89.25">
      <c r="A11" s="59" t="s">
        <v>45819</v>
      </c>
      <c r="B11" s="60" t="s">
        <v>45820</v>
      </c>
      <c r="C11" s="59" t="s">
        <v>2773</v>
      </c>
      <c r="D11" s="59" t="s">
        <v>45821</v>
      </c>
      <c r="E11" s="59" t="s">
        <v>45822</v>
      </c>
      <c r="F11" s="59" t="s">
        <v>45823</v>
      </c>
      <c r="G11" s="59" t="str">
        <f t="shared" si="0"/>
        <v>H04L</v>
      </c>
      <c r="H11" s="59" t="s">
        <v>545</v>
      </c>
      <c r="I11" s="59" t="s">
        <v>45824</v>
      </c>
      <c r="J11" s="59" t="s">
        <v>2188</v>
      </c>
      <c r="K11" s="59" t="s">
        <v>45825</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51">
      <c r="A12" s="59" t="s">
        <v>45826</v>
      </c>
      <c r="B12" s="60" t="s">
        <v>45827</v>
      </c>
      <c r="C12" s="59" t="s">
        <v>2773</v>
      </c>
      <c r="D12" s="59" t="s">
        <v>45828</v>
      </c>
      <c r="E12" s="59" t="s">
        <v>45804</v>
      </c>
      <c r="F12" s="59" t="s">
        <v>45829</v>
      </c>
      <c r="G12" s="59" t="str">
        <f t="shared" si="0"/>
        <v>G08B</v>
      </c>
      <c r="H12" s="59" t="s">
        <v>545</v>
      </c>
      <c r="I12" s="59" t="s">
        <v>45830</v>
      </c>
      <c r="J12" s="59" t="s">
        <v>2188</v>
      </c>
      <c r="K12" s="59" t="s">
        <v>45831</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51">
      <c r="A13" s="59" t="s">
        <v>45832</v>
      </c>
      <c r="B13" s="60" t="s">
        <v>45833</v>
      </c>
      <c r="C13" s="59" t="s">
        <v>2773</v>
      </c>
      <c r="D13" s="59" t="s">
        <v>45834</v>
      </c>
      <c r="E13" s="59" t="s">
        <v>45822</v>
      </c>
      <c r="F13" s="59" t="s">
        <v>45835</v>
      </c>
      <c r="G13" s="59" t="str">
        <f t="shared" si="0"/>
        <v>H04N</v>
      </c>
      <c r="H13" s="59" t="s">
        <v>545</v>
      </c>
      <c r="I13" s="59" t="s">
        <v>45836</v>
      </c>
      <c r="J13" s="59" t="s">
        <v>13470</v>
      </c>
      <c r="K13" s="59" t="s">
        <v>45837</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25.5">
      <c r="A14" s="59" t="s">
        <v>45838</v>
      </c>
      <c r="B14" s="60" t="s">
        <v>45839</v>
      </c>
      <c r="C14" s="59" t="s">
        <v>2773</v>
      </c>
      <c r="D14" s="59" t="s">
        <v>45840</v>
      </c>
      <c r="E14" s="59" t="s">
        <v>45804</v>
      </c>
      <c r="F14" s="59" t="s">
        <v>40153</v>
      </c>
      <c r="G14" s="59" t="str">
        <f t="shared" si="0"/>
        <v>H04N</v>
      </c>
      <c r="H14" s="59" t="s">
        <v>545</v>
      </c>
      <c r="I14" s="59" t="s">
        <v>45841</v>
      </c>
      <c r="J14" s="59" t="s">
        <v>2572</v>
      </c>
      <c r="K14" s="59" t="s">
        <v>45842</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63.75">
      <c r="A15" s="59" t="s">
        <v>18833</v>
      </c>
      <c r="B15" s="60" t="s">
        <v>45843</v>
      </c>
      <c r="C15" s="59" t="s">
        <v>2773</v>
      </c>
      <c r="D15" s="59" t="s">
        <v>45844</v>
      </c>
      <c r="E15" s="59" t="s">
        <v>45804</v>
      </c>
      <c r="F15" s="59" t="s">
        <v>45845</v>
      </c>
      <c r="G15" s="59" t="str">
        <f t="shared" si="0"/>
        <v>G02B</v>
      </c>
      <c r="H15" s="59" t="s">
        <v>545</v>
      </c>
      <c r="I15" s="59" t="s">
        <v>45846</v>
      </c>
      <c r="J15" s="59" t="s">
        <v>823</v>
      </c>
      <c r="K15" s="59" t="s">
        <v>45847</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38.25">
      <c r="A16" s="59" t="s">
        <v>45848</v>
      </c>
      <c r="B16" s="60" t="s">
        <v>45849</v>
      </c>
      <c r="C16" s="59" t="s">
        <v>2773</v>
      </c>
      <c r="D16" s="59" t="s">
        <v>45850</v>
      </c>
      <c r="E16" s="59" t="s">
        <v>45851</v>
      </c>
      <c r="F16" s="59" t="s">
        <v>45852</v>
      </c>
      <c r="G16" s="59" t="str">
        <f t="shared" si="0"/>
        <v>H04W</v>
      </c>
      <c r="H16" s="59" t="s">
        <v>545</v>
      </c>
      <c r="I16" s="59" t="s">
        <v>45853</v>
      </c>
      <c r="J16" s="59" t="s">
        <v>45854</v>
      </c>
      <c r="K16" s="59" t="s">
        <v>45855</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51">
      <c r="A17" s="59" t="s">
        <v>45856</v>
      </c>
      <c r="B17" s="60" t="s">
        <v>45857</v>
      </c>
      <c r="C17" s="59" t="s">
        <v>2773</v>
      </c>
      <c r="D17" s="59" t="s">
        <v>45858</v>
      </c>
      <c r="E17" s="59" t="s">
        <v>45859</v>
      </c>
      <c r="F17" s="59" t="s">
        <v>45860</v>
      </c>
      <c r="G17" s="59" t="str">
        <f t="shared" si="0"/>
        <v>G03B</v>
      </c>
      <c r="H17" s="59" t="s">
        <v>45861</v>
      </c>
      <c r="I17" s="59" t="s">
        <v>45862</v>
      </c>
      <c r="J17" s="59" t="s">
        <v>19336</v>
      </c>
      <c r="K17" s="59" t="s">
        <v>45863</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76.5">
      <c r="A18" s="59" t="s">
        <v>45864</v>
      </c>
      <c r="B18" s="60" t="s">
        <v>45865</v>
      </c>
      <c r="C18" s="59" t="s">
        <v>2773</v>
      </c>
      <c r="D18" s="59" t="s">
        <v>45866</v>
      </c>
      <c r="E18" s="59" t="s">
        <v>45822</v>
      </c>
      <c r="F18" s="59" t="s">
        <v>45867</v>
      </c>
      <c r="G18" s="59" t="str">
        <f t="shared" si="0"/>
        <v>G06F</v>
      </c>
      <c r="H18" s="59" t="s">
        <v>545</v>
      </c>
      <c r="I18" s="59" t="s">
        <v>45868</v>
      </c>
      <c r="J18" s="59" t="s">
        <v>2122</v>
      </c>
      <c r="K18" s="59" t="s">
        <v>45869</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38.25">
      <c r="A19" s="59" t="s">
        <v>45870</v>
      </c>
      <c r="B19" s="60" t="s">
        <v>45871</v>
      </c>
      <c r="C19" s="59" t="s">
        <v>2773</v>
      </c>
      <c r="D19" s="59" t="s">
        <v>45872</v>
      </c>
      <c r="E19" s="59" t="s">
        <v>45804</v>
      </c>
      <c r="F19" s="59" t="s">
        <v>45873</v>
      </c>
      <c r="G19" s="59" t="str">
        <f t="shared" si="0"/>
        <v>G08G</v>
      </c>
      <c r="H19" s="59" t="s">
        <v>545</v>
      </c>
      <c r="I19" s="59" t="s">
        <v>45874</v>
      </c>
      <c r="J19" s="59" t="s">
        <v>3836</v>
      </c>
      <c r="K19" s="59" t="s">
        <v>45875</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114.75">
      <c r="A20" s="59" t="s">
        <v>45876</v>
      </c>
      <c r="B20" s="60" t="s">
        <v>45877</v>
      </c>
      <c r="C20" s="59" t="s">
        <v>2773</v>
      </c>
      <c r="D20" s="59" t="s">
        <v>45878</v>
      </c>
      <c r="E20" s="59" t="s">
        <v>45822</v>
      </c>
      <c r="F20" s="59" t="s">
        <v>45879</v>
      </c>
      <c r="G20" s="59" t="str">
        <f t="shared" si="0"/>
        <v>G06T</v>
      </c>
      <c r="H20" s="59" t="s">
        <v>545</v>
      </c>
      <c r="I20" s="59" t="s">
        <v>45880</v>
      </c>
      <c r="J20" s="59" t="s">
        <v>3836</v>
      </c>
      <c r="K20" s="59" t="s">
        <v>45881</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89.25">
      <c r="A21" s="59" t="s">
        <v>45876</v>
      </c>
      <c r="B21" s="60" t="s">
        <v>45882</v>
      </c>
      <c r="C21" s="59" t="s">
        <v>2773</v>
      </c>
      <c r="D21" s="59" t="s">
        <v>45883</v>
      </c>
      <c r="E21" s="59" t="s">
        <v>45822</v>
      </c>
      <c r="F21" s="59" t="s">
        <v>45884</v>
      </c>
      <c r="G21" s="59" t="str">
        <f t="shared" si="0"/>
        <v>G03B</v>
      </c>
      <c r="H21" s="59" t="s">
        <v>545</v>
      </c>
      <c r="I21" s="59" t="s">
        <v>45885</v>
      </c>
      <c r="J21" s="59" t="s">
        <v>3836</v>
      </c>
      <c r="K21" s="59" t="s">
        <v>45886</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114.75">
      <c r="A22" s="59" t="s">
        <v>45876</v>
      </c>
      <c r="B22" s="60" t="s">
        <v>45887</v>
      </c>
      <c r="C22" s="59" t="s">
        <v>2773</v>
      </c>
      <c r="D22" s="59" t="s">
        <v>45888</v>
      </c>
      <c r="E22" s="59" t="s">
        <v>45822</v>
      </c>
      <c r="F22" s="59" t="s">
        <v>45889</v>
      </c>
      <c r="G22" s="59" t="str">
        <f t="shared" si="0"/>
        <v>G06F</v>
      </c>
      <c r="H22" s="59" t="s">
        <v>545</v>
      </c>
      <c r="I22" s="59" t="s">
        <v>45890</v>
      </c>
      <c r="J22" s="59" t="s">
        <v>3836</v>
      </c>
      <c r="K22" s="59" t="s">
        <v>45891</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38.25">
      <c r="A23" s="59" t="s">
        <v>45892</v>
      </c>
      <c r="B23" s="60" t="s">
        <v>45893</v>
      </c>
      <c r="C23" s="59" t="s">
        <v>2773</v>
      </c>
      <c r="D23" s="59" t="s">
        <v>45894</v>
      </c>
      <c r="E23" s="59" t="s">
        <v>45822</v>
      </c>
      <c r="F23" s="59" t="s">
        <v>45895</v>
      </c>
      <c r="G23" s="59" t="str">
        <f t="shared" si="0"/>
        <v>B60Q</v>
      </c>
      <c r="H23" s="59" t="s">
        <v>545</v>
      </c>
      <c r="I23" s="59" t="s">
        <v>45896</v>
      </c>
      <c r="J23" s="59" t="s">
        <v>3836</v>
      </c>
      <c r="K23" s="59" t="s">
        <v>45897</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51">
      <c r="A24" s="59" t="s">
        <v>45898</v>
      </c>
      <c r="B24" s="60" t="s">
        <v>45899</v>
      </c>
      <c r="C24" s="59" t="s">
        <v>2773</v>
      </c>
      <c r="D24" s="59" t="s">
        <v>45900</v>
      </c>
      <c r="E24" s="59" t="s">
        <v>45822</v>
      </c>
      <c r="F24" s="59" t="s">
        <v>45901</v>
      </c>
      <c r="G24" s="59" t="str">
        <f t="shared" si="0"/>
        <v>G11B</v>
      </c>
      <c r="H24" s="59" t="s">
        <v>545</v>
      </c>
      <c r="I24" s="59" t="s">
        <v>45902</v>
      </c>
      <c r="J24" s="59" t="s">
        <v>6365</v>
      </c>
      <c r="K24" s="59" t="s">
        <v>45903</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51">
      <c r="A25" s="59" t="s">
        <v>45904</v>
      </c>
      <c r="B25" s="60" t="s">
        <v>45905</v>
      </c>
      <c r="C25" s="59" t="s">
        <v>2773</v>
      </c>
      <c r="D25" s="59" t="s">
        <v>45906</v>
      </c>
      <c r="E25" s="59" t="s">
        <v>45804</v>
      </c>
      <c r="F25" s="59" t="s">
        <v>45907</v>
      </c>
      <c r="G25" s="59" t="str">
        <f t="shared" si="0"/>
        <v>G06F</v>
      </c>
      <c r="H25" s="59" t="s">
        <v>545</v>
      </c>
      <c r="I25" s="59" t="s">
        <v>45908</v>
      </c>
      <c r="J25" s="59" t="s">
        <v>6365</v>
      </c>
      <c r="K25" s="59" t="s">
        <v>45909</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89.25">
      <c r="A26" s="59" t="s">
        <v>45876</v>
      </c>
      <c r="B26" s="60" t="s">
        <v>45910</v>
      </c>
      <c r="C26" s="59" t="s">
        <v>2773</v>
      </c>
      <c r="D26" s="59" t="s">
        <v>45911</v>
      </c>
      <c r="E26" s="59" t="s">
        <v>45804</v>
      </c>
      <c r="F26" s="59" t="s">
        <v>45912</v>
      </c>
      <c r="G26" s="59" t="str">
        <f t="shared" si="0"/>
        <v>G03B</v>
      </c>
      <c r="H26" s="59" t="s">
        <v>545</v>
      </c>
      <c r="I26" s="59" t="s">
        <v>45913</v>
      </c>
      <c r="J26" s="59" t="s">
        <v>6365</v>
      </c>
      <c r="K26" s="59" t="s">
        <v>45914</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76.5">
      <c r="A27" s="59" t="s">
        <v>45915</v>
      </c>
      <c r="B27" s="60" t="s">
        <v>45916</v>
      </c>
      <c r="C27" s="59" t="s">
        <v>2773</v>
      </c>
      <c r="D27" s="59" t="s">
        <v>45917</v>
      </c>
      <c r="E27" s="59" t="s">
        <v>45822</v>
      </c>
      <c r="F27" s="59" t="s">
        <v>45918</v>
      </c>
      <c r="G27" s="59" t="str">
        <f t="shared" si="0"/>
        <v>G02B</v>
      </c>
      <c r="H27" s="59" t="s">
        <v>545</v>
      </c>
      <c r="I27" s="59" t="s">
        <v>45919</v>
      </c>
      <c r="J27" s="59" t="s">
        <v>6365</v>
      </c>
      <c r="K27" s="59" t="s">
        <v>45920</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51">
      <c r="A28" s="59" t="s">
        <v>45921</v>
      </c>
      <c r="B28" s="60" t="s">
        <v>45922</v>
      </c>
      <c r="C28" s="59" t="s">
        <v>2773</v>
      </c>
      <c r="D28" s="59" t="s">
        <v>45923</v>
      </c>
      <c r="E28" s="59" t="s">
        <v>45810</v>
      </c>
      <c r="F28" s="59" t="s">
        <v>45924</v>
      </c>
      <c r="G28" s="59" t="str">
        <f t="shared" si="0"/>
        <v>A63F</v>
      </c>
      <c r="H28" s="59" t="s">
        <v>545</v>
      </c>
      <c r="I28" s="59" t="s">
        <v>45925</v>
      </c>
      <c r="J28" s="59" t="s">
        <v>8787</v>
      </c>
      <c r="K28" s="59" t="s">
        <v>45926</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25.5">
      <c r="A29" s="59" t="s">
        <v>45892</v>
      </c>
      <c r="B29" s="60" t="s">
        <v>45927</v>
      </c>
      <c r="C29" s="59" t="s">
        <v>2773</v>
      </c>
      <c r="D29" s="59" t="s">
        <v>45894</v>
      </c>
      <c r="E29" s="59" t="s">
        <v>45822</v>
      </c>
      <c r="F29" s="59" t="s">
        <v>45928</v>
      </c>
      <c r="G29" s="59" t="str">
        <f t="shared" si="0"/>
        <v>B60Q</v>
      </c>
      <c r="H29" s="59" t="s">
        <v>545</v>
      </c>
      <c r="I29" s="59" t="s">
        <v>45929</v>
      </c>
      <c r="J29" s="59" t="s">
        <v>3836</v>
      </c>
      <c r="K29" s="59" t="s">
        <v>45930</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38.25">
      <c r="A30" s="59" t="s">
        <v>45931</v>
      </c>
      <c r="B30" s="60" t="s">
        <v>45932</v>
      </c>
      <c r="C30" s="59" t="s">
        <v>2773</v>
      </c>
      <c r="D30" s="59" t="s">
        <v>45933</v>
      </c>
      <c r="E30" s="59" t="s">
        <v>45822</v>
      </c>
      <c r="F30" s="59" t="s">
        <v>45934</v>
      </c>
      <c r="G30" s="59" t="str">
        <f t="shared" si="0"/>
        <v>A61B</v>
      </c>
      <c r="H30" s="59" t="s">
        <v>545</v>
      </c>
      <c r="I30" s="59" t="s">
        <v>45935</v>
      </c>
      <c r="J30" s="59" t="s">
        <v>866</v>
      </c>
      <c r="K30" s="59" t="s">
        <v>45936</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89.25">
      <c r="A31" s="59" t="s">
        <v>45870</v>
      </c>
      <c r="B31" s="60" t="s">
        <v>45937</v>
      </c>
      <c r="C31" s="59" t="s">
        <v>2773</v>
      </c>
      <c r="D31" s="59" t="s">
        <v>45938</v>
      </c>
      <c r="E31" s="59" t="s">
        <v>45804</v>
      </c>
      <c r="F31" s="59" t="s">
        <v>45939</v>
      </c>
      <c r="G31" s="59" t="str">
        <f t="shared" si="0"/>
        <v>G06N</v>
      </c>
      <c r="H31" s="59" t="s">
        <v>545</v>
      </c>
      <c r="I31" s="59" t="s">
        <v>45940</v>
      </c>
      <c r="J31" s="59" t="s">
        <v>6141</v>
      </c>
      <c r="K31" s="59" t="s">
        <v>45941</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25.5">
      <c r="A32" s="59" t="s">
        <v>45942</v>
      </c>
      <c r="B32" s="60" t="s">
        <v>45943</v>
      </c>
      <c r="C32" s="59" t="s">
        <v>2773</v>
      </c>
      <c r="D32" s="59" t="s">
        <v>45944</v>
      </c>
      <c r="E32" s="59" t="s">
        <v>45822</v>
      </c>
      <c r="F32" s="59" t="s">
        <v>45945</v>
      </c>
      <c r="G32" s="59" t="str">
        <f t="shared" si="0"/>
        <v>H01Q</v>
      </c>
      <c r="H32" s="59" t="s">
        <v>545</v>
      </c>
      <c r="I32" s="59" t="s">
        <v>45946</v>
      </c>
      <c r="J32" s="59" t="s">
        <v>2784</v>
      </c>
      <c r="K32" s="59" t="s">
        <v>45947</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38.25">
      <c r="A33" s="59" t="s">
        <v>45876</v>
      </c>
      <c r="B33" s="60" t="s">
        <v>45948</v>
      </c>
      <c r="C33" s="59" t="s">
        <v>2773</v>
      </c>
      <c r="D33" s="59" t="s">
        <v>45949</v>
      </c>
      <c r="E33" s="59" t="s">
        <v>45822</v>
      </c>
      <c r="F33" s="59" t="s">
        <v>45950</v>
      </c>
      <c r="G33" s="59" t="str">
        <f t="shared" si="0"/>
        <v>G10K</v>
      </c>
      <c r="H33" s="59" t="s">
        <v>545</v>
      </c>
      <c r="I33" s="59" t="s">
        <v>45951</v>
      </c>
      <c r="J33" s="59" t="s">
        <v>1435</v>
      </c>
      <c r="K33" s="59" t="s">
        <v>45952</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76.5">
      <c r="A34" s="59" t="s">
        <v>3335</v>
      </c>
      <c r="B34" s="60" t="s">
        <v>45953</v>
      </c>
      <c r="C34" s="59" t="s">
        <v>2773</v>
      </c>
      <c r="D34" s="59" t="s">
        <v>45954</v>
      </c>
      <c r="E34" s="59" t="s">
        <v>45822</v>
      </c>
      <c r="F34" s="59" t="s">
        <v>45955</v>
      </c>
      <c r="G34" s="59" t="str">
        <f t="shared" si="0"/>
        <v>H04W</v>
      </c>
      <c r="H34" s="59" t="s">
        <v>545</v>
      </c>
      <c r="I34" s="59" t="s">
        <v>45956</v>
      </c>
      <c r="J34" s="59" t="s">
        <v>4400</v>
      </c>
      <c r="K34" s="59" t="s">
        <v>45957</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51">
      <c r="A35" s="59" t="s">
        <v>45876</v>
      </c>
      <c r="B35" s="60" t="s">
        <v>45958</v>
      </c>
      <c r="C35" s="59" t="s">
        <v>2773</v>
      </c>
      <c r="D35" s="59" t="s">
        <v>45959</v>
      </c>
      <c r="E35" s="59" t="s">
        <v>45822</v>
      </c>
      <c r="F35" s="59" t="s">
        <v>6212</v>
      </c>
      <c r="G35" s="59" t="str">
        <f t="shared" si="0"/>
        <v>G06Q</v>
      </c>
      <c r="H35" s="59" t="s">
        <v>545</v>
      </c>
      <c r="I35" s="59" t="s">
        <v>45960</v>
      </c>
      <c r="J35" s="59" t="s">
        <v>4153</v>
      </c>
      <c r="K35" s="59" t="s">
        <v>45961</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25.5">
      <c r="A36" s="59" t="s">
        <v>45962</v>
      </c>
      <c r="B36" s="60" t="s">
        <v>45963</v>
      </c>
      <c r="C36" s="59" t="s">
        <v>2773</v>
      </c>
      <c r="D36" s="59" t="s">
        <v>45964</v>
      </c>
      <c r="E36" s="59" t="s">
        <v>45822</v>
      </c>
      <c r="F36" s="59" t="s">
        <v>45965</v>
      </c>
      <c r="G36" s="59" t="str">
        <f t="shared" si="0"/>
        <v>H04R</v>
      </c>
      <c r="H36" s="59" t="s">
        <v>545</v>
      </c>
      <c r="I36" s="59" t="s">
        <v>45966</v>
      </c>
      <c r="J36" s="59" t="s">
        <v>1425</v>
      </c>
      <c r="K36" s="59" t="s">
        <v>45967</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102">
      <c r="A37" s="59" t="s">
        <v>45968</v>
      </c>
      <c r="B37" s="60" t="s">
        <v>45969</v>
      </c>
      <c r="C37" s="59" t="s">
        <v>2773</v>
      </c>
      <c r="D37" s="59" t="s">
        <v>45970</v>
      </c>
      <c r="E37" s="59" t="s">
        <v>45971</v>
      </c>
      <c r="F37" s="59" t="s">
        <v>45972</v>
      </c>
      <c r="G37" s="59" t="str">
        <f t="shared" si="0"/>
        <v>H04L</v>
      </c>
      <c r="H37" s="59" t="s">
        <v>545</v>
      </c>
      <c r="I37" s="59" t="s">
        <v>45973</v>
      </c>
      <c r="J37" s="59" t="s">
        <v>6155</v>
      </c>
      <c r="K37" s="59" t="s">
        <v>45974</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27.5">
      <c r="A38" s="59" t="s">
        <v>45975</v>
      </c>
      <c r="B38" s="60" t="s">
        <v>45976</v>
      </c>
      <c r="C38" s="59" t="s">
        <v>22062</v>
      </c>
      <c r="D38" s="59" t="s">
        <v>45977</v>
      </c>
      <c r="E38" s="59" t="s">
        <v>45978</v>
      </c>
      <c r="F38" s="59" t="s">
        <v>545</v>
      </c>
      <c r="G38" s="59" t="str">
        <f t="shared" ref="G38:G64" si="1">LEFT(F38,4)</f>
        <v/>
      </c>
      <c r="H38" s="59" t="s">
        <v>45979</v>
      </c>
      <c r="I38" s="59" t="s">
        <v>45980</v>
      </c>
      <c r="J38" s="59" t="s">
        <v>45981</v>
      </c>
      <c r="K38" s="59" t="s">
        <v>45982</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76.5">
      <c r="A39" s="59" t="s">
        <v>45983</v>
      </c>
      <c r="B39" s="60" t="s">
        <v>45984</v>
      </c>
      <c r="C39" s="59" t="s">
        <v>45985</v>
      </c>
      <c r="D39" s="59" t="s">
        <v>45986</v>
      </c>
      <c r="E39" s="59" t="s">
        <v>45978</v>
      </c>
      <c r="F39" s="59" t="s">
        <v>545</v>
      </c>
      <c r="G39" s="59" t="str">
        <f t="shared" si="1"/>
        <v/>
      </c>
      <c r="H39" s="59" t="s">
        <v>45987</v>
      </c>
      <c r="I39" s="59" t="s">
        <v>45988</v>
      </c>
      <c r="J39" s="59" t="s">
        <v>45989</v>
      </c>
      <c r="K39" s="59" t="s">
        <v>45990</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89.25">
      <c r="A40" s="59" t="s">
        <v>45991</v>
      </c>
      <c r="B40" s="60" t="s">
        <v>45992</v>
      </c>
      <c r="C40" s="59" t="s">
        <v>10434</v>
      </c>
      <c r="D40" s="59" t="s">
        <v>45993</v>
      </c>
      <c r="E40" s="59" t="s">
        <v>45978</v>
      </c>
      <c r="F40" s="59" t="s">
        <v>545</v>
      </c>
      <c r="G40" s="59" t="str">
        <f t="shared" si="1"/>
        <v/>
      </c>
      <c r="H40" s="59" t="s">
        <v>45994</v>
      </c>
      <c r="I40" s="59" t="s">
        <v>45995</v>
      </c>
      <c r="J40" s="59" t="s">
        <v>45996</v>
      </c>
      <c r="K40" s="59" t="s">
        <v>45997</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63.75">
      <c r="A41" s="59" t="s">
        <v>45998</v>
      </c>
      <c r="B41" s="60" t="s">
        <v>45999</v>
      </c>
      <c r="C41" s="59" t="s">
        <v>46000</v>
      </c>
      <c r="D41" s="59" t="s">
        <v>46001</v>
      </c>
      <c r="E41" s="59" t="s">
        <v>45978</v>
      </c>
      <c r="F41" s="59" t="s">
        <v>545</v>
      </c>
      <c r="G41" s="59" t="str">
        <f t="shared" si="1"/>
        <v/>
      </c>
      <c r="H41" s="59" t="s">
        <v>46002</v>
      </c>
      <c r="I41" s="59" t="s">
        <v>46003</v>
      </c>
      <c r="J41" s="59" t="s">
        <v>1242</v>
      </c>
      <c r="K41" s="59" t="s">
        <v>46004</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267.75">
      <c r="A42" s="59" t="s">
        <v>46005</v>
      </c>
      <c r="B42" s="60" t="s">
        <v>46006</v>
      </c>
      <c r="C42" s="59" t="s">
        <v>33707</v>
      </c>
      <c r="D42" s="59" t="s">
        <v>46007</v>
      </c>
      <c r="E42" s="59" t="s">
        <v>45978</v>
      </c>
      <c r="F42" s="59" t="s">
        <v>46008</v>
      </c>
      <c r="G42" s="59" t="str">
        <f t="shared" si="1"/>
        <v>H04B</v>
      </c>
      <c r="H42" s="59" t="s">
        <v>46009</v>
      </c>
      <c r="I42" s="59" t="s">
        <v>46010</v>
      </c>
      <c r="J42" s="59" t="s">
        <v>46011</v>
      </c>
      <c r="K42" s="59" t="s">
        <v>46012</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102">
      <c r="A43" s="59" t="s">
        <v>46013</v>
      </c>
      <c r="B43" s="60" t="s">
        <v>46014</v>
      </c>
      <c r="C43" s="59" t="s">
        <v>10442</v>
      </c>
      <c r="D43" s="59" t="s">
        <v>46015</v>
      </c>
      <c r="E43" s="59" t="s">
        <v>45978</v>
      </c>
      <c r="F43" s="59" t="s">
        <v>545</v>
      </c>
      <c r="G43" s="59" t="str">
        <f t="shared" si="1"/>
        <v/>
      </c>
      <c r="H43" s="59" t="s">
        <v>46016</v>
      </c>
      <c r="I43" s="59" t="s">
        <v>46017</v>
      </c>
      <c r="J43" s="59" t="s">
        <v>46018</v>
      </c>
      <c r="K43" s="59" t="s">
        <v>46019</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25.5">
      <c r="A44" s="59" t="s">
        <v>46020</v>
      </c>
      <c r="B44" s="60" t="s">
        <v>46021</v>
      </c>
      <c r="C44" s="59" t="s">
        <v>2763</v>
      </c>
      <c r="D44" s="59" t="s">
        <v>545</v>
      </c>
      <c r="E44" s="59" t="s">
        <v>45810</v>
      </c>
      <c r="F44" s="59" t="s">
        <v>545</v>
      </c>
      <c r="G44" s="59" t="str">
        <f t="shared" si="1"/>
        <v/>
      </c>
      <c r="H44" s="59" t="s">
        <v>545</v>
      </c>
      <c r="I44" s="59" t="s">
        <v>46022</v>
      </c>
      <c r="J44" s="59" t="s">
        <v>1803</v>
      </c>
      <c r="K44" s="59" t="s">
        <v>46023</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229.5">
      <c r="A45" s="59" t="s">
        <v>46024</v>
      </c>
      <c r="B45" s="60" t="s">
        <v>46025</v>
      </c>
      <c r="C45" s="59" t="s">
        <v>5271</v>
      </c>
      <c r="D45" s="59" t="s">
        <v>46007</v>
      </c>
      <c r="E45" s="59" t="s">
        <v>45978</v>
      </c>
      <c r="F45" s="59" t="s">
        <v>46026</v>
      </c>
      <c r="G45" s="59" t="str">
        <f t="shared" si="1"/>
        <v>H04B</v>
      </c>
      <c r="H45" s="59" t="s">
        <v>46027</v>
      </c>
      <c r="I45" s="59" t="s">
        <v>46028</v>
      </c>
      <c r="J45" s="59" t="s">
        <v>46029</v>
      </c>
      <c r="K45" s="59" t="s">
        <v>46030</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63.75">
      <c r="A46" s="59" t="s">
        <v>46031</v>
      </c>
      <c r="B46" s="60" t="s">
        <v>46032</v>
      </c>
      <c r="C46" s="59" t="s">
        <v>2773</v>
      </c>
      <c r="D46" s="59" t="s">
        <v>46033</v>
      </c>
      <c r="E46" s="59" t="s">
        <v>45822</v>
      </c>
      <c r="F46" s="59" t="s">
        <v>46034</v>
      </c>
      <c r="G46" s="59" t="str">
        <f t="shared" si="1"/>
        <v>H04W</v>
      </c>
      <c r="H46" s="59" t="s">
        <v>46035</v>
      </c>
      <c r="I46" s="59" t="s">
        <v>46036</v>
      </c>
      <c r="J46" s="59" t="s">
        <v>35502</v>
      </c>
      <c r="K46" s="59" t="s">
        <v>46037</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89.25">
      <c r="A47" s="59" t="s">
        <v>46038</v>
      </c>
      <c r="B47" s="60" t="s">
        <v>46039</v>
      </c>
      <c r="C47" s="59" t="s">
        <v>2773</v>
      </c>
      <c r="D47" s="59" t="s">
        <v>46040</v>
      </c>
      <c r="E47" s="59" t="s">
        <v>45822</v>
      </c>
      <c r="F47" s="59" t="s">
        <v>46041</v>
      </c>
      <c r="G47" s="59" t="str">
        <f t="shared" si="1"/>
        <v>H04J</v>
      </c>
      <c r="H47" s="59" t="s">
        <v>46042</v>
      </c>
      <c r="I47" s="59" t="s">
        <v>46043</v>
      </c>
      <c r="J47" s="59" t="s">
        <v>2873</v>
      </c>
      <c r="K47" s="59" t="s">
        <v>46044</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89.25">
      <c r="A48" s="59" t="s">
        <v>46045</v>
      </c>
      <c r="B48" s="60" t="s">
        <v>46046</v>
      </c>
      <c r="C48" s="59" t="s">
        <v>2773</v>
      </c>
      <c r="D48" s="59" t="s">
        <v>46047</v>
      </c>
      <c r="E48" s="59" t="s">
        <v>45822</v>
      </c>
      <c r="F48" s="59" t="s">
        <v>46048</v>
      </c>
      <c r="G48" s="59" t="str">
        <f t="shared" si="1"/>
        <v>G01N</v>
      </c>
      <c r="H48" s="59" t="s">
        <v>46049</v>
      </c>
      <c r="I48" s="59" t="s">
        <v>46050</v>
      </c>
      <c r="J48" s="59" t="s">
        <v>11717</v>
      </c>
      <c r="K48" s="59" t="s">
        <v>46051</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76.5">
      <c r="A49" s="59" t="s">
        <v>46052</v>
      </c>
      <c r="B49" s="60" t="s">
        <v>46053</v>
      </c>
      <c r="C49" s="59" t="s">
        <v>2773</v>
      </c>
      <c r="D49" s="59" t="s">
        <v>46054</v>
      </c>
      <c r="E49" s="59" t="s">
        <v>45822</v>
      </c>
      <c r="F49" s="59" t="s">
        <v>46055</v>
      </c>
      <c r="G49" s="59" t="str">
        <f t="shared" si="1"/>
        <v>G01C</v>
      </c>
      <c r="H49" s="59" t="s">
        <v>46056</v>
      </c>
      <c r="I49" s="59" t="s">
        <v>46057</v>
      </c>
      <c r="J49" s="59" t="s">
        <v>45665</v>
      </c>
      <c r="K49" s="59" t="s">
        <v>46058</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89.25">
      <c r="A50" s="59" t="s">
        <v>46059</v>
      </c>
      <c r="B50" s="60" t="s">
        <v>46060</v>
      </c>
      <c r="C50" s="59" t="s">
        <v>2773</v>
      </c>
      <c r="D50" s="59" t="s">
        <v>46061</v>
      </c>
      <c r="E50" s="59" t="s">
        <v>45822</v>
      </c>
      <c r="F50" s="59" t="s">
        <v>2419</v>
      </c>
      <c r="G50" s="59" t="str">
        <f t="shared" si="1"/>
        <v>H04L</v>
      </c>
      <c r="H50" s="59" t="s">
        <v>46062</v>
      </c>
      <c r="I50" s="59" t="s">
        <v>46063</v>
      </c>
      <c r="J50" s="59" t="s">
        <v>21905</v>
      </c>
      <c r="K50" s="59" t="s">
        <v>46064</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76.5">
      <c r="A51" s="59" t="s">
        <v>46065</v>
      </c>
      <c r="B51" s="60" t="s">
        <v>46066</v>
      </c>
      <c r="C51" s="59" t="s">
        <v>2773</v>
      </c>
      <c r="D51" s="59" t="s">
        <v>46067</v>
      </c>
      <c r="E51" s="59" t="s">
        <v>45804</v>
      </c>
      <c r="F51" s="59" t="s">
        <v>46068</v>
      </c>
      <c r="G51" s="59" t="str">
        <f t="shared" si="1"/>
        <v>H04N</v>
      </c>
      <c r="H51" s="59" t="s">
        <v>46069</v>
      </c>
      <c r="I51" s="59" t="s">
        <v>46070</v>
      </c>
      <c r="J51" s="59" t="s">
        <v>4712</v>
      </c>
      <c r="K51" s="59" t="s">
        <v>46071</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89.25">
      <c r="A52" s="59" t="s">
        <v>46072</v>
      </c>
      <c r="B52" s="60" t="s">
        <v>46073</v>
      </c>
      <c r="C52" s="59" t="s">
        <v>2773</v>
      </c>
      <c r="D52" s="59" t="s">
        <v>46074</v>
      </c>
      <c r="E52" s="59" t="s">
        <v>45822</v>
      </c>
      <c r="F52" s="59" t="s">
        <v>46075</v>
      </c>
      <c r="G52" s="59" t="str">
        <f t="shared" si="1"/>
        <v>H04N</v>
      </c>
      <c r="H52" s="59" t="s">
        <v>46076</v>
      </c>
      <c r="I52" s="59" t="s">
        <v>46077</v>
      </c>
      <c r="J52" s="59" t="s">
        <v>4712</v>
      </c>
      <c r="K52" s="59" t="s">
        <v>46078</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204">
      <c r="A53" s="59" t="s">
        <v>46079</v>
      </c>
      <c r="B53" s="60" t="s">
        <v>46080</v>
      </c>
      <c r="C53" s="59" t="s">
        <v>2773</v>
      </c>
      <c r="D53" s="59" t="s">
        <v>46081</v>
      </c>
      <c r="E53" s="59" t="s">
        <v>45822</v>
      </c>
      <c r="F53" s="59" t="s">
        <v>46082</v>
      </c>
      <c r="G53" s="59" t="str">
        <f t="shared" si="1"/>
        <v>H04N</v>
      </c>
      <c r="H53" s="59" t="s">
        <v>46083</v>
      </c>
      <c r="I53" s="59" t="s">
        <v>46084</v>
      </c>
      <c r="J53" s="59" t="s">
        <v>11717</v>
      </c>
      <c r="K53" s="59" t="s">
        <v>46085</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318.75">
      <c r="A54" s="59" t="s">
        <v>46086</v>
      </c>
      <c r="B54" s="60" t="s">
        <v>46087</v>
      </c>
      <c r="C54" s="59" t="s">
        <v>2773</v>
      </c>
      <c r="D54" s="59" t="s">
        <v>46088</v>
      </c>
      <c r="E54" s="59" t="s">
        <v>45822</v>
      </c>
      <c r="F54" s="59" t="s">
        <v>46089</v>
      </c>
      <c r="G54" s="59" t="str">
        <f t="shared" si="1"/>
        <v>G06T</v>
      </c>
      <c r="H54" s="59" t="s">
        <v>46090</v>
      </c>
      <c r="I54" s="59" t="s">
        <v>46091</v>
      </c>
      <c r="J54" s="59" t="s">
        <v>12333</v>
      </c>
      <c r="K54" s="59" t="s">
        <v>46092</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140.25">
      <c r="A55" s="59" t="s">
        <v>46072</v>
      </c>
      <c r="B55" s="60" t="s">
        <v>46093</v>
      </c>
      <c r="C55" s="59" t="s">
        <v>2773</v>
      </c>
      <c r="D55" s="59" t="s">
        <v>46094</v>
      </c>
      <c r="E55" s="59" t="s">
        <v>45978</v>
      </c>
      <c r="F55" s="59" t="s">
        <v>46095</v>
      </c>
      <c r="G55" s="59" t="str">
        <f t="shared" si="1"/>
        <v>G06F</v>
      </c>
      <c r="H55" s="59" t="s">
        <v>46096</v>
      </c>
      <c r="I55" s="59" t="s">
        <v>46097</v>
      </c>
      <c r="J55" s="59" t="s">
        <v>46098</v>
      </c>
      <c r="K55" s="59" t="s">
        <v>46099</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165.75">
      <c r="A56" s="59" t="s">
        <v>46100</v>
      </c>
      <c r="B56" s="60" t="s">
        <v>46101</v>
      </c>
      <c r="C56" s="59" t="s">
        <v>2773</v>
      </c>
      <c r="D56" s="59" t="s">
        <v>46102</v>
      </c>
      <c r="E56" s="59" t="s">
        <v>45822</v>
      </c>
      <c r="F56" s="59" t="s">
        <v>46103</v>
      </c>
      <c r="G56" s="59" t="str">
        <f t="shared" si="1"/>
        <v>H04L</v>
      </c>
      <c r="H56" s="59" t="s">
        <v>46104</v>
      </c>
      <c r="I56" s="59" t="s">
        <v>46105</v>
      </c>
      <c r="J56" s="59" t="s">
        <v>8244</v>
      </c>
      <c r="K56" s="59" t="s">
        <v>46106</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114.75">
      <c r="A57" s="59" t="s">
        <v>46107</v>
      </c>
      <c r="B57" s="60" t="s">
        <v>46108</v>
      </c>
      <c r="C57" s="59" t="s">
        <v>2773</v>
      </c>
      <c r="D57" s="59" t="s">
        <v>46109</v>
      </c>
      <c r="E57" s="59" t="s">
        <v>45804</v>
      </c>
      <c r="F57" s="59" t="s">
        <v>20143</v>
      </c>
      <c r="G57" s="59" t="str">
        <f t="shared" si="1"/>
        <v>H01L</v>
      </c>
      <c r="H57" s="59" t="s">
        <v>46110</v>
      </c>
      <c r="I57" s="59" t="s">
        <v>46111</v>
      </c>
      <c r="J57" s="59" t="s">
        <v>5173</v>
      </c>
      <c r="K57" s="59" t="s">
        <v>46112</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65.75">
      <c r="A58" s="59" t="s">
        <v>46113</v>
      </c>
      <c r="B58" s="60" t="s">
        <v>46114</v>
      </c>
      <c r="C58" s="59" t="s">
        <v>2773</v>
      </c>
      <c r="D58" s="59" t="s">
        <v>46115</v>
      </c>
      <c r="E58" s="59" t="s">
        <v>45822</v>
      </c>
      <c r="F58" s="59" t="s">
        <v>46116</v>
      </c>
      <c r="G58" s="59" t="str">
        <f t="shared" si="1"/>
        <v>G06F</v>
      </c>
      <c r="H58" s="59" t="s">
        <v>46117</v>
      </c>
      <c r="I58" s="59" t="s">
        <v>46118</v>
      </c>
      <c r="J58" s="59" t="s">
        <v>4821</v>
      </c>
      <c r="K58" s="59" t="s">
        <v>46119</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140.25">
      <c r="A59" s="59" t="s">
        <v>46120</v>
      </c>
      <c r="B59" s="60" t="s">
        <v>46121</v>
      </c>
      <c r="C59" s="59" t="s">
        <v>2773</v>
      </c>
      <c r="D59" s="59" t="s">
        <v>46122</v>
      </c>
      <c r="E59" s="59" t="s">
        <v>45822</v>
      </c>
      <c r="F59" s="59" t="s">
        <v>46123</v>
      </c>
      <c r="G59" s="59" t="str">
        <f t="shared" si="1"/>
        <v>G07C</v>
      </c>
      <c r="H59" s="59" t="s">
        <v>46124</v>
      </c>
      <c r="I59" s="59" t="s">
        <v>46125</v>
      </c>
      <c r="J59" s="59" t="s">
        <v>20945</v>
      </c>
      <c r="K59" s="59" t="s">
        <v>46126</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63.75">
      <c r="A60" s="59" t="s">
        <v>45876</v>
      </c>
      <c r="B60" s="60" t="s">
        <v>46127</v>
      </c>
      <c r="C60" s="59" t="s">
        <v>2773</v>
      </c>
      <c r="D60" s="59" t="s">
        <v>46128</v>
      </c>
      <c r="E60" s="59" t="s">
        <v>45822</v>
      </c>
      <c r="F60" s="59" t="s">
        <v>46129</v>
      </c>
      <c r="G60" s="59" t="str">
        <f t="shared" si="1"/>
        <v>G06T</v>
      </c>
      <c r="H60" s="59" t="s">
        <v>46130</v>
      </c>
      <c r="I60" s="59" t="s">
        <v>46131</v>
      </c>
      <c r="J60" s="59" t="s">
        <v>4145</v>
      </c>
      <c r="K60" s="59" t="s">
        <v>46132</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216.75">
      <c r="A61" s="59" t="s">
        <v>45876</v>
      </c>
      <c r="B61" s="60" t="s">
        <v>46133</v>
      </c>
      <c r="C61" s="59" t="s">
        <v>2773</v>
      </c>
      <c r="D61" s="59" t="s">
        <v>46134</v>
      </c>
      <c r="E61" s="59" t="s">
        <v>45822</v>
      </c>
      <c r="F61" s="59" t="s">
        <v>46135</v>
      </c>
      <c r="G61" s="59" t="str">
        <f t="shared" si="1"/>
        <v>G06T</v>
      </c>
      <c r="H61" s="59" t="s">
        <v>46136</v>
      </c>
      <c r="I61" s="59" t="s">
        <v>46137</v>
      </c>
      <c r="J61" s="59" t="s">
        <v>3258</v>
      </c>
      <c r="K61" s="59" t="s">
        <v>46138</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140.25">
      <c r="A62" s="59" t="s">
        <v>46139</v>
      </c>
      <c r="B62" s="60" t="s">
        <v>46140</v>
      </c>
      <c r="C62" s="59" t="s">
        <v>2773</v>
      </c>
      <c r="D62" s="59" t="s">
        <v>46141</v>
      </c>
      <c r="E62" s="59" t="s">
        <v>45822</v>
      </c>
      <c r="F62" s="59" t="s">
        <v>46142</v>
      </c>
      <c r="G62" s="59" t="str">
        <f t="shared" si="1"/>
        <v>G06T</v>
      </c>
      <c r="H62" s="59" t="s">
        <v>46143</v>
      </c>
      <c r="I62" s="59" t="s">
        <v>46144</v>
      </c>
      <c r="J62" s="59" t="s">
        <v>20052</v>
      </c>
      <c r="K62" s="59" t="s">
        <v>46145</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153">
      <c r="A63" s="59" t="s">
        <v>46146</v>
      </c>
      <c r="B63" s="60" t="s">
        <v>46147</v>
      </c>
      <c r="C63" s="59" t="s">
        <v>2773</v>
      </c>
      <c r="D63" s="59" t="s">
        <v>46148</v>
      </c>
      <c r="E63" s="59" t="s">
        <v>45822</v>
      </c>
      <c r="F63" s="59" t="s">
        <v>46149</v>
      </c>
      <c r="G63" s="59" t="str">
        <f t="shared" si="1"/>
        <v>B64C</v>
      </c>
      <c r="H63" s="59" t="s">
        <v>46150</v>
      </c>
      <c r="I63" s="59" t="s">
        <v>46151</v>
      </c>
      <c r="J63" s="59" t="s">
        <v>5389</v>
      </c>
      <c r="K63" s="59" t="s">
        <v>46152</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216.75">
      <c r="A64" s="59" t="s">
        <v>46153</v>
      </c>
      <c r="B64" s="60" t="s">
        <v>46154</v>
      </c>
      <c r="C64" s="59" t="s">
        <v>2773</v>
      </c>
      <c r="D64" s="59" t="s">
        <v>46155</v>
      </c>
      <c r="E64" s="59" t="s">
        <v>45822</v>
      </c>
      <c r="F64" s="59" t="s">
        <v>46156</v>
      </c>
      <c r="G64" s="59" t="str">
        <f t="shared" si="1"/>
        <v>G03B</v>
      </c>
      <c r="H64" s="59" t="s">
        <v>46157</v>
      </c>
      <c r="I64" s="59" t="s">
        <v>46158</v>
      </c>
      <c r="J64" s="59" t="s">
        <v>4169</v>
      </c>
      <c r="K64" s="59" t="s">
        <v>46159</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102">
      <c r="A65" s="59" t="s">
        <v>46160</v>
      </c>
      <c r="B65" s="60" t="s">
        <v>46161</v>
      </c>
      <c r="C65" s="59" t="s">
        <v>2773</v>
      </c>
      <c r="D65" s="59" t="s">
        <v>46162</v>
      </c>
      <c r="E65" s="59" t="s">
        <v>45804</v>
      </c>
      <c r="F65" s="59" t="s">
        <v>46163</v>
      </c>
      <c r="H65" s="59" t="s">
        <v>46164</v>
      </c>
      <c r="I65" s="59" t="s">
        <v>46165</v>
      </c>
      <c r="J65" s="59" t="s">
        <v>44716</v>
      </c>
      <c r="K65" s="59" t="s">
        <v>46166</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89.25">
      <c r="A66" s="59" t="s">
        <v>46167</v>
      </c>
      <c r="B66" s="60" t="s">
        <v>46168</v>
      </c>
      <c r="C66" s="59" t="s">
        <v>2773</v>
      </c>
      <c r="D66" s="59" t="s">
        <v>46169</v>
      </c>
      <c r="E66" s="59" t="s">
        <v>45822</v>
      </c>
      <c r="F66" s="59" t="s">
        <v>46170</v>
      </c>
      <c r="H66" s="59" t="s">
        <v>46171</v>
      </c>
      <c r="I66" s="59" t="s">
        <v>46172</v>
      </c>
      <c r="J66" s="59" t="s">
        <v>5260</v>
      </c>
      <c r="K66" s="59" t="s">
        <v>46173</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165.75">
      <c r="A67" s="59" t="s">
        <v>46174</v>
      </c>
      <c r="B67" s="60" t="s">
        <v>46175</v>
      </c>
      <c r="C67" s="59" t="s">
        <v>2773</v>
      </c>
      <c r="D67" s="59" t="s">
        <v>46176</v>
      </c>
      <c r="E67" s="59" t="s">
        <v>45822</v>
      </c>
      <c r="F67" s="59" t="s">
        <v>46177</v>
      </c>
      <c r="H67" s="59" t="s">
        <v>46178</v>
      </c>
      <c r="I67" s="59" t="s">
        <v>46179</v>
      </c>
      <c r="J67" s="59" t="s">
        <v>8244</v>
      </c>
      <c r="K67" s="59" t="s">
        <v>46180</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51">
      <c r="A68" s="59" t="s">
        <v>46181</v>
      </c>
      <c r="B68" s="60" t="s">
        <v>46182</v>
      </c>
      <c r="C68" s="59" t="s">
        <v>28827</v>
      </c>
      <c r="D68" s="59" t="s">
        <v>46183</v>
      </c>
      <c r="E68" s="59" t="s">
        <v>45810</v>
      </c>
      <c r="F68" s="59" t="s">
        <v>46184</v>
      </c>
      <c r="H68" s="59" t="s">
        <v>46185</v>
      </c>
      <c r="I68" s="59" t="s">
        <v>46186</v>
      </c>
      <c r="J68" s="59" t="s">
        <v>25264</v>
      </c>
      <c r="K68" s="59" t="s">
        <v>46187</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63.75">
      <c r="A69" s="59" t="s">
        <v>46188</v>
      </c>
      <c r="B69" s="60" t="s">
        <v>46189</v>
      </c>
      <c r="C69" s="59" t="s">
        <v>2909</v>
      </c>
      <c r="D69" s="59" t="s">
        <v>46190</v>
      </c>
      <c r="E69" s="59" t="s">
        <v>45804</v>
      </c>
      <c r="F69" s="59" t="s">
        <v>46191</v>
      </c>
      <c r="H69" s="59" t="s">
        <v>545</v>
      </c>
      <c r="I69" s="59" t="s">
        <v>46192</v>
      </c>
      <c r="J69" s="59" t="s">
        <v>1987</v>
      </c>
      <c r="K69" s="59" t="s">
        <v>46193</v>
      </c>
      <c r="L69" s="59" t="s">
        <v>545</v>
      </c>
      <c r="M69" s="59" t="s">
        <v>545</v>
      </c>
      <c r="N69" s="59" t="s">
        <v>545</v>
      </c>
      <c r="O69" s="59" t="s">
        <v>545</v>
      </c>
      <c r="P69" s="59" t="s">
        <v>545</v>
      </c>
      <c r="Q69" s="59" t="s">
        <v>545</v>
      </c>
      <c r="R69" s="59" t="s">
        <v>545</v>
      </c>
      <c r="S69" s="59" t="s">
        <v>545</v>
      </c>
      <c r="T69" s="59" t="s">
        <v>545</v>
      </c>
      <c r="U69" s="59" t="s">
        <v>545</v>
      </c>
      <c r="V69" s="59" t="s">
        <v>46194</v>
      </c>
      <c r="W69" s="59" t="s">
        <v>545</v>
      </c>
      <c r="X69" s="59" t="s">
        <v>545</v>
      </c>
      <c r="Y69" s="59" t="s">
        <v>545</v>
      </c>
    </row>
    <row r="70" spans="1:25" ht="89.25">
      <c r="A70" s="59" t="s">
        <v>46195</v>
      </c>
      <c r="B70" s="60" t="s">
        <v>46196</v>
      </c>
      <c r="C70" s="59" t="s">
        <v>1364</v>
      </c>
      <c r="D70" s="59" t="s">
        <v>46197</v>
      </c>
      <c r="E70" s="59" t="s">
        <v>45822</v>
      </c>
      <c r="F70" s="59" t="s">
        <v>46198</v>
      </c>
      <c r="H70" s="59" t="s">
        <v>46199</v>
      </c>
      <c r="I70" s="59" t="s">
        <v>46200</v>
      </c>
      <c r="J70" s="59" t="s">
        <v>2401</v>
      </c>
      <c r="K70" s="59" t="s">
        <v>46201</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63.75">
      <c r="A71" s="59" t="s">
        <v>45832</v>
      </c>
      <c r="B71" s="60" t="s">
        <v>46202</v>
      </c>
      <c r="C71" s="59" t="s">
        <v>3025</v>
      </c>
      <c r="D71" s="59" t="s">
        <v>46081</v>
      </c>
      <c r="E71" s="59" t="s">
        <v>45822</v>
      </c>
      <c r="F71" s="59" t="s">
        <v>46203</v>
      </c>
      <c r="H71" s="59" t="s">
        <v>545</v>
      </c>
      <c r="I71" s="59" t="s">
        <v>46204</v>
      </c>
      <c r="J71" s="59" t="s">
        <v>1493</v>
      </c>
      <c r="K71" s="59" t="s">
        <v>46205</v>
      </c>
      <c r="L71" s="59" t="s">
        <v>545</v>
      </c>
      <c r="M71" s="59" t="s">
        <v>545</v>
      </c>
      <c r="N71" s="59" t="s">
        <v>545</v>
      </c>
      <c r="O71" s="59" t="s">
        <v>545</v>
      </c>
      <c r="P71" s="59" t="s">
        <v>545</v>
      </c>
      <c r="Q71" s="59" t="s">
        <v>545</v>
      </c>
      <c r="R71" s="59" t="s">
        <v>545</v>
      </c>
      <c r="S71" s="59" t="s">
        <v>545</v>
      </c>
      <c r="T71" s="59" t="s">
        <v>545</v>
      </c>
      <c r="U71" s="59" t="s">
        <v>545</v>
      </c>
      <c r="V71" s="59" t="s">
        <v>46206</v>
      </c>
      <c r="W71" s="59" t="s">
        <v>545</v>
      </c>
      <c r="X71" s="59" t="s">
        <v>545</v>
      </c>
      <c r="Y71" s="59" t="s">
        <v>545</v>
      </c>
    </row>
    <row r="72" spans="1:25" ht="165.75">
      <c r="A72" s="59" t="s">
        <v>45975</v>
      </c>
      <c r="B72" s="60" t="s">
        <v>46207</v>
      </c>
      <c r="C72" s="59" t="s">
        <v>24517</v>
      </c>
      <c r="D72" s="59" t="s">
        <v>46208</v>
      </c>
      <c r="E72" s="59" t="s">
        <v>45822</v>
      </c>
      <c r="F72" s="59" t="s">
        <v>46209</v>
      </c>
      <c r="H72" s="59" t="s">
        <v>46210</v>
      </c>
      <c r="I72" s="59" t="s">
        <v>46211</v>
      </c>
      <c r="J72" s="59" t="s">
        <v>46212</v>
      </c>
      <c r="K72" s="59" t="s">
        <v>46213</v>
      </c>
      <c r="L72" s="59" t="s">
        <v>545</v>
      </c>
      <c r="M72" s="59" t="s">
        <v>545</v>
      </c>
      <c r="N72" s="59" t="s">
        <v>545</v>
      </c>
      <c r="O72" s="59" t="s">
        <v>545</v>
      </c>
      <c r="P72" s="59" t="s">
        <v>545</v>
      </c>
      <c r="Q72" s="59" t="s">
        <v>545</v>
      </c>
      <c r="R72" s="59" t="s">
        <v>545</v>
      </c>
      <c r="S72" s="59" t="s">
        <v>545</v>
      </c>
      <c r="T72" s="59" t="s">
        <v>545</v>
      </c>
      <c r="U72" s="59" t="s">
        <v>545</v>
      </c>
      <c r="V72" s="59" t="s">
        <v>545</v>
      </c>
      <c r="W72" s="59" t="s">
        <v>545</v>
      </c>
      <c r="X72" s="59" t="s">
        <v>545</v>
      </c>
      <c r="Y72" s="59" t="s">
        <v>545</v>
      </c>
    </row>
    <row r="73" spans="1:25" ht="165.75">
      <c r="A73" s="59" t="s">
        <v>46214</v>
      </c>
      <c r="B73" s="60" t="s">
        <v>46215</v>
      </c>
      <c r="C73" s="59" t="s">
        <v>13254</v>
      </c>
      <c r="D73" s="59" t="s">
        <v>46216</v>
      </c>
      <c r="E73" s="59" t="s">
        <v>45822</v>
      </c>
      <c r="F73" s="59" t="s">
        <v>46217</v>
      </c>
      <c r="H73" s="59" t="s">
        <v>46218</v>
      </c>
      <c r="I73" s="59" t="s">
        <v>46219</v>
      </c>
      <c r="J73" s="59" t="s">
        <v>46220</v>
      </c>
      <c r="K73" s="59" t="s">
        <v>46221</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204">
      <c r="A74" s="59" t="s">
        <v>46222</v>
      </c>
      <c r="B74" s="60" t="s">
        <v>46223</v>
      </c>
      <c r="C74" s="59" t="s">
        <v>13254</v>
      </c>
      <c r="D74" s="59" t="s">
        <v>46224</v>
      </c>
      <c r="E74" s="59" t="s">
        <v>45822</v>
      </c>
      <c r="F74" s="59" t="s">
        <v>46225</v>
      </c>
      <c r="H74" s="59" t="s">
        <v>46226</v>
      </c>
      <c r="I74" s="59" t="s">
        <v>46227</v>
      </c>
      <c r="J74" s="59" t="s">
        <v>46228</v>
      </c>
      <c r="K74" s="59" t="s">
        <v>46229</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89.25">
      <c r="A75" s="59" t="s">
        <v>46230</v>
      </c>
      <c r="B75" s="60" t="s">
        <v>46231</v>
      </c>
      <c r="C75" s="59" t="s">
        <v>2909</v>
      </c>
      <c r="D75" s="59" t="s">
        <v>46232</v>
      </c>
      <c r="E75" s="59" t="s">
        <v>46233</v>
      </c>
      <c r="F75" s="59" t="s">
        <v>46234</v>
      </c>
      <c r="H75" s="59" t="s">
        <v>46235</v>
      </c>
      <c r="I75" s="59" t="s">
        <v>46236</v>
      </c>
      <c r="J75" s="59" t="s">
        <v>4813</v>
      </c>
      <c r="K75" s="59" t="s">
        <v>46237</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140.25">
      <c r="A76" s="59" t="s">
        <v>45876</v>
      </c>
      <c r="B76" s="60" t="s">
        <v>46238</v>
      </c>
      <c r="C76" s="59" t="s">
        <v>2909</v>
      </c>
      <c r="D76" s="59" t="s">
        <v>46239</v>
      </c>
      <c r="E76" s="59" t="s">
        <v>45822</v>
      </c>
      <c r="F76" s="59" t="s">
        <v>46240</v>
      </c>
      <c r="H76" s="59" t="s">
        <v>545</v>
      </c>
      <c r="I76" s="59" t="s">
        <v>46241</v>
      </c>
      <c r="J76" s="59" t="s">
        <v>5078</v>
      </c>
      <c r="K76" s="59" t="s">
        <v>46242</v>
      </c>
      <c r="L76" s="59" t="s">
        <v>545</v>
      </c>
      <c r="M76" s="59" t="s">
        <v>545</v>
      </c>
      <c r="N76" s="59" t="s">
        <v>545</v>
      </c>
      <c r="O76" s="59" t="s">
        <v>545</v>
      </c>
      <c r="P76" s="59" t="s">
        <v>545</v>
      </c>
      <c r="Q76" s="59" t="s">
        <v>545</v>
      </c>
      <c r="R76" s="59" t="s">
        <v>545</v>
      </c>
      <c r="S76" s="59" t="s">
        <v>545</v>
      </c>
      <c r="T76" s="59" t="s">
        <v>545</v>
      </c>
      <c r="U76" s="59" t="s">
        <v>545</v>
      </c>
      <c r="V76" s="59" t="s">
        <v>46243</v>
      </c>
      <c r="W76" s="59" t="s">
        <v>545</v>
      </c>
      <c r="X76" s="59" t="s">
        <v>545</v>
      </c>
      <c r="Y76" s="59" t="s">
        <v>545</v>
      </c>
    </row>
    <row r="77" spans="1:25" ht="63.75">
      <c r="A77" s="59" t="s">
        <v>46244</v>
      </c>
      <c r="B77" s="60" t="s">
        <v>46245</v>
      </c>
      <c r="C77" s="59" t="s">
        <v>2909</v>
      </c>
      <c r="D77" s="59" t="s">
        <v>46246</v>
      </c>
      <c r="E77" s="59" t="s">
        <v>45822</v>
      </c>
      <c r="F77" s="59" t="s">
        <v>46247</v>
      </c>
      <c r="H77" s="59" t="s">
        <v>545</v>
      </c>
      <c r="I77" s="59" t="s">
        <v>46248</v>
      </c>
      <c r="J77" s="59" t="s">
        <v>5078</v>
      </c>
      <c r="K77" s="59" t="s">
        <v>46249</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76.5">
      <c r="A78" s="59" t="s">
        <v>46250</v>
      </c>
      <c r="B78" s="60" t="s">
        <v>46251</v>
      </c>
      <c r="C78" s="59" t="s">
        <v>2909</v>
      </c>
      <c r="D78" s="59" t="s">
        <v>45933</v>
      </c>
      <c r="E78" s="59" t="s">
        <v>45822</v>
      </c>
      <c r="F78" s="59" t="s">
        <v>18786</v>
      </c>
      <c r="H78" s="59" t="s">
        <v>545</v>
      </c>
      <c r="I78" s="59" t="s">
        <v>46252</v>
      </c>
      <c r="J78" s="59" t="s">
        <v>5078</v>
      </c>
      <c r="K78" s="59" t="s">
        <v>46253</v>
      </c>
      <c r="L78" s="59" t="s">
        <v>545</v>
      </c>
      <c r="M78" s="59" t="s">
        <v>545</v>
      </c>
      <c r="N78" s="59" t="s">
        <v>545</v>
      </c>
      <c r="O78" s="59" t="s">
        <v>545</v>
      </c>
      <c r="P78" s="59" t="s">
        <v>545</v>
      </c>
      <c r="Q78" s="59" t="s">
        <v>545</v>
      </c>
      <c r="R78" s="59" t="s">
        <v>545</v>
      </c>
      <c r="S78" s="59" t="s">
        <v>545</v>
      </c>
      <c r="T78" s="59" t="s">
        <v>545</v>
      </c>
      <c r="U78" s="59" t="s">
        <v>545</v>
      </c>
      <c r="V78" s="59" t="s">
        <v>46254</v>
      </c>
      <c r="W78" s="59" t="s">
        <v>545</v>
      </c>
      <c r="X78" s="59" t="s">
        <v>545</v>
      </c>
      <c r="Y78" s="59" t="s">
        <v>545</v>
      </c>
    </row>
    <row r="79" spans="1:25" ht="38.25">
      <c r="A79" s="59" t="s">
        <v>45864</v>
      </c>
      <c r="B79" s="60" t="s">
        <v>46255</v>
      </c>
      <c r="C79" s="59" t="s">
        <v>2909</v>
      </c>
      <c r="D79" s="59" t="s">
        <v>46256</v>
      </c>
      <c r="E79" s="59" t="s">
        <v>45822</v>
      </c>
      <c r="F79" s="59" t="s">
        <v>46257</v>
      </c>
      <c r="H79" s="59" t="s">
        <v>545</v>
      </c>
      <c r="I79" s="59" t="s">
        <v>46258</v>
      </c>
      <c r="J79" s="59" t="s">
        <v>5078</v>
      </c>
      <c r="K79" s="59" t="s">
        <v>46259</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127.5">
      <c r="A80" s="59" t="s">
        <v>46260</v>
      </c>
      <c r="B80" s="60" t="s">
        <v>46261</v>
      </c>
      <c r="C80" s="59" t="s">
        <v>2909</v>
      </c>
      <c r="D80" s="59" t="s">
        <v>46262</v>
      </c>
      <c r="E80" s="59" t="s">
        <v>45804</v>
      </c>
      <c r="F80" s="59" t="s">
        <v>46263</v>
      </c>
      <c r="H80" s="59" t="s">
        <v>545</v>
      </c>
      <c r="I80" s="59" t="s">
        <v>46264</v>
      </c>
      <c r="J80" s="59" t="s">
        <v>5078</v>
      </c>
      <c r="K80" s="59" t="s">
        <v>46265</v>
      </c>
      <c r="L80" s="59" t="s">
        <v>545</v>
      </c>
      <c r="M80" s="59" t="s">
        <v>545</v>
      </c>
      <c r="N80" s="59" t="s">
        <v>545</v>
      </c>
      <c r="O80" s="59" t="s">
        <v>545</v>
      </c>
      <c r="P80" s="59" t="s">
        <v>545</v>
      </c>
      <c r="Q80" s="59" t="s">
        <v>545</v>
      </c>
      <c r="R80" s="59" t="s">
        <v>545</v>
      </c>
      <c r="S80" s="59" t="s">
        <v>545</v>
      </c>
      <c r="T80" s="59" t="s">
        <v>545</v>
      </c>
      <c r="U80" s="59" t="s">
        <v>545</v>
      </c>
      <c r="V80" s="59" t="s">
        <v>46266</v>
      </c>
      <c r="W80" s="59" t="s">
        <v>545</v>
      </c>
      <c r="X80" s="59" t="s">
        <v>545</v>
      </c>
      <c r="Y80" s="59" t="s">
        <v>545</v>
      </c>
    </row>
    <row r="81" spans="1:25" ht="89.25">
      <c r="A81" s="59" t="s">
        <v>5364</v>
      </c>
      <c r="B81" s="60" t="s">
        <v>46267</v>
      </c>
      <c r="C81" s="59" t="s">
        <v>2909</v>
      </c>
      <c r="D81" s="59" t="s">
        <v>46268</v>
      </c>
      <c r="E81" s="59" t="s">
        <v>45804</v>
      </c>
      <c r="F81" s="59" t="s">
        <v>46269</v>
      </c>
      <c r="H81" s="59" t="s">
        <v>545</v>
      </c>
      <c r="I81" s="59" t="s">
        <v>46270</v>
      </c>
      <c r="J81" s="59" t="s">
        <v>5078</v>
      </c>
      <c r="K81" s="59" t="s">
        <v>46271</v>
      </c>
      <c r="L81" s="59" t="s">
        <v>545</v>
      </c>
      <c r="M81" s="59" t="s">
        <v>545</v>
      </c>
      <c r="N81" s="59" t="s">
        <v>545</v>
      </c>
      <c r="O81" s="59" t="s">
        <v>545</v>
      </c>
      <c r="P81" s="59" t="s">
        <v>545</v>
      </c>
      <c r="Q81" s="59" t="s">
        <v>545</v>
      </c>
      <c r="R81" s="59" t="s">
        <v>545</v>
      </c>
      <c r="S81" s="59" t="s">
        <v>545</v>
      </c>
      <c r="T81" s="59" t="s">
        <v>545</v>
      </c>
      <c r="U81" s="59" t="s">
        <v>545</v>
      </c>
      <c r="V81" s="59" t="s">
        <v>46272</v>
      </c>
      <c r="W81" s="59" t="s">
        <v>545</v>
      </c>
      <c r="X81" s="59" t="s">
        <v>545</v>
      </c>
      <c r="Y81" s="59" t="s">
        <v>545</v>
      </c>
    </row>
    <row r="82" spans="1:25" ht="102">
      <c r="A82" s="59" t="s">
        <v>46273</v>
      </c>
      <c r="B82" s="60" t="s">
        <v>46274</v>
      </c>
      <c r="C82" s="59" t="s">
        <v>2909</v>
      </c>
      <c r="D82" s="59" t="s">
        <v>46275</v>
      </c>
      <c r="E82" s="59" t="s">
        <v>45804</v>
      </c>
      <c r="F82" s="59" t="s">
        <v>46276</v>
      </c>
      <c r="H82" s="59" t="s">
        <v>545</v>
      </c>
      <c r="I82" s="59" t="s">
        <v>46277</v>
      </c>
      <c r="J82" s="59" t="s">
        <v>6365</v>
      </c>
      <c r="K82" s="59" t="s">
        <v>46278</v>
      </c>
      <c r="L82" s="59" t="s">
        <v>545</v>
      </c>
      <c r="M82" s="59" t="s">
        <v>545</v>
      </c>
      <c r="N82" s="59" t="s">
        <v>545</v>
      </c>
      <c r="O82" s="59" t="s">
        <v>545</v>
      </c>
      <c r="P82" s="59" t="s">
        <v>545</v>
      </c>
      <c r="Q82" s="59" t="s">
        <v>545</v>
      </c>
      <c r="R82" s="59" t="s">
        <v>545</v>
      </c>
      <c r="S82" s="59" t="s">
        <v>545</v>
      </c>
      <c r="T82" s="59" t="s">
        <v>545</v>
      </c>
      <c r="U82" s="59" t="s">
        <v>545</v>
      </c>
      <c r="V82" s="59" t="s">
        <v>46279</v>
      </c>
      <c r="W82" s="59" t="s">
        <v>545</v>
      </c>
      <c r="X82" s="59" t="s">
        <v>545</v>
      </c>
      <c r="Y82" s="59" t="s">
        <v>545</v>
      </c>
    </row>
    <row r="83" spans="1:25" ht="51">
      <c r="A83" s="59" t="s">
        <v>45876</v>
      </c>
      <c r="B83" s="60" t="s">
        <v>46280</v>
      </c>
      <c r="C83" s="59" t="s">
        <v>2909</v>
      </c>
      <c r="D83" s="59" t="s">
        <v>46281</v>
      </c>
      <c r="E83" s="59" t="s">
        <v>45822</v>
      </c>
      <c r="F83" s="59" t="s">
        <v>46282</v>
      </c>
      <c r="H83" s="59" t="s">
        <v>545</v>
      </c>
      <c r="I83" s="59" t="s">
        <v>46283</v>
      </c>
      <c r="J83" s="59" t="s">
        <v>1425</v>
      </c>
      <c r="K83" s="59" t="s">
        <v>46284</v>
      </c>
      <c r="L83" s="59" t="s">
        <v>545</v>
      </c>
      <c r="M83" s="59" t="s">
        <v>545</v>
      </c>
      <c r="N83" s="59" t="s">
        <v>545</v>
      </c>
      <c r="O83" s="59" t="s">
        <v>545</v>
      </c>
      <c r="P83" s="59" t="s">
        <v>545</v>
      </c>
      <c r="Q83" s="59" t="s">
        <v>545</v>
      </c>
      <c r="R83" s="59" t="s">
        <v>545</v>
      </c>
      <c r="S83" s="59" t="s">
        <v>545</v>
      </c>
      <c r="T83" s="59" t="s">
        <v>545</v>
      </c>
      <c r="U83" s="59" t="s">
        <v>545</v>
      </c>
      <c r="V83" s="59" t="s">
        <v>46285</v>
      </c>
      <c r="W83" s="59" t="s">
        <v>545</v>
      </c>
      <c r="X83" s="59" t="s">
        <v>545</v>
      </c>
      <c r="Y83" s="59" t="s">
        <v>545</v>
      </c>
    </row>
    <row r="84" spans="1:25" ht="89.25">
      <c r="A84" s="59" t="s">
        <v>46286</v>
      </c>
      <c r="B84" s="60" t="s">
        <v>46287</v>
      </c>
      <c r="C84" s="59" t="s">
        <v>2909</v>
      </c>
      <c r="D84" s="59" t="s">
        <v>46288</v>
      </c>
      <c r="E84" s="59" t="s">
        <v>45822</v>
      </c>
      <c r="F84" s="59" t="s">
        <v>46289</v>
      </c>
      <c r="H84" s="59" t="s">
        <v>545</v>
      </c>
      <c r="I84" s="59" t="s">
        <v>46290</v>
      </c>
      <c r="J84" s="59" t="s">
        <v>1425</v>
      </c>
      <c r="K84" s="59" t="s">
        <v>46291</v>
      </c>
      <c r="L84" s="59" t="s">
        <v>545</v>
      </c>
      <c r="M84" s="59" t="s">
        <v>545</v>
      </c>
      <c r="N84" s="59" t="s">
        <v>545</v>
      </c>
      <c r="O84" s="59" t="s">
        <v>545</v>
      </c>
      <c r="P84" s="59" t="s">
        <v>545</v>
      </c>
      <c r="Q84" s="59" t="s">
        <v>545</v>
      </c>
      <c r="R84" s="59" t="s">
        <v>545</v>
      </c>
      <c r="S84" s="59" t="s">
        <v>545</v>
      </c>
      <c r="T84" s="59" t="s">
        <v>545</v>
      </c>
      <c r="U84" s="59" t="s">
        <v>545</v>
      </c>
      <c r="V84" s="59" t="s">
        <v>46292</v>
      </c>
      <c r="W84" s="59" t="s">
        <v>545</v>
      </c>
      <c r="X84" s="59" t="s">
        <v>545</v>
      </c>
      <c r="Y84" s="59" t="s">
        <v>545</v>
      </c>
    </row>
    <row r="85" spans="1:25" ht="38.25">
      <c r="A85" s="59" t="s">
        <v>46293</v>
      </c>
      <c r="B85" s="60" t="s">
        <v>46294</v>
      </c>
      <c r="C85" s="59" t="s">
        <v>2909</v>
      </c>
      <c r="D85" s="59" t="s">
        <v>46295</v>
      </c>
      <c r="E85" s="59" t="s">
        <v>45822</v>
      </c>
      <c r="F85" s="59" t="s">
        <v>16551</v>
      </c>
      <c r="H85" s="59" t="s">
        <v>545</v>
      </c>
      <c r="I85" s="59" t="s">
        <v>46296</v>
      </c>
      <c r="J85" s="59" t="s">
        <v>1425</v>
      </c>
      <c r="K85" s="59" t="s">
        <v>46297</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114.75">
      <c r="A86" s="59" t="s">
        <v>46298</v>
      </c>
      <c r="B86" s="60" t="s">
        <v>46299</v>
      </c>
      <c r="C86" s="59" t="s">
        <v>2909</v>
      </c>
      <c r="D86" s="59" t="s">
        <v>46300</v>
      </c>
      <c r="E86" s="59" t="s">
        <v>45804</v>
      </c>
      <c r="F86" s="59" t="s">
        <v>46301</v>
      </c>
      <c r="H86" s="59" t="s">
        <v>545</v>
      </c>
      <c r="I86" s="59" t="s">
        <v>46302</v>
      </c>
      <c r="J86" s="59" t="s">
        <v>4791</v>
      </c>
      <c r="K86" s="59" t="s">
        <v>46303</v>
      </c>
      <c r="L86" s="59" t="s">
        <v>545</v>
      </c>
      <c r="M86" s="59" t="s">
        <v>545</v>
      </c>
      <c r="N86" s="59" t="s">
        <v>545</v>
      </c>
      <c r="O86" s="59" t="s">
        <v>545</v>
      </c>
      <c r="P86" s="59" t="s">
        <v>545</v>
      </c>
      <c r="Q86" s="59" t="s">
        <v>545</v>
      </c>
      <c r="R86" s="59" t="s">
        <v>545</v>
      </c>
      <c r="S86" s="59" t="s">
        <v>545</v>
      </c>
      <c r="T86" s="59" t="s">
        <v>545</v>
      </c>
      <c r="U86" s="59" t="s">
        <v>545</v>
      </c>
      <c r="V86" s="59" t="s">
        <v>46304</v>
      </c>
      <c r="W86" s="59" t="s">
        <v>545</v>
      </c>
      <c r="X86" s="59" t="s">
        <v>545</v>
      </c>
      <c r="Y86" s="59" t="s">
        <v>545</v>
      </c>
    </row>
    <row r="87" spans="1:25" ht="51">
      <c r="A87" s="59" t="s">
        <v>46273</v>
      </c>
      <c r="B87" s="60" t="s">
        <v>46305</v>
      </c>
      <c r="C87" s="59" t="s">
        <v>2909</v>
      </c>
      <c r="D87" s="59" t="s">
        <v>46306</v>
      </c>
      <c r="E87" s="59" t="s">
        <v>45804</v>
      </c>
      <c r="F87" s="59" t="s">
        <v>46307</v>
      </c>
      <c r="H87" s="59" t="s">
        <v>545</v>
      </c>
      <c r="I87" s="59" t="s">
        <v>46308</v>
      </c>
      <c r="J87" s="59" t="s">
        <v>2580</v>
      </c>
      <c r="K87" s="59" t="s">
        <v>46309</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38.25">
      <c r="A88" s="59" t="s">
        <v>46310</v>
      </c>
      <c r="B88" s="60" t="s">
        <v>46311</v>
      </c>
      <c r="C88" s="59" t="s">
        <v>2909</v>
      </c>
      <c r="D88" s="59" t="s">
        <v>46312</v>
      </c>
      <c r="E88" s="59" t="s">
        <v>46313</v>
      </c>
      <c r="F88" s="59" t="s">
        <v>46314</v>
      </c>
      <c r="H88" s="59" t="s">
        <v>545</v>
      </c>
      <c r="I88" s="59" t="s">
        <v>46315</v>
      </c>
      <c r="J88" s="59" t="s">
        <v>904</v>
      </c>
      <c r="K88" s="59" t="s">
        <v>46316</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51">
      <c r="A89" s="59" t="s">
        <v>46317</v>
      </c>
      <c r="B89" s="60" t="s">
        <v>46318</v>
      </c>
      <c r="C89" s="59" t="s">
        <v>2909</v>
      </c>
      <c r="D89" s="59" t="s">
        <v>46319</v>
      </c>
      <c r="E89" s="59" t="s">
        <v>45810</v>
      </c>
      <c r="F89" s="59" t="s">
        <v>46320</v>
      </c>
      <c r="H89" s="59" t="s">
        <v>545</v>
      </c>
      <c r="I89" s="59" t="s">
        <v>46321</v>
      </c>
      <c r="J89" s="59" t="s">
        <v>1803</v>
      </c>
      <c r="K89" s="59" t="s">
        <v>46322</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51">
      <c r="A90" s="59" t="s">
        <v>46323</v>
      </c>
      <c r="B90" s="60" t="s">
        <v>46324</v>
      </c>
      <c r="C90" s="59" t="s">
        <v>2909</v>
      </c>
      <c r="D90" s="59" t="s">
        <v>46319</v>
      </c>
      <c r="E90" s="59" t="s">
        <v>45810</v>
      </c>
      <c r="F90" s="59" t="s">
        <v>46325</v>
      </c>
      <c r="H90" s="59" t="s">
        <v>545</v>
      </c>
      <c r="I90" s="59" t="s">
        <v>46326</v>
      </c>
      <c r="J90" s="59" t="s">
        <v>1842</v>
      </c>
      <c r="K90" s="59" t="s">
        <v>46327</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102">
      <c r="A91" s="59" t="s">
        <v>46328</v>
      </c>
      <c r="B91" s="60" t="s">
        <v>46329</v>
      </c>
      <c r="C91" s="59" t="s">
        <v>2909</v>
      </c>
      <c r="D91" s="59" t="s">
        <v>46330</v>
      </c>
      <c r="E91" s="59" t="s">
        <v>45804</v>
      </c>
      <c r="F91" s="59" t="s">
        <v>46331</v>
      </c>
      <c r="H91" s="59" t="s">
        <v>545</v>
      </c>
      <c r="I91" s="59" t="s">
        <v>46332</v>
      </c>
      <c r="J91" s="59" t="s">
        <v>2572</v>
      </c>
      <c r="K91" s="59" t="s">
        <v>46333</v>
      </c>
      <c r="L91" s="59" t="s">
        <v>545</v>
      </c>
      <c r="M91" s="59" t="s">
        <v>545</v>
      </c>
      <c r="N91" s="59" t="s">
        <v>545</v>
      </c>
      <c r="O91" s="59" t="s">
        <v>545</v>
      </c>
      <c r="P91" s="59" t="s">
        <v>545</v>
      </c>
      <c r="Q91" s="59" t="s">
        <v>545</v>
      </c>
      <c r="R91" s="59" t="s">
        <v>545</v>
      </c>
      <c r="S91" s="59" t="s">
        <v>545</v>
      </c>
      <c r="T91" s="59" t="s">
        <v>545</v>
      </c>
      <c r="U91" s="59" t="s">
        <v>545</v>
      </c>
      <c r="V91" s="59" t="s">
        <v>46334</v>
      </c>
      <c r="W91" s="59" t="s">
        <v>545</v>
      </c>
      <c r="X91" s="59" t="s">
        <v>545</v>
      </c>
      <c r="Y91" s="59" t="s">
        <v>545</v>
      </c>
    </row>
    <row r="92" spans="1:25" ht="89.25">
      <c r="A92" s="59" t="s">
        <v>45876</v>
      </c>
      <c r="B92" s="60" t="s">
        <v>46335</v>
      </c>
      <c r="C92" s="59" t="s">
        <v>2909</v>
      </c>
      <c r="D92" s="59" t="s">
        <v>46336</v>
      </c>
      <c r="E92" s="59" t="s">
        <v>45822</v>
      </c>
      <c r="F92" s="59" t="s">
        <v>46184</v>
      </c>
      <c r="H92" s="59" t="s">
        <v>545</v>
      </c>
      <c r="I92" s="59" t="s">
        <v>46337</v>
      </c>
      <c r="J92" s="59" t="s">
        <v>2572</v>
      </c>
      <c r="K92" s="59" t="s">
        <v>46338</v>
      </c>
      <c r="L92" s="59" t="s">
        <v>545</v>
      </c>
      <c r="M92" s="59" t="s">
        <v>545</v>
      </c>
      <c r="N92" s="59" t="s">
        <v>545</v>
      </c>
      <c r="O92" s="59" t="s">
        <v>545</v>
      </c>
      <c r="P92" s="59" t="s">
        <v>545</v>
      </c>
      <c r="Q92" s="59" t="s">
        <v>545</v>
      </c>
      <c r="R92" s="59" t="s">
        <v>545</v>
      </c>
      <c r="S92" s="59" t="s">
        <v>545</v>
      </c>
      <c r="T92" s="59" t="s">
        <v>545</v>
      </c>
      <c r="U92" s="59" t="s">
        <v>545</v>
      </c>
      <c r="V92" s="59" t="s">
        <v>46339</v>
      </c>
      <c r="W92" s="59" t="s">
        <v>545</v>
      </c>
      <c r="X92" s="59" t="s">
        <v>545</v>
      </c>
      <c r="Y92" s="59" t="s">
        <v>545</v>
      </c>
    </row>
    <row r="93" spans="1:25" ht="102">
      <c r="A93" s="59" t="s">
        <v>46273</v>
      </c>
      <c r="B93" s="60" t="s">
        <v>46340</v>
      </c>
      <c r="C93" s="59" t="s">
        <v>2909</v>
      </c>
      <c r="D93" s="59" t="s">
        <v>46341</v>
      </c>
      <c r="E93" s="59" t="s">
        <v>45804</v>
      </c>
      <c r="F93" s="59" t="s">
        <v>46276</v>
      </c>
      <c r="H93" s="59" t="s">
        <v>545</v>
      </c>
      <c r="I93" s="59" t="s">
        <v>46342</v>
      </c>
      <c r="J93" s="59" t="s">
        <v>13470</v>
      </c>
      <c r="K93" s="59" t="s">
        <v>46343</v>
      </c>
      <c r="L93" s="59" t="s">
        <v>545</v>
      </c>
      <c r="M93" s="59" t="s">
        <v>545</v>
      </c>
      <c r="N93" s="59" t="s">
        <v>545</v>
      </c>
      <c r="O93" s="59" t="s">
        <v>545</v>
      </c>
      <c r="P93" s="59" t="s">
        <v>545</v>
      </c>
      <c r="Q93" s="59" t="s">
        <v>545</v>
      </c>
      <c r="R93" s="59" t="s">
        <v>545</v>
      </c>
      <c r="S93" s="59" t="s">
        <v>545</v>
      </c>
      <c r="T93" s="59" t="s">
        <v>545</v>
      </c>
      <c r="U93" s="59" t="s">
        <v>545</v>
      </c>
      <c r="V93" s="59" t="s">
        <v>46344</v>
      </c>
      <c r="W93" s="59" t="s">
        <v>545</v>
      </c>
      <c r="X93" s="59" t="s">
        <v>545</v>
      </c>
      <c r="Y93" s="59" t="s">
        <v>545</v>
      </c>
    </row>
    <row r="94" spans="1:25" ht="89.25">
      <c r="A94" s="59" t="s">
        <v>46345</v>
      </c>
      <c r="B94" s="60" t="s">
        <v>46346</v>
      </c>
      <c r="C94" s="59" t="s">
        <v>2909</v>
      </c>
      <c r="D94" s="59" t="s">
        <v>46347</v>
      </c>
      <c r="E94" s="59" t="s">
        <v>45810</v>
      </c>
      <c r="F94" s="59" t="s">
        <v>46348</v>
      </c>
      <c r="H94" s="59" t="s">
        <v>545</v>
      </c>
      <c r="I94" s="59" t="s">
        <v>46349</v>
      </c>
      <c r="J94" s="59" t="s">
        <v>2188</v>
      </c>
      <c r="K94" s="59" t="s">
        <v>46350</v>
      </c>
      <c r="L94" s="59" t="s">
        <v>545</v>
      </c>
      <c r="M94" s="59" t="s">
        <v>545</v>
      </c>
      <c r="N94" s="59" t="s">
        <v>545</v>
      </c>
      <c r="O94" s="59" t="s">
        <v>545</v>
      </c>
      <c r="P94" s="59" t="s">
        <v>545</v>
      </c>
      <c r="Q94" s="59" t="s">
        <v>545</v>
      </c>
      <c r="R94" s="59" t="s">
        <v>545</v>
      </c>
      <c r="S94" s="59" t="s">
        <v>545</v>
      </c>
      <c r="T94" s="59" t="s">
        <v>545</v>
      </c>
      <c r="U94" s="59" t="s">
        <v>545</v>
      </c>
      <c r="V94" s="59" t="s">
        <v>46351</v>
      </c>
      <c r="W94" s="59" t="s">
        <v>545</v>
      </c>
      <c r="X94" s="59" t="s">
        <v>545</v>
      </c>
      <c r="Y94" s="59" t="s">
        <v>545</v>
      </c>
    </row>
    <row r="95" spans="1:25" ht="25.5">
      <c r="A95" s="59" t="s">
        <v>46352</v>
      </c>
      <c r="B95" s="60" t="s">
        <v>46353</v>
      </c>
      <c r="C95" s="59" t="s">
        <v>2909</v>
      </c>
      <c r="D95" s="59" t="s">
        <v>46354</v>
      </c>
      <c r="E95" s="59" t="s">
        <v>45822</v>
      </c>
      <c r="F95" s="59" t="s">
        <v>23137</v>
      </c>
      <c r="H95" s="59" t="s">
        <v>545</v>
      </c>
      <c r="I95" s="59" t="s">
        <v>46355</v>
      </c>
      <c r="J95" s="59" t="s">
        <v>823</v>
      </c>
      <c r="K95" s="59" t="s">
        <v>46356</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63.75">
      <c r="A96" s="59" t="s">
        <v>46357</v>
      </c>
      <c r="B96" s="60" t="s">
        <v>46358</v>
      </c>
      <c r="C96" s="59" t="s">
        <v>2909</v>
      </c>
      <c r="D96" s="59" t="s">
        <v>46359</v>
      </c>
      <c r="E96" s="59" t="s">
        <v>45822</v>
      </c>
      <c r="F96" s="59" t="s">
        <v>46360</v>
      </c>
      <c r="H96" s="59" t="s">
        <v>545</v>
      </c>
      <c r="I96" s="59" t="s">
        <v>46361</v>
      </c>
      <c r="J96" s="59" t="s">
        <v>2188</v>
      </c>
      <c r="K96" s="59" t="s">
        <v>46362</v>
      </c>
      <c r="L96" s="59" t="s">
        <v>545</v>
      </c>
      <c r="M96" s="59" t="s">
        <v>545</v>
      </c>
      <c r="N96" s="59" t="s">
        <v>545</v>
      </c>
      <c r="O96" s="59" t="s">
        <v>545</v>
      </c>
      <c r="P96" s="59" t="s">
        <v>545</v>
      </c>
      <c r="Q96" s="59" t="s">
        <v>545</v>
      </c>
      <c r="R96" s="59" t="s">
        <v>545</v>
      </c>
      <c r="S96" s="59" t="s">
        <v>545</v>
      </c>
      <c r="T96" s="59" t="s">
        <v>545</v>
      </c>
      <c r="U96" s="59" t="s">
        <v>545</v>
      </c>
      <c r="V96" s="59" t="s">
        <v>46363</v>
      </c>
      <c r="W96" s="59" t="s">
        <v>545</v>
      </c>
      <c r="X96" s="59" t="s">
        <v>545</v>
      </c>
      <c r="Y96" s="59" t="s">
        <v>545</v>
      </c>
    </row>
    <row r="97" spans="1:25" ht="38.25">
      <c r="A97" s="59" t="s">
        <v>45876</v>
      </c>
      <c r="B97" s="60" t="s">
        <v>46364</v>
      </c>
      <c r="C97" s="59" t="s">
        <v>2909</v>
      </c>
      <c r="D97" s="59" t="s">
        <v>46365</v>
      </c>
      <c r="E97" s="59" t="s">
        <v>45822</v>
      </c>
      <c r="F97" s="59" t="s">
        <v>46184</v>
      </c>
      <c r="H97" s="59" t="s">
        <v>545</v>
      </c>
      <c r="I97" s="59" t="s">
        <v>46366</v>
      </c>
      <c r="J97" s="59" t="s">
        <v>3407</v>
      </c>
      <c r="K97" s="59" t="s">
        <v>46367</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51">
      <c r="A98" s="59" t="s">
        <v>46368</v>
      </c>
      <c r="B98" s="60" t="s">
        <v>46369</v>
      </c>
      <c r="C98" s="59" t="s">
        <v>2909</v>
      </c>
      <c r="D98" s="59" t="s">
        <v>46370</v>
      </c>
      <c r="E98" s="59" t="s">
        <v>45804</v>
      </c>
      <c r="F98" s="59" t="s">
        <v>46371</v>
      </c>
      <c r="H98" s="59" t="s">
        <v>545</v>
      </c>
      <c r="I98" s="59" t="s">
        <v>46372</v>
      </c>
      <c r="J98" s="59" t="s">
        <v>7967</v>
      </c>
      <c r="K98" s="59" t="s">
        <v>46373</v>
      </c>
      <c r="L98" s="59" t="s">
        <v>545</v>
      </c>
      <c r="M98" s="59" t="s">
        <v>545</v>
      </c>
      <c r="N98" s="59" t="s">
        <v>545</v>
      </c>
      <c r="O98" s="59" t="s">
        <v>545</v>
      </c>
      <c r="P98" s="59" t="s">
        <v>545</v>
      </c>
      <c r="Q98" s="59" t="s">
        <v>545</v>
      </c>
      <c r="R98" s="59" t="s">
        <v>545</v>
      </c>
      <c r="S98" s="59" t="s">
        <v>545</v>
      </c>
      <c r="T98" s="59" t="s">
        <v>545</v>
      </c>
      <c r="U98" s="59" t="s">
        <v>545</v>
      </c>
      <c r="V98" s="59" t="s">
        <v>46374</v>
      </c>
      <c r="W98" s="59" t="s">
        <v>545</v>
      </c>
      <c r="X98" s="59" t="s">
        <v>545</v>
      </c>
      <c r="Y98" s="59" t="s">
        <v>545</v>
      </c>
    </row>
    <row r="99" spans="1:25" ht="63.75">
      <c r="A99" s="59" t="s">
        <v>45876</v>
      </c>
      <c r="B99" s="60" t="s">
        <v>46375</v>
      </c>
      <c r="C99" s="59" t="s">
        <v>2909</v>
      </c>
      <c r="D99" s="59" t="s">
        <v>46376</v>
      </c>
      <c r="E99" s="59" t="s">
        <v>45822</v>
      </c>
      <c r="F99" s="59" t="s">
        <v>46377</v>
      </c>
      <c r="H99" s="59" t="s">
        <v>545</v>
      </c>
      <c r="I99" s="59" t="s">
        <v>46378</v>
      </c>
      <c r="J99" s="59" t="s">
        <v>3836</v>
      </c>
      <c r="K99" s="59" t="s">
        <v>46379</v>
      </c>
      <c r="L99" s="59" t="s">
        <v>545</v>
      </c>
      <c r="M99" s="59" t="s">
        <v>545</v>
      </c>
      <c r="N99" s="59" t="s">
        <v>545</v>
      </c>
      <c r="O99" s="59" t="s">
        <v>545</v>
      </c>
      <c r="P99" s="59" t="s">
        <v>545</v>
      </c>
      <c r="Q99" s="59" t="s">
        <v>545</v>
      </c>
      <c r="R99" s="59" t="s">
        <v>545</v>
      </c>
      <c r="S99" s="59" t="s">
        <v>545</v>
      </c>
      <c r="T99" s="59" t="s">
        <v>545</v>
      </c>
      <c r="U99" s="59" t="s">
        <v>545</v>
      </c>
      <c r="V99" s="59" t="s">
        <v>46380</v>
      </c>
      <c r="W99" s="59" t="s">
        <v>545</v>
      </c>
      <c r="X99" s="59" t="s">
        <v>545</v>
      </c>
      <c r="Y99" s="59" t="s">
        <v>545</v>
      </c>
    </row>
    <row r="100" spans="1:25" ht="63.75">
      <c r="A100" s="59" t="s">
        <v>46381</v>
      </c>
      <c r="B100" s="60" t="s">
        <v>46382</v>
      </c>
      <c r="C100" s="59" t="s">
        <v>2909</v>
      </c>
      <c r="D100" s="59" t="s">
        <v>46383</v>
      </c>
      <c r="E100" s="59" t="s">
        <v>45822</v>
      </c>
      <c r="F100" s="59" t="s">
        <v>46384</v>
      </c>
      <c r="H100" s="59" t="s">
        <v>545</v>
      </c>
      <c r="I100" s="59" t="s">
        <v>46385</v>
      </c>
      <c r="J100" s="59" t="s">
        <v>3836</v>
      </c>
      <c r="K100" s="59" t="s">
        <v>46386</v>
      </c>
      <c r="L100" s="59" t="s">
        <v>545</v>
      </c>
      <c r="M100" s="59" t="s">
        <v>545</v>
      </c>
      <c r="N100" s="59" t="s">
        <v>545</v>
      </c>
      <c r="O100" s="59" t="s">
        <v>545</v>
      </c>
      <c r="P100" s="59" t="s">
        <v>545</v>
      </c>
      <c r="Q100" s="59" t="s">
        <v>545</v>
      </c>
      <c r="R100" s="59" t="s">
        <v>545</v>
      </c>
      <c r="S100" s="59" t="s">
        <v>545</v>
      </c>
      <c r="T100" s="59" t="s">
        <v>545</v>
      </c>
      <c r="U100" s="59" t="s">
        <v>545</v>
      </c>
      <c r="V100" s="59" t="s">
        <v>46387</v>
      </c>
      <c r="W100" s="59" t="s">
        <v>545</v>
      </c>
      <c r="X100" s="59" t="s">
        <v>545</v>
      </c>
      <c r="Y100" s="59" t="s">
        <v>545</v>
      </c>
    </row>
    <row r="101" spans="1:25" ht="51">
      <c r="A101" s="59" t="s">
        <v>46388</v>
      </c>
      <c r="B101" s="60" t="s">
        <v>46389</v>
      </c>
      <c r="C101" s="59" t="s">
        <v>2909</v>
      </c>
      <c r="D101" s="59" t="s">
        <v>45906</v>
      </c>
      <c r="E101" s="59" t="s">
        <v>45804</v>
      </c>
      <c r="F101" s="59" t="s">
        <v>46390</v>
      </c>
      <c r="H101" s="59" t="s">
        <v>545</v>
      </c>
      <c r="I101" s="59" t="s">
        <v>46391</v>
      </c>
      <c r="J101" s="59" t="s">
        <v>2234</v>
      </c>
      <c r="K101" s="59" t="s">
        <v>46392</v>
      </c>
      <c r="L101" s="59" t="s">
        <v>545</v>
      </c>
      <c r="M101" s="59" t="s">
        <v>545</v>
      </c>
      <c r="N101" s="59" t="s">
        <v>545</v>
      </c>
      <c r="O101" s="59" t="s">
        <v>545</v>
      </c>
      <c r="P101" s="59" t="s">
        <v>545</v>
      </c>
      <c r="Q101" s="59" t="s">
        <v>545</v>
      </c>
      <c r="R101" s="59" t="s">
        <v>545</v>
      </c>
      <c r="S101" s="59" t="s">
        <v>545</v>
      </c>
      <c r="T101" s="59" t="s">
        <v>545</v>
      </c>
      <c r="U101" s="59" t="s">
        <v>545</v>
      </c>
      <c r="V101" s="59" t="s">
        <v>46393</v>
      </c>
      <c r="W101" s="59" t="s">
        <v>545</v>
      </c>
      <c r="X101" s="59" t="s">
        <v>545</v>
      </c>
      <c r="Y101" s="59" t="s">
        <v>545</v>
      </c>
    </row>
    <row r="102" spans="1:25" ht="51">
      <c r="A102" s="59" t="s">
        <v>46388</v>
      </c>
      <c r="B102" s="60" t="s">
        <v>46394</v>
      </c>
      <c r="C102" s="59" t="s">
        <v>2909</v>
      </c>
      <c r="D102" s="59" t="s">
        <v>45906</v>
      </c>
      <c r="E102" s="59" t="s">
        <v>45804</v>
      </c>
      <c r="F102" s="59" t="s">
        <v>46390</v>
      </c>
      <c r="H102" s="59" t="s">
        <v>545</v>
      </c>
      <c r="I102" s="59" t="s">
        <v>46395</v>
      </c>
      <c r="J102" s="59" t="s">
        <v>2234</v>
      </c>
      <c r="K102" s="59" t="s">
        <v>46396</v>
      </c>
      <c r="L102" s="59" t="s">
        <v>545</v>
      </c>
      <c r="M102" s="59" t="s">
        <v>545</v>
      </c>
      <c r="N102" s="59" t="s">
        <v>545</v>
      </c>
      <c r="O102" s="59" t="s">
        <v>545</v>
      </c>
      <c r="P102" s="59" t="s">
        <v>545</v>
      </c>
      <c r="Q102" s="59" t="s">
        <v>545</v>
      </c>
      <c r="R102" s="59" t="s">
        <v>545</v>
      </c>
      <c r="S102" s="59" t="s">
        <v>545</v>
      </c>
      <c r="T102" s="59" t="s">
        <v>545</v>
      </c>
      <c r="U102" s="59" t="s">
        <v>545</v>
      </c>
      <c r="V102" s="59" t="s">
        <v>46397</v>
      </c>
      <c r="W102" s="59" t="s">
        <v>545</v>
      </c>
      <c r="X102" s="59" t="s">
        <v>545</v>
      </c>
      <c r="Y102" s="59" t="s">
        <v>545</v>
      </c>
    </row>
    <row r="103" spans="1:25" ht="89.25">
      <c r="A103" s="59" t="s">
        <v>46398</v>
      </c>
      <c r="B103" s="60" t="s">
        <v>46399</v>
      </c>
      <c r="C103" s="59" t="s">
        <v>2909</v>
      </c>
      <c r="D103" s="59" t="s">
        <v>46400</v>
      </c>
      <c r="E103" s="59" t="s">
        <v>45804</v>
      </c>
      <c r="F103" s="59" t="s">
        <v>46401</v>
      </c>
      <c r="H103" s="59" t="s">
        <v>545</v>
      </c>
      <c r="I103" s="59" t="s">
        <v>46402</v>
      </c>
      <c r="J103" s="59" t="s">
        <v>6141</v>
      </c>
      <c r="K103" s="59" t="s">
        <v>46403</v>
      </c>
      <c r="L103" s="59" t="s">
        <v>545</v>
      </c>
      <c r="M103" s="59" t="s">
        <v>545</v>
      </c>
      <c r="N103" s="59" t="s">
        <v>545</v>
      </c>
      <c r="O103" s="59" t="s">
        <v>545</v>
      </c>
      <c r="P103" s="59" t="s">
        <v>545</v>
      </c>
      <c r="Q103" s="59" t="s">
        <v>545</v>
      </c>
      <c r="R103" s="59" t="s">
        <v>545</v>
      </c>
      <c r="S103" s="59" t="s">
        <v>545</v>
      </c>
      <c r="T103" s="59" t="s">
        <v>545</v>
      </c>
      <c r="U103" s="59" t="s">
        <v>545</v>
      </c>
      <c r="V103" s="59" t="s">
        <v>46404</v>
      </c>
      <c r="W103" s="59" t="s">
        <v>545</v>
      </c>
      <c r="X103" s="59" t="s">
        <v>545</v>
      </c>
      <c r="Y103" s="59" t="s">
        <v>545</v>
      </c>
    </row>
    <row r="104" spans="1:25" ht="114.75">
      <c r="A104" s="59" t="s">
        <v>46405</v>
      </c>
      <c r="B104" s="60" t="s">
        <v>46406</v>
      </c>
      <c r="C104" s="59" t="s">
        <v>2909</v>
      </c>
      <c r="D104" s="59" t="s">
        <v>46407</v>
      </c>
      <c r="E104" s="59" t="s">
        <v>45804</v>
      </c>
      <c r="F104" s="59" t="s">
        <v>46408</v>
      </c>
      <c r="H104" s="59" t="s">
        <v>545</v>
      </c>
      <c r="I104" s="59" t="s">
        <v>46409</v>
      </c>
      <c r="J104" s="59" t="s">
        <v>2234</v>
      </c>
      <c r="K104" s="59" t="s">
        <v>46410</v>
      </c>
      <c r="L104" s="59" t="s">
        <v>545</v>
      </c>
      <c r="M104" s="59" t="s">
        <v>545</v>
      </c>
      <c r="N104" s="59" t="s">
        <v>545</v>
      </c>
      <c r="O104" s="59" t="s">
        <v>545</v>
      </c>
      <c r="P104" s="59" t="s">
        <v>545</v>
      </c>
      <c r="Q104" s="59" t="s">
        <v>545</v>
      </c>
      <c r="R104" s="59" t="s">
        <v>545</v>
      </c>
      <c r="S104" s="59" t="s">
        <v>545</v>
      </c>
      <c r="T104" s="59" t="s">
        <v>545</v>
      </c>
      <c r="U104" s="59" t="s">
        <v>545</v>
      </c>
      <c r="V104" s="59" t="s">
        <v>46411</v>
      </c>
      <c r="W104" s="59" t="s">
        <v>545</v>
      </c>
      <c r="X104" s="59" t="s">
        <v>545</v>
      </c>
      <c r="Y104" s="59" t="s">
        <v>545</v>
      </c>
    </row>
    <row r="105" spans="1:25" ht="76.5">
      <c r="A105" s="59" t="s">
        <v>45876</v>
      </c>
      <c r="B105" s="60" t="s">
        <v>46412</v>
      </c>
      <c r="C105" s="59" t="s">
        <v>2909</v>
      </c>
      <c r="D105" s="59" t="s">
        <v>46413</v>
      </c>
      <c r="E105" s="59" t="s">
        <v>45822</v>
      </c>
      <c r="F105" s="59" t="s">
        <v>46414</v>
      </c>
      <c r="H105" s="59" t="s">
        <v>545</v>
      </c>
      <c r="I105" s="59" t="s">
        <v>46415</v>
      </c>
      <c r="J105" s="59" t="s">
        <v>2414</v>
      </c>
      <c r="K105" s="59" t="s">
        <v>46416</v>
      </c>
      <c r="L105" s="59" t="s">
        <v>545</v>
      </c>
      <c r="M105" s="59" t="s">
        <v>545</v>
      </c>
      <c r="N105" s="59" t="s">
        <v>545</v>
      </c>
      <c r="O105" s="59" t="s">
        <v>545</v>
      </c>
      <c r="P105" s="59" t="s">
        <v>545</v>
      </c>
      <c r="Q105" s="59" t="s">
        <v>545</v>
      </c>
      <c r="R105" s="59" t="s">
        <v>545</v>
      </c>
      <c r="S105" s="59" t="s">
        <v>545</v>
      </c>
      <c r="T105" s="59" t="s">
        <v>545</v>
      </c>
      <c r="U105" s="59" t="s">
        <v>545</v>
      </c>
      <c r="V105" s="59" t="s">
        <v>46417</v>
      </c>
      <c r="W105" s="59" t="s">
        <v>545</v>
      </c>
      <c r="X105" s="59" t="s">
        <v>545</v>
      </c>
      <c r="Y105" s="59" t="s">
        <v>545</v>
      </c>
    </row>
    <row r="106" spans="1:25" ht="63.75">
      <c r="A106" s="59" t="s">
        <v>46418</v>
      </c>
      <c r="B106" s="60" t="s">
        <v>46419</v>
      </c>
      <c r="C106" s="59" t="s">
        <v>2909</v>
      </c>
      <c r="D106" s="59" t="s">
        <v>46420</v>
      </c>
      <c r="E106" s="59" t="s">
        <v>45804</v>
      </c>
      <c r="F106" s="59" t="s">
        <v>46421</v>
      </c>
      <c r="H106" s="59" t="s">
        <v>545</v>
      </c>
      <c r="I106" s="59" t="s">
        <v>46422</v>
      </c>
      <c r="J106" s="59" t="s">
        <v>1435</v>
      </c>
      <c r="K106" s="59" t="s">
        <v>46423</v>
      </c>
      <c r="L106" s="59" t="s">
        <v>545</v>
      </c>
      <c r="M106" s="59" t="s">
        <v>545</v>
      </c>
      <c r="N106" s="59" t="s">
        <v>545</v>
      </c>
      <c r="O106" s="59" t="s">
        <v>545</v>
      </c>
      <c r="P106" s="59" t="s">
        <v>545</v>
      </c>
      <c r="Q106" s="59" t="s">
        <v>545</v>
      </c>
      <c r="R106" s="59" t="s">
        <v>545</v>
      </c>
      <c r="S106" s="59" t="s">
        <v>545</v>
      </c>
      <c r="T106" s="59" t="s">
        <v>545</v>
      </c>
      <c r="U106" s="59" t="s">
        <v>545</v>
      </c>
      <c r="V106" s="59" t="s">
        <v>46424</v>
      </c>
      <c r="W106" s="59" t="s">
        <v>545</v>
      </c>
      <c r="X106" s="59" t="s">
        <v>545</v>
      </c>
      <c r="Y106" s="59" t="s">
        <v>545</v>
      </c>
    </row>
    <row r="107" spans="1:25" ht="153">
      <c r="A107" s="59" t="s">
        <v>46425</v>
      </c>
      <c r="B107" s="60" t="s">
        <v>46426</v>
      </c>
      <c r="C107" s="59" t="s">
        <v>2909</v>
      </c>
      <c r="D107" s="59" t="s">
        <v>46427</v>
      </c>
      <c r="E107" s="59" t="s">
        <v>45822</v>
      </c>
      <c r="F107" s="59" t="s">
        <v>46428</v>
      </c>
      <c r="H107" s="59" t="s">
        <v>545</v>
      </c>
      <c r="I107" s="59" t="s">
        <v>46429</v>
      </c>
      <c r="J107" s="59" t="s">
        <v>1435</v>
      </c>
      <c r="K107" s="59" t="s">
        <v>46430</v>
      </c>
      <c r="L107" s="59" t="s">
        <v>545</v>
      </c>
      <c r="M107" s="59" t="s">
        <v>545</v>
      </c>
      <c r="N107" s="59" t="s">
        <v>545</v>
      </c>
      <c r="O107" s="59" t="s">
        <v>545</v>
      </c>
      <c r="P107" s="59" t="s">
        <v>545</v>
      </c>
      <c r="Q107" s="59" t="s">
        <v>545</v>
      </c>
      <c r="R107" s="59" t="s">
        <v>545</v>
      </c>
      <c r="S107" s="59" t="s">
        <v>545</v>
      </c>
      <c r="T107" s="59" t="s">
        <v>545</v>
      </c>
      <c r="U107" s="59" t="s">
        <v>545</v>
      </c>
      <c r="V107" s="59" t="s">
        <v>46431</v>
      </c>
      <c r="W107" s="59" t="s">
        <v>545</v>
      </c>
      <c r="X107" s="59" t="s">
        <v>545</v>
      </c>
      <c r="Y107" s="59" t="s">
        <v>545</v>
      </c>
    </row>
    <row r="108" spans="1:25" ht="38.25">
      <c r="A108" s="59" t="s">
        <v>45876</v>
      </c>
      <c r="B108" s="60" t="s">
        <v>46432</v>
      </c>
      <c r="C108" s="59" t="s">
        <v>2909</v>
      </c>
      <c r="D108" s="59" t="s">
        <v>46433</v>
      </c>
      <c r="E108" s="59" t="s">
        <v>45822</v>
      </c>
      <c r="F108" s="59" t="s">
        <v>46434</v>
      </c>
      <c r="H108" s="59" t="s">
        <v>545</v>
      </c>
      <c r="I108" s="59" t="s">
        <v>46435</v>
      </c>
      <c r="J108" s="59" t="s">
        <v>1965</v>
      </c>
      <c r="K108" s="59" t="s">
        <v>46436</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76.5">
      <c r="A109" s="59" t="s">
        <v>46437</v>
      </c>
      <c r="B109" s="60" t="s">
        <v>46438</v>
      </c>
      <c r="C109" s="59" t="s">
        <v>2909</v>
      </c>
      <c r="D109" s="59" t="s">
        <v>46439</v>
      </c>
      <c r="E109" s="59" t="s">
        <v>45804</v>
      </c>
      <c r="F109" s="59" t="s">
        <v>46440</v>
      </c>
      <c r="H109" s="59" t="s">
        <v>545</v>
      </c>
      <c r="I109" s="59" t="s">
        <v>46441</v>
      </c>
      <c r="J109" s="59" t="s">
        <v>4153</v>
      </c>
      <c r="K109" s="59" t="s">
        <v>46442</v>
      </c>
      <c r="L109" s="59" t="s">
        <v>545</v>
      </c>
      <c r="M109" s="59" t="s">
        <v>545</v>
      </c>
      <c r="N109" s="59" t="s">
        <v>545</v>
      </c>
      <c r="O109" s="59" t="s">
        <v>545</v>
      </c>
      <c r="P109" s="59" t="s">
        <v>545</v>
      </c>
      <c r="Q109" s="59" t="s">
        <v>545</v>
      </c>
      <c r="R109" s="59" t="s">
        <v>545</v>
      </c>
      <c r="S109" s="59" t="s">
        <v>545</v>
      </c>
      <c r="T109" s="59" t="s">
        <v>545</v>
      </c>
      <c r="U109" s="59" t="s">
        <v>545</v>
      </c>
      <c r="V109" s="59" t="s">
        <v>46443</v>
      </c>
      <c r="W109" s="59" t="s">
        <v>545</v>
      </c>
      <c r="X109" s="59" t="s">
        <v>545</v>
      </c>
      <c r="Y109" s="59" t="s">
        <v>545</v>
      </c>
    </row>
    <row r="110" spans="1:25" ht="76.5">
      <c r="A110" s="59" t="s">
        <v>46444</v>
      </c>
      <c r="B110" s="60" t="s">
        <v>46445</v>
      </c>
      <c r="C110" s="59" t="s">
        <v>2909</v>
      </c>
      <c r="D110" s="59" t="s">
        <v>46446</v>
      </c>
      <c r="E110" s="59" t="s">
        <v>45804</v>
      </c>
      <c r="F110" s="59" t="s">
        <v>46447</v>
      </c>
      <c r="H110" s="59" t="s">
        <v>545</v>
      </c>
      <c r="I110" s="59" t="s">
        <v>46448</v>
      </c>
      <c r="J110" s="59" t="s">
        <v>3125</v>
      </c>
      <c r="K110" s="59" t="s">
        <v>46449</v>
      </c>
      <c r="L110" s="59" t="s">
        <v>545</v>
      </c>
      <c r="M110" s="59" t="s">
        <v>545</v>
      </c>
      <c r="N110" s="59" t="s">
        <v>545</v>
      </c>
      <c r="O110" s="59" t="s">
        <v>545</v>
      </c>
      <c r="P110" s="59" t="s">
        <v>545</v>
      </c>
      <c r="Q110" s="59" t="s">
        <v>545</v>
      </c>
      <c r="R110" s="59" t="s">
        <v>545</v>
      </c>
      <c r="S110" s="59" t="s">
        <v>545</v>
      </c>
      <c r="T110" s="59" t="s">
        <v>545</v>
      </c>
      <c r="U110" s="59" t="s">
        <v>545</v>
      </c>
      <c r="V110" s="59" t="s">
        <v>46450</v>
      </c>
      <c r="W110" s="59" t="s">
        <v>545</v>
      </c>
      <c r="X110" s="59" t="s">
        <v>545</v>
      </c>
      <c r="Y110" s="59" t="s">
        <v>545</v>
      </c>
    </row>
    <row r="111" spans="1:25" ht="102">
      <c r="A111" s="59" t="s">
        <v>46451</v>
      </c>
      <c r="B111" s="60" t="s">
        <v>46452</v>
      </c>
      <c r="C111" s="59" t="s">
        <v>2909</v>
      </c>
      <c r="D111" s="59" t="s">
        <v>46453</v>
      </c>
      <c r="E111" s="59" t="s">
        <v>45822</v>
      </c>
      <c r="F111" s="59" t="s">
        <v>46454</v>
      </c>
      <c r="H111" s="59" t="s">
        <v>545</v>
      </c>
      <c r="I111" s="59" t="s">
        <v>46455</v>
      </c>
      <c r="J111" s="59" t="s">
        <v>4400</v>
      </c>
      <c r="K111" s="59" t="s">
        <v>46456</v>
      </c>
      <c r="L111" s="59" t="s">
        <v>545</v>
      </c>
      <c r="M111" s="59" t="s">
        <v>545</v>
      </c>
      <c r="N111" s="59" t="s">
        <v>545</v>
      </c>
      <c r="O111" s="59" t="s">
        <v>545</v>
      </c>
      <c r="P111" s="59" t="s">
        <v>545</v>
      </c>
      <c r="Q111" s="59" t="s">
        <v>545</v>
      </c>
      <c r="R111" s="59" t="s">
        <v>545</v>
      </c>
      <c r="S111" s="59" t="s">
        <v>545</v>
      </c>
      <c r="T111" s="59" t="s">
        <v>545</v>
      </c>
      <c r="U111" s="59" t="s">
        <v>545</v>
      </c>
      <c r="V111" s="59" t="s">
        <v>46457</v>
      </c>
      <c r="W111" s="59" t="s">
        <v>545</v>
      </c>
      <c r="X111" s="59" t="s">
        <v>545</v>
      </c>
      <c r="Y111" s="59" t="s">
        <v>545</v>
      </c>
    </row>
    <row r="112" spans="1:25" ht="51">
      <c r="A112" s="59" t="s">
        <v>46458</v>
      </c>
      <c r="B112" s="60" t="s">
        <v>46459</v>
      </c>
      <c r="C112" s="59" t="s">
        <v>2909</v>
      </c>
      <c r="D112" s="59" t="s">
        <v>46460</v>
      </c>
      <c r="E112" s="59" t="s">
        <v>46461</v>
      </c>
      <c r="F112" s="59" t="s">
        <v>46462</v>
      </c>
      <c r="H112" s="59" t="s">
        <v>46463</v>
      </c>
      <c r="I112" s="59" t="s">
        <v>46464</v>
      </c>
      <c r="J112" s="59" t="s">
        <v>2722</v>
      </c>
      <c r="K112" s="59" t="s">
        <v>46465</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51">
      <c r="A113" s="59" t="s">
        <v>46466</v>
      </c>
      <c r="B113" s="60" t="s">
        <v>46467</v>
      </c>
      <c r="C113" s="59" t="s">
        <v>2909</v>
      </c>
      <c r="D113" s="59" t="s">
        <v>46468</v>
      </c>
      <c r="E113" s="59" t="s">
        <v>45810</v>
      </c>
      <c r="F113" s="59" t="s">
        <v>46469</v>
      </c>
      <c r="H113" s="59" t="s">
        <v>545</v>
      </c>
      <c r="I113" s="59" t="s">
        <v>46470</v>
      </c>
      <c r="J113" s="59" t="s">
        <v>1842</v>
      </c>
      <c r="K113" s="59" t="s">
        <v>46471</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127.5">
      <c r="A114" s="59" t="s">
        <v>46472</v>
      </c>
      <c r="B114" s="60" t="s">
        <v>46473</v>
      </c>
      <c r="C114" s="59" t="s">
        <v>2909</v>
      </c>
      <c r="D114" s="59" t="s">
        <v>46474</v>
      </c>
      <c r="E114" s="59" t="s">
        <v>45822</v>
      </c>
      <c r="F114" s="59" t="s">
        <v>46475</v>
      </c>
      <c r="H114" s="59" t="s">
        <v>46476</v>
      </c>
      <c r="I114" s="59" t="s">
        <v>46477</v>
      </c>
      <c r="J114" s="59" t="s">
        <v>2565</v>
      </c>
      <c r="K114" s="59" t="s">
        <v>46478</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140.25">
      <c r="A115" s="59" t="s">
        <v>46479</v>
      </c>
      <c r="B115" s="60" t="s">
        <v>46480</v>
      </c>
      <c r="C115" s="59" t="s">
        <v>2909</v>
      </c>
      <c r="D115" s="59" t="s">
        <v>46481</v>
      </c>
      <c r="E115" s="59" t="s">
        <v>45822</v>
      </c>
      <c r="F115" s="59" t="s">
        <v>46482</v>
      </c>
      <c r="H115" s="59" t="s">
        <v>46483</v>
      </c>
      <c r="I115" s="59" t="s">
        <v>46484</v>
      </c>
      <c r="J115" s="59" t="s">
        <v>2981</v>
      </c>
      <c r="K115" s="59" t="s">
        <v>46485</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153">
      <c r="A116" s="59" t="s">
        <v>46486</v>
      </c>
      <c r="B116" s="60" t="s">
        <v>46487</v>
      </c>
      <c r="C116" s="59" t="s">
        <v>2909</v>
      </c>
      <c r="D116" s="59" t="s">
        <v>46488</v>
      </c>
      <c r="E116" s="59" t="s">
        <v>45822</v>
      </c>
      <c r="F116" s="59" t="s">
        <v>46489</v>
      </c>
      <c r="H116" s="59" t="s">
        <v>46490</v>
      </c>
      <c r="I116" s="59" t="s">
        <v>46491</v>
      </c>
      <c r="J116" s="59" t="s">
        <v>4145</v>
      </c>
      <c r="K116" s="59" t="s">
        <v>46492</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165.75">
      <c r="A117" s="59" t="s">
        <v>46493</v>
      </c>
      <c r="B117" s="60" t="s">
        <v>46494</v>
      </c>
      <c r="C117" s="59" t="s">
        <v>2909</v>
      </c>
      <c r="D117" s="59" t="s">
        <v>46495</v>
      </c>
      <c r="E117" s="59" t="s">
        <v>45822</v>
      </c>
      <c r="F117" s="59" t="s">
        <v>46496</v>
      </c>
      <c r="H117" s="59" t="s">
        <v>46497</v>
      </c>
      <c r="I117" s="59" t="s">
        <v>46498</v>
      </c>
      <c r="J117" s="59" t="s">
        <v>45665</v>
      </c>
      <c r="K117" s="59" t="s">
        <v>46499</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102">
      <c r="A118" s="59" t="s">
        <v>46500</v>
      </c>
      <c r="B118" s="60" t="s">
        <v>46501</v>
      </c>
      <c r="C118" s="59" t="s">
        <v>2909</v>
      </c>
      <c r="D118" s="59" t="s">
        <v>46502</v>
      </c>
      <c r="E118" s="59" t="s">
        <v>45822</v>
      </c>
      <c r="F118" s="59" t="s">
        <v>46503</v>
      </c>
      <c r="H118" s="59" t="s">
        <v>46504</v>
      </c>
      <c r="I118" s="59" t="s">
        <v>46505</v>
      </c>
      <c r="J118" s="59" t="s">
        <v>4169</v>
      </c>
      <c r="K118" s="59" t="s">
        <v>46506</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216.75">
      <c r="A119" s="59" t="s">
        <v>46507</v>
      </c>
      <c r="B119" s="60" t="s">
        <v>46508</v>
      </c>
      <c r="C119" s="59" t="s">
        <v>2909</v>
      </c>
      <c r="D119" s="59" t="s">
        <v>46509</v>
      </c>
      <c r="E119" s="59" t="s">
        <v>45810</v>
      </c>
      <c r="F119" s="59" t="s">
        <v>46510</v>
      </c>
      <c r="H119" s="59" t="s">
        <v>46511</v>
      </c>
      <c r="I119" s="59" t="s">
        <v>46512</v>
      </c>
      <c r="J119" s="59" t="s">
        <v>1664</v>
      </c>
      <c r="K119" s="59" t="s">
        <v>46513</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165.75">
      <c r="A120" s="59" t="s">
        <v>45876</v>
      </c>
      <c r="B120" s="60" t="s">
        <v>46514</v>
      </c>
      <c r="C120" s="59" t="s">
        <v>2909</v>
      </c>
      <c r="D120" s="59" t="s">
        <v>46515</v>
      </c>
      <c r="E120" s="59" t="s">
        <v>45822</v>
      </c>
      <c r="F120" s="59" t="s">
        <v>46516</v>
      </c>
      <c r="H120" s="59" t="s">
        <v>46517</v>
      </c>
      <c r="I120" s="59" t="s">
        <v>46518</v>
      </c>
      <c r="J120" s="59" t="s">
        <v>1664</v>
      </c>
      <c r="K120" s="59" t="s">
        <v>46519</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140.25">
      <c r="A121" s="59" t="s">
        <v>46520</v>
      </c>
      <c r="B121" s="60" t="s">
        <v>46521</v>
      </c>
      <c r="C121" s="59" t="s">
        <v>2909</v>
      </c>
      <c r="D121" s="59" t="s">
        <v>46522</v>
      </c>
      <c r="E121" s="59" t="s">
        <v>45822</v>
      </c>
      <c r="F121" s="59" t="s">
        <v>46523</v>
      </c>
      <c r="H121" s="59" t="s">
        <v>46524</v>
      </c>
      <c r="I121" s="59" t="s">
        <v>46525</v>
      </c>
      <c r="J121" s="59" t="s">
        <v>20052</v>
      </c>
      <c r="K121" s="59" t="s">
        <v>46526</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102">
      <c r="A122" s="59" t="s">
        <v>46444</v>
      </c>
      <c r="B122" s="60" t="s">
        <v>46527</v>
      </c>
      <c r="C122" s="59" t="s">
        <v>2909</v>
      </c>
      <c r="D122" s="59" t="s">
        <v>46528</v>
      </c>
      <c r="E122" s="59" t="s">
        <v>46529</v>
      </c>
      <c r="F122" s="59" t="s">
        <v>46530</v>
      </c>
      <c r="H122" s="59" t="s">
        <v>46531</v>
      </c>
      <c r="I122" s="59" t="s">
        <v>46532</v>
      </c>
      <c r="J122" s="59" t="s">
        <v>2967</v>
      </c>
      <c r="K122" s="59" t="s">
        <v>46533</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89.25">
      <c r="A123" s="59" t="s">
        <v>46534</v>
      </c>
      <c r="B123" s="60" t="s">
        <v>46535</v>
      </c>
      <c r="C123" s="59" t="s">
        <v>2909</v>
      </c>
      <c r="D123" s="59" t="s">
        <v>46536</v>
      </c>
      <c r="E123" s="59" t="s">
        <v>45804</v>
      </c>
      <c r="F123" s="59" t="s">
        <v>46537</v>
      </c>
      <c r="H123" s="59" t="s">
        <v>46538</v>
      </c>
      <c r="I123" s="59" t="s">
        <v>46539</v>
      </c>
      <c r="J123" s="59" t="s">
        <v>37067</v>
      </c>
      <c r="K123" s="59" t="s">
        <v>46540</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191.25">
      <c r="A124" s="59" t="s">
        <v>46541</v>
      </c>
      <c r="B124" s="60" t="s">
        <v>46542</v>
      </c>
      <c r="C124" s="59" t="s">
        <v>2909</v>
      </c>
      <c r="D124" s="59" t="s">
        <v>46543</v>
      </c>
      <c r="E124" s="59" t="s">
        <v>45804</v>
      </c>
      <c r="F124" s="59" t="s">
        <v>46544</v>
      </c>
      <c r="H124" s="59" t="s">
        <v>46545</v>
      </c>
      <c r="I124" s="59" t="s">
        <v>46546</v>
      </c>
      <c r="J124" s="59" t="s">
        <v>4712</v>
      </c>
      <c r="K124" s="59" t="s">
        <v>46547</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140.25">
      <c r="A125" s="59" t="s">
        <v>46548</v>
      </c>
      <c r="B125" s="60" t="s">
        <v>46549</v>
      </c>
      <c r="C125" s="59" t="s">
        <v>2909</v>
      </c>
      <c r="D125" s="59" t="s">
        <v>46550</v>
      </c>
      <c r="E125" s="59" t="s">
        <v>45822</v>
      </c>
      <c r="F125" s="59" t="s">
        <v>46551</v>
      </c>
      <c r="H125" s="59" t="s">
        <v>46552</v>
      </c>
      <c r="I125" s="59" t="s">
        <v>46553</v>
      </c>
      <c r="J125" s="59" t="s">
        <v>25109</v>
      </c>
      <c r="K125" s="59" t="s">
        <v>46554</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127.5">
      <c r="A126" s="59" t="s">
        <v>46555</v>
      </c>
      <c r="B126" s="60" t="s">
        <v>46556</v>
      </c>
      <c r="C126" s="59" t="s">
        <v>2909</v>
      </c>
      <c r="D126" s="59" t="s">
        <v>46557</v>
      </c>
      <c r="E126" s="59" t="s">
        <v>45810</v>
      </c>
      <c r="F126" s="59" t="s">
        <v>46558</v>
      </c>
      <c r="H126" s="59" t="s">
        <v>46559</v>
      </c>
      <c r="I126" s="59" t="s">
        <v>46560</v>
      </c>
      <c r="J126" s="59" t="s">
        <v>28592</v>
      </c>
      <c r="K126" s="59" t="s">
        <v>46561</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102">
      <c r="A127" s="59" t="s">
        <v>46562</v>
      </c>
      <c r="B127" s="60" t="s">
        <v>46563</v>
      </c>
      <c r="C127" s="59" t="s">
        <v>2909</v>
      </c>
      <c r="D127" s="59" t="s">
        <v>46564</v>
      </c>
      <c r="E127" s="59" t="s">
        <v>45822</v>
      </c>
      <c r="F127" s="59" t="s">
        <v>46565</v>
      </c>
      <c r="H127" s="59" t="s">
        <v>46566</v>
      </c>
      <c r="I127" s="59" t="s">
        <v>46567</v>
      </c>
      <c r="J127" s="59" t="s">
        <v>4169</v>
      </c>
      <c r="K127" s="59" t="s">
        <v>46568</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102">
      <c r="A128" s="59" t="s">
        <v>46569</v>
      </c>
      <c r="B128" s="60" t="s">
        <v>46570</v>
      </c>
      <c r="C128" s="59" t="s">
        <v>2909</v>
      </c>
      <c r="D128" s="59" t="s">
        <v>46564</v>
      </c>
      <c r="E128" s="59" t="s">
        <v>45822</v>
      </c>
      <c r="F128" s="59" t="s">
        <v>46571</v>
      </c>
      <c r="H128" s="59" t="s">
        <v>46572</v>
      </c>
      <c r="I128" s="59" t="s">
        <v>46573</v>
      </c>
      <c r="J128" s="59" t="s">
        <v>1664</v>
      </c>
      <c r="K128" s="59" t="s">
        <v>46574</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102">
      <c r="A129" s="59" t="s">
        <v>45991</v>
      </c>
      <c r="B129" s="60" t="s">
        <v>46575</v>
      </c>
      <c r="C129" s="59" t="s">
        <v>2909</v>
      </c>
      <c r="D129" s="59" t="s">
        <v>46576</v>
      </c>
      <c r="E129" s="59" t="s">
        <v>45822</v>
      </c>
      <c r="F129" s="59" t="s">
        <v>3130</v>
      </c>
      <c r="H129" s="59" t="s">
        <v>46577</v>
      </c>
      <c r="I129" s="59" t="s">
        <v>46578</v>
      </c>
      <c r="J129" s="59" t="s">
        <v>21719</v>
      </c>
      <c r="K129" s="59" t="s">
        <v>46579</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89.25">
      <c r="A130" s="59" t="s">
        <v>46580</v>
      </c>
      <c r="B130" s="60" t="s">
        <v>46581</v>
      </c>
      <c r="C130" s="59" t="s">
        <v>2909</v>
      </c>
      <c r="D130" s="59" t="s">
        <v>46582</v>
      </c>
      <c r="E130" s="59" t="s">
        <v>45810</v>
      </c>
      <c r="F130" s="59" t="s">
        <v>46583</v>
      </c>
      <c r="H130" s="59" t="s">
        <v>46584</v>
      </c>
      <c r="I130" s="59" t="s">
        <v>46585</v>
      </c>
      <c r="J130" s="59" t="s">
        <v>46586</v>
      </c>
      <c r="K130" s="59" t="s">
        <v>46587</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127.5">
      <c r="A131" s="59" t="s">
        <v>46588</v>
      </c>
      <c r="B131" s="60" t="s">
        <v>46589</v>
      </c>
      <c r="C131" s="59" t="s">
        <v>2909</v>
      </c>
      <c r="D131" s="59" t="s">
        <v>46590</v>
      </c>
      <c r="E131" s="59" t="s">
        <v>46461</v>
      </c>
      <c r="F131" s="59" t="s">
        <v>46591</v>
      </c>
      <c r="H131" s="59" t="s">
        <v>46592</v>
      </c>
      <c r="I131" s="59" t="s">
        <v>46593</v>
      </c>
      <c r="J131" s="59" t="s">
        <v>6472</v>
      </c>
      <c r="K131" s="59" t="s">
        <v>46594</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76.5">
      <c r="A132" s="59" t="s">
        <v>46595</v>
      </c>
      <c r="B132" s="60" t="s">
        <v>46596</v>
      </c>
      <c r="C132" s="59" t="s">
        <v>2909</v>
      </c>
      <c r="D132" s="59" t="s">
        <v>46597</v>
      </c>
      <c r="E132" s="59" t="s">
        <v>45978</v>
      </c>
      <c r="F132" s="59" t="s">
        <v>46598</v>
      </c>
      <c r="H132" s="59" t="s">
        <v>46599</v>
      </c>
      <c r="I132" s="59" t="s">
        <v>46600</v>
      </c>
      <c r="J132" s="59" t="s">
        <v>9642</v>
      </c>
      <c r="K132" s="59" t="s">
        <v>46601</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76.5">
      <c r="A133" s="59" t="s">
        <v>46602</v>
      </c>
      <c r="B133" s="60" t="s">
        <v>46603</v>
      </c>
      <c r="C133" s="59" t="s">
        <v>2909</v>
      </c>
      <c r="D133" s="59" t="s">
        <v>46604</v>
      </c>
      <c r="E133" s="59" t="s">
        <v>45810</v>
      </c>
      <c r="F133" s="59" t="s">
        <v>46605</v>
      </c>
      <c r="H133" s="59" t="s">
        <v>46606</v>
      </c>
      <c r="I133" s="59" t="s">
        <v>46607</v>
      </c>
      <c r="J133" s="59" t="s">
        <v>10364</v>
      </c>
      <c r="K133" s="59" t="s">
        <v>46608</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51">
      <c r="A134" s="59" t="s">
        <v>46609</v>
      </c>
      <c r="B134" s="60" t="s">
        <v>46610</v>
      </c>
      <c r="C134" s="59" t="s">
        <v>2909</v>
      </c>
      <c r="D134" s="59" t="s">
        <v>46611</v>
      </c>
      <c r="E134" s="59" t="s">
        <v>45810</v>
      </c>
      <c r="F134" s="59" t="s">
        <v>46612</v>
      </c>
      <c r="H134" s="59" t="s">
        <v>46613</v>
      </c>
      <c r="I134" s="59" t="s">
        <v>46614</v>
      </c>
      <c r="J134" s="59" t="s">
        <v>11717</v>
      </c>
      <c r="K134" s="59" t="s">
        <v>46615</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191.25">
      <c r="A135" s="59" t="s">
        <v>46616</v>
      </c>
      <c r="B135" s="60" t="s">
        <v>46617</v>
      </c>
      <c r="C135" s="59" t="s">
        <v>2909</v>
      </c>
      <c r="D135" s="59" t="s">
        <v>46618</v>
      </c>
      <c r="E135" s="59" t="s">
        <v>45822</v>
      </c>
      <c r="F135" s="59" t="s">
        <v>46619</v>
      </c>
      <c r="H135" s="59" t="s">
        <v>46620</v>
      </c>
      <c r="I135" s="59" t="s">
        <v>46621</v>
      </c>
      <c r="J135" s="59" t="s">
        <v>3660</v>
      </c>
      <c r="K135" s="59" t="s">
        <v>46622</v>
      </c>
      <c r="L135" s="59" t="s">
        <v>545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102">
      <c r="A136" s="59" t="s">
        <v>46623</v>
      </c>
      <c r="B136" s="60" t="s">
        <v>46624</v>
      </c>
      <c r="C136" s="59" t="s">
        <v>2909</v>
      </c>
      <c r="D136" s="59" t="s">
        <v>46625</v>
      </c>
      <c r="E136" s="59" t="s">
        <v>45822</v>
      </c>
      <c r="F136" s="59" t="s">
        <v>46626</v>
      </c>
      <c r="H136" s="59" t="s">
        <v>46627</v>
      </c>
      <c r="I136" s="59" t="s">
        <v>46628</v>
      </c>
      <c r="J136" s="59" t="s">
        <v>2967</v>
      </c>
      <c r="K136" s="59" t="s">
        <v>46629</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165.75">
      <c r="A137" s="59" t="s">
        <v>46630</v>
      </c>
      <c r="B137" s="60" t="s">
        <v>46631</v>
      </c>
      <c r="C137" s="59" t="s">
        <v>2909</v>
      </c>
      <c r="D137" s="59" t="s">
        <v>46632</v>
      </c>
      <c r="E137" s="59" t="s">
        <v>45804</v>
      </c>
      <c r="F137" s="59" t="s">
        <v>46633</v>
      </c>
      <c r="H137" s="59" t="s">
        <v>46634</v>
      </c>
      <c r="I137" s="59" t="s">
        <v>46635</v>
      </c>
      <c r="J137" s="59" t="s">
        <v>11717</v>
      </c>
      <c r="K137" s="59" t="s">
        <v>46636</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153">
      <c r="A138" s="59" t="s">
        <v>2989</v>
      </c>
      <c r="B138" s="60" t="s">
        <v>46637</v>
      </c>
      <c r="C138" s="59" t="s">
        <v>2909</v>
      </c>
      <c r="D138" s="59" t="s">
        <v>46638</v>
      </c>
      <c r="E138" s="59" t="s">
        <v>45822</v>
      </c>
      <c r="F138" s="59" t="s">
        <v>46639</v>
      </c>
      <c r="H138" s="59" t="s">
        <v>46640</v>
      </c>
      <c r="I138" s="59" t="s">
        <v>46641</v>
      </c>
      <c r="J138" s="59" t="s">
        <v>2981</v>
      </c>
      <c r="K138" s="59" t="s">
        <v>46642</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63.75">
      <c r="A139" s="59" t="s">
        <v>46643</v>
      </c>
      <c r="B139" s="60" t="s">
        <v>46644</v>
      </c>
      <c r="C139" s="59" t="s">
        <v>2909</v>
      </c>
      <c r="D139" s="59" t="s">
        <v>46645</v>
      </c>
      <c r="E139" s="59" t="s">
        <v>45804</v>
      </c>
      <c r="F139" s="59" t="s">
        <v>46646</v>
      </c>
      <c r="H139" s="59" t="s">
        <v>46647</v>
      </c>
      <c r="I139" s="59" t="s">
        <v>46648</v>
      </c>
      <c r="J139" s="59" t="s">
        <v>25168</v>
      </c>
      <c r="K139" s="59" t="s">
        <v>46649</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76.5">
      <c r="A140" s="59" t="s">
        <v>45915</v>
      </c>
      <c r="B140" s="60" t="s">
        <v>46650</v>
      </c>
      <c r="C140" s="59" t="s">
        <v>2909</v>
      </c>
      <c r="D140" s="59" t="s">
        <v>46651</v>
      </c>
      <c r="E140" s="59" t="s">
        <v>45822</v>
      </c>
      <c r="F140" s="59" t="s">
        <v>46652</v>
      </c>
      <c r="H140" s="59" t="s">
        <v>46653</v>
      </c>
      <c r="I140" s="59" t="s">
        <v>46654</v>
      </c>
      <c r="J140" s="59" t="s">
        <v>4145</v>
      </c>
      <c r="K140" s="59" t="s">
        <v>46655</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76.5">
      <c r="A141" s="59" t="s">
        <v>46656</v>
      </c>
      <c r="B141" s="60" t="s">
        <v>46657</v>
      </c>
      <c r="C141" s="59" t="s">
        <v>2909</v>
      </c>
      <c r="D141" s="59" t="s">
        <v>46658</v>
      </c>
      <c r="E141" s="59" t="s">
        <v>45804</v>
      </c>
      <c r="F141" s="59" t="s">
        <v>46659</v>
      </c>
      <c r="H141" s="59" t="s">
        <v>46660</v>
      </c>
      <c r="I141" s="59" t="s">
        <v>46661</v>
      </c>
      <c r="J141" s="59" t="s">
        <v>17039</v>
      </c>
      <c r="K141" s="59" t="s">
        <v>46662</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02">
      <c r="A142" s="59" t="s">
        <v>2989</v>
      </c>
      <c r="B142" s="60" t="s">
        <v>46663</v>
      </c>
      <c r="C142" s="59" t="s">
        <v>2909</v>
      </c>
      <c r="D142" s="59" t="s">
        <v>46664</v>
      </c>
      <c r="E142" s="59" t="s">
        <v>45822</v>
      </c>
      <c r="F142" s="59" t="s">
        <v>46665</v>
      </c>
      <c r="H142" s="59" t="s">
        <v>46666</v>
      </c>
      <c r="I142" s="59" t="s">
        <v>46667</v>
      </c>
      <c r="J142" s="59" t="s">
        <v>2981</v>
      </c>
      <c r="K142" s="59" t="s">
        <v>46668</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76.5">
      <c r="A143" s="59" t="s">
        <v>45819</v>
      </c>
      <c r="B143" s="60" t="s">
        <v>46669</v>
      </c>
      <c r="C143" s="59" t="s">
        <v>2909</v>
      </c>
      <c r="D143" s="59" t="s">
        <v>46670</v>
      </c>
      <c r="E143" s="59" t="s">
        <v>45822</v>
      </c>
      <c r="F143" s="59" t="s">
        <v>46671</v>
      </c>
      <c r="H143" s="59" t="s">
        <v>46672</v>
      </c>
      <c r="I143" s="59" t="s">
        <v>46673</v>
      </c>
      <c r="J143" s="59" t="s">
        <v>46674</v>
      </c>
      <c r="K143" s="59" t="s">
        <v>46675</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89.25">
      <c r="A144" s="59" t="s">
        <v>46676</v>
      </c>
      <c r="B144" s="60" t="s">
        <v>46677</v>
      </c>
      <c r="C144" s="59" t="s">
        <v>2909</v>
      </c>
      <c r="D144" s="59" t="s">
        <v>46678</v>
      </c>
      <c r="E144" s="59" t="s">
        <v>45822</v>
      </c>
      <c r="F144" s="59" t="s">
        <v>46679</v>
      </c>
      <c r="H144" s="59" t="s">
        <v>46680</v>
      </c>
      <c r="I144" s="59" t="s">
        <v>46681</v>
      </c>
      <c r="J144" s="59" t="s">
        <v>847</v>
      </c>
      <c r="K144" s="59" t="s">
        <v>46682</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76.5">
      <c r="A145" s="59" t="s">
        <v>45832</v>
      </c>
      <c r="B145" s="60" t="s">
        <v>46683</v>
      </c>
      <c r="C145" s="59" t="s">
        <v>2909</v>
      </c>
      <c r="D145" s="59" t="s">
        <v>46684</v>
      </c>
      <c r="E145" s="59" t="s">
        <v>45822</v>
      </c>
      <c r="F145" s="59" t="s">
        <v>46685</v>
      </c>
      <c r="H145" s="59" t="s">
        <v>46686</v>
      </c>
      <c r="I145" s="59" t="s">
        <v>46687</v>
      </c>
      <c r="J145" s="59" t="s">
        <v>30071</v>
      </c>
      <c r="K145" s="59" t="s">
        <v>46688</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165.75">
      <c r="A146" s="59" t="s">
        <v>46689</v>
      </c>
      <c r="B146" s="60" t="s">
        <v>46690</v>
      </c>
      <c r="C146" s="59" t="s">
        <v>2909</v>
      </c>
      <c r="D146" s="59" t="s">
        <v>46691</v>
      </c>
      <c r="E146" s="59" t="s">
        <v>45822</v>
      </c>
      <c r="F146" s="59" t="s">
        <v>46692</v>
      </c>
      <c r="H146" s="59" t="s">
        <v>46693</v>
      </c>
      <c r="I146" s="59" t="s">
        <v>46694</v>
      </c>
      <c r="J146" s="59" t="s">
        <v>2967</v>
      </c>
      <c r="K146" s="59" t="s">
        <v>46695</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76.5">
      <c r="A147" s="59" t="s">
        <v>46696</v>
      </c>
      <c r="B147" s="60" t="s">
        <v>46697</v>
      </c>
      <c r="C147" s="59" t="s">
        <v>2909</v>
      </c>
      <c r="D147" s="59" t="s">
        <v>46698</v>
      </c>
      <c r="E147" s="59" t="s">
        <v>45822</v>
      </c>
      <c r="F147" s="59" t="s">
        <v>46699</v>
      </c>
      <c r="H147" s="59" t="s">
        <v>46700</v>
      </c>
      <c r="I147" s="59" t="s">
        <v>46701</v>
      </c>
      <c r="J147" s="59" t="s">
        <v>17039</v>
      </c>
      <c r="K147" s="59" t="s">
        <v>46702</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76.5">
      <c r="A148" s="59" t="s">
        <v>46703</v>
      </c>
      <c r="B148" s="60" t="s">
        <v>46704</v>
      </c>
      <c r="C148" s="59" t="s">
        <v>2909</v>
      </c>
      <c r="D148" s="59" t="s">
        <v>46705</v>
      </c>
      <c r="E148" s="59" t="s">
        <v>45822</v>
      </c>
      <c r="F148" s="59" t="s">
        <v>46706</v>
      </c>
      <c r="H148" s="59" t="s">
        <v>46707</v>
      </c>
      <c r="I148" s="59" t="s">
        <v>46708</v>
      </c>
      <c r="J148" s="59" t="s">
        <v>14840</v>
      </c>
      <c r="K148" s="59" t="s">
        <v>46709</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76.5">
      <c r="A149" s="59" t="s">
        <v>46710</v>
      </c>
      <c r="B149" s="60" t="s">
        <v>46711</v>
      </c>
      <c r="C149" s="59" t="s">
        <v>2909</v>
      </c>
      <c r="D149" s="59" t="s">
        <v>46712</v>
      </c>
      <c r="E149" s="59" t="s">
        <v>45804</v>
      </c>
      <c r="F149" s="59" t="s">
        <v>46713</v>
      </c>
      <c r="H149" s="59" t="s">
        <v>46714</v>
      </c>
      <c r="I149" s="59" t="s">
        <v>46715</v>
      </c>
      <c r="J149" s="59" t="s">
        <v>6479</v>
      </c>
      <c r="K149" s="59" t="s">
        <v>46716</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153">
      <c r="A150" s="59" t="s">
        <v>46717</v>
      </c>
      <c r="B150" s="60" t="s">
        <v>46718</v>
      </c>
      <c r="C150" s="59" t="s">
        <v>2909</v>
      </c>
      <c r="D150" s="59" t="s">
        <v>46719</v>
      </c>
      <c r="E150" s="59" t="s">
        <v>46720</v>
      </c>
      <c r="F150" s="59" t="s">
        <v>46721</v>
      </c>
      <c r="H150" s="59" t="s">
        <v>46722</v>
      </c>
      <c r="I150" s="59" t="s">
        <v>46723</v>
      </c>
      <c r="J150" s="59" t="s">
        <v>10774</v>
      </c>
      <c r="K150" s="59" t="s">
        <v>46724</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114.75">
      <c r="A151" s="59" t="s">
        <v>46725</v>
      </c>
      <c r="B151" s="60" t="s">
        <v>46726</v>
      </c>
      <c r="C151" s="59" t="s">
        <v>2909</v>
      </c>
      <c r="D151" s="59" t="s">
        <v>46727</v>
      </c>
      <c r="E151" s="59" t="s">
        <v>45822</v>
      </c>
      <c r="F151" s="59" t="s">
        <v>46728</v>
      </c>
      <c r="H151" s="59" t="s">
        <v>46729</v>
      </c>
      <c r="I151" s="59" t="s">
        <v>46730</v>
      </c>
      <c r="J151" s="59" t="s">
        <v>36897</v>
      </c>
      <c r="K151" s="59" t="s">
        <v>46731</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76.5">
      <c r="A152" s="59" t="s">
        <v>46732</v>
      </c>
      <c r="B152" s="60" t="s">
        <v>46733</v>
      </c>
      <c r="C152" s="59" t="s">
        <v>2909</v>
      </c>
      <c r="D152" s="59" t="s">
        <v>46734</v>
      </c>
      <c r="E152" s="59" t="s">
        <v>45822</v>
      </c>
      <c r="F152" s="59" t="s">
        <v>46735</v>
      </c>
      <c r="H152" s="59" t="s">
        <v>46736</v>
      </c>
      <c r="I152" s="59" t="s">
        <v>46737</v>
      </c>
      <c r="J152" s="59" t="s">
        <v>5735</v>
      </c>
      <c r="K152" s="59" t="s">
        <v>46738</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153">
      <c r="A153" s="59" t="s">
        <v>46739</v>
      </c>
      <c r="B153" s="60" t="s">
        <v>46740</v>
      </c>
      <c r="C153" s="59" t="s">
        <v>2909</v>
      </c>
      <c r="D153" s="59" t="s">
        <v>46741</v>
      </c>
      <c r="E153" s="59" t="s">
        <v>45822</v>
      </c>
      <c r="F153" s="59" t="s">
        <v>46742</v>
      </c>
      <c r="H153" s="59" t="s">
        <v>46743</v>
      </c>
      <c r="I153" s="59" t="s">
        <v>46744</v>
      </c>
      <c r="J153" s="59" t="s">
        <v>847</v>
      </c>
      <c r="K153" s="59" t="s">
        <v>46745</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102">
      <c r="A154" s="59" t="s">
        <v>46746</v>
      </c>
      <c r="B154" s="60" t="s">
        <v>46747</v>
      </c>
      <c r="C154" s="59" t="s">
        <v>2909</v>
      </c>
      <c r="D154" s="59" t="s">
        <v>46748</v>
      </c>
      <c r="E154" s="59" t="s">
        <v>45822</v>
      </c>
      <c r="F154" s="59" t="s">
        <v>20143</v>
      </c>
      <c r="H154" s="59" t="s">
        <v>46749</v>
      </c>
      <c r="I154" s="59" t="s">
        <v>46750</v>
      </c>
      <c r="J154" s="59" t="s">
        <v>3305</v>
      </c>
      <c r="K154" s="59" t="s">
        <v>46751</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153">
      <c r="A155" s="59" t="s">
        <v>46752</v>
      </c>
      <c r="B155" s="60" t="s">
        <v>46753</v>
      </c>
      <c r="C155" s="59" t="s">
        <v>2909</v>
      </c>
      <c r="D155" s="59" t="s">
        <v>46754</v>
      </c>
      <c r="E155" s="59" t="s">
        <v>45978</v>
      </c>
      <c r="F155" s="59" t="s">
        <v>46755</v>
      </c>
      <c r="H155" s="59" t="s">
        <v>46756</v>
      </c>
      <c r="I155" s="59" t="s">
        <v>46757</v>
      </c>
      <c r="J155" s="59" t="s">
        <v>33439</v>
      </c>
      <c r="K155" s="59" t="s">
        <v>46758</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242.25">
      <c r="A156" s="59" t="s">
        <v>46759</v>
      </c>
      <c r="B156" s="60" t="s">
        <v>46760</v>
      </c>
      <c r="C156" s="59" t="s">
        <v>2909</v>
      </c>
      <c r="D156" s="59" t="s">
        <v>46761</v>
      </c>
      <c r="E156" s="59" t="s">
        <v>45804</v>
      </c>
      <c r="F156" s="59" t="s">
        <v>46762</v>
      </c>
      <c r="H156" s="59" t="s">
        <v>46763</v>
      </c>
      <c r="I156" s="59" t="s">
        <v>46764</v>
      </c>
      <c r="J156" s="59" t="s">
        <v>847</v>
      </c>
      <c r="K156" s="59" t="s">
        <v>46765</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204">
      <c r="A157" s="59" t="s">
        <v>46766</v>
      </c>
      <c r="B157" s="60" t="s">
        <v>46767</v>
      </c>
      <c r="C157" s="59" t="s">
        <v>2909</v>
      </c>
      <c r="D157" s="59" t="s">
        <v>46768</v>
      </c>
      <c r="E157" s="59" t="s">
        <v>45804</v>
      </c>
      <c r="F157" s="59" t="s">
        <v>20143</v>
      </c>
      <c r="H157" s="59" t="s">
        <v>46769</v>
      </c>
      <c r="I157" s="59" t="s">
        <v>46770</v>
      </c>
      <c r="J157" s="59" t="s">
        <v>4712</v>
      </c>
      <c r="K157" s="59" t="s">
        <v>46771</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140.25">
      <c r="A158" s="59" t="s">
        <v>46772</v>
      </c>
      <c r="B158" s="60" t="s">
        <v>46773</v>
      </c>
      <c r="C158" s="59" t="s">
        <v>2909</v>
      </c>
      <c r="D158" s="59" t="s">
        <v>46774</v>
      </c>
      <c r="E158" s="59" t="s">
        <v>45810</v>
      </c>
      <c r="F158" s="59" t="s">
        <v>18992</v>
      </c>
      <c r="H158" s="59" t="s">
        <v>46775</v>
      </c>
      <c r="I158" s="59" t="s">
        <v>46776</v>
      </c>
      <c r="J158" s="59" t="s">
        <v>46777</v>
      </c>
      <c r="K158" s="59" t="s">
        <v>46778</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178.5">
      <c r="A159" s="59" t="s">
        <v>46779</v>
      </c>
      <c r="B159" s="60" t="s">
        <v>46780</v>
      </c>
      <c r="C159" s="59" t="s">
        <v>2909</v>
      </c>
      <c r="D159" s="59" t="s">
        <v>46781</v>
      </c>
      <c r="E159" s="59" t="s">
        <v>45804</v>
      </c>
      <c r="F159" s="59" t="s">
        <v>46782</v>
      </c>
      <c r="H159" s="59" t="s">
        <v>46783</v>
      </c>
      <c r="I159" s="59" t="s">
        <v>46784</v>
      </c>
      <c r="J159" s="59" t="s">
        <v>2981</v>
      </c>
      <c r="K159" s="59" t="s">
        <v>46785</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89.25">
      <c r="A160" s="59" t="s">
        <v>46273</v>
      </c>
      <c r="B160" s="60" t="s">
        <v>46786</v>
      </c>
      <c r="C160" s="59" t="s">
        <v>2909</v>
      </c>
      <c r="D160" s="59" t="s">
        <v>46787</v>
      </c>
      <c r="E160" s="59" t="s">
        <v>45804</v>
      </c>
      <c r="F160" s="59" t="s">
        <v>20143</v>
      </c>
      <c r="H160" s="59" t="s">
        <v>46788</v>
      </c>
      <c r="I160" s="59" t="s">
        <v>46789</v>
      </c>
      <c r="J160" s="59" t="s">
        <v>36897</v>
      </c>
      <c r="K160" s="59" t="s">
        <v>46790</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127.5">
      <c r="A161" s="59" t="s">
        <v>46791</v>
      </c>
      <c r="B161" s="60" t="s">
        <v>46792</v>
      </c>
      <c r="C161" s="59" t="s">
        <v>2909</v>
      </c>
      <c r="D161" s="59" t="s">
        <v>46793</v>
      </c>
      <c r="E161" s="59" t="s">
        <v>46461</v>
      </c>
      <c r="F161" s="59" t="s">
        <v>46794</v>
      </c>
      <c r="H161" s="59" t="s">
        <v>46795</v>
      </c>
      <c r="I161" s="59" t="s">
        <v>46796</v>
      </c>
      <c r="J161" s="59" t="s">
        <v>6472</v>
      </c>
      <c r="K161" s="59" t="s">
        <v>46797</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191.25">
      <c r="A162" s="59" t="s">
        <v>46798</v>
      </c>
      <c r="B162" s="60" t="s">
        <v>46799</v>
      </c>
      <c r="C162" s="59" t="s">
        <v>2909</v>
      </c>
      <c r="D162" s="59" t="s">
        <v>46800</v>
      </c>
      <c r="E162" s="59" t="s">
        <v>45822</v>
      </c>
      <c r="F162" s="59" t="s">
        <v>46801</v>
      </c>
      <c r="H162" s="59" t="s">
        <v>46802</v>
      </c>
      <c r="I162" s="59" t="s">
        <v>46803</v>
      </c>
      <c r="J162" s="59" t="s">
        <v>4070</v>
      </c>
      <c r="K162" s="59" t="s">
        <v>46804</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114.75">
      <c r="A163" s="59" t="s">
        <v>46805</v>
      </c>
      <c r="B163" s="60" t="s">
        <v>46806</v>
      </c>
      <c r="C163" s="59" t="s">
        <v>2909</v>
      </c>
      <c r="D163" s="59" t="s">
        <v>46807</v>
      </c>
      <c r="E163" s="59" t="s">
        <v>45822</v>
      </c>
      <c r="F163" s="59" t="s">
        <v>46808</v>
      </c>
      <c r="H163" s="59" t="s">
        <v>46809</v>
      </c>
      <c r="I163" s="59" t="s">
        <v>46810</v>
      </c>
      <c r="J163" s="59" t="s">
        <v>5735</v>
      </c>
      <c r="K163" s="59" t="s">
        <v>46811</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242.25">
      <c r="A164" s="59" t="s">
        <v>46812</v>
      </c>
      <c r="B164" s="60" t="s">
        <v>46813</v>
      </c>
      <c r="C164" s="59" t="s">
        <v>2909</v>
      </c>
      <c r="D164" s="59" t="s">
        <v>46814</v>
      </c>
      <c r="E164" s="59" t="s">
        <v>46720</v>
      </c>
      <c r="F164" s="59" t="s">
        <v>46815</v>
      </c>
      <c r="H164" s="59" t="s">
        <v>46816</v>
      </c>
      <c r="I164" s="59" t="s">
        <v>46817</v>
      </c>
      <c r="J164" s="59" t="s">
        <v>847</v>
      </c>
      <c r="K164" s="59" t="s">
        <v>46818</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165.75">
      <c r="A165" s="59" t="s">
        <v>46819</v>
      </c>
      <c r="B165" s="60" t="s">
        <v>46820</v>
      </c>
      <c r="C165" s="59" t="s">
        <v>2909</v>
      </c>
      <c r="D165" s="59" t="s">
        <v>46821</v>
      </c>
      <c r="E165" s="59" t="s">
        <v>45822</v>
      </c>
      <c r="F165" s="59" t="s">
        <v>46822</v>
      </c>
      <c r="H165" s="59" t="s">
        <v>46823</v>
      </c>
      <c r="I165" s="59" t="s">
        <v>46824</v>
      </c>
      <c r="J165" s="59" t="s">
        <v>3890</v>
      </c>
      <c r="K165" s="59" t="s">
        <v>46825</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153">
      <c r="A166" s="59" t="s">
        <v>46826</v>
      </c>
      <c r="B166" s="60" t="s">
        <v>46827</v>
      </c>
      <c r="C166" s="59" t="s">
        <v>2909</v>
      </c>
      <c r="D166" s="59" t="s">
        <v>46828</v>
      </c>
      <c r="E166" s="59" t="s">
        <v>45810</v>
      </c>
      <c r="F166" s="59" t="s">
        <v>46829</v>
      </c>
      <c r="H166" s="59" t="s">
        <v>46830</v>
      </c>
      <c r="I166" s="59" t="s">
        <v>46831</v>
      </c>
      <c r="J166" s="59" t="s">
        <v>2967</v>
      </c>
      <c r="K166" s="59" t="s">
        <v>46832</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165.75">
      <c r="A167" s="59" t="s">
        <v>46833</v>
      </c>
      <c r="B167" s="60" t="s">
        <v>46834</v>
      </c>
      <c r="C167" s="59" t="s">
        <v>2909</v>
      </c>
      <c r="D167" s="59" t="s">
        <v>46835</v>
      </c>
      <c r="E167" s="59" t="s">
        <v>45822</v>
      </c>
      <c r="F167" s="59" t="s">
        <v>46836</v>
      </c>
      <c r="H167" s="59" t="s">
        <v>46837</v>
      </c>
      <c r="I167" s="59" t="s">
        <v>46838</v>
      </c>
      <c r="J167" s="59" t="s">
        <v>46674</v>
      </c>
      <c r="K167" s="59" t="s">
        <v>46839</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165.75">
      <c r="A168" s="59" t="s">
        <v>46840</v>
      </c>
      <c r="B168" s="60" t="s">
        <v>46841</v>
      </c>
      <c r="C168" s="59" t="s">
        <v>2909</v>
      </c>
      <c r="D168" s="59" t="s">
        <v>46842</v>
      </c>
      <c r="E168" s="59" t="s">
        <v>45822</v>
      </c>
      <c r="F168" s="59" t="s">
        <v>46843</v>
      </c>
      <c r="H168" s="59" t="s">
        <v>46844</v>
      </c>
      <c r="I168" s="59" t="s">
        <v>46845</v>
      </c>
      <c r="J168" s="59" t="s">
        <v>12333</v>
      </c>
      <c r="K168" s="59" t="s">
        <v>46846</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216.75">
      <c r="A169" s="59" t="s">
        <v>46847</v>
      </c>
      <c r="B169" s="60" t="s">
        <v>46848</v>
      </c>
      <c r="C169" s="59" t="s">
        <v>2909</v>
      </c>
      <c r="D169" s="59" t="s">
        <v>46849</v>
      </c>
      <c r="E169" s="59" t="s">
        <v>45804</v>
      </c>
      <c r="F169" s="59" t="s">
        <v>46850</v>
      </c>
      <c r="H169" s="59" t="s">
        <v>46851</v>
      </c>
      <c r="I169" s="59" t="s">
        <v>46852</v>
      </c>
      <c r="J169" s="59" t="s">
        <v>3890</v>
      </c>
      <c r="K169" s="59" t="s">
        <v>46853</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76.5">
      <c r="A170" s="59" t="s">
        <v>46854</v>
      </c>
      <c r="B170" s="60" t="s">
        <v>46855</v>
      </c>
      <c r="C170" s="59" t="s">
        <v>30105</v>
      </c>
      <c r="D170" s="59" t="s">
        <v>46856</v>
      </c>
      <c r="E170" s="59" t="s">
        <v>45804</v>
      </c>
      <c r="F170" s="59" t="s">
        <v>46857</v>
      </c>
      <c r="H170" s="59" t="s">
        <v>46858</v>
      </c>
      <c r="I170" s="59" t="s">
        <v>46859</v>
      </c>
      <c r="J170" s="59" t="s">
        <v>3751</v>
      </c>
      <c r="K170" s="59" t="s">
        <v>46860</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89.25">
      <c r="A171" s="59" t="s">
        <v>46861</v>
      </c>
      <c r="B171" s="60" t="s">
        <v>46862</v>
      </c>
      <c r="C171" s="59" t="s">
        <v>30105</v>
      </c>
      <c r="D171" s="59" t="s">
        <v>46863</v>
      </c>
      <c r="E171" s="59" t="s">
        <v>45810</v>
      </c>
      <c r="F171" s="59" t="s">
        <v>46864</v>
      </c>
      <c r="H171" s="59" t="s">
        <v>46865</v>
      </c>
      <c r="I171" s="59" t="s">
        <v>46866</v>
      </c>
      <c r="J171" s="59" t="s">
        <v>38877</v>
      </c>
      <c r="K171" s="59" t="s">
        <v>46867</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63.75">
      <c r="A172" s="59" t="s">
        <v>46868</v>
      </c>
      <c r="B172" s="60" t="s">
        <v>46869</v>
      </c>
      <c r="C172" s="59" t="s">
        <v>30105</v>
      </c>
      <c r="D172" s="59" t="s">
        <v>46870</v>
      </c>
      <c r="E172" s="59" t="s">
        <v>45804</v>
      </c>
      <c r="F172" s="59" t="s">
        <v>46871</v>
      </c>
      <c r="H172" s="59" t="s">
        <v>46872</v>
      </c>
      <c r="I172" s="59" t="s">
        <v>46873</v>
      </c>
      <c r="J172" s="59" t="s">
        <v>30776</v>
      </c>
      <c r="K172" s="59" t="s">
        <v>46874</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63.75">
      <c r="A173" s="59" t="s">
        <v>46875</v>
      </c>
      <c r="B173" s="60" t="s">
        <v>46876</v>
      </c>
      <c r="C173" s="59" t="s">
        <v>30105</v>
      </c>
      <c r="D173" s="59" t="s">
        <v>46877</v>
      </c>
      <c r="E173" s="59" t="s">
        <v>45822</v>
      </c>
      <c r="F173" s="59" t="s">
        <v>46878</v>
      </c>
      <c r="H173" s="59" t="s">
        <v>46879</v>
      </c>
      <c r="I173" s="59" t="s">
        <v>46880</v>
      </c>
      <c r="J173" s="59" t="s">
        <v>3441</v>
      </c>
      <c r="K173" s="59" t="s">
        <v>46881</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51">
      <c r="A174" s="59" t="s">
        <v>46882</v>
      </c>
      <c r="B174" s="60" t="s">
        <v>46883</v>
      </c>
      <c r="C174" s="59" t="s">
        <v>30105</v>
      </c>
      <c r="D174" s="59" t="s">
        <v>46884</v>
      </c>
      <c r="E174" s="59" t="s">
        <v>45978</v>
      </c>
      <c r="F174" s="59" t="s">
        <v>46885</v>
      </c>
      <c r="H174" s="59" t="s">
        <v>46886</v>
      </c>
      <c r="I174" s="59" t="s">
        <v>46887</v>
      </c>
      <c r="J174" s="59" t="s">
        <v>16673</v>
      </c>
      <c r="K174" s="59" t="s">
        <v>46888</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02">
      <c r="A175" s="59" t="s">
        <v>46889</v>
      </c>
      <c r="B175" s="60" t="s">
        <v>46890</v>
      </c>
      <c r="C175" s="59" t="s">
        <v>24774</v>
      </c>
      <c r="D175" s="59" t="s">
        <v>46891</v>
      </c>
      <c r="E175" s="59" t="s">
        <v>45822</v>
      </c>
      <c r="F175" s="59" t="s">
        <v>46892</v>
      </c>
      <c r="H175" s="59" t="s">
        <v>46893</v>
      </c>
      <c r="I175" s="59" t="s">
        <v>46894</v>
      </c>
      <c r="J175" s="59" t="s">
        <v>46895</v>
      </c>
      <c r="K175" s="59" t="s">
        <v>46896</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242.25">
      <c r="A176" s="59" t="s">
        <v>46897</v>
      </c>
      <c r="B176" s="60" t="s">
        <v>46898</v>
      </c>
      <c r="C176" s="59" t="s">
        <v>24774</v>
      </c>
      <c r="D176" s="59" t="s">
        <v>46899</v>
      </c>
      <c r="E176" s="59" t="s">
        <v>46900</v>
      </c>
      <c r="F176" s="59" t="s">
        <v>46901</v>
      </c>
      <c r="H176" s="59" t="s">
        <v>46902</v>
      </c>
      <c r="I176" s="59" t="s">
        <v>46903</v>
      </c>
      <c r="J176" s="59" t="s">
        <v>46904</v>
      </c>
      <c r="K176" s="59" t="s">
        <v>46905</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63.75">
      <c r="A177" s="59" t="s">
        <v>46906</v>
      </c>
      <c r="B177" s="60" t="s">
        <v>46907</v>
      </c>
      <c r="C177" s="59" t="s">
        <v>24774</v>
      </c>
      <c r="D177" s="59" t="s">
        <v>46908</v>
      </c>
      <c r="E177" s="59" t="s">
        <v>45804</v>
      </c>
      <c r="F177" s="59" t="s">
        <v>46909</v>
      </c>
      <c r="H177" s="59" t="s">
        <v>46910</v>
      </c>
      <c r="I177" s="59" t="s">
        <v>46911</v>
      </c>
      <c r="J177" s="59" t="s">
        <v>3660</v>
      </c>
      <c r="K177" s="59" t="s">
        <v>46912</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216.75">
      <c r="A178" s="59" t="s">
        <v>46913</v>
      </c>
      <c r="B178" s="60" t="s">
        <v>46914</v>
      </c>
      <c r="C178" s="59" t="s">
        <v>24774</v>
      </c>
      <c r="D178" s="59" t="s">
        <v>46915</v>
      </c>
      <c r="E178" s="59" t="s">
        <v>46461</v>
      </c>
      <c r="F178" s="59" t="s">
        <v>46916</v>
      </c>
      <c r="H178" s="59" t="s">
        <v>46917</v>
      </c>
      <c r="I178" s="59" t="s">
        <v>46918</v>
      </c>
      <c r="J178" s="59" t="s">
        <v>3391</v>
      </c>
      <c r="K178" s="59" t="s">
        <v>46919</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140.25">
      <c r="A179" s="59" t="s">
        <v>46920</v>
      </c>
      <c r="B179" s="60" t="s">
        <v>46921</v>
      </c>
      <c r="C179" s="59" t="s">
        <v>24774</v>
      </c>
      <c r="D179" s="59" t="s">
        <v>46922</v>
      </c>
      <c r="E179" s="59" t="s">
        <v>46461</v>
      </c>
      <c r="F179" s="59" t="s">
        <v>46923</v>
      </c>
      <c r="H179" s="59" t="s">
        <v>46924</v>
      </c>
      <c r="I179" s="59" t="s">
        <v>46925</v>
      </c>
      <c r="J179" s="59" t="s">
        <v>38877</v>
      </c>
      <c r="K179" s="59" t="s">
        <v>46926</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114.75">
      <c r="A180" s="59" t="s">
        <v>46927</v>
      </c>
      <c r="B180" s="60" t="s">
        <v>46928</v>
      </c>
      <c r="C180" s="59" t="s">
        <v>24774</v>
      </c>
      <c r="D180" s="59" t="s">
        <v>46929</v>
      </c>
      <c r="E180" s="59" t="s">
        <v>46461</v>
      </c>
      <c r="F180" s="59" t="s">
        <v>46598</v>
      </c>
      <c r="H180" s="59" t="s">
        <v>46930</v>
      </c>
      <c r="I180" s="59" t="s">
        <v>46931</v>
      </c>
      <c r="J180" s="59" t="s">
        <v>3609</v>
      </c>
      <c r="K180" s="59" t="s">
        <v>46932</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267.75">
      <c r="A181" s="59" t="s">
        <v>46933</v>
      </c>
      <c r="B181" s="60" t="s">
        <v>46934</v>
      </c>
      <c r="C181" s="59" t="s">
        <v>1364</v>
      </c>
      <c r="D181" s="59" t="s">
        <v>46935</v>
      </c>
      <c r="E181" s="59" t="s">
        <v>45978</v>
      </c>
      <c r="F181" s="59" t="s">
        <v>46936</v>
      </c>
      <c r="H181" s="59" t="s">
        <v>46937</v>
      </c>
      <c r="I181" s="59" t="s">
        <v>46938</v>
      </c>
      <c r="J181" s="59" t="s">
        <v>7276</v>
      </c>
      <c r="K181" s="59" t="s">
        <v>46939</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40.25">
      <c r="A182" s="59" t="s">
        <v>46940</v>
      </c>
      <c r="B182" s="60" t="s">
        <v>46941</v>
      </c>
      <c r="C182" s="59" t="s">
        <v>27405</v>
      </c>
      <c r="D182" s="59" t="s">
        <v>46942</v>
      </c>
      <c r="E182" s="59" t="s">
        <v>45804</v>
      </c>
      <c r="F182" s="59" t="s">
        <v>46943</v>
      </c>
      <c r="H182" s="59" t="s">
        <v>46944</v>
      </c>
      <c r="I182" s="59" t="s">
        <v>46945</v>
      </c>
      <c r="J182" s="59" t="s">
        <v>5670</v>
      </c>
      <c r="K182" s="59" t="s">
        <v>46946</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89.25">
      <c r="A183" s="59" t="s">
        <v>46947</v>
      </c>
      <c r="B183" s="60" t="s">
        <v>46948</v>
      </c>
      <c r="C183" s="59" t="s">
        <v>3015</v>
      </c>
      <c r="D183" s="59" t="s">
        <v>46949</v>
      </c>
      <c r="E183" s="59" t="s">
        <v>45804</v>
      </c>
      <c r="F183" s="59" t="s">
        <v>46950</v>
      </c>
      <c r="H183" s="59" t="s">
        <v>46951</v>
      </c>
      <c r="I183" s="59" t="s">
        <v>46952</v>
      </c>
      <c r="J183" s="59" t="s">
        <v>46953</v>
      </c>
      <c r="K183" s="59" t="s">
        <v>46954</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76.5">
      <c r="A184" s="59" t="s">
        <v>46955</v>
      </c>
      <c r="B184" s="60" t="s">
        <v>46956</v>
      </c>
      <c r="C184" s="59" t="s">
        <v>3015</v>
      </c>
      <c r="D184" s="59" t="s">
        <v>46957</v>
      </c>
      <c r="E184" s="59" t="s">
        <v>45804</v>
      </c>
      <c r="F184" s="59" t="s">
        <v>46958</v>
      </c>
      <c r="H184" s="59" t="s">
        <v>46307</v>
      </c>
      <c r="I184" s="59" t="s">
        <v>46959</v>
      </c>
      <c r="J184" s="59" t="s">
        <v>46953</v>
      </c>
      <c r="K184" s="59" t="s">
        <v>46960</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242.25">
      <c r="A185" s="59" t="s">
        <v>46961</v>
      </c>
      <c r="B185" s="60" t="s">
        <v>46962</v>
      </c>
      <c r="C185" s="59" t="s">
        <v>3015</v>
      </c>
      <c r="D185" s="59" t="s">
        <v>46963</v>
      </c>
      <c r="E185" s="59" t="s">
        <v>45804</v>
      </c>
      <c r="F185" s="59" t="s">
        <v>46964</v>
      </c>
      <c r="H185" s="59" t="s">
        <v>46965</v>
      </c>
      <c r="I185" s="59" t="s">
        <v>46966</v>
      </c>
      <c r="J185" s="59" t="s">
        <v>46967</v>
      </c>
      <c r="K185" s="59" t="s">
        <v>46968</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51">
      <c r="A186" s="59" t="s">
        <v>46969</v>
      </c>
      <c r="B186" s="60" t="s">
        <v>46970</v>
      </c>
      <c r="C186" s="59" t="s">
        <v>3015</v>
      </c>
      <c r="D186" s="59" t="s">
        <v>46971</v>
      </c>
      <c r="E186" s="59" t="s">
        <v>45804</v>
      </c>
      <c r="F186" s="59" t="s">
        <v>46972</v>
      </c>
      <c r="H186" s="59" t="s">
        <v>46973</v>
      </c>
      <c r="I186" s="59" t="s">
        <v>46974</v>
      </c>
      <c r="J186" s="59" t="s">
        <v>46953</v>
      </c>
      <c r="K186" s="59" t="s">
        <v>46975</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51">
      <c r="A187" s="59" t="s">
        <v>46976</v>
      </c>
      <c r="B187" s="60" t="s">
        <v>46977</v>
      </c>
      <c r="C187" s="59" t="s">
        <v>3015</v>
      </c>
      <c r="D187" s="59" t="s">
        <v>46978</v>
      </c>
      <c r="E187" s="59" t="s">
        <v>45804</v>
      </c>
      <c r="F187" s="59" t="s">
        <v>46979</v>
      </c>
      <c r="H187" s="59" t="s">
        <v>46980</v>
      </c>
      <c r="I187" s="59" t="s">
        <v>46981</v>
      </c>
      <c r="J187" s="59" t="s">
        <v>17408</v>
      </c>
      <c r="K187" s="59" t="s">
        <v>46982</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38.25">
      <c r="A188" s="59" t="s">
        <v>46983</v>
      </c>
      <c r="B188" s="60" t="s">
        <v>46984</v>
      </c>
      <c r="C188" s="59" t="s">
        <v>3015</v>
      </c>
      <c r="D188" s="59" t="s">
        <v>46985</v>
      </c>
      <c r="E188" s="59" t="s">
        <v>45804</v>
      </c>
      <c r="F188" s="59" t="s">
        <v>46986</v>
      </c>
      <c r="H188" s="59" t="s">
        <v>46987</v>
      </c>
      <c r="I188" s="59" t="s">
        <v>46988</v>
      </c>
      <c r="J188" s="59" t="s">
        <v>46989</v>
      </c>
      <c r="K188" s="59" t="s">
        <v>46990</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114.75">
      <c r="A189" s="59" t="s">
        <v>46991</v>
      </c>
      <c r="B189" s="60" t="s">
        <v>46992</v>
      </c>
      <c r="C189" s="59" t="s">
        <v>3015</v>
      </c>
      <c r="D189" s="59" t="s">
        <v>46993</v>
      </c>
      <c r="E189" s="59" t="s">
        <v>45804</v>
      </c>
      <c r="F189" s="59" t="s">
        <v>46276</v>
      </c>
      <c r="H189" s="59" t="s">
        <v>46994</v>
      </c>
      <c r="I189" s="59" t="s">
        <v>46995</v>
      </c>
      <c r="J189" s="59" t="s">
        <v>29381</v>
      </c>
      <c r="K189" s="59" t="s">
        <v>46996</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89.25">
      <c r="A190" s="59" t="s">
        <v>46997</v>
      </c>
      <c r="B190" s="60" t="s">
        <v>46998</v>
      </c>
      <c r="C190" s="59" t="s">
        <v>3015</v>
      </c>
      <c r="D190" s="59" t="s">
        <v>46999</v>
      </c>
      <c r="E190" s="59" t="s">
        <v>45978</v>
      </c>
      <c r="F190" s="59" t="s">
        <v>47000</v>
      </c>
      <c r="H190" s="59" t="s">
        <v>47001</v>
      </c>
      <c r="I190" s="59" t="s">
        <v>47002</v>
      </c>
      <c r="J190" s="59" t="s">
        <v>38055</v>
      </c>
      <c r="K190" s="59" t="s">
        <v>47003</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267.75">
      <c r="A191" s="59" t="s">
        <v>47004</v>
      </c>
      <c r="B191" s="60" t="s">
        <v>47005</v>
      </c>
      <c r="C191" s="59" t="s">
        <v>3015</v>
      </c>
      <c r="D191" s="59" t="s">
        <v>47006</v>
      </c>
      <c r="E191" s="59" t="s">
        <v>45810</v>
      </c>
      <c r="F191" s="59" t="s">
        <v>47007</v>
      </c>
      <c r="H191" s="59" t="s">
        <v>47008</v>
      </c>
      <c r="I191" s="59" t="s">
        <v>47009</v>
      </c>
      <c r="J191" s="59" t="s">
        <v>1370</v>
      </c>
      <c r="K191" s="59" t="s">
        <v>47010</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165.75">
      <c r="A192" s="59" t="s">
        <v>47011</v>
      </c>
      <c r="B192" s="60" t="s">
        <v>47012</v>
      </c>
      <c r="C192" s="59" t="s">
        <v>24788</v>
      </c>
      <c r="D192" s="59" t="s">
        <v>47013</v>
      </c>
      <c r="E192" s="59" t="s">
        <v>45804</v>
      </c>
      <c r="F192" s="59" t="s">
        <v>20143</v>
      </c>
      <c r="H192" s="59" t="s">
        <v>47014</v>
      </c>
      <c r="I192" s="59" t="s">
        <v>47015</v>
      </c>
      <c r="J192" s="59" t="s">
        <v>13272</v>
      </c>
      <c r="K192" s="59" t="s">
        <v>47016</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114.75">
      <c r="A193" s="59" t="s">
        <v>46955</v>
      </c>
      <c r="B193" s="60" t="s">
        <v>47017</v>
      </c>
      <c r="C193" s="59" t="s">
        <v>24788</v>
      </c>
      <c r="D193" s="59" t="s">
        <v>47018</v>
      </c>
      <c r="E193" s="59" t="s">
        <v>46900</v>
      </c>
      <c r="F193" s="59" t="s">
        <v>47019</v>
      </c>
      <c r="H193" s="59" t="s">
        <v>47020</v>
      </c>
      <c r="I193" s="59" t="s">
        <v>47021</v>
      </c>
      <c r="J193" s="59" t="s">
        <v>6962</v>
      </c>
      <c r="K193" s="59" t="s">
        <v>47022</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51">
      <c r="A194" s="59" t="s">
        <v>47023</v>
      </c>
      <c r="B194" s="60" t="s">
        <v>47024</v>
      </c>
      <c r="C194" s="59" t="s">
        <v>3015</v>
      </c>
      <c r="D194" s="59" t="s">
        <v>47025</v>
      </c>
      <c r="E194" s="59" t="s">
        <v>45804</v>
      </c>
      <c r="F194" s="59" t="s">
        <v>47026</v>
      </c>
      <c r="H194" s="59" t="s">
        <v>47026</v>
      </c>
      <c r="I194" s="59" t="s">
        <v>47027</v>
      </c>
      <c r="J194" s="59" t="s">
        <v>16673</v>
      </c>
      <c r="K194" s="59" t="s">
        <v>47028</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102">
      <c r="A195" s="59" t="s">
        <v>47029</v>
      </c>
      <c r="B195" s="60" t="s">
        <v>47030</v>
      </c>
      <c r="C195" s="59" t="s">
        <v>3015</v>
      </c>
      <c r="D195" s="59" t="s">
        <v>47031</v>
      </c>
      <c r="E195" s="59" t="s">
        <v>45822</v>
      </c>
      <c r="F195" s="59" t="s">
        <v>47032</v>
      </c>
      <c r="H195" s="59" t="s">
        <v>47033</v>
      </c>
      <c r="I195" s="59" t="s">
        <v>47034</v>
      </c>
      <c r="J195" s="59" t="s">
        <v>19534</v>
      </c>
      <c r="K195" s="59" t="s">
        <v>47035</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102">
      <c r="A196" s="59" t="s">
        <v>47036</v>
      </c>
      <c r="B196" s="60" t="s">
        <v>47037</v>
      </c>
      <c r="C196" s="59" t="s">
        <v>3015</v>
      </c>
      <c r="D196" s="59" t="s">
        <v>47038</v>
      </c>
      <c r="E196" s="59" t="s">
        <v>45822</v>
      </c>
      <c r="F196" s="59" t="s">
        <v>47039</v>
      </c>
      <c r="H196" s="59" t="s">
        <v>47040</v>
      </c>
      <c r="I196" s="59" t="s">
        <v>47041</v>
      </c>
      <c r="J196" s="59" t="s">
        <v>12639</v>
      </c>
      <c r="K196" s="59" t="s">
        <v>47042</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51">
      <c r="A197" s="59" t="s">
        <v>47043</v>
      </c>
      <c r="B197" s="60" t="s">
        <v>47044</v>
      </c>
      <c r="C197" s="59" t="s">
        <v>3015</v>
      </c>
      <c r="D197" s="59" t="s">
        <v>47045</v>
      </c>
      <c r="E197" s="59" t="s">
        <v>45822</v>
      </c>
      <c r="F197" s="59" t="s">
        <v>47046</v>
      </c>
      <c r="H197" s="59" t="s">
        <v>47047</v>
      </c>
      <c r="I197" s="59" t="s">
        <v>47048</v>
      </c>
      <c r="J197" s="59" t="s">
        <v>19534</v>
      </c>
      <c r="K197" s="59" t="s">
        <v>47049</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63.75">
      <c r="A198" s="59" t="s">
        <v>47050</v>
      </c>
      <c r="B198" s="60" t="s">
        <v>47051</v>
      </c>
      <c r="C198" s="59" t="s">
        <v>3015</v>
      </c>
      <c r="D198" s="59" t="s">
        <v>47052</v>
      </c>
      <c r="E198" s="59" t="s">
        <v>45822</v>
      </c>
      <c r="F198" s="59" t="s">
        <v>47053</v>
      </c>
      <c r="H198" s="59" t="s">
        <v>47054</v>
      </c>
      <c r="I198" s="59" t="s">
        <v>47055</v>
      </c>
      <c r="J198" s="59" t="s">
        <v>12188</v>
      </c>
      <c r="K198" s="59" t="s">
        <v>47056</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102">
      <c r="A199" s="59" t="s">
        <v>47057</v>
      </c>
      <c r="B199" s="60" t="s">
        <v>47058</v>
      </c>
      <c r="C199" s="59" t="s">
        <v>24788</v>
      </c>
      <c r="D199" s="59" t="s">
        <v>47059</v>
      </c>
      <c r="E199" s="59" t="s">
        <v>45822</v>
      </c>
      <c r="F199" s="59" t="s">
        <v>47060</v>
      </c>
      <c r="H199" s="59" t="s">
        <v>47061</v>
      </c>
      <c r="I199" s="59" t="s">
        <v>47062</v>
      </c>
      <c r="J199" s="59" t="s">
        <v>17408</v>
      </c>
      <c r="K199" s="59" t="s">
        <v>47063</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38.25">
      <c r="A200" s="59" t="s">
        <v>47064</v>
      </c>
      <c r="B200" s="60" t="s">
        <v>47065</v>
      </c>
      <c r="C200" s="59" t="s">
        <v>9171</v>
      </c>
      <c r="D200" s="59" t="s">
        <v>47066</v>
      </c>
      <c r="E200" s="59" t="s">
        <v>45804</v>
      </c>
      <c r="F200" s="59" t="s">
        <v>47067</v>
      </c>
      <c r="H200" s="59" t="s">
        <v>47068</v>
      </c>
      <c r="I200" s="59" t="s">
        <v>47069</v>
      </c>
      <c r="J200" s="59" t="s">
        <v>44640</v>
      </c>
      <c r="K200" s="59" t="s">
        <v>47070</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178.5">
      <c r="A201" s="59" t="s">
        <v>11173</v>
      </c>
      <c r="B201" s="60" t="s">
        <v>47071</v>
      </c>
      <c r="C201" s="59" t="s">
        <v>3015</v>
      </c>
      <c r="D201" s="59" t="s">
        <v>47072</v>
      </c>
      <c r="E201" s="59" t="s">
        <v>45804</v>
      </c>
      <c r="F201" s="59" t="s">
        <v>47073</v>
      </c>
      <c r="H201" s="59" t="s">
        <v>47074</v>
      </c>
      <c r="I201" s="59" t="s">
        <v>47075</v>
      </c>
      <c r="J201" s="59" t="s">
        <v>904</v>
      </c>
      <c r="K201" s="59" t="s">
        <v>47076</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89.25">
      <c r="A202" s="59" t="s">
        <v>47077</v>
      </c>
      <c r="B202" s="60" t="s">
        <v>47078</v>
      </c>
      <c r="C202" s="59" t="s">
        <v>9171</v>
      </c>
      <c r="D202" s="59" t="s">
        <v>47079</v>
      </c>
      <c r="E202" s="59" t="s">
        <v>45804</v>
      </c>
      <c r="F202" s="59" t="s">
        <v>47080</v>
      </c>
      <c r="H202" s="59" t="s">
        <v>47081</v>
      </c>
      <c r="I202" s="59" t="s">
        <v>47082</v>
      </c>
      <c r="J202" s="59" t="s">
        <v>18086</v>
      </c>
      <c r="K202" s="59" t="s">
        <v>47083</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102">
      <c r="A203" s="59" t="s">
        <v>47084</v>
      </c>
      <c r="B203" s="60" t="s">
        <v>47085</v>
      </c>
      <c r="C203" s="59" t="s">
        <v>24796</v>
      </c>
      <c r="D203" s="59" t="s">
        <v>47086</v>
      </c>
      <c r="E203" s="59" t="s">
        <v>45804</v>
      </c>
      <c r="F203" s="59" t="s">
        <v>47087</v>
      </c>
      <c r="H203" s="59" t="s">
        <v>47088</v>
      </c>
      <c r="I203" s="59" t="s">
        <v>47089</v>
      </c>
      <c r="J203" s="59" t="s">
        <v>27425</v>
      </c>
      <c r="K203" s="59" t="s">
        <v>47090</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76.5">
      <c r="A204" s="59" t="s">
        <v>47091</v>
      </c>
      <c r="B204" s="60" t="s">
        <v>47092</v>
      </c>
      <c r="C204" s="59" t="s">
        <v>24796</v>
      </c>
      <c r="D204" s="59" t="s">
        <v>47093</v>
      </c>
      <c r="E204" s="59" t="s">
        <v>45978</v>
      </c>
      <c r="F204" s="59" t="s">
        <v>47094</v>
      </c>
      <c r="H204" s="59" t="s">
        <v>47094</v>
      </c>
      <c r="I204" s="59" t="s">
        <v>47095</v>
      </c>
      <c r="J204" s="59" t="s">
        <v>1398</v>
      </c>
      <c r="K204" s="59" t="s">
        <v>47096</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63.75">
      <c r="A205" s="59" t="s">
        <v>47097</v>
      </c>
      <c r="B205" s="60" t="s">
        <v>47098</v>
      </c>
      <c r="C205" s="59" t="s">
        <v>24796</v>
      </c>
      <c r="D205" s="59" t="s">
        <v>47099</v>
      </c>
      <c r="E205" s="59" t="s">
        <v>45804</v>
      </c>
      <c r="F205" s="59" t="s">
        <v>15857</v>
      </c>
      <c r="H205" s="59" t="s">
        <v>47100</v>
      </c>
      <c r="I205" s="59" t="s">
        <v>47101</v>
      </c>
      <c r="J205" s="59" t="s">
        <v>18086</v>
      </c>
      <c r="K205" s="59" t="s">
        <v>47102</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76.5">
      <c r="A206" s="59" t="s">
        <v>47103</v>
      </c>
      <c r="B206" s="60" t="s">
        <v>47104</v>
      </c>
      <c r="C206" s="59" t="s">
        <v>24796</v>
      </c>
      <c r="D206" s="59" t="s">
        <v>47105</v>
      </c>
      <c r="E206" s="59" t="s">
        <v>45978</v>
      </c>
      <c r="F206" s="59" t="s">
        <v>47106</v>
      </c>
      <c r="H206" s="59" t="s">
        <v>47107</v>
      </c>
      <c r="I206" s="59" t="s">
        <v>47108</v>
      </c>
      <c r="J206" s="59" t="s">
        <v>3021</v>
      </c>
      <c r="K206" s="59" t="s">
        <v>47109</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114.75">
      <c r="A207" s="59" t="s">
        <v>11173</v>
      </c>
      <c r="B207" s="60" t="s">
        <v>47110</v>
      </c>
      <c r="C207" s="59" t="s">
        <v>9171</v>
      </c>
      <c r="D207" s="59" t="s">
        <v>47072</v>
      </c>
      <c r="E207" s="59" t="s">
        <v>45804</v>
      </c>
      <c r="F207" s="59" t="s">
        <v>47111</v>
      </c>
      <c r="H207" s="59" t="s">
        <v>47112</v>
      </c>
      <c r="I207" s="59" t="s">
        <v>47113</v>
      </c>
      <c r="J207" s="59" t="s">
        <v>13097</v>
      </c>
      <c r="K207" s="59" t="s">
        <v>47114</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89.25">
      <c r="A208" s="59" t="s">
        <v>47115</v>
      </c>
      <c r="B208" s="60" t="s">
        <v>47116</v>
      </c>
      <c r="C208" s="59" t="s">
        <v>9171</v>
      </c>
      <c r="D208" s="59" t="s">
        <v>47117</v>
      </c>
      <c r="E208" s="59" t="s">
        <v>45804</v>
      </c>
      <c r="F208" s="59" t="s">
        <v>47118</v>
      </c>
      <c r="H208" s="59" t="s">
        <v>47119</v>
      </c>
      <c r="I208" s="59" t="s">
        <v>47120</v>
      </c>
      <c r="J208" s="59" t="s">
        <v>7536</v>
      </c>
      <c r="K208" s="59" t="s">
        <v>47121</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102">
      <c r="A209" s="59" t="s">
        <v>46854</v>
      </c>
      <c r="B209" s="60" t="s">
        <v>47122</v>
      </c>
      <c r="C209" s="59" t="s">
        <v>9171</v>
      </c>
      <c r="D209" s="59" t="s">
        <v>47123</v>
      </c>
      <c r="E209" s="59" t="s">
        <v>46900</v>
      </c>
      <c r="F209" s="59" t="s">
        <v>47124</v>
      </c>
      <c r="H209" s="59" t="s">
        <v>47125</v>
      </c>
      <c r="I209" s="59" t="s">
        <v>47126</v>
      </c>
      <c r="J209" s="59" t="s">
        <v>10197</v>
      </c>
      <c r="K209" s="59" t="s">
        <v>47127</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127.5">
      <c r="A210" s="59" t="s">
        <v>46955</v>
      </c>
      <c r="B210" s="60" t="s">
        <v>47128</v>
      </c>
      <c r="C210" s="59" t="s">
        <v>9171</v>
      </c>
      <c r="D210" s="59" t="s">
        <v>47129</v>
      </c>
      <c r="E210" s="59" t="s">
        <v>46900</v>
      </c>
      <c r="F210" s="59" t="s">
        <v>20143</v>
      </c>
      <c r="H210" s="59" t="s">
        <v>47130</v>
      </c>
      <c r="I210" s="59" t="s">
        <v>47131</v>
      </c>
      <c r="J210" s="59" t="s">
        <v>11475</v>
      </c>
      <c r="K210" s="59" t="s">
        <v>47132</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51">
      <c r="A211" s="59" t="s">
        <v>47133</v>
      </c>
      <c r="B211" s="60" t="s">
        <v>47134</v>
      </c>
      <c r="C211" s="59" t="s">
        <v>9171</v>
      </c>
      <c r="D211" s="59" t="s">
        <v>47135</v>
      </c>
      <c r="E211" s="59" t="s">
        <v>45804</v>
      </c>
      <c r="F211" s="59" t="s">
        <v>47136</v>
      </c>
      <c r="H211" s="59" t="s">
        <v>47136</v>
      </c>
      <c r="I211" s="59" t="s">
        <v>47137</v>
      </c>
      <c r="J211" s="59" t="s">
        <v>10807</v>
      </c>
      <c r="K211" s="59" t="s">
        <v>47138</v>
      </c>
      <c r="L211" s="59" t="s">
        <v>545</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51">
      <c r="A212" s="59" t="s">
        <v>47139</v>
      </c>
      <c r="B212" s="60" t="s">
        <v>47140</v>
      </c>
      <c r="C212" s="59" t="s">
        <v>9171</v>
      </c>
      <c r="D212" s="59" t="s">
        <v>47141</v>
      </c>
      <c r="E212" s="59" t="s">
        <v>45978</v>
      </c>
      <c r="F212" s="59" t="s">
        <v>2455</v>
      </c>
      <c r="H212" s="59" t="s">
        <v>47142</v>
      </c>
      <c r="I212" s="59" t="s">
        <v>47143</v>
      </c>
      <c r="J212" s="59" t="s">
        <v>7023</v>
      </c>
      <c r="K212" s="59" t="s">
        <v>47144</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89.25">
      <c r="A213" s="59" t="s">
        <v>47145</v>
      </c>
      <c r="B213" s="60" t="s">
        <v>47146</v>
      </c>
      <c r="C213" s="59" t="s">
        <v>9171</v>
      </c>
      <c r="D213" s="59" t="s">
        <v>47147</v>
      </c>
      <c r="E213" s="59" t="s">
        <v>45978</v>
      </c>
      <c r="F213" s="59" t="s">
        <v>47148</v>
      </c>
      <c r="H213" s="59" t="s">
        <v>47149</v>
      </c>
      <c r="I213" s="59" t="s">
        <v>47150</v>
      </c>
      <c r="J213" s="59" t="s">
        <v>1131</v>
      </c>
      <c r="K213" s="59" t="s">
        <v>47151</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89.25">
      <c r="A214" s="59" t="s">
        <v>47152</v>
      </c>
      <c r="B214" s="60" t="s">
        <v>47153</v>
      </c>
      <c r="C214" s="59" t="s">
        <v>24796</v>
      </c>
      <c r="D214" s="59" t="s">
        <v>47154</v>
      </c>
      <c r="E214" s="59" t="s">
        <v>45978</v>
      </c>
      <c r="F214" s="59" t="s">
        <v>47155</v>
      </c>
      <c r="H214" s="59" t="s">
        <v>47156</v>
      </c>
      <c r="I214" s="59" t="s">
        <v>47157</v>
      </c>
      <c r="J214" s="59" t="s">
        <v>47158</v>
      </c>
      <c r="K214" s="59" t="s">
        <v>47159</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76.5">
      <c r="A215" s="59" t="s">
        <v>47160</v>
      </c>
      <c r="B215" s="60" t="s">
        <v>47161</v>
      </c>
      <c r="C215" s="59" t="s">
        <v>24796</v>
      </c>
      <c r="D215" s="59" t="s">
        <v>47162</v>
      </c>
      <c r="E215" s="59" t="s">
        <v>45804</v>
      </c>
      <c r="F215" s="59" t="s">
        <v>47163</v>
      </c>
      <c r="H215" s="59" t="s">
        <v>47164</v>
      </c>
      <c r="I215" s="59" t="s">
        <v>47165</v>
      </c>
      <c r="J215" s="59" t="s">
        <v>1469</v>
      </c>
      <c r="K215" s="59" t="s">
        <v>47166</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89.25">
      <c r="A216" s="59" t="s">
        <v>47167</v>
      </c>
      <c r="B216" s="60" t="s">
        <v>47168</v>
      </c>
      <c r="C216" s="59" t="s">
        <v>24796</v>
      </c>
      <c r="D216" s="59" t="s">
        <v>47169</v>
      </c>
      <c r="E216" s="59" t="s">
        <v>45804</v>
      </c>
      <c r="F216" s="59" t="s">
        <v>47170</v>
      </c>
      <c r="H216" s="59" t="s">
        <v>47171</v>
      </c>
      <c r="I216" s="59" t="s">
        <v>47172</v>
      </c>
      <c r="J216" s="59" t="s">
        <v>10727</v>
      </c>
      <c r="K216" s="59" t="s">
        <v>47173</v>
      </c>
      <c r="L216" s="59" t="s">
        <v>545</v>
      </c>
      <c r="M216" s="59" t="s">
        <v>545</v>
      </c>
      <c r="N216" s="59" t="s">
        <v>545</v>
      </c>
      <c r="O216" s="59" t="s">
        <v>545</v>
      </c>
      <c r="P216" s="59" t="s">
        <v>545</v>
      </c>
      <c r="Q216" s="59" t="s">
        <v>545</v>
      </c>
      <c r="R216" s="59" t="s">
        <v>545</v>
      </c>
      <c r="S216" s="59" t="s">
        <v>545</v>
      </c>
      <c r="T216" s="59" t="s">
        <v>545</v>
      </c>
      <c r="U216" s="59" t="s">
        <v>545</v>
      </c>
      <c r="V216" s="59" t="s">
        <v>545</v>
      </c>
      <c r="W216" s="59" t="s">
        <v>545</v>
      </c>
      <c r="X216" s="59" t="s">
        <v>545</v>
      </c>
      <c r="Y216" s="59" t="s">
        <v>545</v>
      </c>
    </row>
    <row r="217" spans="1:25" ht="102">
      <c r="A217" s="59" t="s">
        <v>47174</v>
      </c>
      <c r="B217" s="60" t="s">
        <v>47175</v>
      </c>
      <c r="C217" s="59" t="s">
        <v>4825</v>
      </c>
      <c r="D217" s="59" t="s">
        <v>47176</v>
      </c>
      <c r="E217" s="59" t="s">
        <v>45810</v>
      </c>
      <c r="F217" s="59" t="s">
        <v>47177</v>
      </c>
      <c r="H217" s="59" t="s">
        <v>47177</v>
      </c>
      <c r="I217" s="59" t="s">
        <v>47178</v>
      </c>
      <c r="J217" s="59" t="s">
        <v>1388</v>
      </c>
      <c r="K217" s="59" t="s">
        <v>47179</v>
      </c>
      <c r="L217" s="59" t="s">
        <v>47180</v>
      </c>
      <c r="M217" s="59" t="s">
        <v>545</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114.75">
      <c r="A218" s="59" t="s">
        <v>2361</v>
      </c>
      <c r="B218" s="60" t="s">
        <v>47181</v>
      </c>
      <c r="C218" s="59" t="s">
        <v>3025</v>
      </c>
      <c r="D218" s="59" t="s">
        <v>47182</v>
      </c>
      <c r="E218" s="59" t="s">
        <v>45822</v>
      </c>
      <c r="F218" s="59" t="s">
        <v>47183</v>
      </c>
      <c r="H218" s="59" t="s">
        <v>47184</v>
      </c>
      <c r="I218" s="59" t="s">
        <v>47185</v>
      </c>
      <c r="J218" s="59" t="s">
        <v>47186</v>
      </c>
      <c r="K218" s="59" t="s">
        <v>47187</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165.75">
      <c r="A219" s="59" t="s">
        <v>47188</v>
      </c>
      <c r="B219" s="60" t="s">
        <v>47189</v>
      </c>
      <c r="C219" s="59" t="s">
        <v>3025</v>
      </c>
      <c r="D219" s="59" t="s">
        <v>47190</v>
      </c>
      <c r="E219" s="59" t="s">
        <v>45822</v>
      </c>
      <c r="F219" s="59" t="s">
        <v>47191</v>
      </c>
      <c r="H219" s="59" t="s">
        <v>47192</v>
      </c>
      <c r="I219" s="59" t="s">
        <v>47193</v>
      </c>
      <c r="J219" s="59" t="s">
        <v>944</v>
      </c>
      <c r="K219" s="59" t="s">
        <v>47194</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127.5">
      <c r="A220" s="59" t="s">
        <v>47195</v>
      </c>
      <c r="B220" s="60" t="s">
        <v>47196</v>
      </c>
      <c r="C220" s="59" t="s">
        <v>3034</v>
      </c>
      <c r="D220" s="59" t="s">
        <v>47197</v>
      </c>
      <c r="E220" s="59" t="s">
        <v>47198</v>
      </c>
      <c r="F220" s="59" t="s">
        <v>47199</v>
      </c>
      <c r="H220" s="59" t="s">
        <v>47200</v>
      </c>
      <c r="I220" s="59" t="s">
        <v>47201</v>
      </c>
      <c r="J220" s="59" t="s">
        <v>27857</v>
      </c>
      <c r="K220" s="59" t="s">
        <v>47202</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38.25">
      <c r="A221" s="59" t="s">
        <v>47203</v>
      </c>
      <c r="B221" s="60" t="s">
        <v>47204</v>
      </c>
      <c r="C221" s="59" t="s">
        <v>3034</v>
      </c>
      <c r="D221" s="59" t="s">
        <v>47205</v>
      </c>
      <c r="E221" s="59" t="s">
        <v>47206</v>
      </c>
      <c r="F221" s="59" t="s">
        <v>47207</v>
      </c>
      <c r="H221" s="59" t="s">
        <v>47207</v>
      </c>
      <c r="I221" s="59" t="s">
        <v>47208</v>
      </c>
      <c r="J221" s="59" t="s">
        <v>1851</v>
      </c>
      <c r="K221" s="59" t="s">
        <v>47209</v>
      </c>
      <c r="L221" s="59" t="s">
        <v>545</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25.5">
      <c r="A222" s="59" t="s">
        <v>47210</v>
      </c>
      <c r="B222" s="60" t="s">
        <v>47211</v>
      </c>
      <c r="C222" s="59" t="s">
        <v>3034</v>
      </c>
      <c r="D222" s="59" t="s">
        <v>47212</v>
      </c>
      <c r="E222" s="59" t="s">
        <v>45822</v>
      </c>
      <c r="F222" s="59" t="s">
        <v>47213</v>
      </c>
      <c r="H222" s="59" t="s">
        <v>545</v>
      </c>
      <c r="I222" s="59" t="s">
        <v>47214</v>
      </c>
      <c r="J222" s="59" t="s">
        <v>13133</v>
      </c>
      <c r="K222" s="59" t="s">
        <v>47215</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102">
      <c r="A223" s="59" t="s">
        <v>47216</v>
      </c>
      <c r="B223" s="60" t="s">
        <v>47217</v>
      </c>
      <c r="C223" s="59" t="s">
        <v>3034</v>
      </c>
      <c r="D223" s="59" t="s">
        <v>47218</v>
      </c>
      <c r="E223" s="59" t="s">
        <v>45804</v>
      </c>
      <c r="F223" s="59" t="s">
        <v>47219</v>
      </c>
      <c r="H223" s="59" t="s">
        <v>545</v>
      </c>
      <c r="I223" s="59" t="s">
        <v>47220</v>
      </c>
      <c r="J223" s="59" t="s">
        <v>5078</v>
      </c>
      <c r="K223" s="59" t="s">
        <v>47221</v>
      </c>
      <c r="L223" s="59" t="s">
        <v>545</v>
      </c>
      <c r="M223" s="59" t="s">
        <v>545</v>
      </c>
      <c r="N223" s="59" t="s">
        <v>545</v>
      </c>
      <c r="O223" s="59" t="s">
        <v>545</v>
      </c>
      <c r="P223" s="59" t="s">
        <v>545</v>
      </c>
      <c r="Q223" s="59" t="s">
        <v>545</v>
      </c>
      <c r="R223" s="59" t="s">
        <v>545</v>
      </c>
      <c r="S223" s="59" t="s">
        <v>545</v>
      </c>
      <c r="T223" s="59" t="s">
        <v>545</v>
      </c>
      <c r="U223" s="59" t="s">
        <v>545</v>
      </c>
      <c r="V223" s="59" t="s">
        <v>47222</v>
      </c>
      <c r="W223" s="59" t="s">
        <v>545</v>
      </c>
      <c r="X223" s="59" t="s">
        <v>545</v>
      </c>
      <c r="Y223" s="59" t="s">
        <v>545</v>
      </c>
    </row>
    <row r="224" spans="1:25" ht="76.5">
      <c r="A224" s="59" t="s">
        <v>47223</v>
      </c>
      <c r="B224" s="60" t="s">
        <v>47224</v>
      </c>
      <c r="C224" s="59" t="s">
        <v>3034</v>
      </c>
      <c r="D224" s="59" t="s">
        <v>47225</v>
      </c>
      <c r="E224" s="59" t="s">
        <v>45822</v>
      </c>
      <c r="F224" s="59" t="s">
        <v>47226</v>
      </c>
      <c r="H224" s="59" t="s">
        <v>545</v>
      </c>
      <c r="I224" s="59" t="s">
        <v>47227</v>
      </c>
      <c r="J224" s="59" t="s">
        <v>6141</v>
      </c>
      <c r="K224" s="59" t="s">
        <v>47228</v>
      </c>
      <c r="L224" s="59" t="s">
        <v>545</v>
      </c>
      <c r="M224" s="59" t="s">
        <v>545</v>
      </c>
      <c r="N224" s="59" t="s">
        <v>545</v>
      </c>
      <c r="O224" s="59" t="s">
        <v>545</v>
      </c>
      <c r="P224" s="59" t="s">
        <v>545</v>
      </c>
      <c r="Q224" s="59" t="s">
        <v>545</v>
      </c>
      <c r="R224" s="59" t="s">
        <v>545</v>
      </c>
      <c r="S224" s="59" t="s">
        <v>545</v>
      </c>
      <c r="T224" s="59" t="s">
        <v>545</v>
      </c>
      <c r="U224" s="59" t="s">
        <v>545</v>
      </c>
      <c r="V224" s="59" t="s">
        <v>47229</v>
      </c>
      <c r="W224" s="59" t="s">
        <v>545</v>
      </c>
      <c r="X224" s="59" t="s">
        <v>545</v>
      </c>
      <c r="Y224" s="59" t="s">
        <v>545</v>
      </c>
    </row>
    <row r="225" spans="1:25" ht="63.75">
      <c r="A225" s="59" t="s">
        <v>47230</v>
      </c>
      <c r="B225" s="60" t="s">
        <v>47231</v>
      </c>
      <c r="C225" s="59" t="s">
        <v>3034</v>
      </c>
      <c r="D225" s="59" t="s">
        <v>47232</v>
      </c>
      <c r="E225" s="59" t="s">
        <v>45822</v>
      </c>
      <c r="F225" s="59" t="s">
        <v>47233</v>
      </c>
      <c r="H225" s="59" t="s">
        <v>545</v>
      </c>
      <c r="I225" s="59" t="s">
        <v>47234</v>
      </c>
      <c r="J225" s="59" t="s">
        <v>6141</v>
      </c>
      <c r="K225" s="59" t="s">
        <v>47235</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38.25">
      <c r="A226" s="59" t="s">
        <v>2361</v>
      </c>
      <c r="B226" s="60" t="s">
        <v>47236</v>
      </c>
      <c r="C226" s="59" t="s">
        <v>3034</v>
      </c>
      <c r="D226" s="59" t="s">
        <v>47237</v>
      </c>
      <c r="E226" s="59" t="s">
        <v>45822</v>
      </c>
      <c r="F226" s="59" t="s">
        <v>47238</v>
      </c>
      <c r="H226" s="59" t="s">
        <v>545</v>
      </c>
      <c r="I226" s="59" t="s">
        <v>47239</v>
      </c>
      <c r="J226" s="59" t="s">
        <v>3161</v>
      </c>
      <c r="K226" s="59" t="s">
        <v>47240</v>
      </c>
      <c r="L226" s="59" t="s">
        <v>545</v>
      </c>
      <c r="M226" s="59" t="s">
        <v>545</v>
      </c>
      <c r="N226" s="59" t="s">
        <v>545</v>
      </c>
      <c r="O226" s="59" t="s">
        <v>545</v>
      </c>
      <c r="P226" s="59" t="s">
        <v>545</v>
      </c>
      <c r="Q226" s="59" t="s">
        <v>545</v>
      </c>
      <c r="R226" s="59" t="s">
        <v>545</v>
      </c>
      <c r="S226" s="59" t="s">
        <v>545</v>
      </c>
      <c r="T226" s="59" t="s">
        <v>545</v>
      </c>
      <c r="U226" s="59" t="s">
        <v>545</v>
      </c>
      <c r="V226" s="59" t="s">
        <v>47241</v>
      </c>
      <c r="W226" s="59" t="s">
        <v>545</v>
      </c>
      <c r="X226" s="59" t="s">
        <v>545</v>
      </c>
      <c r="Y226" s="59" t="s">
        <v>545</v>
      </c>
    </row>
    <row r="227" spans="1:25" ht="63.75">
      <c r="A227" s="59" t="s">
        <v>47223</v>
      </c>
      <c r="B227" s="60" t="s">
        <v>47242</v>
      </c>
      <c r="C227" s="59" t="s">
        <v>3034</v>
      </c>
      <c r="D227" s="59" t="s">
        <v>47225</v>
      </c>
      <c r="E227" s="59" t="s">
        <v>45822</v>
      </c>
      <c r="F227" s="59" t="s">
        <v>46276</v>
      </c>
      <c r="H227" s="59" t="s">
        <v>545</v>
      </c>
      <c r="I227" s="59" t="s">
        <v>47243</v>
      </c>
      <c r="J227" s="59" t="s">
        <v>6141</v>
      </c>
      <c r="K227" s="59" t="s">
        <v>47244</v>
      </c>
      <c r="L227" s="59" t="s">
        <v>545</v>
      </c>
      <c r="M227" s="59" t="s">
        <v>545</v>
      </c>
      <c r="N227" s="59" t="s">
        <v>545</v>
      </c>
      <c r="O227" s="59" t="s">
        <v>545</v>
      </c>
      <c r="P227" s="59" t="s">
        <v>545</v>
      </c>
      <c r="Q227" s="59" t="s">
        <v>545</v>
      </c>
      <c r="R227" s="59" t="s">
        <v>545</v>
      </c>
      <c r="S227" s="59" t="s">
        <v>545</v>
      </c>
      <c r="T227" s="59" t="s">
        <v>545</v>
      </c>
      <c r="U227" s="59" t="s">
        <v>545</v>
      </c>
      <c r="V227" s="59" t="s">
        <v>47245</v>
      </c>
      <c r="W227" s="59" t="s">
        <v>545</v>
      </c>
      <c r="X227" s="59" t="s">
        <v>545</v>
      </c>
      <c r="Y227" s="59" t="s">
        <v>545</v>
      </c>
    </row>
    <row r="228" spans="1:25" ht="89.25">
      <c r="A228" s="59" t="s">
        <v>47246</v>
      </c>
      <c r="B228" s="60" t="s">
        <v>47247</v>
      </c>
      <c r="C228" s="59" t="s">
        <v>3034</v>
      </c>
      <c r="D228" s="59" t="s">
        <v>47248</v>
      </c>
      <c r="E228" s="59" t="s">
        <v>45804</v>
      </c>
      <c r="F228" s="59" t="s">
        <v>47249</v>
      </c>
      <c r="H228" s="59" t="s">
        <v>545</v>
      </c>
      <c r="I228" s="59" t="s">
        <v>47250</v>
      </c>
      <c r="J228" s="59" t="s">
        <v>3161</v>
      </c>
      <c r="K228" s="59" t="s">
        <v>47251</v>
      </c>
      <c r="L228" s="59" t="s">
        <v>545</v>
      </c>
      <c r="M228" s="59" t="s">
        <v>545</v>
      </c>
      <c r="N228" s="59" t="s">
        <v>545</v>
      </c>
      <c r="O228" s="59" t="s">
        <v>545</v>
      </c>
      <c r="P228" s="59" t="s">
        <v>545</v>
      </c>
      <c r="Q228" s="59" t="s">
        <v>545</v>
      </c>
      <c r="R228" s="59" t="s">
        <v>545</v>
      </c>
      <c r="S228" s="59" t="s">
        <v>545</v>
      </c>
      <c r="T228" s="59" t="s">
        <v>545</v>
      </c>
      <c r="U228" s="59" t="s">
        <v>545</v>
      </c>
      <c r="V228" s="59" t="s">
        <v>47252</v>
      </c>
      <c r="W228" s="59" t="s">
        <v>545</v>
      </c>
      <c r="X228" s="59" t="s">
        <v>545</v>
      </c>
      <c r="Y228" s="59" t="s">
        <v>545</v>
      </c>
    </row>
    <row r="229" spans="1:25" ht="114.75">
      <c r="A229" s="59" t="s">
        <v>47253</v>
      </c>
      <c r="B229" s="60" t="s">
        <v>47254</v>
      </c>
      <c r="C229" s="59" t="s">
        <v>3034</v>
      </c>
      <c r="D229" s="59" t="s">
        <v>47255</v>
      </c>
      <c r="E229" s="59" t="s">
        <v>45804</v>
      </c>
      <c r="F229" s="59" t="s">
        <v>47256</v>
      </c>
      <c r="H229" s="59" t="s">
        <v>545</v>
      </c>
      <c r="I229" s="59" t="s">
        <v>47257</v>
      </c>
      <c r="J229" s="59" t="s">
        <v>6141</v>
      </c>
      <c r="K229" s="59" t="s">
        <v>47258</v>
      </c>
      <c r="L229" s="59" t="s">
        <v>545</v>
      </c>
      <c r="M229" s="59" t="s">
        <v>545</v>
      </c>
      <c r="N229" s="59" t="s">
        <v>545</v>
      </c>
      <c r="O229" s="59" t="s">
        <v>545</v>
      </c>
      <c r="P229" s="59" t="s">
        <v>545</v>
      </c>
      <c r="Q229" s="59" t="s">
        <v>545</v>
      </c>
      <c r="R229" s="59" t="s">
        <v>545</v>
      </c>
      <c r="S229" s="59" t="s">
        <v>545</v>
      </c>
      <c r="T229" s="59" t="s">
        <v>545</v>
      </c>
      <c r="U229" s="59" t="s">
        <v>545</v>
      </c>
      <c r="V229" s="59" t="s">
        <v>47259</v>
      </c>
      <c r="W229" s="59" t="s">
        <v>545</v>
      </c>
      <c r="X229" s="59" t="s">
        <v>545</v>
      </c>
      <c r="Y229" s="59" t="s">
        <v>545</v>
      </c>
    </row>
    <row r="230" spans="1:25" ht="89.25">
      <c r="A230" s="59" t="s">
        <v>47260</v>
      </c>
      <c r="B230" s="60" t="s">
        <v>47261</v>
      </c>
      <c r="C230" s="59" t="s">
        <v>3034</v>
      </c>
      <c r="D230" s="59" t="s">
        <v>47262</v>
      </c>
      <c r="E230" s="59" t="s">
        <v>45822</v>
      </c>
      <c r="F230" s="59" t="s">
        <v>47263</v>
      </c>
      <c r="H230" s="59" t="s">
        <v>545</v>
      </c>
      <c r="I230" s="59" t="s">
        <v>47264</v>
      </c>
      <c r="J230" s="59" t="s">
        <v>1493</v>
      </c>
      <c r="K230" s="59" t="s">
        <v>47265</v>
      </c>
      <c r="L230" s="59" t="s">
        <v>545</v>
      </c>
      <c r="M230" s="59" t="s">
        <v>545</v>
      </c>
      <c r="N230" s="59" t="s">
        <v>545</v>
      </c>
      <c r="O230" s="59" t="s">
        <v>545</v>
      </c>
      <c r="P230" s="59" t="s">
        <v>545</v>
      </c>
      <c r="Q230" s="59" t="s">
        <v>545</v>
      </c>
      <c r="R230" s="59" t="s">
        <v>545</v>
      </c>
      <c r="S230" s="59" t="s">
        <v>545</v>
      </c>
      <c r="T230" s="59" t="s">
        <v>545</v>
      </c>
      <c r="U230" s="59" t="s">
        <v>545</v>
      </c>
      <c r="V230" s="59" t="s">
        <v>47266</v>
      </c>
      <c r="W230" s="59" t="s">
        <v>545</v>
      </c>
      <c r="X230" s="59" t="s">
        <v>545</v>
      </c>
      <c r="Y230" s="59" t="s">
        <v>545</v>
      </c>
    </row>
    <row r="231" spans="1:25" ht="140.25">
      <c r="A231" s="59" t="s">
        <v>46273</v>
      </c>
      <c r="B231" s="60" t="s">
        <v>47267</v>
      </c>
      <c r="C231" s="59" t="s">
        <v>3034</v>
      </c>
      <c r="D231" s="59" t="s">
        <v>47268</v>
      </c>
      <c r="E231" s="59" t="s">
        <v>46529</v>
      </c>
      <c r="F231" s="59" t="s">
        <v>47269</v>
      </c>
      <c r="H231" s="59" t="s">
        <v>545</v>
      </c>
      <c r="I231" s="59" t="s">
        <v>47270</v>
      </c>
      <c r="J231" s="59" t="s">
        <v>866</v>
      </c>
      <c r="K231" s="59" t="s">
        <v>47271</v>
      </c>
      <c r="L231" s="59" t="s">
        <v>545</v>
      </c>
      <c r="M231" s="59" t="s">
        <v>545</v>
      </c>
      <c r="N231" s="59" t="s">
        <v>545</v>
      </c>
      <c r="O231" s="59" t="s">
        <v>545</v>
      </c>
      <c r="P231" s="59" t="s">
        <v>545</v>
      </c>
      <c r="Q231" s="59" t="s">
        <v>545</v>
      </c>
      <c r="R231" s="59" t="s">
        <v>545</v>
      </c>
      <c r="S231" s="59" t="s">
        <v>545</v>
      </c>
      <c r="T231" s="59" t="s">
        <v>545</v>
      </c>
      <c r="U231" s="59" t="s">
        <v>545</v>
      </c>
      <c r="V231" s="59" t="s">
        <v>47272</v>
      </c>
      <c r="W231" s="59" t="s">
        <v>545</v>
      </c>
      <c r="X231" s="59" t="s">
        <v>545</v>
      </c>
      <c r="Y231" s="59" t="s">
        <v>545</v>
      </c>
    </row>
    <row r="232" spans="1:25" ht="38.25">
      <c r="A232" s="59" t="s">
        <v>45832</v>
      </c>
      <c r="B232" s="60" t="s">
        <v>47273</v>
      </c>
      <c r="C232" s="59" t="s">
        <v>3034</v>
      </c>
      <c r="D232" s="59" t="s">
        <v>47274</v>
      </c>
      <c r="E232" s="59" t="s">
        <v>45822</v>
      </c>
      <c r="F232" s="59" t="s">
        <v>47275</v>
      </c>
      <c r="H232" s="59" t="s">
        <v>545</v>
      </c>
      <c r="I232" s="59" t="s">
        <v>47276</v>
      </c>
      <c r="J232" s="59" t="s">
        <v>866</v>
      </c>
      <c r="K232" s="59" t="s">
        <v>47277</v>
      </c>
      <c r="L232" s="59" t="s">
        <v>545</v>
      </c>
      <c r="M232" s="59" t="s">
        <v>545</v>
      </c>
      <c r="N232" s="59" t="s">
        <v>545</v>
      </c>
      <c r="O232" s="59" t="s">
        <v>545</v>
      </c>
      <c r="P232" s="59" t="s">
        <v>545</v>
      </c>
      <c r="Q232" s="59" t="s">
        <v>545</v>
      </c>
      <c r="R232" s="59" t="s">
        <v>545</v>
      </c>
      <c r="S232" s="59" t="s">
        <v>545</v>
      </c>
      <c r="T232" s="59" t="s">
        <v>545</v>
      </c>
      <c r="U232" s="59" t="s">
        <v>545</v>
      </c>
      <c r="V232" s="59" t="s">
        <v>47278</v>
      </c>
      <c r="W232" s="59" t="s">
        <v>545</v>
      </c>
      <c r="X232" s="59" t="s">
        <v>545</v>
      </c>
      <c r="Y232" s="59" t="s">
        <v>545</v>
      </c>
    </row>
    <row r="233" spans="1:25" ht="63.75">
      <c r="A233" s="59" t="s">
        <v>47279</v>
      </c>
      <c r="B233" s="60" t="s">
        <v>47280</v>
      </c>
      <c r="C233" s="59" t="s">
        <v>3034</v>
      </c>
      <c r="D233" s="59" t="s">
        <v>47281</v>
      </c>
      <c r="E233" s="59" t="s">
        <v>45804</v>
      </c>
      <c r="F233" s="59" t="s">
        <v>47282</v>
      </c>
      <c r="H233" s="59" t="s">
        <v>545</v>
      </c>
      <c r="I233" s="59" t="s">
        <v>47283</v>
      </c>
      <c r="J233" s="59" t="s">
        <v>866</v>
      </c>
      <c r="K233" s="59" t="s">
        <v>47284</v>
      </c>
      <c r="L233" s="59" t="s">
        <v>545</v>
      </c>
      <c r="M233" s="59" t="s">
        <v>545</v>
      </c>
      <c r="N233" s="59" t="s">
        <v>545</v>
      </c>
      <c r="O233" s="59" t="s">
        <v>545</v>
      </c>
      <c r="P233" s="59" t="s">
        <v>545</v>
      </c>
      <c r="Q233" s="59" t="s">
        <v>545</v>
      </c>
      <c r="R233" s="59" t="s">
        <v>545</v>
      </c>
      <c r="S233" s="59" t="s">
        <v>545</v>
      </c>
      <c r="T233" s="59" t="s">
        <v>545</v>
      </c>
      <c r="U233" s="59" t="s">
        <v>545</v>
      </c>
      <c r="V233" s="59" t="s">
        <v>47285</v>
      </c>
      <c r="W233" s="59" t="s">
        <v>545</v>
      </c>
      <c r="X233" s="59" t="s">
        <v>545</v>
      </c>
      <c r="Y233" s="59" t="s">
        <v>545</v>
      </c>
    </row>
    <row r="234" spans="1:25" ht="63.75">
      <c r="A234" s="59" t="s">
        <v>45876</v>
      </c>
      <c r="B234" s="60" t="s">
        <v>47286</v>
      </c>
      <c r="C234" s="59" t="s">
        <v>3034</v>
      </c>
      <c r="D234" s="59" t="s">
        <v>47287</v>
      </c>
      <c r="E234" s="59" t="s">
        <v>45822</v>
      </c>
      <c r="F234" s="59" t="s">
        <v>47288</v>
      </c>
      <c r="H234" s="59" t="s">
        <v>545</v>
      </c>
      <c r="I234" s="59" t="s">
        <v>47289</v>
      </c>
      <c r="J234" s="59" t="s">
        <v>6141</v>
      </c>
      <c r="K234" s="59" t="s">
        <v>47290</v>
      </c>
      <c r="L234" s="59" t="s">
        <v>545</v>
      </c>
      <c r="M234" s="59" t="s">
        <v>545</v>
      </c>
      <c r="N234" s="59" t="s">
        <v>545</v>
      </c>
      <c r="O234" s="59" t="s">
        <v>545</v>
      </c>
      <c r="P234" s="59" t="s">
        <v>545</v>
      </c>
      <c r="Q234" s="59" t="s">
        <v>545</v>
      </c>
      <c r="R234" s="59" t="s">
        <v>545</v>
      </c>
      <c r="S234" s="59" t="s">
        <v>545</v>
      </c>
      <c r="T234" s="59" t="s">
        <v>545</v>
      </c>
      <c r="U234" s="59" t="s">
        <v>545</v>
      </c>
      <c r="V234" s="59" t="s">
        <v>47291</v>
      </c>
      <c r="W234" s="59" t="s">
        <v>545</v>
      </c>
      <c r="X234" s="59" t="s">
        <v>545</v>
      </c>
      <c r="Y234" s="59" t="s">
        <v>545</v>
      </c>
    </row>
    <row r="235" spans="1:25" ht="114.75">
      <c r="A235" s="59" t="s">
        <v>47292</v>
      </c>
      <c r="B235" s="60" t="s">
        <v>47293</v>
      </c>
      <c r="C235" s="59" t="s">
        <v>3034</v>
      </c>
      <c r="D235" s="59" t="s">
        <v>47294</v>
      </c>
      <c r="E235" s="59" t="s">
        <v>45804</v>
      </c>
      <c r="F235" s="59" t="s">
        <v>47295</v>
      </c>
      <c r="H235" s="59" t="s">
        <v>545</v>
      </c>
      <c r="I235" s="59" t="s">
        <v>47296</v>
      </c>
      <c r="J235" s="59" t="s">
        <v>3266</v>
      </c>
      <c r="K235" s="59" t="s">
        <v>47297</v>
      </c>
      <c r="L235" s="59" t="s">
        <v>545</v>
      </c>
      <c r="M235" s="59" t="s">
        <v>545</v>
      </c>
      <c r="N235" s="59" t="s">
        <v>545</v>
      </c>
      <c r="O235" s="59" t="s">
        <v>545</v>
      </c>
      <c r="P235" s="59" t="s">
        <v>545</v>
      </c>
      <c r="Q235" s="59" t="s">
        <v>545</v>
      </c>
      <c r="R235" s="59" t="s">
        <v>545</v>
      </c>
      <c r="S235" s="59" t="s">
        <v>545</v>
      </c>
      <c r="T235" s="59" t="s">
        <v>545</v>
      </c>
      <c r="U235" s="59" t="s">
        <v>545</v>
      </c>
      <c r="V235" s="59" t="s">
        <v>47298</v>
      </c>
      <c r="W235" s="59" t="s">
        <v>545</v>
      </c>
      <c r="X235" s="59" t="s">
        <v>545</v>
      </c>
      <c r="Y235" s="59" t="s">
        <v>545</v>
      </c>
    </row>
    <row r="236" spans="1:25" ht="89.25">
      <c r="A236" s="59" t="s">
        <v>47299</v>
      </c>
      <c r="B236" s="60" t="s">
        <v>47300</v>
      </c>
      <c r="C236" s="59" t="s">
        <v>3034</v>
      </c>
      <c r="D236" s="59" t="s">
        <v>47301</v>
      </c>
      <c r="E236" s="59" t="s">
        <v>45822</v>
      </c>
      <c r="F236" s="59" t="s">
        <v>47302</v>
      </c>
      <c r="H236" s="59" t="s">
        <v>545</v>
      </c>
      <c r="I236" s="59" t="s">
        <v>47303</v>
      </c>
      <c r="J236" s="59" t="s">
        <v>5447</v>
      </c>
      <c r="K236" s="59" t="s">
        <v>47304</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102">
      <c r="A237" s="59" t="s">
        <v>46725</v>
      </c>
      <c r="B237" s="60" t="s">
        <v>47305</v>
      </c>
      <c r="C237" s="59" t="s">
        <v>3034</v>
      </c>
      <c r="D237" s="59" t="s">
        <v>47306</v>
      </c>
      <c r="E237" s="59" t="s">
        <v>45822</v>
      </c>
      <c r="F237" s="59" t="s">
        <v>47307</v>
      </c>
      <c r="H237" s="59" t="s">
        <v>545</v>
      </c>
      <c r="I237" s="59" t="s">
        <v>47308</v>
      </c>
      <c r="J237" s="59" t="s">
        <v>13470</v>
      </c>
      <c r="K237" s="59" t="s">
        <v>47309</v>
      </c>
      <c r="L237" s="59" t="s">
        <v>545</v>
      </c>
      <c r="M237" s="59" t="s">
        <v>545</v>
      </c>
      <c r="N237" s="59" t="s">
        <v>545</v>
      </c>
      <c r="O237" s="59" t="s">
        <v>545</v>
      </c>
      <c r="P237" s="59" t="s">
        <v>545</v>
      </c>
      <c r="Q237" s="59" t="s">
        <v>545</v>
      </c>
      <c r="R237" s="59" t="s">
        <v>545</v>
      </c>
      <c r="S237" s="59" t="s">
        <v>545</v>
      </c>
      <c r="T237" s="59" t="s">
        <v>545</v>
      </c>
      <c r="U237" s="59" t="s">
        <v>545</v>
      </c>
      <c r="V237" s="59" t="s">
        <v>47310</v>
      </c>
      <c r="W237" s="59" t="s">
        <v>545</v>
      </c>
      <c r="X237" s="59" t="s">
        <v>545</v>
      </c>
      <c r="Y237" s="59" t="s">
        <v>545</v>
      </c>
    </row>
    <row r="238" spans="1:25" ht="38.25">
      <c r="A238" s="59" t="s">
        <v>47311</v>
      </c>
      <c r="B238" s="60" t="s">
        <v>47312</v>
      </c>
      <c r="C238" s="59" t="s">
        <v>3034</v>
      </c>
      <c r="D238" s="59" t="s">
        <v>47313</v>
      </c>
      <c r="E238" s="59" t="s">
        <v>45822</v>
      </c>
      <c r="F238" s="59" t="s">
        <v>47314</v>
      </c>
      <c r="H238" s="59" t="s">
        <v>545</v>
      </c>
      <c r="I238" s="59" t="s">
        <v>47315</v>
      </c>
      <c r="J238" s="59" t="s">
        <v>2234</v>
      </c>
      <c r="K238" s="59" t="s">
        <v>47316</v>
      </c>
      <c r="L238" s="59" t="s">
        <v>545</v>
      </c>
      <c r="M238" s="59" t="s">
        <v>545</v>
      </c>
      <c r="N238" s="59" t="s">
        <v>545</v>
      </c>
      <c r="O238" s="59" t="s">
        <v>545</v>
      </c>
      <c r="P238" s="59" t="s">
        <v>545</v>
      </c>
      <c r="Q238" s="59" t="s">
        <v>545</v>
      </c>
      <c r="R238" s="59" t="s">
        <v>545</v>
      </c>
      <c r="S238" s="59" t="s">
        <v>545</v>
      </c>
      <c r="T238" s="59" t="s">
        <v>545</v>
      </c>
      <c r="U238" s="59" t="s">
        <v>545</v>
      </c>
      <c r="V238" s="59" t="s">
        <v>47317</v>
      </c>
      <c r="W238" s="59" t="s">
        <v>545</v>
      </c>
      <c r="X238" s="59" t="s">
        <v>545</v>
      </c>
      <c r="Y238" s="59" t="s">
        <v>545</v>
      </c>
    </row>
    <row r="239" spans="1:25" ht="89.25">
      <c r="A239" s="59" t="s">
        <v>47318</v>
      </c>
      <c r="B239" s="60" t="s">
        <v>47319</v>
      </c>
      <c r="C239" s="59" t="s">
        <v>3034</v>
      </c>
      <c r="D239" s="59" t="s">
        <v>47320</v>
      </c>
      <c r="E239" s="59" t="s">
        <v>45822</v>
      </c>
      <c r="F239" s="59" t="s">
        <v>47321</v>
      </c>
      <c r="H239" s="59" t="s">
        <v>545</v>
      </c>
      <c r="I239" s="59" t="s">
        <v>47322</v>
      </c>
      <c r="J239" s="59" t="s">
        <v>3898</v>
      </c>
      <c r="K239" s="59" t="s">
        <v>47323</v>
      </c>
      <c r="L239" s="59" t="s">
        <v>545</v>
      </c>
      <c r="M239" s="59" t="s">
        <v>545</v>
      </c>
      <c r="N239" s="59" t="s">
        <v>545</v>
      </c>
      <c r="O239" s="59" t="s">
        <v>545</v>
      </c>
      <c r="P239" s="59" t="s">
        <v>545</v>
      </c>
      <c r="Q239" s="59" t="s">
        <v>545</v>
      </c>
      <c r="R239" s="59" t="s">
        <v>545</v>
      </c>
      <c r="S239" s="59" t="s">
        <v>545</v>
      </c>
      <c r="T239" s="59" t="s">
        <v>545</v>
      </c>
      <c r="U239" s="59" t="s">
        <v>545</v>
      </c>
      <c r="V239" s="59" t="s">
        <v>47324</v>
      </c>
      <c r="W239" s="59" t="s">
        <v>545</v>
      </c>
      <c r="X239" s="59" t="s">
        <v>545</v>
      </c>
      <c r="Y239" s="59" t="s">
        <v>545</v>
      </c>
    </row>
    <row r="240" spans="1:25" ht="127.5">
      <c r="A240" s="59" t="s">
        <v>47325</v>
      </c>
      <c r="B240" s="60" t="s">
        <v>47326</v>
      </c>
      <c r="C240" s="59" t="s">
        <v>3034</v>
      </c>
      <c r="D240" s="59" t="s">
        <v>47327</v>
      </c>
      <c r="E240" s="59" t="s">
        <v>45804</v>
      </c>
      <c r="F240" s="59" t="s">
        <v>47328</v>
      </c>
      <c r="H240" s="59" t="s">
        <v>545</v>
      </c>
      <c r="I240" s="59" t="s">
        <v>47329</v>
      </c>
      <c r="J240" s="59" t="s">
        <v>3407</v>
      </c>
      <c r="K240" s="59" t="s">
        <v>47330</v>
      </c>
      <c r="L240" s="59" t="s">
        <v>545</v>
      </c>
      <c r="M240" s="59" t="s">
        <v>545</v>
      </c>
      <c r="N240" s="59" t="s">
        <v>545</v>
      </c>
      <c r="O240" s="59" t="s">
        <v>545</v>
      </c>
      <c r="P240" s="59" t="s">
        <v>545</v>
      </c>
      <c r="Q240" s="59" t="s">
        <v>545</v>
      </c>
      <c r="R240" s="59" t="s">
        <v>545</v>
      </c>
      <c r="S240" s="59" t="s">
        <v>545</v>
      </c>
      <c r="T240" s="59" t="s">
        <v>545</v>
      </c>
      <c r="U240" s="59" t="s">
        <v>545</v>
      </c>
      <c r="V240" s="59" t="s">
        <v>47331</v>
      </c>
      <c r="W240" s="59" t="s">
        <v>545</v>
      </c>
      <c r="X240" s="59" t="s">
        <v>545</v>
      </c>
      <c r="Y240" s="59" t="s">
        <v>545</v>
      </c>
    </row>
    <row r="241" spans="1:25" ht="51">
      <c r="A241" s="59" t="s">
        <v>47332</v>
      </c>
      <c r="B241" s="60" t="s">
        <v>47333</v>
      </c>
      <c r="C241" s="59" t="s">
        <v>3034</v>
      </c>
      <c r="D241" s="59" t="s">
        <v>47334</v>
      </c>
      <c r="E241" s="59" t="s">
        <v>45804</v>
      </c>
      <c r="F241" s="59" t="s">
        <v>47335</v>
      </c>
      <c r="H241" s="59" t="s">
        <v>47336</v>
      </c>
      <c r="I241" s="59" t="s">
        <v>47337</v>
      </c>
      <c r="J241" s="59" t="s">
        <v>823</v>
      </c>
      <c r="K241" s="59" t="s">
        <v>47338</v>
      </c>
      <c r="L241" s="59" t="s">
        <v>545</v>
      </c>
      <c r="M241" s="59" t="s">
        <v>545</v>
      </c>
      <c r="N241" s="59" t="s">
        <v>545</v>
      </c>
      <c r="O241" s="59" t="s">
        <v>545</v>
      </c>
      <c r="P241" s="59" t="s">
        <v>545</v>
      </c>
      <c r="Q241" s="59" t="s">
        <v>545</v>
      </c>
      <c r="R241" s="59" t="s">
        <v>545</v>
      </c>
      <c r="S241" s="59" t="s">
        <v>545</v>
      </c>
      <c r="T241" s="59" t="s">
        <v>545</v>
      </c>
      <c r="U241" s="59" t="s">
        <v>545</v>
      </c>
      <c r="V241" s="59" t="s">
        <v>47339</v>
      </c>
      <c r="W241" s="59" t="s">
        <v>545</v>
      </c>
      <c r="X241" s="59" t="s">
        <v>545</v>
      </c>
      <c r="Y241" s="59" t="s">
        <v>545</v>
      </c>
    </row>
    <row r="242" spans="1:25" ht="51">
      <c r="A242" s="59" t="s">
        <v>47340</v>
      </c>
      <c r="B242" s="60" t="s">
        <v>47341</v>
      </c>
      <c r="C242" s="59" t="s">
        <v>3034</v>
      </c>
      <c r="D242" s="59" t="s">
        <v>47342</v>
      </c>
      <c r="E242" s="59" t="s">
        <v>45804</v>
      </c>
      <c r="F242" s="59" t="s">
        <v>47343</v>
      </c>
      <c r="H242" s="59" t="s">
        <v>545</v>
      </c>
      <c r="I242" s="59" t="s">
        <v>47344</v>
      </c>
      <c r="J242" s="59" t="s">
        <v>14282</v>
      </c>
      <c r="K242" s="59" t="s">
        <v>47345</v>
      </c>
      <c r="L242" s="59" t="s">
        <v>545</v>
      </c>
      <c r="M242" s="59" t="s">
        <v>545</v>
      </c>
      <c r="N242" s="59" t="s">
        <v>545</v>
      </c>
      <c r="O242" s="59" t="s">
        <v>545</v>
      </c>
      <c r="P242" s="59" t="s">
        <v>545</v>
      </c>
      <c r="Q242" s="59" t="s">
        <v>545</v>
      </c>
      <c r="R242" s="59" t="s">
        <v>545</v>
      </c>
      <c r="S242" s="59" t="s">
        <v>545</v>
      </c>
      <c r="T242" s="59" t="s">
        <v>545</v>
      </c>
      <c r="U242" s="59" t="s">
        <v>545</v>
      </c>
      <c r="V242" s="59" t="s">
        <v>47346</v>
      </c>
      <c r="W242" s="59" t="s">
        <v>545</v>
      </c>
      <c r="X242" s="59" t="s">
        <v>545</v>
      </c>
      <c r="Y242" s="59" t="s">
        <v>545</v>
      </c>
    </row>
    <row r="243" spans="1:25" ht="63.75">
      <c r="A243" s="59" t="s">
        <v>47347</v>
      </c>
      <c r="B243" s="60" t="s">
        <v>47348</v>
      </c>
      <c r="C243" s="59" t="s">
        <v>3034</v>
      </c>
      <c r="D243" s="59" t="s">
        <v>47349</v>
      </c>
      <c r="E243" s="59" t="s">
        <v>45822</v>
      </c>
      <c r="F243" s="59" t="s">
        <v>47350</v>
      </c>
      <c r="H243" s="59" t="s">
        <v>545</v>
      </c>
      <c r="I243" s="59" t="s">
        <v>47351</v>
      </c>
      <c r="J243" s="59" t="s">
        <v>3836</v>
      </c>
      <c r="K243" s="59" t="s">
        <v>47352</v>
      </c>
      <c r="L243" s="59" t="s">
        <v>545</v>
      </c>
      <c r="M243" s="59" t="s">
        <v>545</v>
      </c>
      <c r="N243" s="59" t="s">
        <v>545</v>
      </c>
      <c r="O243" s="59" t="s">
        <v>545</v>
      </c>
      <c r="P243" s="59" t="s">
        <v>545</v>
      </c>
      <c r="Q243" s="59" t="s">
        <v>545</v>
      </c>
      <c r="R243" s="59" t="s">
        <v>545</v>
      </c>
      <c r="S243" s="59" t="s">
        <v>545</v>
      </c>
      <c r="T243" s="59" t="s">
        <v>545</v>
      </c>
      <c r="U243" s="59" t="s">
        <v>545</v>
      </c>
      <c r="V243" s="59" t="s">
        <v>47353</v>
      </c>
      <c r="W243" s="59" t="s">
        <v>545</v>
      </c>
      <c r="X243" s="59" t="s">
        <v>545</v>
      </c>
      <c r="Y243" s="59" t="s">
        <v>545</v>
      </c>
    </row>
    <row r="244" spans="1:25" ht="63.75">
      <c r="A244" s="59" t="s">
        <v>45876</v>
      </c>
      <c r="B244" s="60" t="s">
        <v>47354</v>
      </c>
      <c r="C244" s="59" t="s">
        <v>3034</v>
      </c>
      <c r="D244" s="59" t="s">
        <v>47355</v>
      </c>
      <c r="E244" s="59" t="s">
        <v>45822</v>
      </c>
      <c r="F244" s="59" t="s">
        <v>47356</v>
      </c>
      <c r="H244" s="59" t="s">
        <v>545</v>
      </c>
      <c r="I244" s="59" t="s">
        <v>47357</v>
      </c>
      <c r="J244" s="59" t="s">
        <v>3865</v>
      </c>
      <c r="K244" s="59" t="s">
        <v>47358</v>
      </c>
      <c r="L244" s="59" t="s">
        <v>545</v>
      </c>
      <c r="M244" s="59" t="s">
        <v>545</v>
      </c>
      <c r="N244" s="59" t="s">
        <v>545</v>
      </c>
      <c r="O244" s="59" t="s">
        <v>545</v>
      </c>
      <c r="P244" s="59" t="s">
        <v>545</v>
      </c>
      <c r="Q244" s="59" t="s">
        <v>545</v>
      </c>
      <c r="R244" s="59" t="s">
        <v>545</v>
      </c>
      <c r="S244" s="59" t="s">
        <v>545</v>
      </c>
      <c r="T244" s="59" t="s">
        <v>545</v>
      </c>
      <c r="U244" s="59" t="s">
        <v>545</v>
      </c>
      <c r="V244" s="59" t="s">
        <v>47359</v>
      </c>
      <c r="W244" s="59" t="s">
        <v>545</v>
      </c>
      <c r="X244" s="59" t="s">
        <v>545</v>
      </c>
      <c r="Y244" s="59" t="s">
        <v>545</v>
      </c>
    </row>
    <row r="245" spans="1:25" ht="63.75">
      <c r="A245" s="59" t="s">
        <v>46273</v>
      </c>
      <c r="B245" s="60" t="s">
        <v>47360</v>
      </c>
      <c r="C245" s="59" t="s">
        <v>3034</v>
      </c>
      <c r="D245" s="59" t="s">
        <v>47361</v>
      </c>
      <c r="E245" s="59" t="s">
        <v>45804</v>
      </c>
      <c r="F245" s="59" t="s">
        <v>47362</v>
      </c>
      <c r="H245" s="59" t="s">
        <v>545</v>
      </c>
      <c r="I245" s="59" t="s">
        <v>47363</v>
      </c>
      <c r="J245" s="59" t="s">
        <v>3865</v>
      </c>
      <c r="K245" s="59" t="s">
        <v>47364</v>
      </c>
      <c r="L245" s="59" t="s">
        <v>545</v>
      </c>
      <c r="M245" s="59" t="s">
        <v>545</v>
      </c>
      <c r="N245" s="59" t="s">
        <v>545</v>
      </c>
      <c r="O245" s="59" t="s">
        <v>545</v>
      </c>
      <c r="P245" s="59" t="s">
        <v>545</v>
      </c>
      <c r="Q245" s="59" t="s">
        <v>545</v>
      </c>
      <c r="R245" s="59" t="s">
        <v>545</v>
      </c>
      <c r="S245" s="59" t="s">
        <v>545</v>
      </c>
      <c r="T245" s="59" t="s">
        <v>545</v>
      </c>
      <c r="U245" s="59" t="s">
        <v>545</v>
      </c>
      <c r="V245" s="59" t="s">
        <v>47365</v>
      </c>
      <c r="W245" s="59" t="s">
        <v>545</v>
      </c>
      <c r="X245" s="59" t="s">
        <v>545</v>
      </c>
      <c r="Y245" s="59" t="s">
        <v>545</v>
      </c>
    </row>
    <row r="246" spans="1:25" ht="51">
      <c r="A246" s="59" t="s">
        <v>45819</v>
      </c>
      <c r="B246" s="60" t="s">
        <v>47366</v>
      </c>
      <c r="C246" s="59" t="s">
        <v>3034</v>
      </c>
      <c r="D246" s="59" t="s">
        <v>47367</v>
      </c>
      <c r="E246" s="59" t="s">
        <v>45822</v>
      </c>
      <c r="F246" s="59" t="s">
        <v>47368</v>
      </c>
      <c r="H246" s="59" t="s">
        <v>545</v>
      </c>
      <c r="I246" s="59" t="s">
        <v>47369</v>
      </c>
      <c r="J246" s="59" t="s">
        <v>3865</v>
      </c>
      <c r="K246" s="59" t="s">
        <v>47370</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63.75">
      <c r="A247" s="59" t="s">
        <v>47371</v>
      </c>
      <c r="B247" s="60" t="s">
        <v>47372</v>
      </c>
      <c r="C247" s="59" t="s">
        <v>3034</v>
      </c>
      <c r="D247" s="59" t="s">
        <v>47373</v>
      </c>
      <c r="E247" s="59" t="s">
        <v>47374</v>
      </c>
      <c r="F247" s="59" t="s">
        <v>47375</v>
      </c>
      <c r="H247" s="59" t="s">
        <v>545</v>
      </c>
      <c r="I247" s="59" t="s">
        <v>47376</v>
      </c>
      <c r="J247" s="59" t="s">
        <v>47377</v>
      </c>
      <c r="K247" s="59" t="s">
        <v>47378</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63.75">
      <c r="A248" s="59" t="s">
        <v>47379</v>
      </c>
      <c r="B248" s="60" t="s">
        <v>47380</v>
      </c>
      <c r="C248" s="59" t="s">
        <v>3034</v>
      </c>
      <c r="D248" s="59" t="s">
        <v>47381</v>
      </c>
      <c r="E248" s="59" t="s">
        <v>45804</v>
      </c>
      <c r="F248" s="59" t="s">
        <v>47382</v>
      </c>
      <c r="H248" s="59" t="s">
        <v>545</v>
      </c>
      <c r="I248" s="59" t="s">
        <v>47383</v>
      </c>
      <c r="J248" s="59" t="s">
        <v>3266</v>
      </c>
      <c r="K248" s="59" t="s">
        <v>47384</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140.25">
      <c r="A249" s="59" t="s">
        <v>47385</v>
      </c>
      <c r="B249" s="60" t="s">
        <v>47386</v>
      </c>
      <c r="C249" s="59" t="s">
        <v>3034</v>
      </c>
      <c r="D249" s="59" t="s">
        <v>47387</v>
      </c>
      <c r="E249" s="59" t="s">
        <v>45804</v>
      </c>
      <c r="F249" s="59" t="s">
        <v>47388</v>
      </c>
      <c r="H249" s="59" t="s">
        <v>545</v>
      </c>
      <c r="I249" s="59" t="s">
        <v>47389</v>
      </c>
      <c r="J249" s="59" t="s">
        <v>3266</v>
      </c>
      <c r="K249" s="59" t="s">
        <v>47390</v>
      </c>
      <c r="L249" s="59" t="s">
        <v>545</v>
      </c>
      <c r="M249" s="59" t="s">
        <v>545</v>
      </c>
      <c r="N249" s="59" t="s">
        <v>545</v>
      </c>
      <c r="O249" s="59" t="s">
        <v>545</v>
      </c>
      <c r="P249" s="59" t="s">
        <v>545</v>
      </c>
      <c r="Q249" s="59" t="s">
        <v>545</v>
      </c>
      <c r="R249" s="59" t="s">
        <v>545</v>
      </c>
      <c r="S249" s="59" t="s">
        <v>545</v>
      </c>
      <c r="T249" s="59" t="s">
        <v>545</v>
      </c>
      <c r="U249" s="59" t="s">
        <v>545</v>
      </c>
      <c r="V249" s="59" t="s">
        <v>47391</v>
      </c>
      <c r="W249" s="59" t="s">
        <v>545</v>
      </c>
      <c r="X249" s="59" t="s">
        <v>545</v>
      </c>
      <c r="Y249" s="59" t="s">
        <v>545</v>
      </c>
    </row>
    <row r="250" spans="1:25" ht="51">
      <c r="A250" s="59" t="s">
        <v>47392</v>
      </c>
      <c r="B250" s="60" t="s">
        <v>47393</v>
      </c>
      <c r="C250" s="59" t="s">
        <v>3034</v>
      </c>
      <c r="D250" s="59" t="s">
        <v>47394</v>
      </c>
      <c r="E250" s="59" t="s">
        <v>45804</v>
      </c>
      <c r="F250" s="59" t="s">
        <v>47395</v>
      </c>
      <c r="H250" s="59" t="s">
        <v>545</v>
      </c>
      <c r="I250" s="59" t="s">
        <v>47396</v>
      </c>
      <c r="J250" s="59" t="s">
        <v>2414</v>
      </c>
      <c r="K250" s="59" t="s">
        <v>47397</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127.5">
      <c r="A251" s="59" t="s">
        <v>47398</v>
      </c>
      <c r="B251" s="60" t="s">
        <v>47399</v>
      </c>
      <c r="C251" s="59" t="s">
        <v>3034</v>
      </c>
      <c r="D251" s="59" t="s">
        <v>47400</v>
      </c>
      <c r="E251" s="59" t="s">
        <v>45822</v>
      </c>
      <c r="F251" s="59" t="s">
        <v>47401</v>
      </c>
      <c r="H251" s="59" t="s">
        <v>545</v>
      </c>
      <c r="I251" s="59" t="s">
        <v>47402</v>
      </c>
      <c r="J251" s="59" t="s">
        <v>14282</v>
      </c>
      <c r="K251" s="59" t="s">
        <v>47403</v>
      </c>
      <c r="L251" s="59" t="s">
        <v>545</v>
      </c>
      <c r="M251" s="59" t="s">
        <v>545</v>
      </c>
      <c r="N251" s="59" t="s">
        <v>545</v>
      </c>
      <c r="O251" s="59" t="s">
        <v>545</v>
      </c>
      <c r="P251" s="59" t="s">
        <v>545</v>
      </c>
      <c r="Q251" s="59" t="s">
        <v>545</v>
      </c>
      <c r="R251" s="59" t="s">
        <v>545</v>
      </c>
      <c r="S251" s="59" t="s">
        <v>545</v>
      </c>
      <c r="T251" s="59" t="s">
        <v>545</v>
      </c>
      <c r="U251" s="59" t="s">
        <v>545</v>
      </c>
      <c r="V251" s="59" t="s">
        <v>47404</v>
      </c>
      <c r="W251" s="59" t="s">
        <v>545</v>
      </c>
      <c r="X251" s="59" t="s">
        <v>545</v>
      </c>
      <c r="Y251" s="59" t="s">
        <v>545</v>
      </c>
    </row>
    <row r="252" spans="1:25" ht="38.25">
      <c r="A252" s="59" t="s">
        <v>46381</v>
      </c>
      <c r="B252" s="60" t="s">
        <v>47405</v>
      </c>
      <c r="C252" s="59" t="s">
        <v>3034</v>
      </c>
      <c r="D252" s="59" t="s">
        <v>47406</v>
      </c>
      <c r="E252" s="59" t="s">
        <v>45822</v>
      </c>
      <c r="F252" s="59" t="s">
        <v>47407</v>
      </c>
      <c r="H252" s="59" t="s">
        <v>545</v>
      </c>
      <c r="I252" s="59" t="s">
        <v>47408</v>
      </c>
      <c r="J252" s="59" t="s">
        <v>3968</v>
      </c>
      <c r="K252" s="59" t="s">
        <v>47409</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25.5">
      <c r="A253" s="59" t="s">
        <v>45864</v>
      </c>
      <c r="B253" s="60" t="s">
        <v>47410</v>
      </c>
      <c r="C253" s="59" t="s">
        <v>3034</v>
      </c>
      <c r="D253" s="59" t="s">
        <v>47411</v>
      </c>
      <c r="E253" s="59" t="s">
        <v>45822</v>
      </c>
      <c r="F253" s="59" t="s">
        <v>11750</v>
      </c>
      <c r="H253" s="59" t="s">
        <v>545</v>
      </c>
      <c r="I253" s="59" t="s">
        <v>47412</v>
      </c>
      <c r="J253" s="59" t="s">
        <v>3125</v>
      </c>
      <c r="K253" s="59" t="s">
        <v>47413</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267.75">
      <c r="A254" s="59" t="s">
        <v>47414</v>
      </c>
      <c r="B254" s="60" t="s">
        <v>47415</v>
      </c>
      <c r="C254" s="59" t="s">
        <v>10528</v>
      </c>
      <c r="D254" s="59" t="s">
        <v>47416</v>
      </c>
      <c r="E254" s="59" t="s">
        <v>45978</v>
      </c>
      <c r="F254" s="59" t="s">
        <v>47417</v>
      </c>
      <c r="H254" s="59" t="s">
        <v>47418</v>
      </c>
      <c r="I254" s="59" t="s">
        <v>47419</v>
      </c>
      <c r="J254" s="59" t="s">
        <v>47420</v>
      </c>
      <c r="K254" s="59" t="s">
        <v>47421</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191.25">
      <c r="A255" s="59" t="s">
        <v>47422</v>
      </c>
      <c r="B255" s="60" t="s">
        <v>47423</v>
      </c>
      <c r="C255" s="59" t="s">
        <v>3034</v>
      </c>
      <c r="D255" s="59" t="s">
        <v>47424</v>
      </c>
      <c r="E255" s="59" t="s">
        <v>45822</v>
      </c>
      <c r="F255" s="59" t="s">
        <v>47425</v>
      </c>
      <c r="H255" s="59" t="s">
        <v>47426</v>
      </c>
      <c r="I255" s="59" t="s">
        <v>47427</v>
      </c>
      <c r="J255" s="59" t="s">
        <v>45395</v>
      </c>
      <c r="K255" s="59" t="s">
        <v>47428</v>
      </c>
      <c r="L255" s="59" t="s">
        <v>545</v>
      </c>
      <c r="M255" s="59" t="s">
        <v>545</v>
      </c>
      <c r="N255" s="59" t="s">
        <v>545</v>
      </c>
      <c r="O255" s="59" t="s">
        <v>545</v>
      </c>
      <c r="P255" s="59" t="s">
        <v>545</v>
      </c>
      <c r="Q255" s="59" t="s">
        <v>545</v>
      </c>
      <c r="R255" s="59" t="s">
        <v>545</v>
      </c>
      <c r="S255" s="59" t="s">
        <v>545</v>
      </c>
      <c r="T255" s="59" t="s">
        <v>545</v>
      </c>
      <c r="U255" s="59" t="s">
        <v>545</v>
      </c>
      <c r="V255" s="59" t="s">
        <v>545</v>
      </c>
      <c r="W255" s="59" t="s">
        <v>545</v>
      </c>
      <c r="X255" s="59" t="s">
        <v>545</v>
      </c>
      <c r="Y255" s="59" t="s">
        <v>545</v>
      </c>
    </row>
  </sheetData>
  <autoFilter ref="A5:Z255" xr:uid="{7D1F7B84-1E6C-459E-9AE1-3CC32FD5B423}"/>
  <mergeCells count="4">
    <mergeCell ref="A1:Z1"/>
    <mergeCell ref="A2:Z2"/>
    <mergeCell ref="A3:Z3"/>
    <mergeCell ref="A4:Z4"/>
  </mergeCells>
  <hyperlinks>
    <hyperlink ref="A2" r:id="rId1" display="url" xr:uid="{2C4517B0-B40B-48B5-84E3-85FC2C0ADFAF}"/>
    <hyperlink ref="A3" r:id="rId2" display="url" xr:uid="{B42969B0-264B-467B-976F-B2951D82CF74}"/>
    <hyperlink ref="A4" r:id="rId3" display="url" xr:uid="{E78F6A3D-4007-4238-ADC2-06CBE5137FD8}"/>
    <hyperlink ref="B6" r:id="rId4" display="url" xr:uid="{33F749A4-0E17-455A-B2F5-6CAA00AC57AF}"/>
    <hyperlink ref="B7" r:id="rId5" display="url" xr:uid="{15A9C609-39F8-45E0-A8AC-7717543422DB}"/>
    <hyperlink ref="B8" r:id="rId6" display="url" xr:uid="{206D352B-0368-4264-8975-1E8B6D0979E3}"/>
    <hyperlink ref="B9" r:id="rId7" display="url" xr:uid="{181A3124-9894-478A-855C-6942FA70AD44}"/>
    <hyperlink ref="B10" r:id="rId8" display="url" xr:uid="{B130E51E-09FA-4D1A-9CB6-45BF400D9AF9}"/>
    <hyperlink ref="B11" r:id="rId9" display="url" xr:uid="{F0D55EA5-1583-4953-A254-8C2162093CEB}"/>
    <hyperlink ref="B12" r:id="rId10" display="url" xr:uid="{99EBE779-84EE-49B5-BCA7-EE0A06F98C29}"/>
    <hyperlink ref="B13" r:id="rId11" display="url" xr:uid="{F54A81B3-2470-425D-A5A2-EB0C41B26401}"/>
    <hyperlink ref="B14" r:id="rId12" display="url" xr:uid="{930152A2-3691-4556-91F4-BF2A5D09924C}"/>
    <hyperlink ref="B15" r:id="rId13" display="url" xr:uid="{D81D4555-A702-43DA-BC6B-F08F13FA5C34}"/>
    <hyperlink ref="B16" r:id="rId14" display="url" xr:uid="{C2B9B046-6D63-4D87-A07A-64C5097DA0B3}"/>
    <hyperlink ref="B17" r:id="rId15" display="url" xr:uid="{AFEB77DF-9636-456C-A62E-04D8B11D2704}"/>
    <hyperlink ref="B18" r:id="rId16" display="url" xr:uid="{F65DD877-5648-4E29-BE0C-86970703C64D}"/>
    <hyperlink ref="B19" r:id="rId17" display="url" xr:uid="{D42299D1-9A32-448E-8665-99C12117CCDE}"/>
    <hyperlink ref="B20" r:id="rId18" display="url" xr:uid="{793C6F64-6871-4B4D-8E03-88903CB5ED40}"/>
    <hyperlink ref="B21" r:id="rId19" display="url" xr:uid="{E9441BB7-A388-4D5F-B99D-4800A565DDFE}"/>
    <hyperlink ref="B22" r:id="rId20" display="url" xr:uid="{C193A352-2ACC-4098-B270-9B523158AE78}"/>
    <hyperlink ref="B23" r:id="rId21" display="url" xr:uid="{783DE664-8B0B-4D4B-9F84-F47D83C56DE7}"/>
    <hyperlink ref="B24" r:id="rId22" display="url" xr:uid="{757D4367-524F-4C01-97BC-9970E1E06245}"/>
    <hyperlink ref="B25" r:id="rId23" display="url" xr:uid="{EF787984-E613-4B4A-BDBE-EC9423CAF518}"/>
    <hyperlink ref="B26" r:id="rId24" display="url" xr:uid="{0646B7A8-D6BD-4739-9A12-015E81EFBA35}"/>
    <hyperlink ref="B27" r:id="rId25" display="url" xr:uid="{C88B2D0B-B6B7-410C-827D-98AC1F4F27CD}"/>
    <hyperlink ref="B28" r:id="rId26" display="url" xr:uid="{CDA1D364-3667-4991-8DBE-CFA8A6B30E2A}"/>
    <hyperlink ref="B29" r:id="rId27" display="url" xr:uid="{AF9DBDB6-0EDB-4230-83BF-B6CE63DAB89C}"/>
    <hyperlink ref="B30" r:id="rId28" display="url" xr:uid="{EF8A2AC1-E547-4950-8DE3-D0966783CEF4}"/>
    <hyperlink ref="B31" r:id="rId29" display="url" xr:uid="{BF8723FC-397E-483D-9235-C1B5E5BF9445}"/>
    <hyperlink ref="B32" r:id="rId30" display="url" xr:uid="{09D005EA-6A37-437A-8F9B-92DB21C829E5}"/>
    <hyperlink ref="B33" r:id="rId31" display="url" xr:uid="{B658B9A5-B62E-49AB-A0B3-F5866CD2E823}"/>
    <hyperlink ref="B34" r:id="rId32" display="url" xr:uid="{69F48011-FDF5-4C59-87B7-FF835277BDA5}"/>
    <hyperlink ref="B35" r:id="rId33" display="url" xr:uid="{20D7B7D4-2CF6-400B-A045-C45DA074AE5E}"/>
    <hyperlink ref="B36" r:id="rId34" display="url" xr:uid="{3A651504-F94B-446B-A140-D5BBC4A26E56}"/>
    <hyperlink ref="B37" r:id="rId35" display="url" xr:uid="{FA30B0EC-C790-4BCF-9E95-221808A865D0}"/>
    <hyperlink ref="B38" r:id="rId36" display="url" xr:uid="{2728C6D8-76F1-4FD6-A301-267A0C4D7F42}"/>
    <hyperlink ref="B39" r:id="rId37" display="url" xr:uid="{5C8EB6CA-4D95-4B21-B40A-5E6A70D5F368}"/>
    <hyperlink ref="B40" r:id="rId38" display="url" xr:uid="{7AB47553-D2C2-4E30-8E9F-59814069E761}"/>
    <hyperlink ref="B41" r:id="rId39" display="url" xr:uid="{A385025A-B28F-41D7-BE92-DDBD06A6257E}"/>
    <hyperlink ref="B42" r:id="rId40" display="url" xr:uid="{DE7FF678-A1C5-4608-8059-201384A6BC7E}"/>
    <hyperlink ref="B43" r:id="rId41" display="url" xr:uid="{1F1C5D98-FCDD-4DCC-99B4-5D34DE3EE3F8}"/>
    <hyperlink ref="B44" r:id="rId42" display="url" xr:uid="{BF5E3EFA-AA42-4A1C-88B6-9686B990A3BC}"/>
    <hyperlink ref="B45" r:id="rId43" display="url" xr:uid="{BB845D65-D502-47AF-88AB-A1715831CEC1}"/>
    <hyperlink ref="B46" r:id="rId44" display="url" xr:uid="{50035A2C-B69D-4A48-9F4F-EB1252983DD3}"/>
    <hyperlink ref="B47" r:id="rId45" display="url" xr:uid="{9AD8476C-02D1-4AD7-9458-41492C12C048}"/>
    <hyperlink ref="B48" r:id="rId46" display="url" xr:uid="{F7B56D18-8C90-4228-B996-E423E65D39CA}"/>
    <hyperlink ref="B49" r:id="rId47" display="url" xr:uid="{BAD93BA3-E464-4DFB-9CC6-EAF3454F62C2}"/>
    <hyperlink ref="B50" r:id="rId48" display="url" xr:uid="{1D5BE5D9-15E4-4E8A-8264-C5D2813E7361}"/>
    <hyperlink ref="B51" r:id="rId49" display="url" xr:uid="{D6AA7341-4179-4C66-8A02-2FB6CA97D43E}"/>
    <hyperlink ref="B52" r:id="rId50" display="url" xr:uid="{83E6FE23-1B7D-4387-AFDF-605E17684EB5}"/>
    <hyperlink ref="B53" r:id="rId51" display="url" xr:uid="{9840959F-214D-41A0-8FB0-B70E0526402E}"/>
    <hyperlink ref="B54" r:id="rId52" display="url" xr:uid="{23CF6CFC-0AE2-4E40-902E-17D7D0A3154C}"/>
    <hyperlink ref="B55" r:id="rId53" display="url" xr:uid="{B26A5C32-1278-4EA5-B180-406106C6BF6E}"/>
    <hyperlink ref="B56" r:id="rId54" display="url" xr:uid="{351F7698-A6F1-4430-8C55-EABD3C1496B3}"/>
    <hyperlink ref="B57" r:id="rId55" display="url" xr:uid="{DD9D3118-E826-417D-8C10-69BAD9689120}"/>
    <hyperlink ref="B58" r:id="rId56" display="url" xr:uid="{7EE35464-F39D-4081-92FE-F1D654AF5B35}"/>
    <hyperlink ref="B59" r:id="rId57" display="url" xr:uid="{CAB1C28C-152F-43A4-89C0-0908080B6DC1}"/>
    <hyperlink ref="B60" r:id="rId58" display="url" xr:uid="{33FCFE0E-B9BC-4CC1-AAC2-5EC67777FFE6}"/>
    <hyperlink ref="B61" r:id="rId59" display="url" xr:uid="{E360112D-9252-4936-BE30-2ED12986C76A}"/>
    <hyperlink ref="B62" r:id="rId60" display="url" xr:uid="{31151681-6DA7-46E1-B964-C73F42E6EFFD}"/>
    <hyperlink ref="B63" r:id="rId61" display="url" xr:uid="{C3B772BF-C0EF-4D5D-8837-E4F61A431C4F}"/>
    <hyperlink ref="B64" r:id="rId62" display="url" xr:uid="{93272AA4-7FAC-4D9E-BE8E-F977806886FA}"/>
    <hyperlink ref="B65" r:id="rId63" display="url" xr:uid="{43E6611D-DA69-4817-807C-6D264A171653}"/>
    <hyperlink ref="B66" r:id="rId64" display="url" xr:uid="{CC28DDAE-97B5-4A6B-9A0E-542AAF0F4C33}"/>
    <hyperlink ref="B67" r:id="rId65" display="url" xr:uid="{FB3ECCA1-F4BE-4CE4-8755-6A05A21FD116}"/>
    <hyperlink ref="B68" r:id="rId66" display="url" xr:uid="{F430E6FB-5645-4A1A-B2C2-A9F03B997396}"/>
    <hyperlink ref="B69" r:id="rId67" display="url" xr:uid="{8E4CC347-3793-4430-9BF1-CB02A607256A}"/>
    <hyperlink ref="B70" r:id="rId68" display="url" xr:uid="{B1E93578-5A18-451C-92A4-F143C6914D24}"/>
    <hyperlink ref="B71" r:id="rId69" display="url" xr:uid="{A81A502B-A24B-4B83-85CE-3AD6E7796E2A}"/>
    <hyperlink ref="B72" r:id="rId70" display="url" xr:uid="{4639A2E3-0F2A-483A-B936-09C43525C095}"/>
    <hyperlink ref="B73" r:id="rId71" display="url" xr:uid="{F87545DF-A811-4844-A6AF-52B6E0630363}"/>
    <hyperlink ref="B74" r:id="rId72" display="url" xr:uid="{F1D04FEE-0BD3-4D3F-A2C8-3808B1505F42}"/>
    <hyperlink ref="B75" r:id="rId73" display="url" xr:uid="{43E4B736-42A8-4DEB-8578-52D8F6669524}"/>
    <hyperlink ref="B76" r:id="rId74" display="url" xr:uid="{C8079401-5CD2-4CC9-B8BC-78FD2835B5CF}"/>
    <hyperlink ref="B77" r:id="rId75" display="url" xr:uid="{50CFC7BB-6FE0-4414-A00B-8B0A7B72D4FE}"/>
    <hyperlink ref="B78" r:id="rId76" display="url" xr:uid="{50CD4AC8-0961-4D39-AA77-6D0826DE46FA}"/>
    <hyperlink ref="B79" r:id="rId77" display="url" xr:uid="{1F34CE12-A137-4527-949D-27BBE91C5705}"/>
    <hyperlink ref="B80" r:id="rId78" display="url" xr:uid="{D96FF1DD-7849-43BA-B35D-92AFE0A02911}"/>
    <hyperlink ref="B81" r:id="rId79" display="url" xr:uid="{2B231231-BE6C-4D69-9DBD-05FD752A5DFF}"/>
    <hyperlink ref="B82" r:id="rId80" display="url" xr:uid="{F4E5E642-D930-40EF-A0D6-F86FA7B23227}"/>
    <hyperlink ref="B83" r:id="rId81" display="url" xr:uid="{8A9D3341-1A31-4169-BA18-10397BD12DDB}"/>
    <hyperlink ref="B84" r:id="rId82" display="url" xr:uid="{8535764E-40AD-4718-814C-69455D292324}"/>
    <hyperlink ref="B85" r:id="rId83" display="url" xr:uid="{973EEB0D-EAA6-44E0-B438-112A0948E060}"/>
    <hyperlink ref="B86" r:id="rId84" display="url" xr:uid="{B6795790-D1C8-4301-B413-465B72BF1795}"/>
    <hyperlink ref="B87" r:id="rId85" display="url" xr:uid="{0A22F5A4-911E-43F7-8F83-C386B0E87C87}"/>
    <hyperlink ref="B88" r:id="rId86" display="url" xr:uid="{3B675D58-BFD5-4477-97FC-4373D6EA46FB}"/>
    <hyperlink ref="B89" r:id="rId87" display="url" xr:uid="{B9D85F5E-DF30-49FF-9AD0-48C38B7DE7A8}"/>
    <hyperlink ref="B90" r:id="rId88" display="url" xr:uid="{A6DC69BE-F915-43B5-B11B-730841F776F1}"/>
    <hyperlink ref="B91" r:id="rId89" display="url" xr:uid="{CDD320E4-51E3-4500-B145-DD9BF6F10959}"/>
    <hyperlink ref="B92" r:id="rId90" display="url" xr:uid="{25A768DB-3307-46D7-9EE8-157B5E605F60}"/>
    <hyperlink ref="B93" r:id="rId91" display="url" xr:uid="{305544AD-CFC6-49BD-8C9A-84CCF44E63DB}"/>
    <hyperlink ref="B94" r:id="rId92" display="url" xr:uid="{F2079B84-3DF7-48A3-8887-F846491B0D5A}"/>
    <hyperlink ref="B95" r:id="rId93" display="url" xr:uid="{AAD7BDD0-22EF-4AC3-9474-520B4DA4F446}"/>
    <hyperlink ref="B96" r:id="rId94" display="url" xr:uid="{122F3236-6828-43DF-8841-1EDB577B1236}"/>
    <hyperlink ref="B97" r:id="rId95" display="url" xr:uid="{8FDF4530-C9DC-4C77-9424-DFFD40B986DA}"/>
    <hyperlink ref="B98" r:id="rId96" display="url" xr:uid="{49B1EA16-8AEB-426D-B9C2-9298115B998E}"/>
    <hyperlink ref="B99" r:id="rId97" display="url" xr:uid="{201378D5-F21C-478D-9E97-E6450761B074}"/>
    <hyperlink ref="B100" r:id="rId98" display="url" xr:uid="{5EB5C7E4-C2FB-47DD-A75E-62413F4123D9}"/>
    <hyperlink ref="B101" r:id="rId99" display="url" xr:uid="{E049B19E-935B-49B5-9F17-790C812DB2F5}"/>
    <hyperlink ref="B102" r:id="rId100" display="url" xr:uid="{206D6B66-BCC7-4AED-9512-23B24522C994}"/>
    <hyperlink ref="B103" r:id="rId101" display="url" xr:uid="{5BFCD610-406C-4AF9-82DD-5D846A822D08}"/>
    <hyperlink ref="B104" r:id="rId102" display="url" xr:uid="{D207EF44-D944-4A3F-B084-EF1F493DBCB3}"/>
    <hyperlink ref="B105" r:id="rId103" display="url" xr:uid="{1347170F-F46F-4B35-B3CC-CB606308FFDC}"/>
    <hyperlink ref="B106" r:id="rId104" display="url" xr:uid="{936CC73E-77B2-4468-A42F-691C24B5309F}"/>
    <hyperlink ref="B107" r:id="rId105" display="url" xr:uid="{0A5B149D-63CA-484D-8876-73B303BA4F8F}"/>
    <hyperlink ref="B108" r:id="rId106" display="url" xr:uid="{ED94DA13-781B-4969-B157-75F2939342DE}"/>
    <hyperlink ref="B109" r:id="rId107" display="url" xr:uid="{B3A535CC-02BA-485F-BB9F-F5F0CBEE8637}"/>
    <hyperlink ref="B110" r:id="rId108" display="url" xr:uid="{CA26BCB7-5A4D-47BC-AC9C-C56F76A55BD3}"/>
    <hyperlink ref="B111" r:id="rId109" display="url" xr:uid="{F79B78F0-C249-4933-ABB6-DA9E7D36C573}"/>
    <hyperlink ref="B112" r:id="rId110" display="url" xr:uid="{023641E7-E431-4185-89A5-E292534ADAF9}"/>
    <hyperlink ref="B113" r:id="rId111" display="url" xr:uid="{B24393A4-5C96-4303-A1C7-D557087CF1FB}"/>
    <hyperlink ref="B114" r:id="rId112" display="url" xr:uid="{565629F3-6E13-4D42-93FE-5926AB2460BE}"/>
    <hyperlink ref="B115" r:id="rId113" display="url" xr:uid="{520AB6FC-589F-4D7B-9B1B-7DB642AD4843}"/>
    <hyperlink ref="B116" r:id="rId114" display="url" xr:uid="{C74F3FF2-CACA-4D29-B318-4C4B105F41BD}"/>
    <hyperlink ref="B117" r:id="rId115" display="url" xr:uid="{1A52B3FA-EF84-477D-AA0A-A0F3E1ECFBCA}"/>
    <hyperlink ref="B118" r:id="rId116" display="url" xr:uid="{CC24824D-7519-4391-8606-2CE6543F4834}"/>
    <hyperlink ref="B119" r:id="rId117" display="url" xr:uid="{2F430B41-2A17-49F1-B64D-1EDD05874F2C}"/>
    <hyperlink ref="B120" r:id="rId118" display="url" xr:uid="{11BF06BE-BD9E-44D5-91E5-0C6E22474065}"/>
    <hyperlink ref="B121" r:id="rId119" display="url" xr:uid="{ACEBBE80-716F-474E-9CE6-9530B7001741}"/>
    <hyperlink ref="B122" r:id="rId120" display="url" xr:uid="{021634D9-A974-42BF-B2A7-9F428189D29C}"/>
    <hyperlink ref="B123" r:id="rId121" display="url" xr:uid="{777768FB-3DF3-48BB-8580-7A06144624BB}"/>
    <hyperlink ref="B124" r:id="rId122" display="url" xr:uid="{63BA92ED-8CFA-43A6-88AB-1E6B8E1B3CFB}"/>
    <hyperlink ref="B125" r:id="rId123" display="url" xr:uid="{185CADA9-5CD0-4B78-A3D7-0EE0FC7EC847}"/>
    <hyperlink ref="B126" r:id="rId124" display="url" xr:uid="{F56D13E5-10B0-4339-9FEB-14CF9412CB54}"/>
    <hyperlink ref="B127" r:id="rId125" display="url" xr:uid="{658B9B33-A84B-45E8-8794-A8118ACD6DAC}"/>
    <hyperlink ref="B128" r:id="rId126" display="url" xr:uid="{9A697D2C-2A42-4571-8021-62E994F0D108}"/>
    <hyperlink ref="B129" r:id="rId127" display="url" xr:uid="{6C13685C-E479-4256-8941-93BBBDE7D23B}"/>
    <hyperlink ref="B130" r:id="rId128" display="url" xr:uid="{B654F012-4A0C-44C9-90AE-75C0CB5A40A9}"/>
    <hyperlink ref="B131" r:id="rId129" display="url" xr:uid="{9F84AB3A-A0B9-4FEE-8924-5E00BDF577AE}"/>
    <hyperlink ref="B132" r:id="rId130" display="url" xr:uid="{32E1DFB3-3CBE-460B-B38A-3DB463992CD4}"/>
    <hyperlink ref="B133" r:id="rId131" display="url" xr:uid="{D585A265-95BC-4416-96AB-227E3067C146}"/>
    <hyperlink ref="B134" r:id="rId132" display="url" xr:uid="{9E4B5D29-D66B-4805-BC64-3EF876E561D7}"/>
    <hyperlink ref="B135" r:id="rId133" display="url" xr:uid="{3FCA8BC8-C762-4A6A-9B39-035C8FE22111}"/>
    <hyperlink ref="B136" r:id="rId134" display="url" xr:uid="{15516D0E-A9E1-483F-9997-E8EE650DAC69}"/>
    <hyperlink ref="B137" r:id="rId135" display="url" xr:uid="{879BA2B4-1EBA-4F7B-A287-A7AC3DAC2943}"/>
    <hyperlink ref="B138" r:id="rId136" display="url" xr:uid="{83FD4F00-3758-4EDA-A01E-223C1B3C140D}"/>
    <hyperlink ref="B139" r:id="rId137" display="url" xr:uid="{747250A2-4B62-4F03-8F85-9236E35C4EE2}"/>
    <hyperlink ref="B140" r:id="rId138" display="url" xr:uid="{D03FB2C5-6D56-47D4-B9F1-9C934CF8ED6F}"/>
    <hyperlink ref="B141" r:id="rId139" display="url" xr:uid="{7AF0961C-B350-4EF0-B159-9C652D256634}"/>
    <hyperlink ref="B142" r:id="rId140" display="url" xr:uid="{F8CFEB01-0187-477E-BA60-67CD990C8A4B}"/>
    <hyperlink ref="B143" r:id="rId141" display="url" xr:uid="{2CD3B81E-BA31-435B-AC78-BE2BD9314DE3}"/>
    <hyperlink ref="B144" r:id="rId142" display="url" xr:uid="{789CE1B5-DC9B-47A0-BE5C-C3A7FE1CB1B2}"/>
    <hyperlink ref="B145" r:id="rId143" display="url" xr:uid="{3D3B2535-31E0-4CF4-8BC7-D75A228833D5}"/>
    <hyperlink ref="B146" r:id="rId144" display="url" xr:uid="{86D9F9E2-B1DD-4AA0-8109-2F0103C9AB60}"/>
    <hyperlink ref="B147" r:id="rId145" display="url" xr:uid="{5C12CA95-EB80-4C5F-8610-5E5407CA8428}"/>
    <hyperlink ref="B148" r:id="rId146" display="url" xr:uid="{D6ECB423-CC73-4656-A973-AF4930C2C078}"/>
    <hyperlink ref="B149" r:id="rId147" display="url" xr:uid="{C3D9C8BA-2CBF-4CDA-9CBA-25EBE76D0B3B}"/>
    <hyperlink ref="B150" r:id="rId148" display="url" xr:uid="{3C857C50-6350-4C36-A655-CBB578441D09}"/>
    <hyperlink ref="B151" r:id="rId149" display="url" xr:uid="{B3ABC1C6-4192-476D-9B78-67CBDD5686C0}"/>
    <hyperlink ref="B152" r:id="rId150" display="url" xr:uid="{AA00B990-35EC-420F-9268-0CA867B43341}"/>
    <hyperlink ref="B153" r:id="rId151" display="url" xr:uid="{43677547-A92F-4AE7-A8DA-52EE4E928D59}"/>
    <hyperlink ref="B154" r:id="rId152" display="url" xr:uid="{724225BA-EAFE-4DC5-B4BB-1C4516B35E35}"/>
    <hyperlink ref="B155" r:id="rId153" display="url" xr:uid="{4C9C3990-4B3A-4988-9322-74F027F20333}"/>
    <hyperlink ref="B156" r:id="rId154" display="url" xr:uid="{910CAEF6-EDF5-4C27-8CF3-E8A06C490A14}"/>
    <hyperlink ref="B157" r:id="rId155" display="url" xr:uid="{75F5F1F6-EC47-4D95-BE2A-2D85F79370E6}"/>
    <hyperlink ref="B158" r:id="rId156" display="url" xr:uid="{4F666BEA-C6AF-4E03-B4B5-0D33DD4BC17A}"/>
    <hyperlink ref="B159" r:id="rId157" display="url" xr:uid="{F57781C2-B967-4618-91BF-3CB05C759DAB}"/>
    <hyperlink ref="B160" r:id="rId158" display="url" xr:uid="{2EF2D2F2-4411-4F69-A15C-ABDE17E91C00}"/>
    <hyperlink ref="B161" r:id="rId159" display="url" xr:uid="{9FA0CFD8-4624-4538-BD52-290283BB38EE}"/>
    <hyperlink ref="B162" r:id="rId160" display="url" xr:uid="{409C1CCF-3C52-42FB-9049-56DEF35CE60E}"/>
    <hyperlink ref="B163" r:id="rId161" display="url" xr:uid="{2068157C-825C-4AA7-9351-3134E3EBFD07}"/>
    <hyperlink ref="B164" r:id="rId162" display="url" xr:uid="{95F1896E-81C1-42C4-8ED5-BEEA7C6E4937}"/>
    <hyperlink ref="B165" r:id="rId163" display="url" xr:uid="{BC8C42EB-9286-46C4-85A2-C01768E872AA}"/>
    <hyperlink ref="B166" r:id="rId164" display="url" xr:uid="{73FC7FEF-03C1-4038-974D-B3D04F16FEA3}"/>
    <hyperlink ref="B167" r:id="rId165" display="url" xr:uid="{C644B525-AD2A-4F04-A4F6-7849B919C0BB}"/>
    <hyperlink ref="B168" r:id="rId166" display="url" xr:uid="{03C22A08-CFC9-4411-80E9-9D6E90B99E3D}"/>
    <hyperlink ref="B169" r:id="rId167" display="url" xr:uid="{CEA605E7-D204-4847-8944-FAD7C295817A}"/>
    <hyperlink ref="B170" r:id="rId168" display="url" xr:uid="{D926E97C-8A43-43B4-850B-E19327A06F73}"/>
    <hyperlink ref="B171" r:id="rId169" display="url" xr:uid="{66AF18B3-E41B-4004-BCE9-99943A29D946}"/>
    <hyperlink ref="B172" r:id="rId170" display="url" xr:uid="{2820685F-430C-4C4B-989C-997D410A7E14}"/>
    <hyperlink ref="B173" r:id="rId171" display="url" xr:uid="{8835700E-36CC-47FE-A168-ADA617772E2E}"/>
    <hyperlink ref="B174" r:id="rId172" display="url" xr:uid="{1C2266D9-C26B-4CC8-810E-5992E39C0B4D}"/>
    <hyperlink ref="B175" r:id="rId173" display="url" xr:uid="{1BCF527E-26CF-412E-AE47-39DF5315F9DB}"/>
    <hyperlink ref="B176" r:id="rId174" display="url" xr:uid="{58CECD68-2C73-47D8-BBF0-D5B522FD63C2}"/>
    <hyperlink ref="B177" r:id="rId175" display="url" xr:uid="{EDF419CA-3CBA-4A01-9F67-A89533E59AFB}"/>
    <hyperlink ref="B178" r:id="rId176" display="url" xr:uid="{E58FD6BB-6B49-4949-A55F-5F9E5634846E}"/>
    <hyperlink ref="B179" r:id="rId177" display="url" xr:uid="{8D55F6FF-5BE3-4B48-BAE3-CA701FEF0799}"/>
    <hyperlink ref="B180" r:id="rId178" display="url" xr:uid="{70705A10-A6D5-4572-B502-6B981004426A}"/>
    <hyperlink ref="B181" r:id="rId179" display="url" xr:uid="{87AAD986-E212-4901-A310-8BA8D9F0021B}"/>
    <hyperlink ref="B182" r:id="rId180" display="url" xr:uid="{7AAD9398-769D-40EC-8F8E-3F149C0AAEDB}"/>
    <hyperlink ref="B183" r:id="rId181" display="url" xr:uid="{03FB16B1-8AB9-44C3-9D06-68296746099B}"/>
    <hyperlink ref="B184" r:id="rId182" display="url" xr:uid="{BE46B15C-2D9B-45E4-89DD-7F226D73CAE2}"/>
    <hyperlink ref="B185" r:id="rId183" display="url" xr:uid="{58EB060D-E643-4652-9FA5-7E9AD500AB5F}"/>
    <hyperlink ref="B186" r:id="rId184" display="url" xr:uid="{C6341D52-2EED-4E0C-8939-6665D62254B8}"/>
    <hyperlink ref="B187" r:id="rId185" display="url" xr:uid="{C630E8B2-4985-4F59-9C53-3D6FAFDA2C68}"/>
    <hyperlink ref="B188" r:id="rId186" display="url" xr:uid="{8BA1A1CC-A280-4529-BB9B-44FEB1C2DBE5}"/>
    <hyperlink ref="B189" r:id="rId187" display="url" xr:uid="{D75E0A9E-BD93-4E78-A064-283957DE78B1}"/>
    <hyperlink ref="B190" r:id="rId188" display="url" xr:uid="{DA3186FD-7BA3-4B35-BDC4-0B3A1E253469}"/>
    <hyperlink ref="B191" r:id="rId189" display="url" xr:uid="{F9ECFB98-817E-4963-AFE5-8DE79BB99325}"/>
    <hyperlink ref="B192" r:id="rId190" display="url" xr:uid="{3EC474D2-7E6A-44E3-A9C6-E3200014FBC9}"/>
    <hyperlink ref="B193" r:id="rId191" display="url" xr:uid="{3F05106D-7D30-4B77-8ED5-D3DCAA8DACEE}"/>
    <hyperlink ref="B194" r:id="rId192" display="url" xr:uid="{EE37954D-6E1E-44FA-9F18-6B5A9B2BAFCC}"/>
    <hyperlink ref="B195" r:id="rId193" display="url" xr:uid="{5F0AC497-0937-4A74-A22C-4B72535AED0D}"/>
    <hyperlink ref="B196" r:id="rId194" display="url" xr:uid="{3F63A1CC-4CCB-4E4E-A5E1-C39AA94BDB9A}"/>
    <hyperlink ref="B197" r:id="rId195" display="url" xr:uid="{5048BF85-D201-40A2-A583-9F6FCFBD6E61}"/>
    <hyperlink ref="B198" r:id="rId196" display="url" xr:uid="{8FBE26A8-1385-4314-8395-A7666E83DFC7}"/>
    <hyperlink ref="B199" r:id="rId197" display="url" xr:uid="{672C28E4-1081-4749-ABFE-09CAA6F3BBAB}"/>
    <hyperlink ref="B200" r:id="rId198" display="url" xr:uid="{D967241F-14F3-4DA6-BFC5-57F2A9CBC2C5}"/>
    <hyperlink ref="B201" r:id="rId199" display="url" xr:uid="{172A475F-BFB7-42F1-BAF2-6414791F465E}"/>
    <hyperlink ref="B202" r:id="rId200" display="url" xr:uid="{28042348-EEE3-4179-B91C-D6C888BFE4DA}"/>
    <hyperlink ref="B203" r:id="rId201" display="url" xr:uid="{B97AD557-E20E-4A96-9C94-75D2AE10B3FD}"/>
    <hyperlink ref="B204" r:id="rId202" display="url" xr:uid="{52E55424-1393-43C7-99E0-421872EEE83B}"/>
    <hyperlink ref="B205" r:id="rId203" display="url" xr:uid="{3F4BB586-1E07-4FAF-98C3-0D0AE29A9C80}"/>
    <hyperlink ref="B206" r:id="rId204" display="url" xr:uid="{9A585C96-0B93-418E-B703-CB445B65E96F}"/>
    <hyperlink ref="B207" r:id="rId205" display="url" xr:uid="{01A8CE58-784C-47A9-A419-EF458B2FD02F}"/>
    <hyperlink ref="B208" r:id="rId206" display="url" xr:uid="{56737CCF-4DC0-407C-9C01-A1C7EDD325F8}"/>
    <hyperlink ref="B209" r:id="rId207" display="url" xr:uid="{AB83E712-A81B-4305-91E1-3E63452751FF}"/>
    <hyperlink ref="B210" r:id="rId208" display="url" xr:uid="{D4111CCF-A3AF-4AD8-B00C-BBEB921B786F}"/>
    <hyperlink ref="B211" r:id="rId209" display="url" xr:uid="{F834DB08-D491-4E67-AEE8-B0BB7E19CD5E}"/>
    <hyperlink ref="B212" r:id="rId210" display="url" xr:uid="{EF086679-D982-4FC2-A0A9-01892F9C0FE7}"/>
    <hyperlink ref="B213" r:id="rId211" display="url" xr:uid="{6FCDD730-29C3-44AC-9501-38CE2BB404B0}"/>
    <hyperlink ref="B214" r:id="rId212" display="url" xr:uid="{44BB7BA6-AF61-4CFC-9B24-58E347FB337A}"/>
    <hyperlink ref="B215" r:id="rId213" display="url" xr:uid="{BFD72620-7569-4436-8547-6DF3A7379ED6}"/>
    <hyperlink ref="B216" r:id="rId214" display="url" xr:uid="{3F488AEE-268B-4358-9F8E-FCF04E7DCED0}"/>
    <hyperlink ref="B217" r:id="rId215" display="url" xr:uid="{448F62C7-68BD-48E7-882F-4DA192E64BEE}"/>
    <hyperlink ref="B218" r:id="rId216" display="url" xr:uid="{CDD4062A-F262-4EAF-BC1F-2554F4449BC8}"/>
    <hyperlink ref="B219" r:id="rId217" display="url" xr:uid="{98B1AD9A-9D23-4AC1-BA35-A70B7994007E}"/>
    <hyperlink ref="B220" r:id="rId218" display="url" xr:uid="{8B3B7497-6754-4413-B909-503DC41BDED9}"/>
    <hyperlink ref="B221" r:id="rId219" display="url" xr:uid="{F6BDF6AF-A7C7-4E54-85C1-83D37A6A9DF3}"/>
    <hyperlink ref="B222" r:id="rId220" display="url" xr:uid="{2109C76D-65CE-40EC-A0D5-9D5B68AF0B79}"/>
    <hyperlink ref="B223" r:id="rId221" display="url" xr:uid="{FF91142F-384E-4598-8F36-E8F4A38BA576}"/>
    <hyperlink ref="B224" r:id="rId222" display="url" xr:uid="{34F284E1-BE90-4C34-8BB2-52A8EF520E61}"/>
    <hyperlink ref="B225" r:id="rId223" display="url" xr:uid="{B760C9DC-0620-4B58-AB74-5D54CD403B93}"/>
    <hyperlink ref="B226" r:id="rId224" display="url" xr:uid="{FB1EBFBB-CAD0-40A6-B3DB-EE0BFDEEE605}"/>
    <hyperlink ref="B227" r:id="rId225" display="url" xr:uid="{217B1B0B-EE4D-4A43-B15D-3F59815C1374}"/>
    <hyperlink ref="B228" r:id="rId226" display="url" xr:uid="{D51CFFFB-5834-4863-886F-2AADE495B2D1}"/>
    <hyperlink ref="B229" r:id="rId227" display="url" xr:uid="{07060B05-E6A6-473D-A9C3-B6EFD0F1C8F6}"/>
    <hyperlink ref="B230" r:id="rId228" display="url" xr:uid="{2E712625-9390-4B77-B4F1-AF4F3032B421}"/>
    <hyperlink ref="B231" r:id="rId229" display="url" xr:uid="{6E78F6FB-0362-49A6-9A95-B13F47D6DA5A}"/>
    <hyperlink ref="B232" r:id="rId230" display="url" xr:uid="{4A7EB182-62C0-476C-B1F9-FB6B5D6BC95D}"/>
    <hyperlink ref="B233" r:id="rId231" display="url" xr:uid="{4E6218FB-82B8-4BB7-BB99-57BBA72FDF71}"/>
    <hyperlink ref="B234" r:id="rId232" display="url" xr:uid="{9C2EDE57-C283-4E62-AEFA-4AB63F0B81FF}"/>
    <hyperlink ref="B235" r:id="rId233" display="url" xr:uid="{16513945-A372-4D1D-85E0-6327585F552A}"/>
    <hyperlink ref="B236" r:id="rId234" display="url" xr:uid="{D330063C-7BB4-4036-AE83-D035F6AD88F9}"/>
    <hyperlink ref="B237" r:id="rId235" display="url" xr:uid="{2C6111BC-19D0-467A-AA06-2A11E58A0C5B}"/>
    <hyperlink ref="B238" r:id="rId236" display="url" xr:uid="{EC5ACA5C-9B23-49AC-B0EF-EDBB32DA46B2}"/>
    <hyperlink ref="B239" r:id="rId237" display="url" xr:uid="{BF1DE031-8BF1-4903-A912-8010EA91FC9A}"/>
    <hyperlink ref="B240" r:id="rId238" display="url" xr:uid="{29D4545D-7D64-4657-84F3-B79E952615FC}"/>
    <hyperlink ref="B241" r:id="rId239" display="url" xr:uid="{753DD13D-CCE0-430E-872D-BF09C389D10F}"/>
    <hyperlink ref="B242" r:id="rId240" display="url" xr:uid="{4DDFC230-E4B9-4433-82A1-438892C45A82}"/>
    <hyperlink ref="B243" r:id="rId241" display="url" xr:uid="{7F72DE40-D70C-45B7-9E06-A4D54028B1B9}"/>
    <hyperlink ref="B244" r:id="rId242" display="url" xr:uid="{4B0F4FC8-C68A-4729-B653-32341194F7E7}"/>
    <hyperlink ref="B245" r:id="rId243" display="url" xr:uid="{801D36B7-8673-4AB3-83FD-AD67350AA848}"/>
    <hyperlink ref="B246" r:id="rId244" display="url" xr:uid="{42507696-3B31-4497-A364-9AEF52EDB33D}"/>
    <hyperlink ref="B247" r:id="rId245" display="url" xr:uid="{38102043-A312-4196-9172-3CE677140D17}"/>
    <hyperlink ref="B248" r:id="rId246" display="url" xr:uid="{C1EBC07A-04D8-4A68-91BF-4CD58890E948}"/>
    <hyperlink ref="B249" r:id="rId247" display="url" xr:uid="{47FDAD88-FD79-41E1-860B-C242908CABB9}"/>
    <hyperlink ref="B250" r:id="rId248" display="url" xr:uid="{96E9BA32-F6C2-4A67-8EE3-5976C4B30FFC}"/>
    <hyperlink ref="B251" r:id="rId249" display="url" xr:uid="{43D31033-A71A-4D43-8EA1-6A6E5BB80593}"/>
    <hyperlink ref="B252" r:id="rId250" display="url" xr:uid="{E6D0F8CF-B49A-4242-A4A8-EE90884D673E}"/>
    <hyperlink ref="B253" r:id="rId251" display="url" xr:uid="{B696F682-3E4A-4491-B106-83FE8F96591E}"/>
    <hyperlink ref="B254" r:id="rId252" display="url" xr:uid="{930A54CE-AF84-471B-9234-4639DCB45E1C}"/>
    <hyperlink ref="B255" r:id="rId253" display="url" xr:uid="{07A734BB-F6C4-408B-B747-91F024049F6B}"/>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334E6-B34B-4E65-A46C-6873F6923E01}">
  <dimension ref="A1:Z255"/>
  <sheetViews>
    <sheetView topLeftCell="B1" zoomScale="55" zoomScaleNormal="55" workbookViewId="0">
      <selection activeCell="G6" sqref="G6:G255"/>
    </sheetView>
  </sheetViews>
  <sheetFormatPr defaultRowHeight="14.25"/>
  <cols>
    <col min="1" max="1" width="175.265625" customWidth="1"/>
    <col min="2" max="2" width="39.265625" customWidth="1"/>
    <col min="3" max="3" width="16.1328125" customWidth="1"/>
    <col min="4" max="4" width="45.3984375" customWidth="1"/>
    <col min="5" max="5" width="36.86328125" customWidth="1"/>
    <col min="6" max="7" width="25.73046875" customWidth="1"/>
    <col min="8" max="8" width="32" customWidth="1"/>
    <col min="9" max="9" width="19.1328125" customWidth="1"/>
    <col min="10" max="10" width="18.86328125" customWidth="1"/>
    <col min="11" max="11" width="28.597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75.265625" customWidth="1"/>
    <col min="259" max="259" width="39.265625" customWidth="1"/>
    <col min="260" max="260" width="16.1328125" customWidth="1"/>
    <col min="261" max="261" width="45.3984375" customWidth="1"/>
    <col min="262" max="262" width="36.86328125" customWidth="1"/>
    <col min="263" max="263" width="25.73046875" customWidth="1"/>
    <col min="264" max="264" width="32" customWidth="1"/>
    <col min="265" max="265" width="19.1328125" customWidth="1"/>
    <col min="266" max="266" width="18.86328125" customWidth="1"/>
    <col min="267" max="267" width="28.597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75.265625" customWidth="1"/>
    <col min="515" max="515" width="39.265625" customWidth="1"/>
    <col min="516" max="516" width="16.1328125" customWidth="1"/>
    <col min="517" max="517" width="45.3984375" customWidth="1"/>
    <col min="518" max="518" width="36.86328125" customWidth="1"/>
    <col min="519" max="519" width="25.73046875" customWidth="1"/>
    <col min="520" max="520" width="32" customWidth="1"/>
    <col min="521" max="521" width="19.1328125" customWidth="1"/>
    <col min="522" max="522" width="18.86328125" customWidth="1"/>
    <col min="523" max="523" width="28.597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75.265625" customWidth="1"/>
    <col min="771" max="771" width="39.265625" customWidth="1"/>
    <col min="772" max="772" width="16.1328125" customWidth="1"/>
    <col min="773" max="773" width="45.3984375" customWidth="1"/>
    <col min="774" max="774" width="36.86328125" customWidth="1"/>
    <col min="775" max="775" width="25.73046875" customWidth="1"/>
    <col min="776" max="776" width="32" customWidth="1"/>
    <col min="777" max="777" width="19.1328125" customWidth="1"/>
    <col min="778" max="778" width="18.86328125" customWidth="1"/>
    <col min="779" max="779" width="28.597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75.265625" customWidth="1"/>
    <col min="1027" max="1027" width="39.265625" customWidth="1"/>
    <col min="1028" max="1028" width="16.1328125" customWidth="1"/>
    <col min="1029" max="1029" width="45.3984375" customWidth="1"/>
    <col min="1030" max="1030" width="36.86328125" customWidth="1"/>
    <col min="1031" max="1031" width="25.73046875" customWidth="1"/>
    <col min="1032" max="1032" width="32" customWidth="1"/>
    <col min="1033" max="1033" width="19.1328125" customWidth="1"/>
    <col min="1034" max="1034" width="18.86328125" customWidth="1"/>
    <col min="1035" max="1035" width="28.597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75.265625" customWidth="1"/>
    <col min="1283" max="1283" width="39.265625" customWidth="1"/>
    <col min="1284" max="1284" width="16.1328125" customWidth="1"/>
    <col min="1285" max="1285" width="45.3984375" customWidth="1"/>
    <col min="1286" max="1286" width="36.86328125" customWidth="1"/>
    <col min="1287" max="1287" width="25.73046875" customWidth="1"/>
    <col min="1288" max="1288" width="32" customWidth="1"/>
    <col min="1289" max="1289" width="19.1328125" customWidth="1"/>
    <col min="1290" max="1290" width="18.86328125" customWidth="1"/>
    <col min="1291" max="1291" width="28.597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75.265625" customWidth="1"/>
    <col min="1539" max="1539" width="39.265625" customWidth="1"/>
    <col min="1540" max="1540" width="16.1328125" customWidth="1"/>
    <col min="1541" max="1541" width="45.3984375" customWidth="1"/>
    <col min="1542" max="1542" width="36.86328125" customWidth="1"/>
    <col min="1543" max="1543" width="25.73046875" customWidth="1"/>
    <col min="1544" max="1544" width="32" customWidth="1"/>
    <col min="1545" max="1545" width="19.1328125" customWidth="1"/>
    <col min="1546" max="1546" width="18.86328125" customWidth="1"/>
    <col min="1547" max="1547" width="28.597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75.265625" customWidth="1"/>
    <col min="1795" max="1795" width="39.265625" customWidth="1"/>
    <col min="1796" max="1796" width="16.1328125" customWidth="1"/>
    <col min="1797" max="1797" width="45.3984375" customWidth="1"/>
    <col min="1798" max="1798" width="36.86328125" customWidth="1"/>
    <col min="1799" max="1799" width="25.73046875" customWidth="1"/>
    <col min="1800" max="1800" width="32" customWidth="1"/>
    <col min="1801" max="1801" width="19.1328125" customWidth="1"/>
    <col min="1802" max="1802" width="18.86328125" customWidth="1"/>
    <col min="1803" max="1803" width="28.597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75.265625" customWidth="1"/>
    <col min="2051" max="2051" width="39.265625" customWidth="1"/>
    <col min="2052" max="2052" width="16.1328125" customWidth="1"/>
    <col min="2053" max="2053" width="45.3984375" customWidth="1"/>
    <col min="2054" max="2054" width="36.86328125" customWidth="1"/>
    <col min="2055" max="2055" width="25.73046875" customWidth="1"/>
    <col min="2056" max="2056" width="32" customWidth="1"/>
    <col min="2057" max="2057" width="19.1328125" customWidth="1"/>
    <col min="2058" max="2058" width="18.86328125" customWidth="1"/>
    <col min="2059" max="2059" width="28.597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75.265625" customWidth="1"/>
    <col min="2307" max="2307" width="39.265625" customWidth="1"/>
    <col min="2308" max="2308" width="16.1328125" customWidth="1"/>
    <col min="2309" max="2309" width="45.3984375" customWidth="1"/>
    <col min="2310" max="2310" width="36.86328125" customWidth="1"/>
    <col min="2311" max="2311" width="25.73046875" customWidth="1"/>
    <col min="2312" max="2312" width="32" customWidth="1"/>
    <col min="2313" max="2313" width="19.1328125" customWidth="1"/>
    <col min="2314" max="2314" width="18.86328125" customWidth="1"/>
    <col min="2315" max="2315" width="28.597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75.265625" customWidth="1"/>
    <col min="2563" max="2563" width="39.265625" customWidth="1"/>
    <col min="2564" max="2564" width="16.1328125" customWidth="1"/>
    <col min="2565" max="2565" width="45.3984375" customWidth="1"/>
    <col min="2566" max="2566" width="36.86328125" customWidth="1"/>
    <col min="2567" max="2567" width="25.73046875" customWidth="1"/>
    <col min="2568" max="2568" width="32" customWidth="1"/>
    <col min="2569" max="2569" width="19.1328125" customWidth="1"/>
    <col min="2570" max="2570" width="18.86328125" customWidth="1"/>
    <col min="2571" max="2571" width="28.597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75.265625" customWidth="1"/>
    <col min="2819" max="2819" width="39.265625" customWidth="1"/>
    <col min="2820" max="2820" width="16.1328125" customWidth="1"/>
    <col min="2821" max="2821" width="45.3984375" customWidth="1"/>
    <col min="2822" max="2822" width="36.86328125" customWidth="1"/>
    <col min="2823" max="2823" width="25.73046875" customWidth="1"/>
    <col min="2824" max="2824" width="32" customWidth="1"/>
    <col min="2825" max="2825" width="19.1328125" customWidth="1"/>
    <col min="2826" max="2826" width="18.86328125" customWidth="1"/>
    <col min="2827" max="2827" width="28.597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75.265625" customWidth="1"/>
    <col min="3075" max="3075" width="39.265625" customWidth="1"/>
    <col min="3076" max="3076" width="16.1328125" customWidth="1"/>
    <col min="3077" max="3077" width="45.3984375" customWidth="1"/>
    <col min="3078" max="3078" width="36.86328125" customWidth="1"/>
    <col min="3079" max="3079" width="25.73046875" customWidth="1"/>
    <col min="3080" max="3080" width="32" customWidth="1"/>
    <col min="3081" max="3081" width="19.1328125" customWidth="1"/>
    <col min="3082" max="3082" width="18.86328125" customWidth="1"/>
    <col min="3083" max="3083" width="28.597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75.265625" customWidth="1"/>
    <col min="3331" max="3331" width="39.265625" customWidth="1"/>
    <col min="3332" max="3332" width="16.1328125" customWidth="1"/>
    <col min="3333" max="3333" width="45.3984375" customWidth="1"/>
    <col min="3334" max="3334" width="36.86328125" customWidth="1"/>
    <col min="3335" max="3335" width="25.73046875" customWidth="1"/>
    <col min="3336" max="3336" width="32" customWidth="1"/>
    <col min="3337" max="3337" width="19.1328125" customWidth="1"/>
    <col min="3338" max="3338" width="18.86328125" customWidth="1"/>
    <col min="3339" max="3339" width="28.597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75.265625" customWidth="1"/>
    <col min="3587" max="3587" width="39.265625" customWidth="1"/>
    <col min="3588" max="3588" width="16.1328125" customWidth="1"/>
    <col min="3589" max="3589" width="45.3984375" customWidth="1"/>
    <col min="3590" max="3590" width="36.86328125" customWidth="1"/>
    <col min="3591" max="3591" width="25.73046875" customWidth="1"/>
    <col min="3592" max="3592" width="32" customWidth="1"/>
    <col min="3593" max="3593" width="19.1328125" customWidth="1"/>
    <col min="3594" max="3594" width="18.86328125" customWidth="1"/>
    <col min="3595" max="3595" width="28.597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75.265625" customWidth="1"/>
    <col min="3843" max="3843" width="39.265625" customWidth="1"/>
    <col min="3844" max="3844" width="16.1328125" customWidth="1"/>
    <col min="3845" max="3845" width="45.3984375" customWidth="1"/>
    <col min="3846" max="3846" width="36.86328125" customWidth="1"/>
    <col min="3847" max="3847" width="25.73046875" customWidth="1"/>
    <col min="3848" max="3848" width="32" customWidth="1"/>
    <col min="3849" max="3849" width="19.1328125" customWidth="1"/>
    <col min="3850" max="3850" width="18.86328125" customWidth="1"/>
    <col min="3851" max="3851" width="28.597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75.265625" customWidth="1"/>
    <col min="4099" max="4099" width="39.265625" customWidth="1"/>
    <col min="4100" max="4100" width="16.1328125" customWidth="1"/>
    <col min="4101" max="4101" width="45.3984375" customWidth="1"/>
    <col min="4102" max="4102" width="36.86328125" customWidth="1"/>
    <col min="4103" max="4103" width="25.73046875" customWidth="1"/>
    <col min="4104" max="4104" width="32" customWidth="1"/>
    <col min="4105" max="4105" width="19.1328125" customWidth="1"/>
    <col min="4106" max="4106" width="18.86328125" customWidth="1"/>
    <col min="4107" max="4107" width="28.597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75.265625" customWidth="1"/>
    <col min="4355" max="4355" width="39.265625" customWidth="1"/>
    <col min="4356" max="4356" width="16.1328125" customWidth="1"/>
    <col min="4357" max="4357" width="45.3984375" customWidth="1"/>
    <col min="4358" max="4358" width="36.86328125" customWidth="1"/>
    <col min="4359" max="4359" width="25.73046875" customWidth="1"/>
    <col min="4360" max="4360" width="32" customWidth="1"/>
    <col min="4361" max="4361" width="19.1328125" customWidth="1"/>
    <col min="4362" max="4362" width="18.86328125" customWidth="1"/>
    <col min="4363" max="4363" width="28.597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75.265625" customWidth="1"/>
    <col min="4611" max="4611" width="39.265625" customWidth="1"/>
    <col min="4612" max="4612" width="16.1328125" customWidth="1"/>
    <col min="4613" max="4613" width="45.3984375" customWidth="1"/>
    <col min="4614" max="4614" width="36.86328125" customWidth="1"/>
    <col min="4615" max="4615" width="25.73046875" customWidth="1"/>
    <col min="4616" max="4616" width="32" customWidth="1"/>
    <col min="4617" max="4617" width="19.1328125" customWidth="1"/>
    <col min="4618" max="4618" width="18.86328125" customWidth="1"/>
    <col min="4619" max="4619" width="28.597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75.265625" customWidth="1"/>
    <col min="4867" max="4867" width="39.265625" customWidth="1"/>
    <col min="4868" max="4868" width="16.1328125" customWidth="1"/>
    <col min="4869" max="4869" width="45.3984375" customWidth="1"/>
    <col min="4870" max="4870" width="36.86328125" customWidth="1"/>
    <col min="4871" max="4871" width="25.73046875" customWidth="1"/>
    <col min="4872" max="4872" width="32" customWidth="1"/>
    <col min="4873" max="4873" width="19.1328125" customWidth="1"/>
    <col min="4874" max="4874" width="18.86328125" customWidth="1"/>
    <col min="4875" max="4875" width="28.597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75.265625" customWidth="1"/>
    <col min="5123" max="5123" width="39.265625" customWidth="1"/>
    <col min="5124" max="5124" width="16.1328125" customWidth="1"/>
    <col min="5125" max="5125" width="45.3984375" customWidth="1"/>
    <col min="5126" max="5126" width="36.86328125" customWidth="1"/>
    <col min="5127" max="5127" width="25.73046875" customWidth="1"/>
    <col min="5128" max="5128" width="32" customWidth="1"/>
    <col min="5129" max="5129" width="19.1328125" customWidth="1"/>
    <col min="5130" max="5130" width="18.86328125" customWidth="1"/>
    <col min="5131" max="5131" width="28.597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75.265625" customWidth="1"/>
    <col min="5379" max="5379" width="39.265625" customWidth="1"/>
    <col min="5380" max="5380" width="16.1328125" customWidth="1"/>
    <col min="5381" max="5381" width="45.3984375" customWidth="1"/>
    <col min="5382" max="5382" width="36.86328125" customWidth="1"/>
    <col min="5383" max="5383" width="25.73046875" customWidth="1"/>
    <col min="5384" max="5384" width="32" customWidth="1"/>
    <col min="5385" max="5385" width="19.1328125" customWidth="1"/>
    <col min="5386" max="5386" width="18.86328125" customWidth="1"/>
    <col min="5387" max="5387" width="28.597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75.265625" customWidth="1"/>
    <col min="5635" max="5635" width="39.265625" customWidth="1"/>
    <col min="5636" max="5636" width="16.1328125" customWidth="1"/>
    <col min="5637" max="5637" width="45.3984375" customWidth="1"/>
    <col min="5638" max="5638" width="36.86328125" customWidth="1"/>
    <col min="5639" max="5639" width="25.73046875" customWidth="1"/>
    <col min="5640" max="5640" width="32" customWidth="1"/>
    <col min="5641" max="5641" width="19.1328125" customWidth="1"/>
    <col min="5642" max="5642" width="18.86328125" customWidth="1"/>
    <col min="5643" max="5643" width="28.597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75.265625" customWidth="1"/>
    <col min="5891" max="5891" width="39.265625" customWidth="1"/>
    <col min="5892" max="5892" width="16.1328125" customWidth="1"/>
    <col min="5893" max="5893" width="45.3984375" customWidth="1"/>
    <col min="5894" max="5894" width="36.86328125" customWidth="1"/>
    <col min="5895" max="5895" width="25.73046875" customWidth="1"/>
    <col min="5896" max="5896" width="32" customWidth="1"/>
    <col min="5897" max="5897" width="19.1328125" customWidth="1"/>
    <col min="5898" max="5898" width="18.86328125" customWidth="1"/>
    <col min="5899" max="5899" width="28.597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75.265625" customWidth="1"/>
    <col min="6147" max="6147" width="39.265625" customWidth="1"/>
    <col min="6148" max="6148" width="16.1328125" customWidth="1"/>
    <col min="6149" max="6149" width="45.3984375" customWidth="1"/>
    <col min="6150" max="6150" width="36.86328125" customWidth="1"/>
    <col min="6151" max="6151" width="25.73046875" customWidth="1"/>
    <col min="6152" max="6152" width="32" customWidth="1"/>
    <col min="6153" max="6153" width="19.1328125" customWidth="1"/>
    <col min="6154" max="6154" width="18.86328125" customWidth="1"/>
    <col min="6155" max="6155" width="28.597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75.265625" customWidth="1"/>
    <col min="6403" max="6403" width="39.265625" customWidth="1"/>
    <col min="6404" max="6404" width="16.1328125" customWidth="1"/>
    <col min="6405" max="6405" width="45.3984375" customWidth="1"/>
    <col min="6406" max="6406" width="36.86328125" customWidth="1"/>
    <col min="6407" max="6407" width="25.73046875" customWidth="1"/>
    <col min="6408" max="6408" width="32" customWidth="1"/>
    <col min="6409" max="6409" width="19.1328125" customWidth="1"/>
    <col min="6410" max="6410" width="18.86328125" customWidth="1"/>
    <col min="6411" max="6411" width="28.597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75.265625" customWidth="1"/>
    <col min="6659" max="6659" width="39.265625" customWidth="1"/>
    <col min="6660" max="6660" width="16.1328125" customWidth="1"/>
    <col min="6661" max="6661" width="45.3984375" customWidth="1"/>
    <col min="6662" max="6662" width="36.86328125" customWidth="1"/>
    <col min="6663" max="6663" width="25.73046875" customWidth="1"/>
    <col min="6664" max="6664" width="32" customWidth="1"/>
    <col min="6665" max="6665" width="19.1328125" customWidth="1"/>
    <col min="6666" max="6666" width="18.86328125" customWidth="1"/>
    <col min="6667" max="6667" width="28.597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75.265625" customWidth="1"/>
    <col min="6915" max="6915" width="39.265625" customWidth="1"/>
    <col min="6916" max="6916" width="16.1328125" customWidth="1"/>
    <col min="6917" max="6917" width="45.3984375" customWidth="1"/>
    <col min="6918" max="6918" width="36.86328125" customWidth="1"/>
    <col min="6919" max="6919" width="25.73046875" customWidth="1"/>
    <col min="6920" max="6920" width="32" customWidth="1"/>
    <col min="6921" max="6921" width="19.1328125" customWidth="1"/>
    <col min="6922" max="6922" width="18.86328125" customWidth="1"/>
    <col min="6923" max="6923" width="28.597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75.265625" customWidth="1"/>
    <col min="7171" max="7171" width="39.265625" customWidth="1"/>
    <col min="7172" max="7172" width="16.1328125" customWidth="1"/>
    <col min="7173" max="7173" width="45.3984375" customWidth="1"/>
    <col min="7174" max="7174" width="36.86328125" customWidth="1"/>
    <col min="7175" max="7175" width="25.73046875" customWidth="1"/>
    <col min="7176" max="7176" width="32" customWidth="1"/>
    <col min="7177" max="7177" width="19.1328125" customWidth="1"/>
    <col min="7178" max="7178" width="18.86328125" customWidth="1"/>
    <col min="7179" max="7179" width="28.597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75.265625" customWidth="1"/>
    <col min="7427" max="7427" width="39.265625" customWidth="1"/>
    <col min="7428" max="7428" width="16.1328125" customWidth="1"/>
    <col min="7429" max="7429" width="45.3984375" customWidth="1"/>
    <col min="7430" max="7430" width="36.86328125" customWidth="1"/>
    <col min="7431" max="7431" width="25.73046875" customWidth="1"/>
    <col min="7432" max="7432" width="32" customWidth="1"/>
    <col min="7433" max="7433" width="19.1328125" customWidth="1"/>
    <col min="7434" max="7434" width="18.86328125" customWidth="1"/>
    <col min="7435" max="7435" width="28.597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75.265625" customWidth="1"/>
    <col min="7683" max="7683" width="39.265625" customWidth="1"/>
    <col min="7684" max="7684" width="16.1328125" customWidth="1"/>
    <col min="7685" max="7685" width="45.3984375" customWidth="1"/>
    <col min="7686" max="7686" width="36.86328125" customWidth="1"/>
    <col min="7687" max="7687" width="25.73046875" customWidth="1"/>
    <col min="7688" max="7688" width="32" customWidth="1"/>
    <col min="7689" max="7689" width="19.1328125" customWidth="1"/>
    <col min="7690" max="7690" width="18.86328125" customWidth="1"/>
    <col min="7691" max="7691" width="28.597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75.265625" customWidth="1"/>
    <col min="7939" max="7939" width="39.265625" customWidth="1"/>
    <col min="7940" max="7940" width="16.1328125" customWidth="1"/>
    <col min="7941" max="7941" width="45.3984375" customWidth="1"/>
    <col min="7942" max="7942" width="36.86328125" customWidth="1"/>
    <col min="7943" max="7943" width="25.73046875" customWidth="1"/>
    <col min="7944" max="7944" width="32" customWidth="1"/>
    <col min="7945" max="7945" width="19.1328125" customWidth="1"/>
    <col min="7946" max="7946" width="18.86328125" customWidth="1"/>
    <col min="7947" max="7947" width="28.597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75.265625" customWidth="1"/>
    <col min="8195" max="8195" width="39.265625" customWidth="1"/>
    <col min="8196" max="8196" width="16.1328125" customWidth="1"/>
    <col min="8197" max="8197" width="45.3984375" customWidth="1"/>
    <col min="8198" max="8198" width="36.86328125" customWidth="1"/>
    <col min="8199" max="8199" width="25.73046875" customWidth="1"/>
    <col min="8200" max="8200" width="32" customWidth="1"/>
    <col min="8201" max="8201" width="19.1328125" customWidth="1"/>
    <col min="8202" max="8202" width="18.86328125" customWidth="1"/>
    <col min="8203" max="8203" width="28.597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75.265625" customWidth="1"/>
    <col min="8451" max="8451" width="39.265625" customWidth="1"/>
    <col min="8452" max="8452" width="16.1328125" customWidth="1"/>
    <col min="8453" max="8453" width="45.3984375" customWidth="1"/>
    <col min="8454" max="8454" width="36.86328125" customWidth="1"/>
    <col min="8455" max="8455" width="25.73046875" customWidth="1"/>
    <col min="8456" max="8456" width="32" customWidth="1"/>
    <col min="8457" max="8457" width="19.1328125" customWidth="1"/>
    <col min="8458" max="8458" width="18.86328125" customWidth="1"/>
    <col min="8459" max="8459" width="28.597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75.265625" customWidth="1"/>
    <col min="8707" max="8707" width="39.265625" customWidth="1"/>
    <col min="8708" max="8708" width="16.1328125" customWidth="1"/>
    <col min="8709" max="8709" width="45.3984375" customWidth="1"/>
    <col min="8710" max="8710" width="36.86328125" customWidth="1"/>
    <col min="8711" max="8711" width="25.73046875" customWidth="1"/>
    <col min="8712" max="8712" width="32" customWidth="1"/>
    <col min="8713" max="8713" width="19.1328125" customWidth="1"/>
    <col min="8714" max="8714" width="18.86328125" customWidth="1"/>
    <col min="8715" max="8715" width="28.597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75.265625" customWidth="1"/>
    <col min="8963" max="8963" width="39.265625" customWidth="1"/>
    <col min="8964" max="8964" width="16.1328125" customWidth="1"/>
    <col min="8965" max="8965" width="45.3984375" customWidth="1"/>
    <col min="8966" max="8966" width="36.86328125" customWidth="1"/>
    <col min="8967" max="8967" width="25.73046875" customWidth="1"/>
    <col min="8968" max="8968" width="32" customWidth="1"/>
    <col min="8969" max="8969" width="19.1328125" customWidth="1"/>
    <col min="8970" max="8970" width="18.86328125" customWidth="1"/>
    <col min="8971" max="8971" width="28.597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75.265625" customWidth="1"/>
    <col min="9219" max="9219" width="39.265625" customWidth="1"/>
    <col min="9220" max="9220" width="16.1328125" customWidth="1"/>
    <col min="9221" max="9221" width="45.3984375" customWidth="1"/>
    <col min="9222" max="9222" width="36.86328125" customWidth="1"/>
    <col min="9223" max="9223" width="25.73046875" customWidth="1"/>
    <col min="9224" max="9224" width="32" customWidth="1"/>
    <col min="9225" max="9225" width="19.1328125" customWidth="1"/>
    <col min="9226" max="9226" width="18.86328125" customWidth="1"/>
    <col min="9227" max="9227" width="28.597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75.265625" customWidth="1"/>
    <col min="9475" max="9475" width="39.265625" customWidth="1"/>
    <col min="9476" max="9476" width="16.1328125" customWidth="1"/>
    <col min="9477" max="9477" width="45.3984375" customWidth="1"/>
    <col min="9478" max="9478" width="36.86328125" customWidth="1"/>
    <col min="9479" max="9479" width="25.73046875" customWidth="1"/>
    <col min="9480" max="9480" width="32" customWidth="1"/>
    <col min="9481" max="9481" width="19.1328125" customWidth="1"/>
    <col min="9482" max="9482" width="18.86328125" customWidth="1"/>
    <col min="9483" max="9483" width="28.597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75.265625" customWidth="1"/>
    <col min="9731" max="9731" width="39.265625" customWidth="1"/>
    <col min="9732" max="9732" width="16.1328125" customWidth="1"/>
    <col min="9733" max="9733" width="45.3984375" customWidth="1"/>
    <col min="9734" max="9734" width="36.86328125" customWidth="1"/>
    <col min="9735" max="9735" width="25.73046875" customWidth="1"/>
    <col min="9736" max="9736" width="32" customWidth="1"/>
    <col min="9737" max="9737" width="19.1328125" customWidth="1"/>
    <col min="9738" max="9738" width="18.86328125" customWidth="1"/>
    <col min="9739" max="9739" width="28.597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75.265625" customWidth="1"/>
    <col min="9987" max="9987" width="39.265625" customWidth="1"/>
    <col min="9988" max="9988" width="16.1328125" customWidth="1"/>
    <col min="9989" max="9989" width="45.3984375" customWidth="1"/>
    <col min="9990" max="9990" width="36.86328125" customWidth="1"/>
    <col min="9991" max="9991" width="25.73046875" customWidth="1"/>
    <col min="9992" max="9992" width="32" customWidth="1"/>
    <col min="9993" max="9993" width="19.1328125" customWidth="1"/>
    <col min="9994" max="9994" width="18.86328125" customWidth="1"/>
    <col min="9995" max="9995" width="28.597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75.265625" customWidth="1"/>
    <col min="10243" max="10243" width="39.265625" customWidth="1"/>
    <col min="10244" max="10244" width="16.1328125" customWidth="1"/>
    <col min="10245" max="10245" width="45.3984375" customWidth="1"/>
    <col min="10246" max="10246" width="36.86328125" customWidth="1"/>
    <col min="10247" max="10247" width="25.73046875" customWidth="1"/>
    <col min="10248" max="10248" width="32" customWidth="1"/>
    <col min="10249" max="10249" width="19.1328125" customWidth="1"/>
    <col min="10250" max="10250" width="18.86328125" customWidth="1"/>
    <col min="10251" max="10251" width="28.597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75.265625" customWidth="1"/>
    <col min="10499" max="10499" width="39.265625" customWidth="1"/>
    <col min="10500" max="10500" width="16.1328125" customWidth="1"/>
    <col min="10501" max="10501" width="45.3984375" customWidth="1"/>
    <col min="10502" max="10502" width="36.86328125" customWidth="1"/>
    <col min="10503" max="10503" width="25.73046875" customWidth="1"/>
    <col min="10504" max="10504" width="32" customWidth="1"/>
    <col min="10505" max="10505" width="19.1328125" customWidth="1"/>
    <col min="10506" max="10506" width="18.86328125" customWidth="1"/>
    <col min="10507" max="10507" width="28.597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75.265625" customWidth="1"/>
    <col min="10755" max="10755" width="39.265625" customWidth="1"/>
    <col min="10756" max="10756" width="16.1328125" customWidth="1"/>
    <col min="10757" max="10757" width="45.3984375" customWidth="1"/>
    <col min="10758" max="10758" width="36.86328125" customWidth="1"/>
    <col min="10759" max="10759" width="25.73046875" customWidth="1"/>
    <col min="10760" max="10760" width="32" customWidth="1"/>
    <col min="10761" max="10761" width="19.1328125" customWidth="1"/>
    <col min="10762" max="10762" width="18.86328125" customWidth="1"/>
    <col min="10763" max="10763" width="28.597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75.265625" customWidth="1"/>
    <col min="11011" max="11011" width="39.265625" customWidth="1"/>
    <col min="11012" max="11012" width="16.1328125" customWidth="1"/>
    <col min="11013" max="11013" width="45.3984375" customWidth="1"/>
    <col min="11014" max="11014" width="36.86328125" customWidth="1"/>
    <col min="11015" max="11015" width="25.73046875" customWidth="1"/>
    <col min="11016" max="11016" width="32" customWidth="1"/>
    <col min="11017" max="11017" width="19.1328125" customWidth="1"/>
    <col min="11018" max="11018" width="18.86328125" customWidth="1"/>
    <col min="11019" max="11019" width="28.597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75.265625" customWidth="1"/>
    <col min="11267" max="11267" width="39.265625" customWidth="1"/>
    <col min="11268" max="11268" width="16.1328125" customWidth="1"/>
    <col min="11269" max="11269" width="45.3984375" customWidth="1"/>
    <col min="11270" max="11270" width="36.86328125" customWidth="1"/>
    <col min="11271" max="11271" width="25.73046875" customWidth="1"/>
    <col min="11272" max="11272" width="32" customWidth="1"/>
    <col min="11273" max="11273" width="19.1328125" customWidth="1"/>
    <col min="11274" max="11274" width="18.86328125" customWidth="1"/>
    <col min="11275" max="11275" width="28.597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75.265625" customWidth="1"/>
    <col min="11523" max="11523" width="39.265625" customWidth="1"/>
    <col min="11524" max="11524" width="16.1328125" customWidth="1"/>
    <col min="11525" max="11525" width="45.3984375" customWidth="1"/>
    <col min="11526" max="11526" width="36.86328125" customWidth="1"/>
    <col min="11527" max="11527" width="25.73046875" customWidth="1"/>
    <col min="11528" max="11528" width="32" customWidth="1"/>
    <col min="11529" max="11529" width="19.1328125" customWidth="1"/>
    <col min="11530" max="11530" width="18.86328125" customWidth="1"/>
    <col min="11531" max="11531" width="28.597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75.265625" customWidth="1"/>
    <col min="11779" max="11779" width="39.265625" customWidth="1"/>
    <col min="11780" max="11780" width="16.1328125" customWidth="1"/>
    <col min="11781" max="11781" width="45.3984375" customWidth="1"/>
    <col min="11782" max="11782" width="36.86328125" customWidth="1"/>
    <col min="11783" max="11783" width="25.73046875" customWidth="1"/>
    <col min="11784" max="11784" width="32" customWidth="1"/>
    <col min="11785" max="11785" width="19.1328125" customWidth="1"/>
    <col min="11786" max="11786" width="18.86328125" customWidth="1"/>
    <col min="11787" max="11787" width="28.597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75.265625" customWidth="1"/>
    <col min="12035" max="12035" width="39.265625" customWidth="1"/>
    <col min="12036" max="12036" width="16.1328125" customWidth="1"/>
    <col min="12037" max="12037" width="45.3984375" customWidth="1"/>
    <col min="12038" max="12038" width="36.86328125" customWidth="1"/>
    <col min="12039" max="12039" width="25.73046875" customWidth="1"/>
    <col min="12040" max="12040" width="32" customWidth="1"/>
    <col min="12041" max="12041" width="19.1328125" customWidth="1"/>
    <col min="12042" max="12042" width="18.86328125" customWidth="1"/>
    <col min="12043" max="12043" width="28.597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75.265625" customWidth="1"/>
    <col min="12291" max="12291" width="39.265625" customWidth="1"/>
    <col min="12292" max="12292" width="16.1328125" customWidth="1"/>
    <col min="12293" max="12293" width="45.3984375" customWidth="1"/>
    <col min="12294" max="12294" width="36.86328125" customWidth="1"/>
    <col min="12295" max="12295" width="25.73046875" customWidth="1"/>
    <col min="12296" max="12296" width="32" customWidth="1"/>
    <col min="12297" max="12297" width="19.1328125" customWidth="1"/>
    <col min="12298" max="12298" width="18.86328125" customWidth="1"/>
    <col min="12299" max="12299" width="28.597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75.265625" customWidth="1"/>
    <col min="12547" max="12547" width="39.265625" customWidth="1"/>
    <col min="12548" max="12548" width="16.1328125" customWidth="1"/>
    <col min="12549" max="12549" width="45.3984375" customWidth="1"/>
    <col min="12550" max="12550" width="36.86328125" customWidth="1"/>
    <col min="12551" max="12551" width="25.73046875" customWidth="1"/>
    <col min="12552" max="12552" width="32" customWidth="1"/>
    <col min="12553" max="12553" width="19.1328125" customWidth="1"/>
    <col min="12554" max="12554" width="18.86328125" customWidth="1"/>
    <col min="12555" max="12555" width="28.597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75.265625" customWidth="1"/>
    <col min="12803" max="12803" width="39.265625" customWidth="1"/>
    <col min="12804" max="12804" width="16.1328125" customWidth="1"/>
    <col min="12805" max="12805" width="45.3984375" customWidth="1"/>
    <col min="12806" max="12806" width="36.86328125" customWidth="1"/>
    <col min="12807" max="12807" width="25.73046875" customWidth="1"/>
    <col min="12808" max="12808" width="32" customWidth="1"/>
    <col min="12809" max="12809" width="19.1328125" customWidth="1"/>
    <col min="12810" max="12810" width="18.86328125" customWidth="1"/>
    <col min="12811" max="12811" width="28.597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75.265625" customWidth="1"/>
    <col min="13059" max="13059" width="39.265625" customWidth="1"/>
    <col min="13060" max="13060" width="16.1328125" customWidth="1"/>
    <col min="13061" max="13061" width="45.3984375" customWidth="1"/>
    <col min="13062" max="13062" width="36.86328125" customWidth="1"/>
    <col min="13063" max="13063" width="25.73046875" customWidth="1"/>
    <col min="13064" max="13064" width="32" customWidth="1"/>
    <col min="13065" max="13065" width="19.1328125" customWidth="1"/>
    <col min="13066" max="13066" width="18.86328125" customWidth="1"/>
    <col min="13067" max="13067" width="28.597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75.265625" customWidth="1"/>
    <col min="13315" max="13315" width="39.265625" customWidth="1"/>
    <col min="13316" max="13316" width="16.1328125" customWidth="1"/>
    <col min="13317" max="13317" width="45.3984375" customWidth="1"/>
    <col min="13318" max="13318" width="36.86328125" customWidth="1"/>
    <col min="13319" max="13319" width="25.73046875" customWidth="1"/>
    <col min="13320" max="13320" width="32" customWidth="1"/>
    <col min="13321" max="13321" width="19.1328125" customWidth="1"/>
    <col min="13322" max="13322" width="18.86328125" customWidth="1"/>
    <col min="13323" max="13323" width="28.597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75.265625" customWidth="1"/>
    <col min="13571" max="13571" width="39.265625" customWidth="1"/>
    <col min="13572" max="13572" width="16.1328125" customWidth="1"/>
    <col min="13573" max="13573" width="45.3984375" customWidth="1"/>
    <col min="13574" max="13574" width="36.86328125" customWidth="1"/>
    <col min="13575" max="13575" width="25.73046875" customWidth="1"/>
    <col min="13576" max="13576" width="32" customWidth="1"/>
    <col min="13577" max="13577" width="19.1328125" customWidth="1"/>
    <col min="13578" max="13578" width="18.86328125" customWidth="1"/>
    <col min="13579" max="13579" width="28.597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75.265625" customWidth="1"/>
    <col min="13827" max="13827" width="39.265625" customWidth="1"/>
    <col min="13828" max="13828" width="16.1328125" customWidth="1"/>
    <col min="13829" max="13829" width="45.3984375" customWidth="1"/>
    <col min="13830" max="13830" width="36.86328125" customWidth="1"/>
    <col min="13831" max="13831" width="25.73046875" customWidth="1"/>
    <col min="13832" max="13832" width="32" customWidth="1"/>
    <col min="13833" max="13833" width="19.1328125" customWidth="1"/>
    <col min="13834" max="13834" width="18.86328125" customWidth="1"/>
    <col min="13835" max="13835" width="28.597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75.265625" customWidth="1"/>
    <col min="14083" max="14083" width="39.265625" customWidth="1"/>
    <col min="14084" max="14084" width="16.1328125" customWidth="1"/>
    <col min="14085" max="14085" width="45.3984375" customWidth="1"/>
    <col min="14086" max="14086" width="36.86328125" customWidth="1"/>
    <col min="14087" max="14087" width="25.73046875" customWidth="1"/>
    <col min="14088" max="14088" width="32" customWidth="1"/>
    <col min="14089" max="14089" width="19.1328125" customWidth="1"/>
    <col min="14090" max="14090" width="18.86328125" customWidth="1"/>
    <col min="14091" max="14091" width="28.597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75.265625" customWidth="1"/>
    <col min="14339" max="14339" width="39.265625" customWidth="1"/>
    <col min="14340" max="14340" width="16.1328125" customWidth="1"/>
    <col min="14341" max="14341" width="45.3984375" customWidth="1"/>
    <col min="14342" max="14342" width="36.86328125" customWidth="1"/>
    <col min="14343" max="14343" width="25.73046875" customWidth="1"/>
    <col min="14344" max="14344" width="32" customWidth="1"/>
    <col min="14345" max="14345" width="19.1328125" customWidth="1"/>
    <col min="14346" max="14346" width="18.86328125" customWidth="1"/>
    <col min="14347" max="14347" width="28.597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75.265625" customWidth="1"/>
    <col min="14595" max="14595" width="39.265625" customWidth="1"/>
    <col min="14596" max="14596" width="16.1328125" customWidth="1"/>
    <col min="14597" max="14597" width="45.3984375" customWidth="1"/>
    <col min="14598" max="14598" width="36.86328125" customWidth="1"/>
    <col min="14599" max="14599" width="25.73046875" customWidth="1"/>
    <col min="14600" max="14600" width="32" customWidth="1"/>
    <col min="14601" max="14601" width="19.1328125" customWidth="1"/>
    <col min="14602" max="14602" width="18.86328125" customWidth="1"/>
    <col min="14603" max="14603" width="28.597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75.265625" customWidth="1"/>
    <col min="14851" max="14851" width="39.265625" customWidth="1"/>
    <col min="14852" max="14852" width="16.1328125" customWidth="1"/>
    <col min="14853" max="14853" width="45.3984375" customWidth="1"/>
    <col min="14854" max="14854" width="36.86328125" customWidth="1"/>
    <col min="14855" max="14855" width="25.73046875" customWidth="1"/>
    <col min="14856" max="14856" width="32" customWidth="1"/>
    <col min="14857" max="14857" width="19.1328125" customWidth="1"/>
    <col min="14858" max="14858" width="18.86328125" customWidth="1"/>
    <col min="14859" max="14859" width="28.597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75.265625" customWidth="1"/>
    <col min="15107" max="15107" width="39.265625" customWidth="1"/>
    <col min="15108" max="15108" width="16.1328125" customWidth="1"/>
    <col min="15109" max="15109" width="45.3984375" customWidth="1"/>
    <col min="15110" max="15110" width="36.86328125" customWidth="1"/>
    <col min="15111" max="15111" width="25.73046875" customWidth="1"/>
    <col min="15112" max="15112" width="32" customWidth="1"/>
    <col min="15113" max="15113" width="19.1328125" customWidth="1"/>
    <col min="15114" max="15114" width="18.86328125" customWidth="1"/>
    <col min="15115" max="15115" width="28.597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75.265625" customWidth="1"/>
    <col min="15363" max="15363" width="39.265625" customWidth="1"/>
    <col min="15364" max="15364" width="16.1328125" customWidth="1"/>
    <col min="15365" max="15365" width="45.3984375" customWidth="1"/>
    <col min="15366" max="15366" width="36.86328125" customWidth="1"/>
    <col min="15367" max="15367" width="25.73046875" customWidth="1"/>
    <col min="15368" max="15368" width="32" customWidth="1"/>
    <col min="15369" max="15369" width="19.1328125" customWidth="1"/>
    <col min="15370" max="15370" width="18.86328125" customWidth="1"/>
    <col min="15371" max="15371" width="28.597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75.265625" customWidth="1"/>
    <col min="15619" max="15619" width="39.265625" customWidth="1"/>
    <col min="15620" max="15620" width="16.1328125" customWidth="1"/>
    <col min="15621" max="15621" width="45.3984375" customWidth="1"/>
    <col min="15622" max="15622" width="36.86328125" customWidth="1"/>
    <col min="15623" max="15623" width="25.73046875" customWidth="1"/>
    <col min="15624" max="15624" width="32" customWidth="1"/>
    <col min="15625" max="15625" width="19.1328125" customWidth="1"/>
    <col min="15626" max="15626" width="18.86328125" customWidth="1"/>
    <col min="15627" max="15627" width="28.597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75.265625" customWidth="1"/>
    <col min="15875" max="15875" width="39.265625" customWidth="1"/>
    <col min="15876" max="15876" width="16.1328125" customWidth="1"/>
    <col min="15877" max="15877" width="45.3984375" customWidth="1"/>
    <col min="15878" max="15878" width="36.86328125" customWidth="1"/>
    <col min="15879" max="15879" width="25.73046875" customWidth="1"/>
    <col min="15880" max="15880" width="32" customWidth="1"/>
    <col min="15881" max="15881" width="19.1328125" customWidth="1"/>
    <col min="15882" max="15882" width="18.86328125" customWidth="1"/>
    <col min="15883" max="15883" width="28.597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75.265625" customWidth="1"/>
    <col min="16131" max="16131" width="39.265625" customWidth="1"/>
    <col min="16132" max="16132" width="16.1328125" customWidth="1"/>
    <col min="16133" max="16133" width="45.3984375" customWidth="1"/>
    <col min="16134" max="16134" width="36.86328125" customWidth="1"/>
    <col min="16135" max="16135" width="25.73046875" customWidth="1"/>
    <col min="16136" max="16136" width="32" customWidth="1"/>
    <col min="16137" max="16137" width="19.1328125" customWidth="1"/>
    <col min="16138" max="16138" width="18.86328125" customWidth="1"/>
    <col min="16139" max="16139" width="28.597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47429</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45783</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165.75">
      <c r="A6" s="59" t="s">
        <v>47430</v>
      </c>
      <c r="B6" s="60" t="s">
        <v>47431</v>
      </c>
      <c r="C6" s="59" t="s">
        <v>2773</v>
      </c>
      <c r="D6" s="59" t="s">
        <v>47432</v>
      </c>
      <c r="E6" s="59" t="s">
        <v>47433</v>
      </c>
      <c r="F6" s="59" t="s">
        <v>47434</v>
      </c>
      <c r="G6" s="59" t="str">
        <f t="shared" ref="G6:G53" si="0">LEFT(F6,4)</f>
        <v>H04W</v>
      </c>
      <c r="H6" s="59" t="s">
        <v>545</v>
      </c>
      <c r="I6" s="59" t="s">
        <v>47435</v>
      </c>
      <c r="J6" s="59" t="s">
        <v>8051</v>
      </c>
      <c r="K6" s="59" t="s">
        <v>47436</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153">
      <c r="A7" s="59" t="s">
        <v>47437</v>
      </c>
      <c r="B7" s="60" t="s">
        <v>47438</v>
      </c>
      <c r="C7" s="59" t="s">
        <v>2773</v>
      </c>
      <c r="D7" s="59" t="s">
        <v>47439</v>
      </c>
      <c r="E7" s="59" t="s">
        <v>47433</v>
      </c>
      <c r="F7" s="59" t="s">
        <v>3344</v>
      </c>
      <c r="G7" s="59" t="str">
        <f t="shared" si="0"/>
        <v>H04L</v>
      </c>
      <c r="H7" s="59" t="s">
        <v>545</v>
      </c>
      <c r="I7" s="59" t="s">
        <v>47440</v>
      </c>
      <c r="J7" s="59" t="s">
        <v>2784</v>
      </c>
      <c r="K7" s="59" t="s">
        <v>47441</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191.25">
      <c r="A8" s="59" t="s">
        <v>47442</v>
      </c>
      <c r="B8" s="60" t="s">
        <v>47443</v>
      </c>
      <c r="C8" s="59" t="s">
        <v>2773</v>
      </c>
      <c r="D8" s="59" t="s">
        <v>47444</v>
      </c>
      <c r="E8" s="59" t="s">
        <v>47445</v>
      </c>
      <c r="F8" s="59" t="s">
        <v>47446</v>
      </c>
      <c r="G8" s="59" t="str">
        <f t="shared" si="0"/>
        <v>H04L</v>
      </c>
      <c r="H8" s="59" t="s">
        <v>545</v>
      </c>
      <c r="I8" s="59" t="s">
        <v>47447</v>
      </c>
      <c r="J8" s="59" t="s">
        <v>8051</v>
      </c>
      <c r="K8" s="59" t="s">
        <v>47448</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153">
      <c r="A9" s="59" t="s">
        <v>47449</v>
      </c>
      <c r="B9" s="60" t="s">
        <v>47450</v>
      </c>
      <c r="C9" s="59" t="s">
        <v>2773</v>
      </c>
      <c r="D9" s="59" t="s">
        <v>47439</v>
      </c>
      <c r="E9" s="59" t="s">
        <v>47433</v>
      </c>
      <c r="F9" s="59" t="s">
        <v>47451</v>
      </c>
      <c r="G9" s="59" t="str">
        <f t="shared" si="0"/>
        <v>H04L</v>
      </c>
      <c r="H9" s="59" t="s">
        <v>545</v>
      </c>
      <c r="I9" s="59" t="s">
        <v>47452</v>
      </c>
      <c r="J9" s="59" t="s">
        <v>2784</v>
      </c>
      <c r="K9" s="59" t="s">
        <v>47453</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191.25">
      <c r="A10" s="59" t="s">
        <v>47454</v>
      </c>
      <c r="B10" s="60" t="s">
        <v>47455</v>
      </c>
      <c r="C10" s="59" t="s">
        <v>2773</v>
      </c>
      <c r="D10" s="59" t="s">
        <v>47444</v>
      </c>
      <c r="E10" s="59" t="s">
        <v>47445</v>
      </c>
      <c r="F10" s="59" t="s">
        <v>2455</v>
      </c>
      <c r="G10" s="59" t="str">
        <f t="shared" si="0"/>
        <v>H04W</v>
      </c>
      <c r="H10" s="59" t="s">
        <v>545</v>
      </c>
      <c r="I10" s="59" t="s">
        <v>47456</v>
      </c>
      <c r="J10" s="59" t="s">
        <v>8051</v>
      </c>
      <c r="K10" s="59" t="s">
        <v>47457</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165.75">
      <c r="A11" s="59" t="s">
        <v>47458</v>
      </c>
      <c r="B11" s="60" t="s">
        <v>47459</v>
      </c>
      <c r="C11" s="59" t="s">
        <v>2773</v>
      </c>
      <c r="D11" s="59" t="s">
        <v>47460</v>
      </c>
      <c r="E11" s="59" t="s">
        <v>47433</v>
      </c>
      <c r="F11" s="59" t="s">
        <v>17295</v>
      </c>
      <c r="G11" s="59" t="str">
        <f t="shared" si="0"/>
        <v>H04W</v>
      </c>
      <c r="H11" s="59" t="s">
        <v>545</v>
      </c>
      <c r="I11" s="59" t="s">
        <v>47461</v>
      </c>
      <c r="J11" s="59" t="s">
        <v>2784</v>
      </c>
      <c r="K11" s="59" t="s">
        <v>47462</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78.5">
      <c r="A12" s="59" t="s">
        <v>47463</v>
      </c>
      <c r="B12" s="60" t="s">
        <v>47464</v>
      </c>
      <c r="C12" s="59" t="s">
        <v>2773</v>
      </c>
      <c r="D12" s="59" t="s">
        <v>47465</v>
      </c>
      <c r="E12" s="59" t="s">
        <v>47433</v>
      </c>
      <c r="F12" s="59" t="s">
        <v>47466</v>
      </c>
      <c r="G12" s="59" t="str">
        <f t="shared" si="0"/>
        <v>H04W</v>
      </c>
      <c r="H12" s="59" t="s">
        <v>545</v>
      </c>
      <c r="I12" s="59" t="s">
        <v>47467</v>
      </c>
      <c r="J12" s="59" t="s">
        <v>2784</v>
      </c>
      <c r="K12" s="59" t="s">
        <v>47468</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153">
      <c r="A13" s="59" t="s">
        <v>47469</v>
      </c>
      <c r="B13" s="60" t="s">
        <v>47470</v>
      </c>
      <c r="C13" s="59" t="s">
        <v>2773</v>
      </c>
      <c r="D13" s="59" t="s">
        <v>47471</v>
      </c>
      <c r="E13" s="59" t="s">
        <v>47433</v>
      </c>
      <c r="F13" s="59" t="s">
        <v>47472</v>
      </c>
      <c r="G13" s="59" t="str">
        <f t="shared" si="0"/>
        <v>H04B</v>
      </c>
      <c r="H13" s="59" t="s">
        <v>545</v>
      </c>
      <c r="I13" s="59" t="s">
        <v>47473</v>
      </c>
      <c r="J13" s="59" t="s">
        <v>2784</v>
      </c>
      <c r="K13" s="59" t="s">
        <v>47474</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178.5">
      <c r="A14" s="59" t="s">
        <v>47475</v>
      </c>
      <c r="B14" s="60" t="s">
        <v>47476</v>
      </c>
      <c r="C14" s="59" t="s">
        <v>2773</v>
      </c>
      <c r="D14" s="59" t="s">
        <v>47477</v>
      </c>
      <c r="E14" s="59" t="s">
        <v>47433</v>
      </c>
      <c r="F14" s="59" t="s">
        <v>2455</v>
      </c>
      <c r="G14" s="59" t="str">
        <f t="shared" si="0"/>
        <v>H04W</v>
      </c>
      <c r="H14" s="59" t="s">
        <v>545</v>
      </c>
      <c r="I14" s="59" t="s">
        <v>47478</v>
      </c>
      <c r="J14" s="59" t="s">
        <v>2784</v>
      </c>
      <c r="K14" s="59" t="s">
        <v>47479</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178.5">
      <c r="A15" s="59" t="s">
        <v>47480</v>
      </c>
      <c r="B15" s="60" t="s">
        <v>47481</v>
      </c>
      <c r="C15" s="59" t="s">
        <v>2773</v>
      </c>
      <c r="D15" s="59" t="s">
        <v>47477</v>
      </c>
      <c r="E15" s="59" t="s">
        <v>47433</v>
      </c>
      <c r="F15" s="59" t="s">
        <v>2455</v>
      </c>
      <c r="G15" s="59" t="str">
        <f t="shared" si="0"/>
        <v>H04W</v>
      </c>
      <c r="H15" s="59" t="s">
        <v>545</v>
      </c>
      <c r="I15" s="59" t="s">
        <v>47482</v>
      </c>
      <c r="J15" s="59" t="s">
        <v>2784</v>
      </c>
      <c r="K15" s="59" t="s">
        <v>47483</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191.25">
      <c r="A16" s="59" t="s">
        <v>47484</v>
      </c>
      <c r="B16" s="60" t="s">
        <v>47485</v>
      </c>
      <c r="C16" s="59" t="s">
        <v>2773</v>
      </c>
      <c r="D16" s="59" t="s">
        <v>47486</v>
      </c>
      <c r="E16" s="59" t="s">
        <v>47433</v>
      </c>
      <c r="F16" s="59" t="s">
        <v>47487</v>
      </c>
      <c r="G16" s="59" t="str">
        <f t="shared" si="0"/>
        <v>H04W</v>
      </c>
      <c r="H16" s="59" t="s">
        <v>545</v>
      </c>
      <c r="I16" s="59" t="s">
        <v>47488</v>
      </c>
      <c r="J16" s="59" t="s">
        <v>2784</v>
      </c>
      <c r="K16" s="59" t="s">
        <v>47489</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165.75">
      <c r="A17" s="59" t="s">
        <v>47490</v>
      </c>
      <c r="B17" s="60" t="s">
        <v>47491</v>
      </c>
      <c r="C17" s="59" t="s">
        <v>2773</v>
      </c>
      <c r="D17" s="59" t="s">
        <v>47492</v>
      </c>
      <c r="E17" s="59" t="s">
        <v>47493</v>
      </c>
      <c r="F17" s="59" t="s">
        <v>2304</v>
      </c>
      <c r="G17" s="59" t="str">
        <f t="shared" si="0"/>
        <v>H04L</v>
      </c>
      <c r="H17" s="59" t="s">
        <v>545</v>
      </c>
      <c r="I17" s="59" t="s">
        <v>47494</v>
      </c>
      <c r="J17" s="59" t="s">
        <v>2784</v>
      </c>
      <c r="K17" s="59" t="s">
        <v>47495</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178.5">
      <c r="A18" s="59" t="s">
        <v>47496</v>
      </c>
      <c r="B18" s="60" t="s">
        <v>47497</v>
      </c>
      <c r="C18" s="59" t="s">
        <v>2773</v>
      </c>
      <c r="D18" s="59" t="s">
        <v>47498</v>
      </c>
      <c r="E18" s="59" t="s">
        <v>47433</v>
      </c>
      <c r="F18" s="59" t="s">
        <v>2304</v>
      </c>
      <c r="G18" s="59" t="str">
        <f t="shared" si="0"/>
        <v>H04L</v>
      </c>
      <c r="H18" s="59" t="s">
        <v>545</v>
      </c>
      <c r="I18" s="59" t="s">
        <v>47499</v>
      </c>
      <c r="J18" s="59" t="s">
        <v>2784</v>
      </c>
      <c r="K18" s="59" t="s">
        <v>47500</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165.75">
      <c r="A19" s="59" t="s">
        <v>47501</v>
      </c>
      <c r="B19" s="60" t="s">
        <v>47502</v>
      </c>
      <c r="C19" s="59" t="s">
        <v>2773</v>
      </c>
      <c r="D19" s="59" t="s">
        <v>47503</v>
      </c>
      <c r="E19" s="59" t="s">
        <v>47493</v>
      </c>
      <c r="F19" s="59" t="s">
        <v>47504</v>
      </c>
      <c r="G19" s="59" t="str">
        <f t="shared" si="0"/>
        <v>H04L</v>
      </c>
      <c r="H19" s="59" t="s">
        <v>545</v>
      </c>
      <c r="I19" s="59" t="s">
        <v>47505</v>
      </c>
      <c r="J19" s="59" t="s">
        <v>2784</v>
      </c>
      <c r="K19" s="59" t="s">
        <v>47506</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165.75">
      <c r="A20" s="59" t="s">
        <v>47507</v>
      </c>
      <c r="B20" s="60" t="s">
        <v>47508</v>
      </c>
      <c r="C20" s="59" t="s">
        <v>2773</v>
      </c>
      <c r="D20" s="59" t="s">
        <v>47509</v>
      </c>
      <c r="E20" s="59" t="s">
        <v>47493</v>
      </c>
      <c r="F20" s="59" t="s">
        <v>2304</v>
      </c>
      <c r="G20" s="59" t="str">
        <f t="shared" si="0"/>
        <v>H04L</v>
      </c>
      <c r="H20" s="59" t="s">
        <v>545</v>
      </c>
      <c r="I20" s="59" t="s">
        <v>47510</v>
      </c>
      <c r="J20" s="59" t="s">
        <v>2784</v>
      </c>
      <c r="K20" s="59" t="s">
        <v>47511</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165.75">
      <c r="A21" s="59" t="s">
        <v>47512</v>
      </c>
      <c r="B21" s="60" t="s">
        <v>47513</v>
      </c>
      <c r="C21" s="59" t="s">
        <v>2773</v>
      </c>
      <c r="D21" s="59" t="s">
        <v>47492</v>
      </c>
      <c r="E21" s="59" t="s">
        <v>47493</v>
      </c>
      <c r="F21" s="59" t="s">
        <v>2455</v>
      </c>
      <c r="G21" s="59" t="str">
        <f t="shared" si="0"/>
        <v>H04W</v>
      </c>
      <c r="H21" s="59" t="s">
        <v>545</v>
      </c>
      <c r="I21" s="59" t="s">
        <v>47514</v>
      </c>
      <c r="J21" s="59" t="s">
        <v>2784</v>
      </c>
      <c r="K21" s="59" t="s">
        <v>47515</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165.75">
      <c r="A22" s="59" t="s">
        <v>47516</v>
      </c>
      <c r="B22" s="60" t="s">
        <v>47517</v>
      </c>
      <c r="C22" s="59" t="s">
        <v>2773</v>
      </c>
      <c r="D22" s="59" t="s">
        <v>47509</v>
      </c>
      <c r="E22" s="59" t="s">
        <v>47493</v>
      </c>
      <c r="F22" s="59" t="s">
        <v>2455</v>
      </c>
      <c r="G22" s="59" t="str">
        <f t="shared" si="0"/>
        <v>H04W</v>
      </c>
      <c r="H22" s="59" t="s">
        <v>545</v>
      </c>
      <c r="I22" s="59" t="s">
        <v>47518</v>
      </c>
      <c r="J22" s="59" t="s">
        <v>2784</v>
      </c>
      <c r="K22" s="59" t="s">
        <v>47519</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165.75">
      <c r="A23" s="59" t="s">
        <v>47520</v>
      </c>
      <c r="B23" s="60" t="s">
        <v>47521</v>
      </c>
      <c r="C23" s="59" t="s">
        <v>2773</v>
      </c>
      <c r="D23" s="59" t="s">
        <v>47503</v>
      </c>
      <c r="E23" s="59" t="s">
        <v>47493</v>
      </c>
      <c r="F23" s="59" t="s">
        <v>47522</v>
      </c>
      <c r="G23" s="59" t="str">
        <f t="shared" si="0"/>
        <v>H04W</v>
      </c>
      <c r="H23" s="59" t="s">
        <v>545</v>
      </c>
      <c r="I23" s="59" t="s">
        <v>47523</v>
      </c>
      <c r="J23" s="59" t="s">
        <v>2784</v>
      </c>
      <c r="K23" s="59" t="s">
        <v>47524</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153">
      <c r="A24" s="59" t="s">
        <v>47525</v>
      </c>
      <c r="B24" s="60" t="s">
        <v>47526</v>
      </c>
      <c r="C24" s="59" t="s">
        <v>2773</v>
      </c>
      <c r="D24" s="59" t="s">
        <v>47527</v>
      </c>
      <c r="E24" s="59" t="s">
        <v>47493</v>
      </c>
      <c r="F24" s="59" t="s">
        <v>47528</v>
      </c>
      <c r="G24" s="59" t="str">
        <f t="shared" si="0"/>
        <v>H04B</v>
      </c>
      <c r="H24" s="59" t="s">
        <v>545</v>
      </c>
      <c r="I24" s="59" t="s">
        <v>47529</v>
      </c>
      <c r="J24" s="59" t="s">
        <v>2784</v>
      </c>
      <c r="K24" s="59" t="s">
        <v>47530</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153">
      <c r="A25" s="59" t="s">
        <v>47531</v>
      </c>
      <c r="B25" s="60" t="s">
        <v>47532</v>
      </c>
      <c r="C25" s="59" t="s">
        <v>2773</v>
      </c>
      <c r="D25" s="59" t="s">
        <v>47527</v>
      </c>
      <c r="E25" s="59" t="s">
        <v>47493</v>
      </c>
      <c r="F25" s="59" t="s">
        <v>2455</v>
      </c>
      <c r="G25" s="59" t="str">
        <f t="shared" si="0"/>
        <v>H04W</v>
      </c>
      <c r="H25" s="59" t="s">
        <v>545</v>
      </c>
      <c r="I25" s="59" t="s">
        <v>47533</v>
      </c>
      <c r="J25" s="59" t="s">
        <v>2784</v>
      </c>
      <c r="K25" s="59" t="s">
        <v>47534</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38.25">
      <c r="A26" s="59" t="s">
        <v>47535</v>
      </c>
      <c r="B26" s="60" t="s">
        <v>47536</v>
      </c>
      <c r="C26" s="59" t="s">
        <v>5271</v>
      </c>
      <c r="D26" s="59" t="s">
        <v>47537</v>
      </c>
      <c r="E26" s="59" t="s">
        <v>47433</v>
      </c>
      <c r="F26" s="59" t="s">
        <v>47538</v>
      </c>
      <c r="G26" s="59" t="str">
        <f t="shared" si="0"/>
        <v>H04W</v>
      </c>
      <c r="H26" s="59" t="s">
        <v>545</v>
      </c>
      <c r="I26" s="59" t="s">
        <v>47539</v>
      </c>
      <c r="J26" s="59" t="s">
        <v>41406</v>
      </c>
      <c r="K26" s="59" t="s">
        <v>47540</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140.25">
      <c r="A27" s="59" t="s">
        <v>47541</v>
      </c>
      <c r="B27" s="60" t="s">
        <v>47542</v>
      </c>
      <c r="C27" s="59" t="s">
        <v>47543</v>
      </c>
      <c r="D27" s="59" t="s">
        <v>47544</v>
      </c>
      <c r="E27" s="59" t="s">
        <v>47433</v>
      </c>
      <c r="F27" s="59" t="s">
        <v>47545</v>
      </c>
      <c r="G27" s="59" t="str">
        <f t="shared" si="0"/>
        <v>H04J</v>
      </c>
      <c r="H27" s="59" t="s">
        <v>47546</v>
      </c>
      <c r="I27" s="59" t="s">
        <v>47547</v>
      </c>
      <c r="J27" s="59" t="s">
        <v>47548</v>
      </c>
      <c r="K27" s="59" t="s">
        <v>47549</v>
      </c>
      <c r="L27" s="59" t="s">
        <v>545</v>
      </c>
      <c r="M27" s="59" t="s">
        <v>545</v>
      </c>
      <c r="N27" s="59" t="s">
        <v>545</v>
      </c>
      <c r="O27" s="59" t="s">
        <v>545</v>
      </c>
      <c r="P27" s="59" t="s">
        <v>545</v>
      </c>
      <c r="Q27" s="59" t="s">
        <v>545</v>
      </c>
      <c r="R27" s="59" t="s">
        <v>545</v>
      </c>
      <c r="S27" s="59" t="s">
        <v>545</v>
      </c>
      <c r="T27" s="59" t="s">
        <v>545</v>
      </c>
      <c r="U27" s="59" t="s">
        <v>545</v>
      </c>
      <c r="V27" s="59" t="s">
        <v>545</v>
      </c>
      <c r="W27" s="59" t="s">
        <v>545</v>
      </c>
      <c r="X27" s="59" t="s">
        <v>545</v>
      </c>
      <c r="Y27" s="59" t="s">
        <v>545</v>
      </c>
    </row>
    <row r="28" spans="1:25" ht="140.25">
      <c r="A28" s="59" t="s">
        <v>47550</v>
      </c>
      <c r="B28" s="60" t="s">
        <v>47551</v>
      </c>
      <c r="C28" s="59" t="s">
        <v>4510</v>
      </c>
      <c r="D28" s="59" t="s">
        <v>47552</v>
      </c>
      <c r="E28" s="59" t="s">
        <v>47433</v>
      </c>
      <c r="F28" s="59" t="s">
        <v>47553</v>
      </c>
      <c r="G28" s="59" t="str">
        <f t="shared" si="0"/>
        <v>H04W</v>
      </c>
      <c r="H28" s="59" t="s">
        <v>47554</v>
      </c>
      <c r="I28" s="59" t="s">
        <v>47555</v>
      </c>
      <c r="J28" s="59" t="s">
        <v>29490</v>
      </c>
      <c r="K28" s="59" t="s">
        <v>47556</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127.5">
      <c r="A29" s="59" t="s">
        <v>47557</v>
      </c>
      <c r="B29" s="60" t="s">
        <v>47558</v>
      </c>
      <c r="C29" s="59" t="s">
        <v>20534</v>
      </c>
      <c r="D29" s="59" t="s">
        <v>47559</v>
      </c>
      <c r="E29" s="59" t="s">
        <v>47433</v>
      </c>
      <c r="F29" s="59" t="s">
        <v>47560</v>
      </c>
      <c r="G29" s="59" t="str">
        <f t="shared" si="0"/>
        <v>H04L</v>
      </c>
      <c r="H29" s="59" t="s">
        <v>47561</v>
      </c>
      <c r="I29" s="59" t="s">
        <v>47562</v>
      </c>
      <c r="J29" s="59" t="s">
        <v>47563</v>
      </c>
      <c r="K29" s="59" t="s">
        <v>47564</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25.5">
      <c r="A30" s="59" t="s">
        <v>47565</v>
      </c>
      <c r="B30" s="60" t="s">
        <v>47566</v>
      </c>
      <c r="C30" s="59" t="s">
        <v>14427</v>
      </c>
      <c r="D30" s="59" t="s">
        <v>545</v>
      </c>
      <c r="E30" s="59" t="s">
        <v>47433</v>
      </c>
      <c r="F30" s="59" t="s">
        <v>545</v>
      </c>
      <c r="G30" s="59" t="str">
        <f t="shared" si="0"/>
        <v/>
      </c>
      <c r="H30" s="59" t="s">
        <v>545</v>
      </c>
      <c r="I30" s="59" t="s">
        <v>47567</v>
      </c>
      <c r="J30" s="59" t="s">
        <v>2443</v>
      </c>
      <c r="K30" s="59" t="s">
        <v>47568</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25.5">
      <c r="A31" s="59" t="s">
        <v>47569</v>
      </c>
      <c r="B31" s="60" t="s">
        <v>47570</v>
      </c>
      <c r="C31" s="59" t="s">
        <v>14427</v>
      </c>
      <c r="D31" s="59" t="s">
        <v>545</v>
      </c>
      <c r="E31" s="59" t="s">
        <v>47433</v>
      </c>
      <c r="F31" s="59" t="s">
        <v>545</v>
      </c>
      <c r="G31" s="59" t="str">
        <f t="shared" si="0"/>
        <v/>
      </c>
      <c r="H31" s="59" t="s">
        <v>545</v>
      </c>
      <c r="I31" s="59" t="s">
        <v>47571</v>
      </c>
      <c r="J31" s="59" t="s">
        <v>2443</v>
      </c>
      <c r="K31" s="59" t="s">
        <v>47572</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25.5">
      <c r="A32" s="59" t="s">
        <v>47573</v>
      </c>
      <c r="B32" s="60" t="s">
        <v>47574</v>
      </c>
      <c r="C32" s="59" t="s">
        <v>25558</v>
      </c>
      <c r="D32" s="59" t="s">
        <v>545</v>
      </c>
      <c r="E32" s="59" t="s">
        <v>47433</v>
      </c>
      <c r="F32" s="59" t="s">
        <v>545</v>
      </c>
      <c r="G32" s="59" t="str">
        <f t="shared" si="0"/>
        <v/>
      </c>
      <c r="H32" s="59" t="s">
        <v>545</v>
      </c>
      <c r="I32" s="59" t="s">
        <v>47575</v>
      </c>
      <c r="J32" s="59" t="s">
        <v>2443</v>
      </c>
      <c r="K32" s="59" t="s">
        <v>47576</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25.5">
      <c r="A33" s="59" t="s">
        <v>47577</v>
      </c>
      <c r="B33" s="60" t="s">
        <v>47578</v>
      </c>
      <c r="C33" s="59" t="s">
        <v>25558</v>
      </c>
      <c r="D33" s="59" t="s">
        <v>545</v>
      </c>
      <c r="E33" s="59" t="s">
        <v>47433</v>
      </c>
      <c r="F33" s="59" t="s">
        <v>545</v>
      </c>
      <c r="G33" s="59" t="str">
        <f t="shared" si="0"/>
        <v/>
      </c>
      <c r="H33" s="59" t="s">
        <v>545</v>
      </c>
      <c r="I33" s="59" t="s">
        <v>47579</v>
      </c>
      <c r="J33" s="59" t="s">
        <v>5750</v>
      </c>
      <c r="K33" s="59" t="s">
        <v>47580</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102">
      <c r="A34" s="59" t="s">
        <v>47581</v>
      </c>
      <c r="B34" s="60" t="s">
        <v>47582</v>
      </c>
      <c r="C34" s="59" t="s">
        <v>2773</v>
      </c>
      <c r="D34" s="59" t="s">
        <v>47583</v>
      </c>
      <c r="E34" s="59" t="s">
        <v>47584</v>
      </c>
      <c r="F34" s="59" t="s">
        <v>47585</v>
      </c>
      <c r="G34" s="59" t="str">
        <f t="shared" si="0"/>
        <v>G06F</v>
      </c>
      <c r="H34" s="59" t="s">
        <v>47586</v>
      </c>
      <c r="I34" s="59" t="s">
        <v>47587</v>
      </c>
      <c r="J34" s="59" t="s">
        <v>8236</v>
      </c>
      <c r="K34" s="59" t="s">
        <v>47588</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191.25">
      <c r="A35" s="59" t="s">
        <v>47589</v>
      </c>
      <c r="B35" s="60" t="s">
        <v>47590</v>
      </c>
      <c r="C35" s="59" t="s">
        <v>2773</v>
      </c>
      <c r="D35" s="59" t="s">
        <v>47591</v>
      </c>
      <c r="E35" s="59" t="s">
        <v>47584</v>
      </c>
      <c r="F35" s="59" t="s">
        <v>47592</v>
      </c>
      <c r="G35" s="59" t="str">
        <f t="shared" si="0"/>
        <v>G03B</v>
      </c>
      <c r="H35" s="59" t="s">
        <v>47593</v>
      </c>
      <c r="I35" s="59" t="s">
        <v>47594</v>
      </c>
      <c r="J35" s="59" t="s">
        <v>16287</v>
      </c>
      <c r="K35" s="59" t="s">
        <v>47595</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140.25">
      <c r="A36" s="59" t="s">
        <v>47596</v>
      </c>
      <c r="B36" s="60" t="s">
        <v>47597</v>
      </c>
      <c r="C36" s="59" t="s">
        <v>2773</v>
      </c>
      <c r="D36" s="59" t="s">
        <v>47598</v>
      </c>
      <c r="E36" s="59" t="s">
        <v>47584</v>
      </c>
      <c r="F36" s="59" t="s">
        <v>47599</v>
      </c>
      <c r="G36" s="59" t="str">
        <f t="shared" si="0"/>
        <v>B81B</v>
      </c>
      <c r="H36" s="59" t="s">
        <v>47600</v>
      </c>
      <c r="I36" s="59" t="s">
        <v>47601</v>
      </c>
      <c r="J36" s="59" t="s">
        <v>16287</v>
      </c>
      <c r="K36" s="59" t="s">
        <v>47602</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76.5">
      <c r="A37" s="59" t="s">
        <v>47603</v>
      </c>
      <c r="B37" s="60" t="s">
        <v>47604</v>
      </c>
      <c r="C37" s="59" t="s">
        <v>3034</v>
      </c>
      <c r="D37" s="59" t="s">
        <v>47605</v>
      </c>
      <c r="E37" s="59" t="s">
        <v>47584</v>
      </c>
      <c r="F37" s="59" t="s">
        <v>47606</v>
      </c>
      <c r="G37" s="59" t="str">
        <f t="shared" si="0"/>
        <v>G06F</v>
      </c>
      <c r="H37" s="59" t="s">
        <v>47607</v>
      </c>
      <c r="I37" s="59" t="s">
        <v>47608</v>
      </c>
      <c r="J37" s="59" t="s">
        <v>27857</v>
      </c>
      <c r="K37" s="59" t="s">
        <v>47609</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27.5">
      <c r="A38" s="59" t="s">
        <v>47610</v>
      </c>
      <c r="B38" s="60" t="s">
        <v>47611</v>
      </c>
      <c r="C38" s="59" t="s">
        <v>2773</v>
      </c>
      <c r="D38" s="59" t="s">
        <v>47612</v>
      </c>
      <c r="E38" s="59" t="s">
        <v>47433</v>
      </c>
      <c r="F38" s="59" t="s">
        <v>47613</v>
      </c>
      <c r="G38" s="59" t="str">
        <f t="shared" si="0"/>
        <v>H04W</v>
      </c>
      <c r="H38" s="59" t="s">
        <v>47614</v>
      </c>
      <c r="I38" s="59" t="s">
        <v>47615</v>
      </c>
      <c r="J38" s="59" t="s">
        <v>8787</v>
      </c>
      <c r="K38" s="59" t="s">
        <v>47616</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165.75">
      <c r="A39" s="59" t="s">
        <v>47617</v>
      </c>
      <c r="B39" s="60" t="s">
        <v>47618</v>
      </c>
      <c r="C39" s="59" t="s">
        <v>2773</v>
      </c>
      <c r="D39" s="59" t="s">
        <v>47619</v>
      </c>
      <c r="E39" s="59" t="s">
        <v>47433</v>
      </c>
      <c r="F39" s="59" t="s">
        <v>47620</v>
      </c>
      <c r="G39" s="59" t="str">
        <f t="shared" si="0"/>
        <v>G06F</v>
      </c>
      <c r="H39" s="59" t="s">
        <v>47621</v>
      </c>
      <c r="I39" s="59" t="s">
        <v>47622</v>
      </c>
      <c r="J39" s="59" t="s">
        <v>2873</v>
      </c>
      <c r="K39" s="59" t="s">
        <v>47623</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114.75">
      <c r="A40" s="59" t="s">
        <v>47624</v>
      </c>
      <c r="B40" s="60" t="s">
        <v>47625</v>
      </c>
      <c r="C40" s="59" t="s">
        <v>2773</v>
      </c>
      <c r="D40" s="59" t="s">
        <v>47626</v>
      </c>
      <c r="E40" s="59" t="s">
        <v>47433</v>
      </c>
      <c r="F40" s="59" t="s">
        <v>47627</v>
      </c>
      <c r="G40" s="59" t="str">
        <f t="shared" si="0"/>
        <v>G01R</v>
      </c>
      <c r="H40" s="59" t="s">
        <v>47628</v>
      </c>
      <c r="I40" s="59" t="s">
        <v>47629</v>
      </c>
      <c r="J40" s="59" t="s">
        <v>11807</v>
      </c>
      <c r="K40" s="59" t="s">
        <v>47630</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216.75">
      <c r="A41" s="59" t="s">
        <v>47631</v>
      </c>
      <c r="B41" s="60" t="s">
        <v>47632</v>
      </c>
      <c r="C41" s="59" t="s">
        <v>2773</v>
      </c>
      <c r="D41" s="59" t="s">
        <v>47633</v>
      </c>
      <c r="E41" s="59" t="s">
        <v>47433</v>
      </c>
      <c r="F41" s="59" t="s">
        <v>47634</v>
      </c>
      <c r="G41" s="59" t="str">
        <f t="shared" si="0"/>
        <v>B60Q</v>
      </c>
      <c r="H41" s="59" t="s">
        <v>47635</v>
      </c>
      <c r="I41" s="59" t="s">
        <v>47636</v>
      </c>
      <c r="J41" s="59" t="s">
        <v>5397</v>
      </c>
      <c r="K41" s="59" t="s">
        <v>47637</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140.25">
      <c r="A42" s="59" t="s">
        <v>47638</v>
      </c>
      <c r="B42" s="60" t="s">
        <v>47639</v>
      </c>
      <c r="C42" s="59" t="s">
        <v>2773</v>
      </c>
      <c r="D42" s="59" t="s">
        <v>47640</v>
      </c>
      <c r="E42" s="59" t="s">
        <v>47433</v>
      </c>
      <c r="F42" s="59" t="s">
        <v>47641</v>
      </c>
      <c r="G42" s="59" t="str">
        <f t="shared" si="0"/>
        <v>H04L</v>
      </c>
      <c r="H42" s="59" t="s">
        <v>47642</v>
      </c>
      <c r="I42" s="59" t="s">
        <v>47643</v>
      </c>
      <c r="J42" s="59" t="s">
        <v>6253</v>
      </c>
      <c r="K42" s="59" t="s">
        <v>47644</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63.75">
      <c r="A43" s="59" t="s">
        <v>47645</v>
      </c>
      <c r="B43" s="60" t="s">
        <v>47646</v>
      </c>
      <c r="C43" s="59" t="s">
        <v>2773</v>
      </c>
      <c r="D43" s="59" t="s">
        <v>47647</v>
      </c>
      <c r="E43" s="59" t="s">
        <v>47433</v>
      </c>
      <c r="F43" s="59" t="s">
        <v>47648</v>
      </c>
      <c r="G43" s="59" t="str">
        <f t="shared" si="0"/>
        <v>H04W</v>
      </c>
      <c r="H43" s="59" t="s">
        <v>47649</v>
      </c>
      <c r="I43" s="59" t="s">
        <v>47650</v>
      </c>
      <c r="J43" s="59" t="s">
        <v>1987</v>
      </c>
      <c r="K43" s="59" t="s">
        <v>47651</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76.5">
      <c r="A44" s="59" t="s">
        <v>47652</v>
      </c>
      <c r="B44" s="60" t="s">
        <v>47653</v>
      </c>
      <c r="C44" s="59" t="s">
        <v>2773</v>
      </c>
      <c r="D44" s="59" t="s">
        <v>47654</v>
      </c>
      <c r="E44" s="59" t="s">
        <v>47433</v>
      </c>
      <c r="F44" s="59" t="s">
        <v>2281</v>
      </c>
      <c r="G44" s="59" t="str">
        <f t="shared" si="0"/>
        <v>H04W</v>
      </c>
      <c r="H44" s="59" t="s">
        <v>47655</v>
      </c>
      <c r="I44" s="59" t="s">
        <v>47656</v>
      </c>
      <c r="J44" s="59" t="s">
        <v>2004</v>
      </c>
      <c r="K44" s="59" t="s">
        <v>47657</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76.5">
      <c r="A45" s="59" t="s">
        <v>47658</v>
      </c>
      <c r="B45" s="60" t="s">
        <v>47659</v>
      </c>
      <c r="C45" s="59" t="s">
        <v>2773</v>
      </c>
      <c r="D45" s="59" t="s">
        <v>47660</v>
      </c>
      <c r="E45" s="59" t="s">
        <v>47433</v>
      </c>
      <c r="F45" s="59" t="s">
        <v>47661</v>
      </c>
      <c r="G45" s="59" t="str">
        <f t="shared" si="0"/>
        <v>H04L</v>
      </c>
      <c r="H45" s="59" t="s">
        <v>47662</v>
      </c>
      <c r="I45" s="59" t="s">
        <v>47663</v>
      </c>
      <c r="J45" s="59" t="s">
        <v>46674</v>
      </c>
      <c r="K45" s="59" t="s">
        <v>47664</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89.25">
      <c r="A46" s="59" t="s">
        <v>47665</v>
      </c>
      <c r="B46" s="60" t="s">
        <v>47666</v>
      </c>
      <c r="C46" s="59" t="s">
        <v>2773</v>
      </c>
      <c r="D46" s="59" t="s">
        <v>47654</v>
      </c>
      <c r="E46" s="59" t="s">
        <v>47433</v>
      </c>
      <c r="F46" s="59" t="s">
        <v>2455</v>
      </c>
      <c r="G46" s="59" t="str">
        <f t="shared" si="0"/>
        <v>H04W</v>
      </c>
      <c r="H46" s="59" t="s">
        <v>47667</v>
      </c>
      <c r="I46" s="59" t="s">
        <v>47668</v>
      </c>
      <c r="J46" s="59" t="s">
        <v>2004</v>
      </c>
      <c r="K46" s="59" t="s">
        <v>47669</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63.75">
      <c r="A47" s="59" t="s">
        <v>47670</v>
      </c>
      <c r="B47" s="60" t="s">
        <v>47671</v>
      </c>
      <c r="C47" s="59" t="s">
        <v>2773</v>
      </c>
      <c r="D47" s="59" t="s">
        <v>47672</v>
      </c>
      <c r="E47" s="59" t="s">
        <v>47433</v>
      </c>
      <c r="F47" s="59" t="s">
        <v>47673</v>
      </c>
      <c r="G47" s="59" t="str">
        <f t="shared" si="0"/>
        <v>H04N</v>
      </c>
      <c r="H47" s="59" t="s">
        <v>47673</v>
      </c>
      <c r="I47" s="59" t="s">
        <v>47674</v>
      </c>
      <c r="J47" s="59" t="s">
        <v>2050</v>
      </c>
      <c r="K47" s="59" t="s">
        <v>47675</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114.75">
      <c r="A48" s="59" t="s">
        <v>47676</v>
      </c>
      <c r="B48" s="60" t="s">
        <v>47677</v>
      </c>
      <c r="C48" s="59" t="s">
        <v>2773</v>
      </c>
      <c r="D48" s="59" t="s">
        <v>47678</v>
      </c>
      <c r="E48" s="59" t="s">
        <v>47433</v>
      </c>
      <c r="F48" s="59" t="s">
        <v>47679</v>
      </c>
      <c r="G48" s="59" t="str">
        <f t="shared" si="0"/>
        <v>H04N</v>
      </c>
      <c r="H48" s="59" t="s">
        <v>47680</v>
      </c>
      <c r="I48" s="59" t="s">
        <v>47681</v>
      </c>
      <c r="J48" s="59" t="s">
        <v>5670</v>
      </c>
      <c r="K48" s="59" t="s">
        <v>47682</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76.5">
      <c r="A49" s="59" t="s">
        <v>47683</v>
      </c>
      <c r="B49" s="60" t="s">
        <v>47684</v>
      </c>
      <c r="C49" s="59" t="s">
        <v>2773</v>
      </c>
      <c r="D49" s="59" t="s">
        <v>47685</v>
      </c>
      <c r="E49" s="59" t="s">
        <v>47433</v>
      </c>
      <c r="F49" s="59" t="s">
        <v>47686</v>
      </c>
      <c r="G49" s="59" t="str">
        <f t="shared" si="0"/>
        <v>H04N</v>
      </c>
      <c r="H49" s="59" t="s">
        <v>47687</v>
      </c>
      <c r="I49" s="59" t="s">
        <v>47688</v>
      </c>
      <c r="J49" s="59" t="s">
        <v>5389</v>
      </c>
      <c r="K49" s="59" t="s">
        <v>47689</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165.75">
      <c r="A50" s="59" t="s">
        <v>47690</v>
      </c>
      <c r="B50" s="60" t="s">
        <v>47691</v>
      </c>
      <c r="C50" s="59" t="s">
        <v>2773</v>
      </c>
      <c r="D50" s="59" t="s">
        <v>47692</v>
      </c>
      <c r="E50" s="59" t="s">
        <v>47433</v>
      </c>
      <c r="F50" s="59" t="s">
        <v>47693</v>
      </c>
      <c r="G50" s="59" t="str">
        <f t="shared" si="0"/>
        <v>H04L</v>
      </c>
      <c r="H50" s="59" t="s">
        <v>47694</v>
      </c>
      <c r="I50" s="59" t="s">
        <v>47695</v>
      </c>
      <c r="J50" s="59" t="s">
        <v>11886</v>
      </c>
      <c r="K50" s="59" t="s">
        <v>47696</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14.75">
      <c r="A51" s="59" t="s">
        <v>47697</v>
      </c>
      <c r="B51" s="60" t="s">
        <v>47698</v>
      </c>
      <c r="C51" s="59" t="s">
        <v>2773</v>
      </c>
      <c r="D51" s="59" t="s">
        <v>47699</v>
      </c>
      <c r="E51" s="59" t="s">
        <v>47433</v>
      </c>
      <c r="F51" s="59" t="s">
        <v>47700</v>
      </c>
      <c r="G51" s="59" t="str">
        <f t="shared" si="0"/>
        <v>G06F</v>
      </c>
      <c r="H51" s="59" t="s">
        <v>47701</v>
      </c>
      <c r="I51" s="59" t="s">
        <v>47702</v>
      </c>
      <c r="J51" s="59" t="s">
        <v>716</v>
      </c>
      <c r="K51" s="59" t="s">
        <v>47703</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51">
      <c r="A52" s="59" t="s">
        <v>47704</v>
      </c>
      <c r="B52" s="60" t="s">
        <v>47705</v>
      </c>
      <c r="C52" s="59" t="s">
        <v>2773</v>
      </c>
      <c r="D52" s="59" t="s">
        <v>47706</v>
      </c>
      <c r="E52" s="59" t="s">
        <v>47433</v>
      </c>
      <c r="F52" s="59" t="s">
        <v>47707</v>
      </c>
      <c r="G52" s="59" t="str">
        <f t="shared" si="0"/>
        <v>H04B</v>
      </c>
      <c r="H52" s="59" t="s">
        <v>47708</v>
      </c>
      <c r="I52" s="59" t="s">
        <v>47709</v>
      </c>
      <c r="J52" s="59" t="s">
        <v>2668</v>
      </c>
      <c r="K52" s="59" t="s">
        <v>47710</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89.25">
      <c r="A53" s="59" t="s">
        <v>47711</v>
      </c>
      <c r="B53" s="60" t="s">
        <v>47712</v>
      </c>
      <c r="C53" s="59" t="s">
        <v>2773</v>
      </c>
      <c r="D53" s="59" t="s">
        <v>47713</v>
      </c>
      <c r="E53" s="59" t="s">
        <v>47433</v>
      </c>
      <c r="F53" s="59" t="s">
        <v>47714</v>
      </c>
      <c r="G53" s="59" t="str">
        <f t="shared" si="0"/>
        <v>H04B</v>
      </c>
      <c r="H53" s="59" t="s">
        <v>47715</v>
      </c>
      <c r="I53" s="59" t="s">
        <v>47716</v>
      </c>
      <c r="J53" s="59" t="s">
        <v>45665</v>
      </c>
      <c r="K53" s="59" t="s">
        <v>47717</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165.75">
      <c r="A54" s="59" t="s">
        <v>47718</v>
      </c>
      <c r="B54" s="60" t="s">
        <v>47719</v>
      </c>
      <c r="C54" s="59" t="s">
        <v>2773</v>
      </c>
      <c r="D54" s="59" t="s">
        <v>47720</v>
      </c>
      <c r="E54" s="59" t="s">
        <v>47433</v>
      </c>
      <c r="F54" s="59" t="s">
        <v>47721</v>
      </c>
      <c r="H54" s="59" t="s">
        <v>47722</v>
      </c>
      <c r="I54" s="59" t="s">
        <v>47723</v>
      </c>
      <c r="J54" s="59" t="s">
        <v>17788</v>
      </c>
      <c r="K54" s="59" t="s">
        <v>47724</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127.5">
      <c r="A55" s="59" t="s">
        <v>47725</v>
      </c>
      <c r="B55" s="60" t="s">
        <v>47726</v>
      </c>
      <c r="C55" s="59" t="s">
        <v>2773</v>
      </c>
      <c r="D55" s="59" t="s">
        <v>47727</v>
      </c>
      <c r="E55" s="59" t="s">
        <v>47433</v>
      </c>
      <c r="F55" s="59" t="s">
        <v>47728</v>
      </c>
      <c r="H55" s="59" t="s">
        <v>47729</v>
      </c>
      <c r="I55" s="59" t="s">
        <v>47730</v>
      </c>
      <c r="J55" s="59" t="s">
        <v>47731</v>
      </c>
      <c r="K55" s="59" t="s">
        <v>47732</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178.5">
      <c r="A56" s="59" t="s">
        <v>47733</v>
      </c>
      <c r="B56" s="60" t="s">
        <v>47734</v>
      </c>
      <c r="C56" s="59" t="s">
        <v>2773</v>
      </c>
      <c r="D56" s="59" t="s">
        <v>47735</v>
      </c>
      <c r="E56" s="59" t="s">
        <v>47433</v>
      </c>
      <c r="F56" s="59" t="s">
        <v>47736</v>
      </c>
      <c r="H56" s="59" t="s">
        <v>47737</v>
      </c>
      <c r="I56" s="59" t="s">
        <v>47738</v>
      </c>
      <c r="J56" s="59" t="s">
        <v>6253</v>
      </c>
      <c r="K56" s="59" t="s">
        <v>47739</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114.75">
      <c r="A57" s="59" t="s">
        <v>47740</v>
      </c>
      <c r="B57" s="60" t="s">
        <v>47741</v>
      </c>
      <c r="C57" s="59" t="s">
        <v>2773</v>
      </c>
      <c r="D57" s="59" t="s">
        <v>47742</v>
      </c>
      <c r="E57" s="59" t="s">
        <v>47433</v>
      </c>
      <c r="F57" s="59" t="s">
        <v>47743</v>
      </c>
      <c r="H57" s="59" t="s">
        <v>47744</v>
      </c>
      <c r="I57" s="59" t="s">
        <v>47745</v>
      </c>
      <c r="J57" s="59" t="s">
        <v>732</v>
      </c>
      <c r="K57" s="59" t="s">
        <v>47746</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14.75">
      <c r="A58" s="59" t="s">
        <v>47747</v>
      </c>
      <c r="B58" s="60" t="s">
        <v>47748</v>
      </c>
      <c r="C58" s="59" t="s">
        <v>2773</v>
      </c>
      <c r="D58" s="59" t="s">
        <v>47749</v>
      </c>
      <c r="E58" s="59" t="s">
        <v>47433</v>
      </c>
      <c r="F58" s="59" t="s">
        <v>47750</v>
      </c>
      <c r="H58" s="59" t="s">
        <v>47751</v>
      </c>
      <c r="I58" s="59" t="s">
        <v>47752</v>
      </c>
      <c r="J58" s="59" t="s">
        <v>20205</v>
      </c>
      <c r="K58" s="59" t="s">
        <v>47753</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63.75">
      <c r="A59" s="59" t="s">
        <v>47754</v>
      </c>
      <c r="B59" s="60" t="s">
        <v>47755</v>
      </c>
      <c r="C59" s="59" t="s">
        <v>2773</v>
      </c>
      <c r="D59" s="59" t="s">
        <v>47756</v>
      </c>
      <c r="E59" s="59" t="s">
        <v>47433</v>
      </c>
      <c r="F59" s="59" t="s">
        <v>18865</v>
      </c>
      <c r="H59" s="59" t="s">
        <v>18865</v>
      </c>
      <c r="I59" s="59" t="s">
        <v>47757</v>
      </c>
      <c r="J59" s="59" t="s">
        <v>2668</v>
      </c>
      <c r="K59" s="59" t="s">
        <v>47758</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89.25">
      <c r="A60" s="59" t="s">
        <v>47759</v>
      </c>
      <c r="B60" s="60" t="s">
        <v>47760</v>
      </c>
      <c r="C60" s="59" t="s">
        <v>2773</v>
      </c>
      <c r="D60" s="59" t="s">
        <v>47761</v>
      </c>
      <c r="E60" s="59" t="s">
        <v>47433</v>
      </c>
      <c r="F60" s="59" t="s">
        <v>47762</v>
      </c>
      <c r="H60" s="59" t="s">
        <v>47763</v>
      </c>
      <c r="I60" s="59" t="s">
        <v>47764</v>
      </c>
      <c r="J60" s="59" t="s">
        <v>3645</v>
      </c>
      <c r="K60" s="59" t="s">
        <v>47765</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140.25">
      <c r="A61" s="59" t="s">
        <v>47766</v>
      </c>
      <c r="B61" s="60" t="s">
        <v>47767</v>
      </c>
      <c r="C61" s="59" t="s">
        <v>2773</v>
      </c>
      <c r="D61" s="59" t="s">
        <v>47768</v>
      </c>
      <c r="E61" s="59" t="s">
        <v>47433</v>
      </c>
      <c r="F61" s="59" t="s">
        <v>47769</v>
      </c>
      <c r="H61" s="59" t="s">
        <v>47770</v>
      </c>
      <c r="I61" s="59" t="s">
        <v>47771</v>
      </c>
      <c r="J61" s="59" t="s">
        <v>2026</v>
      </c>
      <c r="K61" s="59" t="s">
        <v>47772</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229.5">
      <c r="A62" s="59" t="s">
        <v>47773</v>
      </c>
      <c r="B62" s="60" t="s">
        <v>47774</v>
      </c>
      <c r="C62" s="59" t="s">
        <v>2773</v>
      </c>
      <c r="D62" s="59" t="s">
        <v>47775</v>
      </c>
      <c r="E62" s="59" t="s">
        <v>47433</v>
      </c>
      <c r="F62" s="59" t="s">
        <v>47776</v>
      </c>
      <c r="H62" s="59" t="s">
        <v>47777</v>
      </c>
      <c r="I62" s="59" t="s">
        <v>47778</v>
      </c>
      <c r="J62" s="59" t="s">
        <v>5389</v>
      </c>
      <c r="K62" s="59" t="s">
        <v>47779</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127.5">
      <c r="A63" s="59" t="s">
        <v>47780</v>
      </c>
      <c r="B63" s="60" t="s">
        <v>47781</v>
      </c>
      <c r="C63" s="59" t="s">
        <v>2773</v>
      </c>
      <c r="D63" s="59" t="s">
        <v>47612</v>
      </c>
      <c r="E63" s="59" t="s">
        <v>47433</v>
      </c>
      <c r="F63" s="59" t="s">
        <v>47782</v>
      </c>
      <c r="H63" s="59" t="s">
        <v>47783</v>
      </c>
      <c r="I63" s="59" t="s">
        <v>47784</v>
      </c>
      <c r="J63" s="59" t="s">
        <v>8787</v>
      </c>
      <c r="K63" s="59" t="s">
        <v>47785</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76.5">
      <c r="A64" s="59" t="s">
        <v>47786</v>
      </c>
      <c r="B64" s="60" t="s">
        <v>47787</v>
      </c>
      <c r="C64" s="59" t="s">
        <v>2773</v>
      </c>
      <c r="D64" s="59" t="s">
        <v>47788</v>
      </c>
      <c r="E64" s="59" t="s">
        <v>47584</v>
      </c>
      <c r="F64" s="59" t="s">
        <v>47789</v>
      </c>
      <c r="H64" s="59" t="s">
        <v>47790</v>
      </c>
      <c r="I64" s="59" t="s">
        <v>47791</v>
      </c>
      <c r="J64" s="59" t="s">
        <v>47792</v>
      </c>
      <c r="K64" s="59" t="s">
        <v>47793</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204">
      <c r="A65" s="59" t="s">
        <v>47794</v>
      </c>
      <c r="B65" s="60" t="s">
        <v>47795</v>
      </c>
      <c r="C65" s="59" t="s">
        <v>2773</v>
      </c>
      <c r="D65" s="59" t="s">
        <v>47796</v>
      </c>
      <c r="E65" s="59" t="s">
        <v>47584</v>
      </c>
      <c r="F65" s="59" t="s">
        <v>18786</v>
      </c>
      <c r="H65" s="59" t="s">
        <v>47797</v>
      </c>
      <c r="I65" s="59" t="s">
        <v>47798</v>
      </c>
      <c r="J65" s="59" t="s">
        <v>5503</v>
      </c>
      <c r="K65" s="59" t="s">
        <v>47799</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267.75">
      <c r="A66" s="59" t="s">
        <v>47800</v>
      </c>
      <c r="B66" s="60" t="s">
        <v>47801</v>
      </c>
      <c r="C66" s="59" t="s">
        <v>2773</v>
      </c>
      <c r="D66" s="59" t="s">
        <v>47802</v>
      </c>
      <c r="E66" s="59" t="s">
        <v>47584</v>
      </c>
      <c r="F66" s="59" t="s">
        <v>47803</v>
      </c>
      <c r="H66" s="59" t="s">
        <v>47804</v>
      </c>
      <c r="I66" s="59" t="s">
        <v>47805</v>
      </c>
      <c r="J66" s="59" t="s">
        <v>47792</v>
      </c>
      <c r="K66" s="59" t="s">
        <v>47806</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267.75">
      <c r="A67" s="59" t="s">
        <v>47807</v>
      </c>
      <c r="B67" s="60" t="s">
        <v>47808</v>
      </c>
      <c r="C67" s="59" t="s">
        <v>920</v>
      </c>
      <c r="D67" s="59" t="s">
        <v>47809</v>
      </c>
      <c r="E67" s="59" t="s">
        <v>47433</v>
      </c>
      <c r="F67" s="59" t="s">
        <v>545</v>
      </c>
      <c r="H67" s="59" t="s">
        <v>545</v>
      </c>
      <c r="I67" s="59" t="s">
        <v>47810</v>
      </c>
      <c r="J67" s="59" t="s">
        <v>10916</v>
      </c>
      <c r="K67" s="59" t="s">
        <v>47811</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280.5">
      <c r="A68" s="59" t="s">
        <v>11173</v>
      </c>
      <c r="B68" s="60" t="s">
        <v>47812</v>
      </c>
      <c r="C68" s="59" t="s">
        <v>920</v>
      </c>
      <c r="D68" s="59" t="s">
        <v>47813</v>
      </c>
      <c r="E68" s="59" t="s">
        <v>47433</v>
      </c>
      <c r="F68" s="59" t="s">
        <v>545</v>
      </c>
      <c r="H68" s="59" t="s">
        <v>545</v>
      </c>
      <c r="I68" s="59" t="s">
        <v>47814</v>
      </c>
      <c r="J68" s="59" t="s">
        <v>8299</v>
      </c>
      <c r="K68" s="59" t="s">
        <v>47815</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409.5">
      <c r="A69" s="59" t="s">
        <v>47816</v>
      </c>
      <c r="B69" s="60" t="s">
        <v>47817</v>
      </c>
      <c r="C69" s="59" t="s">
        <v>920</v>
      </c>
      <c r="D69" s="59" t="s">
        <v>47818</v>
      </c>
      <c r="E69" s="59" t="s">
        <v>47433</v>
      </c>
      <c r="F69" s="59" t="s">
        <v>545</v>
      </c>
      <c r="H69" s="59" t="s">
        <v>545</v>
      </c>
      <c r="I69" s="59" t="s">
        <v>47819</v>
      </c>
      <c r="J69" s="59" t="s">
        <v>2565</v>
      </c>
      <c r="K69" s="59" t="s">
        <v>47820</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409.5">
      <c r="A70" s="59" t="s">
        <v>11173</v>
      </c>
      <c r="B70" s="60" t="s">
        <v>47821</v>
      </c>
      <c r="C70" s="59" t="s">
        <v>920</v>
      </c>
      <c r="D70" s="59" t="s">
        <v>47822</v>
      </c>
      <c r="E70" s="59" t="s">
        <v>47433</v>
      </c>
      <c r="F70" s="59" t="s">
        <v>545</v>
      </c>
      <c r="H70" s="59" t="s">
        <v>545</v>
      </c>
      <c r="I70" s="59" t="s">
        <v>47823</v>
      </c>
      <c r="J70" s="59" t="s">
        <v>38461</v>
      </c>
      <c r="K70" s="59" t="s">
        <v>47824</v>
      </c>
      <c r="L70" s="59" t="s">
        <v>47825</v>
      </c>
      <c r="M70" s="59" t="s">
        <v>545</v>
      </c>
      <c r="N70" s="59" t="s">
        <v>545</v>
      </c>
      <c r="O70" s="59" t="s">
        <v>545</v>
      </c>
      <c r="P70" s="59" t="s">
        <v>545</v>
      </c>
      <c r="Q70" s="59" t="s">
        <v>545</v>
      </c>
      <c r="R70" s="59" t="s">
        <v>545</v>
      </c>
      <c r="S70" s="59" t="s">
        <v>545</v>
      </c>
      <c r="T70" s="59" t="s">
        <v>47826</v>
      </c>
      <c r="U70" s="59" t="s">
        <v>545</v>
      </c>
      <c r="V70" s="59" t="s">
        <v>545</v>
      </c>
      <c r="W70" s="59" t="s">
        <v>545</v>
      </c>
      <c r="X70" s="59" t="s">
        <v>545</v>
      </c>
      <c r="Y70" s="59" t="s">
        <v>545</v>
      </c>
    </row>
    <row r="71" spans="1:25" ht="267.75">
      <c r="A71" s="59" t="s">
        <v>47807</v>
      </c>
      <c r="B71" s="60" t="s">
        <v>47827</v>
      </c>
      <c r="C71" s="59" t="s">
        <v>920</v>
      </c>
      <c r="D71" s="59" t="s">
        <v>47809</v>
      </c>
      <c r="E71" s="59" t="s">
        <v>47433</v>
      </c>
      <c r="F71" s="59" t="s">
        <v>545</v>
      </c>
      <c r="H71" s="59" t="s">
        <v>545</v>
      </c>
      <c r="I71" s="59" t="s">
        <v>47828</v>
      </c>
      <c r="J71" s="59" t="s">
        <v>45665</v>
      </c>
      <c r="K71" s="59" t="s">
        <v>47829</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127.5">
      <c r="A72" s="59" t="s">
        <v>47830</v>
      </c>
      <c r="B72" s="60" t="s">
        <v>47831</v>
      </c>
      <c r="C72" s="59" t="s">
        <v>920</v>
      </c>
      <c r="D72" s="59" t="s">
        <v>47832</v>
      </c>
      <c r="E72" s="59" t="s">
        <v>47433</v>
      </c>
      <c r="F72" s="59" t="s">
        <v>545</v>
      </c>
      <c r="H72" s="59" t="s">
        <v>545</v>
      </c>
      <c r="I72" s="59" t="s">
        <v>47833</v>
      </c>
      <c r="J72" s="59" t="s">
        <v>13485</v>
      </c>
      <c r="K72" s="59" t="s">
        <v>47834</v>
      </c>
      <c r="L72" s="59" t="s">
        <v>47835</v>
      </c>
      <c r="M72" s="59" t="s">
        <v>545</v>
      </c>
      <c r="N72" s="59" t="s">
        <v>545</v>
      </c>
      <c r="O72" s="59" t="s">
        <v>545</v>
      </c>
      <c r="P72" s="59" t="s">
        <v>545</v>
      </c>
      <c r="Q72" s="59" t="s">
        <v>545</v>
      </c>
      <c r="R72" s="59" t="s">
        <v>545</v>
      </c>
      <c r="S72" s="59" t="s">
        <v>545</v>
      </c>
      <c r="T72" s="59" t="s">
        <v>47836</v>
      </c>
      <c r="U72" s="59" t="s">
        <v>545</v>
      </c>
      <c r="V72" s="59" t="s">
        <v>545</v>
      </c>
      <c r="W72" s="59" t="s">
        <v>545</v>
      </c>
      <c r="X72" s="59" t="s">
        <v>545</v>
      </c>
      <c r="Y72" s="59" t="s">
        <v>545</v>
      </c>
    </row>
    <row r="73" spans="1:25" ht="63.75">
      <c r="A73" s="59" t="s">
        <v>47837</v>
      </c>
      <c r="B73" s="60" t="s">
        <v>47838</v>
      </c>
      <c r="C73" s="59" t="s">
        <v>920</v>
      </c>
      <c r="D73" s="59" t="s">
        <v>47839</v>
      </c>
      <c r="E73" s="59" t="s">
        <v>47433</v>
      </c>
      <c r="F73" s="59" t="s">
        <v>545</v>
      </c>
      <c r="H73" s="59" t="s">
        <v>545</v>
      </c>
      <c r="I73" s="59" t="s">
        <v>47840</v>
      </c>
      <c r="J73" s="59" t="s">
        <v>7967</v>
      </c>
      <c r="K73" s="59" t="s">
        <v>47841</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51">
      <c r="A74" s="59" t="s">
        <v>47842</v>
      </c>
      <c r="B74" s="60" t="s">
        <v>47843</v>
      </c>
      <c r="C74" s="59" t="s">
        <v>920</v>
      </c>
      <c r="D74" s="59" t="s">
        <v>47844</v>
      </c>
      <c r="E74" s="59" t="s">
        <v>47433</v>
      </c>
      <c r="F74" s="59" t="s">
        <v>545</v>
      </c>
      <c r="H74" s="59" t="s">
        <v>545</v>
      </c>
      <c r="I74" s="59" t="s">
        <v>47845</v>
      </c>
      <c r="J74" s="59" t="s">
        <v>12936</v>
      </c>
      <c r="K74" s="59" t="s">
        <v>47846</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280.5">
      <c r="A75" s="59" t="s">
        <v>47847</v>
      </c>
      <c r="B75" s="60" t="s">
        <v>47848</v>
      </c>
      <c r="C75" s="59" t="s">
        <v>920</v>
      </c>
      <c r="D75" s="59" t="s">
        <v>47849</v>
      </c>
      <c r="E75" s="59" t="s">
        <v>47433</v>
      </c>
      <c r="F75" s="59" t="s">
        <v>545</v>
      </c>
      <c r="H75" s="59" t="s">
        <v>545</v>
      </c>
      <c r="I75" s="59" t="s">
        <v>47850</v>
      </c>
      <c r="J75" s="59" t="s">
        <v>7220</v>
      </c>
      <c r="K75" s="59" t="s">
        <v>47851</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408">
      <c r="A76" s="59" t="s">
        <v>47852</v>
      </c>
      <c r="B76" s="60" t="s">
        <v>47853</v>
      </c>
      <c r="C76" s="59" t="s">
        <v>920</v>
      </c>
      <c r="D76" s="59" t="s">
        <v>47854</v>
      </c>
      <c r="E76" s="59" t="s">
        <v>47433</v>
      </c>
      <c r="F76" s="59" t="s">
        <v>545</v>
      </c>
      <c r="H76" s="59" t="s">
        <v>545</v>
      </c>
      <c r="I76" s="59" t="s">
        <v>47855</v>
      </c>
      <c r="J76" s="59" t="s">
        <v>2580</v>
      </c>
      <c r="K76" s="59" t="s">
        <v>47856</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331.5">
      <c r="A77" s="59" t="s">
        <v>47857</v>
      </c>
      <c r="B77" s="60" t="s">
        <v>47858</v>
      </c>
      <c r="C77" s="59" t="s">
        <v>2909</v>
      </c>
      <c r="D77" s="59" t="s">
        <v>47859</v>
      </c>
      <c r="E77" s="59" t="s">
        <v>47584</v>
      </c>
      <c r="F77" s="59" t="s">
        <v>47860</v>
      </c>
      <c r="H77" s="59" t="s">
        <v>545</v>
      </c>
      <c r="I77" s="59" t="s">
        <v>47861</v>
      </c>
      <c r="J77" s="59" t="s">
        <v>47862</v>
      </c>
      <c r="K77" s="59" t="s">
        <v>47863</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255">
      <c r="A78" s="59" t="s">
        <v>47864</v>
      </c>
      <c r="B78" s="60" t="s">
        <v>47865</v>
      </c>
      <c r="C78" s="59" t="s">
        <v>2909</v>
      </c>
      <c r="D78" s="59" t="s">
        <v>47866</v>
      </c>
      <c r="E78" s="59" t="s">
        <v>47584</v>
      </c>
      <c r="F78" s="59" t="s">
        <v>47867</v>
      </c>
      <c r="H78" s="59" t="s">
        <v>47868</v>
      </c>
      <c r="I78" s="59" t="s">
        <v>47869</v>
      </c>
      <c r="J78" s="59" t="s">
        <v>47870</v>
      </c>
      <c r="K78" s="59" t="s">
        <v>47871</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165.75">
      <c r="A79" s="59" t="s">
        <v>47872</v>
      </c>
      <c r="B79" s="60" t="s">
        <v>47873</v>
      </c>
      <c r="C79" s="59" t="s">
        <v>2909</v>
      </c>
      <c r="D79" s="59" t="s">
        <v>47874</v>
      </c>
      <c r="E79" s="59" t="s">
        <v>47584</v>
      </c>
      <c r="F79" s="59" t="s">
        <v>47875</v>
      </c>
      <c r="H79" s="59" t="s">
        <v>47876</v>
      </c>
      <c r="I79" s="59" t="s">
        <v>47877</v>
      </c>
      <c r="J79" s="59" t="s">
        <v>8618</v>
      </c>
      <c r="K79" s="59" t="s">
        <v>47878</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127.5">
      <c r="A80" s="59" t="s">
        <v>47879</v>
      </c>
      <c r="B80" s="60" t="s">
        <v>47880</v>
      </c>
      <c r="C80" s="59" t="s">
        <v>2900</v>
      </c>
      <c r="D80" s="59" t="s">
        <v>47881</v>
      </c>
      <c r="E80" s="59" t="s">
        <v>47433</v>
      </c>
      <c r="F80" s="59" t="s">
        <v>47882</v>
      </c>
      <c r="H80" s="59" t="s">
        <v>47883</v>
      </c>
      <c r="I80" s="59" t="s">
        <v>47884</v>
      </c>
      <c r="J80" s="59" t="s">
        <v>3087</v>
      </c>
      <c r="K80" s="59" t="s">
        <v>47885</v>
      </c>
      <c r="L80" s="59" t="s">
        <v>47886</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204">
      <c r="A81" s="59" t="s">
        <v>47887</v>
      </c>
      <c r="B81" s="60" t="s">
        <v>47888</v>
      </c>
      <c r="C81" s="59" t="s">
        <v>2900</v>
      </c>
      <c r="D81" s="59" t="s">
        <v>47889</v>
      </c>
      <c r="E81" s="59" t="s">
        <v>47433</v>
      </c>
      <c r="F81" s="59" t="s">
        <v>47890</v>
      </c>
      <c r="H81" s="59" t="s">
        <v>47891</v>
      </c>
      <c r="I81" s="59" t="s">
        <v>47892</v>
      </c>
      <c r="J81" s="59" t="s">
        <v>16965</v>
      </c>
      <c r="K81" s="59" t="s">
        <v>47893</v>
      </c>
      <c r="L81" s="59" t="s">
        <v>47894</v>
      </c>
      <c r="M81" s="59" t="s">
        <v>545</v>
      </c>
      <c r="N81" s="59" t="s">
        <v>545</v>
      </c>
      <c r="O81" s="59" t="s">
        <v>545</v>
      </c>
      <c r="P81" s="59" t="s">
        <v>545</v>
      </c>
      <c r="Q81" s="59" t="s">
        <v>545</v>
      </c>
      <c r="R81" s="59" t="s">
        <v>545</v>
      </c>
      <c r="S81" s="59" t="s">
        <v>545</v>
      </c>
      <c r="T81" s="59" t="s">
        <v>47895</v>
      </c>
      <c r="U81" s="59" t="s">
        <v>545</v>
      </c>
      <c r="V81" s="59" t="s">
        <v>545</v>
      </c>
      <c r="W81" s="59" t="s">
        <v>545</v>
      </c>
      <c r="X81" s="59" t="s">
        <v>545</v>
      </c>
      <c r="Y81" s="59" t="s">
        <v>545</v>
      </c>
    </row>
    <row r="82" spans="1:25" ht="216.75">
      <c r="A82" s="59" t="s">
        <v>47896</v>
      </c>
      <c r="B82" s="60" t="s">
        <v>47897</v>
      </c>
      <c r="C82" s="59" t="s">
        <v>2900</v>
      </c>
      <c r="D82" s="59" t="s">
        <v>47898</v>
      </c>
      <c r="E82" s="59" t="s">
        <v>47433</v>
      </c>
      <c r="F82" s="59" t="s">
        <v>47899</v>
      </c>
      <c r="H82" s="59" t="s">
        <v>47900</v>
      </c>
      <c r="I82" s="59" t="s">
        <v>47901</v>
      </c>
      <c r="J82" s="59" t="s">
        <v>47902</v>
      </c>
      <c r="K82" s="59" t="s">
        <v>47903</v>
      </c>
      <c r="L82" s="59" t="s">
        <v>47904</v>
      </c>
      <c r="M82" s="59" t="s">
        <v>545</v>
      </c>
      <c r="N82" s="59" t="s">
        <v>545</v>
      </c>
      <c r="O82" s="59" t="s">
        <v>545</v>
      </c>
      <c r="P82" s="59" t="s">
        <v>545</v>
      </c>
      <c r="Q82" s="59" t="s">
        <v>545</v>
      </c>
      <c r="R82" s="59" t="s">
        <v>545</v>
      </c>
      <c r="S82" s="59" t="s">
        <v>545</v>
      </c>
      <c r="T82" s="59" t="s">
        <v>47905</v>
      </c>
      <c r="U82" s="59" t="s">
        <v>545</v>
      </c>
      <c r="V82" s="59" t="s">
        <v>545</v>
      </c>
      <c r="W82" s="59" t="s">
        <v>545</v>
      </c>
      <c r="X82" s="59" t="s">
        <v>545</v>
      </c>
      <c r="Y82" s="59" t="s">
        <v>545</v>
      </c>
    </row>
    <row r="83" spans="1:25" ht="76.5">
      <c r="A83" s="59" t="s">
        <v>47906</v>
      </c>
      <c r="B83" s="60" t="s">
        <v>47907</v>
      </c>
      <c r="C83" s="59" t="s">
        <v>2900</v>
      </c>
      <c r="D83" s="59" t="s">
        <v>47908</v>
      </c>
      <c r="E83" s="59" t="s">
        <v>47433</v>
      </c>
      <c r="F83" s="59" t="s">
        <v>47909</v>
      </c>
      <c r="H83" s="59" t="s">
        <v>47910</v>
      </c>
      <c r="I83" s="59" t="s">
        <v>47911</v>
      </c>
      <c r="J83" s="59" t="s">
        <v>15108</v>
      </c>
      <c r="K83" s="59" t="s">
        <v>47912</v>
      </c>
      <c r="L83" s="59" t="s">
        <v>47913</v>
      </c>
      <c r="M83" s="59" t="s">
        <v>545</v>
      </c>
      <c r="N83" s="59" t="s">
        <v>545</v>
      </c>
      <c r="O83" s="59" t="s">
        <v>545</v>
      </c>
      <c r="P83" s="59" t="s">
        <v>545</v>
      </c>
      <c r="Q83" s="59" t="s">
        <v>545</v>
      </c>
      <c r="R83" s="59" t="s">
        <v>545</v>
      </c>
      <c r="S83" s="59" t="s">
        <v>545</v>
      </c>
      <c r="T83" s="59" t="s">
        <v>47914</v>
      </c>
      <c r="U83" s="59" t="s">
        <v>545</v>
      </c>
      <c r="V83" s="59" t="s">
        <v>545</v>
      </c>
      <c r="W83" s="59" t="s">
        <v>545</v>
      </c>
      <c r="X83" s="59" t="s">
        <v>545</v>
      </c>
      <c r="Y83" s="59" t="s">
        <v>545</v>
      </c>
    </row>
    <row r="84" spans="1:25" ht="178.5">
      <c r="A84" s="59" t="s">
        <v>47915</v>
      </c>
      <c r="B84" s="60" t="s">
        <v>47916</v>
      </c>
      <c r="C84" s="59" t="s">
        <v>2900</v>
      </c>
      <c r="D84" s="59" t="s">
        <v>47917</v>
      </c>
      <c r="E84" s="59" t="s">
        <v>47433</v>
      </c>
      <c r="F84" s="59" t="s">
        <v>47918</v>
      </c>
      <c r="H84" s="59" t="s">
        <v>47919</v>
      </c>
      <c r="I84" s="59" t="s">
        <v>47920</v>
      </c>
      <c r="J84" s="59" t="s">
        <v>9048</v>
      </c>
      <c r="K84" s="59" t="s">
        <v>47921</v>
      </c>
      <c r="L84" s="59" t="s">
        <v>47922</v>
      </c>
      <c r="M84" s="59" t="s">
        <v>545</v>
      </c>
      <c r="N84" s="59" t="s">
        <v>545</v>
      </c>
      <c r="O84" s="59" t="s">
        <v>545</v>
      </c>
      <c r="P84" s="59" t="s">
        <v>545</v>
      </c>
      <c r="Q84" s="59" t="s">
        <v>545</v>
      </c>
      <c r="R84" s="59" t="s">
        <v>545</v>
      </c>
      <c r="S84" s="59" t="s">
        <v>545</v>
      </c>
      <c r="T84" s="59" t="s">
        <v>47923</v>
      </c>
      <c r="U84" s="59" t="s">
        <v>545</v>
      </c>
      <c r="V84" s="59" t="s">
        <v>545</v>
      </c>
      <c r="W84" s="59" t="s">
        <v>545</v>
      </c>
      <c r="X84" s="59" t="s">
        <v>545</v>
      </c>
      <c r="Y84" s="59" t="s">
        <v>545</v>
      </c>
    </row>
    <row r="85" spans="1:25" ht="409.5">
      <c r="A85" s="59" t="s">
        <v>47924</v>
      </c>
      <c r="B85" s="60" t="s">
        <v>47925</v>
      </c>
      <c r="C85" s="59" t="s">
        <v>2900</v>
      </c>
      <c r="D85" s="59" t="s">
        <v>47926</v>
      </c>
      <c r="E85" s="59" t="s">
        <v>47927</v>
      </c>
      <c r="F85" s="59" t="s">
        <v>47928</v>
      </c>
      <c r="H85" s="59" t="s">
        <v>47929</v>
      </c>
      <c r="I85" s="59" t="s">
        <v>47930</v>
      </c>
      <c r="J85" s="59" t="s">
        <v>30414</v>
      </c>
      <c r="K85" s="59" t="s">
        <v>47931</v>
      </c>
      <c r="L85" s="59" t="s">
        <v>47932</v>
      </c>
      <c r="M85" s="59" t="s">
        <v>545</v>
      </c>
      <c r="N85" s="59" t="s">
        <v>545</v>
      </c>
      <c r="O85" s="59" t="s">
        <v>545</v>
      </c>
      <c r="P85" s="59" t="s">
        <v>545</v>
      </c>
      <c r="Q85" s="59" t="s">
        <v>545</v>
      </c>
      <c r="R85" s="59" t="s">
        <v>545</v>
      </c>
      <c r="S85" s="59" t="s">
        <v>545</v>
      </c>
      <c r="T85" s="59" t="s">
        <v>47933</v>
      </c>
      <c r="U85" s="59" t="s">
        <v>545</v>
      </c>
      <c r="V85" s="59" t="s">
        <v>545</v>
      </c>
      <c r="W85" s="59" t="s">
        <v>545</v>
      </c>
      <c r="X85" s="59" t="s">
        <v>545</v>
      </c>
      <c r="Y85" s="59" t="s">
        <v>545</v>
      </c>
    </row>
    <row r="86" spans="1:25" ht="76.5">
      <c r="A86" s="59" t="s">
        <v>47934</v>
      </c>
      <c r="B86" s="60" t="s">
        <v>47935</v>
      </c>
      <c r="C86" s="59" t="s">
        <v>2900</v>
      </c>
      <c r="D86" s="59" t="s">
        <v>47936</v>
      </c>
      <c r="E86" s="59" t="s">
        <v>47937</v>
      </c>
      <c r="F86" s="59" t="s">
        <v>47938</v>
      </c>
      <c r="H86" s="59" t="s">
        <v>47939</v>
      </c>
      <c r="I86" s="59" t="s">
        <v>47940</v>
      </c>
      <c r="J86" s="59" t="s">
        <v>29666</v>
      </c>
      <c r="K86" s="59" t="s">
        <v>47941</v>
      </c>
      <c r="L86" s="59" t="s">
        <v>47942</v>
      </c>
      <c r="M86" s="59" t="s">
        <v>545</v>
      </c>
      <c r="N86" s="59" t="s">
        <v>545</v>
      </c>
      <c r="O86" s="59" t="s">
        <v>545</v>
      </c>
      <c r="P86" s="59" t="s">
        <v>545</v>
      </c>
      <c r="Q86" s="59" t="s">
        <v>545</v>
      </c>
      <c r="R86" s="59" t="s">
        <v>545</v>
      </c>
      <c r="S86" s="59" t="s">
        <v>545</v>
      </c>
      <c r="T86" s="59" t="s">
        <v>47943</v>
      </c>
      <c r="U86" s="59" t="s">
        <v>545</v>
      </c>
      <c r="V86" s="59" t="s">
        <v>545</v>
      </c>
      <c r="W86" s="59" t="s">
        <v>545</v>
      </c>
      <c r="X86" s="59" t="s">
        <v>545</v>
      </c>
      <c r="Y86" s="59" t="s">
        <v>545</v>
      </c>
    </row>
    <row r="87" spans="1:25" ht="409.5">
      <c r="A87" s="59" t="s">
        <v>47944</v>
      </c>
      <c r="B87" s="60" t="s">
        <v>47945</v>
      </c>
      <c r="C87" s="59" t="s">
        <v>2900</v>
      </c>
      <c r="D87" s="59" t="s">
        <v>47946</v>
      </c>
      <c r="E87" s="59" t="s">
        <v>47433</v>
      </c>
      <c r="F87" s="59" t="s">
        <v>47947</v>
      </c>
      <c r="H87" s="59" t="s">
        <v>47948</v>
      </c>
      <c r="I87" s="59" t="s">
        <v>47949</v>
      </c>
      <c r="J87" s="59" t="s">
        <v>8229</v>
      </c>
      <c r="K87" s="59" t="s">
        <v>47950</v>
      </c>
      <c r="L87" s="59" t="s">
        <v>47951</v>
      </c>
      <c r="M87" s="59" t="s">
        <v>545</v>
      </c>
      <c r="N87" s="59" t="s">
        <v>545</v>
      </c>
      <c r="O87" s="59" t="s">
        <v>545</v>
      </c>
      <c r="P87" s="59" t="s">
        <v>545</v>
      </c>
      <c r="Q87" s="59" t="s">
        <v>545</v>
      </c>
      <c r="R87" s="59" t="s">
        <v>545</v>
      </c>
      <c r="S87" s="59" t="s">
        <v>545</v>
      </c>
      <c r="T87" s="59" t="s">
        <v>47952</v>
      </c>
      <c r="U87" s="59" t="s">
        <v>545</v>
      </c>
      <c r="V87" s="59" t="s">
        <v>545</v>
      </c>
      <c r="W87" s="59" t="s">
        <v>545</v>
      </c>
      <c r="X87" s="59" t="s">
        <v>545</v>
      </c>
      <c r="Y87" s="59" t="s">
        <v>545</v>
      </c>
    </row>
    <row r="88" spans="1:25" ht="63.75">
      <c r="A88" s="59" t="s">
        <v>47953</v>
      </c>
      <c r="B88" s="60" t="s">
        <v>47954</v>
      </c>
      <c r="C88" s="59" t="s">
        <v>2900</v>
      </c>
      <c r="D88" s="59" t="s">
        <v>47955</v>
      </c>
      <c r="E88" s="59" t="s">
        <v>47956</v>
      </c>
      <c r="F88" s="59" t="s">
        <v>47957</v>
      </c>
      <c r="H88" s="59" t="s">
        <v>47958</v>
      </c>
      <c r="I88" s="59" t="s">
        <v>47959</v>
      </c>
      <c r="J88" s="59" t="s">
        <v>44716</v>
      </c>
      <c r="K88" s="59" t="s">
        <v>47960</v>
      </c>
      <c r="L88" s="59" t="s">
        <v>47961</v>
      </c>
      <c r="M88" s="59" t="s">
        <v>545</v>
      </c>
      <c r="N88" s="59" t="s">
        <v>545</v>
      </c>
      <c r="O88" s="59" t="s">
        <v>545</v>
      </c>
      <c r="P88" s="59" t="s">
        <v>545</v>
      </c>
      <c r="Q88" s="59" t="s">
        <v>545</v>
      </c>
      <c r="R88" s="59" t="s">
        <v>545</v>
      </c>
      <c r="S88" s="59" t="s">
        <v>545</v>
      </c>
      <c r="T88" s="59" t="s">
        <v>47962</v>
      </c>
      <c r="U88" s="59" t="s">
        <v>545</v>
      </c>
      <c r="V88" s="59" t="s">
        <v>545</v>
      </c>
      <c r="W88" s="59" t="s">
        <v>545</v>
      </c>
      <c r="X88" s="59" t="s">
        <v>545</v>
      </c>
      <c r="Y88" s="59" t="s">
        <v>545</v>
      </c>
    </row>
    <row r="89" spans="1:25" ht="89.25">
      <c r="A89" s="59" t="s">
        <v>47963</v>
      </c>
      <c r="B89" s="60" t="s">
        <v>47964</v>
      </c>
      <c r="C89" s="59" t="s">
        <v>2900</v>
      </c>
      <c r="D89" s="59" t="s">
        <v>47965</v>
      </c>
      <c r="E89" s="59" t="s">
        <v>47966</v>
      </c>
      <c r="F89" s="59" t="s">
        <v>47967</v>
      </c>
      <c r="H89" s="59" t="s">
        <v>47968</v>
      </c>
      <c r="I89" s="59" t="s">
        <v>47969</v>
      </c>
      <c r="J89" s="59" t="s">
        <v>37222</v>
      </c>
      <c r="K89" s="59" t="s">
        <v>47970</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153">
      <c r="A90" s="59" t="s">
        <v>47971</v>
      </c>
      <c r="B90" s="60" t="s">
        <v>47972</v>
      </c>
      <c r="C90" s="59" t="s">
        <v>2909</v>
      </c>
      <c r="D90" s="59" t="s">
        <v>47973</v>
      </c>
      <c r="E90" s="59" t="s">
        <v>47433</v>
      </c>
      <c r="F90" s="59" t="s">
        <v>47974</v>
      </c>
      <c r="H90" s="59" t="s">
        <v>47975</v>
      </c>
      <c r="I90" s="59" t="s">
        <v>47976</v>
      </c>
      <c r="J90" s="59" t="s">
        <v>4169</v>
      </c>
      <c r="K90" s="59" t="s">
        <v>47977</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102">
      <c r="A91" s="59" t="s">
        <v>47978</v>
      </c>
      <c r="B91" s="60" t="s">
        <v>47979</v>
      </c>
      <c r="C91" s="59" t="s">
        <v>2909</v>
      </c>
      <c r="D91" s="59" t="s">
        <v>47980</v>
      </c>
      <c r="E91" s="59" t="s">
        <v>47433</v>
      </c>
      <c r="F91" s="59" t="s">
        <v>47981</v>
      </c>
      <c r="H91" s="59" t="s">
        <v>47982</v>
      </c>
      <c r="I91" s="59" t="s">
        <v>47983</v>
      </c>
      <c r="J91" s="59" t="s">
        <v>1987</v>
      </c>
      <c r="K91" s="59" t="s">
        <v>47984</v>
      </c>
      <c r="L91" s="59" t="s">
        <v>545</v>
      </c>
      <c r="M91" s="59" t="s">
        <v>545</v>
      </c>
      <c r="N91" s="59" t="s">
        <v>545</v>
      </c>
      <c r="O91" s="59" t="s">
        <v>545</v>
      </c>
      <c r="P91" s="59" t="s">
        <v>545</v>
      </c>
      <c r="Q91" s="59" t="s">
        <v>545</v>
      </c>
      <c r="R91" s="59" t="s">
        <v>545</v>
      </c>
      <c r="S91" s="59" t="s">
        <v>545</v>
      </c>
      <c r="T91" s="59" t="s">
        <v>545</v>
      </c>
      <c r="U91" s="59" t="s">
        <v>545</v>
      </c>
      <c r="V91" s="59" t="s">
        <v>47985</v>
      </c>
      <c r="W91" s="59" t="s">
        <v>545</v>
      </c>
      <c r="X91" s="59" t="s">
        <v>545</v>
      </c>
      <c r="Y91" s="59" t="s">
        <v>545</v>
      </c>
    </row>
    <row r="92" spans="1:25" ht="89.25">
      <c r="A92" s="59" t="s">
        <v>47986</v>
      </c>
      <c r="B92" s="60" t="s">
        <v>47987</v>
      </c>
      <c r="C92" s="59" t="s">
        <v>2909</v>
      </c>
      <c r="D92" s="59" t="s">
        <v>47988</v>
      </c>
      <c r="E92" s="59" t="s">
        <v>47989</v>
      </c>
      <c r="F92" s="59" t="s">
        <v>2632</v>
      </c>
      <c r="H92" s="59" t="s">
        <v>545</v>
      </c>
      <c r="I92" s="59" t="s">
        <v>47990</v>
      </c>
      <c r="J92" s="59" t="s">
        <v>2912</v>
      </c>
      <c r="K92" s="59" t="s">
        <v>47991</v>
      </c>
      <c r="L92" s="59" t="s">
        <v>545</v>
      </c>
      <c r="M92" s="59" t="s">
        <v>545</v>
      </c>
      <c r="N92" s="59" t="s">
        <v>545</v>
      </c>
      <c r="O92" s="59" t="s">
        <v>545</v>
      </c>
      <c r="P92" s="59" t="s">
        <v>545</v>
      </c>
      <c r="Q92" s="59" t="s">
        <v>545</v>
      </c>
      <c r="R92" s="59" t="s">
        <v>545</v>
      </c>
      <c r="S92" s="59" t="s">
        <v>545</v>
      </c>
      <c r="T92" s="59" t="s">
        <v>545</v>
      </c>
      <c r="U92" s="59" t="s">
        <v>545</v>
      </c>
      <c r="V92" s="59" t="s">
        <v>47992</v>
      </c>
      <c r="W92" s="59" t="s">
        <v>545</v>
      </c>
      <c r="X92" s="59" t="s">
        <v>545</v>
      </c>
      <c r="Y92" s="59" t="s">
        <v>545</v>
      </c>
    </row>
    <row r="93" spans="1:25" ht="140.25">
      <c r="A93" s="59" t="s">
        <v>47993</v>
      </c>
      <c r="B93" s="60" t="s">
        <v>47994</v>
      </c>
      <c r="C93" s="59" t="s">
        <v>2909</v>
      </c>
      <c r="D93" s="59" t="s">
        <v>47995</v>
      </c>
      <c r="E93" s="59" t="s">
        <v>47996</v>
      </c>
      <c r="F93" s="59" t="s">
        <v>19621</v>
      </c>
      <c r="H93" s="59" t="s">
        <v>545</v>
      </c>
      <c r="I93" s="59" t="s">
        <v>47997</v>
      </c>
      <c r="J93" s="59" t="s">
        <v>1842</v>
      </c>
      <c r="K93" s="59" t="s">
        <v>47998</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178.5">
      <c r="A94" s="59" t="s">
        <v>47999</v>
      </c>
      <c r="B94" s="60" t="s">
        <v>48000</v>
      </c>
      <c r="C94" s="59" t="s">
        <v>2909</v>
      </c>
      <c r="D94" s="59" t="s">
        <v>48001</v>
      </c>
      <c r="E94" s="59" t="s">
        <v>47996</v>
      </c>
      <c r="F94" s="59" t="s">
        <v>48002</v>
      </c>
      <c r="H94" s="59" t="s">
        <v>545</v>
      </c>
      <c r="I94" s="59" t="s">
        <v>48003</v>
      </c>
      <c r="J94" s="59" t="s">
        <v>1842</v>
      </c>
      <c r="K94" s="59" t="s">
        <v>48004</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153">
      <c r="A95" s="59" t="s">
        <v>48005</v>
      </c>
      <c r="B95" s="60" t="s">
        <v>48006</v>
      </c>
      <c r="C95" s="59" t="s">
        <v>2909</v>
      </c>
      <c r="D95" s="59" t="s">
        <v>48007</v>
      </c>
      <c r="E95" s="59" t="s">
        <v>48008</v>
      </c>
      <c r="F95" s="59" t="s">
        <v>48009</v>
      </c>
      <c r="H95" s="59" t="s">
        <v>545</v>
      </c>
      <c r="I95" s="59" t="s">
        <v>48010</v>
      </c>
      <c r="J95" s="59" t="s">
        <v>2912</v>
      </c>
      <c r="K95" s="59" t="s">
        <v>48011</v>
      </c>
      <c r="L95" s="59" t="s">
        <v>545</v>
      </c>
      <c r="M95" s="59" t="s">
        <v>545</v>
      </c>
      <c r="N95" s="59" t="s">
        <v>545</v>
      </c>
      <c r="O95" s="59" t="s">
        <v>545</v>
      </c>
      <c r="P95" s="59" t="s">
        <v>545</v>
      </c>
      <c r="Q95" s="59" t="s">
        <v>545</v>
      </c>
      <c r="R95" s="59" t="s">
        <v>545</v>
      </c>
      <c r="S95" s="59" t="s">
        <v>545</v>
      </c>
      <c r="T95" s="59" t="s">
        <v>545</v>
      </c>
      <c r="U95" s="59" t="s">
        <v>545</v>
      </c>
      <c r="V95" s="59" t="s">
        <v>545</v>
      </c>
      <c r="W95" s="59" t="s">
        <v>545</v>
      </c>
      <c r="X95" s="59" t="s">
        <v>545</v>
      </c>
      <c r="Y95" s="59" t="s">
        <v>545</v>
      </c>
    </row>
    <row r="96" spans="1:25" ht="178.5">
      <c r="A96" s="59" t="s">
        <v>48012</v>
      </c>
      <c r="B96" s="60" t="s">
        <v>48013</v>
      </c>
      <c r="C96" s="59" t="s">
        <v>2909</v>
      </c>
      <c r="D96" s="59" t="s">
        <v>48001</v>
      </c>
      <c r="E96" s="59" t="s">
        <v>47996</v>
      </c>
      <c r="F96" s="59" t="s">
        <v>2455</v>
      </c>
      <c r="H96" s="59" t="s">
        <v>545</v>
      </c>
      <c r="I96" s="59" t="s">
        <v>48014</v>
      </c>
      <c r="J96" s="59" t="s">
        <v>1842</v>
      </c>
      <c r="K96" s="59" t="s">
        <v>48015</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114.75">
      <c r="A97" s="59" t="s">
        <v>48016</v>
      </c>
      <c r="B97" s="60" t="s">
        <v>48017</v>
      </c>
      <c r="C97" s="59" t="s">
        <v>2909</v>
      </c>
      <c r="D97" s="59" t="s">
        <v>48018</v>
      </c>
      <c r="E97" s="59" t="s">
        <v>48008</v>
      </c>
      <c r="F97" s="59" t="s">
        <v>48019</v>
      </c>
      <c r="H97" s="59" t="s">
        <v>545</v>
      </c>
      <c r="I97" s="59" t="s">
        <v>48020</v>
      </c>
      <c r="J97" s="59" t="s">
        <v>2912</v>
      </c>
      <c r="K97" s="59" t="s">
        <v>48021</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140.25">
      <c r="A98" s="59" t="s">
        <v>48022</v>
      </c>
      <c r="B98" s="60" t="s">
        <v>48023</v>
      </c>
      <c r="C98" s="59" t="s">
        <v>2909</v>
      </c>
      <c r="D98" s="59" t="s">
        <v>47995</v>
      </c>
      <c r="E98" s="59" t="s">
        <v>47996</v>
      </c>
      <c r="F98" s="59" t="s">
        <v>48024</v>
      </c>
      <c r="H98" s="59" t="s">
        <v>545</v>
      </c>
      <c r="I98" s="59" t="s">
        <v>48025</v>
      </c>
      <c r="J98" s="59" t="s">
        <v>1842</v>
      </c>
      <c r="K98" s="59" t="s">
        <v>48026</v>
      </c>
      <c r="L98" s="59" t="s">
        <v>545</v>
      </c>
      <c r="M98" s="59" t="s">
        <v>545</v>
      </c>
      <c r="N98" s="59" t="s">
        <v>545</v>
      </c>
      <c r="O98" s="59" t="s">
        <v>545</v>
      </c>
      <c r="P98" s="59" t="s">
        <v>545</v>
      </c>
      <c r="Q98" s="59" t="s">
        <v>545</v>
      </c>
      <c r="R98" s="59" t="s">
        <v>545</v>
      </c>
      <c r="S98" s="59" t="s">
        <v>545</v>
      </c>
      <c r="T98" s="59" t="s">
        <v>545</v>
      </c>
      <c r="U98" s="59" t="s">
        <v>545</v>
      </c>
      <c r="V98" s="59" t="s">
        <v>545</v>
      </c>
      <c r="W98" s="59" t="s">
        <v>545</v>
      </c>
      <c r="X98" s="59" t="s">
        <v>545</v>
      </c>
      <c r="Y98" s="59" t="s">
        <v>545</v>
      </c>
    </row>
    <row r="99" spans="1:25" ht="89.25">
      <c r="A99" s="59" t="s">
        <v>48027</v>
      </c>
      <c r="B99" s="60" t="s">
        <v>48028</v>
      </c>
      <c r="C99" s="59" t="s">
        <v>2909</v>
      </c>
      <c r="D99" s="59" t="s">
        <v>48029</v>
      </c>
      <c r="E99" s="59" t="s">
        <v>47433</v>
      </c>
      <c r="F99" s="59" t="s">
        <v>48030</v>
      </c>
      <c r="H99" s="59" t="s">
        <v>48031</v>
      </c>
      <c r="I99" s="59" t="s">
        <v>48032</v>
      </c>
      <c r="J99" s="59" t="s">
        <v>6141</v>
      </c>
      <c r="K99" s="59" t="s">
        <v>48033</v>
      </c>
      <c r="L99" s="59" t="s">
        <v>545</v>
      </c>
      <c r="M99" s="59" t="s">
        <v>545</v>
      </c>
      <c r="N99" s="59" t="s">
        <v>545</v>
      </c>
      <c r="O99" s="59" t="s">
        <v>545</v>
      </c>
      <c r="P99" s="59" t="s">
        <v>545</v>
      </c>
      <c r="Q99" s="59" t="s">
        <v>545</v>
      </c>
      <c r="R99" s="59" t="s">
        <v>545</v>
      </c>
      <c r="S99" s="59" t="s">
        <v>545</v>
      </c>
      <c r="T99" s="59" t="s">
        <v>545</v>
      </c>
      <c r="U99" s="59" t="s">
        <v>545</v>
      </c>
      <c r="V99" s="59" t="s">
        <v>48034</v>
      </c>
      <c r="W99" s="59" t="s">
        <v>545</v>
      </c>
      <c r="X99" s="59" t="s">
        <v>545</v>
      </c>
      <c r="Y99" s="59" t="s">
        <v>545</v>
      </c>
    </row>
    <row r="100" spans="1:25" ht="102">
      <c r="A100" s="59" t="s">
        <v>48035</v>
      </c>
      <c r="B100" s="60" t="s">
        <v>48036</v>
      </c>
      <c r="C100" s="59" t="s">
        <v>2909</v>
      </c>
      <c r="D100" s="59" t="s">
        <v>48037</v>
      </c>
      <c r="E100" s="59" t="s">
        <v>47989</v>
      </c>
      <c r="F100" s="59" t="s">
        <v>48038</v>
      </c>
      <c r="H100" s="59" t="s">
        <v>545</v>
      </c>
      <c r="I100" s="59" t="s">
        <v>48039</v>
      </c>
      <c r="J100" s="59" t="s">
        <v>6472</v>
      </c>
      <c r="K100" s="59" t="s">
        <v>48040</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102">
      <c r="A101" s="59" t="s">
        <v>48041</v>
      </c>
      <c r="B101" s="60" t="s">
        <v>48042</v>
      </c>
      <c r="C101" s="59" t="s">
        <v>2909</v>
      </c>
      <c r="D101" s="59" t="s">
        <v>48037</v>
      </c>
      <c r="E101" s="59" t="s">
        <v>47989</v>
      </c>
      <c r="F101" s="59" t="s">
        <v>2632</v>
      </c>
      <c r="H101" s="59" t="s">
        <v>545</v>
      </c>
      <c r="I101" s="59" t="s">
        <v>48043</v>
      </c>
      <c r="J101" s="59" t="s">
        <v>6472</v>
      </c>
      <c r="K101" s="59" t="s">
        <v>48044</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102">
      <c r="A102" s="59" t="s">
        <v>48045</v>
      </c>
      <c r="B102" s="60" t="s">
        <v>48046</v>
      </c>
      <c r="C102" s="59" t="s">
        <v>2909</v>
      </c>
      <c r="D102" s="59" t="s">
        <v>48037</v>
      </c>
      <c r="E102" s="59" t="s">
        <v>47989</v>
      </c>
      <c r="F102" s="59" t="s">
        <v>47487</v>
      </c>
      <c r="H102" s="59" t="s">
        <v>545</v>
      </c>
      <c r="I102" s="59" t="s">
        <v>48047</v>
      </c>
      <c r="J102" s="59" t="s">
        <v>6472</v>
      </c>
      <c r="K102" s="59" t="s">
        <v>48048</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102">
      <c r="A103" s="59" t="s">
        <v>48049</v>
      </c>
      <c r="B103" s="60" t="s">
        <v>48050</v>
      </c>
      <c r="C103" s="59" t="s">
        <v>2909</v>
      </c>
      <c r="D103" s="59" t="s">
        <v>48037</v>
      </c>
      <c r="E103" s="59" t="s">
        <v>47989</v>
      </c>
      <c r="F103" s="59" t="s">
        <v>2632</v>
      </c>
      <c r="H103" s="59" t="s">
        <v>545</v>
      </c>
      <c r="I103" s="59" t="s">
        <v>48051</v>
      </c>
      <c r="J103" s="59" t="s">
        <v>6472</v>
      </c>
      <c r="K103" s="59" t="s">
        <v>48052</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153">
      <c r="A104" s="59" t="s">
        <v>48053</v>
      </c>
      <c r="B104" s="60" t="s">
        <v>48054</v>
      </c>
      <c r="C104" s="59" t="s">
        <v>2909</v>
      </c>
      <c r="D104" s="59" t="s">
        <v>48055</v>
      </c>
      <c r="E104" s="59" t="s">
        <v>48056</v>
      </c>
      <c r="F104" s="59" t="s">
        <v>47522</v>
      </c>
      <c r="H104" s="59" t="s">
        <v>545</v>
      </c>
      <c r="I104" s="59" t="s">
        <v>48057</v>
      </c>
      <c r="J104" s="59" t="s">
        <v>1787</v>
      </c>
      <c r="K104" s="59" t="s">
        <v>48058</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127.5">
      <c r="A105" s="59" t="s">
        <v>48059</v>
      </c>
      <c r="B105" s="60" t="s">
        <v>48060</v>
      </c>
      <c r="C105" s="59" t="s">
        <v>2900</v>
      </c>
      <c r="D105" s="59" t="s">
        <v>48061</v>
      </c>
      <c r="E105" s="59" t="s">
        <v>47433</v>
      </c>
      <c r="F105" s="59" t="s">
        <v>545</v>
      </c>
      <c r="H105" s="59" t="s">
        <v>545</v>
      </c>
      <c r="I105" s="59" t="s">
        <v>48062</v>
      </c>
      <c r="J105" s="59" t="s">
        <v>8262</v>
      </c>
      <c r="K105" s="59" t="s">
        <v>48063</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216.75">
      <c r="A106" s="59" t="s">
        <v>48064</v>
      </c>
      <c r="B106" s="60" t="s">
        <v>48065</v>
      </c>
      <c r="C106" s="59" t="s">
        <v>2909</v>
      </c>
      <c r="D106" s="59" t="s">
        <v>48066</v>
      </c>
      <c r="E106" s="59" t="s">
        <v>47433</v>
      </c>
      <c r="F106" s="59" t="s">
        <v>48067</v>
      </c>
      <c r="H106" s="59" t="s">
        <v>48068</v>
      </c>
      <c r="I106" s="59" t="s">
        <v>48069</v>
      </c>
      <c r="J106" s="59" t="s">
        <v>2912</v>
      </c>
      <c r="K106" s="59" t="s">
        <v>48070</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114.75">
      <c r="A107" s="59" t="s">
        <v>48071</v>
      </c>
      <c r="B107" s="60" t="s">
        <v>48072</v>
      </c>
      <c r="C107" s="59" t="s">
        <v>2909</v>
      </c>
      <c r="D107" s="59" t="s">
        <v>48073</v>
      </c>
      <c r="E107" s="59" t="s">
        <v>47433</v>
      </c>
      <c r="F107" s="59" t="s">
        <v>48074</v>
      </c>
      <c r="H107" s="59" t="s">
        <v>48075</v>
      </c>
      <c r="I107" s="59" t="s">
        <v>48076</v>
      </c>
      <c r="J107" s="59" t="s">
        <v>2912</v>
      </c>
      <c r="K107" s="59" t="s">
        <v>48077</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165.75">
      <c r="A108" s="59" t="s">
        <v>48078</v>
      </c>
      <c r="B108" s="60" t="s">
        <v>48079</v>
      </c>
      <c r="C108" s="59" t="s">
        <v>2909</v>
      </c>
      <c r="D108" s="59" t="s">
        <v>48080</v>
      </c>
      <c r="E108" s="59" t="s">
        <v>47433</v>
      </c>
      <c r="F108" s="59" t="s">
        <v>48081</v>
      </c>
      <c r="H108" s="59" t="s">
        <v>48082</v>
      </c>
      <c r="I108" s="59" t="s">
        <v>48083</v>
      </c>
      <c r="J108" s="59" t="s">
        <v>2234</v>
      </c>
      <c r="K108" s="59" t="s">
        <v>48084</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63.75">
      <c r="A109" s="59" t="s">
        <v>48085</v>
      </c>
      <c r="B109" s="60" t="s">
        <v>48086</v>
      </c>
      <c r="C109" s="59" t="s">
        <v>2909</v>
      </c>
      <c r="D109" s="59" t="s">
        <v>48087</v>
      </c>
      <c r="E109" s="59" t="s">
        <v>47433</v>
      </c>
      <c r="F109" s="59" t="s">
        <v>48088</v>
      </c>
      <c r="H109" s="59" t="s">
        <v>48089</v>
      </c>
      <c r="I109" s="59" t="s">
        <v>48090</v>
      </c>
      <c r="J109" s="59" t="s">
        <v>2122</v>
      </c>
      <c r="K109" s="59" t="s">
        <v>48091</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38.25">
      <c r="A110" s="59" t="s">
        <v>48092</v>
      </c>
      <c r="B110" s="60" t="s">
        <v>48093</v>
      </c>
      <c r="C110" s="59" t="s">
        <v>2909</v>
      </c>
      <c r="D110" s="59" t="s">
        <v>48094</v>
      </c>
      <c r="E110" s="59" t="s">
        <v>47433</v>
      </c>
      <c r="F110" s="59" t="s">
        <v>48095</v>
      </c>
      <c r="H110" s="59" t="s">
        <v>48096</v>
      </c>
      <c r="I110" s="59" t="s">
        <v>48097</v>
      </c>
      <c r="J110" s="59" t="s">
        <v>2912</v>
      </c>
      <c r="K110" s="59" t="s">
        <v>48098</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216.75">
      <c r="A111" s="59" t="s">
        <v>48099</v>
      </c>
      <c r="B111" s="60" t="s">
        <v>48100</v>
      </c>
      <c r="C111" s="59" t="s">
        <v>2909</v>
      </c>
      <c r="D111" s="59" t="s">
        <v>48101</v>
      </c>
      <c r="E111" s="59" t="s">
        <v>47433</v>
      </c>
      <c r="F111" s="59" t="s">
        <v>48102</v>
      </c>
      <c r="H111" s="59" t="s">
        <v>48103</v>
      </c>
      <c r="I111" s="59" t="s">
        <v>48104</v>
      </c>
      <c r="J111" s="59" t="s">
        <v>2981</v>
      </c>
      <c r="K111" s="59" t="s">
        <v>48105</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140.25">
      <c r="A112" s="59" t="s">
        <v>48106</v>
      </c>
      <c r="B112" s="60" t="s">
        <v>48107</v>
      </c>
      <c r="C112" s="59" t="s">
        <v>2909</v>
      </c>
      <c r="D112" s="59" t="s">
        <v>48108</v>
      </c>
      <c r="E112" s="59" t="s">
        <v>47433</v>
      </c>
      <c r="F112" s="59" t="s">
        <v>48109</v>
      </c>
      <c r="H112" s="59" t="s">
        <v>48110</v>
      </c>
      <c r="I112" s="59" t="s">
        <v>48111</v>
      </c>
      <c r="J112" s="59" t="s">
        <v>732</v>
      </c>
      <c r="K112" s="59" t="s">
        <v>48112</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255">
      <c r="A113" s="59" t="s">
        <v>48113</v>
      </c>
      <c r="B113" s="60" t="s">
        <v>48114</v>
      </c>
      <c r="C113" s="59" t="s">
        <v>2909</v>
      </c>
      <c r="D113" s="59" t="s">
        <v>48115</v>
      </c>
      <c r="E113" s="59" t="s">
        <v>47433</v>
      </c>
      <c r="F113" s="59" t="s">
        <v>48116</v>
      </c>
      <c r="H113" s="59" t="s">
        <v>48117</v>
      </c>
      <c r="I113" s="59" t="s">
        <v>48118</v>
      </c>
      <c r="J113" s="59" t="s">
        <v>3836</v>
      </c>
      <c r="K113" s="59" t="s">
        <v>48119</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102">
      <c r="A114" s="59" t="s">
        <v>48120</v>
      </c>
      <c r="B114" s="60" t="s">
        <v>48121</v>
      </c>
      <c r="C114" s="59" t="s">
        <v>2909</v>
      </c>
      <c r="D114" s="59" t="s">
        <v>48122</v>
      </c>
      <c r="E114" s="59" t="s">
        <v>47433</v>
      </c>
      <c r="F114" s="59" t="s">
        <v>48123</v>
      </c>
      <c r="H114" s="59" t="s">
        <v>48124</v>
      </c>
      <c r="I114" s="59" t="s">
        <v>48125</v>
      </c>
      <c r="J114" s="59" t="s">
        <v>2122</v>
      </c>
      <c r="K114" s="59" t="s">
        <v>48126</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140.25">
      <c r="A115" s="59" t="s">
        <v>48127</v>
      </c>
      <c r="B115" s="60" t="s">
        <v>48128</v>
      </c>
      <c r="C115" s="59" t="s">
        <v>2909</v>
      </c>
      <c r="D115" s="59" t="s">
        <v>48129</v>
      </c>
      <c r="E115" s="59" t="s">
        <v>47433</v>
      </c>
      <c r="F115" s="59" t="s">
        <v>48130</v>
      </c>
      <c r="H115" s="59" t="s">
        <v>48131</v>
      </c>
      <c r="I115" s="59" t="s">
        <v>48132</v>
      </c>
      <c r="J115" s="59" t="s">
        <v>8787</v>
      </c>
      <c r="K115" s="59" t="s">
        <v>48133</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255">
      <c r="A116" s="59" t="s">
        <v>48134</v>
      </c>
      <c r="B116" s="60" t="s">
        <v>48135</v>
      </c>
      <c r="C116" s="59" t="s">
        <v>2909</v>
      </c>
      <c r="D116" s="59" t="s">
        <v>48136</v>
      </c>
      <c r="E116" s="59" t="s">
        <v>47433</v>
      </c>
      <c r="F116" s="59" t="s">
        <v>48137</v>
      </c>
      <c r="H116" s="59" t="s">
        <v>48138</v>
      </c>
      <c r="I116" s="59" t="s">
        <v>48139</v>
      </c>
      <c r="J116" s="59" t="s">
        <v>37204</v>
      </c>
      <c r="K116" s="59" t="s">
        <v>48140</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165.75">
      <c r="A117" s="59" t="s">
        <v>48141</v>
      </c>
      <c r="B117" s="60" t="s">
        <v>48142</v>
      </c>
      <c r="C117" s="59" t="s">
        <v>2909</v>
      </c>
      <c r="D117" s="59" t="s">
        <v>48143</v>
      </c>
      <c r="E117" s="59" t="s">
        <v>47433</v>
      </c>
      <c r="F117" s="59" t="s">
        <v>48144</v>
      </c>
      <c r="H117" s="59" t="s">
        <v>48145</v>
      </c>
      <c r="I117" s="59" t="s">
        <v>48146</v>
      </c>
      <c r="J117" s="59" t="s">
        <v>5047</v>
      </c>
      <c r="K117" s="59" t="s">
        <v>48147</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51">
      <c r="A118" s="59" t="s">
        <v>48148</v>
      </c>
      <c r="B118" s="60" t="s">
        <v>48149</v>
      </c>
      <c r="C118" s="59" t="s">
        <v>2909</v>
      </c>
      <c r="D118" s="59" t="s">
        <v>48150</v>
      </c>
      <c r="E118" s="59" t="s">
        <v>47433</v>
      </c>
      <c r="F118" s="59" t="s">
        <v>48151</v>
      </c>
      <c r="H118" s="59" t="s">
        <v>48151</v>
      </c>
      <c r="I118" s="59" t="s">
        <v>48152</v>
      </c>
      <c r="J118" s="59" t="s">
        <v>2912</v>
      </c>
      <c r="K118" s="59" t="s">
        <v>48153</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127.5">
      <c r="A119" s="59" t="s">
        <v>48154</v>
      </c>
      <c r="B119" s="60" t="s">
        <v>48155</v>
      </c>
      <c r="C119" s="59" t="s">
        <v>2909</v>
      </c>
      <c r="D119" s="59" t="s">
        <v>48156</v>
      </c>
      <c r="E119" s="59" t="s">
        <v>47433</v>
      </c>
      <c r="F119" s="59" t="s">
        <v>48157</v>
      </c>
      <c r="H119" s="59" t="s">
        <v>48158</v>
      </c>
      <c r="I119" s="59" t="s">
        <v>48159</v>
      </c>
      <c r="J119" s="59" t="s">
        <v>2912</v>
      </c>
      <c r="K119" s="59" t="s">
        <v>48160</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89.25">
      <c r="A120" s="59" t="s">
        <v>48161</v>
      </c>
      <c r="B120" s="60" t="s">
        <v>48162</v>
      </c>
      <c r="C120" s="59" t="s">
        <v>2909</v>
      </c>
      <c r="D120" s="59" t="s">
        <v>48163</v>
      </c>
      <c r="E120" s="59" t="s">
        <v>47433</v>
      </c>
      <c r="F120" s="59" t="s">
        <v>48164</v>
      </c>
      <c r="H120" s="59" t="s">
        <v>48165</v>
      </c>
      <c r="I120" s="59" t="s">
        <v>48166</v>
      </c>
      <c r="J120" s="59" t="s">
        <v>2912</v>
      </c>
      <c r="K120" s="59" t="s">
        <v>48167</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63.75">
      <c r="A121" s="59" t="s">
        <v>48168</v>
      </c>
      <c r="B121" s="60" t="s">
        <v>48169</v>
      </c>
      <c r="C121" s="59" t="s">
        <v>2909</v>
      </c>
      <c r="D121" s="59" t="s">
        <v>48170</v>
      </c>
      <c r="E121" s="59" t="s">
        <v>47433</v>
      </c>
      <c r="F121" s="59" t="s">
        <v>48171</v>
      </c>
      <c r="H121" s="59" t="s">
        <v>48172</v>
      </c>
      <c r="I121" s="59" t="s">
        <v>48173</v>
      </c>
      <c r="J121" s="59" t="s">
        <v>22248</v>
      </c>
      <c r="K121" s="59" t="s">
        <v>48174</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89.25">
      <c r="A122" s="59" t="s">
        <v>48175</v>
      </c>
      <c r="B122" s="60" t="s">
        <v>48176</v>
      </c>
      <c r="C122" s="59" t="s">
        <v>2909</v>
      </c>
      <c r="D122" s="59" t="s">
        <v>48177</v>
      </c>
      <c r="E122" s="59" t="s">
        <v>47433</v>
      </c>
      <c r="F122" s="59" t="s">
        <v>48178</v>
      </c>
      <c r="H122" s="59" t="s">
        <v>48178</v>
      </c>
      <c r="I122" s="59" t="s">
        <v>48179</v>
      </c>
      <c r="J122" s="59" t="s">
        <v>3898</v>
      </c>
      <c r="K122" s="59" t="s">
        <v>48180</v>
      </c>
      <c r="L122" s="59" t="s">
        <v>545</v>
      </c>
      <c r="M122" s="59" t="s">
        <v>545</v>
      </c>
      <c r="N122" s="59" t="s">
        <v>545</v>
      </c>
      <c r="O122" s="59" t="s">
        <v>545</v>
      </c>
      <c r="P122" s="59" t="s">
        <v>545</v>
      </c>
      <c r="Q122" s="59" t="s">
        <v>545</v>
      </c>
      <c r="R122" s="59" t="s">
        <v>545</v>
      </c>
      <c r="S122" s="59" t="s">
        <v>545</v>
      </c>
      <c r="T122" s="59" t="s">
        <v>545</v>
      </c>
      <c r="U122" s="59" t="s">
        <v>545</v>
      </c>
      <c r="V122" s="59" t="s">
        <v>545</v>
      </c>
      <c r="W122" s="59" t="s">
        <v>545</v>
      </c>
      <c r="X122" s="59" t="s">
        <v>545</v>
      </c>
      <c r="Y122" s="59" t="s">
        <v>545</v>
      </c>
    </row>
    <row r="123" spans="1:25" ht="63.75">
      <c r="A123" s="59" t="s">
        <v>48181</v>
      </c>
      <c r="B123" s="60" t="s">
        <v>48182</v>
      </c>
      <c r="C123" s="59" t="s">
        <v>2909</v>
      </c>
      <c r="D123" s="59" t="s">
        <v>48183</v>
      </c>
      <c r="E123" s="59" t="s">
        <v>47433</v>
      </c>
      <c r="F123" s="59" t="s">
        <v>48184</v>
      </c>
      <c r="H123" s="59" t="s">
        <v>48185</v>
      </c>
      <c r="I123" s="59" t="s">
        <v>48186</v>
      </c>
      <c r="J123" s="59" t="s">
        <v>2912</v>
      </c>
      <c r="K123" s="59" t="s">
        <v>48187</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51">
      <c r="A124" s="59" t="s">
        <v>48188</v>
      </c>
      <c r="B124" s="60" t="s">
        <v>48189</v>
      </c>
      <c r="C124" s="59" t="s">
        <v>2909</v>
      </c>
      <c r="D124" s="59" t="s">
        <v>48190</v>
      </c>
      <c r="E124" s="59" t="s">
        <v>47433</v>
      </c>
      <c r="F124" s="59" t="s">
        <v>48191</v>
      </c>
      <c r="H124" s="59" t="s">
        <v>48192</v>
      </c>
      <c r="I124" s="59" t="s">
        <v>48193</v>
      </c>
      <c r="J124" s="59" t="s">
        <v>2912</v>
      </c>
      <c r="K124" s="59" t="s">
        <v>48194</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127.5">
      <c r="A125" s="59" t="s">
        <v>48195</v>
      </c>
      <c r="B125" s="60" t="s">
        <v>48196</v>
      </c>
      <c r="C125" s="59" t="s">
        <v>2909</v>
      </c>
      <c r="D125" s="59" t="s">
        <v>48197</v>
      </c>
      <c r="E125" s="59" t="s">
        <v>47433</v>
      </c>
      <c r="F125" s="59" t="s">
        <v>48198</v>
      </c>
      <c r="H125" s="59" t="s">
        <v>48199</v>
      </c>
      <c r="I125" s="59" t="s">
        <v>48200</v>
      </c>
      <c r="J125" s="59" t="s">
        <v>3836</v>
      </c>
      <c r="K125" s="59" t="s">
        <v>48201</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63.75">
      <c r="A126" s="59" t="s">
        <v>48202</v>
      </c>
      <c r="B126" s="60" t="s">
        <v>48203</v>
      </c>
      <c r="C126" s="59" t="s">
        <v>2909</v>
      </c>
      <c r="D126" s="59" t="s">
        <v>48204</v>
      </c>
      <c r="E126" s="59" t="s">
        <v>47433</v>
      </c>
      <c r="F126" s="59" t="s">
        <v>22028</v>
      </c>
      <c r="H126" s="59" t="s">
        <v>48205</v>
      </c>
      <c r="I126" s="59" t="s">
        <v>48206</v>
      </c>
      <c r="J126" s="59" t="s">
        <v>45665</v>
      </c>
      <c r="K126" s="59" t="s">
        <v>48207</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76.5">
      <c r="A127" s="59" t="s">
        <v>48208</v>
      </c>
      <c r="B127" s="60" t="s">
        <v>48209</v>
      </c>
      <c r="C127" s="59" t="s">
        <v>2909</v>
      </c>
      <c r="D127" s="59" t="s">
        <v>48210</v>
      </c>
      <c r="E127" s="59" t="s">
        <v>47433</v>
      </c>
      <c r="F127" s="59" t="s">
        <v>48211</v>
      </c>
      <c r="H127" s="59" t="s">
        <v>48212</v>
      </c>
      <c r="I127" s="59" t="s">
        <v>48213</v>
      </c>
      <c r="J127" s="59" t="s">
        <v>2912</v>
      </c>
      <c r="K127" s="59" t="s">
        <v>48214</v>
      </c>
      <c r="L127" s="59" t="s">
        <v>545</v>
      </c>
      <c r="M127" s="59" t="s">
        <v>545</v>
      </c>
      <c r="N127" s="59" t="s">
        <v>545</v>
      </c>
      <c r="O127" s="59" t="s">
        <v>545</v>
      </c>
      <c r="P127" s="59" t="s">
        <v>545</v>
      </c>
      <c r="Q127" s="59" t="s">
        <v>545</v>
      </c>
      <c r="R127" s="59" t="s">
        <v>545</v>
      </c>
      <c r="S127" s="59" t="s">
        <v>545</v>
      </c>
      <c r="T127" s="59" t="s">
        <v>545</v>
      </c>
      <c r="U127" s="59" t="s">
        <v>545</v>
      </c>
      <c r="V127" s="59" t="s">
        <v>545</v>
      </c>
      <c r="W127" s="59" t="s">
        <v>545</v>
      </c>
      <c r="X127" s="59" t="s">
        <v>545</v>
      </c>
      <c r="Y127" s="59" t="s">
        <v>545</v>
      </c>
    </row>
    <row r="128" spans="1:25" ht="140.25">
      <c r="A128" s="59" t="s">
        <v>48215</v>
      </c>
      <c r="B128" s="60" t="s">
        <v>48216</v>
      </c>
      <c r="C128" s="59" t="s">
        <v>2909</v>
      </c>
      <c r="D128" s="59" t="s">
        <v>48217</v>
      </c>
      <c r="E128" s="59" t="s">
        <v>47433</v>
      </c>
      <c r="F128" s="59" t="s">
        <v>48218</v>
      </c>
      <c r="H128" s="59" t="s">
        <v>48219</v>
      </c>
      <c r="I128" s="59" t="s">
        <v>48220</v>
      </c>
      <c r="J128" s="59" t="s">
        <v>11807</v>
      </c>
      <c r="K128" s="59" t="s">
        <v>48221</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140.25">
      <c r="A129" s="59" t="s">
        <v>48222</v>
      </c>
      <c r="B129" s="60" t="s">
        <v>48223</v>
      </c>
      <c r="C129" s="59" t="s">
        <v>2909</v>
      </c>
      <c r="D129" s="59" t="s">
        <v>48224</v>
      </c>
      <c r="E129" s="59" t="s">
        <v>47433</v>
      </c>
      <c r="F129" s="59" t="s">
        <v>48225</v>
      </c>
      <c r="H129" s="59" t="s">
        <v>48226</v>
      </c>
      <c r="I129" s="59" t="s">
        <v>48227</v>
      </c>
      <c r="J129" s="59" t="s">
        <v>2981</v>
      </c>
      <c r="K129" s="59" t="s">
        <v>48228</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38.25">
      <c r="A130" s="59" t="s">
        <v>48229</v>
      </c>
      <c r="B130" s="60" t="s">
        <v>48230</v>
      </c>
      <c r="C130" s="59" t="s">
        <v>2909</v>
      </c>
      <c r="D130" s="59" t="s">
        <v>48231</v>
      </c>
      <c r="E130" s="59" t="s">
        <v>47433</v>
      </c>
      <c r="F130" s="59" t="s">
        <v>48232</v>
      </c>
      <c r="H130" s="59" t="s">
        <v>48232</v>
      </c>
      <c r="I130" s="59" t="s">
        <v>48233</v>
      </c>
      <c r="J130" s="59" t="s">
        <v>2912</v>
      </c>
      <c r="K130" s="59" t="s">
        <v>48234</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76.5">
      <c r="A131" s="59" t="s">
        <v>48235</v>
      </c>
      <c r="B131" s="60" t="s">
        <v>48236</v>
      </c>
      <c r="C131" s="59" t="s">
        <v>2909</v>
      </c>
      <c r="D131" s="59" t="s">
        <v>48237</v>
      </c>
      <c r="E131" s="59" t="s">
        <v>47433</v>
      </c>
      <c r="F131" s="59" t="s">
        <v>48238</v>
      </c>
      <c r="H131" s="59" t="s">
        <v>48239</v>
      </c>
      <c r="I131" s="59" t="s">
        <v>48240</v>
      </c>
      <c r="J131" s="59" t="s">
        <v>12188</v>
      </c>
      <c r="K131" s="59" t="s">
        <v>48241</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114.75">
      <c r="A132" s="59" t="s">
        <v>48242</v>
      </c>
      <c r="B132" s="60" t="s">
        <v>48243</v>
      </c>
      <c r="C132" s="59" t="s">
        <v>2909</v>
      </c>
      <c r="D132" s="59" t="s">
        <v>48244</v>
      </c>
      <c r="E132" s="59" t="s">
        <v>47433</v>
      </c>
      <c r="F132" s="59" t="s">
        <v>48245</v>
      </c>
      <c r="H132" s="59" t="s">
        <v>48246</v>
      </c>
      <c r="I132" s="59" t="s">
        <v>48247</v>
      </c>
      <c r="J132" s="59" t="s">
        <v>2204</v>
      </c>
      <c r="K132" s="59" t="s">
        <v>48248</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51">
      <c r="A133" s="59" t="s">
        <v>48249</v>
      </c>
      <c r="B133" s="60" t="s">
        <v>48250</v>
      </c>
      <c r="C133" s="59" t="s">
        <v>2909</v>
      </c>
      <c r="D133" s="59" t="s">
        <v>48251</v>
      </c>
      <c r="E133" s="59" t="s">
        <v>47433</v>
      </c>
      <c r="F133" s="59" t="s">
        <v>20002</v>
      </c>
      <c r="H133" s="59" t="s">
        <v>20003</v>
      </c>
      <c r="I133" s="59" t="s">
        <v>48252</v>
      </c>
      <c r="J133" s="59" t="s">
        <v>2912</v>
      </c>
      <c r="K133" s="59" t="s">
        <v>48253</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114.75">
      <c r="A134" s="59" t="s">
        <v>48254</v>
      </c>
      <c r="B134" s="60" t="s">
        <v>48255</v>
      </c>
      <c r="C134" s="59" t="s">
        <v>2909</v>
      </c>
      <c r="D134" s="59" t="s">
        <v>48256</v>
      </c>
      <c r="E134" s="59" t="s">
        <v>47433</v>
      </c>
      <c r="F134" s="59" t="s">
        <v>48257</v>
      </c>
      <c r="H134" s="59" t="s">
        <v>48258</v>
      </c>
      <c r="I134" s="59" t="s">
        <v>48259</v>
      </c>
      <c r="J134" s="59" t="s">
        <v>10774</v>
      </c>
      <c r="K134" s="59" t="s">
        <v>48260</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51">
      <c r="A135" s="59" t="s">
        <v>48261</v>
      </c>
      <c r="B135" s="60" t="s">
        <v>48262</v>
      </c>
      <c r="C135" s="59" t="s">
        <v>2909</v>
      </c>
      <c r="D135" s="59" t="s">
        <v>48263</v>
      </c>
      <c r="E135" s="59" t="s">
        <v>47433</v>
      </c>
      <c r="F135" s="59" t="s">
        <v>22028</v>
      </c>
      <c r="H135" s="59" t="s">
        <v>22028</v>
      </c>
      <c r="I135" s="59" t="s">
        <v>48264</v>
      </c>
      <c r="J135" s="59" t="s">
        <v>11416</v>
      </c>
      <c r="K135" s="59" t="s">
        <v>48265</v>
      </c>
      <c r="L135" s="59" t="s">
        <v>545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102">
      <c r="A136" s="59" t="s">
        <v>48266</v>
      </c>
      <c r="B136" s="60" t="s">
        <v>48267</v>
      </c>
      <c r="C136" s="59" t="s">
        <v>2909</v>
      </c>
      <c r="D136" s="59" t="s">
        <v>48268</v>
      </c>
      <c r="E136" s="59" t="s">
        <v>47433</v>
      </c>
      <c r="F136" s="59" t="s">
        <v>48269</v>
      </c>
      <c r="H136" s="59" t="s">
        <v>48270</v>
      </c>
      <c r="I136" s="59" t="s">
        <v>48271</v>
      </c>
      <c r="J136" s="59" t="s">
        <v>11416</v>
      </c>
      <c r="K136" s="59" t="s">
        <v>48272</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89.25">
      <c r="A137" s="59" t="s">
        <v>48273</v>
      </c>
      <c r="B137" s="60" t="s">
        <v>48274</v>
      </c>
      <c r="C137" s="59" t="s">
        <v>2909</v>
      </c>
      <c r="D137" s="59" t="s">
        <v>48275</v>
      </c>
      <c r="E137" s="59" t="s">
        <v>47433</v>
      </c>
      <c r="F137" s="59" t="s">
        <v>48276</v>
      </c>
      <c r="H137" s="59" t="s">
        <v>48277</v>
      </c>
      <c r="I137" s="59" t="s">
        <v>48278</v>
      </c>
      <c r="J137" s="59" t="s">
        <v>2912</v>
      </c>
      <c r="K137" s="59" t="s">
        <v>48279</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191.25">
      <c r="A138" s="59" t="s">
        <v>48280</v>
      </c>
      <c r="B138" s="60" t="s">
        <v>48281</v>
      </c>
      <c r="C138" s="59" t="s">
        <v>2909</v>
      </c>
      <c r="D138" s="59" t="s">
        <v>48282</v>
      </c>
      <c r="E138" s="59" t="s">
        <v>47433</v>
      </c>
      <c r="F138" s="59" t="s">
        <v>48283</v>
      </c>
      <c r="H138" s="59" t="s">
        <v>48284</v>
      </c>
      <c r="I138" s="59" t="s">
        <v>48285</v>
      </c>
      <c r="J138" s="59" t="s">
        <v>5047</v>
      </c>
      <c r="K138" s="59" t="s">
        <v>48286</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102">
      <c r="A139" s="59" t="s">
        <v>48287</v>
      </c>
      <c r="B139" s="60" t="s">
        <v>48288</v>
      </c>
      <c r="C139" s="59" t="s">
        <v>2909</v>
      </c>
      <c r="D139" s="59" t="s">
        <v>48289</v>
      </c>
      <c r="E139" s="59" t="s">
        <v>47433</v>
      </c>
      <c r="F139" s="59" t="s">
        <v>48290</v>
      </c>
      <c r="H139" s="59" t="s">
        <v>48291</v>
      </c>
      <c r="I139" s="59" t="s">
        <v>48292</v>
      </c>
      <c r="J139" s="59" t="s">
        <v>10774</v>
      </c>
      <c r="K139" s="59" t="s">
        <v>48293</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89.25">
      <c r="A140" s="59" t="s">
        <v>48294</v>
      </c>
      <c r="B140" s="60" t="s">
        <v>48295</v>
      </c>
      <c r="C140" s="59" t="s">
        <v>2909</v>
      </c>
      <c r="D140" s="59" t="s">
        <v>48296</v>
      </c>
      <c r="E140" s="59" t="s">
        <v>47433</v>
      </c>
      <c r="F140" s="59" t="s">
        <v>2862</v>
      </c>
      <c r="H140" s="59" t="s">
        <v>48297</v>
      </c>
      <c r="I140" s="59" t="s">
        <v>48298</v>
      </c>
      <c r="J140" s="59" t="s">
        <v>7313</v>
      </c>
      <c r="K140" s="59" t="s">
        <v>48299</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76.5">
      <c r="A141" s="59" t="s">
        <v>48300</v>
      </c>
      <c r="B141" s="60" t="s">
        <v>48301</v>
      </c>
      <c r="C141" s="59" t="s">
        <v>2909</v>
      </c>
      <c r="D141" s="59" t="s">
        <v>48302</v>
      </c>
      <c r="E141" s="59" t="s">
        <v>47433</v>
      </c>
      <c r="F141" s="59" t="s">
        <v>48303</v>
      </c>
      <c r="H141" s="59" t="s">
        <v>48304</v>
      </c>
      <c r="I141" s="59" t="s">
        <v>48305</v>
      </c>
      <c r="J141" s="59" t="s">
        <v>5758</v>
      </c>
      <c r="K141" s="59" t="s">
        <v>48306</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114.75">
      <c r="A142" s="59" t="s">
        <v>48307</v>
      </c>
      <c r="B142" s="60" t="s">
        <v>48308</v>
      </c>
      <c r="C142" s="59" t="s">
        <v>2909</v>
      </c>
      <c r="D142" s="59" t="s">
        <v>48309</v>
      </c>
      <c r="E142" s="59" t="s">
        <v>47433</v>
      </c>
      <c r="F142" s="59" t="s">
        <v>48310</v>
      </c>
      <c r="H142" s="59" t="s">
        <v>48311</v>
      </c>
      <c r="I142" s="59" t="s">
        <v>48312</v>
      </c>
      <c r="J142" s="59" t="s">
        <v>8779</v>
      </c>
      <c r="K142" s="59" t="s">
        <v>48313</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153">
      <c r="A143" s="59" t="s">
        <v>48314</v>
      </c>
      <c r="B143" s="60" t="s">
        <v>48315</v>
      </c>
      <c r="C143" s="59" t="s">
        <v>2909</v>
      </c>
      <c r="D143" s="59" t="s">
        <v>48316</v>
      </c>
      <c r="E143" s="59" t="s">
        <v>47433</v>
      </c>
      <c r="F143" s="59" t="s">
        <v>48317</v>
      </c>
      <c r="H143" s="59" t="s">
        <v>48318</v>
      </c>
      <c r="I143" s="59" t="s">
        <v>48319</v>
      </c>
      <c r="J143" s="59" t="s">
        <v>10774</v>
      </c>
      <c r="K143" s="59" t="s">
        <v>48320</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76.5">
      <c r="A144" s="59" t="s">
        <v>48321</v>
      </c>
      <c r="B144" s="60" t="s">
        <v>48322</v>
      </c>
      <c r="C144" s="59" t="s">
        <v>2909</v>
      </c>
      <c r="D144" s="59" t="s">
        <v>47727</v>
      </c>
      <c r="E144" s="59" t="s">
        <v>47433</v>
      </c>
      <c r="F144" s="59" t="s">
        <v>48323</v>
      </c>
      <c r="H144" s="59" t="s">
        <v>48324</v>
      </c>
      <c r="I144" s="59" t="s">
        <v>48325</v>
      </c>
      <c r="J144" s="59" t="s">
        <v>46674</v>
      </c>
      <c r="K144" s="59" t="s">
        <v>48326</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63.75">
      <c r="A145" s="59" t="s">
        <v>48327</v>
      </c>
      <c r="B145" s="60" t="s">
        <v>48328</v>
      </c>
      <c r="C145" s="59" t="s">
        <v>2909</v>
      </c>
      <c r="D145" s="59" t="s">
        <v>48329</v>
      </c>
      <c r="E145" s="59" t="s">
        <v>47433</v>
      </c>
      <c r="F145" s="59" t="s">
        <v>48330</v>
      </c>
      <c r="H145" s="59" t="s">
        <v>48331</v>
      </c>
      <c r="I145" s="59" t="s">
        <v>48332</v>
      </c>
      <c r="J145" s="59" t="s">
        <v>3729</v>
      </c>
      <c r="K145" s="59" t="s">
        <v>48333</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114.75">
      <c r="A146" s="59" t="s">
        <v>48334</v>
      </c>
      <c r="B146" s="60" t="s">
        <v>48335</v>
      </c>
      <c r="C146" s="59" t="s">
        <v>2909</v>
      </c>
      <c r="D146" s="59" t="s">
        <v>48336</v>
      </c>
      <c r="E146" s="59" t="s">
        <v>47433</v>
      </c>
      <c r="F146" s="59" t="s">
        <v>48337</v>
      </c>
      <c r="H146" s="59" t="s">
        <v>48338</v>
      </c>
      <c r="I146" s="59" t="s">
        <v>48339</v>
      </c>
      <c r="J146" s="59" t="s">
        <v>10774</v>
      </c>
      <c r="K146" s="59" t="s">
        <v>48340</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140.25">
      <c r="A147" s="59" t="s">
        <v>48341</v>
      </c>
      <c r="B147" s="60" t="s">
        <v>48342</v>
      </c>
      <c r="C147" s="59" t="s">
        <v>2909</v>
      </c>
      <c r="D147" s="59" t="s">
        <v>48343</v>
      </c>
      <c r="E147" s="59" t="s">
        <v>47433</v>
      </c>
      <c r="F147" s="59" t="s">
        <v>48344</v>
      </c>
      <c r="H147" s="59" t="s">
        <v>48345</v>
      </c>
      <c r="I147" s="59" t="s">
        <v>48346</v>
      </c>
      <c r="J147" s="59" t="s">
        <v>2912</v>
      </c>
      <c r="K147" s="59" t="s">
        <v>48347</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89.25">
      <c r="A148" s="59" t="s">
        <v>48348</v>
      </c>
      <c r="B148" s="60" t="s">
        <v>48349</v>
      </c>
      <c r="C148" s="59" t="s">
        <v>2909</v>
      </c>
      <c r="D148" s="59" t="s">
        <v>48350</v>
      </c>
      <c r="E148" s="59" t="s">
        <v>47433</v>
      </c>
      <c r="F148" s="59" t="s">
        <v>48351</v>
      </c>
      <c r="H148" s="59" t="s">
        <v>48352</v>
      </c>
      <c r="I148" s="59" t="s">
        <v>48353</v>
      </c>
      <c r="J148" s="59" t="s">
        <v>3729</v>
      </c>
      <c r="K148" s="59" t="s">
        <v>48354</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102">
      <c r="A149" s="59" t="s">
        <v>48355</v>
      </c>
      <c r="B149" s="60" t="s">
        <v>48356</v>
      </c>
      <c r="C149" s="59" t="s">
        <v>2909</v>
      </c>
      <c r="D149" s="59" t="s">
        <v>47727</v>
      </c>
      <c r="E149" s="59" t="s">
        <v>47433</v>
      </c>
      <c r="F149" s="59" t="s">
        <v>48357</v>
      </c>
      <c r="H149" s="59" t="s">
        <v>48358</v>
      </c>
      <c r="I149" s="59" t="s">
        <v>48359</v>
      </c>
      <c r="J149" s="59" t="s">
        <v>48360</v>
      </c>
      <c r="K149" s="59" t="s">
        <v>48361</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102">
      <c r="A150" s="59" t="s">
        <v>48362</v>
      </c>
      <c r="B150" s="60" t="s">
        <v>48363</v>
      </c>
      <c r="C150" s="59" t="s">
        <v>2909</v>
      </c>
      <c r="D150" s="59" t="s">
        <v>48364</v>
      </c>
      <c r="E150" s="59" t="s">
        <v>47433</v>
      </c>
      <c r="F150" s="59" t="s">
        <v>48365</v>
      </c>
      <c r="H150" s="59" t="s">
        <v>48366</v>
      </c>
      <c r="I150" s="59" t="s">
        <v>48367</v>
      </c>
      <c r="J150" s="59" t="s">
        <v>2967</v>
      </c>
      <c r="K150" s="59" t="s">
        <v>48368</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153">
      <c r="A151" s="59" t="s">
        <v>48369</v>
      </c>
      <c r="B151" s="60" t="s">
        <v>48370</v>
      </c>
      <c r="C151" s="59" t="s">
        <v>2909</v>
      </c>
      <c r="D151" s="59" t="s">
        <v>48371</v>
      </c>
      <c r="E151" s="59" t="s">
        <v>47433</v>
      </c>
      <c r="F151" s="59" t="s">
        <v>48372</v>
      </c>
      <c r="H151" s="59" t="s">
        <v>48373</v>
      </c>
      <c r="I151" s="59" t="s">
        <v>48374</v>
      </c>
      <c r="J151" s="59" t="s">
        <v>5758</v>
      </c>
      <c r="K151" s="59" t="s">
        <v>48375</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76.5">
      <c r="A152" s="59" t="s">
        <v>48376</v>
      </c>
      <c r="B152" s="60" t="s">
        <v>48377</v>
      </c>
      <c r="C152" s="59" t="s">
        <v>2909</v>
      </c>
      <c r="D152" s="59" t="s">
        <v>48378</v>
      </c>
      <c r="E152" s="59" t="s">
        <v>47433</v>
      </c>
      <c r="F152" s="59" t="s">
        <v>48379</v>
      </c>
      <c r="H152" s="59" t="s">
        <v>48380</v>
      </c>
      <c r="I152" s="59" t="s">
        <v>48381</v>
      </c>
      <c r="J152" s="59" t="s">
        <v>30709</v>
      </c>
      <c r="K152" s="59" t="s">
        <v>48382</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153">
      <c r="A153" s="59" t="s">
        <v>48383</v>
      </c>
      <c r="B153" s="60" t="s">
        <v>48384</v>
      </c>
      <c r="C153" s="59" t="s">
        <v>2909</v>
      </c>
      <c r="D153" s="59" t="s">
        <v>48385</v>
      </c>
      <c r="E153" s="59" t="s">
        <v>47433</v>
      </c>
      <c r="F153" s="59" t="s">
        <v>48386</v>
      </c>
      <c r="H153" s="59" t="s">
        <v>48387</v>
      </c>
      <c r="I153" s="59" t="s">
        <v>48388</v>
      </c>
      <c r="J153" s="59" t="s">
        <v>48389</v>
      </c>
      <c r="K153" s="59" t="s">
        <v>48390</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114.75">
      <c r="A154" s="59" t="s">
        <v>48391</v>
      </c>
      <c r="B154" s="60" t="s">
        <v>48392</v>
      </c>
      <c r="C154" s="59" t="s">
        <v>2909</v>
      </c>
      <c r="D154" s="59" t="s">
        <v>48393</v>
      </c>
      <c r="E154" s="59" t="s">
        <v>47433</v>
      </c>
      <c r="F154" s="59" t="s">
        <v>48394</v>
      </c>
      <c r="H154" s="59" t="s">
        <v>48395</v>
      </c>
      <c r="I154" s="59" t="s">
        <v>48396</v>
      </c>
      <c r="J154" s="59" t="s">
        <v>3865</v>
      </c>
      <c r="K154" s="59" t="s">
        <v>48397</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51">
      <c r="A155" s="59" t="s">
        <v>48398</v>
      </c>
      <c r="B155" s="60" t="s">
        <v>48399</v>
      </c>
      <c r="C155" s="59" t="s">
        <v>2909</v>
      </c>
      <c r="D155" s="59" t="s">
        <v>48400</v>
      </c>
      <c r="E155" s="59" t="s">
        <v>47433</v>
      </c>
      <c r="F155" s="59" t="s">
        <v>48401</v>
      </c>
      <c r="H155" s="59" t="s">
        <v>48402</v>
      </c>
      <c r="I155" s="59" t="s">
        <v>48403</v>
      </c>
      <c r="J155" s="59" t="s">
        <v>2122</v>
      </c>
      <c r="K155" s="59" t="s">
        <v>48404</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38.25">
      <c r="A156" s="59" t="s">
        <v>48405</v>
      </c>
      <c r="B156" s="60" t="s">
        <v>48406</v>
      </c>
      <c r="C156" s="59" t="s">
        <v>2909</v>
      </c>
      <c r="D156" s="59" t="s">
        <v>48407</v>
      </c>
      <c r="E156" s="59" t="s">
        <v>47433</v>
      </c>
      <c r="F156" s="59" t="s">
        <v>48408</v>
      </c>
      <c r="H156" s="59" t="s">
        <v>48409</v>
      </c>
      <c r="I156" s="59" t="s">
        <v>48410</v>
      </c>
      <c r="J156" s="59" t="s">
        <v>2912</v>
      </c>
      <c r="K156" s="59" t="s">
        <v>48411</v>
      </c>
      <c r="L156" s="59" t="s">
        <v>545</v>
      </c>
      <c r="M156" s="59" t="s">
        <v>545</v>
      </c>
      <c r="N156" s="59" t="s">
        <v>545</v>
      </c>
      <c r="O156" s="59" t="s">
        <v>545</v>
      </c>
      <c r="P156" s="59" t="s">
        <v>545</v>
      </c>
      <c r="Q156" s="59" t="s">
        <v>545</v>
      </c>
      <c r="R156" s="59" t="s">
        <v>545</v>
      </c>
      <c r="S156" s="59" t="s">
        <v>545</v>
      </c>
      <c r="T156" s="59" t="s">
        <v>545</v>
      </c>
      <c r="U156" s="59" t="s">
        <v>545</v>
      </c>
      <c r="V156" s="59" t="s">
        <v>545</v>
      </c>
      <c r="W156" s="59" t="s">
        <v>545</v>
      </c>
      <c r="X156" s="59" t="s">
        <v>545</v>
      </c>
      <c r="Y156" s="59" t="s">
        <v>545</v>
      </c>
    </row>
    <row r="157" spans="1:25" ht="51">
      <c r="A157" s="59" t="s">
        <v>48412</v>
      </c>
      <c r="B157" s="60" t="s">
        <v>48413</v>
      </c>
      <c r="C157" s="59" t="s">
        <v>2909</v>
      </c>
      <c r="D157" s="59" t="s">
        <v>48414</v>
      </c>
      <c r="E157" s="59" t="s">
        <v>47433</v>
      </c>
      <c r="F157" s="59" t="s">
        <v>48415</v>
      </c>
      <c r="H157" s="59" t="s">
        <v>48416</v>
      </c>
      <c r="I157" s="59" t="s">
        <v>48417</v>
      </c>
      <c r="J157" s="59" t="s">
        <v>3125</v>
      </c>
      <c r="K157" s="59" t="s">
        <v>48418</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102">
      <c r="A158" s="59" t="s">
        <v>48419</v>
      </c>
      <c r="B158" s="60" t="s">
        <v>48420</v>
      </c>
      <c r="C158" s="59" t="s">
        <v>2909</v>
      </c>
      <c r="D158" s="59" t="s">
        <v>48421</v>
      </c>
      <c r="E158" s="59" t="s">
        <v>47433</v>
      </c>
      <c r="F158" s="59" t="s">
        <v>48422</v>
      </c>
      <c r="H158" s="59" t="s">
        <v>48423</v>
      </c>
      <c r="I158" s="59" t="s">
        <v>48424</v>
      </c>
      <c r="J158" s="59" t="s">
        <v>13470</v>
      </c>
      <c r="K158" s="59" t="s">
        <v>48425</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165.75">
      <c r="A159" s="59" t="s">
        <v>48426</v>
      </c>
      <c r="B159" s="60" t="s">
        <v>48427</v>
      </c>
      <c r="C159" s="59" t="s">
        <v>2909</v>
      </c>
      <c r="D159" s="59" t="s">
        <v>48428</v>
      </c>
      <c r="E159" s="59" t="s">
        <v>47433</v>
      </c>
      <c r="F159" s="59" t="s">
        <v>48429</v>
      </c>
      <c r="H159" s="59" t="s">
        <v>48430</v>
      </c>
      <c r="I159" s="59" t="s">
        <v>48431</v>
      </c>
      <c r="J159" s="59" t="s">
        <v>4712</v>
      </c>
      <c r="K159" s="59" t="s">
        <v>48432</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76.5">
      <c r="A160" s="59" t="s">
        <v>48433</v>
      </c>
      <c r="B160" s="60" t="s">
        <v>48434</v>
      </c>
      <c r="C160" s="59" t="s">
        <v>2909</v>
      </c>
      <c r="D160" s="59" t="s">
        <v>48435</v>
      </c>
      <c r="E160" s="59" t="s">
        <v>47433</v>
      </c>
      <c r="F160" s="59" t="s">
        <v>48436</v>
      </c>
      <c r="H160" s="59" t="s">
        <v>48437</v>
      </c>
      <c r="I160" s="59" t="s">
        <v>48438</v>
      </c>
      <c r="J160" s="59" t="s">
        <v>2912</v>
      </c>
      <c r="K160" s="59" t="s">
        <v>48439</v>
      </c>
      <c r="L160" s="59" t="s">
        <v>545</v>
      </c>
      <c r="M160" s="59" t="s">
        <v>545</v>
      </c>
      <c r="N160" s="59" t="s">
        <v>545</v>
      </c>
      <c r="O160" s="59" t="s">
        <v>545</v>
      </c>
      <c r="P160" s="59" t="s">
        <v>545</v>
      </c>
      <c r="Q160" s="59" t="s">
        <v>545</v>
      </c>
      <c r="R160" s="59" t="s">
        <v>545</v>
      </c>
      <c r="S160" s="59" t="s">
        <v>545</v>
      </c>
      <c r="T160" s="59" t="s">
        <v>545</v>
      </c>
      <c r="U160" s="59" t="s">
        <v>545</v>
      </c>
      <c r="V160" s="59" t="s">
        <v>545</v>
      </c>
      <c r="W160" s="59" t="s">
        <v>545</v>
      </c>
      <c r="X160" s="59" t="s">
        <v>545</v>
      </c>
      <c r="Y160" s="59" t="s">
        <v>545</v>
      </c>
    </row>
    <row r="161" spans="1:25" ht="63.75">
      <c r="A161" s="59" t="s">
        <v>48440</v>
      </c>
      <c r="B161" s="60" t="s">
        <v>48441</v>
      </c>
      <c r="C161" s="59" t="s">
        <v>2909</v>
      </c>
      <c r="D161" s="59" t="s">
        <v>48442</v>
      </c>
      <c r="E161" s="59" t="s">
        <v>47433</v>
      </c>
      <c r="F161" s="59" t="s">
        <v>48443</v>
      </c>
      <c r="H161" s="59" t="s">
        <v>48444</v>
      </c>
      <c r="I161" s="59" t="s">
        <v>48445</v>
      </c>
      <c r="J161" s="59" t="s">
        <v>2912</v>
      </c>
      <c r="K161" s="59" t="s">
        <v>48446</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89.25">
      <c r="A162" s="59" t="s">
        <v>48447</v>
      </c>
      <c r="B162" s="60" t="s">
        <v>48448</v>
      </c>
      <c r="C162" s="59" t="s">
        <v>2909</v>
      </c>
      <c r="D162" s="59" t="s">
        <v>48449</v>
      </c>
      <c r="E162" s="59" t="s">
        <v>47433</v>
      </c>
      <c r="F162" s="59" t="s">
        <v>48450</v>
      </c>
      <c r="H162" s="59" t="s">
        <v>48451</v>
      </c>
      <c r="I162" s="59" t="s">
        <v>48452</v>
      </c>
      <c r="J162" s="59" t="s">
        <v>8787</v>
      </c>
      <c r="K162" s="59" t="s">
        <v>48453</v>
      </c>
      <c r="L162" s="59" t="s">
        <v>545</v>
      </c>
      <c r="M162" s="59" t="s">
        <v>545</v>
      </c>
      <c r="N162" s="59" t="s">
        <v>545</v>
      </c>
      <c r="O162" s="59" t="s">
        <v>545</v>
      </c>
      <c r="P162" s="59" t="s">
        <v>545</v>
      </c>
      <c r="Q162" s="59" t="s">
        <v>545</v>
      </c>
      <c r="R162" s="59" t="s">
        <v>545</v>
      </c>
      <c r="S162" s="59" t="s">
        <v>545</v>
      </c>
      <c r="T162" s="59" t="s">
        <v>545</v>
      </c>
      <c r="U162" s="59" t="s">
        <v>545</v>
      </c>
      <c r="V162" s="59" t="s">
        <v>545</v>
      </c>
      <c r="W162" s="59" t="s">
        <v>545</v>
      </c>
      <c r="X162" s="59" t="s">
        <v>545</v>
      </c>
      <c r="Y162" s="59" t="s">
        <v>545</v>
      </c>
    </row>
    <row r="163" spans="1:25" ht="89.25">
      <c r="A163" s="59" t="s">
        <v>48454</v>
      </c>
      <c r="B163" s="60" t="s">
        <v>48455</v>
      </c>
      <c r="C163" s="59" t="s">
        <v>2909</v>
      </c>
      <c r="D163" s="59" t="s">
        <v>48456</v>
      </c>
      <c r="E163" s="59" t="s">
        <v>47433</v>
      </c>
      <c r="F163" s="59" t="s">
        <v>48457</v>
      </c>
      <c r="H163" s="59" t="s">
        <v>48458</v>
      </c>
      <c r="I163" s="59" t="s">
        <v>48459</v>
      </c>
      <c r="J163" s="59" t="s">
        <v>7313</v>
      </c>
      <c r="K163" s="59" t="s">
        <v>48460</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76.5">
      <c r="A164" s="59" t="s">
        <v>48461</v>
      </c>
      <c r="B164" s="60" t="s">
        <v>48462</v>
      </c>
      <c r="C164" s="59" t="s">
        <v>2909</v>
      </c>
      <c r="D164" s="59" t="s">
        <v>48463</v>
      </c>
      <c r="E164" s="59" t="s">
        <v>47433</v>
      </c>
      <c r="F164" s="59" t="s">
        <v>48464</v>
      </c>
      <c r="H164" s="59" t="s">
        <v>48465</v>
      </c>
      <c r="I164" s="59" t="s">
        <v>48466</v>
      </c>
      <c r="J164" s="59" t="s">
        <v>2912</v>
      </c>
      <c r="K164" s="59" t="s">
        <v>48467</v>
      </c>
      <c r="L164" s="59" t="s">
        <v>545</v>
      </c>
      <c r="M164" s="59" t="s">
        <v>545</v>
      </c>
      <c r="N164" s="59" t="s">
        <v>545</v>
      </c>
      <c r="O164" s="59" t="s">
        <v>545</v>
      </c>
      <c r="P164" s="59" t="s">
        <v>545</v>
      </c>
      <c r="Q164" s="59" t="s">
        <v>545</v>
      </c>
      <c r="R164" s="59" t="s">
        <v>545</v>
      </c>
      <c r="S164" s="59" t="s">
        <v>545</v>
      </c>
      <c r="T164" s="59" t="s">
        <v>545</v>
      </c>
      <c r="U164" s="59" t="s">
        <v>545</v>
      </c>
      <c r="V164" s="59" t="s">
        <v>545</v>
      </c>
      <c r="W164" s="59" t="s">
        <v>545</v>
      </c>
      <c r="X164" s="59" t="s">
        <v>545</v>
      </c>
      <c r="Y164" s="59" t="s">
        <v>545</v>
      </c>
    </row>
    <row r="165" spans="1:25" ht="51">
      <c r="A165" s="59" t="s">
        <v>48468</v>
      </c>
      <c r="B165" s="60" t="s">
        <v>48469</v>
      </c>
      <c r="C165" s="59" t="s">
        <v>2909</v>
      </c>
      <c r="D165" s="59" t="s">
        <v>48470</v>
      </c>
      <c r="E165" s="59" t="s">
        <v>47433</v>
      </c>
      <c r="F165" s="59" t="s">
        <v>48471</v>
      </c>
      <c r="H165" s="59" t="s">
        <v>48471</v>
      </c>
      <c r="I165" s="59" t="s">
        <v>48472</v>
      </c>
      <c r="J165" s="59" t="s">
        <v>5758</v>
      </c>
      <c r="K165" s="59" t="s">
        <v>48473</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51">
      <c r="A166" s="59" t="s">
        <v>48474</v>
      </c>
      <c r="B166" s="60" t="s">
        <v>48475</v>
      </c>
      <c r="C166" s="59" t="s">
        <v>2909</v>
      </c>
      <c r="D166" s="59" t="s">
        <v>48476</v>
      </c>
      <c r="E166" s="59" t="s">
        <v>47433</v>
      </c>
      <c r="F166" s="59" t="s">
        <v>48477</v>
      </c>
      <c r="H166" s="59" t="s">
        <v>48477</v>
      </c>
      <c r="I166" s="59" t="s">
        <v>48478</v>
      </c>
      <c r="J166" s="59" t="s">
        <v>2683</v>
      </c>
      <c r="K166" s="59" t="s">
        <v>48479</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127.5">
      <c r="A167" s="59" t="s">
        <v>48480</v>
      </c>
      <c r="B167" s="60" t="s">
        <v>48481</v>
      </c>
      <c r="C167" s="59" t="s">
        <v>2909</v>
      </c>
      <c r="D167" s="59" t="s">
        <v>48482</v>
      </c>
      <c r="E167" s="59" t="s">
        <v>47433</v>
      </c>
      <c r="F167" s="59" t="s">
        <v>48483</v>
      </c>
      <c r="H167" s="59" t="s">
        <v>48484</v>
      </c>
      <c r="I167" s="59" t="s">
        <v>48485</v>
      </c>
      <c r="J167" s="59" t="s">
        <v>8342</v>
      </c>
      <c r="K167" s="59" t="s">
        <v>48486</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89.25">
      <c r="A168" s="59" t="s">
        <v>48487</v>
      </c>
      <c r="B168" s="60" t="s">
        <v>48488</v>
      </c>
      <c r="C168" s="59" t="s">
        <v>2909</v>
      </c>
      <c r="D168" s="59" t="s">
        <v>48489</v>
      </c>
      <c r="E168" s="59" t="s">
        <v>47433</v>
      </c>
      <c r="F168" s="59" t="s">
        <v>48490</v>
      </c>
      <c r="H168" s="59" t="s">
        <v>48491</v>
      </c>
      <c r="I168" s="59" t="s">
        <v>48492</v>
      </c>
      <c r="J168" s="59" t="s">
        <v>44640</v>
      </c>
      <c r="K168" s="59" t="s">
        <v>48493</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51">
      <c r="A169" s="59" t="s">
        <v>48494</v>
      </c>
      <c r="B169" s="60" t="s">
        <v>48495</v>
      </c>
      <c r="C169" s="59" t="s">
        <v>2909</v>
      </c>
      <c r="D169" s="59" t="s">
        <v>48496</v>
      </c>
      <c r="E169" s="59" t="s">
        <v>47433</v>
      </c>
      <c r="F169" s="59" t="s">
        <v>22801</v>
      </c>
      <c r="H169" s="59" t="s">
        <v>48497</v>
      </c>
      <c r="I169" s="59" t="s">
        <v>48498</v>
      </c>
      <c r="J169" s="59" t="s">
        <v>48360</v>
      </c>
      <c r="K169" s="59" t="s">
        <v>48499</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153">
      <c r="A170" s="59" t="s">
        <v>48500</v>
      </c>
      <c r="B170" s="60" t="s">
        <v>48501</v>
      </c>
      <c r="C170" s="59" t="s">
        <v>2909</v>
      </c>
      <c r="D170" s="59" t="s">
        <v>48502</v>
      </c>
      <c r="E170" s="59" t="s">
        <v>47433</v>
      </c>
      <c r="F170" s="59" t="s">
        <v>48503</v>
      </c>
      <c r="H170" s="59" t="s">
        <v>48504</v>
      </c>
      <c r="I170" s="59" t="s">
        <v>48505</v>
      </c>
      <c r="J170" s="59" t="s">
        <v>8129</v>
      </c>
      <c r="K170" s="59" t="s">
        <v>48506</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76.5">
      <c r="A171" s="59" t="s">
        <v>48507</v>
      </c>
      <c r="B171" s="60" t="s">
        <v>48508</v>
      </c>
      <c r="C171" s="59" t="s">
        <v>2909</v>
      </c>
      <c r="D171" s="59" t="s">
        <v>48509</v>
      </c>
      <c r="E171" s="59" t="s">
        <v>47433</v>
      </c>
      <c r="F171" s="59" t="s">
        <v>48510</v>
      </c>
      <c r="H171" s="59" t="s">
        <v>48511</v>
      </c>
      <c r="I171" s="59" t="s">
        <v>48512</v>
      </c>
      <c r="J171" s="59" t="s">
        <v>1543</v>
      </c>
      <c r="K171" s="59" t="s">
        <v>48513</v>
      </c>
      <c r="L171" s="59" t="s">
        <v>545</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127.5">
      <c r="A172" s="59" t="s">
        <v>48514</v>
      </c>
      <c r="B172" s="60" t="s">
        <v>48515</v>
      </c>
      <c r="C172" s="59" t="s">
        <v>2909</v>
      </c>
      <c r="D172" s="59" t="s">
        <v>48516</v>
      </c>
      <c r="E172" s="59" t="s">
        <v>47433</v>
      </c>
      <c r="F172" s="59" t="s">
        <v>48517</v>
      </c>
      <c r="H172" s="59" t="s">
        <v>48518</v>
      </c>
      <c r="I172" s="59" t="s">
        <v>48519</v>
      </c>
      <c r="J172" s="59" t="s">
        <v>8787</v>
      </c>
      <c r="K172" s="59" t="s">
        <v>48520</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89.25">
      <c r="A173" s="59" t="s">
        <v>48521</v>
      </c>
      <c r="B173" s="60" t="s">
        <v>48522</v>
      </c>
      <c r="C173" s="59" t="s">
        <v>2909</v>
      </c>
      <c r="D173" s="59" t="s">
        <v>48523</v>
      </c>
      <c r="E173" s="59" t="s">
        <v>47433</v>
      </c>
      <c r="F173" s="59" t="s">
        <v>48524</v>
      </c>
      <c r="H173" s="59" t="s">
        <v>48525</v>
      </c>
      <c r="I173" s="59" t="s">
        <v>48526</v>
      </c>
      <c r="J173" s="59" t="s">
        <v>8787</v>
      </c>
      <c r="K173" s="59" t="s">
        <v>48527</v>
      </c>
      <c r="L173" s="59" t="s">
        <v>545</v>
      </c>
      <c r="M173" s="59" t="s">
        <v>545</v>
      </c>
      <c r="N173" s="59" t="s">
        <v>545</v>
      </c>
      <c r="O173" s="59" t="s">
        <v>545</v>
      </c>
      <c r="P173" s="59" t="s">
        <v>545</v>
      </c>
      <c r="Q173" s="59" t="s">
        <v>545</v>
      </c>
      <c r="R173" s="59" t="s">
        <v>545</v>
      </c>
      <c r="S173" s="59" t="s">
        <v>545</v>
      </c>
      <c r="T173" s="59" t="s">
        <v>545</v>
      </c>
      <c r="U173" s="59" t="s">
        <v>545</v>
      </c>
      <c r="V173" s="59" t="s">
        <v>545</v>
      </c>
      <c r="W173" s="59" t="s">
        <v>545</v>
      </c>
      <c r="X173" s="59" t="s">
        <v>545</v>
      </c>
      <c r="Y173" s="59" t="s">
        <v>545</v>
      </c>
    </row>
    <row r="174" spans="1:25" ht="76.5">
      <c r="A174" s="59" t="s">
        <v>48528</v>
      </c>
      <c r="B174" s="60" t="s">
        <v>48529</v>
      </c>
      <c r="C174" s="59" t="s">
        <v>2909</v>
      </c>
      <c r="D174" s="59" t="s">
        <v>48530</v>
      </c>
      <c r="E174" s="59" t="s">
        <v>47433</v>
      </c>
      <c r="F174" s="59" t="s">
        <v>48531</v>
      </c>
      <c r="H174" s="59" t="s">
        <v>48532</v>
      </c>
      <c r="I174" s="59" t="s">
        <v>48533</v>
      </c>
      <c r="J174" s="59" t="s">
        <v>2912</v>
      </c>
      <c r="K174" s="59" t="s">
        <v>48534</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02">
      <c r="A175" s="59" t="s">
        <v>48535</v>
      </c>
      <c r="B175" s="60" t="s">
        <v>48536</v>
      </c>
      <c r="C175" s="59" t="s">
        <v>2909</v>
      </c>
      <c r="D175" s="59" t="s">
        <v>48537</v>
      </c>
      <c r="E175" s="59" t="s">
        <v>47433</v>
      </c>
      <c r="F175" s="59" t="s">
        <v>48538</v>
      </c>
      <c r="H175" s="59" t="s">
        <v>48539</v>
      </c>
      <c r="I175" s="59" t="s">
        <v>48540</v>
      </c>
      <c r="J175" s="59" t="s">
        <v>2912</v>
      </c>
      <c r="K175" s="59" t="s">
        <v>48541</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216.75">
      <c r="A176" s="59" t="s">
        <v>48542</v>
      </c>
      <c r="B176" s="60" t="s">
        <v>48543</v>
      </c>
      <c r="C176" s="59" t="s">
        <v>2909</v>
      </c>
      <c r="D176" s="59" t="s">
        <v>48544</v>
      </c>
      <c r="E176" s="59" t="s">
        <v>47433</v>
      </c>
      <c r="F176" s="59" t="s">
        <v>48545</v>
      </c>
      <c r="H176" s="59" t="s">
        <v>48546</v>
      </c>
      <c r="I176" s="59" t="s">
        <v>48547</v>
      </c>
      <c r="J176" s="59" t="s">
        <v>8779</v>
      </c>
      <c r="K176" s="59" t="s">
        <v>48548</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102">
      <c r="A177" s="59" t="s">
        <v>48549</v>
      </c>
      <c r="B177" s="60" t="s">
        <v>48550</v>
      </c>
      <c r="C177" s="59" t="s">
        <v>2909</v>
      </c>
      <c r="D177" s="59" t="s">
        <v>48551</v>
      </c>
      <c r="E177" s="59" t="s">
        <v>47433</v>
      </c>
      <c r="F177" s="59" t="s">
        <v>45965</v>
      </c>
      <c r="H177" s="59" t="s">
        <v>48552</v>
      </c>
      <c r="I177" s="59" t="s">
        <v>48553</v>
      </c>
      <c r="J177" s="59" t="s">
        <v>11215</v>
      </c>
      <c r="K177" s="59" t="s">
        <v>48554</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127.5">
      <c r="A178" s="59" t="s">
        <v>48555</v>
      </c>
      <c r="B178" s="60" t="s">
        <v>48556</v>
      </c>
      <c r="C178" s="59" t="s">
        <v>2909</v>
      </c>
      <c r="D178" s="59" t="s">
        <v>48557</v>
      </c>
      <c r="E178" s="59" t="s">
        <v>47433</v>
      </c>
      <c r="F178" s="59" t="s">
        <v>48558</v>
      </c>
      <c r="H178" s="59" t="s">
        <v>48559</v>
      </c>
      <c r="I178" s="59" t="s">
        <v>48560</v>
      </c>
      <c r="J178" s="59" t="s">
        <v>3441</v>
      </c>
      <c r="K178" s="59" t="s">
        <v>48561</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127.5">
      <c r="A179" s="59" t="s">
        <v>48562</v>
      </c>
      <c r="B179" s="60" t="s">
        <v>48563</v>
      </c>
      <c r="C179" s="59" t="s">
        <v>2909</v>
      </c>
      <c r="D179" s="59" t="s">
        <v>48564</v>
      </c>
      <c r="E179" s="59" t="s">
        <v>47433</v>
      </c>
      <c r="F179" s="59" t="s">
        <v>48565</v>
      </c>
      <c r="H179" s="59" t="s">
        <v>48566</v>
      </c>
      <c r="I179" s="59" t="s">
        <v>48567</v>
      </c>
      <c r="J179" s="59" t="s">
        <v>2912</v>
      </c>
      <c r="K179" s="59" t="s">
        <v>48568</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89.25">
      <c r="A180" s="59" t="s">
        <v>48569</v>
      </c>
      <c r="B180" s="60" t="s">
        <v>48570</v>
      </c>
      <c r="C180" s="59" t="s">
        <v>2909</v>
      </c>
      <c r="D180" s="59" t="s">
        <v>48571</v>
      </c>
      <c r="E180" s="59" t="s">
        <v>47433</v>
      </c>
      <c r="F180" s="59" t="s">
        <v>48572</v>
      </c>
      <c r="H180" s="59" t="s">
        <v>48573</v>
      </c>
      <c r="I180" s="59" t="s">
        <v>48574</v>
      </c>
      <c r="J180" s="59" t="s">
        <v>37204</v>
      </c>
      <c r="K180" s="59" t="s">
        <v>48575</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204">
      <c r="A181" s="59" t="s">
        <v>48576</v>
      </c>
      <c r="B181" s="60" t="s">
        <v>48577</v>
      </c>
      <c r="C181" s="59" t="s">
        <v>2909</v>
      </c>
      <c r="D181" s="59" t="s">
        <v>48578</v>
      </c>
      <c r="E181" s="59" t="s">
        <v>47433</v>
      </c>
      <c r="F181" s="59" t="s">
        <v>48579</v>
      </c>
      <c r="H181" s="59" t="s">
        <v>48580</v>
      </c>
      <c r="I181" s="59" t="s">
        <v>48581</v>
      </c>
      <c r="J181" s="59" t="s">
        <v>2967</v>
      </c>
      <c r="K181" s="59" t="s">
        <v>48582</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53">
      <c r="A182" s="59" t="s">
        <v>48583</v>
      </c>
      <c r="B182" s="60" t="s">
        <v>48584</v>
      </c>
      <c r="C182" s="59" t="s">
        <v>2909</v>
      </c>
      <c r="D182" s="59" t="s">
        <v>48585</v>
      </c>
      <c r="E182" s="59" t="s">
        <v>47433</v>
      </c>
      <c r="F182" s="59" t="s">
        <v>12924</v>
      </c>
      <c r="H182" s="59" t="s">
        <v>48586</v>
      </c>
      <c r="I182" s="59" t="s">
        <v>48587</v>
      </c>
      <c r="J182" s="59" t="s">
        <v>6128</v>
      </c>
      <c r="K182" s="59" t="s">
        <v>48588</v>
      </c>
      <c r="L182" s="59" t="s">
        <v>48589</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153">
      <c r="A183" s="59" t="s">
        <v>48590</v>
      </c>
      <c r="B183" s="60" t="s">
        <v>48591</v>
      </c>
      <c r="C183" s="59" t="s">
        <v>2909</v>
      </c>
      <c r="D183" s="59" t="s">
        <v>48592</v>
      </c>
      <c r="E183" s="59" t="s">
        <v>47433</v>
      </c>
      <c r="F183" s="59" t="s">
        <v>18792</v>
      </c>
      <c r="H183" s="59" t="s">
        <v>48593</v>
      </c>
      <c r="I183" s="59" t="s">
        <v>48594</v>
      </c>
      <c r="J183" s="59" t="s">
        <v>1965</v>
      </c>
      <c r="K183" s="59" t="s">
        <v>48595</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127.5">
      <c r="A184" s="59" t="s">
        <v>48596</v>
      </c>
      <c r="B184" s="60" t="s">
        <v>48597</v>
      </c>
      <c r="C184" s="59" t="s">
        <v>2909</v>
      </c>
      <c r="D184" s="59" t="s">
        <v>48598</v>
      </c>
      <c r="E184" s="59" t="s">
        <v>47433</v>
      </c>
      <c r="F184" s="59" t="s">
        <v>48599</v>
      </c>
      <c r="H184" s="59" t="s">
        <v>48600</v>
      </c>
      <c r="I184" s="59" t="s">
        <v>48601</v>
      </c>
      <c r="J184" s="59" t="s">
        <v>3221</v>
      </c>
      <c r="K184" s="59" t="s">
        <v>48602</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63.75">
      <c r="A185" s="59" t="s">
        <v>48603</v>
      </c>
      <c r="B185" s="60" t="s">
        <v>48604</v>
      </c>
      <c r="C185" s="59" t="s">
        <v>2909</v>
      </c>
      <c r="D185" s="59" t="s">
        <v>48605</v>
      </c>
      <c r="E185" s="59" t="s">
        <v>47433</v>
      </c>
      <c r="F185" s="59" t="s">
        <v>48606</v>
      </c>
      <c r="H185" s="59" t="s">
        <v>48607</v>
      </c>
      <c r="I185" s="59" t="s">
        <v>48608</v>
      </c>
      <c r="J185" s="59" t="s">
        <v>2912</v>
      </c>
      <c r="K185" s="59" t="s">
        <v>48609</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191.25">
      <c r="A186" s="59" t="s">
        <v>48610</v>
      </c>
      <c r="B186" s="60" t="s">
        <v>48611</v>
      </c>
      <c r="C186" s="59" t="s">
        <v>2909</v>
      </c>
      <c r="D186" s="59" t="s">
        <v>48612</v>
      </c>
      <c r="E186" s="59" t="s">
        <v>47433</v>
      </c>
      <c r="F186" s="59" t="s">
        <v>48613</v>
      </c>
      <c r="H186" s="59" t="s">
        <v>48614</v>
      </c>
      <c r="I186" s="59" t="s">
        <v>48615</v>
      </c>
      <c r="J186" s="59" t="s">
        <v>10774</v>
      </c>
      <c r="K186" s="59" t="s">
        <v>48616</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51">
      <c r="A187" s="59" t="s">
        <v>48617</v>
      </c>
      <c r="B187" s="60" t="s">
        <v>48618</v>
      </c>
      <c r="C187" s="59" t="s">
        <v>2909</v>
      </c>
      <c r="D187" s="59" t="s">
        <v>48619</v>
      </c>
      <c r="E187" s="59" t="s">
        <v>47433</v>
      </c>
      <c r="F187" s="59" t="s">
        <v>48620</v>
      </c>
      <c r="H187" s="59" t="s">
        <v>48621</v>
      </c>
      <c r="I187" s="59" t="s">
        <v>48622</v>
      </c>
      <c r="J187" s="59" t="s">
        <v>8787</v>
      </c>
      <c r="K187" s="59" t="s">
        <v>48623</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89.25">
      <c r="A188" s="59" t="s">
        <v>48624</v>
      </c>
      <c r="B188" s="60" t="s">
        <v>48625</v>
      </c>
      <c r="C188" s="59" t="s">
        <v>2909</v>
      </c>
      <c r="D188" s="59" t="s">
        <v>48626</v>
      </c>
      <c r="E188" s="59" t="s">
        <v>47433</v>
      </c>
      <c r="F188" s="59" t="s">
        <v>48627</v>
      </c>
      <c r="H188" s="59" t="s">
        <v>48628</v>
      </c>
      <c r="I188" s="59" t="s">
        <v>48629</v>
      </c>
      <c r="J188" s="59" t="s">
        <v>29836</v>
      </c>
      <c r="K188" s="59" t="s">
        <v>48630</v>
      </c>
      <c r="L188" s="59" t="s">
        <v>545</v>
      </c>
      <c r="M188" s="59" t="s">
        <v>545</v>
      </c>
      <c r="N188" s="59" t="s">
        <v>545</v>
      </c>
      <c r="O188" s="59" t="s">
        <v>545</v>
      </c>
      <c r="P188" s="59" t="s">
        <v>545</v>
      </c>
      <c r="Q188" s="59" t="s">
        <v>545</v>
      </c>
      <c r="R188" s="59" t="s">
        <v>545</v>
      </c>
      <c r="S188" s="59" t="s">
        <v>545</v>
      </c>
      <c r="T188" s="59" t="s">
        <v>545</v>
      </c>
      <c r="U188" s="59" t="s">
        <v>545</v>
      </c>
      <c r="V188" s="59" t="s">
        <v>545</v>
      </c>
      <c r="W188" s="59" t="s">
        <v>545</v>
      </c>
      <c r="X188" s="59" t="s">
        <v>545</v>
      </c>
      <c r="Y188" s="59" t="s">
        <v>545</v>
      </c>
    </row>
    <row r="189" spans="1:25" ht="76.5">
      <c r="A189" s="59" t="s">
        <v>48624</v>
      </c>
      <c r="B189" s="60" t="s">
        <v>48631</v>
      </c>
      <c r="C189" s="59" t="s">
        <v>2909</v>
      </c>
      <c r="D189" s="59" t="s">
        <v>48632</v>
      </c>
      <c r="E189" s="59" t="s">
        <v>47433</v>
      </c>
      <c r="F189" s="59" t="s">
        <v>48633</v>
      </c>
      <c r="H189" s="59" t="s">
        <v>48634</v>
      </c>
      <c r="I189" s="59" t="s">
        <v>48635</v>
      </c>
      <c r="J189" s="59" t="s">
        <v>8787</v>
      </c>
      <c r="K189" s="59" t="s">
        <v>48636</v>
      </c>
      <c r="L189" s="59" t="s">
        <v>545</v>
      </c>
      <c r="M189" s="59" t="s">
        <v>545</v>
      </c>
      <c r="N189" s="59" t="s">
        <v>545</v>
      </c>
      <c r="O189" s="59" t="s">
        <v>545</v>
      </c>
      <c r="P189" s="59" t="s">
        <v>545</v>
      </c>
      <c r="Q189" s="59" t="s">
        <v>545</v>
      </c>
      <c r="R189" s="59" t="s">
        <v>545</v>
      </c>
      <c r="S189" s="59" t="s">
        <v>545</v>
      </c>
      <c r="T189" s="59" t="s">
        <v>545</v>
      </c>
      <c r="U189" s="59" t="s">
        <v>545</v>
      </c>
      <c r="V189" s="59" t="s">
        <v>545</v>
      </c>
      <c r="W189" s="59" t="s">
        <v>545</v>
      </c>
      <c r="X189" s="59" t="s">
        <v>545</v>
      </c>
      <c r="Y189" s="59" t="s">
        <v>545</v>
      </c>
    </row>
    <row r="190" spans="1:25" ht="114.75">
      <c r="A190" s="59" t="s">
        <v>48637</v>
      </c>
      <c r="B190" s="60" t="s">
        <v>48638</v>
      </c>
      <c r="C190" s="59" t="s">
        <v>2909</v>
      </c>
      <c r="D190" s="59" t="s">
        <v>48639</v>
      </c>
      <c r="E190" s="59" t="s">
        <v>47433</v>
      </c>
      <c r="F190" s="59" t="s">
        <v>48640</v>
      </c>
      <c r="H190" s="59" t="s">
        <v>48641</v>
      </c>
      <c r="I190" s="59" t="s">
        <v>48642</v>
      </c>
      <c r="J190" s="59" t="s">
        <v>7967</v>
      </c>
      <c r="K190" s="59" t="s">
        <v>48643</v>
      </c>
      <c r="L190" s="59" t="s">
        <v>545</v>
      </c>
      <c r="M190" s="59" t="s">
        <v>545</v>
      </c>
      <c r="N190" s="59" t="s">
        <v>545</v>
      </c>
      <c r="O190" s="59" t="s">
        <v>545</v>
      </c>
      <c r="P190" s="59" t="s">
        <v>545</v>
      </c>
      <c r="Q190" s="59" t="s">
        <v>545</v>
      </c>
      <c r="R190" s="59" t="s">
        <v>545</v>
      </c>
      <c r="S190" s="59" t="s">
        <v>545</v>
      </c>
      <c r="T190" s="59" t="s">
        <v>545</v>
      </c>
      <c r="U190" s="59" t="s">
        <v>545</v>
      </c>
      <c r="V190" s="59" t="s">
        <v>545</v>
      </c>
      <c r="W190" s="59" t="s">
        <v>545</v>
      </c>
      <c r="X190" s="59" t="s">
        <v>545</v>
      </c>
      <c r="Y190" s="59" t="s">
        <v>545</v>
      </c>
    </row>
    <row r="191" spans="1:25" ht="63.75">
      <c r="A191" s="59" t="s">
        <v>48644</v>
      </c>
      <c r="B191" s="60" t="s">
        <v>48645</v>
      </c>
      <c r="C191" s="59" t="s">
        <v>2909</v>
      </c>
      <c r="D191" s="59" t="s">
        <v>48371</v>
      </c>
      <c r="E191" s="59" t="s">
        <v>47433</v>
      </c>
      <c r="F191" s="59" t="s">
        <v>48646</v>
      </c>
      <c r="H191" s="59" t="s">
        <v>48647</v>
      </c>
      <c r="I191" s="59" t="s">
        <v>48648</v>
      </c>
      <c r="J191" s="59" t="s">
        <v>1664</v>
      </c>
      <c r="K191" s="59" t="s">
        <v>48649</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127.5">
      <c r="A192" s="59" t="s">
        <v>48650</v>
      </c>
      <c r="B192" s="60" t="s">
        <v>48651</v>
      </c>
      <c r="C192" s="59" t="s">
        <v>2909</v>
      </c>
      <c r="D192" s="59" t="s">
        <v>48605</v>
      </c>
      <c r="E192" s="59" t="s">
        <v>47433</v>
      </c>
      <c r="F192" s="59" t="s">
        <v>48652</v>
      </c>
      <c r="H192" s="59" t="s">
        <v>48653</v>
      </c>
      <c r="I192" s="59" t="s">
        <v>48654</v>
      </c>
      <c r="J192" s="59" t="s">
        <v>2912</v>
      </c>
      <c r="K192" s="59" t="s">
        <v>48655</v>
      </c>
      <c r="L192" s="59" t="s">
        <v>545</v>
      </c>
      <c r="M192" s="59" t="s">
        <v>545</v>
      </c>
      <c r="N192" s="59" t="s">
        <v>545</v>
      </c>
      <c r="O192" s="59" t="s">
        <v>545</v>
      </c>
      <c r="P192" s="59" t="s">
        <v>545</v>
      </c>
      <c r="Q192" s="59" t="s">
        <v>545</v>
      </c>
      <c r="R192" s="59" t="s">
        <v>545</v>
      </c>
      <c r="S192" s="59" t="s">
        <v>545</v>
      </c>
      <c r="T192" s="59" t="s">
        <v>545</v>
      </c>
      <c r="U192" s="59" t="s">
        <v>545</v>
      </c>
      <c r="V192" s="59" t="s">
        <v>545</v>
      </c>
      <c r="W192" s="59" t="s">
        <v>545</v>
      </c>
      <c r="X192" s="59" t="s">
        <v>545</v>
      </c>
      <c r="Y192" s="59" t="s">
        <v>545</v>
      </c>
    </row>
    <row r="193" spans="1:25" ht="51">
      <c r="A193" s="59" t="s">
        <v>48656</v>
      </c>
      <c r="B193" s="60" t="s">
        <v>48657</v>
      </c>
      <c r="C193" s="59" t="s">
        <v>2909</v>
      </c>
      <c r="D193" s="59" t="s">
        <v>48658</v>
      </c>
      <c r="E193" s="59" t="s">
        <v>47433</v>
      </c>
      <c r="F193" s="59" t="s">
        <v>48659</v>
      </c>
      <c r="H193" s="59" t="s">
        <v>48660</v>
      </c>
      <c r="I193" s="59" t="s">
        <v>48661</v>
      </c>
      <c r="J193" s="59" t="s">
        <v>2912</v>
      </c>
      <c r="K193" s="59" t="s">
        <v>48662</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63.75">
      <c r="A194" s="59" t="s">
        <v>48663</v>
      </c>
      <c r="B194" s="60" t="s">
        <v>48664</v>
      </c>
      <c r="C194" s="59" t="s">
        <v>2909</v>
      </c>
      <c r="D194" s="59" t="s">
        <v>48665</v>
      </c>
      <c r="E194" s="59" t="s">
        <v>47433</v>
      </c>
      <c r="F194" s="59" t="s">
        <v>48666</v>
      </c>
      <c r="H194" s="59" t="s">
        <v>48667</v>
      </c>
      <c r="I194" s="59" t="s">
        <v>48668</v>
      </c>
      <c r="J194" s="59" t="s">
        <v>823</v>
      </c>
      <c r="K194" s="59" t="s">
        <v>48669</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178.5">
      <c r="A195" s="59" t="s">
        <v>48670</v>
      </c>
      <c r="B195" s="60" t="s">
        <v>48671</v>
      </c>
      <c r="C195" s="59" t="s">
        <v>2909</v>
      </c>
      <c r="D195" s="59" t="s">
        <v>48672</v>
      </c>
      <c r="E195" s="59" t="s">
        <v>47433</v>
      </c>
      <c r="F195" s="59" t="s">
        <v>48673</v>
      </c>
      <c r="H195" s="59" t="s">
        <v>48674</v>
      </c>
      <c r="I195" s="59" t="s">
        <v>48675</v>
      </c>
      <c r="J195" s="59" t="s">
        <v>8779</v>
      </c>
      <c r="K195" s="59" t="s">
        <v>48676</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89.25">
      <c r="A196" s="59" t="s">
        <v>48677</v>
      </c>
      <c r="B196" s="60" t="s">
        <v>48678</v>
      </c>
      <c r="C196" s="59" t="s">
        <v>2909</v>
      </c>
      <c r="D196" s="59" t="s">
        <v>48679</v>
      </c>
      <c r="E196" s="59" t="s">
        <v>47433</v>
      </c>
      <c r="F196" s="59" t="s">
        <v>48680</v>
      </c>
      <c r="H196" s="59" t="s">
        <v>48681</v>
      </c>
      <c r="I196" s="59" t="s">
        <v>48682</v>
      </c>
      <c r="J196" s="59" t="s">
        <v>2188</v>
      </c>
      <c r="K196" s="59" t="s">
        <v>48683</v>
      </c>
      <c r="L196" s="59" t="s">
        <v>545</v>
      </c>
      <c r="M196" s="59" t="s">
        <v>545</v>
      </c>
      <c r="N196" s="59" t="s">
        <v>545</v>
      </c>
      <c r="O196" s="59" t="s">
        <v>545</v>
      </c>
      <c r="P196" s="59" t="s">
        <v>545</v>
      </c>
      <c r="Q196" s="59" t="s">
        <v>545</v>
      </c>
      <c r="R196" s="59" t="s">
        <v>545</v>
      </c>
      <c r="S196" s="59" t="s">
        <v>545</v>
      </c>
      <c r="T196" s="59" t="s">
        <v>545</v>
      </c>
      <c r="U196" s="59" t="s">
        <v>545</v>
      </c>
      <c r="V196" s="59" t="s">
        <v>545</v>
      </c>
      <c r="W196" s="59" t="s">
        <v>545</v>
      </c>
      <c r="X196" s="59" t="s">
        <v>545</v>
      </c>
      <c r="Y196" s="59" t="s">
        <v>545</v>
      </c>
    </row>
    <row r="197" spans="1:25" ht="216.75">
      <c r="A197" s="59" t="s">
        <v>48684</v>
      </c>
      <c r="B197" s="60" t="s">
        <v>48685</v>
      </c>
      <c r="C197" s="59" t="s">
        <v>2909</v>
      </c>
      <c r="D197" s="59" t="s">
        <v>48686</v>
      </c>
      <c r="E197" s="59" t="s">
        <v>47433</v>
      </c>
      <c r="F197" s="59" t="s">
        <v>48687</v>
      </c>
      <c r="H197" s="59" t="s">
        <v>48688</v>
      </c>
      <c r="I197" s="59" t="s">
        <v>48689</v>
      </c>
      <c r="J197" s="59" t="s">
        <v>5078</v>
      </c>
      <c r="K197" s="59" t="s">
        <v>48690</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89.25">
      <c r="A198" s="59" t="s">
        <v>48691</v>
      </c>
      <c r="B198" s="60" t="s">
        <v>48692</v>
      </c>
      <c r="C198" s="59" t="s">
        <v>2909</v>
      </c>
      <c r="D198" s="59" t="s">
        <v>48693</v>
      </c>
      <c r="E198" s="59" t="s">
        <v>47433</v>
      </c>
      <c r="F198" s="59" t="s">
        <v>19689</v>
      </c>
      <c r="H198" s="59" t="s">
        <v>48694</v>
      </c>
      <c r="I198" s="59" t="s">
        <v>48695</v>
      </c>
      <c r="J198" s="59" t="s">
        <v>19336</v>
      </c>
      <c r="K198" s="59" t="s">
        <v>48696</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102">
      <c r="A199" s="59" t="s">
        <v>48670</v>
      </c>
      <c r="B199" s="60" t="s">
        <v>48697</v>
      </c>
      <c r="C199" s="59" t="s">
        <v>2909</v>
      </c>
      <c r="D199" s="59" t="s">
        <v>48698</v>
      </c>
      <c r="E199" s="59" t="s">
        <v>47433</v>
      </c>
      <c r="F199" s="59" t="s">
        <v>48699</v>
      </c>
      <c r="H199" s="59" t="s">
        <v>48700</v>
      </c>
      <c r="I199" s="59" t="s">
        <v>48701</v>
      </c>
      <c r="J199" s="59" t="s">
        <v>8779</v>
      </c>
      <c r="K199" s="59" t="s">
        <v>48702</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76.5">
      <c r="A200" s="59" t="s">
        <v>48703</v>
      </c>
      <c r="B200" s="60" t="s">
        <v>48704</v>
      </c>
      <c r="C200" s="59" t="s">
        <v>2909</v>
      </c>
      <c r="D200" s="59" t="s">
        <v>48705</v>
      </c>
      <c r="E200" s="59" t="s">
        <v>47433</v>
      </c>
      <c r="F200" s="59" t="s">
        <v>48706</v>
      </c>
      <c r="H200" s="59" t="s">
        <v>48707</v>
      </c>
      <c r="I200" s="59" t="s">
        <v>48708</v>
      </c>
      <c r="J200" s="59" t="s">
        <v>2115</v>
      </c>
      <c r="K200" s="59" t="s">
        <v>48709</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153">
      <c r="A201" s="59" t="s">
        <v>48710</v>
      </c>
      <c r="B201" s="60" t="s">
        <v>48711</v>
      </c>
      <c r="C201" s="59" t="s">
        <v>2909</v>
      </c>
      <c r="D201" s="59" t="s">
        <v>48712</v>
      </c>
      <c r="E201" s="59" t="s">
        <v>47433</v>
      </c>
      <c r="F201" s="59" t="s">
        <v>48713</v>
      </c>
      <c r="H201" s="59" t="s">
        <v>48714</v>
      </c>
      <c r="I201" s="59" t="s">
        <v>48715</v>
      </c>
      <c r="J201" s="59" t="s">
        <v>2981</v>
      </c>
      <c r="K201" s="59" t="s">
        <v>48716</v>
      </c>
      <c r="L201" s="59" t="s">
        <v>545</v>
      </c>
      <c r="M201" s="59" t="s">
        <v>545</v>
      </c>
      <c r="N201" s="59" t="s">
        <v>545</v>
      </c>
      <c r="O201" s="59" t="s">
        <v>545</v>
      </c>
      <c r="P201" s="59" t="s">
        <v>545</v>
      </c>
      <c r="Q201" s="59" t="s">
        <v>545</v>
      </c>
      <c r="R201" s="59" t="s">
        <v>545</v>
      </c>
      <c r="S201" s="59" t="s">
        <v>545</v>
      </c>
      <c r="T201" s="59" t="s">
        <v>545</v>
      </c>
      <c r="U201" s="59" t="s">
        <v>545</v>
      </c>
      <c r="V201" s="59" t="s">
        <v>545</v>
      </c>
      <c r="W201" s="59" t="s">
        <v>545</v>
      </c>
      <c r="X201" s="59" t="s">
        <v>545</v>
      </c>
      <c r="Y201" s="59" t="s">
        <v>545</v>
      </c>
    </row>
    <row r="202" spans="1:25" ht="242.25">
      <c r="A202" s="59" t="s">
        <v>48717</v>
      </c>
      <c r="B202" s="60" t="s">
        <v>48718</v>
      </c>
      <c r="C202" s="59" t="s">
        <v>2909</v>
      </c>
      <c r="D202" s="59" t="s">
        <v>48719</v>
      </c>
      <c r="E202" s="59" t="s">
        <v>47433</v>
      </c>
      <c r="F202" s="59" t="s">
        <v>48720</v>
      </c>
      <c r="H202" s="59" t="s">
        <v>48721</v>
      </c>
      <c r="I202" s="59" t="s">
        <v>48722</v>
      </c>
      <c r="J202" s="59" t="s">
        <v>5047</v>
      </c>
      <c r="K202" s="59" t="s">
        <v>48723</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242.25">
      <c r="A203" s="59" t="s">
        <v>48724</v>
      </c>
      <c r="B203" s="60" t="s">
        <v>48725</v>
      </c>
      <c r="C203" s="59" t="s">
        <v>2909</v>
      </c>
      <c r="D203" s="59" t="s">
        <v>48726</v>
      </c>
      <c r="E203" s="59" t="s">
        <v>47433</v>
      </c>
      <c r="F203" s="59" t="s">
        <v>48727</v>
      </c>
      <c r="H203" s="59" t="s">
        <v>48728</v>
      </c>
      <c r="I203" s="59" t="s">
        <v>48729</v>
      </c>
      <c r="J203" s="59" t="s">
        <v>8779</v>
      </c>
      <c r="K203" s="59" t="s">
        <v>48730</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102">
      <c r="A204" s="59" t="s">
        <v>48731</v>
      </c>
      <c r="B204" s="60" t="s">
        <v>48732</v>
      </c>
      <c r="C204" s="59" t="s">
        <v>2909</v>
      </c>
      <c r="D204" s="59" t="s">
        <v>48733</v>
      </c>
      <c r="E204" s="59" t="s">
        <v>47433</v>
      </c>
      <c r="F204" s="59" t="s">
        <v>48734</v>
      </c>
      <c r="H204" s="59" t="s">
        <v>48735</v>
      </c>
      <c r="I204" s="59" t="s">
        <v>48736</v>
      </c>
      <c r="J204" s="59" t="s">
        <v>6128</v>
      </c>
      <c r="K204" s="59" t="s">
        <v>48737</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89.25">
      <c r="A205" s="59" t="s">
        <v>48738</v>
      </c>
      <c r="B205" s="60" t="s">
        <v>48739</v>
      </c>
      <c r="C205" s="59" t="s">
        <v>2909</v>
      </c>
      <c r="D205" s="59" t="s">
        <v>48740</v>
      </c>
      <c r="E205" s="59" t="s">
        <v>47433</v>
      </c>
      <c r="F205" s="59" t="s">
        <v>48741</v>
      </c>
      <c r="H205" s="59" t="s">
        <v>48742</v>
      </c>
      <c r="I205" s="59" t="s">
        <v>48743</v>
      </c>
      <c r="J205" s="59" t="s">
        <v>732</v>
      </c>
      <c r="K205" s="59" t="s">
        <v>48744</v>
      </c>
      <c r="L205" s="59" t="s">
        <v>545</v>
      </c>
      <c r="M205" s="59" t="s">
        <v>545</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89.25">
      <c r="A206" s="59" t="s">
        <v>48745</v>
      </c>
      <c r="B206" s="60" t="s">
        <v>48746</v>
      </c>
      <c r="C206" s="59" t="s">
        <v>2909</v>
      </c>
      <c r="D206" s="59" t="s">
        <v>48747</v>
      </c>
      <c r="E206" s="59" t="s">
        <v>47433</v>
      </c>
      <c r="F206" s="59" t="s">
        <v>48748</v>
      </c>
      <c r="H206" s="59" t="s">
        <v>48749</v>
      </c>
      <c r="I206" s="59" t="s">
        <v>48750</v>
      </c>
      <c r="J206" s="59" t="s">
        <v>732</v>
      </c>
      <c r="K206" s="59" t="s">
        <v>48751</v>
      </c>
      <c r="L206" s="59" t="s">
        <v>545</v>
      </c>
      <c r="M206" s="59" t="s">
        <v>545</v>
      </c>
      <c r="N206" s="59" t="s">
        <v>545</v>
      </c>
      <c r="O206" s="59" t="s">
        <v>545</v>
      </c>
      <c r="P206" s="59" t="s">
        <v>545</v>
      </c>
      <c r="Q206" s="59" t="s">
        <v>545</v>
      </c>
      <c r="R206" s="59" t="s">
        <v>545</v>
      </c>
      <c r="S206" s="59" t="s">
        <v>545</v>
      </c>
      <c r="T206" s="59" t="s">
        <v>545</v>
      </c>
      <c r="U206" s="59" t="s">
        <v>545</v>
      </c>
      <c r="V206" s="59" t="s">
        <v>545</v>
      </c>
      <c r="W206" s="59" t="s">
        <v>545</v>
      </c>
      <c r="X206" s="59" t="s">
        <v>545</v>
      </c>
      <c r="Y206" s="59" t="s">
        <v>545</v>
      </c>
    </row>
    <row r="207" spans="1:25" ht="63.75">
      <c r="A207" s="59" t="s">
        <v>48752</v>
      </c>
      <c r="B207" s="60" t="s">
        <v>48753</v>
      </c>
      <c r="C207" s="59" t="s">
        <v>2909</v>
      </c>
      <c r="D207" s="59" t="s">
        <v>48754</v>
      </c>
      <c r="E207" s="59" t="s">
        <v>47433</v>
      </c>
      <c r="F207" s="59" t="s">
        <v>48755</v>
      </c>
      <c r="H207" s="59" t="s">
        <v>48756</v>
      </c>
      <c r="I207" s="59" t="s">
        <v>48757</v>
      </c>
      <c r="J207" s="59" t="s">
        <v>2912</v>
      </c>
      <c r="K207" s="59" t="s">
        <v>48758</v>
      </c>
      <c r="L207" s="59" t="s">
        <v>545</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63.75">
      <c r="A208" s="59" t="s">
        <v>48759</v>
      </c>
      <c r="B208" s="60" t="s">
        <v>48760</v>
      </c>
      <c r="C208" s="59" t="s">
        <v>2909</v>
      </c>
      <c r="D208" s="59" t="s">
        <v>48761</v>
      </c>
      <c r="E208" s="59" t="s">
        <v>47433</v>
      </c>
      <c r="F208" s="59" t="s">
        <v>48762</v>
      </c>
      <c r="H208" s="59" t="s">
        <v>48763</v>
      </c>
      <c r="I208" s="59" t="s">
        <v>48764</v>
      </c>
      <c r="J208" s="59" t="s">
        <v>732</v>
      </c>
      <c r="K208" s="59" t="s">
        <v>48765</v>
      </c>
      <c r="L208" s="59" t="s">
        <v>545</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382.5">
      <c r="A209" s="59" t="s">
        <v>48766</v>
      </c>
      <c r="B209" s="60" t="s">
        <v>48767</v>
      </c>
      <c r="C209" s="59" t="s">
        <v>6934</v>
      </c>
      <c r="D209" s="59" t="s">
        <v>545</v>
      </c>
      <c r="E209" s="59" t="s">
        <v>47433</v>
      </c>
      <c r="F209" s="59" t="s">
        <v>48768</v>
      </c>
      <c r="H209" s="59" t="s">
        <v>48769</v>
      </c>
      <c r="I209" s="59" t="s">
        <v>48770</v>
      </c>
      <c r="J209" s="59" t="s">
        <v>6201</v>
      </c>
      <c r="K209" s="59" t="s">
        <v>48771</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76.5">
      <c r="A210" s="59" t="s">
        <v>842</v>
      </c>
      <c r="B210" s="60" t="s">
        <v>48772</v>
      </c>
      <c r="C210" s="59" t="s">
        <v>2900</v>
      </c>
      <c r="D210" s="59" t="s">
        <v>48773</v>
      </c>
      <c r="E210" s="59" t="s">
        <v>47433</v>
      </c>
      <c r="F210" s="59" t="s">
        <v>545</v>
      </c>
      <c r="H210" s="59" t="s">
        <v>545</v>
      </c>
      <c r="I210" s="59" t="s">
        <v>48774</v>
      </c>
      <c r="J210" s="59" t="s">
        <v>8949</v>
      </c>
      <c r="K210" s="59" t="s">
        <v>48775</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409.5">
      <c r="A211" s="59" t="s">
        <v>842</v>
      </c>
      <c r="B211" s="60" t="s">
        <v>48776</v>
      </c>
      <c r="C211" s="59" t="s">
        <v>2900</v>
      </c>
      <c r="D211" s="59" t="s">
        <v>48777</v>
      </c>
      <c r="E211" s="59" t="s">
        <v>47433</v>
      </c>
      <c r="F211" s="59" t="s">
        <v>545</v>
      </c>
      <c r="H211" s="59" t="s">
        <v>545</v>
      </c>
      <c r="I211" s="59" t="s">
        <v>48778</v>
      </c>
      <c r="J211" s="59" t="s">
        <v>12639</v>
      </c>
      <c r="K211" s="59" t="s">
        <v>48779</v>
      </c>
      <c r="L211" s="59" t="s">
        <v>48780</v>
      </c>
      <c r="M211" s="59" t="s">
        <v>545</v>
      </c>
      <c r="N211" s="59" t="s">
        <v>545</v>
      </c>
      <c r="O211" s="59" t="s">
        <v>545</v>
      </c>
      <c r="P211" s="59" t="s">
        <v>545</v>
      </c>
      <c r="Q211" s="59" t="s">
        <v>545</v>
      </c>
      <c r="R211" s="59" t="s">
        <v>545</v>
      </c>
      <c r="S211" s="59" t="s">
        <v>545</v>
      </c>
      <c r="T211" s="59" t="s">
        <v>48781</v>
      </c>
      <c r="U211" s="59" t="s">
        <v>545</v>
      </c>
      <c r="V211" s="59" t="s">
        <v>545</v>
      </c>
      <c r="W211" s="59" t="s">
        <v>545</v>
      </c>
      <c r="X211" s="59" t="s">
        <v>545</v>
      </c>
      <c r="Y211" s="59" t="s">
        <v>545</v>
      </c>
    </row>
    <row r="212" spans="1:25" ht="51">
      <c r="A212" s="59" t="s">
        <v>842</v>
      </c>
      <c r="B212" s="60" t="s">
        <v>48782</v>
      </c>
      <c r="C212" s="59" t="s">
        <v>2900</v>
      </c>
      <c r="D212" s="59" t="s">
        <v>48783</v>
      </c>
      <c r="E212" s="59" t="s">
        <v>47433</v>
      </c>
      <c r="F212" s="59" t="s">
        <v>545</v>
      </c>
      <c r="H212" s="59" t="s">
        <v>545</v>
      </c>
      <c r="I212" s="59" t="s">
        <v>48784</v>
      </c>
      <c r="J212" s="59" t="s">
        <v>48785</v>
      </c>
      <c r="K212" s="59" t="s">
        <v>48786</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409.5">
      <c r="A213" s="59" t="s">
        <v>48787</v>
      </c>
      <c r="B213" s="60" t="s">
        <v>48788</v>
      </c>
      <c r="C213" s="59" t="s">
        <v>2900</v>
      </c>
      <c r="D213" s="59" t="s">
        <v>48789</v>
      </c>
      <c r="E213" s="59" t="s">
        <v>47433</v>
      </c>
      <c r="F213" s="59" t="s">
        <v>545</v>
      </c>
      <c r="H213" s="59" t="s">
        <v>545</v>
      </c>
      <c r="I213" s="59" t="s">
        <v>48790</v>
      </c>
      <c r="J213" s="59" t="s">
        <v>823</v>
      </c>
      <c r="K213" s="59" t="s">
        <v>48791</v>
      </c>
      <c r="L213" s="59" t="s">
        <v>48792</v>
      </c>
      <c r="M213" s="59" t="s">
        <v>545</v>
      </c>
      <c r="N213" s="59" t="s">
        <v>545</v>
      </c>
      <c r="O213" s="59" t="s">
        <v>545</v>
      </c>
      <c r="P213" s="59" t="s">
        <v>545</v>
      </c>
      <c r="Q213" s="59" t="s">
        <v>545</v>
      </c>
      <c r="R213" s="59" t="s">
        <v>545</v>
      </c>
      <c r="S213" s="59" t="s">
        <v>545</v>
      </c>
      <c r="T213" s="59" t="s">
        <v>48793</v>
      </c>
      <c r="U213" s="59" t="s">
        <v>545</v>
      </c>
      <c r="V213" s="59" t="s">
        <v>545</v>
      </c>
      <c r="W213" s="59" t="s">
        <v>545</v>
      </c>
      <c r="X213" s="59" t="s">
        <v>545</v>
      </c>
      <c r="Y213" s="59" t="s">
        <v>545</v>
      </c>
    </row>
    <row r="214" spans="1:25" ht="267.75">
      <c r="A214" s="59" t="s">
        <v>11173</v>
      </c>
      <c r="B214" s="60" t="s">
        <v>48794</v>
      </c>
      <c r="C214" s="59" t="s">
        <v>2900</v>
      </c>
      <c r="D214" s="59" t="s">
        <v>47809</v>
      </c>
      <c r="E214" s="59" t="s">
        <v>47433</v>
      </c>
      <c r="F214" s="59" t="s">
        <v>545</v>
      </c>
      <c r="H214" s="59" t="s">
        <v>545</v>
      </c>
      <c r="I214" s="59" t="s">
        <v>48795</v>
      </c>
      <c r="J214" s="59" t="s">
        <v>44640</v>
      </c>
      <c r="K214" s="59" t="s">
        <v>48796</v>
      </c>
      <c r="L214" s="59" t="s">
        <v>545</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318.75">
      <c r="A215" s="59" t="s">
        <v>47807</v>
      </c>
      <c r="B215" s="60" t="s">
        <v>48797</v>
      </c>
      <c r="C215" s="59" t="s">
        <v>2900</v>
      </c>
      <c r="D215" s="59" t="s">
        <v>48798</v>
      </c>
      <c r="E215" s="59" t="s">
        <v>47433</v>
      </c>
      <c r="F215" s="59" t="s">
        <v>545</v>
      </c>
      <c r="H215" s="59" t="s">
        <v>545</v>
      </c>
      <c r="I215" s="59" t="s">
        <v>48799</v>
      </c>
      <c r="J215" s="59" t="s">
        <v>2706</v>
      </c>
      <c r="K215" s="59" t="s">
        <v>48800</v>
      </c>
      <c r="L215" s="59" t="s">
        <v>545</v>
      </c>
      <c r="M215" s="59" t="s">
        <v>545</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306">
      <c r="A216" s="59" t="s">
        <v>842</v>
      </c>
      <c r="B216" s="60" t="s">
        <v>48801</v>
      </c>
      <c r="C216" s="59" t="s">
        <v>2900</v>
      </c>
      <c r="D216" s="59" t="s">
        <v>48802</v>
      </c>
      <c r="E216" s="59" t="s">
        <v>47433</v>
      </c>
      <c r="F216" s="59" t="s">
        <v>545</v>
      </c>
      <c r="H216" s="59" t="s">
        <v>545</v>
      </c>
      <c r="I216" s="59" t="s">
        <v>48803</v>
      </c>
      <c r="J216" s="59" t="s">
        <v>48804</v>
      </c>
      <c r="K216" s="59" t="s">
        <v>48805</v>
      </c>
      <c r="L216" s="59" t="s">
        <v>48806</v>
      </c>
      <c r="M216" s="59" t="s">
        <v>545</v>
      </c>
      <c r="N216" s="59" t="s">
        <v>545</v>
      </c>
      <c r="O216" s="59" t="s">
        <v>545</v>
      </c>
      <c r="P216" s="59" t="s">
        <v>545</v>
      </c>
      <c r="Q216" s="59" t="s">
        <v>545</v>
      </c>
      <c r="R216" s="59" t="s">
        <v>545</v>
      </c>
      <c r="S216" s="59" t="s">
        <v>545</v>
      </c>
      <c r="T216" s="59" t="s">
        <v>48807</v>
      </c>
      <c r="U216" s="59" t="s">
        <v>545</v>
      </c>
      <c r="V216" s="59" t="s">
        <v>545</v>
      </c>
      <c r="W216" s="59" t="s">
        <v>545</v>
      </c>
      <c r="X216" s="59" t="s">
        <v>545</v>
      </c>
      <c r="Y216" s="59" t="s">
        <v>545</v>
      </c>
    </row>
    <row r="217" spans="1:25" ht="409.5">
      <c r="A217" s="59" t="s">
        <v>48808</v>
      </c>
      <c r="B217" s="60" t="s">
        <v>48809</v>
      </c>
      <c r="C217" s="59" t="s">
        <v>2900</v>
      </c>
      <c r="D217" s="59" t="s">
        <v>48810</v>
      </c>
      <c r="E217" s="59" t="s">
        <v>47433</v>
      </c>
      <c r="F217" s="59" t="s">
        <v>545</v>
      </c>
      <c r="H217" s="59" t="s">
        <v>545</v>
      </c>
      <c r="I217" s="59" t="s">
        <v>48811</v>
      </c>
      <c r="J217" s="59" t="s">
        <v>3359</v>
      </c>
      <c r="K217" s="59" t="s">
        <v>48812</v>
      </c>
      <c r="L217" s="59" t="s">
        <v>48813</v>
      </c>
      <c r="M217" s="59" t="s">
        <v>545</v>
      </c>
      <c r="N217" s="59" t="s">
        <v>545</v>
      </c>
      <c r="O217" s="59" t="s">
        <v>545</v>
      </c>
      <c r="P217" s="59" t="s">
        <v>545</v>
      </c>
      <c r="Q217" s="59" t="s">
        <v>545</v>
      </c>
      <c r="R217" s="59" t="s">
        <v>545</v>
      </c>
      <c r="S217" s="59" t="s">
        <v>545</v>
      </c>
      <c r="T217" s="59" t="s">
        <v>48814</v>
      </c>
      <c r="U217" s="59" t="s">
        <v>545</v>
      </c>
      <c r="V217" s="59" t="s">
        <v>545</v>
      </c>
      <c r="W217" s="59" t="s">
        <v>545</v>
      </c>
      <c r="X217" s="59" t="s">
        <v>545</v>
      </c>
      <c r="Y217" s="59" t="s">
        <v>545</v>
      </c>
    </row>
    <row r="218" spans="1:25" ht="229.5">
      <c r="A218" s="59" t="s">
        <v>48815</v>
      </c>
      <c r="B218" s="60" t="s">
        <v>48816</v>
      </c>
      <c r="C218" s="59" t="s">
        <v>2900</v>
      </c>
      <c r="D218" s="59" t="s">
        <v>48817</v>
      </c>
      <c r="E218" s="59" t="s">
        <v>47433</v>
      </c>
      <c r="F218" s="59" t="s">
        <v>545</v>
      </c>
      <c r="H218" s="59" t="s">
        <v>545</v>
      </c>
      <c r="I218" s="59" t="s">
        <v>48818</v>
      </c>
      <c r="J218" s="59" t="s">
        <v>2619</v>
      </c>
      <c r="K218" s="59" t="s">
        <v>48819</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267.75">
      <c r="A219" s="59" t="s">
        <v>47807</v>
      </c>
      <c r="B219" s="60" t="s">
        <v>48820</v>
      </c>
      <c r="C219" s="59" t="s">
        <v>2900</v>
      </c>
      <c r="D219" s="59" t="s">
        <v>47809</v>
      </c>
      <c r="E219" s="59" t="s">
        <v>47433</v>
      </c>
      <c r="F219" s="59" t="s">
        <v>545</v>
      </c>
      <c r="H219" s="59" t="s">
        <v>545</v>
      </c>
      <c r="I219" s="59" t="s">
        <v>48821</v>
      </c>
      <c r="J219" s="59" t="s">
        <v>45665</v>
      </c>
      <c r="K219" s="59" t="s">
        <v>48822</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63.75">
      <c r="A220" s="59" t="s">
        <v>48823</v>
      </c>
      <c r="B220" s="60" t="s">
        <v>48824</v>
      </c>
      <c r="C220" s="59" t="s">
        <v>30105</v>
      </c>
      <c r="D220" s="59" t="s">
        <v>48825</v>
      </c>
      <c r="E220" s="59" t="s">
        <v>47433</v>
      </c>
      <c r="F220" s="59" t="s">
        <v>48826</v>
      </c>
      <c r="H220" s="59" t="s">
        <v>48827</v>
      </c>
      <c r="I220" s="59" t="s">
        <v>48828</v>
      </c>
      <c r="J220" s="59" t="s">
        <v>17440</v>
      </c>
      <c r="K220" s="59" t="s">
        <v>48829</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255">
      <c r="A221" s="59" t="s">
        <v>48830</v>
      </c>
      <c r="B221" s="60" t="s">
        <v>48831</v>
      </c>
      <c r="C221" s="59" t="s">
        <v>3015</v>
      </c>
      <c r="D221" s="59" t="s">
        <v>48832</v>
      </c>
      <c r="E221" s="59" t="s">
        <v>47433</v>
      </c>
      <c r="F221" s="59" t="s">
        <v>48833</v>
      </c>
      <c r="H221" s="59" t="s">
        <v>48834</v>
      </c>
      <c r="I221" s="59" t="s">
        <v>48835</v>
      </c>
      <c r="J221" s="59" t="s">
        <v>1987</v>
      </c>
      <c r="K221" s="59" t="s">
        <v>48836</v>
      </c>
      <c r="L221" s="59" t="s">
        <v>545</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153">
      <c r="A222" s="59" t="s">
        <v>48837</v>
      </c>
      <c r="B222" s="60" t="s">
        <v>48838</v>
      </c>
      <c r="C222" s="59" t="s">
        <v>8838</v>
      </c>
      <c r="D222" s="59" t="s">
        <v>48839</v>
      </c>
      <c r="E222" s="59" t="s">
        <v>47433</v>
      </c>
      <c r="F222" s="59" t="s">
        <v>48840</v>
      </c>
      <c r="H222" s="59" t="s">
        <v>48841</v>
      </c>
      <c r="I222" s="59" t="s">
        <v>48842</v>
      </c>
      <c r="J222" s="59" t="s">
        <v>3516</v>
      </c>
      <c r="K222" s="59" t="s">
        <v>48843</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140.25">
      <c r="A223" s="59" t="s">
        <v>48844</v>
      </c>
      <c r="B223" s="60" t="s">
        <v>48845</v>
      </c>
      <c r="C223" s="59" t="s">
        <v>3015</v>
      </c>
      <c r="D223" s="59" t="s">
        <v>48846</v>
      </c>
      <c r="E223" s="59" t="s">
        <v>47433</v>
      </c>
      <c r="F223" s="59" t="s">
        <v>48847</v>
      </c>
      <c r="H223" s="59" t="s">
        <v>48848</v>
      </c>
      <c r="I223" s="59" t="s">
        <v>48849</v>
      </c>
      <c r="J223" s="59" t="s">
        <v>17408</v>
      </c>
      <c r="K223" s="59" t="s">
        <v>48850</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153">
      <c r="A224" s="59" t="s">
        <v>48851</v>
      </c>
      <c r="B224" s="60" t="s">
        <v>48852</v>
      </c>
      <c r="C224" s="59" t="s">
        <v>3678</v>
      </c>
      <c r="D224" s="59" t="s">
        <v>48853</v>
      </c>
      <c r="E224" s="59" t="s">
        <v>47433</v>
      </c>
      <c r="F224" s="59" t="s">
        <v>48854</v>
      </c>
      <c r="H224" s="59" t="s">
        <v>48855</v>
      </c>
      <c r="I224" s="59" t="s">
        <v>48856</v>
      </c>
      <c r="J224" s="59" t="s">
        <v>7139</v>
      </c>
      <c r="K224" s="59" t="s">
        <v>48857</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318.75">
      <c r="A225" s="59" t="s">
        <v>48858</v>
      </c>
      <c r="B225" s="60" t="s">
        <v>48859</v>
      </c>
      <c r="C225" s="59" t="s">
        <v>3678</v>
      </c>
      <c r="D225" s="59" t="s">
        <v>48860</v>
      </c>
      <c r="E225" s="59" t="s">
        <v>47433</v>
      </c>
      <c r="F225" s="59" t="s">
        <v>48861</v>
      </c>
      <c r="H225" s="59" t="s">
        <v>48862</v>
      </c>
      <c r="I225" s="59" t="s">
        <v>48863</v>
      </c>
      <c r="J225" s="59" t="s">
        <v>2580</v>
      </c>
      <c r="K225" s="59" t="s">
        <v>48864</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204">
      <c r="A226" s="59" t="s">
        <v>48865</v>
      </c>
      <c r="B226" s="60" t="s">
        <v>48866</v>
      </c>
      <c r="C226" s="59" t="s">
        <v>3025</v>
      </c>
      <c r="D226" s="59" t="s">
        <v>48867</v>
      </c>
      <c r="E226" s="59" t="s">
        <v>47433</v>
      </c>
      <c r="F226" s="59" t="s">
        <v>48868</v>
      </c>
      <c r="H226" s="59" t="s">
        <v>48869</v>
      </c>
      <c r="I226" s="59" t="s">
        <v>48870</v>
      </c>
      <c r="J226" s="59" t="s">
        <v>5447</v>
      </c>
      <c r="K226" s="59" t="s">
        <v>48871</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127.5">
      <c r="A227" s="59" t="s">
        <v>48872</v>
      </c>
      <c r="B227" s="60" t="s">
        <v>48873</v>
      </c>
      <c r="C227" s="59" t="s">
        <v>3025</v>
      </c>
      <c r="D227" s="59" t="s">
        <v>48874</v>
      </c>
      <c r="E227" s="59" t="s">
        <v>47433</v>
      </c>
      <c r="F227" s="59" t="s">
        <v>48875</v>
      </c>
      <c r="H227" s="59" t="s">
        <v>48876</v>
      </c>
      <c r="I227" s="59" t="s">
        <v>48877</v>
      </c>
      <c r="J227" s="59" t="s">
        <v>2572</v>
      </c>
      <c r="K227" s="59" t="s">
        <v>48878</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114.75">
      <c r="A228" s="59" t="s">
        <v>48879</v>
      </c>
      <c r="B228" s="60" t="s">
        <v>48880</v>
      </c>
      <c r="C228" s="59" t="s">
        <v>4825</v>
      </c>
      <c r="D228" s="59" t="s">
        <v>48881</v>
      </c>
      <c r="E228" s="59" t="s">
        <v>47433</v>
      </c>
      <c r="F228" s="59" t="s">
        <v>545</v>
      </c>
      <c r="H228" s="59" t="s">
        <v>545</v>
      </c>
      <c r="I228" s="59" t="s">
        <v>48882</v>
      </c>
      <c r="J228" s="59" t="s">
        <v>21030</v>
      </c>
      <c r="K228" s="59" t="s">
        <v>48883</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114.75">
      <c r="A229" s="59" t="s">
        <v>48884</v>
      </c>
      <c r="B229" s="60" t="s">
        <v>48885</v>
      </c>
      <c r="C229" s="59" t="s">
        <v>3034</v>
      </c>
      <c r="D229" s="59" t="s">
        <v>48886</v>
      </c>
      <c r="E229" s="59" t="s">
        <v>47433</v>
      </c>
      <c r="F229" s="59" t="s">
        <v>48875</v>
      </c>
      <c r="H229" s="59" t="s">
        <v>48887</v>
      </c>
      <c r="I229" s="59" t="s">
        <v>48888</v>
      </c>
      <c r="J229" s="59" t="s">
        <v>2722</v>
      </c>
      <c r="K229" s="59" t="s">
        <v>48889</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216.75">
      <c r="A230" s="59" t="s">
        <v>48890</v>
      </c>
      <c r="B230" s="60" t="s">
        <v>48891</v>
      </c>
      <c r="C230" s="59" t="s">
        <v>3015</v>
      </c>
      <c r="D230" s="59" t="s">
        <v>48892</v>
      </c>
      <c r="E230" s="59" t="s">
        <v>47433</v>
      </c>
      <c r="F230" s="59" t="s">
        <v>48893</v>
      </c>
      <c r="H230" s="59" t="s">
        <v>48894</v>
      </c>
      <c r="I230" s="59" t="s">
        <v>48895</v>
      </c>
      <c r="J230" s="59" t="s">
        <v>6516</v>
      </c>
      <c r="K230" s="59" t="s">
        <v>48896</v>
      </c>
      <c r="L230" s="59" t="s">
        <v>545</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409.5">
      <c r="A231" s="59" t="s">
        <v>48897</v>
      </c>
      <c r="B231" s="60" t="s">
        <v>48898</v>
      </c>
      <c r="C231" s="59" t="s">
        <v>3015</v>
      </c>
      <c r="D231" s="59" t="s">
        <v>48899</v>
      </c>
      <c r="E231" s="59" t="s">
        <v>47433</v>
      </c>
      <c r="F231" s="59" t="s">
        <v>48900</v>
      </c>
      <c r="H231" s="59" t="s">
        <v>48901</v>
      </c>
      <c r="I231" s="59" t="s">
        <v>48902</v>
      </c>
      <c r="J231" s="59" t="s">
        <v>808</v>
      </c>
      <c r="K231" s="59" t="s">
        <v>48903</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409.5">
      <c r="A232" s="59" t="s">
        <v>48904</v>
      </c>
      <c r="B232" s="60" t="s">
        <v>48905</v>
      </c>
      <c r="C232" s="59" t="s">
        <v>3015</v>
      </c>
      <c r="D232" s="59" t="s">
        <v>48906</v>
      </c>
      <c r="E232" s="59" t="s">
        <v>47433</v>
      </c>
      <c r="F232" s="59" t="s">
        <v>48907</v>
      </c>
      <c r="H232" s="59" t="s">
        <v>48908</v>
      </c>
      <c r="I232" s="59" t="s">
        <v>48909</v>
      </c>
      <c r="J232" s="59" t="s">
        <v>9860</v>
      </c>
      <c r="K232" s="59" t="s">
        <v>48910</v>
      </c>
      <c r="L232" s="59" t="s">
        <v>545</v>
      </c>
      <c r="M232" s="59" t="s">
        <v>545</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204">
      <c r="A233" s="59" t="s">
        <v>48911</v>
      </c>
      <c r="B233" s="60" t="s">
        <v>48912</v>
      </c>
      <c r="C233" s="59" t="s">
        <v>3015</v>
      </c>
      <c r="D233" s="59" t="s">
        <v>48913</v>
      </c>
      <c r="E233" s="59" t="s">
        <v>47433</v>
      </c>
      <c r="F233" s="59" t="s">
        <v>48914</v>
      </c>
      <c r="H233" s="59" t="s">
        <v>48915</v>
      </c>
      <c r="I233" s="59" t="s">
        <v>48916</v>
      </c>
      <c r="J233" s="59" t="s">
        <v>30709</v>
      </c>
      <c r="K233" s="59" t="s">
        <v>48917</v>
      </c>
      <c r="L233" s="59" t="s">
        <v>545</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216.75">
      <c r="A234" s="59" t="s">
        <v>48918</v>
      </c>
      <c r="B234" s="60" t="s">
        <v>48919</v>
      </c>
      <c r="C234" s="59" t="s">
        <v>9171</v>
      </c>
      <c r="D234" s="59" t="s">
        <v>48920</v>
      </c>
      <c r="E234" s="59" t="s">
        <v>47433</v>
      </c>
      <c r="F234" s="59" t="s">
        <v>48921</v>
      </c>
      <c r="H234" s="59" t="s">
        <v>48922</v>
      </c>
      <c r="I234" s="59" t="s">
        <v>48923</v>
      </c>
      <c r="J234" s="59" t="s">
        <v>48924</v>
      </c>
      <c r="K234" s="59" t="s">
        <v>48925</v>
      </c>
      <c r="L234" s="59" t="s">
        <v>545</v>
      </c>
      <c r="M234" s="59" t="s">
        <v>545</v>
      </c>
      <c r="N234" s="59" t="s">
        <v>545</v>
      </c>
      <c r="O234" s="59" t="s">
        <v>545</v>
      </c>
      <c r="P234" s="59" t="s">
        <v>545</v>
      </c>
      <c r="Q234" s="59" t="s">
        <v>545</v>
      </c>
      <c r="R234" s="59" t="s">
        <v>545</v>
      </c>
      <c r="S234" s="59" t="s">
        <v>545</v>
      </c>
      <c r="T234" s="59" t="s">
        <v>545</v>
      </c>
      <c r="U234" s="59" t="s">
        <v>545</v>
      </c>
      <c r="V234" s="59" t="s">
        <v>545</v>
      </c>
      <c r="W234" s="59" t="s">
        <v>545</v>
      </c>
      <c r="X234" s="59" t="s">
        <v>545</v>
      </c>
      <c r="Y234" s="59" t="s">
        <v>545</v>
      </c>
    </row>
    <row r="235" spans="1:25" ht="408">
      <c r="A235" s="59" t="s">
        <v>48926</v>
      </c>
      <c r="B235" s="60" t="s">
        <v>48927</v>
      </c>
      <c r="C235" s="59" t="s">
        <v>24796</v>
      </c>
      <c r="D235" s="59" t="s">
        <v>48928</v>
      </c>
      <c r="E235" s="59" t="s">
        <v>47433</v>
      </c>
      <c r="F235" s="59" t="s">
        <v>48929</v>
      </c>
      <c r="H235" s="59" t="s">
        <v>48930</v>
      </c>
      <c r="I235" s="59" t="s">
        <v>48931</v>
      </c>
      <c r="J235" s="59" t="s">
        <v>48932</v>
      </c>
      <c r="K235" s="59" t="s">
        <v>48933</v>
      </c>
      <c r="L235" s="59" t="s">
        <v>545</v>
      </c>
      <c r="M235" s="59" t="s">
        <v>545</v>
      </c>
      <c r="N235" s="59" t="s">
        <v>545</v>
      </c>
      <c r="O235" s="59" t="s">
        <v>545</v>
      </c>
      <c r="P235" s="59" t="s">
        <v>545</v>
      </c>
      <c r="Q235" s="59" t="s">
        <v>545</v>
      </c>
      <c r="R235" s="59" t="s">
        <v>545</v>
      </c>
      <c r="S235" s="59" t="s">
        <v>545</v>
      </c>
      <c r="T235" s="59" t="s">
        <v>545</v>
      </c>
      <c r="U235" s="59" t="s">
        <v>545</v>
      </c>
      <c r="V235" s="59" t="s">
        <v>545</v>
      </c>
      <c r="W235" s="59" t="s">
        <v>545</v>
      </c>
      <c r="X235" s="59" t="s">
        <v>545</v>
      </c>
      <c r="Y235" s="59" t="s">
        <v>545</v>
      </c>
    </row>
    <row r="236" spans="1:25" ht="25.5">
      <c r="A236" s="59" t="s">
        <v>47569</v>
      </c>
      <c r="B236" s="60" t="s">
        <v>48934</v>
      </c>
      <c r="C236" s="59" t="s">
        <v>1880</v>
      </c>
      <c r="D236" s="59" t="s">
        <v>545</v>
      </c>
      <c r="E236" s="59" t="s">
        <v>47433</v>
      </c>
      <c r="F236" s="59" t="s">
        <v>545</v>
      </c>
      <c r="H236" s="59" t="s">
        <v>545</v>
      </c>
      <c r="I236" s="59" t="s">
        <v>48935</v>
      </c>
      <c r="J236" s="59" t="s">
        <v>2443</v>
      </c>
      <c r="K236" s="59" t="s">
        <v>48936</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25.5">
      <c r="A237" s="59" t="s">
        <v>47569</v>
      </c>
      <c r="B237" s="60" t="s">
        <v>48937</v>
      </c>
      <c r="C237" s="59" t="s">
        <v>1880</v>
      </c>
      <c r="D237" s="59" t="s">
        <v>545</v>
      </c>
      <c r="E237" s="59" t="s">
        <v>47433</v>
      </c>
      <c r="F237" s="59" t="s">
        <v>545</v>
      </c>
      <c r="H237" s="59" t="s">
        <v>545</v>
      </c>
      <c r="I237" s="59" t="s">
        <v>48938</v>
      </c>
      <c r="J237" s="59" t="s">
        <v>2443</v>
      </c>
      <c r="K237" s="59" t="s">
        <v>48939</v>
      </c>
      <c r="L237" s="59" t="s">
        <v>545</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25.5">
      <c r="A238" s="59" t="s">
        <v>47577</v>
      </c>
      <c r="B238" s="60" t="s">
        <v>48940</v>
      </c>
      <c r="C238" s="59" t="s">
        <v>1880</v>
      </c>
      <c r="D238" s="59" t="s">
        <v>545</v>
      </c>
      <c r="E238" s="59" t="s">
        <v>47433</v>
      </c>
      <c r="F238" s="59" t="s">
        <v>545</v>
      </c>
      <c r="H238" s="59" t="s">
        <v>545</v>
      </c>
      <c r="I238" s="59" t="s">
        <v>48941</v>
      </c>
      <c r="J238" s="59" t="s">
        <v>5750</v>
      </c>
      <c r="K238" s="59" t="s">
        <v>48942</v>
      </c>
      <c r="L238" s="59" t="s">
        <v>545</v>
      </c>
      <c r="M238" s="59" t="s">
        <v>545</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51">
      <c r="A239" s="59" t="s">
        <v>48943</v>
      </c>
      <c r="B239" s="60" t="s">
        <v>48944</v>
      </c>
      <c r="C239" s="59" t="s">
        <v>14501</v>
      </c>
      <c r="D239" s="59" t="s">
        <v>545</v>
      </c>
      <c r="E239" s="59" t="s">
        <v>47433</v>
      </c>
      <c r="F239" s="59" t="s">
        <v>545</v>
      </c>
      <c r="H239" s="59" t="s">
        <v>545</v>
      </c>
      <c r="I239" s="59" t="s">
        <v>48945</v>
      </c>
      <c r="J239" s="59" t="s">
        <v>48946</v>
      </c>
      <c r="K239" s="59" t="s">
        <v>48947</v>
      </c>
      <c r="L239" s="59" t="s">
        <v>545</v>
      </c>
      <c r="M239" s="59" t="s">
        <v>545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255">
      <c r="A240" s="59" t="s">
        <v>48948</v>
      </c>
      <c r="B240" s="60" t="s">
        <v>48949</v>
      </c>
      <c r="C240" s="59" t="s">
        <v>4825</v>
      </c>
      <c r="D240" s="59" t="s">
        <v>48950</v>
      </c>
      <c r="E240" s="59" t="s">
        <v>48951</v>
      </c>
      <c r="F240" s="59" t="s">
        <v>48952</v>
      </c>
      <c r="H240" s="59" t="s">
        <v>48953</v>
      </c>
      <c r="I240" s="59" t="s">
        <v>48954</v>
      </c>
      <c r="J240" s="59" t="s">
        <v>48955</v>
      </c>
      <c r="K240" s="59" t="s">
        <v>48956</v>
      </c>
      <c r="L240" s="59" t="s">
        <v>48957</v>
      </c>
      <c r="M240" s="59" t="s">
        <v>545</v>
      </c>
      <c r="N240" s="59" t="s">
        <v>545</v>
      </c>
      <c r="O240" s="59" t="s">
        <v>545</v>
      </c>
      <c r="P240" s="59" t="s">
        <v>545</v>
      </c>
      <c r="Q240" s="59" t="s">
        <v>545</v>
      </c>
      <c r="R240" s="59" t="s">
        <v>545</v>
      </c>
      <c r="S240" s="59" t="s">
        <v>545</v>
      </c>
      <c r="T240" s="59" t="s">
        <v>48958</v>
      </c>
      <c r="U240" s="59" t="s">
        <v>545</v>
      </c>
      <c r="V240" s="59" t="s">
        <v>545</v>
      </c>
      <c r="W240" s="59" t="s">
        <v>545</v>
      </c>
      <c r="X240" s="59" t="s">
        <v>545</v>
      </c>
      <c r="Y240" s="59" t="s">
        <v>545</v>
      </c>
    </row>
    <row r="241" spans="1:25" ht="114.75">
      <c r="A241" s="59" t="s">
        <v>48959</v>
      </c>
      <c r="B241" s="60" t="s">
        <v>48960</v>
      </c>
      <c r="C241" s="59" t="s">
        <v>4825</v>
      </c>
      <c r="D241" s="59" t="s">
        <v>48961</v>
      </c>
      <c r="E241" s="59" t="s">
        <v>47433</v>
      </c>
      <c r="F241" s="59" t="s">
        <v>48962</v>
      </c>
      <c r="H241" s="59" t="s">
        <v>48963</v>
      </c>
      <c r="I241" s="59" t="s">
        <v>48964</v>
      </c>
      <c r="J241" s="59" t="s">
        <v>12665</v>
      </c>
      <c r="K241" s="59" t="s">
        <v>48965</v>
      </c>
      <c r="L241" s="59" t="s">
        <v>48966</v>
      </c>
      <c r="M241" s="59" t="s">
        <v>545</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63.75">
      <c r="A242" s="59" t="s">
        <v>48967</v>
      </c>
      <c r="B242" s="60" t="s">
        <v>48968</v>
      </c>
      <c r="C242" s="59" t="s">
        <v>4825</v>
      </c>
      <c r="D242" s="59" t="s">
        <v>48969</v>
      </c>
      <c r="E242" s="59" t="s">
        <v>47433</v>
      </c>
      <c r="F242" s="59" t="s">
        <v>48970</v>
      </c>
      <c r="H242" s="59" t="s">
        <v>48971</v>
      </c>
      <c r="I242" s="59" t="s">
        <v>48972</v>
      </c>
      <c r="J242" s="59" t="s">
        <v>8229</v>
      </c>
      <c r="K242" s="59" t="s">
        <v>48973</v>
      </c>
      <c r="L242" s="59" t="s">
        <v>48974</v>
      </c>
      <c r="M242" s="59" t="s">
        <v>545</v>
      </c>
      <c r="N242" s="59" t="s">
        <v>545</v>
      </c>
      <c r="O242" s="59" t="s">
        <v>545</v>
      </c>
      <c r="P242" s="59" t="s">
        <v>545</v>
      </c>
      <c r="Q242" s="59" t="s">
        <v>545</v>
      </c>
      <c r="R242" s="59" t="s">
        <v>545</v>
      </c>
      <c r="S242" s="59" t="s">
        <v>545</v>
      </c>
      <c r="T242" s="59" t="s">
        <v>48975</v>
      </c>
      <c r="U242" s="59" t="s">
        <v>545</v>
      </c>
      <c r="V242" s="59" t="s">
        <v>545</v>
      </c>
      <c r="W242" s="59" t="s">
        <v>545</v>
      </c>
      <c r="X242" s="59" t="s">
        <v>545</v>
      </c>
      <c r="Y242" s="59" t="s">
        <v>545</v>
      </c>
    </row>
    <row r="243" spans="1:25" ht="114.75">
      <c r="A243" s="59" t="s">
        <v>48976</v>
      </c>
      <c r="B243" s="60" t="s">
        <v>48977</v>
      </c>
      <c r="C243" s="59" t="s">
        <v>8838</v>
      </c>
      <c r="D243" s="59" t="s">
        <v>48978</v>
      </c>
      <c r="E243" s="59" t="s">
        <v>47433</v>
      </c>
      <c r="F243" s="59" t="s">
        <v>545</v>
      </c>
      <c r="H243" s="59" t="s">
        <v>48979</v>
      </c>
      <c r="I243" s="59" t="s">
        <v>48980</v>
      </c>
      <c r="J243" s="59" t="s">
        <v>48981</v>
      </c>
      <c r="K243" s="59" t="s">
        <v>48982</v>
      </c>
      <c r="L243" s="59" t="s">
        <v>545</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127.5">
      <c r="A244" s="59" t="s">
        <v>48983</v>
      </c>
      <c r="B244" s="60" t="s">
        <v>48984</v>
      </c>
      <c r="C244" s="59" t="s">
        <v>3034</v>
      </c>
      <c r="D244" s="59" t="s">
        <v>48985</v>
      </c>
      <c r="E244" s="59" t="s">
        <v>47584</v>
      </c>
      <c r="F244" s="59" t="s">
        <v>48986</v>
      </c>
      <c r="H244" s="59" t="s">
        <v>48987</v>
      </c>
      <c r="I244" s="59" t="s">
        <v>48988</v>
      </c>
      <c r="J244" s="59" t="s">
        <v>30399</v>
      </c>
      <c r="K244" s="59" t="s">
        <v>48989</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408">
      <c r="A245" s="59" t="s">
        <v>48990</v>
      </c>
      <c r="B245" s="60" t="s">
        <v>48991</v>
      </c>
      <c r="C245" s="59" t="s">
        <v>3034</v>
      </c>
      <c r="D245" s="59" t="s">
        <v>48992</v>
      </c>
      <c r="E245" s="59" t="s">
        <v>47584</v>
      </c>
      <c r="F245" s="59" t="s">
        <v>48993</v>
      </c>
      <c r="H245" s="59" t="s">
        <v>48994</v>
      </c>
      <c r="I245" s="59" t="s">
        <v>48995</v>
      </c>
      <c r="J245" s="59" t="s">
        <v>48996</v>
      </c>
      <c r="K245" s="59" t="s">
        <v>48997</v>
      </c>
      <c r="L245" s="59" t="s">
        <v>545</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76.5">
      <c r="A246" s="59" t="s">
        <v>48998</v>
      </c>
      <c r="B246" s="60" t="s">
        <v>48999</v>
      </c>
      <c r="C246" s="59" t="s">
        <v>3034</v>
      </c>
      <c r="D246" s="59" t="s">
        <v>49000</v>
      </c>
      <c r="E246" s="59" t="s">
        <v>47584</v>
      </c>
      <c r="F246" s="59" t="s">
        <v>49001</v>
      </c>
      <c r="H246" s="59" t="s">
        <v>49002</v>
      </c>
      <c r="I246" s="59" t="s">
        <v>49003</v>
      </c>
      <c r="J246" s="59" t="s">
        <v>49004</v>
      </c>
      <c r="K246" s="59" t="s">
        <v>49005</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127.5">
      <c r="A247" s="59" t="s">
        <v>49006</v>
      </c>
      <c r="B247" s="60" t="s">
        <v>49007</v>
      </c>
      <c r="C247" s="59" t="s">
        <v>3034</v>
      </c>
      <c r="D247" s="59" t="s">
        <v>49008</v>
      </c>
      <c r="E247" s="59" t="s">
        <v>49009</v>
      </c>
      <c r="F247" s="59" t="s">
        <v>49010</v>
      </c>
      <c r="H247" s="59" t="s">
        <v>545</v>
      </c>
      <c r="I247" s="59" t="s">
        <v>49011</v>
      </c>
      <c r="J247" s="59" t="s">
        <v>1610</v>
      </c>
      <c r="K247" s="59" t="s">
        <v>49012</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165.75">
      <c r="A248" s="59" t="s">
        <v>49013</v>
      </c>
      <c r="B248" s="60" t="s">
        <v>49014</v>
      </c>
      <c r="C248" s="59" t="s">
        <v>3034</v>
      </c>
      <c r="D248" s="59" t="s">
        <v>49015</v>
      </c>
      <c r="E248" s="59" t="s">
        <v>47493</v>
      </c>
      <c r="F248" s="59" t="s">
        <v>49016</v>
      </c>
      <c r="H248" s="59" t="s">
        <v>545</v>
      </c>
      <c r="I248" s="59" t="s">
        <v>49017</v>
      </c>
      <c r="J248" s="59" t="s">
        <v>8229</v>
      </c>
      <c r="K248" s="59" t="s">
        <v>49018</v>
      </c>
      <c r="L248" s="59" t="s">
        <v>545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165.75">
      <c r="A249" s="59" t="s">
        <v>49019</v>
      </c>
      <c r="B249" s="60" t="s">
        <v>49020</v>
      </c>
      <c r="C249" s="59" t="s">
        <v>3034</v>
      </c>
      <c r="D249" s="59" t="s">
        <v>49015</v>
      </c>
      <c r="E249" s="59" t="s">
        <v>47493</v>
      </c>
      <c r="F249" s="59" t="s">
        <v>49021</v>
      </c>
      <c r="H249" s="59" t="s">
        <v>545</v>
      </c>
      <c r="I249" s="59" t="s">
        <v>49022</v>
      </c>
      <c r="J249" s="59" t="s">
        <v>8229</v>
      </c>
      <c r="K249" s="59" t="s">
        <v>49023</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165.75">
      <c r="A250" s="59" t="s">
        <v>49024</v>
      </c>
      <c r="B250" s="60" t="s">
        <v>49025</v>
      </c>
      <c r="C250" s="59" t="s">
        <v>3034</v>
      </c>
      <c r="D250" s="59" t="s">
        <v>49026</v>
      </c>
      <c r="E250" s="59" t="s">
        <v>47493</v>
      </c>
      <c r="F250" s="59" t="s">
        <v>49027</v>
      </c>
      <c r="H250" s="59" t="s">
        <v>545</v>
      </c>
      <c r="I250" s="59" t="s">
        <v>49028</v>
      </c>
      <c r="J250" s="59" t="s">
        <v>1610</v>
      </c>
      <c r="K250" s="59" t="s">
        <v>49029</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127.5">
      <c r="A251" s="59" t="s">
        <v>49030</v>
      </c>
      <c r="B251" s="60" t="s">
        <v>49031</v>
      </c>
      <c r="C251" s="59" t="s">
        <v>3034</v>
      </c>
      <c r="D251" s="59" t="s">
        <v>49008</v>
      </c>
      <c r="E251" s="59" t="s">
        <v>49009</v>
      </c>
      <c r="F251" s="59" t="s">
        <v>49032</v>
      </c>
      <c r="H251" s="59" t="s">
        <v>545</v>
      </c>
      <c r="I251" s="59" t="s">
        <v>49033</v>
      </c>
      <c r="J251" s="59" t="s">
        <v>1610</v>
      </c>
      <c r="K251" s="59" t="s">
        <v>49034</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204">
      <c r="A252" s="59" t="s">
        <v>49035</v>
      </c>
      <c r="B252" s="60" t="s">
        <v>49036</v>
      </c>
      <c r="C252" s="59" t="s">
        <v>3034</v>
      </c>
      <c r="D252" s="59" t="s">
        <v>49037</v>
      </c>
      <c r="E252" s="59" t="s">
        <v>47445</v>
      </c>
      <c r="F252" s="59" t="s">
        <v>22028</v>
      </c>
      <c r="H252" s="59" t="s">
        <v>545</v>
      </c>
      <c r="I252" s="59" t="s">
        <v>49038</v>
      </c>
      <c r="J252" s="59" t="s">
        <v>8229</v>
      </c>
      <c r="K252" s="59" t="s">
        <v>49039</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165.75">
      <c r="A253" s="59" t="s">
        <v>49040</v>
      </c>
      <c r="B253" s="60" t="s">
        <v>49041</v>
      </c>
      <c r="C253" s="59" t="s">
        <v>3034</v>
      </c>
      <c r="D253" s="59" t="s">
        <v>49026</v>
      </c>
      <c r="E253" s="59" t="s">
        <v>47493</v>
      </c>
      <c r="F253" s="59" t="s">
        <v>2455</v>
      </c>
      <c r="H253" s="59" t="s">
        <v>545</v>
      </c>
      <c r="I253" s="59" t="s">
        <v>49042</v>
      </c>
      <c r="J253" s="59" t="s">
        <v>1610</v>
      </c>
      <c r="K253" s="59" t="s">
        <v>49043</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204">
      <c r="A254" s="59" t="s">
        <v>49044</v>
      </c>
      <c r="B254" s="60" t="s">
        <v>49045</v>
      </c>
      <c r="C254" s="59" t="s">
        <v>3034</v>
      </c>
      <c r="D254" s="59" t="s">
        <v>49037</v>
      </c>
      <c r="E254" s="59" t="s">
        <v>47445</v>
      </c>
      <c r="F254" s="59" t="s">
        <v>48257</v>
      </c>
      <c r="H254" s="59" t="s">
        <v>545</v>
      </c>
      <c r="I254" s="59" t="s">
        <v>49046</v>
      </c>
      <c r="J254" s="59" t="s">
        <v>8229</v>
      </c>
      <c r="K254" s="59" t="s">
        <v>49047</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153">
      <c r="A255" s="59" t="s">
        <v>49048</v>
      </c>
      <c r="B255" s="60" t="s">
        <v>49049</v>
      </c>
      <c r="C255" s="59" t="s">
        <v>3034</v>
      </c>
      <c r="D255" s="59" t="s">
        <v>49050</v>
      </c>
      <c r="E255" s="59" t="s">
        <v>47445</v>
      </c>
      <c r="F255" s="59" t="s">
        <v>2455</v>
      </c>
      <c r="H255" s="59" t="s">
        <v>545</v>
      </c>
      <c r="I255" s="59" t="s">
        <v>49051</v>
      </c>
      <c r="J255" s="59" t="s">
        <v>1812</v>
      </c>
      <c r="K255" s="59" t="s">
        <v>49052</v>
      </c>
      <c r="L255" s="59" t="s">
        <v>545</v>
      </c>
      <c r="M255" s="59" t="s">
        <v>545</v>
      </c>
      <c r="N255" s="59" t="s">
        <v>545</v>
      </c>
      <c r="O255" s="59" t="s">
        <v>545</v>
      </c>
      <c r="P255" s="59" t="s">
        <v>545</v>
      </c>
      <c r="Q255" s="59" t="s">
        <v>545</v>
      </c>
      <c r="R255" s="59" t="s">
        <v>545</v>
      </c>
      <c r="S255" s="59" t="s">
        <v>545</v>
      </c>
      <c r="T255" s="59" t="s">
        <v>545</v>
      </c>
      <c r="U255" s="59" t="s">
        <v>545</v>
      </c>
      <c r="V255" s="59" t="s">
        <v>49053</v>
      </c>
      <c r="W255" s="59" t="s">
        <v>545</v>
      </c>
      <c r="X255" s="59" t="s">
        <v>545</v>
      </c>
      <c r="Y255" s="59" t="s">
        <v>545</v>
      </c>
    </row>
  </sheetData>
  <autoFilter ref="A5:Z255" xr:uid="{F36334E6-B34B-4E65-A46C-6873F6923E01}"/>
  <mergeCells count="4">
    <mergeCell ref="A1:Z1"/>
    <mergeCell ref="A2:Z2"/>
    <mergeCell ref="A3:Z3"/>
    <mergeCell ref="A4:Z4"/>
  </mergeCells>
  <hyperlinks>
    <hyperlink ref="A2" r:id="rId1" display="url" xr:uid="{1AB3927D-5A09-4BCB-B28D-00FCF78473BF}"/>
    <hyperlink ref="A3" r:id="rId2" display="url" xr:uid="{7C100783-4BF9-4EEC-B10A-3C61DFC01779}"/>
    <hyperlink ref="A4" r:id="rId3" display="url" xr:uid="{858EBAE2-B8F0-4C29-B286-0EFC6F28B9DC}"/>
    <hyperlink ref="B6" r:id="rId4" display="url" xr:uid="{9CF70699-2358-40C1-92BC-437851587029}"/>
    <hyperlink ref="B7" r:id="rId5" display="url" xr:uid="{B0F30066-0233-4981-ACE6-21EE1C73CD62}"/>
    <hyperlink ref="B8" r:id="rId6" display="url" xr:uid="{C3334FF9-8CE5-43F8-848E-DE13704F771B}"/>
    <hyperlink ref="B9" r:id="rId7" display="url" xr:uid="{13A7FA86-16C6-487B-9AA3-829FFDF10D2E}"/>
    <hyperlink ref="B10" r:id="rId8" display="url" xr:uid="{131D64CD-E96F-4AE6-B840-2EDB9BBD4033}"/>
    <hyperlink ref="B11" r:id="rId9" display="url" xr:uid="{D9DA0872-3934-4CC7-962B-2331E68A40C4}"/>
    <hyperlink ref="B12" r:id="rId10" display="url" xr:uid="{B543A37D-CC74-4067-96B8-C902747E03C6}"/>
    <hyperlink ref="B13" r:id="rId11" display="url" xr:uid="{9D466EFB-096E-4A2F-92FB-152E5E9D8C08}"/>
    <hyperlink ref="B14" r:id="rId12" display="url" xr:uid="{5BAC9438-B666-4A17-AA67-8984758973EC}"/>
    <hyperlink ref="B15" r:id="rId13" display="url" xr:uid="{FB9FA0B4-AB34-48D5-86E8-4C987ACE7D05}"/>
    <hyperlink ref="B16" r:id="rId14" display="url" xr:uid="{3322001B-7A91-42C2-A3E9-D29178D3182B}"/>
    <hyperlink ref="B17" r:id="rId15" display="url" xr:uid="{9C224CA7-C076-4F37-95E3-2060854FF2D4}"/>
    <hyperlink ref="B18" r:id="rId16" display="url" xr:uid="{0DE71293-C67E-4326-8B6F-C568BB4A60BB}"/>
    <hyperlink ref="B19" r:id="rId17" display="url" xr:uid="{08B6E63E-95EE-4255-9881-F2A20EFF485E}"/>
    <hyperlink ref="B20" r:id="rId18" display="url" xr:uid="{E00EBA6E-5A01-49BD-9EBF-096028071FF3}"/>
    <hyperlink ref="B21" r:id="rId19" display="url" xr:uid="{76508D07-9081-48A7-A7D1-BDDE0AD69D73}"/>
    <hyperlink ref="B22" r:id="rId20" display="url" xr:uid="{3CE3BA21-FD53-4313-BA93-FC72157E40E6}"/>
    <hyperlink ref="B23" r:id="rId21" display="url" xr:uid="{910B318F-EFAA-4A04-9C6E-6D15CA883520}"/>
    <hyperlink ref="B24" r:id="rId22" display="url" xr:uid="{2815E95B-F41B-4480-A97A-FFADB63514B3}"/>
    <hyperlink ref="B25" r:id="rId23" display="url" xr:uid="{FD08E6C0-E085-48D1-BDFF-0C68A1171686}"/>
    <hyperlink ref="B26" r:id="rId24" display="url" xr:uid="{ABB3B193-DDCE-4477-B597-E82C5C583995}"/>
    <hyperlink ref="B27" r:id="rId25" display="url" xr:uid="{2950D2B3-04E3-464A-8FFC-EF7944D3DB0B}"/>
    <hyperlink ref="B28" r:id="rId26" display="url" xr:uid="{100FA352-82EE-42D5-AED8-E037F538D28C}"/>
    <hyperlink ref="B29" r:id="rId27" display="url" xr:uid="{711A1F92-9DDD-43F9-B2BE-49274A6C57E6}"/>
    <hyperlink ref="B30" r:id="rId28" display="url" xr:uid="{C11AC1BD-B06E-40BE-BA1F-8E8F2AF2F0BC}"/>
    <hyperlink ref="B31" r:id="rId29" display="url" xr:uid="{75E15077-2649-4C85-9037-9E75B391A61E}"/>
    <hyperlink ref="B32" r:id="rId30" display="url" xr:uid="{9BD3BC7A-4CCE-46C5-ADC4-A58E7F9ED714}"/>
    <hyperlink ref="B33" r:id="rId31" display="url" xr:uid="{65F86014-C9FC-4EE6-B896-77519CBED5AA}"/>
    <hyperlink ref="B34" r:id="rId32" display="url" xr:uid="{93AD10FC-C5E7-4806-AD39-75D270CAB401}"/>
    <hyperlink ref="B35" r:id="rId33" display="url" xr:uid="{C232BD52-B9A2-43E5-83FC-3FB31D5BAF2A}"/>
    <hyperlink ref="B36" r:id="rId34" display="url" xr:uid="{DA7BC5A0-00DE-4F6E-B010-552647134101}"/>
    <hyperlink ref="B37" r:id="rId35" display="url" xr:uid="{E1000120-573E-44EB-B80B-1F415AC1BEA1}"/>
    <hyperlink ref="B38" r:id="rId36" display="url" xr:uid="{AE44062F-A4F0-456F-B34F-374134168B27}"/>
    <hyperlink ref="B39" r:id="rId37" display="url" xr:uid="{5FF900DF-8504-4D11-84F9-40812FA6C80D}"/>
    <hyperlink ref="B40" r:id="rId38" display="url" xr:uid="{CE3BDD48-9E49-48C4-9A80-D04945CE6F5F}"/>
    <hyperlink ref="B41" r:id="rId39" display="url" xr:uid="{EA53A614-892C-48BB-AE04-3D7882716BFA}"/>
    <hyperlink ref="B42" r:id="rId40" display="url" xr:uid="{F0683E6A-8B6B-4E70-AF39-B857FB51FE99}"/>
    <hyperlink ref="B43" r:id="rId41" display="url" xr:uid="{519227D0-2AB0-436C-914C-6CBE3F00D4EA}"/>
    <hyperlink ref="B44" r:id="rId42" display="url" xr:uid="{87591425-1D28-45AD-B7E7-1F1C9DBFEE02}"/>
    <hyperlink ref="B45" r:id="rId43" display="url" xr:uid="{6B2A93BC-24F4-4EA1-BF26-A9A5B00346EE}"/>
    <hyperlink ref="B46" r:id="rId44" display="url" xr:uid="{BD76E26C-DE3F-44EF-A657-443913B643A3}"/>
    <hyperlink ref="B47" r:id="rId45" display="url" xr:uid="{29F36B25-980E-4296-B47B-2457213B159B}"/>
    <hyperlink ref="B48" r:id="rId46" display="url" xr:uid="{F5685B40-37CD-477E-82F2-7AD623F053FC}"/>
    <hyperlink ref="B49" r:id="rId47" display="url" xr:uid="{176CDD7D-B40E-405F-9B5B-74A0E0164FA2}"/>
    <hyperlink ref="B50" r:id="rId48" display="url" xr:uid="{0FF4BC5D-5E02-49D9-914A-8889CAD87A61}"/>
    <hyperlink ref="B51" r:id="rId49" display="url" xr:uid="{B2631642-0AB6-4AE8-B838-1E651DB0C19B}"/>
    <hyperlink ref="B52" r:id="rId50" display="url" xr:uid="{1192549A-48EE-4AC7-9FB2-4E64AF832187}"/>
    <hyperlink ref="B53" r:id="rId51" display="url" xr:uid="{FCF2C90E-1C7F-4078-B515-B1AF243F22BE}"/>
    <hyperlink ref="B54" r:id="rId52" display="url" xr:uid="{0017FF55-0A72-40F6-A213-E89A86FCBE39}"/>
    <hyperlink ref="B55" r:id="rId53" display="url" xr:uid="{5C3AFAD4-61EF-4369-9455-C8FA954A44E6}"/>
    <hyperlink ref="B56" r:id="rId54" display="url" xr:uid="{69EC4F46-98E8-4936-A165-9D8CAB2B11DE}"/>
    <hyperlink ref="B57" r:id="rId55" display="url" xr:uid="{FE250AF1-A60A-4685-A31C-9556216FD8A6}"/>
    <hyperlink ref="B58" r:id="rId56" display="url" xr:uid="{70F94334-A35B-464F-AF81-05F7616DEE96}"/>
    <hyperlink ref="B59" r:id="rId57" display="url" xr:uid="{56826EA6-A394-4B80-BCCE-9982B4D1B5A5}"/>
    <hyperlink ref="B60" r:id="rId58" display="url" xr:uid="{D579DEA4-AA46-45D5-837F-65478361AB8A}"/>
    <hyperlink ref="B61" r:id="rId59" display="url" xr:uid="{79DC1EFD-E5DE-4B6A-8856-CD776DA3A675}"/>
    <hyperlink ref="B62" r:id="rId60" display="url" xr:uid="{B36A5E19-4AC5-45E9-8A82-607DCD593CCB}"/>
    <hyperlink ref="B63" r:id="rId61" display="url" xr:uid="{ABC4A58A-B663-4C32-8A45-5489205C9606}"/>
    <hyperlink ref="B64" r:id="rId62" display="url" xr:uid="{E28BC4F5-4129-45E5-9165-8FFB7DD82364}"/>
    <hyperlink ref="B65" r:id="rId63" display="url" xr:uid="{4E3A732D-0900-4DDC-A715-3685C807E024}"/>
    <hyperlink ref="B66" r:id="rId64" display="url" xr:uid="{F4EAA772-107D-4DCC-9E18-DB2B27A0F079}"/>
    <hyperlink ref="B67" r:id="rId65" display="url" xr:uid="{072E32BE-DCAC-47C2-AE27-8DA723F7A332}"/>
    <hyperlink ref="B68" r:id="rId66" display="url" xr:uid="{14464AA8-6077-47C8-ABCB-396D4CEFAA5C}"/>
    <hyperlink ref="B69" r:id="rId67" display="url" xr:uid="{60D44604-6FF8-45C1-BF94-1A7290F43DDE}"/>
    <hyperlink ref="B70" r:id="rId68" display="url" xr:uid="{8727ED97-D408-4E79-98AC-6B059589657D}"/>
    <hyperlink ref="B71" r:id="rId69" display="url" xr:uid="{A14386D6-6831-42F2-A920-1EC789D7248A}"/>
    <hyperlink ref="B72" r:id="rId70" display="url" xr:uid="{3EC92720-BE12-4942-8237-7A5B141D3FAF}"/>
    <hyperlink ref="B73" r:id="rId71" display="url" xr:uid="{5E88BEED-510F-4F6A-868D-3B932E852F7F}"/>
    <hyperlink ref="B74" r:id="rId72" display="url" xr:uid="{2DA112C3-5E79-441A-9B8C-AE675DF5023B}"/>
    <hyperlink ref="B75" r:id="rId73" display="url" xr:uid="{F0DADC58-3CB2-46B2-A293-ED8D70E29843}"/>
    <hyperlink ref="B76" r:id="rId74" display="url" xr:uid="{FE6F0988-A47B-4B7E-BBBB-3E7ADADF1B1B}"/>
    <hyperlink ref="B77" r:id="rId75" display="url" xr:uid="{6393BA99-2495-420B-AC41-740C9A50CFDE}"/>
    <hyperlink ref="B78" r:id="rId76" display="url" xr:uid="{AF37CE37-711B-4D63-BFE9-BB16A7259974}"/>
    <hyperlink ref="B79" r:id="rId77" display="url" xr:uid="{B6C56F09-350F-4644-9CE8-B4EB8BF56C2F}"/>
    <hyperlink ref="B80" r:id="rId78" display="url" xr:uid="{4E7932FE-0B87-41D5-A768-E33E89BA8398}"/>
    <hyperlink ref="B81" r:id="rId79" display="url" xr:uid="{1481E2BE-9651-4D63-BA06-227F78438171}"/>
    <hyperlink ref="B82" r:id="rId80" display="url" xr:uid="{4CB51301-AA98-4299-808D-D9EEAA6BFF4D}"/>
    <hyperlink ref="B83" r:id="rId81" display="url" xr:uid="{3F7058C0-BF59-4982-B58C-9A361C44D300}"/>
    <hyperlink ref="B84" r:id="rId82" display="url" xr:uid="{441B03AA-1129-41C6-B535-DD917BFC25DB}"/>
    <hyperlink ref="B85" r:id="rId83" display="url" xr:uid="{C4660654-346D-4F79-817E-EE207FFB59D1}"/>
    <hyperlink ref="B86" r:id="rId84" display="url" xr:uid="{1850D433-AAEF-4F57-B257-506A443234EF}"/>
    <hyperlink ref="B87" r:id="rId85" display="url" xr:uid="{2BA8AEE0-940A-44E1-A98E-EDF152CA727B}"/>
    <hyperlink ref="B88" r:id="rId86" display="url" xr:uid="{066C67B4-2D19-45CB-A1AE-638C1786A146}"/>
    <hyperlink ref="B89" r:id="rId87" display="url" xr:uid="{0E62ED9C-847B-4B73-9C74-63463DC3DB5A}"/>
    <hyperlink ref="B90" r:id="rId88" display="url" xr:uid="{684A3F1E-FBDC-4915-AC75-7CF522CC4FE7}"/>
    <hyperlink ref="B91" r:id="rId89" display="url" xr:uid="{DFC015C7-A3A6-47A6-9AE0-77B1F4275F33}"/>
    <hyperlink ref="B92" r:id="rId90" display="url" xr:uid="{AC34B68C-C7C8-42D1-8CDF-49D6B25A808B}"/>
    <hyperlink ref="B93" r:id="rId91" display="url" xr:uid="{45EB52F1-3317-497B-A9BA-99C716BE2073}"/>
    <hyperlink ref="B94" r:id="rId92" display="url" xr:uid="{D8E4CA9E-A22E-43F1-8F31-C0226CDABFA3}"/>
    <hyperlink ref="B95" r:id="rId93" display="url" xr:uid="{A6939AC2-62C5-451E-8BC8-3AC18485927B}"/>
    <hyperlink ref="B96" r:id="rId94" display="url" xr:uid="{20DBCAEE-80ED-4611-BA7F-F19A6B13C3ED}"/>
    <hyperlink ref="B97" r:id="rId95" display="url" xr:uid="{B8E95AF6-6353-4D8E-833A-146E51E773C7}"/>
    <hyperlink ref="B98" r:id="rId96" display="url" xr:uid="{615A8394-21C4-4DD1-9295-ED49531185D8}"/>
    <hyperlink ref="B99" r:id="rId97" display="url" xr:uid="{AAF91A74-8062-4350-8AE9-FD2510B5644E}"/>
    <hyperlink ref="B100" r:id="rId98" display="url" xr:uid="{CD82F38D-E3C9-413E-9E7B-49239EA946C4}"/>
    <hyperlink ref="B101" r:id="rId99" display="url" xr:uid="{A4471F29-F8BC-4A76-9DF8-4923CB84920C}"/>
    <hyperlink ref="B102" r:id="rId100" display="url" xr:uid="{E9BB102A-5E2F-42C4-8B77-8EEF0C7B975A}"/>
    <hyperlink ref="B103" r:id="rId101" display="url" xr:uid="{C21E5248-FAA6-45B0-967F-FE1D3552BB28}"/>
    <hyperlink ref="B104" r:id="rId102" display="url" xr:uid="{A90F6136-B5DF-4FFE-8C06-0582A4678BC7}"/>
    <hyperlink ref="B105" r:id="rId103" display="url" xr:uid="{084F240A-F2D5-4052-BC34-137AB3649846}"/>
    <hyperlink ref="B106" r:id="rId104" display="url" xr:uid="{56F086D9-8720-45DA-9053-F8381CB120C9}"/>
    <hyperlink ref="B107" r:id="rId105" display="url" xr:uid="{F8532899-575A-4320-BE31-092C0DA82B63}"/>
    <hyperlink ref="B108" r:id="rId106" display="url" xr:uid="{6409302B-F2FC-491D-9907-FD96B76878E7}"/>
    <hyperlink ref="B109" r:id="rId107" display="url" xr:uid="{ACE12551-5734-411F-AF7C-4E3662E67BEE}"/>
    <hyperlink ref="B110" r:id="rId108" display="url" xr:uid="{325DE013-EE5A-49AB-81BD-839226D30C1C}"/>
    <hyperlink ref="B111" r:id="rId109" display="url" xr:uid="{5908E164-7190-4D78-9D9C-F378C5753F3E}"/>
    <hyperlink ref="B112" r:id="rId110" display="url" xr:uid="{FBBD3923-E3A3-4A1D-B3E6-C613E57AB3D5}"/>
    <hyperlink ref="B113" r:id="rId111" display="url" xr:uid="{628126A3-0389-4165-B0B9-B774AB6938F5}"/>
    <hyperlink ref="B114" r:id="rId112" display="url" xr:uid="{AEE71C0F-AA06-4E4A-80E4-179B5B81BF33}"/>
    <hyperlink ref="B115" r:id="rId113" display="url" xr:uid="{03E0715F-5D51-41D4-8EB7-9AB65392F44D}"/>
    <hyperlink ref="B116" r:id="rId114" display="url" xr:uid="{0FEA474D-BEC3-4D64-8191-092EB449A3C1}"/>
    <hyperlink ref="B117" r:id="rId115" display="url" xr:uid="{CC15DA84-FAAE-4FE3-8392-4806413C51DE}"/>
    <hyperlink ref="B118" r:id="rId116" display="url" xr:uid="{A891EC85-3A82-474B-AEB6-6EFCADD333D1}"/>
    <hyperlink ref="B119" r:id="rId117" display="url" xr:uid="{69E31036-632D-48D7-BAF7-35B2B9DCF78D}"/>
    <hyperlink ref="B120" r:id="rId118" display="url" xr:uid="{3EE45CA4-BA12-475D-B5E6-1B81E761C3DC}"/>
    <hyperlink ref="B121" r:id="rId119" display="url" xr:uid="{F0277207-FA34-46C0-A158-1174602A99B5}"/>
    <hyperlink ref="B122" r:id="rId120" display="url" xr:uid="{4BD1E477-6DBD-4C8F-B117-B0B4B84EB61D}"/>
    <hyperlink ref="B123" r:id="rId121" display="url" xr:uid="{9EDCA19A-E685-4F6F-88C1-C36149529486}"/>
    <hyperlink ref="B124" r:id="rId122" display="url" xr:uid="{0145484F-A3FC-4433-84F3-9F5835825ED4}"/>
    <hyperlink ref="B125" r:id="rId123" display="url" xr:uid="{145D2FE9-CCEB-4FB9-BCEE-B1A2920CF32F}"/>
    <hyperlink ref="B126" r:id="rId124" display="url" xr:uid="{89CF225A-5C56-4C04-89FE-43455A5DDFD6}"/>
    <hyperlink ref="B127" r:id="rId125" display="url" xr:uid="{781DB8AB-A85D-4A36-82B9-FAB0EFAA1720}"/>
    <hyperlink ref="B128" r:id="rId126" display="url" xr:uid="{C85489CC-F3DA-4D9C-8A37-94C83F68D1C0}"/>
    <hyperlink ref="B129" r:id="rId127" display="url" xr:uid="{A480BE7A-C66A-4456-964B-B442296D978C}"/>
    <hyperlink ref="B130" r:id="rId128" display="url" xr:uid="{70EB5CD6-6AB8-4B58-A66C-ED56C8BA71BF}"/>
    <hyperlink ref="B131" r:id="rId129" display="url" xr:uid="{FB5C5C8C-DD49-4C6B-B16A-A6AE3906FF68}"/>
    <hyperlink ref="B132" r:id="rId130" display="url" xr:uid="{C53B9637-D6F6-439F-B212-923AF0257B18}"/>
    <hyperlink ref="B133" r:id="rId131" display="url" xr:uid="{2EFE49BE-AD91-4326-ABDB-5EDBA9A63FD5}"/>
    <hyperlink ref="B134" r:id="rId132" display="url" xr:uid="{DD625E48-01FE-4C53-B8E6-4F58C8A3EBBD}"/>
    <hyperlink ref="B135" r:id="rId133" display="url" xr:uid="{323F1767-30E1-4695-A1BD-DEE7372A26F8}"/>
    <hyperlink ref="B136" r:id="rId134" display="url" xr:uid="{31812756-05BD-4B57-96B2-30CA06408903}"/>
    <hyperlink ref="B137" r:id="rId135" display="url" xr:uid="{3578328C-1F3F-4BE2-B570-1738447ABBAC}"/>
    <hyperlink ref="B138" r:id="rId136" display="url" xr:uid="{F3550A68-9F92-4984-B4E8-C00A843C98D3}"/>
    <hyperlink ref="B139" r:id="rId137" display="url" xr:uid="{5755D45D-BEF5-4E3F-93CE-0071B6369809}"/>
    <hyperlink ref="B140" r:id="rId138" display="url" xr:uid="{FB90A2F5-9C75-4647-BDEF-36764DEABD52}"/>
    <hyperlink ref="B141" r:id="rId139" display="url" xr:uid="{66F2F4AB-D16B-4C88-9B4C-B47CA0451F19}"/>
    <hyperlink ref="B142" r:id="rId140" display="url" xr:uid="{A0106DDB-EF1D-4EFA-A804-25D6EF0B57FC}"/>
    <hyperlink ref="B143" r:id="rId141" display="url" xr:uid="{29C16E22-FC4C-4EFA-977A-EF50F824E069}"/>
    <hyperlink ref="B144" r:id="rId142" display="url" xr:uid="{FC474860-220A-40F3-BC7D-04504DCDCD6F}"/>
    <hyperlink ref="B145" r:id="rId143" display="url" xr:uid="{A79E7567-CD94-4CC7-AD43-291850D5CDA5}"/>
    <hyperlink ref="B146" r:id="rId144" display="url" xr:uid="{873585C7-5DC8-44DA-8DF2-78D034BE3611}"/>
    <hyperlink ref="B147" r:id="rId145" display="url" xr:uid="{B708885A-DE5A-4C77-81A1-E74B65F9C4D2}"/>
    <hyperlink ref="B148" r:id="rId146" display="url" xr:uid="{0EE6277F-9B2D-4CB9-A127-82006898CE82}"/>
    <hyperlink ref="B149" r:id="rId147" display="url" xr:uid="{437929FB-47A2-4E5E-A9AB-75CFD01DEF3F}"/>
    <hyperlink ref="B150" r:id="rId148" display="url" xr:uid="{F3E6C2B5-9F36-4B8C-8D7C-5F68D884B042}"/>
    <hyperlink ref="B151" r:id="rId149" display="url" xr:uid="{975B02E3-EE8B-457A-935A-35D1D8168448}"/>
    <hyperlink ref="B152" r:id="rId150" display="url" xr:uid="{9D740794-B3AA-4969-9E19-D57AF8C97A7B}"/>
    <hyperlink ref="B153" r:id="rId151" display="url" xr:uid="{56579A55-3CDF-4B11-BBE7-9EB5E390908B}"/>
    <hyperlink ref="B154" r:id="rId152" display="url" xr:uid="{F45981E2-DB85-4268-A9C9-348E9EFFFF6F}"/>
    <hyperlink ref="B155" r:id="rId153" display="url" xr:uid="{1724FEBD-AF1E-4D85-B67B-BA3083819B58}"/>
    <hyperlink ref="B156" r:id="rId154" display="url" xr:uid="{6811EDBB-49F2-4D10-B11C-8655307E8C46}"/>
    <hyperlink ref="B157" r:id="rId155" display="url" xr:uid="{59D7053F-F81C-487C-AF9D-A541D949F579}"/>
    <hyperlink ref="B158" r:id="rId156" display="url" xr:uid="{5E189BBB-00DF-4F5A-BC03-FE3233C77752}"/>
    <hyperlink ref="B159" r:id="rId157" display="url" xr:uid="{04ADF240-4F89-47E7-A590-E530B569235F}"/>
    <hyperlink ref="B160" r:id="rId158" display="url" xr:uid="{5C9906A3-8412-4670-999D-5ACC4476B250}"/>
    <hyperlink ref="B161" r:id="rId159" display="url" xr:uid="{A4ACDCBE-5F7C-407B-99BE-472005AE32C1}"/>
    <hyperlink ref="B162" r:id="rId160" display="url" xr:uid="{6B9CFFF8-48D8-4000-AAE5-397B26CB01F8}"/>
    <hyperlink ref="B163" r:id="rId161" display="url" xr:uid="{E3150886-A6D8-493A-A307-85D2ADC34955}"/>
    <hyperlink ref="B164" r:id="rId162" display="url" xr:uid="{EB5E30DF-8AC7-426A-86E3-6A6C01840984}"/>
    <hyperlink ref="B165" r:id="rId163" display="url" xr:uid="{A6AA33A2-58D9-48C7-A769-735BB1B158B7}"/>
    <hyperlink ref="B166" r:id="rId164" display="url" xr:uid="{8AE30C54-A9E3-4EEE-AF6E-0C0D1F2349CC}"/>
    <hyperlink ref="B167" r:id="rId165" display="url" xr:uid="{65BAE8A1-3EFF-47B5-9528-C6E8242A4F66}"/>
    <hyperlink ref="B168" r:id="rId166" display="url" xr:uid="{D06FF605-11BB-4E0B-8034-C8B46566BF05}"/>
    <hyperlink ref="B169" r:id="rId167" display="url" xr:uid="{ED7936C4-D797-4E4D-91F1-5FB67FD6A3B2}"/>
    <hyperlink ref="B170" r:id="rId168" display="url" xr:uid="{22A6DD86-01D1-4BB8-8664-C71C729D1809}"/>
    <hyperlink ref="B171" r:id="rId169" display="url" xr:uid="{607EBF92-2F70-46DF-AA67-ABE3346C1AD7}"/>
    <hyperlink ref="B172" r:id="rId170" display="url" xr:uid="{B657F245-732C-474E-A08D-88C131509B92}"/>
    <hyperlink ref="B173" r:id="rId171" display="url" xr:uid="{B705AF12-6A26-4630-9540-252B2228F8A8}"/>
    <hyperlink ref="B174" r:id="rId172" display="url" xr:uid="{C391C3AA-A668-4E08-A23F-D41BFDEB2B91}"/>
    <hyperlink ref="B175" r:id="rId173" display="url" xr:uid="{26714E29-B967-4B87-987D-082450FFA4BD}"/>
    <hyperlink ref="B176" r:id="rId174" display="url" xr:uid="{1746CEEC-D9CC-4E0A-898A-34EA6FD79FB5}"/>
    <hyperlink ref="B177" r:id="rId175" display="url" xr:uid="{FA7D54DB-B36C-4708-8B4D-5ED9EC3F57AB}"/>
    <hyperlink ref="B178" r:id="rId176" display="url" xr:uid="{E6B4010C-3E3F-464E-A498-7456D962EC60}"/>
    <hyperlink ref="B179" r:id="rId177" display="url" xr:uid="{9B1AC143-564C-4CE6-B7C8-6EA7FC66EA2A}"/>
    <hyperlink ref="B180" r:id="rId178" display="url" xr:uid="{18FCFF57-FBAD-445C-8D81-013AB6B05DFD}"/>
    <hyperlink ref="B181" r:id="rId179" display="url" xr:uid="{9FAE147B-06AC-454C-9C94-5BDC11BBB0A8}"/>
    <hyperlink ref="B182" r:id="rId180" display="url" xr:uid="{F3D6E64F-1461-4ED4-8E1C-B9B1990884EA}"/>
    <hyperlink ref="B183" r:id="rId181" display="url" xr:uid="{5D5CB9D3-AE4A-4C3A-BAA5-2D55F2B5CCE7}"/>
    <hyperlink ref="B184" r:id="rId182" display="url" xr:uid="{2D17F45D-B2B2-412F-8544-6B926CA9D32B}"/>
    <hyperlink ref="B185" r:id="rId183" display="url" xr:uid="{C979A798-D6C9-4064-B49B-2171E1EE0612}"/>
    <hyperlink ref="B186" r:id="rId184" display="url" xr:uid="{F8D9E2BE-0EF3-4A76-8C4B-BDAE2BCAC81A}"/>
    <hyperlink ref="B187" r:id="rId185" display="url" xr:uid="{DF081FFD-A150-4A13-9AD0-ACA75AA7337B}"/>
    <hyperlink ref="B188" r:id="rId186" display="url" xr:uid="{26A1368E-E391-451B-8F32-636261428AD1}"/>
    <hyperlink ref="B189" r:id="rId187" display="url" xr:uid="{3192B198-52A4-4D93-976B-312C244CBC33}"/>
    <hyperlink ref="B190" r:id="rId188" display="url" xr:uid="{FA6B91ED-6B24-4882-A7FB-4DC8A53ABD3E}"/>
    <hyperlink ref="B191" r:id="rId189" display="url" xr:uid="{CAB92BE0-5C75-4FE9-9DC0-B1CAA94DCB21}"/>
    <hyperlink ref="B192" r:id="rId190" display="url" xr:uid="{A239D1E7-C418-4FEB-9F96-5A8812F06A5D}"/>
    <hyperlink ref="B193" r:id="rId191" display="url" xr:uid="{AE03E91D-DCF4-446F-94D4-CF31804D8534}"/>
    <hyperlink ref="B194" r:id="rId192" display="url" xr:uid="{1A3803BF-5224-4A7C-B7F9-A5E0FF7619F8}"/>
    <hyperlink ref="B195" r:id="rId193" display="url" xr:uid="{4035E584-D778-4FD4-9788-655BE08F8C16}"/>
    <hyperlink ref="B196" r:id="rId194" display="url" xr:uid="{394552F4-96B3-4EC8-98E8-C39B8A1B948D}"/>
    <hyperlink ref="B197" r:id="rId195" display="url" xr:uid="{8955A8E8-DB1A-46E7-89B0-E779991B91AA}"/>
    <hyperlink ref="B198" r:id="rId196" display="url" xr:uid="{A2C65845-BB0A-4747-8BA2-BF01DEFB1AE8}"/>
    <hyperlink ref="B199" r:id="rId197" display="url" xr:uid="{9296F971-7C17-4F8A-A225-4FA123B09C1B}"/>
    <hyperlink ref="B200" r:id="rId198" display="url" xr:uid="{59C8251B-119E-468C-97C3-5A2FEDC30463}"/>
    <hyperlink ref="B201" r:id="rId199" display="url" xr:uid="{15F40DBD-F2C4-48BC-8184-FCCCFD7655D3}"/>
    <hyperlink ref="B202" r:id="rId200" display="url" xr:uid="{F04F5294-B038-4CA1-8069-924425659D07}"/>
    <hyperlink ref="B203" r:id="rId201" display="url" xr:uid="{75873EDC-652A-4309-83BD-36309AD1AA65}"/>
    <hyperlink ref="B204" r:id="rId202" display="url" xr:uid="{AB0A9E8D-F494-4FB8-87F1-7DB8CF41B1E9}"/>
    <hyperlink ref="B205" r:id="rId203" display="url" xr:uid="{244599D8-80EB-44D9-9F3E-DC8D40DD3EC0}"/>
    <hyperlink ref="B206" r:id="rId204" display="url" xr:uid="{11A48000-7720-48BC-B0AC-EF7EC9208039}"/>
    <hyperlink ref="B207" r:id="rId205" display="url" xr:uid="{DB94ACAD-D7EE-4423-AC07-EC2E8150FBE4}"/>
    <hyperlink ref="B208" r:id="rId206" display="url" xr:uid="{D5E9DE71-22DC-4B11-AE63-B98EE884ECA5}"/>
    <hyperlink ref="B209" r:id="rId207" display="url" xr:uid="{85A01D7C-3905-4B5B-B197-16D2E3ECE3E5}"/>
    <hyperlink ref="B210" r:id="rId208" display="url" xr:uid="{20A015EF-8E85-4C7C-B11B-18B27AFBC8FD}"/>
    <hyperlink ref="B211" r:id="rId209" display="url" xr:uid="{5C22571C-48A9-4091-A356-EE913E69D066}"/>
    <hyperlink ref="B212" r:id="rId210" display="url" xr:uid="{83D76B52-6576-4BB6-8A56-1547A5B7915B}"/>
    <hyperlink ref="B213" r:id="rId211" display="url" xr:uid="{C40FDEEB-E233-459D-9C48-C67674DCE5FB}"/>
    <hyperlink ref="B214" r:id="rId212" display="url" xr:uid="{E6E7DDC3-A04E-460B-97CB-6F0FBD12E8A8}"/>
    <hyperlink ref="B215" r:id="rId213" display="url" xr:uid="{18CD7F77-2A80-4832-8BCB-391D3A29DEAE}"/>
    <hyperlink ref="B216" r:id="rId214" display="url" xr:uid="{4079944C-5B78-472E-8E6E-96BB8B8A83A6}"/>
    <hyperlink ref="B217" r:id="rId215" display="url" xr:uid="{E3A1F30F-121D-4546-A5C4-46058023E2DA}"/>
    <hyperlink ref="B218" r:id="rId216" display="url" xr:uid="{620C9AA1-6FE5-4BC1-BF47-A94D4712C342}"/>
    <hyperlink ref="B219" r:id="rId217" display="url" xr:uid="{F2639AAA-749C-4B86-963B-64655CD62751}"/>
    <hyperlink ref="B220" r:id="rId218" display="url" xr:uid="{7C5AB92E-3903-4F30-A140-8260C01795AD}"/>
    <hyperlink ref="B221" r:id="rId219" display="url" xr:uid="{FACEE5AE-FD10-49F2-B789-AB68AF53D82B}"/>
    <hyperlink ref="B222" r:id="rId220" display="url" xr:uid="{A4515E23-AE8E-4687-A1E0-049BCF28F106}"/>
    <hyperlink ref="B223" r:id="rId221" display="url" xr:uid="{5B23EA67-EFB0-41A6-8F4D-447D0230F181}"/>
    <hyperlink ref="B224" r:id="rId222" display="url" xr:uid="{407E21E4-1D23-4F83-886C-F18C875C1F42}"/>
    <hyperlink ref="B225" r:id="rId223" display="url" xr:uid="{DA17A76C-FD21-4B13-90E0-11E1B93CC4F6}"/>
    <hyperlink ref="B226" r:id="rId224" display="url" xr:uid="{84EA7988-6D73-4ECE-8A50-8ACDF37D15F0}"/>
    <hyperlink ref="B227" r:id="rId225" display="url" xr:uid="{D24F11E0-4369-4924-B66E-304559ECB091}"/>
    <hyperlink ref="B228" r:id="rId226" display="url" xr:uid="{DFD48C7C-5703-41D5-A4BF-41AEA74AF2A3}"/>
    <hyperlink ref="B229" r:id="rId227" display="url" xr:uid="{13CF50A0-09BE-4EC2-A511-561C48B8851D}"/>
    <hyperlink ref="B230" r:id="rId228" display="url" xr:uid="{D03C60C6-8291-421D-ACA2-A5E21374AD40}"/>
    <hyperlink ref="B231" r:id="rId229" display="url" xr:uid="{74A456C7-9315-4457-B033-802C0439393D}"/>
    <hyperlink ref="B232" r:id="rId230" display="url" xr:uid="{5B5F29B0-5D4A-424A-A7F4-C1AAD7186297}"/>
    <hyperlink ref="B233" r:id="rId231" display="url" xr:uid="{83731F8F-6853-4F35-86B6-9D03C920B7DD}"/>
    <hyperlink ref="B234" r:id="rId232" display="url" xr:uid="{3453B8C9-02E4-4CDC-805B-D10C303745A8}"/>
    <hyperlink ref="B235" r:id="rId233" display="url" xr:uid="{A5835A74-A805-46F8-94E2-08B7B0653ADA}"/>
    <hyperlink ref="B236" r:id="rId234" display="url" xr:uid="{43CE384A-7B25-45D1-B88C-059A64C354B3}"/>
    <hyperlink ref="B237" r:id="rId235" display="url" xr:uid="{5CADC9D6-A7B0-4B3D-99AC-FD6494795981}"/>
    <hyperlink ref="B238" r:id="rId236" display="url" xr:uid="{1CDEE0C4-E7DE-4C25-B698-4DE9D97387E2}"/>
    <hyperlink ref="B239" r:id="rId237" display="url" xr:uid="{1E300E01-57BF-4EFC-BD2B-79A3AB1AB3A0}"/>
    <hyperlink ref="B240" r:id="rId238" display="url" xr:uid="{6F9D1A94-565B-4461-A172-5A830687034A}"/>
    <hyperlink ref="B241" r:id="rId239" display="url" xr:uid="{AEDDD07C-4204-4A7B-A64B-9E3FC8834A0D}"/>
    <hyperlink ref="B242" r:id="rId240" display="url" xr:uid="{26E28F48-D58C-46FA-B894-6A555D99DD15}"/>
    <hyperlink ref="B243" r:id="rId241" display="url" xr:uid="{1054562E-F068-40C3-82DE-4950F4E0AAA0}"/>
    <hyperlink ref="B244" r:id="rId242" display="url" xr:uid="{BD86FDB3-92FB-43B2-9EFD-34C9EF76B469}"/>
    <hyperlink ref="B245" r:id="rId243" display="url" xr:uid="{DEB74121-4DCB-4230-989D-E5E0C26C1ABB}"/>
    <hyperlink ref="B246" r:id="rId244" display="url" xr:uid="{A69AEB25-5E5E-4997-B93E-3FCCD321A914}"/>
    <hyperlink ref="B247" r:id="rId245" display="url" xr:uid="{64884073-211D-47D3-8547-4B2EB499D3E5}"/>
    <hyperlink ref="B248" r:id="rId246" display="url" xr:uid="{6E151012-39FD-493A-B3B7-A7726AD437A0}"/>
    <hyperlink ref="B249" r:id="rId247" display="url" xr:uid="{16A1B365-69D5-4973-BCCB-25328E6F40A8}"/>
    <hyperlink ref="B250" r:id="rId248" display="url" xr:uid="{6725460E-B968-417D-8391-FB79713615AC}"/>
    <hyperlink ref="B251" r:id="rId249" display="url" xr:uid="{711982D7-1BD2-4A50-B2AA-14226A2CE7D3}"/>
    <hyperlink ref="B252" r:id="rId250" display="url" xr:uid="{7F921F70-B389-4932-B6AC-6ECED0B5D2EF}"/>
    <hyperlink ref="B253" r:id="rId251" display="url" xr:uid="{E0C21991-8B18-421C-AB60-239381D53B67}"/>
    <hyperlink ref="B254" r:id="rId252" display="url" xr:uid="{6B011D03-F883-454D-B51A-2003AE577882}"/>
    <hyperlink ref="B255" r:id="rId253" display="url" xr:uid="{B9EB1DB2-C8A2-41DA-AF21-46DB47CBDBB1}"/>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EC4B-5E92-4A49-BDB8-D19904CEC5BB}">
  <sheetPr filterMode="1"/>
  <dimension ref="A1:Z255"/>
  <sheetViews>
    <sheetView topLeftCell="A1048536" zoomScale="40" zoomScaleNormal="40" workbookViewId="0">
      <selection activeCell="G6" sqref="G6"/>
    </sheetView>
  </sheetViews>
  <sheetFormatPr defaultRowHeight="14.25"/>
  <cols>
    <col min="1" max="1" width="194.73046875" customWidth="1"/>
    <col min="2" max="2" width="43.3984375" customWidth="1"/>
    <col min="3" max="3" width="16.1328125" customWidth="1"/>
    <col min="4" max="4" width="63.73046875" customWidth="1"/>
    <col min="5" max="5" width="35.1328125" customWidth="1"/>
    <col min="6" max="7" width="25.73046875" customWidth="1"/>
    <col min="8" max="8" width="32" customWidth="1"/>
    <col min="9" max="9" width="19.1328125" customWidth="1"/>
    <col min="10" max="10" width="18.86328125" customWidth="1"/>
    <col min="11" max="11" width="31.863281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94.73046875" customWidth="1"/>
    <col min="259" max="259" width="43.3984375" customWidth="1"/>
    <col min="260" max="260" width="16.1328125" customWidth="1"/>
    <col min="261" max="261" width="63.73046875" customWidth="1"/>
    <col min="262" max="262" width="35.1328125" customWidth="1"/>
    <col min="263" max="263" width="25.73046875" customWidth="1"/>
    <col min="264" max="264" width="32" customWidth="1"/>
    <col min="265" max="265" width="19.1328125" customWidth="1"/>
    <col min="266" max="266" width="18.86328125" customWidth="1"/>
    <col min="267" max="267" width="31.863281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94.73046875" customWidth="1"/>
    <col min="515" max="515" width="43.3984375" customWidth="1"/>
    <col min="516" max="516" width="16.1328125" customWidth="1"/>
    <col min="517" max="517" width="63.73046875" customWidth="1"/>
    <col min="518" max="518" width="35.1328125" customWidth="1"/>
    <col min="519" max="519" width="25.73046875" customWidth="1"/>
    <col min="520" max="520" width="32" customWidth="1"/>
    <col min="521" max="521" width="19.1328125" customWidth="1"/>
    <col min="522" max="522" width="18.86328125" customWidth="1"/>
    <col min="523" max="523" width="31.863281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94.73046875" customWidth="1"/>
    <col min="771" max="771" width="43.3984375" customWidth="1"/>
    <col min="772" max="772" width="16.1328125" customWidth="1"/>
    <col min="773" max="773" width="63.73046875" customWidth="1"/>
    <col min="774" max="774" width="35.1328125" customWidth="1"/>
    <col min="775" max="775" width="25.73046875" customWidth="1"/>
    <col min="776" max="776" width="32" customWidth="1"/>
    <col min="777" max="777" width="19.1328125" customWidth="1"/>
    <col min="778" max="778" width="18.86328125" customWidth="1"/>
    <col min="779" max="779" width="31.863281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94.73046875" customWidth="1"/>
    <col min="1027" max="1027" width="43.3984375" customWidth="1"/>
    <col min="1028" max="1028" width="16.1328125" customWidth="1"/>
    <col min="1029" max="1029" width="63.73046875" customWidth="1"/>
    <col min="1030" max="1030" width="35.1328125" customWidth="1"/>
    <col min="1031" max="1031" width="25.73046875" customWidth="1"/>
    <col min="1032" max="1032" width="32" customWidth="1"/>
    <col min="1033" max="1033" width="19.1328125" customWidth="1"/>
    <col min="1034" max="1034" width="18.86328125" customWidth="1"/>
    <col min="1035" max="1035" width="31.863281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94.73046875" customWidth="1"/>
    <col min="1283" max="1283" width="43.3984375" customWidth="1"/>
    <col min="1284" max="1284" width="16.1328125" customWidth="1"/>
    <col min="1285" max="1285" width="63.73046875" customWidth="1"/>
    <col min="1286" max="1286" width="35.1328125" customWidth="1"/>
    <col min="1287" max="1287" width="25.73046875" customWidth="1"/>
    <col min="1288" max="1288" width="32" customWidth="1"/>
    <col min="1289" max="1289" width="19.1328125" customWidth="1"/>
    <col min="1290" max="1290" width="18.86328125" customWidth="1"/>
    <col min="1291" max="1291" width="31.863281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94.73046875" customWidth="1"/>
    <col min="1539" max="1539" width="43.3984375" customWidth="1"/>
    <col min="1540" max="1540" width="16.1328125" customWidth="1"/>
    <col min="1541" max="1541" width="63.73046875" customWidth="1"/>
    <col min="1542" max="1542" width="35.1328125" customWidth="1"/>
    <col min="1543" max="1543" width="25.73046875" customWidth="1"/>
    <col min="1544" max="1544" width="32" customWidth="1"/>
    <col min="1545" max="1545" width="19.1328125" customWidth="1"/>
    <col min="1546" max="1546" width="18.86328125" customWidth="1"/>
    <col min="1547" max="1547" width="31.863281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94.73046875" customWidth="1"/>
    <col min="1795" max="1795" width="43.3984375" customWidth="1"/>
    <col min="1796" max="1796" width="16.1328125" customWidth="1"/>
    <col min="1797" max="1797" width="63.73046875" customWidth="1"/>
    <col min="1798" max="1798" width="35.1328125" customWidth="1"/>
    <col min="1799" max="1799" width="25.73046875" customWidth="1"/>
    <col min="1800" max="1800" width="32" customWidth="1"/>
    <col min="1801" max="1801" width="19.1328125" customWidth="1"/>
    <col min="1802" max="1802" width="18.86328125" customWidth="1"/>
    <col min="1803" max="1803" width="31.863281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94.73046875" customWidth="1"/>
    <col min="2051" max="2051" width="43.3984375" customWidth="1"/>
    <col min="2052" max="2052" width="16.1328125" customWidth="1"/>
    <col min="2053" max="2053" width="63.73046875" customWidth="1"/>
    <col min="2054" max="2054" width="35.1328125" customWidth="1"/>
    <col min="2055" max="2055" width="25.73046875" customWidth="1"/>
    <col min="2056" max="2056" width="32" customWidth="1"/>
    <col min="2057" max="2057" width="19.1328125" customWidth="1"/>
    <col min="2058" max="2058" width="18.86328125" customWidth="1"/>
    <col min="2059" max="2059" width="31.863281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94.73046875" customWidth="1"/>
    <col min="2307" max="2307" width="43.3984375" customWidth="1"/>
    <col min="2308" max="2308" width="16.1328125" customWidth="1"/>
    <col min="2309" max="2309" width="63.73046875" customWidth="1"/>
    <col min="2310" max="2310" width="35.1328125" customWidth="1"/>
    <col min="2311" max="2311" width="25.73046875" customWidth="1"/>
    <col min="2312" max="2312" width="32" customWidth="1"/>
    <col min="2313" max="2313" width="19.1328125" customWidth="1"/>
    <col min="2314" max="2314" width="18.86328125" customWidth="1"/>
    <col min="2315" max="2315" width="31.863281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94.73046875" customWidth="1"/>
    <col min="2563" max="2563" width="43.3984375" customWidth="1"/>
    <col min="2564" max="2564" width="16.1328125" customWidth="1"/>
    <col min="2565" max="2565" width="63.73046875" customWidth="1"/>
    <col min="2566" max="2566" width="35.1328125" customWidth="1"/>
    <col min="2567" max="2567" width="25.73046875" customWidth="1"/>
    <col min="2568" max="2568" width="32" customWidth="1"/>
    <col min="2569" max="2569" width="19.1328125" customWidth="1"/>
    <col min="2570" max="2570" width="18.86328125" customWidth="1"/>
    <col min="2571" max="2571" width="31.863281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94.73046875" customWidth="1"/>
    <col min="2819" max="2819" width="43.3984375" customWidth="1"/>
    <col min="2820" max="2820" width="16.1328125" customWidth="1"/>
    <col min="2821" max="2821" width="63.73046875" customWidth="1"/>
    <col min="2822" max="2822" width="35.1328125" customWidth="1"/>
    <col min="2823" max="2823" width="25.73046875" customWidth="1"/>
    <col min="2824" max="2824" width="32" customWidth="1"/>
    <col min="2825" max="2825" width="19.1328125" customWidth="1"/>
    <col min="2826" max="2826" width="18.86328125" customWidth="1"/>
    <col min="2827" max="2827" width="31.863281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94.73046875" customWidth="1"/>
    <col min="3075" max="3075" width="43.3984375" customWidth="1"/>
    <col min="3076" max="3076" width="16.1328125" customWidth="1"/>
    <col min="3077" max="3077" width="63.73046875" customWidth="1"/>
    <col min="3078" max="3078" width="35.1328125" customWidth="1"/>
    <col min="3079" max="3079" width="25.73046875" customWidth="1"/>
    <col min="3080" max="3080" width="32" customWidth="1"/>
    <col min="3081" max="3081" width="19.1328125" customWidth="1"/>
    <col min="3082" max="3082" width="18.86328125" customWidth="1"/>
    <col min="3083" max="3083" width="31.863281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94.73046875" customWidth="1"/>
    <col min="3331" max="3331" width="43.3984375" customWidth="1"/>
    <col min="3332" max="3332" width="16.1328125" customWidth="1"/>
    <col min="3333" max="3333" width="63.73046875" customWidth="1"/>
    <col min="3334" max="3334" width="35.1328125" customWidth="1"/>
    <col min="3335" max="3335" width="25.73046875" customWidth="1"/>
    <col min="3336" max="3336" width="32" customWidth="1"/>
    <col min="3337" max="3337" width="19.1328125" customWidth="1"/>
    <col min="3338" max="3338" width="18.86328125" customWidth="1"/>
    <col min="3339" max="3339" width="31.863281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94.73046875" customWidth="1"/>
    <col min="3587" max="3587" width="43.3984375" customWidth="1"/>
    <col min="3588" max="3588" width="16.1328125" customWidth="1"/>
    <col min="3589" max="3589" width="63.73046875" customWidth="1"/>
    <col min="3590" max="3590" width="35.1328125" customWidth="1"/>
    <col min="3591" max="3591" width="25.73046875" customWidth="1"/>
    <col min="3592" max="3592" width="32" customWidth="1"/>
    <col min="3593" max="3593" width="19.1328125" customWidth="1"/>
    <col min="3594" max="3594" width="18.86328125" customWidth="1"/>
    <col min="3595" max="3595" width="31.863281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94.73046875" customWidth="1"/>
    <col min="3843" max="3843" width="43.3984375" customWidth="1"/>
    <col min="3844" max="3844" width="16.1328125" customWidth="1"/>
    <col min="3845" max="3845" width="63.73046875" customWidth="1"/>
    <col min="3846" max="3846" width="35.1328125" customWidth="1"/>
    <col min="3847" max="3847" width="25.73046875" customWidth="1"/>
    <col min="3848" max="3848" width="32" customWidth="1"/>
    <col min="3849" max="3849" width="19.1328125" customWidth="1"/>
    <col min="3850" max="3850" width="18.86328125" customWidth="1"/>
    <col min="3851" max="3851" width="31.863281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94.73046875" customWidth="1"/>
    <col min="4099" max="4099" width="43.3984375" customWidth="1"/>
    <col min="4100" max="4100" width="16.1328125" customWidth="1"/>
    <col min="4101" max="4101" width="63.73046875" customWidth="1"/>
    <col min="4102" max="4102" width="35.1328125" customWidth="1"/>
    <col min="4103" max="4103" width="25.73046875" customWidth="1"/>
    <col min="4104" max="4104" width="32" customWidth="1"/>
    <col min="4105" max="4105" width="19.1328125" customWidth="1"/>
    <col min="4106" max="4106" width="18.86328125" customWidth="1"/>
    <col min="4107" max="4107" width="31.863281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94.73046875" customWidth="1"/>
    <col min="4355" max="4355" width="43.3984375" customWidth="1"/>
    <col min="4356" max="4356" width="16.1328125" customWidth="1"/>
    <col min="4357" max="4357" width="63.73046875" customWidth="1"/>
    <col min="4358" max="4358" width="35.1328125" customWidth="1"/>
    <col min="4359" max="4359" width="25.73046875" customWidth="1"/>
    <col min="4360" max="4360" width="32" customWidth="1"/>
    <col min="4361" max="4361" width="19.1328125" customWidth="1"/>
    <col min="4362" max="4362" width="18.86328125" customWidth="1"/>
    <col min="4363" max="4363" width="31.863281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94.73046875" customWidth="1"/>
    <col min="4611" max="4611" width="43.3984375" customWidth="1"/>
    <col min="4612" max="4612" width="16.1328125" customWidth="1"/>
    <col min="4613" max="4613" width="63.73046875" customWidth="1"/>
    <col min="4614" max="4614" width="35.1328125" customWidth="1"/>
    <col min="4615" max="4615" width="25.73046875" customWidth="1"/>
    <col min="4616" max="4616" width="32" customWidth="1"/>
    <col min="4617" max="4617" width="19.1328125" customWidth="1"/>
    <col min="4618" max="4618" width="18.86328125" customWidth="1"/>
    <col min="4619" max="4619" width="31.863281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94.73046875" customWidth="1"/>
    <col min="4867" max="4867" width="43.3984375" customWidth="1"/>
    <col min="4868" max="4868" width="16.1328125" customWidth="1"/>
    <col min="4869" max="4869" width="63.73046875" customWidth="1"/>
    <col min="4870" max="4870" width="35.1328125" customWidth="1"/>
    <col min="4871" max="4871" width="25.73046875" customWidth="1"/>
    <col min="4872" max="4872" width="32" customWidth="1"/>
    <col min="4873" max="4873" width="19.1328125" customWidth="1"/>
    <col min="4874" max="4874" width="18.86328125" customWidth="1"/>
    <col min="4875" max="4875" width="31.863281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94.73046875" customWidth="1"/>
    <col min="5123" max="5123" width="43.3984375" customWidth="1"/>
    <col min="5124" max="5124" width="16.1328125" customWidth="1"/>
    <col min="5125" max="5125" width="63.73046875" customWidth="1"/>
    <col min="5126" max="5126" width="35.1328125" customWidth="1"/>
    <col min="5127" max="5127" width="25.73046875" customWidth="1"/>
    <col min="5128" max="5128" width="32" customWidth="1"/>
    <col min="5129" max="5129" width="19.1328125" customWidth="1"/>
    <col min="5130" max="5130" width="18.86328125" customWidth="1"/>
    <col min="5131" max="5131" width="31.863281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94.73046875" customWidth="1"/>
    <col min="5379" max="5379" width="43.3984375" customWidth="1"/>
    <col min="5380" max="5380" width="16.1328125" customWidth="1"/>
    <col min="5381" max="5381" width="63.73046875" customWidth="1"/>
    <col min="5382" max="5382" width="35.1328125" customWidth="1"/>
    <col min="5383" max="5383" width="25.73046875" customWidth="1"/>
    <col min="5384" max="5384" width="32" customWidth="1"/>
    <col min="5385" max="5385" width="19.1328125" customWidth="1"/>
    <col min="5386" max="5386" width="18.86328125" customWidth="1"/>
    <col min="5387" max="5387" width="31.863281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94.73046875" customWidth="1"/>
    <col min="5635" max="5635" width="43.3984375" customWidth="1"/>
    <col min="5636" max="5636" width="16.1328125" customWidth="1"/>
    <col min="5637" max="5637" width="63.73046875" customWidth="1"/>
    <col min="5638" max="5638" width="35.1328125" customWidth="1"/>
    <col min="5639" max="5639" width="25.73046875" customWidth="1"/>
    <col min="5640" max="5640" width="32" customWidth="1"/>
    <col min="5641" max="5641" width="19.1328125" customWidth="1"/>
    <col min="5642" max="5642" width="18.86328125" customWidth="1"/>
    <col min="5643" max="5643" width="31.863281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94.73046875" customWidth="1"/>
    <col min="5891" max="5891" width="43.3984375" customWidth="1"/>
    <col min="5892" max="5892" width="16.1328125" customWidth="1"/>
    <col min="5893" max="5893" width="63.73046875" customWidth="1"/>
    <col min="5894" max="5894" width="35.1328125" customWidth="1"/>
    <col min="5895" max="5895" width="25.73046875" customWidth="1"/>
    <col min="5896" max="5896" width="32" customWidth="1"/>
    <col min="5897" max="5897" width="19.1328125" customWidth="1"/>
    <col min="5898" max="5898" width="18.86328125" customWidth="1"/>
    <col min="5899" max="5899" width="31.863281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94.73046875" customWidth="1"/>
    <col min="6147" max="6147" width="43.3984375" customWidth="1"/>
    <col min="6148" max="6148" width="16.1328125" customWidth="1"/>
    <col min="6149" max="6149" width="63.73046875" customWidth="1"/>
    <col min="6150" max="6150" width="35.1328125" customWidth="1"/>
    <col min="6151" max="6151" width="25.73046875" customWidth="1"/>
    <col min="6152" max="6152" width="32" customWidth="1"/>
    <col min="6153" max="6153" width="19.1328125" customWidth="1"/>
    <col min="6154" max="6154" width="18.86328125" customWidth="1"/>
    <col min="6155" max="6155" width="31.863281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94.73046875" customWidth="1"/>
    <col min="6403" max="6403" width="43.3984375" customWidth="1"/>
    <col min="6404" max="6404" width="16.1328125" customWidth="1"/>
    <col min="6405" max="6405" width="63.73046875" customWidth="1"/>
    <col min="6406" max="6406" width="35.1328125" customWidth="1"/>
    <col min="6407" max="6407" width="25.73046875" customWidth="1"/>
    <col min="6408" max="6408" width="32" customWidth="1"/>
    <col min="6409" max="6409" width="19.1328125" customWidth="1"/>
    <col min="6410" max="6410" width="18.86328125" customWidth="1"/>
    <col min="6411" max="6411" width="31.863281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94.73046875" customWidth="1"/>
    <col min="6659" max="6659" width="43.3984375" customWidth="1"/>
    <col min="6660" max="6660" width="16.1328125" customWidth="1"/>
    <col min="6661" max="6661" width="63.73046875" customWidth="1"/>
    <col min="6662" max="6662" width="35.1328125" customWidth="1"/>
    <col min="6663" max="6663" width="25.73046875" customWidth="1"/>
    <col min="6664" max="6664" width="32" customWidth="1"/>
    <col min="6665" max="6665" width="19.1328125" customWidth="1"/>
    <col min="6666" max="6666" width="18.86328125" customWidth="1"/>
    <col min="6667" max="6667" width="31.863281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94.73046875" customWidth="1"/>
    <col min="6915" max="6915" width="43.3984375" customWidth="1"/>
    <col min="6916" max="6916" width="16.1328125" customWidth="1"/>
    <col min="6917" max="6917" width="63.73046875" customWidth="1"/>
    <col min="6918" max="6918" width="35.1328125" customWidth="1"/>
    <col min="6919" max="6919" width="25.73046875" customWidth="1"/>
    <col min="6920" max="6920" width="32" customWidth="1"/>
    <col min="6921" max="6921" width="19.1328125" customWidth="1"/>
    <col min="6922" max="6922" width="18.86328125" customWidth="1"/>
    <col min="6923" max="6923" width="31.863281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94.73046875" customWidth="1"/>
    <col min="7171" max="7171" width="43.3984375" customWidth="1"/>
    <col min="7172" max="7172" width="16.1328125" customWidth="1"/>
    <col min="7173" max="7173" width="63.73046875" customWidth="1"/>
    <col min="7174" max="7174" width="35.1328125" customWidth="1"/>
    <col min="7175" max="7175" width="25.73046875" customWidth="1"/>
    <col min="7176" max="7176" width="32" customWidth="1"/>
    <col min="7177" max="7177" width="19.1328125" customWidth="1"/>
    <col min="7178" max="7178" width="18.86328125" customWidth="1"/>
    <col min="7179" max="7179" width="31.863281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94.73046875" customWidth="1"/>
    <col min="7427" max="7427" width="43.3984375" customWidth="1"/>
    <col min="7428" max="7428" width="16.1328125" customWidth="1"/>
    <col min="7429" max="7429" width="63.73046875" customWidth="1"/>
    <col min="7430" max="7430" width="35.1328125" customWidth="1"/>
    <col min="7431" max="7431" width="25.73046875" customWidth="1"/>
    <col min="7432" max="7432" width="32" customWidth="1"/>
    <col min="7433" max="7433" width="19.1328125" customWidth="1"/>
    <col min="7434" max="7434" width="18.86328125" customWidth="1"/>
    <col min="7435" max="7435" width="31.863281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94.73046875" customWidth="1"/>
    <col min="7683" max="7683" width="43.3984375" customWidth="1"/>
    <col min="7684" max="7684" width="16.1328125" customWidth="1"/>
    <col min="7685" max="7685" width="63.73046875" customWidth="1"/>
    <col min="7686" max="7686" width="35.1328125" customWidth="1"/>
    <col min="7687" max="7687" width="25.73046875" customWidth="1"/>
    <col min="7688" max="7688" width="32" customWidth="1"/>
    <col min="7689" max="7689" width="19.1328125" customWidth="1"/>
    <col min="7690" max="7690" width="18.86328125" customWidth="1"/>
    <col min="7691" max="7691" width="31.863281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94.73046875" customWidth="1"/>
    <col min="7939" max="7939" width="43.3984375" customWidth="1"/>
    <col min="7940" max="7940" width="16.1328125" customWidth="1"/>
    <col min="7941" max="7941" width="63.73046875" customWidth="1"/>
    <col min="7942" max="7942" width="35.1328125" customWidth="1"/>
    <col min="7943" max="7943" width="25.73046875" customWidth="1"/>
    <col min="7944" max="7944" width="32" customWidth="1"/>
    <col min="7945" max="7945" width="19.1328125" customWidth="1"/>
    <col min="7946" max="7946" width="18.86328125" customWidth="1"/>
    <col min="7947" max="7947" width="31.863281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94.73046875" customWidth="1"/>
    <col min="8195" max="8195" width="43.3984375" customWidth="1"/>
    <col min="8196" max="8196" width="16.1328125" customWidth="1"/>
    <col min="8197" max="8197" width="63.73046875" customWidth="1"/>
    <col min="8198" max="8198" width="35.1328125" customWidth="1"/>
    <col min="8199" max="8199" width="25.73046875" customWidth="1"/>
    <col min="8200" max="8200" width="32" customWidth="1"/>
    <col min="8201" max="8201" width="19.1328125" customWidth="1"/>
    <col min="8202" max="8202" width="18.86328125" customWidth="1"/>
    <col min="8203" max="8203" width="31.863281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94.73046875" customWidth="1"/>
    <col min="8451" max="8451" width="43.3984375" customWidth="1"/>
    <col min="8452" max="8452" width="16.1328125" customWidth="1"/>
    <col min="8453" max="8453" width="63.73046875" customWidth="1"/>
    <col min="8454" max="8454" width="35.1328125" customWidth="1"/>
    <col min="8455" max="8455" width="25.73046875" customWidth="1"/>
    <col min="8456" max="8456" width="32" customWidth="1"/>
    <col min="8457" max="8457" width="19.1328125" customWidth="1"/>
    <col min="8458" max="8458" width="18.86328125" customWidth="1"/>
    <col min="8459" max="8459" width="31.863281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94.73046875" customWidth="1"/>
    <col min="8707" max="8707" width="43.3984375" customWidth="1"/>
    <col min="8708" max="8708" width="16.1328125" customWidth="1"/>
    <col min="8709" max="8709" width="63.73046875" customWidth="1"/>
    <col min="8710" max="8710" width="35.1328125" customWidth="1"/>
    <col min="8711" max="8711" width="25.73046875" customWidth="1"/>
    <col min="8712" max="8712" width="32" customWidth="1"/>
    <col min="8713" max="8713" width="19.1328125" customWidth="1"/>
    <col min="8714" max="8714" width="18.86328125" customWidth="1"/>
    <col min="8715" max="8715" width="31.863281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94.73046875" customWidth="1"/>
    <col min="8963" max="8963" width="43.3984375" customWidth="1"/>
    <col min="8964" max="8964" width="16.1328125" customWidth="1"/>
    <col min="8965" max="8965" width="63.73046875" customWidth="1"/>
    <col min="8966" max="8966" width="35.1328125" customWidth="1"/>
    <col min="8967" max="8967" width="25.73046875" customWidth="1"/>
    <col min="8968" max="8968" width="32" customWidth="1"/>
    <col min="8969" max="8969" width="19.1328125" customWidth="1"/>
    <col min="8970" max="8970" width="18.86328125" customWidth="1"/>
    <col min="8971" max="8971" width="31.863281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94.73046875" customWidth="1"/>
    <col min="9219" max="9219" width="43.3984375" customWidth="1"/>
    <col min="9220" max="9220" width="16.1328125" customWidth="1"/>
    <col min="9221" max="9221" width="63.73046875" customWidth="1"/>
    <col min="9222" max="9222" width="35.1328125" customWidth="1"/>
    <col min="9223" max="9223" width="25.73046875" customWidth="1"/>
    <col min="9224" max="9224" width="32" customWidth="1"/>
    <col min="9225" max="9225" width="19.1328125" customWidth="1"/>
    <col min="9226" max="9226" width="18.86328125" customWidth="1"/>
    <col min="9227" max="9227" width="31.863281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94.73046875" customWidth="1"/>
    <col min="9475" max="9475" width="43.3984375" customWidth="1"/>
    <col min="9476" max="9476" width="16.1328125" customWidth="1"/>
    <col min="9477" max="9477" width="63.73046875" customWidth="1"/>
    <col min="9478" max="9478" width="35.1328125" customWidth="1"/>
    <col min="9479" max="9479" width="25.73046875" customWidth="1"/>
    <col min="9480" max="9480" width="32" customWidth="1"/>
    <col min="9481" max="9481" width="19.1328125" customWidth="1"/>
    <col min="9482" max="9482" width="18.86328125" customWidth="1"/>
    <col min="9483" max="9483" width="31.863281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94.73046875" customWidth="1"/>
    <col min="9731" max="9731" width="43.3984375" customWidth="1"/>
    <col min="9732" max="9732" width="16.1328125" customWidth="1"/>
    <col min="9733" max="9733" width="63.73046875" customWidth="1"/>
    <col min="9734" max="9734" width="35.1328125" customWidth="1"/>
    <col min="9735" max="9735" width="25.73046875" customWidth="1"/>
    <col min="9736" max="9736" width="32" customWidth="1"/>
    <col min="9737" max="9737" width="19.1328125" customWidth="1"/>
    <col min="9738" max="9738" width="18.86328125" customWidth="1"/>
    <col min="9739" max="9739" width="31.863281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94.73046875" customWidth="1"/>
    <col min="9987" max="9987" width="43.3984375" customWidth="1"/>
    <col min="9988" max="9988" width="16.1328125" customWidth="1"/>
    <col min="9989" max="9989" width="63.73046875" customWidth="1"/>
    <col min="9990" max="9990" width="35.1328125" customWidth="1"/>
    <col min="9991" max="9991" width="25.73046875" customWidth="1"/>
    <col min="9992" max="9992" width="32" customWidth="1"/>
    <col min="9993" max="9993" width="19.1328125" customWidth="1"/>
    <col min="9994" max="9994" width="18.86328125" customWidth="1"/>
    <col min="9995" max="9995" width="31.863281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94.73046875" customWidth="1"/>
    <col min="10243" max="10243" width="43.3984375" customWidth="1"/>
    <col min="10244" max="10244" width="16.1328125" customWidth="1"/>
    <col min="10245" max="10245" width="63.73046875" customWidth="1"/>
    <col min="10246" max="10246" width="35.1328125" customWidth="1"/>
    <col min="10247" max="10247" width="25.73046875" customWidth="1"/>
    <col min="10248" max="10248" width="32" customWidth="1"/>
    <col min="10249" max="10249" width="19.1328125" customWidth="1"/>
    <col min="10250" max="10250" width="18.86328125" customWidth="1"/>
    <col min="10251" max="10251" width="31.863281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94.73046875" customWidth="1"/>
    <col min="10499" max="10499" width="43.3984375" customWidth="1"/>
    <col min="10500" max="10500" width="16.1328125" customWidth="1"/>
    <col min="10501" max="10501" width="63.73046875" customWidth="1"/>
    <col min="10502" max="10502" width="35.1328125" customWidth="1"/>
    <col min="10503" max="10503" width="25.73046875" customWidth="1"/>
    <col min="10504" max="10504" width="32" customWidth="1"/>
    <col min="10505" max="10505" width="19.1328125" customWidth="1"/>
    <col min="10506" max="10506" width="18.86328125" customWidth="1"/>
    <col min="10507" max="10507" width="31.863281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94.73046875" customWidth="1"/>
    <col min="10755" max="10755" width="43.3984375" customWidth="1"/>
    <col min="10756" max="10756" width="16.1328125" customWidth="1"/>
    <col min="10757" max="10757" width="63.73046875" customWidth="1"/>
    <col min="10758" max="10758" width="35.1328125" customWidth="1"/>
    <col min="10759" max="10759" width="25.73046875" customWidth="1"/>
    <col min="10760" max="10760" width="32" customWidth="1"/>
    <col min="10761" max="10761" width="19.1328125" customWidth="1"/>
    <col min="10762" max="10762" width="18.86328125" customWidth="1"/>
    <col min="10763" max="10763" width="31.863281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94.73046875" customWidth="1"/>
    <col min="11011" max="11011" width="43.3984375" customWidth="1"/>
    <col min="11012" max="11012" width="16.1328125" customWidth="1"/>
    <col min="11013" max="11013" width="63.73046875" customWidth="1"/>
    <col min="11014" max="11014" width="35.1328125" customWidth="1"/>
    <col min="11015" max="11015" width="25.73046875" customWidth="1"/>
    <col min="11016" max="11016" width="32" customWidth="1"/>
    <col min="11017" max="11017" width="19.1328125" customWidth="1"/>
    <col min="11018" max="11018" width="18.86328125" customWidth="1"/>
    <col min="11019" max="11019" width="31.863281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94.73046875" customWidth="1"/>
    <col min="11267" max="11267" width="43.3984375" customWidth="1"/>
    <col min="11268" max="11268" width="16.1328125" customWidth="1"/>
    <col min="11269" max="11269" width="63.73046875" customWidth="1"/>
    <col min="11270" max="11270" width="35.1328125" customWidth="1"/>
    <col min="11271" max="11271" width="25.73046875" customWidth="1"/>
    <col min="11272" max="11272" width="32" customWidth="1"/>
    <col min="11273" max="11273" width="19.1328125" customWidth="1"/>
    <col min="11274" max="11274" width="18.86328125" customWidth="1"/>
    <col min="11275" max="11275" width="31.863281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94.73046875" customWidth="1"/>
    <col min="11523" max="11523" width="43.3984375" customWidth="1"/>
    <col min="11524" max="11524" width="16.1328125" customWidth="1"/>
    <col min="11525" max="11525" width="63.73046875" customWidth="1"/>
    <col min="11526" max="11526" width="35.1328125" customWidth="1"/>
    <col min="11527" max="11527" width="25.73046875" customWidth="1"/>
    <col min="11528" max="11528" width="32" customWidth="1"/>
    <col min="11529" max="11529" width="19.1328125" customWidth="1"/>
    <col min="11530" max="11530" width="18.86328125" customWidth="1"/>
    <col min="11531" max="11531" width="31.863281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94.73046875" customWidth="1"/>
    <col min="11779" max="11779" width="43.3984375" customWidth="1"/>
    <col min="11780" max="11780" width="16.1328125" customWidth="1"/>
    <col min="11781" max="11781" width="63.73046875" customWidth="1"/>
    <col min="11782" max="11782" width="35.1328125" customWidth="1"/>
    <col min="11783" max="11783" width="25.73046875" customWidth="1"/>
    <col min="11784" max="11784" width="32" customWidth="1"/>
    <col min="11785" max="11785" width="19.1328125" customWidth="1"/>
    <col min="11786" max="11786" width="18.86328125" customWidth="1"/>
    <col min="11787" max="11787" width="31.863281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94.73046875" customWidth="1"/>
    <col min="12035" max="12035" width="43.3984375" customWidth="1"/>
    <col min="12036" max="12036" width="16.1328125" customWidth="1"/>
    <col min="12037" max="12037" width="63.73046875" customWidth="1"/>
    <col min="12038" max="12038" width="35.1328125" customWidth="1"/>
    <col min="12039" max="12039" width="25.73046875" customWidth="1"/>
    <col min="12040" max="12040" width="32" customWidth="1"/>
    <col min="12041" max="12041" width="19.1328125" customWidth="1"/>
    <col min="12042" max="12042" width="18.86328125" customWidth="1"/>
    <col min="12043" max="12043" width="31.863281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94.73046875" customWidth="1"/>
    <col min="12291" max="12291" width="43.3984375" customWidth="1"/>
    <col min="12292" max="12292" width="16.1328125" customWidth="1"/>
    <col min="12293" max="12293" width="63.73046875" customWidth="1"/>
    <col min="12294" max="12294" width="35.1328125" customWidth="1"/>
    <col min="12295" max="12295" width="25.73046875" customWidth="1"/>
    <col min="12296" max="12296" width="32" customWidth="1"/>
    <col min="12297" max="12297" width="19.1328125" customWidth="1"/>
    <col min="12298" max="12298" width="18.86328125" customWidth="1"/>
    <col min="12299" max="12299" width="31.863281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94.73046875" customWidth="1"/>
    <col min="12547" max="12547" width="43.3984375" customWidth="1"/>
    <col min="12548" max="12548" width="16.1328125" customWidth="1"/>
    <col min="12549" max="12549" width="63.73046875" customWidth="1"/>
    <col min="12550" max="12550" width="35.1328125" customWidth="1"/>
    <col min="12551" max="12551" width="25.73046875" customWidth="1"/>
    <col min="12552" max="12552" width="32" customWidth="1"/>
    <col min="12553" max="12553" width="19.1328125" customWidth="1"/>
    <col min="12554" max="12554" width="18.86328125" customWidth="1"/>
    <col min="12555" max="12555" width="31.863281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94.73046875" customWidth="1"/>
    <col min="12803" max="12803" width="43.3984375" customWidth="1"/>
    <col min="12804" max="12804" width="16.1328125" customWidth="1"/>
    <col min="12805" max="12805" width="63.73046875" customWidth="1"/>
    <col min="12806" max="12806" width="35.1328125" customWidth="1"/>
    <col min="12807" max="12807" width="25.73046875" customWidth="1"/>
    <col min="12808" max="12808" width="32" customWidth="1"/>
    <col min="12809" max="12809" width="19.1328125" customWidth="1"/>
    <col min="12810" max="12810" width="18.86328125" customWidth="1"/>
    <col min="12811" max="12811" width="31.863281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94.73046875" customWidth="1"/>
    <col min="13059" max="13059" width="43.3984375" customWidth="1"/>
    <col min="13060" max="13060" width="16.1328125" customWidth="1"/>
    <col min="13061" max="13061" width="63.73046875" customWidth="1"/>
    <col min="13062" max="13062" width="35.1328125" customWidth="1"/>
    <col min="13063" max="13063" width="25.73046875" customWidth="1"/>
    <col min="13064" max="13064" width="32" customWidth="1"/>
    <col min="13065" max="13065" width="19.1328125" customWidth="1"/>
    <col min="13066" max="13066" width="18.86328125" customWidth="1"/>
    <col min="13067" max="13067" width="31.863281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94.73046875" customWidth="1"/>
    <col min="13315" max="13315" width="43.3984375" customWidth="1"/>
    <col min="13316" max="13316" width="16.1328125" customWidth="1"/>
    <col min="13317" max="13317" width="63.73046875" customWidth="1"/>
    <col min="13318" max="13318" width="35.1328125" customWidth="1"/>
    <col min="13319" max="13319" width="25.73046875" customWidth="1"/>
    <col min="13320" max="13320" width="32" customWidth="1"/>
    <col min="13321" max="13321" width="19.1328125" customWidth="1"/>
    <col min="13322" max="13322" width="18.86328125" customWidth="1"/>
    <col min="13323" max="13323" width="31.863281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94.73046875" customWidth="1"/>
    <col min="13571" max="13571" width="43.3984375" customWidth="1"/>
    <col min="13572" max="13572" width="16.1328125" customWidth="1"/>
    <col min="13573" max="13573" width="63.73046875" customWidth="1"/>
    <col min="13574" max="13574" width="35.1328125" customWidth="1"/>
    <col min="13575" max="13575" width="25.73046875" customWidth="1"/>
    <col min="13576" max="13576" width="32" customWidth="1"/>
    <col min="13577" max="13577" width="19.1328125" customWidth="1"/>
    <col min="13578" max="13578" width="18.86328125" customWidth="1"/>
    <col min="13579" max="13579" width="31.863281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94.73046875" customWidth="1"/>
    <col min="13827" max="13827" width="43.3984375" customWidth="1"/>
    <col min="13828" max="13828" width="16.1328125" customWidth="1"/>
    <col min="13829" max="13829" width="63.73046875" customWidth="1"/>
    <col min="13830" max="13830" width="35.1328125" customWidth="1"/>
    <col min="13831" max="13831" width="25.73046875" customWidth="1"/>
    <col min="13832" max="13832" width="32" customWidth="1"/>
    <col min="13833" max="13833" width="19.1328125" customWidth="1"/>
    <col min="13834" max="13834" width="18.86328125" customWidth="1"/>
    <col min="13835" max="13835" width="31.863281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94.73046875" customWidth="1"/>
    <col min="14083" max="14083" width="43.3984375" customWidth="1"/>
    <col min="14084" max="14084" width="16.1328125" customWidth="1"/>
    <col min="14085" max="14085" width="63.73046875" customWidth="1"/>
    <col min="14086" max="14086" width="35.1328125" customWidth="1"/>
    <col min="14087" max="14087" width="25.73046875" customWidth="1"/>
    <col min="14088" max="14088" width="32" customWidth="1"/>
    <col min="14089" max="14089" width="19.1328125" customWidth="1"/>
    <col min="14090" max="14090" width="18.86328125" customWidth="1"/>
    <col min="14091" max="14091" width="31.863281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94.73046875" customWidth="1"/>
    <col min="14339" max="14339" width="43.3984375" customWidth="1"/>
    <col min="14340" max="14340" width="16.1328125" customWidth="1"/>
    <col min="14341" max="14341" width="63.73046875" customWidth="1"/>
    <col min="14342" max="14342" width="35.1328125" customWidth="1"/>
    <col min="14343" max="14343" width="25.73046875" customWidth="1"/>
    <col min="14344" max="14344" width="32" customWidth="1"/>
    <col min="14345" max="14345" width="19.1328125" customWidth="1"/>
    <col min="14346" max="14346" width="18.86328125" customWidth="1"/>
    <col min="14347" max="14347" width="31.863281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94.73046875" customWidth="1"/>
    <col min="14595" max="14595" width="43.3984375" customWidth="1"/>
    <col min="14596" max="14596" width="16.1328125" customWidth="1"/>
    <col min="14597" max="14597" width="63.73046875" customWidth="1"/>
    <col min="14598" max="14598" width="35.1328125" customWidth="1"/>
    <col min="14599" max="14599" width="25.73046875" customWidth="1"/>
    <col min="14600" max="14600" width="32" customWidth="1"/>
    <col min="14601" max="14601" width="19.1328125" customWidth="1"/>
    <col min="14602" max="14602" width="18.86328125" customWidth="1"/>
    <col min="14603" max="14603" width="31.863281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94.73046875" customWidth="1"/>
    <col min="14851" max="14851" width="43.3984375" customWidth="1"/>
    <col min="14852" max="14852" width="16.1328125" customWidth="1"/>
    <col min="14853" max="14853" width="63.73046875" customWidth="1"/>
    <col min="14854" max="14854" width="35.1328125" customWidth="1"/>
    <col min="14855" max="14855" width="25.73046875" customWidth="1"/>
    <col min="14856" max="14856" width="32" customWidth="1"/>
    <col min="14857" max="14857" width="19.1328125" customWidth="1"/>
    <col min="14858" max="14858" width="18.86328125" customWidth="1"/>
    <col min="14859" max="14859" width="31.863281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94.73046875" customWidth="1"/>
    <col min="15107" max="15107" width="43.3984375" customWidth="1"/>
    <col min="15108" max="15108" width="16.1328125" customWidth="1"/>
    <col min="15109" max="15109" width="63.73046875" customWidth="1"/>
    <col min="15110" max="15110" width="35.1328125" customWidth="1"/>
    <col min="15111" max="15111" width="25.73046875" customWidth="1"/>
    <col min="15112" max="15112" width="32" customWidth="1"/>
    <col min="15113" max="15113" width="19.1328125" customWidth="1"/>
    <col min="15114" max="15114" width="18.86328125" customWidth="1"/>
    <col min="15115" max="15115" width="31.863281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94.73046875" customWidth="1"/>
    <col min="15363" max="15363" width="43.3984375" customWidth="1"/>
    <col min="15364" max="15364" width="16.1328125" customWidth="1"/>
    <col min="15365" max="15365" width="63.73046875" customWidth="1"/>
    <col min="15366" max="15366" width="35.1328125" customWidth="1"/>
    <col min="15367" max="15367" width="25.73046875" customWidth="1"/>
    <col min="15368" max="15368" width="32" customWidth="1"/>
    <col min="15369" max="15369" width="19.1328125" customWidth="1"/>
    <col min="15370" max="15370" width="18.86328125" customWidth="1"/>
    <col min="15371" max="15371" width="31.863281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94.73046875" customWidth="1"/>
    <col min="15619" max="15619" width="43.3984375" customWidth="1"/>
    <col min="15620" max="15620" width="16.1328125" customWidth="1"/>
    <col min="15621" max="15621" width="63.73046875" customWidth="1"/>
    <col min="15622" max="15622" width="35.1328125" customWidth="1"/>
    <col min="15623" max="15623" width="25.73046875" customWidth="1"/>
    <col min="15624" max="15624" width="32" customWidth="1"/>
    <col min="15625" max="15625" width="19.1328125" customWidth="1"/>
    <col min="15626" max="15626" width="18.86328125" customWidth="1"/>
    <col min="15627" max="15627" width="31.863281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94.73046875" customWidth="1"/>
    <col min="15875" max="15875" width="43.3984375" customWidth="1"/>
    <col min="15876" max="15876" width="16.1328125" customWidth="1"/>
    <col min="15877" max="15877" width="63.73046875" customWidth="1"/>
    <col min="15878" max="15878" width="35.1328125" customWidth="1"/>
    <col min="15879" max="15879" width="25.73046875" customWidth="1"/>
    <col min="15880" max="15880" width="32" customWidth="1"/>
    <col min="15881" max="15881" width="19.1328125" customWidth="1"/>
    <col min="15882" max="15882" width="18.86328125" customWidth="1"/>
    <col min="15883" max="15883" width="31.863281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94.73046875" customWidth="1"/>
    <col min="16131" max="16131" width="43.3984375" customWidth="1"/>
    <col min="16132" max="16132" width="16.1328125" customWidth="1"/>
    <col min="16133" max="16133" width="63.73046875" customWidth="1"/>
    <col min="16134" max="16134" width="35.1328125" customWidth="1"/>
    <col min="16135" max="16135" width="25.73046875" customWidth="1"/>
    <col min="16136" max="16136" width="32" customWidth="1"/>
    <col min="16137" max="16137" width="19.1328125" customWidth="1"/>
    <col min="16138" max="16138" width="18.86328125" customWidth="1"/>
    <col min="16139" max="16139" width="31.863281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49054</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49055</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76.5">
      <c r="A6" s="26" t="s">
        <v>49056</v>
      </c>
      <c r="B6" s="27" t="s">
        <v>49057</v>
      </c>
      <c r="C6" s="26" t="s">
        <v>16446</v>
      </c>
      <c r="D6" s="26" t="s">
        <v>49058</v>
      </c>
      <c r="E6" s="26" t="s">
        <v>49059</v>
      </c>
      <c r="F6" s="26" t="s">
        <v>49060</v>
      </c>
      <c r="G6" s="26" t="str">
        <f t="shared" ref="G6:G25" si="0">LEFT(F6,4)</f>
        <v>A61K</v>
      </c>
      <c r="H6" s="26" t="s">
        <v>49061</v>
      </c>
      <c r="I6" s="26" t="s">
        <v>49062</v>
      </c>
      <c r="J6" s="26" t="s">
        <v>17440</v>
      </c>
      <c r="K6" s="26" t="s">
        <v>49063</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63.75">
      <c r="A7" s="26" t="s">
        <v>49064</v>
      </c>
      <c r="B7" s="27" t="s">
        <v>49065</v>
      </c>
      <c r="C7" s="26" t="s">
        <v>16446</v>
      </c>
      <c r="D7" s="26" t="s">
        <v>49066</v>
      </c>
      <c r="E7" s="26" t="s">
        <v>49059</v>
      </c>
      <c r="F7" s="26" t="s">
        <v>49067</v>
      </c>
      <c r="G7" s="26" t="str">
        <f t="shared" si="0"/>
        <v>A61K</v>
      </c>
      <c r="H7" s="26" t="s">
        <v>49068</v>
      </c>
      <c r="I7" s="26" t="s">
        <v>49069</v>
      </c>
      <c r="J7" s="26" t="s">
        <v>8680</v>
      </c>
      <c r="K7" s="26" t="s">
        <v>49070</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76.5">
      <c r="A8" s="26" t="s">
        <v>49071</v>
      </c>
      <c r="B8" s="27" t="s">
        <v>49072</v>
      </c>
      <c r="C8" s="26" t="s">
        <v>16446</v>
      </c>
      <c r="D8" s="26" t="s">
        <v>49073</v>
      </c>
      <c r="E8" s="26" t="s">
        <v>49059</v>
      </c>
      <c r="F8" s="26" t="s">
        <v>49074</v>
      </c>
      <c r="G8" s="26" t="str">
        <f t="shared" si="0"/>
        <v>A61K</v>
      </c>
      <c r="H8" s="26" t="s">
        <v>49075</v>
      </c>
      <c r="I8" s="26" t="s">
        <v>49076</v>
      </c>
      <c r="J8" s="26" t="s">
        <v>11822</v>
      </c>
      <c r="K8" s="26" t="s">
        <v>49077</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53">
      <c r="A9" s="26" t="s">
        <v>49078</v>
      </c>
      <c r="B9" s="27" t="s">
        <v>49079</v>
      </c>
      <c r="C9" s="26" t="s">
        <v>5271</v>
      </c>
      <c r="D9" s="26" t="s">
        <v>49080</v>
      </c>
      <c r="E9" s="26" t="s">
        <v>49081</v>
      </c>
      <c r="F9" s="26" t="s">
        <v>545</v>
      </c>
      <c r="G9" s="26" t="str">
        <f t="shared" si="0"/>
        <v/>
      </c>
      <c r="H9" s="26" t="s">
        <v>49082</v>
      </c>
      <c r="I9" s="26" t="s">
        <v>49083</v>
      </c>
      <c r="J9" s="26" t="s">
        <v>49084</v>
      </c>
      <c r="K9" s="26" t="s">
        <v>49085</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153">
      <c r="A10" s="26" t="s">
        <v>49086</v>
      </c>
      <c r="B10" s="27" t="s">
        <v>49087</v>
      </c>
      <c r="C10" s="26" t="s">
        <v>5281</v>
      </c>
      <c r="D10" s="26" t="s">
        <v>49088</v>
      </c>
      <c r="E10" s="26" t="s">
        <v>49081</v>
      </c>
      <c r="F10" s="26" t="s">
        <v>28290</v>
      </c>
      <c r="G10" s="26" t="str">
        <f t="shared" si="0"/>
        <v>B05B</v>
      </c>
      <c r="H10" s="26" t="s">
        <v>49089</v>
      </c>
      <c r="I10" s="26" t="s">
        <v>49090</v>
      </c>
      <c r="J10" s="26" t="s">
        <v>2266</v>
      </c>
      <c r="K10" s="26" t="s">
        <v>49091</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63.75">
      <c r="A11" s="26" t="s">
        <v>49092</v>
      </c>
      <c r="B11" s="27" t="s">
        <v>49093</v>
      </c>
      <c r="C11" s="26" t="s">
        <v>2773</v>
      </c>
      <c r="D11" s="26" t="s">
        <v>49094</v>
      </c>
      <c r="E11" s="26" t="s">
        <v>49095</v>
      </c>
      <c r="F11" s="26" t="s">
        <v>49096</v>
      </c>
      <c r="G11" s="26" t="str">
        <f t="shared" si="0"/>
        <v>A46B</v>
      </c>
      <c r="H11" s="26" t="s">
        <v>49097</v>
      </c>
      <c r="I11" s="26" t="s">
        <v>49098</v>
      </c>
      <c r="J11" s="26" t="s">
        <v>4712</v>
      </c>
      <c r="K11" s="26" t="s">
        <v>49099</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14.75">
      <c r="A12" s="26" t="s">
        <v>49100</v>
      </c>
      <c r="B12" s="27" t="s">
        <v>49101</v>
      </c>
      <c r="C12" s="26" t="s">
        <v>2773</v>
      </c>
      <c r="D12" s="26" t="s">
        <v>49102</v>
      </c>
      <c r="E12" s="26" t="s">
        <v>49095</v>
      </c>
      <c r="F12" s="26" t="s">
        <v>49103</v>
      </c>
      <c r="G12" s="26" t="str">
        <f t="shared" si="0"/>
        <v>A21D</v>
      </c>
      <c r="H12" s="26" t="s">
        <v>49104</v>
      </c>
      <c r="I12" s="26" t="s">
        <v>49105</v>
      </c>
      <c r="J12" s="26" t="s">
        <v>12025</v>
      </c>
      <c r="K12" s="26" t="s">
        <v>49106</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51">
      <c r="A13" s="26" t="s">
        <v>49107</v>
      </c>
      <c r="B13" s="27" t="s">
        <v>49108</v>
      </c>
      <c r="C13" s="26" t="s">
        <v>16446</v>
      </c>
      <c r="D13" s="26" t="s">
        <v>49109</v>
      </c>
      <c r="E13" s="26" t="s">
        <v>49059</v>
      </c>
      <c r="F13" s="26" t="s">
        <v>49110</v>
      </c>
      <c r="G13" s="26" t="str">
        <f t="shared" si="0"/>
        <v>A23D</v>
      </c>
      <c r="H13" s="26" t="s">
        <v>49111</v>
      </c>
      <c r="I13" s="26" t="s">
        <v>49112</v>
      </c>
      <c r="J13" s="26" t="s">
        <v>1525</v>
      </c>
      <c r="K13" s="26" t="s">
        <v>49113</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40.25">
      <c r="A14" s="26" t="s">
        <v>49114</v>
      </c>
      <c r="B14" s="27" t="s">
        <v>49115</v>
      </c>
      <c r="C14" s="26" t="s">
        <v>14321</v>
      </c>
      <c r="D14" s="26" t="s">
        <v>49116</v>
      </c>
      <c r="E14" s="26" t="s">
        <v>49081</v>
      </c>
      <c r="F14" s="26" t="s">
        <v>545</v>
      </c>
      <c r="G14" s="26" t="str">
        <f t="shared" si="0"/>
        <v/>
      </c>
      <c r="H14" s="26" t="s">
        <v>49117</v>
      </c>
      <c r="I14" s="26" t="s">
        <v>49118</v>
      </c>
      <c r="J14" s="26" t="s">
        <v>7443</v>
      </c>
      <c r="K14" s="26" t="s">
        <v>49119</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51">
      <c r="A15" s="26" t="s">
        <v>49120</v>
      </c>
      <c r="B15" s="27" t="s">
        <v>49121</v>
      </c>
      <c r="C15" s="26" t="s">
        <v>14321</v>
      </c>
      <c r="D15" s="26" t="s">
        <v>49122</v>
      </c>
      <c r="E15" s="26" t="s">
        <v>49081</v>
      </c>
      <c r="F15" s="26" t="s">
        <v>545</v>
      </c>
      <c r="G15" s="26" t="str">
        <f t="shared" si="0"/>
        <v/>
      </c>
      <c r="H15" s="26" t="s">
        <v>545</v>
      </c>
      <c r="I15" s="26" t="s">
        <v>49123</v>
      </c>
      <c r="J15" s="26" t="s">
        <v>49124</v>
      </c>
      <c r="K15" s="26" t="s">
        <v>49125</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76.5">
      <c r="A16" s="26" t="s">
        <v>49126</v>
      </c>
      <c r="B16" s="27" t="s">
        <v>49127</v>
      </c>
      <c r="C16" s="26" t="s">
        <v>2909</v>
      </c>
      <c r="D16" s="26" t="s">
        <v>49128</v>
      </c>
      <c r="E16" s="26" t="s">
        <v>49129</v>
      </c>
      <c r="F16" s="26" t="s">
        <v>49130</v>
      </c>
      <c r="G16" s="26" t="str">
        <f t="shared" si="0"/>
        <v>A61K</v>
      </c>
      <c r="H16" s="26" t="s">
        <v>49131</v>
      </c>
      <c r="I16" s="26" t="s">
        <v>49132</v>
      </c>
      <c r="J16" s="26" t="s">
        <v>3063</v>
      </c>
      <c r="K16" s="26" t="s">
        <v>49133</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51">
      <c r="A17" s="26" t="s">
        <v>49134</v>
      </c>
      <c r="B17" s="27" t="s">
        <v>49135</v>
      </c>
      <c r="C17" s="26" t="s">
        <v>14321</v>
      </c>
      <c r="D17" s="26" t="s">
        <v>49136</v>
      </c>
      <c r="E17" s="26" t="s">
        <v>49081</v>
      </c>
      <c r="F17" s="26" t="s">
        <v>545</v>
      </c>
      <c r="G17" s="26" t="str">
        <f t="shared" si="0"/>
        <v/>
      </c>
      <c r="H17" s="26" t="s">
        <v>49137</v>
      </c>
      <c r="I17" s="26" t="s">
        <v>49138</v>
      </c>
      <c r="J17" s="26" t="s">
        <v>8236</v>
      </c>
      <c r="K17" s="26" t="s">
        <v>49139</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102">
      <c r="A18" s="26" t="s">
        <v>49140</v>
      </c>
      <c r="B18" s="27" t="s">
        <v>49141</v>
      </c>
      <c r="C18" s="26" t="s">
        <v>14321</v>
      </c>
      <c r="D18" s="26" t="s">
        <v>49142</v>
      </c>
      <c r="E18" s="26" t="s">
        <v>49081</v>
      </c>
      <c r="F18" s="26" t="s">
        <v>545</v>
      </c>
      <c r="G18" s="26" t="str">
        <f t="shared" si="0"/>
        <v/>
      </c>
      <c r="H18" s="26" t="s">
        <v>545</v>
      </c>
      <c r="I18" s="26" t="s">
        <v>49143</v>
      </c>
      <c r="J18" s="26" t="s">
        <v>8327</v>
      </c>
      <c r="K18" s="26" t="s">
        <v>49144</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229.5">
      <c r="A19" s="26" t="s">
        <v>49145</v>
      </c>
      <c r="B19" s="27" t="s">
        <v>49146</v>
      </c>
      <c r="C19" s="26" t="s">
        <v>2900</v>
      </c>
      <c r="D19" s="26" t="s">
        <v>49147</v>
      </c>
      <c r="E19" s="26" t="s">
        <v>49059</v>
      </c>
      <c r="F19" s="26" t="s">
        <v>49148</v>
      </c>
      <c r="G19" s="26" t="str">
        <f t="shared" si="0"/>
        <v>C11D</v>
      </c>
      <c r="H19" s="26" t="s">
        <v>49149</v>
      </c>
      <c r="I19" s="26" t="s">
        <v>49150</v>
      </c>
      <c r="J19" s="26" t="s">
        <v>49151</v>
      </c>
      <c r="K19" s="26" t="s">
        <v>49152</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89.25">
      <c r="A20" s="26" t="s">
        <v>49153</v>
      </c>
      <c r="B20" s="27" t="s">
        <v>49154</v>
      </c>
      <c r="C20" s="26" t="s">
        <v>2763</v>
      </c>
      <c r="D20" s="26" t="s">
        <v>49155</v>
      </c>
      <c r="E20" s="26" t="s">
        <v>49156</v>
      </c>
      <c r="F20" s="26" t="s">
        <v>49157</v>
      </c>
      <c r="G20" s="26" t="str">
        <f t="shared" si="0"/>
        <v>C11D</v>
      </c>
      <c r="H20" s="26" t="s">
        <v>49158</v>
      </c>
      <c r="I20" s="26" t="s">
        <v>49159</v>
      </c>
      <c r="J20" s="26" t="s">
        <v>49160</v>
      </c>
      <c r="K20" s="26" t="s">
        <v>49161</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89.25">
      <c r="A21" s="26" t="s">
        <v>49162</v>
      </c>
      <c r="B21" s="27" t="s">
        <v>49163</v>
      </c>
      <c r="C21" s="26" t="s">
        <v>2909</v>
      </c>
      <c r="D21" s="26" t="s">
        <v>49164</v>
      </c>
      <c r="E21" s="26" t="s">
        <v>49095</v>
      </c>
      <c r="F21" s="26" t="s">
        <v>49165</v>
      </c>
      <c r="G21" s="26" t="str">
        <f t="shared" si="0"/>
        <v>C11D</v>
      </c>
      <c r="H21" s="26" t="s">
        <v>49166</v>
      </c>
      <c r="I21" s="26" t="s">
        <v>49167</v>
      </c>
      <c r="J21" s="26" t="s">
        <v>11661</v>
      </c>
      <c r="K21" s="26" t="s">
        <v>49168</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63.75">
      <c r="A22" s="26" t="s">
        <v>49169</v>
      </c>
      <c r="B22" s="27" t="s">
        <v>49170</v>
      </c>
      <c r="C22" s="26" t="s">
        <v>2909</v>
      </c>
      <c r="D22" s="26" t="s">
        <v>49171</v>
      </c>
      <c r="E22" s="26" t="s">
        <v>49095</v>
      </c>
      <c r="F22" s="26" t="s">
        <v>49172</v>
      </c>
      <c r="G22" s="26" t="str">
        <f t="shared" si="0"/>
        <v>A23L</v>
      </c>
      <c r="H22" s="26" t="s">
        <v>49173</v>
      </c>
      <c r="I22" s="26" t="s">
        <v>49174</v>
      </c>
      <c r="J22" s="26" t="s">
        <v>6479</v>
      </c>
      <c r="K22" s="26" t="s">
        <v>49175</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51">
      <c r="A23" s="26" t="s">
        <v>49176</v>
      </c>
      <c r="B23" s="27" t="s">
        <v>49177</v>
      </c>
      <c r="C23" s="26" t="s">
        <v>2909</v>
      </c>
      <c r="D23" s="26" t="s">
        <v>49178</v>
      </c>
      <c r="E23" s="26" t="s">
        <v>49095</v>
      </c>
      <c r="F23" s="26" t="s">
        <v>49179</v>
      </c>
      <c r="G23" s="26" t="str">
        <f t="shared" si="0"/>
        <v>B65D</v>
      </c>
      <c r="H23" s="26" t="s">
        <v>49180</v>
      </c>
      <c r="I23" s="26" t="s">
        <v>49181</v>
      </c>
      <c r="J23" s="26" t="s">
        <v>21428</v>
      </c>
      <c r="K23" s="26" t="s">
        <v>49182</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53">
      <c r="A24" s="26" t="s">
        <v>49153</v>
      </c>
      <c r="B24" s="27" t="s">
        <v>49183</v>
      </c>
      <c r="C24" s="26" t="s">
        <v>2909</v>
      </c>
      <c r="D24" s="26" t="s">
        <v>49184</v>
      </c>
      <c r="E24" s="26" t="s">
        <v>49095</v>
      </c>
      <c r="F24" s="26" t="s">
        <v>49185</v>
      </c>
      <c r="G24" s="26" t="str">
        <f t="shared" si="0"/>
        <v>C11D</v>
      </c>
      <c r="H24" s="26" t="s">
        <v>49186</v>
      </c>
      <c r="I24" s="26" t="s">
        <v>49187</v>
      </c>
      <c r="J24" s="26" t="s">
        <v>30071</v>
      </c>
      <c r="K24" s="26" t="s">
        <v>49188</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165.75">
      <c r="A25" s="26" t="s">
        <v>49153</v>
      </c>
      <c r="B25" s="27" t="s">
        <v>49189</v>
      </c>
      <c r="C25" s="26" t="s">
        <v>2909</v>
      </c>
      <c r="D25" s="26" t="s">
        <v>49184</v>
      </c>
      <c r="E25" s="26" t="s">
        <v>49095</v>
      </c>
      <c r="F25" s="26" t="s">
        <v>49190</v>
      </c>
      <c r="G25" s="26" t="str">
        <f t="shared" si="0"/>
        <v>C09B</v>
      </c>
      <c r="H25" s="26" t="s">
        <v>49191</v>
      </c>
      <c r="I25" s="26" t="s">
        <v>49192</v>
      </c>
      <c r="J25" s="26" t="s">
        <v>5735</v>
      </c>
      <c r="K25" s="26" t="s">
        <v>49193</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102">
      <c r="A26" s="26" t="s">
        <v>49194</v>
      </c>
      <c r="B26" s="27" t="s">
        <v>49195</v>
      </c>
      <c r="C26" s="26" t="s">
        <v>2909</v>
      </c>
      <c r="D26" s="26" t="s">
        <v>49196</v>
      </c>
      <c r="E26" s="26" t="s">
        <v>49095</v>
      </c>
      <c r="F26" s="26" t="s">
        <v>49197</v>
      </c>
      <c r="G26" s="26"/>
      <c r="H26" s="26" t="s">
        <v>49198</v>
      </c>
      <c r="I26" s="26" t="s">
        <v>49199</v>
      </c>
      <c r="J26" s="26" t="s">
        <v>11886</v>
      </c>
      <c r="K26" s="26" t="s">
        <v>49200</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114.75">
      <c r="A27" s="26" t="s">
        <v>49201</v>
      </c>
      <c r="B27" s="27" t="s">
        <v>49202</v>
      </c>
      <c r="C27" s="26" t="s">
        <v>2909</v>
      </c>
      <c r="D27" s="26" t="s">
        <v>49203</v>
      </c>
      <c r="E27" s="26" t="s">
        <v>49095</v>
      </c>
      <c r="F27" s="26" t="s">
        <v>49204</v>
      </c>
      <c r="G27" s="26" t="str">
        <f t="shared" ref="G27:G32" si="1">LEFT(F27,4)</f>
        <v>A61K</v>
      </c>
      <c r="H27" s="26" t="s">
        <v>49205</v>
      </c>
      <c r="I27" s="26" t="s">
        <v>49206</v>
      </c>
      <c r="J27" s="26" t="s">
        <v>4346</v>
      </c>
      <c r="K27" s="26" t="s">
        <v>49207</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38.25">
      <c r="A28" s="26" t="s">
        <v>49208</v>
      </c>
      <c r="B28" s="27" t="s">
        <v>49209</v>
      </c>
      <c r="C28" s="26" t="s">
        <v>10903</v>
      </c>
      <c r="D28" s="26" t="s">
        <v>545</v>
      </c>
      <c r="E28" s="26" t="s">
        <v>49210</v>
      </c>
      <c r="F28" s="26" t="s">
        <v>545</v>
      </c>
      <c r="G28" s="26" t="str">
        <f t="shared" si="1"/>
        <v/>
      </c>
      <c r="H28" s="26" t="s">
        <v>545</v>
      </c>
      <c r="I28" s="26" t="s">
        <v>49211</v>
      </c>
      <c r="J28" s="26" t="s">
        <v>2809</v>
      </c>
      <c r="K28" s="26" t="s">
        <v>49212</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38.25">
      <c r="A29" s="26" t="s">
        <v>12669</v>
      </c>
      <c r="B29" s="27" t="s">
        <v>49213</v>
      </c>
      <c r="C29" s="26" t="s">
        <v>1364</v>
      </c>
      <c r="D29" s="26" t="s">
        <v>545</v>
      </c>
      <c r="E29" s="26" t="s">
        <v>49210</v>
      </c>
      <c r="F29" s="26" t="s">
        <v>545</v>
      </c>
      <c r="G29" s="26" t="str">
        <f t="shared" si="1"/>
        <v/>
      </c>
      <c r="H29" s="26" t="s">
        <v>545</v>
      </c>
      <c r="I29" s="26" t="s">
        <v>49214</v>
      </c>
      <c r="J29" s="26" t="s">
        <v>9194</v>
      </c>
      <c r="K29" s="26" t="s">
        <v>49215</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102">
      <c r="A30" s="26" t="s">
        <v>49216</v>
      </c>
      <c r="B30" s="27" t="s">
        <v>49217</v>
      </c>
      <c r="C30" s="26" t="s">
        <v>4552</v>
      </c>
      <c r="D30" s="26" t="s">
        <v>49218</v>
      </c>
      <c r="E30" s="26" t="s">
        <v>49219</v>
      </c>
      <c r="F30" s="26" t="s">
        <v>49220</v>
      </c>
      <c r="G30" s="26" t="str">
        <f t="shared" si="1"/>
        <v>A61K</v>
      </c>
      <c r="H30" s="26" t="s">
        <v>545</v>
      </c>
      <c r="I30" s="26" t="s">
        <v>49221</v>
      </c>
      <c r="J30" s="26" t="s">
        <v>7754</v>
      </c>
      <c r="K30" s="26" t="s">
        <v>49222</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63.75">
      <c r="A31" s="26" t="s">
        <v>49223</v>
      </c>
      <c r="B31" s="27" t="s">
        <v>49224</v>
      </c>
      <c r="C31" s="26" t="s">
        <v>4552</v>
      </c>
      <c r="D31" s="26" t="s">
        <v>49225</v>
      </c>
      <c r="E31" s="26" t="s">
        <v>49219</v>
      </c>
      <c r="F31" s="26" t="s">
        <v>49226</v>
      </c>
      <c r="G31" s="26" t="str">
        <f t="shared" si="1"/>
        <v>A61K</v>
      </c>
      <c r="H31" s="26" t="s">
        <v>545</v>
      </c>
      <c r="I31" s="26" t="s">
        <v>49227</v>
      </c>
      <c r="J31" s="26" t="s">
        <v>7754</v>
      </c>
      <c r="K31" s="26" t="s">
        <v>49228</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89.25">
      <c r="A32" s="26" t="s">
        <v>49229</v>
      </c>
      <c r="B32" s="27" t="s">
        <v>49230</v>
      </c>
      <c r="C32" s="26" t="s">
        <v>4552</v>
      </c>
      <c r="D32" s="26" t="s">
        <v>49231</v>
      </c>
      <c r="E32" s="26" t="s">
        <v>49219</v>
      </c>
      <c r="F32" s="26" t="s">
        <v>49232</v>
      </c>
      <c r="G32" s="26" t="str">
        <f t="shared" si="1"/>
        <v>A61K</v>
      </c>
      <c r="H32" s="26" t="s">
        <v>49233</v>
      </c>
      <c r="I32" s="26" t="s">
        <v>49234</v>
      </c>
      <c r="J32" s="26" t="s">
        <v>7754</v>
      </c>
      <c r="K32" s="26" t="s">
        <v>49235</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63.75">
      <c r="A33" s="26" t="s">
        <v>49236</v>
      </c>
      <c r="B33" s="27" t="s">
        <v>49237</v>
      </c>
      <c r="C33" s="26" t="s">
        <v>4552</v>
      </c>
      <c r="D33" s="26" t="s">
        <v>49238</v>
      </c>
      <c r="E33" s="26" t="s">
        <v>49219</v>
      </c>
      <c r="F33" s="26" t="s">
        <v>49239</v>
      </c>
      <c r="H33" s="26" t="s">
        <v>545</v>
      </c>
      <c r="I33" s="26" t="s">
        <v>49240</v>
      </c>
      <c r="J33" s="26" t="s">
        <v>8970</v>
      </c>
      <c r="K33" s="26" t="s">
        <v>49241</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63.75">
      <c r="A34" s="26" t="s">
        <v>49236</v>
      </c>
      <c r="B34" s="27" t="s">
        <v>49242</v>
      </c>
      <c r="C34" s="26" t="s">
        <v>4552</v>
      </c>
      <c r="D34" s="26" t="s">
        <v>49238</v>
      </c>
      <c r="E34" s="26" t="s">
        <v>49219</v>
      </c>
      <c r="F34" s="26" t="s">
        <v>49239</v>
      </c>
      <c r="H34" s="26" t="s">
        <v>545</v>
      </c>
      <c r="I34" s="26" t="s">
        <v>49243</v>
      </c>
      <c r="J34" s="26" t="s">
        <v>7458</v>
      </c>
      <c r="K34" s="26" t="s">
        <v>49244</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63.75">
      <c r="A35" s="26" t="s">
        <v>49236</v>
      </c>
      <c r="B35" s="27" t="s">
        <v>49245</v>
      </c>
      <c r="C35" s="26" t="s">
        <v>4552</v>
      </c>
      <c r="D35" s="26" t="s">
        <v>49246</v>
      </c>
      <c r="E35" s="26" t="s">
        <v>49219</v>
      </c>
      <c r="F35" s="26" t="s">
        <v>49239</v>
      </c>
      <c r="H35" s="26" t="s">
        <v>545</v>
      </c>
      <c r="I35" s="26" t="s">
        <v>49247</v>
      </c>
      <c r="J35" s="26" t="s">
        <v>7458</v>
      </c>
      <c r="K35" s="26" t="s">
        <v>49248</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102">
      <c r="A36" s="26" t="s">
        <v>49249</v>
      </c>
      <c r="B36" s="27" t="s">
        <v>49250</v>
      </c>
      <c r="C36" s="26" t="s">
        <v>4552</v>
      </c>
      <c r="D36" s="26" t="s">
        <v>49251</v>
      </c>
      <c r="E36" s="26" t="s">
        <v>49219</v>
      </c>
      <c r="F36" s="26" t="s">
        <v>49252</v>
      </c>
      <c r="H36" s="26" t="s">
        <v>545</v>
      </c>
      <c r="I36" s="26" t="s">
        <v>49253</v>
      </c>
      <c r="J36" s="26" t="s">
        <v>7458</v>
      </c>
      <c r="K36" s="26" t="s">
        <v>49254</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63.75">
      <c r="A37" s="26" t="s">
        <v>49216</v>
      </c>
      <c r="B37" s="27" t="s">
        <v>49255</v>
      </c>
      <c r="C37" s="26" t="s">
        <v>1676</v>
      </c>
      <c r="D37" s="26" t="s">
        <v>49218</v>
      </c>
      <c r="E37" s="26" t="s">
        <v>49219</v>
      </c>
      <c r="F37" s="26" t="s">
        <v>49256</v>
      </c>
      <c r="H37" s="26" t="s">
        <v>545</v>
      </c>
      <c r="I37" s="26" t="s">
        <v>49257</v>
      </c>
      <c r="J37" s="26" t="s">
        <v>6554</v>
      </c>
      <c r="K37" s="26" t="s">
        <v>49258</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63.75">
      <c r="A38" s="26" t="s">
        <v>49259</v>
      </c>
      <c r="B38" s="27" t="s">
        <v>49260</v>
      </c>
      <c r="C38" s="26" t="s">
        <v>1676</v>
      </c>
      <c r="D38" s="26" t="s">
        <v>49261</v>
      </c>
      <c r="E38" s="26" t="s">
        <v>49219</v>
      </c>
      <c r="F38" s="26" t="s">
        <v>49262</v>
      </c>
      <c r="H38" s="26" t="s">
        <v>49263</v>
      </c>
      <c r="I38" s="26" t="s">
        <v>49264</v>
      </c>
      <c r="J38" s="26" t="s">
        <v>6448</v>
      </c>
      <c r="K38" s="26" t="s">
        <v>49265</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38.25">
      <c r="A39" s="26" t="s">
        <v>49266</v>
      </c>
      <c r="B39" s="27" t="s">
        <v>49267</v>
      </c>
      <c r="C39" s="26" t="s">
        <v>1676</v>
      </c>
      <c r="D39" s="26" t="s">
        <v>49268</v>
      </c>
      <c r="E39" s="26" t="s">
        <v>49269</v>
      </c>
      <c r="F39" s="26" t="s">
        <v>49270</v>
      </c>
      <c r="H39" s="26" t="s">
        <v>49271</v>
      </c>
      <c r="I39" s="26" t="s">
        <v>49272</v>
      </c>
      <c r="J39" s="26" t="s">
        <v>2115</v>
      </c>
      <c r="K39" s="26" t="s">
        <v>49273</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51">
      <c r="A40" s="26" t="s">
        <v>49274</v>
      </c>
      <c r="B40" s="27" t="s">
        <v>49275</v>
      </c>
      <c r="C40" s="26" t="s">
        <v>10534</v>
      </c>
      <c r="D40" s="26" t="s">
        <v>49276</v>
      </c>
      <c r="E40" s="26" t="s">
        <v>49277</v>
      </c>
      <c r="F40" s="26" t="s">
        <v>49278</v>
      </c>
      <c r="H40" s="26" t="s">
        <v>49279</v>
      </c>
      <c r="I40" s="26" t="s">
        <v>49280</v>
      </c>
      <c r="J40" s="26" t="s">
        <v>8252</v>
      </c>
      <c r="K40" s="26" t="s">
        <v>49281</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63.75">
      <c r="A41" s="26" t="s">
        <v>49282</v>
      </c>
      <c r="B41" s="27" t="s">
        <v>49283</v>
      </c>
      <c r="C41" s="26" t="s">
        <v>10534</v>
      </c>
      <c r="D41" s="26" t="s">
        <v>49284</v>
      </c>
      <c r="E41" s="26" t="s">
        <v>49219</v>
      </c>
      <c r="F41" s="26" t="s">
        <v>49285</v>
      </c>
      <c r="H41" s="26" t="s">
        <v>545</v>
      </c>
      <c r="I41" s="26" t="s">
        <v>49286</v>
      </c>
      <c r="J41" s="26" t="s">
        <v>8252</v>
      </c>
      <c r="K41" s="26" t="s">
        <v>49287</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63.75">
      <c r="A42" s="26" t="s">
        <v>49282</v>
      </c>
      <c r="B42" s="27" t="s">
        <v>49288</v>
      </c>
      <c r="C42" s="26" t="s">
        <v>10534</v>
      </c>
      <c r="D42" s="26" t="s">
        <v>49289</v>
      </c>
      <c r="E42" s="26" t="s">
        <v>49219</v>
      </c>
      <c r="F42" s="26" t="s">
        <v>49285</v>
      </c>
      <c r="H42" s="26" t="s">
        <v>545</v>
      </c>
      <c r="I42" s="26" t="s">
        <v>49290</v>
      </c>
      <c r="J42" s="26" t="s">
        <v>8252</v>
      </c>
      <c r="K42" s="26" t="s">
        <v>49291</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331.5">
      <c r="A43" s="26" t="s">
        <v>49292</v>
      </c>
      <c r="B43" s="27" t="s">
        <v>49293</v>
      </c>
      <c r="C43" s="26" t="s">
        <v>24864</v>
      </c>
      <c r="D43" s="26" t="s">
        <v>49294</v>
      </c>
      <c r="E43" s="26" t="s">
        <v>49277</v>
      </c>
      <c r="F43" s="26" t="s">
        <v>49295</v>
      </c>
      <c r="H43" s="26" t="s">
        <v>49296</v>
      </c>
      <c r="I43" s="26" t="s">
        <v>49297</v>
      </c>
      <c r="J43" s="26" t="s">
        <v>5055</v>
      </c>
      <c r="K43" s="26" t="s">
        <v>49298</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89.25">
      <c r="A44" s="26" t="s">
        <v>49299</v>
      </c>
      <c r="B44" s="27" t="s">
        <v>49300</v>
      </c>
      <c r="C44" s="26" t="s">
        <v>14532</v>
      </c>
      <c r="D44" s="26" t="s">
        <v>49301</v>
      </c>
      <c r="E44" s="26" t="s">
        <v>49277</v>
      </c>
      <c r="F44" s="26" t="s">
        <v>49302</v>
      </c>
      <c r="H44" s="26" t="s">
        <v>49303</v>
      </c>
      <c r="I44" s="26" t="s">
        <v>49304</v>
      </c>
      <c r="J44" s="26" t="s">
        <v>3087</v>
      </c>
      <c r="K44" s="26" t="s">
        <v>49305</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89.25">
      <c r="A45" s="26" t="s">
        <v>49306</v>
      </c>
      <c r="B45" s="27" t="s">
        <v>49307</v>
      </c>
      <c r="C45" s="26" t="s">
        <v>14532</v>
      </c>
      <c r="D45" s="26" t="s">
        <v>49308</v>
      </c>
      <c r="E45" s="26" t="s">
        <v>49269</v>
      </c>
      <c r="F45" s="26" t="s">
        <v>49309</v>
      </c>
      <c r="H45" s="26" t="s">
        <v>545</v>
      </c>
      <c r="I45" s="26" t="s">
        <v>49310</v>
      </c>
      <c r="J45" s="26" t="s">
        <v>8229</v>
      </c>
      <c r="K45" s="26" t="s">
        <v>49311</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102">
      <c r="A46" s="26" t="s">
        <v>49312</v>
      </c>
      <c r="B46" s="27" t="s">
        <v>49313</v>
      </c>
      <c r="C46" s="26" t="s">
        <v>26204</v>
      </c>
      <c r="D46" s="26" t="s">
        <v>49314</v>
      </c>
      <c r="E46" s="26" t="s">
        <v>49277</v>
      </c>
      <c r="F46" s="26" t="s">
        <v>49315</v>
      </c>
      <c r="H46" s="26" t="s">
        <v>49316</v>
      </c>
      <c r="I46" s="26" t="s">
        <v>49317</v>
      </c>
      <c r="J46" s="26" t="s">
        <v>6969</v>
      </c>
      <c r="K46" s="26" t="s">
        <v>49318</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63.75">
      <c r="A47" s="26" t="s">
        <v>49064</v>
      </c>
      <c r="B47" s="27" t="s">
        <v>49319</v>
      </c>
      <c r="C47" s="26" t="s">
        <v>24880</v>
      </c>
      <c r="D47" s="26" t="s">
        <v>49320</v>
      </c>
      <c r="E47" s="26" t="s">
        <v>49269</v>
      </c>
      <c r="F47" s="26" t="s">
        <v>49067</v>
      </c>
      <c r="H47" s="26" t="s">
        <v>49068</v>
      </c>
      <c r="I47" s="26" t="s">
        <v>49321</v>
      </c>
      <c r="J47" s="26" t="s">
        <v>6969</v>
      </c>
      <c r="K47" s="26" t="s">
        <v>49322</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63.75">
      <c r="A48" s="26" t="s">
        <v>49323</v>
      </c>
      <c r="B48" s="27" t="s">
        <v>49324</v>
      </c>
      <c r="C48" s="26" t="s">
        <v>1429</v>
      </c>
      <c r="D48" s="26" t="s">
        <v>49325</v>
      </c>
      <c r="E48" s="26" t="s">
        <v>49059</v>
      </c>
      <c r="F48" s="26" t="s">
        <v>49326</v>
      </c>
      <c r="H48" s="26" t="s">
        <v>545</v>
      </c>
      <c r="I48" s="26" t="s">
        <v>49327</v>
      </c>
      <c r="J48" s="26" t="s">
        <v>8810</v>
      </c>
      <c r="K48" s="26" t="s">
        <v>49328</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63.75">
      <c r="A49" s="26" t="s">
        <v>49329</v>
      </c>
      <c r="B49" s="27" t="s">
        <v>49330</v>
      </c>
      <c r="C49" s="26" t="s">
        <v>1429</v>
      </c>
      <c r="D49" s="26" t="s">
        <v>49331</v>
      </c>
      <c r="E49" s="26" t="s">
        <v>49277</v>
      </c>
      <c r="F49" s="26" t="s">
        <v>49332</v>
      </c>
      <c r="H49" s="26" t="s">
        <v>49333</v>
      </c>
      <c r="I49" s="26" t="s">
        <v>49334</v>
      </c>
      <c r="J49" s="26" t="s">
        <v>27106</v>
      </c>
      <c r="K49" s="26" t="s">
        <v>49335</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51">
      <c r="A50" s="26" t="s">
        <v>12818</v>
      </c>
      <c r="B50" s="27" t="s">
        <v>49336</v>
      </c>
      <c r="C50" s="26" t="s">
        <v>24788</v>
      </c>
      <c r="D50" s="26" t="s">
        <v>49337</v>
      </c>
      <c r="E50" s="26" t="s">
        <v>49277</v>
      </c>
      <c r="F50" s="26" t="s">
        <v>49338</v>
      </c>
      <c r="H50" s="26" t="s">
        <v>49339</v>
      </c>
      <c r="I50" s="26" t="s">
        <v>49340</v>
      </c>
      <c r="J50" s="26" t="s">
        <v>27106</v>
      </c>
      <c r="K50" s="26" t="s">
        <v>49341</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63.75">
      <c r="A51" s="26" t="s">
        <v>49329</v>
      </c>
      <c r="B51" s="27" t="s">
        <v>49342</v>
      </c>
      <c r="C51" s="26" t="s">
        <v>24788</v>
      </c>
      <c r="D51" s="26" t="s">
        <v>49331</v>
      </c>
      <c r="E51" s="26" t="s">
        <v>49277</v>
      </c>
      <c r="F51" s="26" t="s">
        <v>49332</v>
      </c>
      <c r="H51" s="26" t="s">
        <v>49333</v>
      </c>
      <c r="I51" s="26" t="s">
        <v>49343</v>
      </c>
      <c r="J51" s="26" t="s">
        <v>27106</v>
      </c>
      <c r="K51" s="26" t="s">
        <v>49344</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63.75">
      <c r="A52" s="26" t="s">
        <v>49329</v>
      </c>
      <c r="B52" s="27" t="s">
        <v>49345</v>
      </c>
      <c r="C52" s="26" t="s">
        <v>24788</v>
      </c>
      <c r="D52" s="26" t="s">
        <v>49331</v>
      </c>
      <c r="E52" s="26" t="s">
        <v>49277</v>
      </c>
      <c r="F52" s="26" t="s">
        <v>49346</v>
      </c>
      <c r="H52" s="26" t="s">
        <v>49347</v>
      </c>
      <c r="I52" s="26" t="s">
        <v>49348</v>
      </c>
      <c r="J52" s="26" t="s">
        <v>27106</v>
      </c>
      <c r="K52" s="26" t="s">
        <v>49349</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63.75">
      <c r="A53" s="26" t="s">
        <v>49329</v>
      </c>
      <c r="B53" s="27" t="s">
        <v>49350</v>
      </c>
      <c r="C53" s="26" t="s">
        <v>24788</v>
      </c>
      <c r="D53" s="26" t="s">
        <v>49351</v>
      </c>
      <c r="E53" s="26" t="s">
        <v>49277</v>
      </c>
      <c r="F53" s="26" t="s">
        <v>49352</v>
      </c>
      <c r="H53" s="26" t="s">
        <v>49353</v>
      </c>
      <c r="I53" s="26" t="s">
        <v>49354</v>
      </c>
      <c r="J53" s="26" t="s">
        <v>27106</v>
      </c>
      <c r="K53" s="26" t="s">
        <v>49355</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102">
      <c r="A54" s="26" t="s">
        <v>49329</v>
      </c>
      <c r="B54" s="27" t="s">
        <v>49356</v>
      </c>
      <c r="C54" s="26" t="s">
        <v>24788</v>
      </c>
      <c r="D54" s="26" t="s">
        <v>49331</v>
      </c>
      <c r="E54" s="26" t="s">
        <v>49277</v>
      </c>
      <c r="F54" s="26" t="s">
        <v>49357</v>
      </c>
      <c r="H54" s="26" t="s">
        <v>49358</v>
      </c>
      <c r="I54" s="26" t="s">
        <v>49359</v>
      </c>
      <c r="J54" s="26" t="s">
        <v>27106</v>
      </c>
      <c r="K54" s="26" t="s">
        <v>49360</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127.5">
      <c r="A55" s="26" t="s">
        <v>49361</v>
      </c>
      <c r="B55" s="27" t="s">
        <v>49362</v>
      </c>
      <c r="C55" s="26" t="s">
        <v>24788</v>
      </c>
      <c r="D55" s="26" t="s">
        <v>49363</v>
      </c>
      <c r="E55" s="26" t="s">
        <v>49059</v>
      </c>
      <c r="F55" s="26" t="s">
        <v>49364</v>
      </c>
      <c r="H55" s="26" t="s">
        <v>49365</v>
      </c>
      <c r="I55" s="26" t="s">
        <v>49366</v>
      </c>
      <c r="J55" s="26" t="s">
        <v>48804</v>
      </c>
      <c r="K55" s="26" t="s">
        <v>49367</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114.75">
      <c r="A56" s="26" t="s">
        <v>49368</v>
      </c>
      <c r="B56" s="27" t="s">
        <v>49369</v>
      </c>
      <c r="C56" s="26" t="s">
        <v>24788</v>
      </c>
      <c r="D56" s="26" t="s">
        <v>49370</v>
      </c>
      <c r="E56" s="26" t="s">
        <v>49059</v>
      </c>
      <c r="F56" s="26" t="s">
        <v>49364</v>
      </c>
      <c r="H56" s="26" t="s">
        <v>49371</v>
      </c>
      <c r="I56" s="26" t="s">
        <v>49372</v>
      </c>
      <c r="J56" s="26" t="s">
        <v>8949</v>
      </c>
      <c r="K56" s="26" t="s">
        <v>49373</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63.75">
      <c r="A57" s="26" t="s">
        <v>49374</v>
      </c>
      <c r="B57" s="27" t="s">
        <v>49375</v>
      </c>
      <c r="C57" s="26" t="s">
        <v>10528</v>
      </c>
      <c r="D57" s="26" t="s">
        <v>49376</v>
      </c>
      <c r="E57" s="26" t="s">
        <v>49059</v>
      </c>
      <c r="F57" s="26" t="s">
        <v>49377</v>
      </c>
      <c r="H57" s="26" t="s">
        <v>49378</v>
      </c>
      <c r="I57" s="26" t="s">
        <v>49379</v>
      </c>
      <c r="J57" s="26" t="s">
        <v>8877</v>
      </c>
      <c r="K57" s="26" t="s">
        <v>49380</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114.75">
      <c r="A58" s="26" t="s">
        <v>49194</v>
      </c>
      <c r="B58" s="27" t="s">
        <v>49381</v>
      </c>
      <c r="C58" s="26" t="s">
        <v>3034</v>
      </c>
      <c r="D58" s="26" t="s">
        <v>49382</v>
      </c>
      <c r="E58" s="26" t="s">
        <v>49095</v>
      </c>
      <c r="F58" s="26" t="s">
        <v>49383</v>
      </c>
      <c r="H58" s="26" t="s">
        <v>49384</v>
      </c>
      <c r="I58" s="26" t="s">
        <v>49385</v>
      </c>
      <c r="J58" s="26" t="s">
        <v>4169</v>
      </c>
      <c r="K58" s="26" t="s">
        <v>49386</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114.75">
      <c r="A59" s="26" t="s">
        <v>49387</v>
      </c>
      <c r="B59" s="27" t="s">
        <v>49388</v>
      </c>
      <c r="C59" s="26" t="s">
        <v>3034</v>
      </c>
      <c r="D59" s="26" t="s">
        <v>49389</v>
      </c>
      <c r="E59" s="26" t="s">
        <v>49095</v>
      </c>
      <c r="F59" s="26" t="s">
        <v>49390</v>
      </c>
      <c r="H59" s="26" t="s">
        <v>49391</v>
      </c>
      <c r="I59" s="26" t="s">
        <v>49392</v>
      </c>
      <c r="J59" s="26" t="s">
        <v>5221</v>
      </c>
      <c r="K59" s="26" t="s">
        <v>49393</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63.75">
      <c r="A60" s="26" t="s">
        <v>49394</v>
      </c>
      <c r="B60" s="27" t="s">
        <v>49395</v>
      </c>
      <c r="C60" s="26" t="s">
        <v>3034</v>
      </c>
      <c r="D60" s="26" t="s">
        <v>49396</v>
      </c>
      <c r="E60" s="26" t="s">
        <v>49095</v>
      </c>
      <c r="F60" s="26" t="s">
        <v>49397</v>
      </c>
      <c r="H60" s="26" t="s">
        <v>49398</v>
      </c>
      <c r="I60" s="26" t="s">
        <v>49399</v>
      </c>
      <c r="J60" s="26" t="s">
        <v>16415</v>
      </c>
      <c r="K60" s="26" t="s">
        <v>49400</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63.75">
      <c r="A61" s="26" t="s">
        <v>49401</v>
      </c>
      <c r="B61" s="27" t="s">
        <v>49402</v>
      </c>
      <c r="C61" s="26" t="s">
        <v>3034</v>
      </c>
      <c r="D61" s="26" t="s">
        <v>49403</v>
      </c>
      <c r="E61" s="26" t="s">
        <v>49095</v>
      </c>
      <c r="F61" s="26" t="s">
        <v>49404</v>
      </c>
      <c r="H61" s="26" t="s">
        <v>49405</v>
      </c>
      <c r="I61" s="26" t="s">
        <v>49406</v>
      </c>
      <c r="J61" s="26" t="s">
        <v>12333</v>
      </c>
      <c r="K61" s="26" t="s">
        <v>49407</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38.25">
      <c r="A62" s="26" t="s">
        <v>12669</v>
      </c>
      <c r="B62" s="27" t="s">
        <v>49408</v>
      </c>
      <c r="C62" s="26" t="s">
        <v>2999</v>
      </c>
      <c r="D62" s="26" t="s">
        <v>545</v>
      </c>
      <c r="E62" s="26" t="s">
        <v>49210</v>
      </c>
      <c r="F62" s="26" t="s">
        <v>545</v>
      </c>
      <c r="H62" s="26" t="s">
        <v>545</v>
      </c>
      <c r="I62" s="26" t="s">
        <v>49409</v>
      </c>
      <c r="J62" s="26" t="s">
        <v>10891</v>
      </c>
      <c r="K62" s="26" t="s">
        <v>49410</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102">
      <c r="A63" s="26" t="s">
        <v>49411</v>
      </c>
      <c r="B63" s="27" t="s">
        <v>49412</v>
      </c>
      <c r="C63" s="26" t="s">
        <v>17667</v>
      </c>
      <c r="D63" s="26" t="s">
        <v>49413</v>
      </c>
      <c r="E63" s="26" t="s">
        <v>49414</v>
      </c>
      <c r="F63" s="26" t="s">
        <v>49415</v>
      </c>
      <c r="H63" s="26" t="s">
        <v>49416</v>
      </c>
      <c r="I63" s="26" t="s">
        <v>49417</v>
      </c>
      <c r="J63" s="26" t="s">
        <v>49418</v>
      </c>
      <c r="K63" s="26" t="s">
        <v>49419</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140.25">
      <c r="A64" s="26" t="s">
        <v>49420</v>
      </c>
      <c r="B64" s="27" t="s">
        <v>49421</v>
      </c>
      <c r="C64" s="26" t="s">
        <v>17667</v>
      </c>
      <c r="D64" s="26" t="s">
        <v>49422</v>
      </c>
      <c r="E64" s="26" t="s">
        <v>49059</v>
      </c>
      <c r="F64" s="26" t="s">
        <v>49423</v>
      </c>
      <c r="H64" s="26" t="s">
        <v>49424</v>
      </c>
      <c r="I64" s="26" t="s">
        <v>49425</v>
      </c>
      <c r="J64" s="26" t="s">
        <v>9539</v>
      </c>
      <c r="K64" s="26" t="s">
        <v>49426</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102">
      <c r="A65" s="26" t="s">
        <v>49427</v>
      </c>
      <c r="B65" s="27" t="s">
        <v>49428</v>
      </c>
      <c r="C65" s="26" t="s">
        <v>17667</v>
      </c>
      <c r="D65" s="26" t="s">
        <v>49429</v>
      </c>
      <c r="E65" s="26" t="s">
        <v>49059</v>
      </c>
      <c r="F65" s="26" t="s">
        <v>49430</v>
      </c>
      <c r="H65" s="26" t="s">
        <v>49431</v>
      </c>
      <c r="I65" s="26" t="s">
        <v>49432</v>
      </c>
      <c r="J65" s="26" t="s">
        <v>11908</v>
      </c>
      <c r="K65" s="26" t="s">
        <v>49433</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76.5">
      <c r="A66" s="26" t="s">
        <v>49434</v>
      </c>
      <c r="B66" s="27" t="s">
        <v>49435</v>
      </c>
      <c r="C66" s="26" t="s">
        <v>17667</v>
      </c>
      <c r="D66" s="26" t="s">
        <v>49436</v>
      </c>
      <c r="E66" s="26" t="s">
        <v>49059</v>
      </c>
      <c r="F66" s="26" t="s">
        <v>49437</v>
      </c>
      <c r="H66" s="26" t="s">
        <v>49438</v>
      </c>
      <c r="I66" s="26" t="s">
        <v>49439</v>
      </c>
      <c r="J66" s="26" t="s">
        <v>16673</v>
      </c>
      <c r="K66" s="26" t="s">
        <v>49440</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51">
      <c r="A67" s="26" t="s">
        <v>49441</v>
      </c>
      <c r="B67" s="27" t="s">
        <v>49442</v>
      </c>
      <c r="C67" s="26" t="s">
        <v>14736</v>
      </c>
      <c r="D67" s="26" t="s">
        <v>545</v>
      </c>
      <c r="E67" s="26" t="s">
        <v>49210</v>
      </c>
      <c r="F67" s="26" t="s">
        <v>545</v>
      </c>
      <c r="H67" s="26" t="s">
        <v>545</v>
      </c>
      <c r="I67" s="26" t="s">
        <v>49443</v>
      </c>
      <c r="J67" s="26" t="s">
        <v>5173</v>
      </c>
      <c r="K67" s="26" t="s">
        <v>49444</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38.25">
      <c r="A68" s="26" t="s">
        <v>49445</v>
      </c>
      <c r="B68" s="27" t="s">
        <v>49446</v>
      </c>
      <c r="C68" s="26" t="s">
        <v>30874</v>
      </c>
      <c r="D68" s="26" t="s">
        <v>49447</v>
      </c>
      <c r="E68" s="26" t="s">
        <v>49277</v>
      </c>
      <c r="F68" s="26" t="s">
        <v>49448</v>
      </c>
      <c r="H68" s="26" t="s">
        <v>49448</v>
      </c>
      <c r="I68" s="26" t="s">
        <v>49449</v>
      </c>
      <c r="J68" s="26" t="s">
        <v>3214</v>
      </c>
      <c r="K68" s="26" t="s">
        <v>49450</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63.75">
      <c r="A69" s="26" t="s">
        <v>49236</v>
      </c>
      <c r="B69" s="27" t="s">
        <v>49451</v>
      </c>
      <c r="C69" s="26" t="s">
        <v>14518</v>
      </c>
      <c r="D69" s="26" t="s">
        <v>49452</v>
      </c>
      <c r="E69" s="26" t="s">
        <v>49269</v>
      </c>
      <c r="F69" s="26" t="s">
        <v>49377</v>
      </c>
      <c r="H69" s="26" t="s">
        <v>545</v>
      </c>
      <c r="I69" s="26" t="s">
        <v>49453</v>
      </c>
      <c r="J69" s="26" t="s">
        <v>8689</v>
      </c>
      <c r="K69" s="26" t="s">
        <v>49454</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63.75">
      <c r="A70" s="26" t="s">
        <v>49329</v>
      </c>
      <c r="B70" s="27" t="s">
        <v>49455</v>
      </c>
      <c r="C70" s="26" t="s">
        <v>24864</v>
      </c>
      <c r="D70" s="26" t="s">
        <v>49351</v>
      </c>
      <c r="E70" s="26" t="s">
        <v>49277</v>
      </c>
      <c r="F70" s="26" t="s">
        <v>49456</v>
      </c>
      <c r="H70" s="26" t="s">
        <v>49457</v>
      </c>
      <c r="I70" s="26" t="s">
        <v>49458</v>
      </c>
      <c r="J70" s="26" t="s">
        <v>2784</v>
      </c>
      <c r="K70" s="26" t="s">
        <v>49459</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38.25">
      <c r="A71" s="26" t="s">
        <v>49107</v>
      </c>
      <c r="B71" s="27" t="s">
        <v>49460</v>
      </c>
      <c r="C71" s="26" t="s">
        <v>1693</v>
      </c>
      <c r="D71" s="26" t="s">
        <v>49461</v>
      </c>
      <c r="E71" s="26" t="s">
        <v>49277</v>
      </c>
      <c r="F71" s="26" t="s">
        <v>49462</v>
      </c>
      <c r="H71" s="26" t="s">
        <v>49463</v>
      </c>
      <c r="I71" s="26" t="s">
        <v>49464</v>
      </c>
      <c r="J71" s="26" t="s">
        <v>12017</v>
      </c>
      <c r="K71" s="26" t="s">
        <v>49465</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51">
      <c r="A72" s="26" t="s">
        <v>49466</v>
      </c>
      <c r="B72" s="27" t="s">
        <v>49467</v>
      </c>
      <c r="C72" s="26" t="s">
        <v>1693</v>
      </c>
      <c r="D72" s="26" t="s">
        <v>49468</v>
      </c>
      <c r="E72" s="26" t="s">
        <v>49269</v>
      </c>
      <c r="F72" s="26" t="s">
        <v>49469</v>
      </c>
      <c r="H72" s="26" t="s">
        <v>49470</v>
      </c>
      <c r="I72" s="26" t="s">
        <v>49471</v>
      </c>
      <c r="J72" s="26" t="s">
        <v>29988</v>
      </c>
      <c r="K72" s="26" t="s">
        <v>49472</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51">
      <c r="A73" s="26" t="s">
        <v>49329</v>
      </c>
      <c r="B73" s="27" t="s">
        <v>49473</v>
      </c>
      <c r="C73" s="26" t="s">
        <v>30874</v>
      </c>
      <c r="D73" s="26" t="s">
        <v>49351</v>
      </c>
      <c r="E73" s="26" t="s">
        <v>49277</v>
      </c>
      <c r="F73" s="26" t="s">
        <v>33691</v>
      </c>
      <c r="H73" s="26" t="s">
        <v>49474</v>
      </c>
      <c r="I73" s="26" t="s">
        <v>49475</v>
      </c>
      <c r="J73" s="26" t="s">
        <v>16755</v>
      </c>
      <c r="K73" s="26" t="s">
        <v>49476</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153">
      <c r="A74" s="26" t="s">
        <v>49477</v>
      </c>
      <c r="B74" s="27" t="s">
        <v>49478</v>
      </c>
      <c r="C74" s="26" t="s">
        <v>30874</v>
      </c>
      <c r="D74" s="26" t="s">
        <v>49479</v>
      </c>
      <c r="E74" s="26" t="s">
        <v>49269</v>
      </c>
      <c r="F74" s="26" t="s">
        <v>49480</v>
      </c>
      <c r="H74" s="26" t="s">
        <v>49481</v>
      </c>
      <c r="I74" s="26" t="s">
        <v>49482</v>
      </c>
      <c r="J74" s="26" t="s">
        <v>1851</v>
      </c>
      <c r="K74" s="26" t="s">
        <v>49483</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114.75">
      <c r="A75" s="26" t="s">
        <v>49477</v>
      </c>
      <c r="B75" s="27" t="s">
        <v>49484</v>
      </c>
      <c r="C75" s="26" t="s">
        <v>30874</v>
      </c>
      <c r="D75" s="26" t="s">
        <v>49479</v>
      </c>
      <c r="E75" s="26" t="s">
        <v>49269</v>
      </c>
      <c r="F75" s="26" t="s">
        <v>49485</v>
      </c>
      <c r="H75" s="26" t="s">
        <v>49486</v>
      </c>
      <c r="I75" s="26" t="s">
        <v>49487</v>
      </c>
      <c r="J75" s="26" t="s">
        <v>1851</v>
      </c>
      <c r="K75" s="26" t="s">
        <v>49488</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38.25">
      <c r="A76" s="26" t="s">
        <v>12669</v>
      </c>
      <c r="B76" s="27" t="s">
        <v>49489</v>
      </c>
      <c r="C76" s="26" t="s">
        <v>24864</v>
      </c>
      <c r="D76" s="26" t="s">
        <v>545</v>
      </c>
      <c r="E76" s="26" t="s">
        <v>49210</v>
      </c>
      <c r="F76" s="26" t="s">
        <v>545</v>
      </c>
      <c r="H76" s="26" t="s">
        <v>545</v>
      </c>
      <c r="I76" s="26" t="s">
        <v>49490</v>
      </c>
      <c r="J76" s="26" t="s">
        <v>11177</v>
      </c>
      <c r="K76" s="26" t="s">
        <v>49491</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191.25">
      <c r="A77" s="26" t="s">
        <v>49492</v>
      </c>
      <c r="B77" s="27" t="s">
        <v>49493</v>
      </c>
      <c r="C77" s="26" t="s">
        <v>14532</v>
      </c>
      <c r="D77" s="26" t="s">
        <v>49494</v>
      </c>
      <c r="E77" s="26" t="s">
        <v>49081</v>
      </c>
      <c r="F77" s="26" t="s">
        <v>545</v>
      </c>
      <c r="H77" s="26" t="s">
        <v>49495</v>
      </c>
      <c r="I77" s="26" t="s">
        <v>49496</v>
      </c>
      <c r="J77" s="26" t="s">
        <v>8726</v>
      </c>
      <c r="K77" s="26" t="s">
        <v>49497</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178.5">
      <c r="A78" s="26" t="s">
        <v>49498</v>
      </c>
      <c r="B78" s="27" t="s">
        <v>49499</v>
      </c>
      <c r="C78" s="26" t="s">
        <v>14532</v>
      </c>
      <c r="D78" s="26" t="s">
        <v>49500</v>
      </c>
      <c r="E78" s="26" t="s">
        <v>49081</v>
      </c>
      <c r="F78" s="26" t="s">
        <v>545</v>
      </c>
      <c r="H78" s="26" t="s">
        <v>49501</v>
      </c>
      <c r="I78" s="26" t="s">
        <v>49502</v>
      </c>
      <c r="J78" s="26" t="s">
        <v>8604</v>
      </c>
      <c r="K78" s="26" t="s">
        <v>49503</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51">
      <c r="A79" s="26" t="s">
        <v>49153</v>
      </c>
      <c r="B79" s="27" t="s">
        <v>49504</v>
      </c>
      <c r="C79" s="26" t="s">
        <v>14532</v>
      </c>
      <c r="D79" s="26" t="s">
        <v>49505</v>
      </c>
      <c r="E79" s="26" t="s">
        <v>49081</v>
      </c>
      <c r="F79" s="26" t="s">
        <v>545</v>
      </c>
      <c r="H79" s="26" t="s">
        <v>49506</v>
      </c>
      <c r="I79" s="26" t="s">
        <v>49507</v>
      </c>
      <c r="J79" s="26" t="s">
        <v>6448</v>
      </c>
      <c r="K79" s="26" t="s">
        <v>49508</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127.5">
      <c r="A80" s="26" t="s">
        <v>49509</v>
      </c>
      <c r="B80" s="27" t="s">
        <v>49510</v>
      </c>
      <c r="C80" s="26" t="s">
        <v>14532</v>
      </c>
      <c r="D80" s="26" t="s">
        <v>49511</v>
      </c>
      <c r="E80" s="26" t="s">
        <v>49081</v>
      </c>
      <c r="F80" s="26" t="s">
        <v>545</v>
      </c>
      <c r="H80" s="26" t="s">
        <v>49512</v>
      </c>
      <c r="I80" s="26" t="s">
        <v>49513</v>
      </c>
      <c r="J80" s="26" t="s">
        <v>17440</v>
      </c>
      <c r="K80" s="26" t="s">
        <v>49514</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102">
      <c r="A81" s="26" t="s">
        <v>49515</v>
      </c>
      <c r="B81" s="27" t="s">
        <v>49516</v>
      </c>
      <c r="C81" s="26" t="s">
        <v>14532</v>
      </c>
      <c r="D81" s="26" t="s">
        <v>49517</v>
      </c>
      <c r="E81" s="26" t="s">
        <v>49081</v>
      </c>
      <c r="F81" s="26" t="s">
        <v>545</v>
      </c>
      <c r="H81" s="26" t="s">
        <v>49518</v>
      </c>
      <c r="I81" s="26" t="s">
        <v>49519</v>
      </c>
      <c r="J81" s="26" t="s">
        <v>1812</v>
      </c>
      <c r="K81" s="26" t="s">
        <v>49520</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204">
      <c r="A82" s="26" t="s">
        <v>49521</v>
      </c>
      <c r="B82" s="27" t="s">
        <v>49522</v>
      </c>
      <c r="C82" s="26" t="s">
        <v>14532</v>
      </c>
      <c r="D82" s="26" t="s">
        <v>49523</v>
      </c>
      <c r="E82" s="26" t="s">
        <v>49081</v>
      </c>
      <c r="F82" s="26" t="s">
        <v>545</v>
      </c>
      <c r="H82" s="26" t="s">
        <v>49524</v>
      </c>
      <c r="I82" s="26" t="s">
        <v>49525</v>
      </c>
      <c r="J82" s="26" t="s">
        <v>16729</v>
      </c>
      <c r="K82" s="26" t="s">
        <v>49526</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114.75">
      <c r="A83" s="26" t="s">
        <v>49527</v>
      </c>
      <c r="B83" s="27" t="s">
        <v>49528</v>
      </c>
      <c r="C83" s="26" t="s">
        <v>14532</v>
      </c>
      <c r="D83" s="26" t="s">
        <v>49529</v>
      </c>
      <c r="E83" s="26" t="s">
        <v>49081</v>
      </c>
      <c r="F83" s="26" t="s">
        <v>545</v>
      </c>
      <c r="H83" s="26" t="s">
        <v>49530</v>
      </c>
      <c r="I83" s="26" t="s">
        <v>49531</v>
      </c>
      <c r="J83" s="26" t="s">
        <v>8454</v>
      </c>
      <c r="K83" s="26" t="s">
        <v>49532</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242.25">
      <c r="A84" s="26" t="s">
        <v>49533</v>
      </c>
      <c r="B84" s="27" t="s">
        <v>49534</v>
      </c>
      <c r="C84" s="26" t="s">
        <v>14532</v>
      </c>
      <c r="D84" s="26" t="s">
        <v>49535</v>
      </c>
      <c r="E84" s="26" t="s">
        <v>49081</v>
      </c>
      <c r="F84" s="26" t="s">
        <v>545</v>
      </c>
      <c r="H84" s="26" t="s">
        <v>49536</v>
      </c>
      <c r="I84" s="26" t="s">
        <v>49537</v>
      </c>
      <c r="J84" s="26" t="s">
        <v>7276</v>
      </c>
      <c r="K84" s="26" t="s">
        <v>49538</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204">
      <c r="A85" s="26" t="s">
        <v>49539</v>
      </c>
      <c r="B85" s="27" t="s">
        <v>49540</v>
      </c>
      <c r="C85" s="26" t="s">
        <v>14532</v>
      </c>
      <c r="D85" s="26" t="s">
        <v>49500</v>
      </c>
      <c r="E85" s="26" t="s">
        <v>49081</v>
      </c>
      <c r="F85" s="26" t="s">
        <v>545</v>
      </c>
      <c r="H85" s="26" t="s">
        <v>49541</v>
      </c>
      <c r="I85" s="26" t="s">
        <v>49542</v>
      </c>
      <c r="J85" s="26" t="s">
        <v>33079</v>
      </c>
      <c r="K85" s="26" t="s">
        <v>49543</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89.25">
      <c r="A86" s="26" t="s">
        <v>49544</v>
      </c>
      <c r="B86" s="27" t="s">
        <v>49545</v>
      </c>
      <c r="C86" s="26" t="s">
        <v>14532</v>
      </c>
      <c r="D86" s="26" t="s">
        <v>49546</v>
      </c>
      <c r="E86" s="26" t="s">
        <v>49081</v>
      </c>
      <c r="F86" s="26" t="s">
        <v>545</v>
      </c>
      <c r="H86" s="26" t="s">
        <v>49547</v>
      </c>
      <c r="I86" s="26" t="s">
        <v>49548</v>
      </c>
      <c r="J86" s="26" t="s">
        <v>16729</v>
      </c>
      <c r="K86" s="26" t="s">
        <v>49549</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153">
      <c r="A87" s="26" t="s">
        <v>49550</v>
      </c>
      <c r="B87" s="27" t="s">
        <v>49551</v>
      </c>
      <c r="C87" s="26" t="s">
        <v>14532</v>
      </c>
      <c r="D87" s="26" t="s">
        <v>49552</v>
      </c>
      <c r="E87" s="26" t="s">
        <v>49081</v>
      </c>
      <c r="F87" s="26" t="s">
        <v>545</v>
      </c>
      <c r="H87" s="26" t="s">
        <v>49553</v>
      </c>
      <c r="I87" s="26" t="s">
        <v>49554</v>
      </c>
      <c r="J87" s="26" t="s">
        <v>7989</v>
      </c>
      <c r="K87" s="26" t="s">
        <v>49555</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102">
      <c r="A88" s="26" t="s">
        <v>49556</v>
      </c>
      <c r="B88" s="27" t="s">
        <v>49557</v>
      </c>
      <c r="C88" s="26" t="s">
        <v>14532</v>
      </c>
      <c r="D88" s="26" t="s">
        <v>49558</v>
      </c>
      <c r="E88" s="26" t="s">
        <v>49081</v>
      </c>
      <c r="F88" s="26" t="s">
        <v>545</v>
      </c>
      <c r="H88" s="26" t="s">
        <v>49559</v>
      </c>
      <c r="I88" s="26" t="s">
        <v>49560</v>
      </c>
      <c r="J88" s="26" t="s">
        <v>33079</v>
      </c>
      <c r="K88" s="26" t="s">
        <v>49561</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114.75">
      <c r="A89" s="26" t="s">
        <v>49562</v>
      </c>
      <c r="B89" s="27" t="s">
        <v>49563</v>
      </c>
      <c r="C89" s="26" t="s">
        <v>3025</v>
      </c>
      <c r="D89" s="26" t="s">
        <v>49564</v>
      </c>
      <c r="E89" s="26" t="s">
        <v>49095</v>
      </c>
      <c r="F89" s="26" t="s">
        <v>49565</v>
      </c>
      <c r="H89" s="26" t="s">
        <v>49566</v>
      </c>
      <c r="I89" s="26" t="s">
        <v>49567</v>
      </c>
      <c r="J89" s="26" t="s">
        <v>11416</v>
      </c>
      <c r="K89" s="26" t="s">
        <v>49568</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216.75">
      <c r="A90" s="26" t="s">
        <v>49569</v>
      </c>
      <c r="B90" s="27" t="s">
        <v>49570</v>
      </c>
      <c r="C90" s="26" t="s">
        <v>3025</v>
      </c>
      <c r="D90" s="26" t="s">
        <v>49571</v>
      </c>
      <c r="E90" s="26" t="s">
        <v>49095</v>
      </c>
      <c r="F90" s="26" t="s">
        <v>49572</v>
      </c>
      <c r="H90" s="26" t="s">
        <v>49573</v>
      </c>
      <c r="I90" s="26" t="s">
        <v>49574</v>
      </c>
      <c r="J90" s="26" t="s">
        <v>9194</v>
      </c>
      <c r="K90" s="26" t="s">
        <v>49575</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89.25">
      <c r="A91" s="26" t="s">
        <v>49576</v>
      </c>
      <c r="B91" s="27" t="s">
        <v>49577</v>
      </c>
      <c r="C91" s="26" t="s">
        <v>3025</v>
      </c>
      <c r="D91" s="26" t="s">
        <v>49578</v>
      </c>
      <c r="E91" s="26" t="s">
        <v>49095</v>
      </c>
      <c r="F91" s="26" t="s">
        <v>49579</v>
      </c>
      <c r="H91" s="26" t="s">
        <v>49580</v>
      </c>
      <c r="I91" s="26" t="s">
        <v>49581</v>
      </c>
      <c r="J91" s="26" t="s">
        <v>37188</v>
      </c>
      <c r="K91" s="26" t="s">
        <v>49582</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76.5">
      <c r="A92" s="26" t="s">
        <v>49583</v>
      </c>
      <c r="B92" s="27" t="s">
        <v>49584</v>
      </c>
      <c r="C92" s="26" t="s">
        <v>24517</v>
      </c>
      <c r="D92" s="26" t="s">
        <v>49585</v>
      </c>
      <c r="E92" s="26" t="s">
        <v>49059</v>
      </c>
      <c r="F92" s="26" t="s">
        <v>49586</v>
      </c>
      <c r="H92" s="26" t="s">
        <v>49587</v>
      </c>
      <c r="I92" s="26" t="s">
        <v>49588</v>
      </c>
      <c r="J92" s="26" t="s">
        <v>3229</v>
      </c>
      <c r="K92" s="26" t="s">
        <v>49589</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102">
      <c r="A93" s="26" t="s">
        <v>49590</v>
      </c>
      <c r="B93" s="27" t="s">
        <v>49591</v>
      </c>
      <c r="C93" s="26" t="s">
        <v>3285</v>
      </c>
      <c r="D93" s="26" t="s">
        <v>49592</v>
      </c>
      <c r="E93" s="26" t="s">
        <v>49593</v>
      </c>
      <c r="F93" s="26" t="s">
        <v>49594</v>
      </c>
      <c r="H93" s="26" t="s">
        <v>49595</v>
      </c>
      <c r="I93" s="26" t="s">
        <v>49596</v>
      </c>
      <c r="J93" s="26" t="s">
        <v>49597</v>
      </c>
      <c r="K93" s="26" t="s">
        <v>49598</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229.5">
      <c r="A94" s="26" t="s">
        <v>49599</v>
      </c>
      <c r="B94" s="27" t="s">
        <v>49600</v>
      </c>
      <c r="C94" s="26" t="s">
        <v>1487</v>
      </c>
      <c r="D94" s="26" t="s">
        <v>49601</v>
      </c>
      <c r="E94" s="26" t="s">
        <v>49059</v>
      </c>
      <c r="F94" s="26" t="s">
        <v>49602</v>
      </c>
      <c r="H94" s="26" t="s">
        <v>49603</v>
      </c>
      <c r="I94" s="26" t="s">
        <v>49604</v>
      </c>
      <c r="J94" s="26" t="s">
        <v>13995</v>
      </c>
      <c r="K94" s="26" t="s">
        <v>49605</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191.25">
      <c r="A95" s="26" t="s">
        <v>49606</v>
      </c>
      <c r="B95" s="27" t="s">
        <v>49607</v>
      </c>
      <c r="C95" s="26" t="s">
        <v>17667</v>
      </c>
      <c r="D95" s="26" t="s">
        <v>49608</v>
      </c>
      <c r="E95" s="26" t="s">
        <v>49059</v>
      </c>
      <c r="F95" s="26" t="s">
        <v>49609</v>
      </c>
      <c r="H95" s="26" t="s">
        <v>49610</v>
      </c>
      <c r="I95" s="26" t="s">
        <v>49611</v>
      </c>
      <c r="J95" s="26" t="s">
        <v>42797</v>
      </c>
      <c r="K95" s="26" t="s">
        <v>49612</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165.75">
      <c r="A96" s="26" t="s">
        <v>49169</v>
      </c>
      <c r="B96" s="27" t="s">
        <v>49613</v>
      </c>
      <c r="C96" s="26" t="s">
        <v>3285</v>
      </c>
      <c r="D96" s="26" t="s">
        <v>49614</v>
      </c>
      <c r="E96" s="26" t="s">
        <v>49095</v>
      </c>
      <c r="F96" s="26" t="s">
        <v>49615</v>
      </c>
      <c r="H96" s="26" t="s">
        <v>49616</v>
      </c>
      <c r="I96" s="26" t="s">
        <v>49617</v>
      </c>
      <c r="J96" s="26" t="s">
        <v>28209</v>
      </c>
      <c r="K96" s="26" t="s">
        <v>49618</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165.75">
      <c r="A97" s="26" t="s">
        <v>49201</v>
      </c>
      <c r="B97" s="27" t="s">
        <v>49619</v>
      </c>
      <c r="C97" s="26" t="s">
        <v>3285</v>
      </c>
      <c r="D97" s="26" t="s">
        <v>49620</v>
      </c>
      <c r="E97" s="26" t="s">
        <v>49095</v>
      </c>
      <c r="F97" s="26" t="s">
        <v>49621</v>
      </c>
      <c r="H97" s="26" t="s">
        <v>49622</v>
      </c>
      <c r="I97" s="26" t="s">
        <v>49623</v>
      </c>
      <c r="J97" s="26" t="s">
        <v>4346</v>
      </c>
      <c r="K97" s="26" t="s">
        <v>49624</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140.25">
      <c r="A98" s="26" t="s">
        <v>49625</v>
      </c>
      <c r="B98" s="27" t="s">
        <v>49626</v>
      </c>
      <c r="C98" s="26" t="s">
        <v>26341</v>
      </c>
      <c r="D98" s="26" t="s">
        <v>49627</v>
      </c>
      <c r="E98" s="26" t="s">
        <v>49269</v>
      </c>
      <c r="F98" s="26" t="s">
        <v>49628</v>
      </c>
      <c r="H98" s="26" t="s">
        <v>49629</v>
      </c>
      <c r="I98" s="26" t="s">
        <v>49630</v>
      </c>
      <c r="J98" s="26" t="s">
        <v>3968</v>
      </c>
      <c r="K98" s="26" t="s">
        <v>49631</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153">
      <c r="A99" s="26" t="s">
        <v>49632</v>
      </c>
      <c r="B99" s="27" t="s">
        <v>49633</v>
      </c>
      <c r="C99" s="26" t="s">
        <v>8975</v>
      </c>
      <c r="D99" s="26" t="s">
        <v>49634</v>
      </c>
      <c r="E99" s="26" t="s">
        <v>49269</v>
      </c>
      <c r="F99" s="26" t="s">
        <v>49635</v>
      </c>
      <c r="H99" s="26" t="s">
        <v>49636</v>
      </c>
      <c r="I99" s="26" t="s">
        <v>49637</v>
      </c>
      <c r="J99" s="26" t="s">
        <v>2995</v>
      </c>
      <c r="K99" s="26" t="s">
        <v>49638</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114.75">
      <c r="A100" s="26" t="s">
        <v>49639</v>
      </c>
      <c r="B100" s="27" t="s">
        <v>49640</v>
      </c>
      <c r="C100" s="26" t="s">
        <v>8975</v>
      </c>
      <c r="D100" s="26" t="s">
        <v>49641</v>
      </c>
      <c r="E100" s="26" t="s">
        <v>49269</v>
      </c>
      <c r="F100" s="26" t="s">
        <v>49642</v>
      </c>
      <c r="H100" s="26" t="s">
        <v>49643</v>
      </c>
      <c r="I100" s="26" t="s">
        <v>49644</v>
      </c>
      <c r="J100" s="26" t="s">
        <v>2995</v>
      </c>
      <c r="K100" s="26" t="s">
        <v>49645</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51">
      <c r="A101" s="26" t="s">
        <v>49646</v>
      </c>
      <c r="B101" s="27" t="s">
        <v>49647</v>
      </c>
      <c r="C101" s="26" t="s">
        <v>1420</v>
      </c>
      <c r="D101" s="26" t="s">
        <v>49648</v>
      </c>
      <c r="E101" s="26" t="s">
        <v>49269</v>
      </c>
      <c r="F101" s="26" t="s">
        <v>49649</v>
      </c>
      <c r="H101" s="26" t="s">
        <v>49649</v>
      </c>
      <c r="I101" s="26" t="s">
        <v>49650</v>
      </c>
      <c r="J101" s="26" t="s">
        <v>2379</v>
      </c>
      <c r="K101" s="26" t="s">
        <v>49651</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76.5">
      <c r="A102" s="26" t="s">
        <v>49652</v>
      </c>
      <c r="B102" s="27" t="s">
        <v>49653</v>
      </c>
      <c r="C102" s="26" t="s">
        <v>30720</v>
      </c>
      <c r="D102" s="26" t="s">
        <v>49654</v>
      </c>
      <c r="E102" s="26" t="s">
        <v>49059</v>
      </c>
      <c r="F102" s="26" t="s">
        <v>49655</v>
      </c>
      <c r="H102" s="26" t="s">
        <v>49656</v>
      </c>
      <c r="I102" s="26" t="s">
        <v>49657</v>
      </c>
      <c r="J102" s="26" t="s">
        <v>38877</v>
      </c>
      <c r="K102" s="26" t="s">
        <v>49658</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102">
      <c r="A103" s="26" t="s">
        <v>49120</v>
      </c>
      <c r="B103" s="27" t="s">
        <v>49659</v>
      </c>
      <c r="C103" s="26" t="s">
        <v>30720</v>
      </c>
      <c r="D103" s="26" t="s">
        <v>49660</v>
      </c>
      <c r="E103" s="26" t="s">
        <v>49269</v>
      </c>
      <c r="F103" s="26" t="s">
        <v>49661</v>
      </c>
      <c r="H103" s="26" t="s">
        <v>49662</v>
      </c>
      <c r="I103" s="26" t="s">
        <v>49663</v>
      </c>
      <c r="J103" s="26" t="s">
        <v>3652</v>
      </c>
      <c r="K103" s="26" t="s">
        <v>49664</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153">
      <c r="A104" s="26" t="s">
        <v>49665</v>
      </c>
      <c r="B104" s="27" t="s">
        <v>49666</v>
      </c>
      <c r="C104" s="26" t="s">
        <v>8798</v>
      </c>
      <c r="D104" s="26" t="s">
        <v>49667</v>
      </c>
      <c r="E104" s="26" t="s">
        <v>49095</v>
      </c>
      <c r="F104" s="26" t="s">
        <v>49668</v>
      </c>
      <c r="H104" s="26" t="s">
        <v>49669</v>
      </c>
      <c r="I104" s="26" t="s">
        <v>49670</v>
      </c>
      <c r="J104" s="26" t="s">
        <v>36945</v>
      </c>
      <c r="K104" s="26" t="s">
        <v>49671</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140.25">
      <c r="A105" s="26" t="s">
        <v>49672</v>
      </c>
      <c r="B105" s="27" t="s">
        <v>49673</v>
      </c>
      <c r="C105" s="26" t="s">
        <v>8798</v>
      </c>
      <c r="D105" s="26" t="s">
        <v>49674</v>
      </c>
      <c r="E105" s="26" t="s">
        <v>49095</v>
      </c>
      <c r="F105" s="26" t="s">
        <v>49675</v>
      </c>
      <c r="H105" s="26" t="s">
        <v>49676</v>
      </c>
      <c r="I105" s="26" t="s">
        <v>49677</v>
      </c>
      <c r="J105" s="26" t="s">
        <v>5686</v>
      </c>
      <c r="K105" s="26" t="s">
        <v>49678</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63.75">
      <c r="A106" s="26" t="s">
        <v>49679</v>
      </c>
      <c r="B106" s="27" t="s">
        <v>49680</v>
      </c>
      <c r="C106" s="26" t="s">
        <v>8798</v>
      </c>
      <c r="D106" s="26" t="s">
        <v>49681</v>
      </c>
      <c r="E106" s="26" t="s">
        <v>49095</v>
      </c>
      <c r="F106" s="26" t="s">
        <v>49682</v>
      </c>
      <c r="H106" s="26" t="s">
        <v>49683</v>
      </c>
      <c r="I106" s="26" t="s">
        <v>49684</v>
      </c>
      <c r="J106" s="26" t="s">
        <v>49685</v>
      </c>
      <c r="K106" s="26" t="s">
        <v>49686</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114.75">
      <c r="A107" s="26" t="s">
        <v>49687</v>
      </c>
      <c r="B107" s="27" t="s">
        <v>49688</v>
      </c>
      <c r="C107" s="26" t="s">
        <v>8798</v>
      </c>
      <c r="D107" s="26" t="s">
        <v>49689</v>
      </c>
      <c r="E107" s="26" t="s">
        <v>49095</v>
      </c>
      <c r="F107" s="26" t="s">
        <v>49690</v>
      </c>
      <c r="H107" s="26" t="s">
        <v>49691</v>
      </c>
      <c r="I107" s="26" t="s">
        <v>49692</v>
      </c>
      <c r="J107" s="26" t="s">
        <v>31703</v>
      </c>
      <c r="K107" s="26" t="s">
        <v>49693</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114.75">
      <c r="A108" s="26" t="s">
        <v>49694</v>
      </c>
      <c r="B108" s="27" t="s">
        <v>49695</v>
      </c>
      <c r="C108" s="26" t="s">
        <v>13198</v>
      </c>
      <c r="D108" s="26" t="s">
        <v>49696</v>
      </c>
      <c r="E108" s="26" t="s">
        <v>49697</v>
      </c>
      <c r="F108" s="26" t="s">
        <v>49698</v>
      </c>
      <c r="H108" s="26" t="s">
        <v>49699</v>
      </c>
      <c r="I108" s="26" t="s">
        <v>49700</v>
      </c>
      <c r="J108" s="26" t="s">
        <v>17825</v>
      </c>
      <c r="K108" s="26" t="s">
        <v>49701</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76.5" hidden="1">
      <c r="A109" s="26" t="s">
        <v>49702</v>
      </c>
      <c r="B109" s="27" t="s">
        <v>49703</v>
      </c>
      <c r="C109" s="26" t="s">
        <v>23248</v>
      </c>
      <c r="D109" s="26" t="s">
        <v>49704</v>
      </c>
      <c r="E109" s="26" t="s">
        <v>49705</v>
      </c>
      <c r="F109" s="26" t="s">
        <v>49706</v>
      </c>
      <c r="H109" s="26" t="s">
        <v>49707</v>
      </c>
      <c r="I109" s="26" t="s">
        <v>49708</v>
      </c>
      <c r="J109" s="26" t="s">
        <v>38751</v>
      </c>
      <c r="K109" s="26" t="s">
        <v>49709</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102">
      <c r="A110" s="26" t="s">
        <v>49710</v>
      </c>
      <c r="B110" s="27" t="s">
        <v>49711</v>
      </c>
      <c r="C110" s="26" t="s">
        <v>1872</v>
      </c>
      <c r="D110" s="26" t="s">
        <v>49712</v>
      </c>
      <c r="E110" s="26" t="s">
        <v>49095</v>
      </c>
      <c r="F110" s="26" t="s">
        <v>49713</v>
      </c>
      <c r="H110" s="26" t="s">
        <v>49714</v>
      </c>
      <c r="I110" s="26" t="s">
        <v>49715</v>
      </c>
      <c r="J110" s="26" t="s">
        <v>42764</v>
      </c>
      <c r="K110" s="26" t="s">
        <v>49716</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114.75">
      <c r="A111" s="26" t="s">
        <v>49717</v>
      </c>
      <c r="B111" s="27" t="s">
        <v>49718</v>
      </c>
      <c r="C111" s="26" t="s">
        <v>1872</v>
      </c>
      <c r="D111" s="26" t="s">
        <v>49719</v>
      </c>
      <c r="E111" s="26" t="s">
        <v>49095</v>
      </c>
      <c r="F111" s="26" t="s">
        <v>49720</v>
      </c>
      <c r="H111" s="26" t="s">
        <v>49721</v>
      </c>
      <c r="I111" s="26" t="s">
        <v>49722</v>
      </c>
      <c r="J111" s="26" t="s">
        <v>6479</v>
      </c>
      <c r="K111" s="26" t="s">
        <v>49723</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114.75">
      <c r="A112" s="26" t="s">
        <v>49724</v>
      </c>
      <c r="B112" s="27" t="s">
        <v>49725</v>
      </c>
      <c r="C112" s="26" t="s">
        <v>1872</v>
      </c>
      <c r="D112" s="26" t="s">
        <v>49726</v>
      </c>
      <c r="E112" s="26" t="s">
        <v>49095</v>
      </c>
      <c r="F112" s="26" t="s">
        <v>49727</v>
      </c>
      <c r="H112" s="26" t="s">
        <v>49728</v>
      </c>
      <c r="I112" s="26" t="s">
        <v>49729</v>
      </c>
      <c r="J112" s="26" t="s">
        <v>1647</v>
      </c>
      <c r="K112" s="26" t="s">
        <v>49730</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153">
      <c r="A113" s="26" t="s">
        <v>49731</v>
      </c>
      <c r="B113" s="27" t="s">
        <v>49732</v>
      </c>
      <c r="C113" s="26" t="s">
        <v>3584</v>
      </c>
      <c r="D113" s="26" t="s">
        <v>49733</v>
      </c>
      <c r="E113" s="26" t="s">
        <v>49095</v>
      </c>
      <c r="F113" s="26" t="s">
        <v>49734</v>
      </c>
      <c r="H113" s="26" t="s">
        <v>49735</v>
      </c>
      <c r="I113" s="26" t="s">
        <v>49736</v>
      </c>
      <c r="J113" s="26" t="s">
        <v>7343</v>
      </c>
      <c r="K113" s="26" t="s">
        <v>49737</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140.25" hidden="1">
      <c r="A114" s="26" t="s">
        <v>49738</v>
      </c>
      <c r="B114" s="27" t="s">
        <v>49739</v>
      </c>
      <c r="C114" s="26" t="s">
        <v>27549</v>
      </c>
      <c r="D114" s="26" t="s">
        <v>49740</v>
      </c>
      <c r="E114" s="26" t="s">
        <v>49081</v>
      </c>
      <c r="F114" s="26" t="s">
        <v>49741</v>
      </c>
      <c r="H114" s="26" t="s">
        <v>49742</v>
      </c>
      <c r="I114" s="26" t="s">
        <v>49743</v>
      </c>
      <c r="J114" s="26" t="s">
        <v>49744</v>
      </c>
      <c r="K114" s="26" t="s">
        <v>49745</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51" hidden="1">
      <c r="A115" s="26" t="s">
        <v>49746</v>
      </c>
      <c r="B115" s="27" t="s">
        <v>49747</v>
      </c>
      <c r="C115" s="26" t="s">
        <v>27436</v>
      </c>
      <c r="D115" s="26" t="s">
        <v>49748</v>
      </c>
      <c r="E115" s="26" t="s">
        <v>49081</v>
      </c>
      <c r="F115" s="26" t="s">
        <v>49749</v>
      </c>
      <c r="H115" s="26" t="s">
        <v>49750</v>
      </c>
      <c r="I115" s="26" t="s">
        <v>49751</v>
      </c>
      <c r="J115" s="26" t="s">
        <v>40535</v>
      </c>
      <c r="K115" s="26" t="s">
        <v>49752</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76.5" hidden="1">
      <c r="A116" s="26" t="s">
        <v>49753</v>
      </c>
      <c r="B116" s="27" t="s">
        <v>49754</v>
      </c>
      <c r="C116" s="26" t="s">
        <v>4016</v>
      </c>
      <c r="D116" s="26" t="s">
        <v>49755</v>
      </c>
      <c r="E116" s="26" t="s">
        <v>49081</v>
      </c>
      <c r="F116" s="26" t="s">
        <v>49756</v>
      </c>
      <c r="H116" s="26" t="s">
        <v>49757</v>
      </c>
      <c r="I116" s="26" t="s">
        <v>49758</v>
      </c>
      <c r="J116" s="26" t="s">
        <v>49759</v>
      </c>
      <c r="K116" s="26" t="s">
        <v>49760</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89.25" hidden="1">
      <c r="A117" s="26" t="s">
        <v>49761</v>
      </c>
      <c r="B117" s="27" t="s">
        <v>49762</v>
      </c>
      <c r="C117" s="26" t="s">
        <v>6084</v>
      </c>
      <c r="D117" s="26" t="s">
        <v>49763</v>
      </c>
      <c r="E117" s="26" t="s">
        <v>49081</v>
      </c>
      <c r="F117" s="26" t="s">
        <v>49764</v>
      </c>
      <c r="H117" s="26" t="s">
        <v>49765</v>
      </c>
      <c r="I117" s="26" t="s">
        <v>49766</v>
      </c>
      <c r="J117" s="26" t="s">
        <v>49767</v>
      </c>
      <c r="K117" s="26" t="s">
        <v>49768</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89.25">
      <c r="A118" s="26" t="s">
        <v>49769</v>
      </c>
      <c r="B118" s="27" t="s">
        <v>49770</v>
      </c>
      <c r="C118" s="26" t="s">
        <v>3678</v>
      </c>
      <c r="D118" s="26" t="s">
        <v>49771</v>
      </c>
      <c r="E118" s="26" t="s">
        <v>49095</v>
      </c>
      <c r="F118" s="26" t="s">
        <v>49772</v>
      </c>
      <c r="H118" s="26" t="s">
        <v>49773</v>
      </c>
      <c r="I118" s="26" t="s">
        <v>49774</v>
      </c>
      <c r="J118" s="26" t="s">
        <v>2565</v>
      </c>
      <c r="K118" s="26" t="s">
        <v>49775</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89.25">
      <c r="A119" s="26" t="s">
        <v>49776</v>
      </c>
      <c r="B119" s="27" t="s">
        <v>49777</v>
      </c>
      <c r="C119" s="26" t="s">
        <v>28091</v>
      </c>
      <c r="D119" s="26" t="s">
        <v>49778</v>
      </c>
      <c r="E119" s="26" t="s">
        <v>49269</v>
      </c>
      <c r="F119" s="26" t="s">
        <v>49779</v>
      </c>
      <c r="H119" s="26" t="s">
        <v>49780</v>
      </c>
      <c r="I119" s="26" t="s">
        <v>49781</v>
      </c>
      <c r="J119" s="26" t="s">
        <v>11264</v>
      </c>
      <c r="K119" s="26" t="s">
        <v>49782</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63.75">
      <c r="A120" s="26" t="s">
        <v>49783</v>
      </c>
      <c r="B120" s="27" t="s">
        <v>49784</v>
      </c>
      <c r="C120" s="26" t="s">
        <v>17730</v>
      </c>
      <c r="D120" s="26" t="s">
        <v>49785</v>
      </c>
      <c r="E120" s="26" t="s">
        <v>49269</v>
      </c>
      <c r="F120" s="26" t="s">
        <v>49786</v>
      </c>
      <c r="H120" s="26" t="s">
        <v>49787</v>
      </c>
      <c r="I120" s="26" t="s">
        <v>49788</v>
      </c>
      <c r="J120" s="26" t="s">
        <v>1531</v>
      </c>
      <c r="K120" s="26" t="s">
        <v>49789</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63.75">
      <c r="A121" s="26" t="s">
        <v>49790</v>
      </c>
      <c r="B121" s="27" t="s">
        <v>49791</v>
      </c>
      <c r="C121" s="26" t="s">
        <v>17730</v>
      </c>
      <c r="D121" s="26" t="s">
        <v>49792</v>
      </c>
      <c r="E121" s="26" t="s">
        <v>49269</v>
      </c>
      <c r="F121" s="26" t="s">
        <v>49793</v>
      </c>
      <c r="H121" s="26" t="s">
        <v>49794</v>
      </c>
      <c r="I121" s="26" t="s">
        <v>49795</v>
      </c>
      <c r="J121" s="26" t="s">
        <v>1531</v>
      </c>
      <c r="K121" s="26" t="s">
        <v>49796</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63.75">
      <c r="A122" s="26" t="s">
        <v>49797</v>
      </c>
      <c r="B122" s="27" t="s">
        <v>49798</v>
      </c>
      <c r="C122" s="26" t="s">
        <v>17730</v>
      </c>
      <c r="D122" s="26" t="s">
        <v>49792</v>
      </c>
      <c r="E122" s="26" t="s">
        <v>49269</v>
      </c>
      <c r="F122" s="26" t="s">
        <v>49799</v>
      </c>
      <c r="H122" s="26" t="s">
        <v>49800</v>
      </c>
      <c r="I122" s="26" t="s">
        <v>49801</v>
      </c>
      <c r="J122" s="26" t="s">
        <v>1531</v>
      </c>
      <c r="K122" s="26" t="s">
        <v>49802</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51">
      <c r="A123" s="26" t="s">
        <v>49803</v>
      </c>
      <c r="B123" s="27" t="s">
        <v>49804</v>
      </c>
      <c r="C123" s="26" t="s">
        <v>1364</v>
      </c>
      <c r="D123" s="26" t="s">
        <v>49805</v>
      </c>
      <c r="E123" s="26" t="s">
        <v>49095</v>
      </c>
      <c r="F123" s="26" t="s">
        <v>49806</v>
      </c>
      <c r="H123" s="26" t="s">
        <v>49807</v>
      </c>
      <c r="I123" s="26" t="s">
        <v>49808</v>
      </c>
      <c r="J123" s="26" t="s">
        <v>12333</v>
      </c>
      <c r="K123" s="26" t="s">
        <v>49809</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114.75">
      <c r="A124" s="26" t="s">
        <v>49810</v>
      </c>
      <c r="B124" s="27" t="s">
        <v>49811</v>
      </c>
      <c r="C124" s="26" t="s">
        <v>1364</v>
      </c>
      <c r="D124" s="26" t="s">
        <v>49812</v>
      </c>
      <c r="E124" s="26" t="s">
        <v>49095</v>
      </c>
      <c r="F124" s="26" t="s">
        <v>49813</v>
      </c>
      <c r="H124" s="26" t="s">
        <v>49814</v>
      </c>
      <c r="I124" s="26" t="s">
        <v>49815</v>
      </c>
      <c r="J124" s="26" t="s">
        <v>25138</v>
      </c>
      <c r="K124" s="26" t="s">
        <v>49816</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89.25">
      <c r="A125" s="26" t="s">
        <v>49374</v>
      </c>
      <c r="B125" s="27" t="s">
        <v>49817</v>
      </c>
      <c r="C125" s="26" t="s">
        <v>1364</v>
      </c>
      <c r="D125" s="26" t="s">
        <v>49818</v>
      </c>
      <c r="E125" s="26" t="s">
        <v>49095</v>
      </c>
      <c r="F125" s="26" t="s">
        <v>49819</v>
      </c>
      <c r="H125" s="26" t="s">
        <v>49820</v>
      </c>
      <c r="I125" s="26" t="s">
        <v>49821</v>
      </c>
      <c r="J125" s="26" t="s">
        <v>37188</v>
      </c>
      <c r="K125" s="26" t="s">
        <v>49822</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165.75">
      <c r="A126" s="26" t="s">
        <v>49823</v>
      </c>
      <c r="B126" s="27" t="s">
        <v>49824</v>
      </c>
      <c r="C126" s="26" t="s">
        <v>1364</v>
      </c>
      <c r="D126" s="26" t="s">
        <v>49825</v>
      </c>
      <c r="E126" s="26" t="s">
        <v>49095</v>
      </c>
      <c r="F126" s="26" t="s">
        <v>49826</v>
      </c>
      <c r="H126" s="26" t="s">
        <v>49827</v>
      </c>
      <c r="I126" s="26" t="s">
        <v>49828</v>
      </c>
      <c r="J126" s="26" t="s">
        <v>5221</v>
      </c>
      <c r="K126" s="26" t="s">
        <v>49829</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140.25">
      <c r="A127" s="26" t="s">
        <v>49830</v>
      </c>
      <c r="B127" s="27" t="s">
        <v>49831</v>
      </c>
      <c r="C127" s="26" t="s">
        <v>10903</v>
      </c>
      <c r="D127" s="26" t="s">
        <v>49832</v>
      </c>
      <c r="E127" s="26" t="s">
        <v>49059</v>
      </c>
      <c r="F127" s="26" t="s">
        <v>49833</v>
      </c>
      <c r="H127" s="26" t="s">
        <v>49834</v>
      </c>
      <c r="I127" s="26" t="s">
        <v>49835</v>
      </c>
      <c r="J127" s="26" t="s">
        <v>49836</v>
      </c>
      <c r="K127" s="26" t="s">
        <v>49837</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51">
      <c r="A128" s="26" t="s">
        <v>49838</v>
      </c>
      <c r="B128" s="27" t="s">
        <v>49839</v>
      </c>
      <c r="C128" s="26" t="s">
        <v>10903</v>
      </c>
      <c r="D128" s="26" t="s">
        <v>49840</v>
      </c>
      <c r="E128" s="26" t="s">
        <v>49059</v>
      </c>
      <c r="F128" s="26" t="s">
        <v>49841</v>
      </c>
      <c r="H128" s="26" t="s">
        <v>49841</v>
      </c>
      <c r="I128" s="26" t="s">
        <v>49842</v>
      </c>
      <c r="J128" s="26" t="s">
        <v>34297</v>
      </c>
      <c r="K128" s="26" t="s">
        <v>49843</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76.5">
      <c r="A129" s="26" t="s">
        <v>49844</v>
      </c>
      <c r="B129" s="27" t="s">
        <v>49845</v>
      </c>
      <c r="C129" s="26" t="s">
        <v>49846</v>
      </c>
      <c r="D129" s="26" t="s">
        <v>49847</v>
      </c>
      <c r="E129" s="26" t="s">
        <v>49059</v>
      </c>
      <c r="F129" s="26" t="s">
        <v>49848</v>
      </c>
      <c r="H129" s="26" t="s">
        <v>49849</v>
      </c>
      <c r="I129" s="26" t="s">
        <v>49850</v>
      </c>
      <c r="J129" s="26" t="s">
        <v>22329</v>
      </c>
      <c r="K129" s="26" t="s">
        <v>49851</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63.75" hidden="1">
      <c r="A130" s="26" t="s">
        <v>49852</v>
      </c>
      <c r="B130" s="27" t="s">
        <v>49853</v>
      </c>
      <c r="C130" s="26" t="s">
        <v>6084</v>
      </c>
      <c r="D130" s="26" t="s">
        <v>49854</v>
      </c>
      <c r="E130" s="26" t="s">
        <v>49081</v>
      </c>
      <c r="F130" s="26" t="s">
        <v>49855</v>
      </c>
      <c r="H130" s="26" t="s">
        <v>49856</v>
      </c>
      <c r="I130" s="26" t="s">
        <v>49857</v>
      </c>
      <c r="J130" s="26" t="s">
        <v>49858</v>
      </c>
      <c r="K130" s="26" t="s">
        <v>49859</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63.75" hidden="1">
      <c r="A131" s="26" t="s">
        <v>49860</v>
      </c>
      <c r="B131" s="27" t="s">
        <v>49861</v>
      </c>
      <c r="C131" s="26" t="s">
        <v>6042</v>
      </c>
      <c r="D131" s="26" t="s">
        <v>49862</v>
      </c>
      <c r="E131" s="26" t="s">
        <v>49081</v>
      </c>
      <c r="F131" s="26" t="s">
        <v>49863</v>
      </c>
      <c r="H131" s="26" t="s">
        <v>49864</v>
      </c>
      <c r="I131" s="26" t="s">
        <v>49865</v>
      </c>
      <c r="J131" s="26" t="s">
        <v>49866</v>
      </c>
      <c r="K131" s="26" t="s">
        <v>49867</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114.75" hidden="1">
      <c r="A132" s="26" t="s">
        <v>49868</v>
      </c>
      <c r="B132" s="27" t="s">
        <v>49869</v>
      </c>
      <c r="C132" s="26" t="s">
        <v>5993</v>
      </c>
      <c r="D132" s="26" t="s">
        <v>49870</v>
      </c>
      <c r="E132" s="26" t="s">
        <v>49081</v>
      </c>
      <c r="F132" s="26" t="s">
        <v>49871</v>
      </c>
      <c r="H132" s="26" t="s">
        <v>49872</v>
      </c>
      <c r="I132" s="26" t="s">
        <v>49873</v>
      </c>
      <c r="J132" s="26" t="s">
        <v>49874</v>
      </c>
      <c r="K132" s="26" t="s">
        <v>49875</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318.75" hidden="1">
      <c r="A133" s="26" t="s">
        <v>49876</v>
      </c>
      <c r="B133" s="27" t="s">
        <v>49877</v>
      </c>
      <c r="C133" s="26" t="s">
        <v>12734</v>
      </c>
      <c r="D133" s="26" t="s">
        <v>49878</v>
      </c>
      <c r="E133" s="26" t="s">
        <v>49081</v>
      </c>
      <c r="F133" s="26" t="s">
        <v>49879</v>
      </c>
      <c r="H133" s="26" t="s">
        <v>49880</v>
      </c>
      <c r="I133" s="26" t="s">
        <v>49881</v>
      </c>
      <c r="J133" s="26" t="s">
        <v>49882</v>
      </c>
      <c r="K133" s="26" t="s">
        <v>49883</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102" hidden="1">
      <c r="A134" s="26" t="s">
        <v>49884</v>
      </c>
      <c r="B134" s="27" t="s">
        <v>49885</v>
      </c>
      <c r="C134" s="26" t="s">
        <v>49886</v>
      </c>
      <c r="D134" s="26" t="s">
        <v>49887</v>
      </c>
      <c r="E134" s="26" t="s">
        <v>49081</v>
      </c>
      <c r="F134" s="26" t="s">
        <v>49888</v>
      </c>
      <c r="H134" s="26" t="s">
        <v>49889</v>
      </c>
      <c r="I134" s="26" t="s">
        <v>49890</v>
      </c>
      <c r="J134" s="26" t="s">
        <v>26562</v>
      </c>
      <c r="K134" s="26" t="s">
        <v>49891</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140.25" hidden="1">
      <c r="A135" s="26" t="s">
        <v>49892</v>
      </c>
      <c r="B135" s="27" t="s">
        <v>49893</v>
      </c>
      <c r="C135" s="26" t="s">
        <v>31193</v>
      </c>
      <c r="D135" s="26" t="s">
        <v>49894</v>
      </c>
      <c r="E135" s="26" t="s">
        <v>49081</v>
      </c>
      <c r="F135" s="26" t="s">
        <v>49895</v>
      </c>
      <c r="H135" s="26" t="s">
        <v>49896</v>
      </c>
      <c r="I135" s="26" t="s">
        <v>49897</v>
      </c>
      <c r="J135" s="26" t="s">
        <v>26562</v>
      </c>
      <c r="K135" s="26" t="s">
        <v>49898</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51" hidden="1">
      <c r="A136" s="26" t="s">
        <v>49899</v>
      </c>
      <c r="B136" s="27" t="s">
        <v>49900</v>
      </c>
      <c r="C136" s="26" t="s">
        <v>49901</v>
      </c>
      <c r="D136" s="26" t="s">
        <v>49902</v>
      </c>
      <c r="E136" s="26" t="s">
        <v>49081</v>
      </c>
      <c r="F136" s="26" t="s">
        <v>49903</v>
      </c>
      <c r="H136" s="26" t="s">
        <v>49904</v>
      </c>
      <c r="I136" s="26" t="s">
        <v>49905</v>
      </c>
      <c r="J136" s="26" t="s">
        <v>49906</v>
      </c>
      <c r="K136" s="26" t="s">
        <v>49907</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89.25">
      <c r="A137" s="26" t="s">
        <v>49908</v>
      </c>
      <c r="B137" s="27" t="s">
        <v>49909</v>
      </c>
      <c r="C137" s="26" t="s">
        <v>28273</v>
      </c>
      <c r="D137" s="26" t="s">
        <v>49910</v>
      </c>
      <c r="E137" s="26" t="s">
        <v>49059</v>
      </c>
      <c r="F137" s="26" t="s">
        <v>49326</v>
      </c>
      <c r="H137" s="26" t="s">
        <v>49911</v>
      </c>
      <c r="I137" s="26" t="s">
        <v>49912</v>
      </c>
      <c r="J137" s="26" t="s">
        <v>28399</v>
      </c>
      <c r="K137" s="26" t="s">
        <v>49913</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114.75">
      <c r="A138" s="26" t="s">
        <v>49914</v>
      </c>
      <c r="B138" s="27" t="s">
        <v>49915</v>
      </c>
      <c r="C138" s="26" t="s">
        <v>28273</v>
      </c>
      <c r="D138" s="26" t="s">
        <v>49916</v>
      </c>
      <c r="E138" s="26" t="s">
        <v>49059</v>
      </c>
      <c r="F138" s="26" t="s">
        <v>49917</v>
      </c>
      <c r="H138" s="26" t="s">
        <v>49918</v>
      </c>
      <c r="I138" s="26" t="s">
        <v>49919</v>
      </c>
      <c r="J138" s="26" t="s">
        <v>16805</v>
      </c>
      <c r="K138" s="26" t="s">
        <v>49920</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51">
      <c r="A139" s="26" t="s">
        <v>49921</v>
      </c>
      <c r="B139" s="27" t="s">
        <v>49922</v>
      </c>
      <c r="C139" s="26" t="s">
        <v>28273</v>
      </c>
      <c r="D139" s="26" t="s">
        <v>49923</v>
      </c>
      <c r="E139" s="26" t="s">
        <v>49059</v>
      </c>
      <c r="F139" s="26" t="s">
        <v>49924</v>
      </c>
      <c r="H139" s="26" t="s">
        <v>49924</v>
      </c>
      <c r="I139" s="26" t="s">
        <v>49925</v>
      </c>
      <c r="J139" s="26" t="s">
        <v>28531</v>
      </c>
      <c r="K139" s="26" t="s">
        <v>49926</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63.75">
      <c r="A140" s="26" t="s">
        <v>49921</v>
      </c>
      <c r="B140" s="27" t="s">
        <v>49927</v>
      </c>
      <c r="C140" s="26" t="s">
        <v>28273</v>
      </c>
      <c r="D140" s="26" t="s">
        <v>49923</v>
      </c>
      <c r="E140" s="26" t="s">
        <v>49059</v>
      </c>
      <c r="F140" s="26" t="s">
        <v>49928</v>
      </c>
      <c r="H140" s="26" t="s">
        <v>49929</v>
      </c>
      <c r="I140" s="26" t="s">
        <v>49930</v>
      </c>
      <c r="J140" s="26" t="s">
        <v>9186</v>
      </c>
      <c r="K140" s="26" t="s">
        <v>49931</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51">
      <c r="A141" s="26" t="s">
        <v>49932</v>
      </c>
      <c r="B141" s="27" t="s">
        <v>49933</v>
      </c>
      <c r="C141" s="26" t="s">
        <v>28689</v>
      </c>
      <c r="D141" s="26" t="s">
        <v>49934</v>
      </c>
      <c r="E141" s="26" t="s">
        <v>49277</v>
      </c>
      <c r="F141" s="26" t="s">
        <v>49935</v>
      </c>
      <c r="H141" s="26" t="s">
        <v>49936</v>
      </c>
      <c r="I141" s="26" t="s">
        <v>49937</v>
      </c>
      <c r="J141" s="26" t="s">
        <v>25087</v>
      </c>
      <c r="K141" s="26" t="s">
        <v>49938</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51">
      <c r="A142" s="26" t="s">
        <v>49939</v>
      </c>
      <c r="B142" s="27" t="s">
        <v>49940</v>
      </c>
      <c r="C142" s="26" t="s">
        <v>28689</v>
      </c>
      <c r="D142" s="26" t="s">
        <v>49934</v>
      </c>
      <c r="E142" s="26" t="s">
        <v>49277</v>
      </c>
      <c r="F142" s="26" t="s">
        <v>49941</v>
      </c>
      <c r="H142" s="26" t="s">
        <v>49942</v>
      </c>
      <c r="I142" s="26" t="s">
        <v>49943</v>
      </c>
      <c r="J142" s="26" t="s">
        <v>25087</v>
      </c>
      <c r="K142" s="26" t="s">
        <v>49944</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63.75">
      <c r="A143" s="26" t="s">
        <v>49945</v>
      </c>
      <c r="B143" s="27" t="s">
        <v>49946</v>
      </c>
      <c r="C143" s="26" t="s">
        <v>28689</v>
      </c>
      <c r="D143" s="26" t="s">
        <v>49947</v>
      </c>
      <c r="E143" s="26" t="s">
        <v>49277</v>
      </c>
      <c r="F143" s="26" t="s">
        <v>49941</v>
      </c>
      <c r="H143" s="26" t="s">
        <v>49948</v>
      </c>
      <c r="I143" s="26" t="s">
        <v>49949</v>
      </c>
      <c r="J143" s="26" t="s">
        <v>25087</v>
      </c>
      <c r="K143" s="26" t="s">
        <v>49950</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51">
      <c r="A144" s="26" t="s">
        <v>49951</v>
      </c>
      <c r="B144" s="27" t="s">
        <v>49952</v>
      </c>
      <c r="C144" s="26" t="s">
        <v>28689</v>
      </c>
      <c r="D144" s="26" t="s">
        <v>49934</v>
      </c>
      <c r="E144" s="26" t="s">
        <v>49277</v>
      </c>
      <c r="F144" s="26" t="s">
        <v>49935</v>
      </c>
      <c r="H144" s="26" t="s">
        <v>49936</v>
      </c>
      <c r="I144" s="26" t="s">
        <v>49953</v>
      </c>
      <c r="J144" s="26" t="s">
        <v>25087</v>
      </c>
      <c r="K144" s="26" t="s">
        <v>49954</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89.25">
      <c r="A145" s="26" t="s">
        <v>49939</v>
      </c>
      <c r="B145" s="27" t="s">
        <v>49955</v>
      </c>
      <c r="C145" s="26" t="s">
        <v>28689</v>
      </c>
      <c r="D145" s="26" t="s">
        <v>49947</v>
      </c>
      <c r="E145" s="26" t="s">
        <v>49277</v>
      </c>
      <c r="F145" s="26" t="s">
        <v>49956</v>
      </c>
      <c r="H145" s="26" t="s">
        <v>49957</v>
      </c>
      <c r="I145" s="26" t="s">
        <v>49958</v>
      </c>
      <c r="J145" s="26" t="s">
        <v>25087</v>
      </c>
      <c r="K145" s="26" t="s">
        <v>49959</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89.25">
      <c r="A146" s="26" t="s">
        <v>49960</v>
      </c>
      <c r="B146" s="27" t="s">
        <v>49961</v>
      </c>
      <c r="C146" s="26" t="s">
        <v>28689</v>
      </c>
      <c r="D146" s="26" t="s">
        <v>49962</v>
      </c>
      <c r="E146" s="26" t="s">
        <v>49277</v>
      </c>
      <c r="F146" s="26" t="s">
        <v>49963</v>
      </c>
      <c r="H146" s="26" t="s">
        <v>49964</v>
      </c>
      <c r="I146" s="26" t="s">
        <v>49965</v>
      </c>
      <c r="J146" s="26" t="s">
        <v>21207</v>
      </c>
      <c r="K146" s="26" t="s">
        <v>49966</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102">
      <c r="A147" s="26" t="s">
        <v>49967</v>
      </c>
      <c r="B147" s="27" t="s">
        <v>49968</v>
      </c>
      <c r="C147" s="26" t="s">
        <v>26515</v>
      </c>
      <c r="D147" s="26" t="s">
        <v>49969</v>
      </c>
      <c r="E147" s="26" t="s">
        <v>49059</v>
      </c>
      <c r="F147" s="26" t="s">
        <v>49970</v>
      </c>
      <c r="H147" s="26" t="s">
        <v>545</v>
      </c>
      <c r="I147" s="26" t="s">
        <v>49971</v>
      </c>
      <c r="J147" s="26" t="s">
        <v>9194</v>
      </c>
      <c r="K147" s="26" t="s">
        <v>49972</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102">
      <c r="A148" s="26" t="s">
        <v>49216</v>
      </c>
      <c r="B148" s="27" t="s">
        <v>49973</v>
      </c>
      <c r="C148" s="26" t="s">
        <v>26515</v>
      </c>
      <c r="D148" s="26" t="s">
        <v>49974</v>
      </c>
      <c r="E148" s="26" t="s">
        <v>49059</v>
      </c>
      <c r="F148" s="26" t="s">
        <v>49975</v>
      </c>
      <c r="H148" s="26" t="s">
        <v>545</v>
      </c>
      <c r="I148" s="26" t="s">
        <v>49976</v>
      </c>
      <c r="J148" s="26" t="s">
        <v>9194</v>
      </c>
      <c r="K148" s="26" t="s">
        <v>49977</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38.25">
      <c r="A149" s="26" t="s">
        <v>49921</v>
      </c>
      <c r="B149" s="27" t="s">
        <v>49978</v>
      </c>
      <c r="C149" s="26" t="s">
        <v>13301</v>
      </c>
      <c r="D149" s="26" t="s">
        <v>49923</v>
      </c>
      <c r="E149" s="26" t="s">
        <v>49059</v>
      </c>
      <c r="F149" s="26" t="s">
        <v>49979</v>
      </c>
      <c r="H149" s="26" t="s">
        <v>49979</v>
      </c>
      <c r="I149" s="26" t="s">
        <v>49980</v>
      </c>
      <c r="J149" s="26" t="s">
        <v>49981</v>
      </c>
      <c r="K149" s="26" t="s">
        <v>49982</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38.25">
      <c r="A150" s="26" t="s">
        <v>49983</v>
      </c>
      <c r="B150" s="27" t="s">
        <v>49984</v>
      </c>
      <c r="C150" s="26" t="s">
        <v>13301</v>
      </c>
      <c r="D150" s="26" t="s">
        <v>49985</v>
      </c>
      <c r="E150" s="26" t="s">
        <v>49059</v>
      </c>
      <c r="F150" s="26" t="s">
        <v>49986</v>
      </c>
      <c r="H150" s="26" t="s">
        <v>49986</v>
      </c>
      <c r="I150" s="26" t="s">
        <v>49987</v>
      </c>
      <c r="J150" s="26" t="s">
        <v>25663</v>
      </c>
      <c r="K150" s="26" t="s">
        <v>49988</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89.25">
      <c r="A151" s="26" t="s">
        <v>49989</v>
      </c>
      <c r="B151" s="27" t="s">
        <v>49990</v>
      </c>
      <c r="C151" s="26" t="s">
        <v>13301</v>
      </c>
      <c r="D151" s="26" t="s">
        <v>49991</v>
      </c>
      <c r="E151" s="26" t="s">
        <v>49059</v>
      </c>
      <c r="F151" s="26" t="s">
        <v>49992</v>
      </c>
      <c r="H151" s="26" t="s">
        <v>49993</v>
      </c>
      <c r="I151" s="26" t="s">
        <v>49994</v>
      </c>
      <c r="J151" s="26" t="s">
        <v>16805</v>
      </c>
      <c r="K151" s="26" t="s">
        <v>49995</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204">
      <c r="A152" s="26" t="s">
        <v>49996</v>
      </c>
      <c r="B152" s="27" t="s">
        <v>49997</v>
      </c>
      <c r="C152" s="26" t="s">
        <v>13301</v>
      </c>
      <c r="D152" s="26" t="s">
        <v>49998</v>
      </c>
      <c r="E152" s="26" t="s">
        <v>49059</v>
      </c>
      <c r="F152" s="26" t="s">
        <v>49999</v>
      </c>
      <c r="H152" s="26" t="s">
        <v>50000</v>
      </c>
      <c r="I152" s="26" t="s">
        <v>50001</v>
      </c>
      <c r="J152" s="26" t="s">
        <v>24901</v>
      </c>
      <c r="K152" s="26" t="s">
        <v>50002</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76.5" hidden="1">
      <c r="A153" s="26" t="s">
        <v>50003</v>
      </c>
      <c r="B153" s="27" t="s">
        <v>50004</v>
      </c>
      <c r="C153" s="26" t="s">
        <v>6084</v>
      </c>
      <c r="D153" s="26" t="s">
        <v>50005</v>
      </c>
      <c r="E153" s="26" t="s">
        <v>49081</v>
      </c>
      <c r="F153" s="26" t="s">
        <v>50006</v>
      </c>
      <c r="H153" s="26" t="s">
        <v>50007</v>
      </c>
      <c r="I153" s="26" t="s">
        <v>50008</v>
      </c>
      <c r="J153" s="26" t="s">
        <v>50009</v>
      </c>
      <c r="K153" s="26" t="s">
        <v>50010</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242.25" hidden="1">
      <c r="A154" s="26" t="s">
        <v>49329</v>
      </c>
      <c r="B154" s="27" t="s">
        <v>50011</v>
      </c>
      <c r="C154" s="26" t="s">
        <v>50012</v>
      </c>
      <c r="D154" s="26" t="s">
        <v>50013</v>
      </c>
      <c r="E154" s="26" t="s">
        <v>49081</v>
      </c>
      <c r="F154" s="26" t="s">
        <v>50014</v>
      </c>
      <c r="H154" s="26" t="s">
        <v>50015</v>
      </c>
      <c r="I154" s="26" t="s">
        <v>50016</v>
      </c>
      <c r="J154" s="26" t="s">
        <v>50017</v>
      </c>
      <c r="K154" s="26" t="s">
        <v>50018</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76.5" hidden="1">
      <c r="A155" s="26" t="s">
        <v>50019</v>
      </c>
      <c r="B155" s="27" t="s">
        <v>50020</v>
      </c>
      <c r="C155" s="26" t="s">
        <v>26532</v>
      </c>
      <c r="D155" s="26" t="s">
        <v>50021</v>
      </c>
      <c r="E155" s="26" t="s">
        <v>49081</v>
      </c>
      <c r="F155" s="26" t="s">
        <v>50022</v>
      </c>
      <c r="H155" s="26" t="s">
        <v>50023</v>
      </c>
      <c r="I155" s="26" t="s">
        <v>50024</v>
      </c>
      <c r="J155" s="26" t="s">
        <v>50025</v>
      </c>
      <c r="K155" s="26" t="s">
        <v>50026</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153" hidden="1">
      <c r="A156" s="26" t="s">
        <v>50027</v>
      </c>
      <c r="B156" s="27" t="s">
        <v>50028</v>
      </c>
      <c r="C156" s="26" t="s">
        <v>26532</v>
      </c>
      <c r="D156" s="26" t="s">
        <v>50029</v>
      </c>
      <c r="E156" s="26" t="s">
        <v>49081</v>
      </c>
      <c r="F156" s="26" t="s">
        <v>50030</v>
      </c>
      <c r="H156" s="26" t="s">
        <v>50031</v>
      </c>
      <c r="I156" s="26" t="s">
        <v>50032</v>
      </c>
      <c r="J156" s="26" t="s">
        <v>50033</v>
      </c>
      <c r="K156" s="26" t="s">
        <v>50034</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165.75" hidden="1">
      <c r="A157" s="26" t="s">
        <v>50035</v>
      </c>
      <c r="B157" s="27" t="s">
        <v>50036</v>
      </c>
      <c r="C157" s="26" t="s">
        <v>3766</v>
      </c>
      <c r="D157" s="26" t="s">
        <v>50037</v>
      </c>
      <c r="E157" s="26" t="s">
        <v>49081</v>
      </c>
      <c r="F157" s="26" t="s">
        <v>50038</v>
      </c>
      <c r="H157" s="26" t="s">
        <v>50039</v>
      </c>
      <c r="I157" s="26" t="s">
        <v>50040</v>
      </c>
      <c r="J157" s="26" t="s">
        <v>50041</v>
      </c>
      <c r="K157" s="26" t="s">
        <v>50042</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76.5" hidden="1">
      <c r="A158" s="26" t="s">
        <v>50043</v>
      </c>
      <c r="B158" s="27" t="s">
        <v>50044</v>
      </c>
      <c r="C158" s="26" t="s">
        <v>2095</v>
      </c>
      <c r="D158" s="26" t="s">
        <v>50045</v>
      </c>
      <c r="E158" s="26" t="s">
        <v>49081</v>
      </c>
      <c r="F158" s="26" t="s">
        <v>50046</v>
      </c>
      <c r="H158" s="26" t="s">
        <v>50047</v>
      </c>
      <c r="I158" s="26" t="s">
        <v>50048</v>
      </c>
      <c r="J158" s="26" t="s">
        <v>50049</v>
      </c>
      <c r="K158" s="26" t="s">
        <v>50050</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229.5" hidden="1">
      <c r="A159" s="26" t="s">
        <v>50051</v>
      </c>
      <c r="B159" s="27" t="s">
        <v>50052</v>
      </c>
      <c r="C159" s="26" t="s">
        <v>26532</v>
      </c>
      <c r="D159" s="26" t="s">
        <v>50053</v>
      </c>
      <c r="E159" s="26" t="s">
        <v>49081</v>
      </c>
      <c r="F159" s="26" t="s">
        <v>50054</v>
      </c>
      <c r="H159" s="26" t="s">
        <v>50055</v>
      </c>
      <c r="I159" s="26" t="s">
        <v>50056</v>
      </c>
      <c r="J159" s="26" t="s">
        <v>50057</v>
      </c>
      <c r="K159" s="26" t="s">
        <v>50058</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38.25" hidden="1">
      <c r="A160" s="26" t="s">
        <v>50059</v>
      </c>
      <c r="B160" s="27" t="s">
        <v>50060</v>
      </c>
      <c r="C160" s="26" t="s">
        <v>50061</v>
      </c>
      <c r="D160" s="26" t="s">
        <v>50062</v>
      </c>
      <c r="E160" s="26" t="s">
        <v>49081</v>
      </c>
      <c r="F160" s="26" t="s">
        <v>50063</v>
      </c>
      <c r="H160" s="26" t="s">
        <v>50064</v>
      </c>
      <c r="I160" s="26" t="s">
        <v>50065</v>
      </c>
      <c r="J160" s="26" t="s">
        <v>50066</v>
      </c>
      <c r="K160" s="26" t="s">
        <v>50067</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51" hidden="1">
      <c r="A161" s="26" t="s">
        <v>50068</v>
      </c>
      <c r="B161" s="27" t="s">
        <v>50069</v>
      </c>
      <c r="C161" s="26" t="s">
        <v>50070</v>
      </c>
      <c r="D161" s="26" t="s">
        <v>50071</v>
      </c>
      <c r="E161" s="26" t="s">
        <v>49081</v>
      </c>
      <c r="F161" s="26" t="s">
        <v>50063</v>
      </c>
      <c r="H161" s="26" t="s">
        <v>50064</v>
      </c>
      <c r="I161" s="26" t="s">
        <v>50072</v>
      </c>
      <c r="J161" s="26" t="s">
        <v>50066</v>
      </c>
      <c r="K161" s="26" t="s">
        <v>50073</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191.25">
      <c r="A162" s="26" t="s">
        <v>50074</v>
      </c>
      <c r="B162" s="27" t="s">
        <v>50075</v>
      </c>
      <c r="C162" s="26" t="s">
        <v>26598</v>
      </c>
      <c r="D162" s="26" t="s">
        <v>50076</v>
      </c>
      <c r="E162" s="26" t="s">
        <v>49059</v>
      </c>
      <c r="F162" s="26" t="s">
        <v>50077</v>
      </c>
      <c r="H162" s="26" t="s">
        <v>50078</v>
      </c>
      <c r="I162" s="26" t="s">
        <v>50079</v>
      </c>
      <c r="J162" s="26" t="s">
        <v>11416</v>
      </c>
      <c r="K162" s="26" t="s">
        <v>50080</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89.25">
      <c r="A163" s="26" t="s">
        <v>50081</v>
      </c>
      <c r="B163" s="27" t="s">
        <v>50082</v>
      </c>
      <c r="C163" s="26" t="s">
        <v>26598</v>
      </c>
      <c r="D163" s="26" t="s">
        <v>50083</v>
      </c>
      <c r="E163" s="26" t="s">
        <v>49059</v>
      </c>
      <c r="F163" s="26" t="s">
        <v>50084</v>
      </c>
      <c r="H163" s="26" t="s">
        <v>50085</v>
      </c>
      <c r="I163" s="26" t="s">
        <v>50086</v>
      </c>
      <c r="J163" s="26" t="s">
        <v>12333</v>
      </c>
      <c r="K163" s="26" t="s">
        <v>50087</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63.75">
      <c r="A164" s="26" t="s">
        <v>25096</v>
      </c>
      <c r="B164" s="27" t="s">
        <v>50088</v>
      </c>
      <c r="C164" s="26" t="s">
        <v>26598</v>
      </c>
      <c r="D164" s="26" t="s">
        <v>50089</v>
      </c>
      <c r="E164" s="26" t="s">
        <v>49059</v>
      </c>
      <c r="F164" s="26" t="s">
        <v>50090</v>
      </c>
      <c r="H164" s="26" t="s">
        <v>50091</v>
      </c>
      <c r="I164" s="26" t="s">
        <v>50092</v>
      </c>
      <c r="J164" s="26" t="s">
        <v>1699</v>
      </c>
      <c r="K164" s="26" t="s">
        <v>50093</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153">
      <c r="A165" s="26" t="s">
        <v>50094</v>
      </c>
      <c r="B165" s="27" t="s">
        <v>50095</v>
      </c>
      <c r="C165" s="26" t="s">
        <v>14835</v>
      </c>
      <c r="D165" s="26" t="s">
        <v>50096</v>
      </c>
      <c r="E165" s="26" t="s">
        <v>49277</v>
      </c>
      <c r="F165" s="26" t="s">
        <v>50097</v>
      </c>
      <c r="H165" s="26" t="s">
        <v>50098</v>
      </c>
      <c r="I165" s="26" t="s">
        <v>50099</v>
      </c>
      <c r="J165" s="26" t="s">
        <v>50100</v>
      </c>
      <c r="K165" s="26" t="s">
        <v>50101</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114.75">
      <c r="A166" s="26" t="s">
        <v>50102</v>
      </c>
      <c r="B166" s="27" t="s">
        <v>50103</v>
      </c>
      <c r="C166" s="26" t="s">
        <v>14835</v>
      </c>
      <c r="D166" s="26" t="s">
        <v>50104</v>
      </c>
      <c r="E166" s="26" t="s">
        <v>49059</v>
      </c>
      <c r="F166" s="26" t="s">
        <v>50105</v>
      </c>
      <c r="H166" s="26" t="s">
        <v>50106</v>
      </c>
      <c r="I166" s="26" t="s">
        <v>50107</v>
      </c>
      <c r="J166" s="26" t="s">
        <v>37067</v>
      </c>
      <c r="K166" s="26" t="s">
        <v>50108</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63.75">
      <c r="A167" s="26" t="s">
        <v>50109</v>
      </c>
      <c r="B167" s="27" t="s">
        <v>50110</v>
      </c>
      <c r="C167" s="26" t="s">
        <v>14835</v>
      </c>
      <c r="D167" s="26" t="s">
        <v>50111</v>
      </c>
      <c r="E167" s="26" t="s">
        <v>49059</v>
      </c>
      <c r="F167" s="26" t="s">
        <v>50112</v>
      </c>
      <c r="H167" s="26" t="s">
        <v>50113</v>
      </c>
      <c r="I167" s="26" t="s">
        <v>50114</v>
      </c>
      <c r="J167" s="26" t="s">
        <v>21719</v>
      </c>
      <c r="K167" s="26" t="s">
        <v>50115</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178.5">
      <c r="A168" s="26" t="s">
        <v>50116</v>
      </c>
      <c r="B168" s="27" t="s">
        <v>50117</v>
      </c>
      <c r="C168" s="26" t="s">
        <v>14835</v>
      </c>
      <c r="D168" s="26" t="s">
        <v>50118</v>
      </c>
      <c r="E168" s="26" t="s">
        <v>49059</v>
      </c>
      <c r="F168" s="26" t="s">
        <v>50119</v>
      </c>
      <c r="H168" s="26" t="s">
        <v>50120</v>
      </c>
      <c r="I168" s="26" t="s">
        <v>50121</v>
      </c>
      <c r="J168" s="26" t="s">
        <v>14831</v>
      </c>
      <c r="K168" s="26" t="s">
        <v>50122</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76.5">
      <c r="A169" s="26" t="s">
        <v>50123</v>
      </c>
      <c r="B169" s="27" t="s">
        <v>50124</v>
      </c>
      <c r="C169" s="26" t="s">
        <v>14835</v>
      </c>
      <c r="D169" s="26" t="s">
        <v>50125</v>
      </c>
      <c r="E169" s="26" t="s">
        <v>49059</v>
      </c>
      <c r="F169" s="26" t="s">
        <v>50126</v>
      </c>
      <c r="H169" s="26" t="s">
        <v>50127</v>
      </c>
      <c r="I169" s="26" t="s">
        <v>50128</v>
      </c>
      <c r="J169" s="26" t="s">
        <v>33230</v>
      </c>
      <c r="K169" s="26" t="s">
        <v>50129</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63.75" hidden="1">
      <c r="A170" s="26" t="s">
        <v>50130</v>
      </c>
      <c r="B170" s="27" t="s">
        <v>50131</v>
      </c>
      <c r="C170" s="26" t="s">
        <v>31097</v>
      </c>
      <c r="D170" s="26" t="s">
        <v>50132</v>
      </c>
      <c r="E170" s="26" t="s">
        <v>49081</v>
      </c>
      <c r="F170" s="26" t="s">
        <v>50133</v>
      </c>
      <c r="H170" s="26" t="s">
        <v>50134</v>
      </c>
      <c r="I170" s="26" t="s">
        <v>50135</v>
      </c>
      <c r="J170" s="26" t="s">
        <v>50136</v>
      </c>
      <c r="K170" s="26" t="s">
        <v>50137</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102" hidden="1">
      <c r="A171" s="26" t="s">
        <v>50138</v>
      </c>
      <c r="B171" s="27" t="s">
        <v>50139</v>
      </c>
      <c r="C171" s="26" t="s">
        <v>31097</v>
      </c>
      <c r="D171" s="26" t="s">
        <v>50140</v>
      </c>
      <c r="E171" s="26" t="s">
        <v>49081</v>
      </c>
      <c r="F171" s="26" t="s">
        <v>50141</v>
      </c>
      <c r="H171" s="26" t="s">
        <v>50142</v>
      </c>
      <c r="I171" s="26" t="s">
        <v>50143</v>
      </c>
      <c r="J171" s="26" t="s">
        <v>50144</v>
      </c>
      <c r="K171" s="26" t="s">
        <v>50145</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89.25" hidden="1">
      <c r="A172" s="26" t="s">
        <v>50146</v>
      </c>
      <c r="B172" s="27" t="s">
        <v>50147</v>
      </c>
      <c r="C172" s="26" t="s">
        <v>50148</v>
      </c>
      <c r="D172" s="26" t="s">
        <v>50149</v>
      </c>
      <c r="E172" s="26" t="s">
        <v>49081</v>
      </c>
      <c r="F172" s="26" t="s">
        <v>50150</v>
      </c>
      <c r="H172" s="26" t="s">
        <v>50151</v>
      </c>
      <c r="I172" s="26" t="s">
        <v>50152</v>
      </c>
      <c r="J172" s="26" t="s">
        <v>50153</v>
      </c>
      <c r="K172" s="26" t="s">
        <v>50154</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76.5" hidden="1">
      <c r="A173" s="26" t="s">
        <v>50155</v>
      </c>
      <c r="B173" s="27" t="s">
        <v>50156</v>
      </c>
      <c r="C173" s="26" t="s">
        <v>50157</v>
      </c>
      <c r="D173" s="26" t="s">
        <v>50158</v>
      </c>
      <c r="E173" s="26" t="s">
        <v>49081</v>
      </c>
      <c r="F173" s="26" t="s">
        <v>50159</v>
      </c>
      <c r="H173" s="26" t="s">
        <v>50160</v>
      </c>
      <c r="I173" s="26" t="s">
        <v>50161</v>
      </c>
      <c r="J173" s="26" t="s">
        <v>26646</v>
      </c>
      <c r="K173" s="26" t="s">
        <v>50162</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63.75" hidden="1">
      <c r="A174" s="26" t="s">
        <v>50163</v>
      </c>
      <c r="B174" s="27" t="s">
        <v>50164</v>
      </c>
      <c r="C174" s="26" t="s">
        <v>5941</v>
      </c>
      <c r="D174" s="26" t="s">
        <v>50165</v>
      </c>
      <c r="E174" s="26" t="s">
        <v>49081</v>
      </c>
      <c r="F174" s="26" t="s">
        <v>50166</v>
      </c>
      <c r="H174" s="26" t="s">
        <v>545</v>
      </c>
      <c r="I174" s="26" t="s">
        <v>50167</v>
      </c>
      <c r="J174" s="26" t="s">
        <v>50168</v>
      </c>
      <c r="K174" s="26" t="s">
        <v>50169</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114.75" hidden="1">
      <c r="A175" s="26" t="s">
        <v>50170</v>
      </c>
      <c r="B175" s="27" t="s">
        <v>50171</v>
      </c>
      <c r="C175" s="26" t="s">
        <v>27718</v>
      </c>
      <c r="D175" s="26" t="s">
        <v>50172</v>
      </c>
      <c r="E175" s="26" t="s">
        <v>49081</v>
      </c>
      <c r="F175" s="26" t="s">
        <v>50173</v>
      </c>
      <c r="H175" s="26" t="s">
        <v>50174</v>
      </c>
      <c r="I175" s="26" t="s">
        <v>50175</v>
      </c>
      <c r="J175" s="26" t="s">
        <v>50176</v>
      </c>
      <c r="K175" s="26" t="s">
        <v>50177</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76.5">
      <c r="A176" s="26" t="s">
        <v>50178</v>
      </c>
      <c r="B176" s="27" t="s">
        <v>50179</v>
      </c>
      <c r="C176" s="26" t="s">
        <v>8578</v>
      </c>
      <c r="D176" s="26" t="s">
        <v>50180</v>
      </c>
      <c r="E176" s="26" t="s">
        <v>49095</v>
      </c>
      <c r="F176" s="26" t="s">
        <v>50181</v>
      </c>
      <c r="H176" s="26" t="s">
        <v>50182</v>
      </c>
      <c r="I176" s="26" t="s">
        <v>50183</v>
      </c>
      <c r="J176" s="26" t="s">
        <v>27891</v>
      </c>
      <c r="K176" s="26" t="s">
        <v>50184</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165.75">
      <c r="A177" s="26" t="s">
        <v>49329</v>
      </c>
      <c r="B177" s="27" t="s">
        <v>50185</v>
      </c>
      <c r="C177" s="26" t="s">
        <v>8578</v>
      </c>
      <c r="D177" s="26" t="s">
        <v>50186</v>
      </c>
      <c r="E177" s="26" t="s">
        <v>49095</v>
      </c>
      <c r="F177" s="26" t="s">
        <v>50187</v>
      </c>
      <c r="H177" s="26" t="s">
        <v>50188</v>
      </c>
      <c r="I177" s="26" t="s">
        <v>50189</v>
      </c>
      <c r="J177" s="26" t="s">
        <v>6605</v>
      </c>
      <c r="K177" s="26" t="s">
        <v>50190</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89.25">
      <c r="A178" s="26" t="s">
        <v>49329</v>
      </c>
      <c r="B178" s="27" t="s">
        <v>50191</v>
      </c>
      <c r="C178" s="26" t="s">
        <v>8578</v>
      </c>
      <c r="D178" s="26" t="s">
        <v>49184</v>
      </c>
      <c r="E178" s="26" t="s">
        <v>49095</v>
      </c>
      <c r="F178" s="26" t="s">
        <v>50192</v>
      </c>
      <c r="H178" s="26" t="s">
        <v>50193</v>
      </c>
      <c r="I178" s="26" t="s">
        <v>50194</v>
      </c>
      <c r="J178" s="26" t="s">
        <v>6605</v>
      </c>
      <c r="K178" s="26" t="s">
        <v>50195</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140.25">
      <c r="A179" s="26" t="s">
        <v>50196</v>
      </c>
      <c r="B179" s="27" t="s">
        <v>50197</v>
      </c>
      <c r="C179" s="26" t="s">
        <v>8578</v>
      </c>
      <c r="D179" s="26" t="s">
        <v>50198</v>
      </c>
      <c r="E179" s="26" t="s">
        <v>49095</v>
      </c>
      <c r="F179" s="26" t="s">
        <v>50199</v>
      </c>
      <c r="H179" s="26" t="s">
        <v>50200</v>
      </c>
      <c r="I179" s="26" t="s">
        <v>50201</v>
      </c>
      <c r="J179" s="26" t="s">
        <v>21654</v>
      </c>
      <c r="K179" s="26" t="s">
        <v>50202</v>
      </c>
      <c r="L179" s="26" t="s">
        <v>545</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357">
      <c r="A180" s="26" t="s">
        <v>50203</v>
      </c>
      <c r="B180" s="27" t="s">
        <v>50204</v>
      </c>
      <c r="C180" s="26" t="s">
        <v>8578</v>
      </c>
      <c r="D180" s="26" t="s">
        <v>50205</v>
      </c>
      <c r="E180" s="26" t="s">
        <v>49095</v>
      </c>
      <c r="F180" s="26" t="s">
        <v>50206</v>
      </c>
      <c r="H180" s="26" t="s">
        <v>50207</v>
      </c>
      <c r="I180" s="26" t="s">
        <v>50208</v>
      </c>
      <c r="J180" s="26" t="s">
        <v>4346</v>
      </c>
      <c r="K180" s="26" t="s">
        <v>50209</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178.5">
      <c r="A181" s="26" t="s">
        <v>49071</v>
      </c>
      <c r="B181" s="27" t="s">
        <v>50210</v>
      </c>
      <c r="C181" s="26" t="s">
        <v>8578</v>
      </c>
      <c r="D181" s="26" t="s">
        <v>50211</v>
      </c>
      <c r="E181" s="26" t="s">
        <v>49095</v>
      </c>
      <c r="F181" s="26" t="s">
        <v>50212</v>
      </c>
      <c r="H181" s="26" t="s">
        <v>50213</v>
      </c>
      <c r="I181" s="26" t="s">
        <v>50214</v>
      </c>
      <c r="J181" s="26" t="s">
        <v>50215</v>
      </c>
      <c r="K181" s="26" t="s">
        <v>50216</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114.75">
      <c r="A182" s="26" t="s">
        <v>50217</v>
      </c>
      <c r="B182" s="27" t="s">
        <v>50218</v>
      </c>
      <c r="C182" s="26" t="s">
        <v>8578</v>
      </c>
      <c r="D182" s="26" t="s">
        <v>50219</v>
      </c>
      <c r="E182" s="26" t="s">
        <v>49095</v>
      </c>
      <c r="F182" s="26" t="s">
        <v>50220</v>
      </c>
      <c r="H182" s="26" t="s">
        <v>50221</v>
      </c>
      <c r="I182" s="26" t="s">
        <v>50222</v>
      </c>
      <c r="J182" s="26" t="s">
        <v>4346</v>
      </c>
      <c r="K182" s="26" t="s">
        <v>50223</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153">
      <c r="A183" s="26" t="s">
        <v>50224</v>
      </c>
      <c r="B183" s="27" t="s">
        <v>50225</v>
      </c>
      <c r="C183" s="26" t="s">
        <v>20372</v>
      </c>
      <c r="D183" s="26" t="s">
        <v>50226</v>
      </c>
      <c r="E183" s="26" t="s">
        <v>49059</v>
      </c>
      <c r="F183" s="26" t="s">
        <v>50227</v>
      </c>
      <c r="H183" s="26" t="s">
        <v>50228</v>
      </c>
      <c r="I183" s="26" t="s">
        <v>50229</v>
      </c>
      <c r="J183" s="26" t="s">
        <v>1928</v>
      </c>
      <c r="K183" s="26" t="s">
        <v>50230</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63.75" hidden="1">
      <c r="A184" s="26" t="s">
        <v>50231</v>
      </c>
      <c r="B184" s="27" t="s">
        <v>50232</v>
      </c>
      <c r="C184" s="26" t="s">
        <v>26641</v>
      </c>
      <c r="D184" s="26" t="s">
        <v>50233</v>
      </c>
      <c r="E184" s="26" t="s">
        <v>49081</v>
      </c>
      <c r="F184" s="26" t="s">
        <v>50234</v>
      </c>
      <c r="H184" s="26" t="s">
        <v>50235</v>
      </c>
      <c r="I184" s="26" t="s">
        <v>50236</v>
      </c>
      <c r="J184" s="26" t="s">
        <v>50237</v>
      </c>
      <c r="K184" s="26" t="s">
        <v>50238</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114.75" hidden="1">
      <c r="A185" s="26" t="s">
        <v>50239</v>
      </c>
      <c r="B185" s="27" t="s">
        <v>50240</v>
      </c>
      <c r="C185" s="26" t="s">
        <v>26557</v>
      </c>
      <c r="D185" s="26" t="s">
        <v>50241</v>
      </c>
      <c r="E185" s="26" t="s">
        <v>49081</v>
      </c>
      <c r="F185" s="26" t="s">
        <v>50242</v>
      </c>
      <c r="H185" s="26" t="s">
        <v>50243</v>
      </c>
      <c r="I185" s="26" t="s">
        <v>50244</v>
      </c>
      <c r="J185" s="26" t="s">
        <v>31181</v>
      </c>
      <c r="K185" s="26" t="s">
        <v>50245</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140.25" hidden="1">
      <c r="A186" s="26" t="s">
        <v>50246</v>
      </c>
      <c r="B186" s="27" t="s">
        <v>50247</v>
      </c>
      <c r="C186" s="26" t="s">
        <v>12726</v>
      </c>
      <c r="D186" s="26" t="s">
        <v>50248</v>
      </c>
      <c r="E186" s="26" t="s">
        <v>49081</v>
      </c>
      <c r="F186" s="26" t="s">
        <v>50249</v>
      </c>
      <c r="H186" s="26" t="s">
        <v>50250</v>
      </c>
      <c r="I186" s="26" t="s">
        <v>50251</v>
      </c>
      <c r="J186" s="26" t="s">
        <v>50252</v>
      </c>
      <c r="K186" s="26" t="s">
        <v>50253</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216.75" hidden="1">
      <c r="A187" s="26" t="s">
        <v>50254</v>
      </c>
      <c r="B187" s="27" t="s">
        <v>50255</v>
      </c>
      <c r="C187" s="26" t="s">
        <v>50256</v>
      </c>
      <c r="D187" s="26" t="s">
        <v>50257</v>
      </c>
      <c r="E187" s="26" t="s">
        <v>49081</v>
      </c>
      <c r="F187" s="26" t="s">
        <v>50258</v>
      </c>
      <c r="H187" s="26" t="s">
        <v>50259</v>
      </c>
      <c r="I187" s="26" t="s">
        <v>50260</v>
      </c>
      <c r="J187" s="26" t="s">
        <v>50261</v>
      </c>
      <c r="K187" s="26" t="s">
        <v>50262</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76.5" hidden="1">
      <c r="A188" s="26" t="s">
        <v>50263</v>
      </c>
      <c r="B188" s="27" t="s">
        <v>50264</v>
      </c>
      <c r="C188" s="26" t="s">
        <v>26573</v>
      </c>
      <c r="D188" s="26" t="s">
        <v>50265</v>
      </c>
      <c r="E188" s="26" t="s">
        <v>49081</v>
      </c>
      <c r="F188" s="26" t="s">
        <v>50266</v>
      </c>
      <c r="H188" s="26" t="s">
        <v>50267</v>
      </c>
      <c r="I188" s="26" t="s">
        <v>50268</v>
      </c>
      <c r="J188" s="26" t="s">
        <v>50269</v>
      </c>
      <c r="K188" s="26" t="s">
        <v>50270</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63.75" hidden="1">
      <c r="A189" s="26" t="s">
        <v>50271</v>
      </c>
      <c r="B189" s="27" t="s">
        <v>50272</v>
      </c>
      <c r="C189" s="26" t="s">
        <v>26641</v>
      </c>
      <c r="D189" s="26" t="s">
        <v>50273</v>
      </c>
      <c r="E189" s="26" t="s">
        <v>49081</v>
      </c>
      <c r="F189" s="26" t="s">
        <v>50274</v>
      </c>
      <c r="H189" s="26" t="s">
        <v>50274</v>
      </c>
      <c r="I189" s="26" t="s">
        <v>50275</v>
      </c>
      <c r="J189" s="26" t="s">
        <v>50276</v>
      </c>
      <c r="K189" s="26" t="s">
        <v>50277</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102" hidden="1">
      <c r="A190" s="26" t="s">
        <v>50278</v>
      </c>
      <c r="B190" s="27" t="s">
        <v>50279</v>
      </c>
      <c r="C190" s="26" t="s">
        <v>26557</v>
      </c>
      <c r="D190" s="26" t="s">
        <v>50280</v>
      </c>
      <c r="E190" s="26" t="s">
        <v>49081</v>
      </c>
      <c r="F190" s="26" t="s">
        <v>50281</v>
      </c>
      <c r="H190" s="26" t="s">
        <v>50282</v>
      </c>
      <c r="I190" s="26" t="s">
        <v>50283</v>
      </c>
      <c r="J190" s="26" t="s">
        <v>50284</v>
      </c>
      <c r="K190" s="26" t="s">
        <v>50285</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114.75">
      <c r="A191" s="26" t="s">
        <v>50286</v>
      </c>
      <c r="B191" s="27" t="s">
        <v>50287</v>
      </c>
      <c r="C191" s="26" t="s">
        <v>35108</v>
      </c>
      <c r="D191" s="26" t="s">
        <v>50288</v>
      </c>
      <c r="E191" s="26" t="s">
        <v>49059</v>
      </c>
      <c r="F191" s="26" t="s">
        <v>50289</v>
      </c>
      <c r="H191" s="26" t="s">
        <v>50290</v>
      </c>
      <c r="I191" s="26" t="s">
        <v>50291</v>
      </c>
      <c r="J191" s="26" t="s">
        <v>31839</v>
      </c>
      <c r="K191" s="26" t="s">
        <v>50292</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51" hidden="1">
      <c r="A192" s="26" t="s">
        <v>50293</v>
      </c>
      <c r="B192" s="27" t="s">
        <v>50294</v>
      </c>
      <c r="C192" s="26" t="s">
        <v>31193</v>
      </c>
      <c r="D192" s="26" t="s">
        <v>50295</v>
      </c>
      <c r="E192" s="26" t="s">
        <v>49081</v>
      </c>
      <c r="F192" s="26" t="s">
        <v>50296</v>
      </c>
      <c r="H192" s="26" t="s">
        <v>50297</v>
      </c>
      <c r="I192" s="26" t="s">
        <v>50298</v>
      </c>
      <c r="J192" s="26" t="s">
        <v>50299</v>
      </c>
      <c r="K192" s="26" t="s">
        <v>50300</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89.25" hidden="1">
      <c r="A193" s="26" t="s">
        <v>12818</v>
      </c>
      <c r="B193" s="27" t="s">
        <v>50301</v>
      </c>
      <c r="C193" s="26" t="s">
        <v>27533</v>
      </c>
      <c r="D193" s="26" t="s">
        <v>50302</v>
      </c>
      <c r="E193" s="26" t="s">
        <v>49081</v>
      </c>
      <c r="F193" s="26" t="s">
        <v>50303</v>
      </c>
      <c r="H193" s="26" t="s">
        <v>50304</v>
      </c>
      <c r="I193" s="26" t="s">
        <v>50305</v>
      </c>
      <c r="J193" s="26" t="s">
        <v>50306</v>
      </c>
      <c r="K193" s="26" t="s">
        <v>50307</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127.5" hidden="1">
      <c r="A194" s="26" t="s">
        <v>50308</v>
      </c>
      <c r="B194" s="27" t="s">
        <v>50309</v>
      </c>
      <c r="C194" s="26" t="s">
        <v>26901</v>
      </c>
      <c r="D194" s="26" t="s">
        <v>50310</v>
      </c>
      <c r="E194" s="26" t="s">
        <v>49081</v>
      </c>
      <c r="F194" s="26" t="s">
        <v>50311</v>
      </c>
      <c r="H194" s="26" t="s">
        <v>50312</v>
      </c>
      <c r="I194" s="26" t="s">
        <v>50313</v>
      </c>
      <c r="J194" s="26" t="s">
        <v>50314</v>
      </c>
      <c r="K194" s="26" t="s">
        <v>50315</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127.5" hidden="1">
      <c r="A195" s="26" t="s">
        <v>50316</v>
      </c>
      <c r="B195" s="27" t="s">
        <v>50317</v>
      </c>
      <c r="C195" s="26" t="s">
        <v>26901</v>
      </c>
      <c r="D195" s="26" t="s">
        <v>50318</v>
      </c>
      <c r="E195" s="26" t="s">
        <v>50319</v>
      </c>
      <c r="F195" s="26" t="s">
        <v>50320</v>
      </c>
      <c r="H195" s="26" t="s">
        <v>50321</v>
      </c>
      <c r="I195" s="26" t="s">
        <v>50322</v>
      </c>
      <c r="J195" s="26" t="s">
        <v>50323</v>
      </c>
      <c r="K195" s="26" t="s">
        <v>50324</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140.25" hidden="1">
      <c r="A196" s="26" t="s">
        <v>50325</v>
      </c>
      <c r="B196" s="27" t="s">
        <v>50326</v>
      </c>
      <c r="C196" s="26" t="s">
        <v>26557</v>
      </c>
      <c r="D196" s="26" t="s">
        <v>50327</v>
      </c>
      <c r="E196" s="26" t="s">
        <v>49081</v>
      </c>
      <c r="F196" s="26" t="s">
        <v>50328</v>
      </c>
      <c r="H196" s="26" t="s">
        <v>50329</v>
      </c>
      <c r="I196" s="26" t="s">
        <v>50330</v>
      </c>
      <c r="J196" s="26" t="s">
        <v>50331</v>
      </c>
      <c r="K196" s="26" t="s">
        <v>50332</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114.75" hidden="1">
      <c r="A197" s="26" t="s">
        <v>12818</v>
      </c>
      <c r="B197" s="27" t="s">
        <v>50333</v>
      </c>
      <c r="C197" s="26" t="s">
        <v>26641</v>
      </c>
      <c r="D197" s="26" t="s">
        <v>50334</v>
      </c>
      <c r="E197" s="26" t="s">
        <v>49081</v>
      </c>
      <c r="F197" s="26" t="s">
        <v>50335</v>
      </c>
      <c r="H197" s="26" t="s">
        <v>50336</v>
      </c>
      <c r="I197" s="26" t="s">
        <v>50337</v>
      </c>
      <c r="J197" s="26" t="s">
        <v>26881</v>
      </c>
      <c r="K197" s="26" t="s">
        <v>50338</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140.25" hidden="1">
      <c r="A198" s="26" t="s">
        <v>50339</v>
      </c>
      <c r="B198" s="27" t="s">
        <v>50340</v>
      </c>
      <c r="C198" s="26" t="s">
        <v>31097</v>
      </c>
      <c r="D198" s="26" t="s">
        <v>50341</v>
      </c>
      <c r="E198" s="26" t="s">
        <v>49081</v>
      </c>
      <c r="F198" s="26" t="s">
        <v>50342</v>
      </c>
      <c r="H198" s="26" t="s">
        <v>50343</v>
      </c>
      <c r="I198" s="26" t="s">
        <v>50344</v>
      </c>
      <c r="J198" s="26" t="s">
        <v>26881</v>
      </c>
      <c r="K198" s="26" t="s">
        <v>50345</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76.5" hidden="1">
      <c r="A199" s="26" t="s">
        <v>50346</v>
      </c>
      <c r="B199" s="27" t="s">
        <v>50347</v>
      </c>
      <c r="C199" s="26" t="s">
        <v>50348</v>
      </c>
      <c r="D199" s="26" t="s">
        <v>50349</v>
      </c>
      <c r="E199" s="26" t="s">
        <v>49081</v>
      </c>
      <c r="F199" s="26" t="s">
        <v>50350</v>
      </c>
      <c r="H199" s="26" t="s">
        <v>50351</v>
      </c>
      <c r="I199" s="26" t="s">
        <v>50352</v>
      </c>
      <c r="J199" s="26" t="s">
        <v>50353</v>
      </c>
      <c r="K199" s="26" t="s">
        <v>50354</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178.5" hidden="1">
      <c r="A200" s="26" t="s">
        <v>50355</v>
      </c>
      <c r="B200" s="27" t="s">
        <v>50356</v>
      </c>
      <c r="C200" s="26" t="s">
        <v>50357</v>
      </c>
      <c r="D200" s="26" t="s">
        <v>50358</v>
      </c>
      <c r="E200" s="26" t="s">
        <v>49081</v>
      </c>
      <c r="F200" s="26" t="s">
        <v>50359</v>
      </c>
      <c r="H200" s="26" t="s">
        <v>50360</v>
      </c>
      <c r="I200" s="26" t="s">
        <v>50361</v>
      </c>
      <c r="J200" s="26" t="s">
        <v>50362</v>
      </c>
      <c r="K200" s="26" t="s">
        <v>50363</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51" hidden="1">
      <c r="A201" s="26" t="s">
        <v>50364</v>
      </c>
      <c r="B201" s="27" t="s">
        <v>50365</v>
      </c>
      <c r="C201" s="26" t="s">
        <v>4462</v>
      </c>
      <c r="D201" s="26" t="s">
        <v>50366</v>
      </c>
      <c r="E201" s="26" t="s">
        <v>49081</v>
      </c>
      <c r="F201" s="26" t="s">
        <v>50367</v>
      </c>
      <c r="H201" s="26" t="s">
        <v>50368</v>
      </c>
      <c r="I201" s="26" t="s">
        <v>50369</v>
      </c>
      <c r="J201" s="26" t="s">
        <v>50370</v>
      </c>
      <c r="K201" s="26" t="s">
        <v>50371</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204" hidden="1">
      <c r="A202" s="26" t="s">
        <v>50372</v>
      </c>
      <c r="B202" s="27" t="s">
        <v>50373</v>
      </c>
      <c r="C202" s="26" t="s">
        <v>26782</v>
      </c>
      <c r="D202" s="26" t="s">
        <v>50374</v>
      </c>
      <c r="E202" s="26" t="s">
        <v>49081</v>
      </c>
      <c r="F202" s="26" t="s">
        <v>50375</v>
      </c>
      <c r="H202" s="26" t="s">
        <v>50376</v>
      </c>
      <c r="I202" s="26" t="s">
        <v>50377</v>
      </c>
      <c r="J202" s="26" t="s">
        <v>50378</v>
      </c>
      <c r="K202" s="26" t="s">
        <v>50379</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178.5" hidden="1">
      <c r="A203" s="26" t="s">
        <v>50380</v>
      </c>
      <c r="B203" s="27" t="s">
        <v>50381</v>
      </c>
      <c r="C203" s="26" t="s">
        <v>12726</v>
      </c>
      <c r="D203" s="26" t="s">
        <v>50382</v>
      </c>
      <c r="E203" s="26" t="s">
        <v>49081</v>
      </c>
      <c r="F203" s="26" t="s">
        <v>50383</v>
      </c>
      <c r="H203" s="26" t="s">
        <v>50384</v>
      </c>
      <c r="I203" s="26" t="s">
        <v>50385</v>
      </c>
      <c r="J203" s="26" t="s">
        <v>50386</v>
      </c>
      <c r="K203" s="26" t="s">
        <v>50387</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127.5" hidden="1">
      <c r="A204" s="26" t="s">
        <v>50388</v>
      </c>
      <c r="B204" s="27" t="s">
        <v>50389</v>
      </c>
      <c r="C204" s="26" t="s">
        <v>50012</v>
      </c>
      <c r="D204" s="26" t="s">
        <v>50257</v>
      </c>
      <c r="E204" s="26" t="s">
        <v>49081</v>
      </c>
      <c r="F204" s="26" t="s">
        <v>50390</v>
      </c>
      <c r="H204" s="26" t="s">
        <v>50391</v>
      </c>
      <c r="I204" s="26" t="s">
        <v>50392</v>
      </c>
      <c r="J204" s="26" t="s">
        <v>50393</v>
      </c>
      <c r="K204" s="26" t="s">
        <v>50394</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102" hidden="1">
      <c r="A205" s="26" t="s">
        <v>50395</v>
      </c>
      <c r="B205" s="27" t="s">
        <v>50396</v>
      </c>
      <c r="C205" s="26" t="s">
        <v>50148</v>
      </c>
      <c r="D205" s="26" t="s">
        <v>50397</v>
      </c>
      <c r="E205" s="26" t="s">
        <v>49081</v>
      </c>
      <c r="F205" s="26" t="s">
        <v>50398</v>
      </c>
      <c r="H205" s="26" t="s">
        <v>50399</v>
      </c>
      <c r="I205" s="26" t="s">
        <v>50400</v>
      </c>
      <c r="J205" s="26" t="s">
        <v>50401</v>
      </c>
      <c r="K205" s="26" t="s">
        <v>50402</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76.5" hidden="1">
      <c r="A206" s="26" t="s">
        <v>12818</v>
      </c>
      <c r="B206" s="27" t="s">
        <v>50403</v>
      </c>
      <c r="C206" s="26" t="s">
        <v>27533</v>
      </c>
      <c r="D206" s="26" t="s">
        <v>50404</v>
      </c>
      <c r="E206" s="26" t="s">
        <v>49081</v>
      </c>
      <c r="F206" s="26" t="s">
        <v>50405</v>
      </c>
      <c r="H206" s="26" t="s">
        <v>50406</v>
      </c>
      <c r="I206" s="26" t="s">
        <v>50407</v>
      </c>
      <c r="J206" s="26" t="s">
        <v>50408</v>
      </c>
      <c r="K206" s="26" t="s">
        <v>50409</v>
      </c>
      <c r="L206" s="26" t="s">
        <v>545</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76.5" hidden="1">
      <c r="A207" s="26" t="s">
        <v>50410</v>
      </c>
      <c r="B207" s="27" t="s">
        <v>50411</v>
      </c>
      <c r="C207" s="26" t="s">
        <v>27533</v>
      </c>
      <c r="D207" s="26" t="s">
        <v>50412</v>
      </c>
      <c r="E207" s="26" t="s">
        <v>49081</v>
      </c>
      <c r="F207" s="26" t="s">
        <v>50413</v>
      </c>
      <c r="H207" s="26" t="s">
        <v>50414</v>
      </c>
      <c r="I207" s="26" t="s">
        <v>50415</v>
      </c>
      <c r="J207" s="26" t="s">
        <v>50408</v>
      </c>
      <c r="K207" s="26" t="s">
        <v>50416</v>
      </c>
      <c r="L207" s="26" t="s">
        <v>545</v>
      </c>
      <c r="M207" s="26" t="s">
        <v>545</v>
      </c>
      <c r="N207" s="26" t="s">
        <v>545</v>
      </c>
      <c r="O207" s="26" t="s">
        <v>545</v>
      </c>
      <c r="P207" s="26" t="s">
        <v>545</v>
      </c>
      <c r="Q207" s="26" t="s">
        <v>545</v>
      </c>
      <c r="R207" s="26" t="s">
        <v>545</v>
      </c>
      <c r="S207" s="26" t="s">
        <v>545</v>
      </c>
      <c r="T207" s="26" t="s">
        <v>545</v>
      </c>
      <c r="U207" s="26" t="s">
        <v>545</v>
      </c>
      <c r="V207" s="26" t="s">
        <v>545</v>
      </c>
      <c r="W207" s="26" t="s">
        <v>545</v>
      </c>
      <c r="X207" s="26" t="s">
        <v>545</v>
      </c>
      <c r="Y207" s="26" t="s">
        <v>545</v>
      </c>
    </row>
    <row r="208" spans="1:25" ht="63.75" hidden="1">
      <c r="A208" s="26" t="s">
        <v>50417</v>
      </c>
      <c r="B208" s="27" t="s">
        <v>50418</v>
      </c>
      <c r="C208" s="26" t="s">
        <v>26623</v>
      </c>
      <c r="D208" s="26" t="s">
        <v>50419</v>
      </c>
      <c r="E208" s="26" t="s">
        <v>49081</v>
      </c>
      <c r="F208" s="26" t="s">
        <v>50420</v>
      </c>
      <c r="H208" s="26" t="s">
        <v>50421</v>
      </c>
      <c r="I208" s="26" t="s">
        <v>50422</v>
      </c>
      <c r="J208" s="26" t="s">
        <v>50423</v>
      </c>
      <c r="K208" s="26" t="s">
        <v>50424</v>
      </c>
      <c r="L208" s="26" t="s">
        <v>545</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63.75" hidden="1">
      <c r="A209" s="26" t="s">
        <v>49329</v>
      </c>
      <c r="B209" s="27" t="s">
        <v>50425</v>
      </c>
      <c r="C209" s="26" t="s">
        <v>50148</v>
      </c>
      <c r="D209" s="26" t="s">
        <v>50426</v>
      </c>
      <c r="E209" s="26" t="s">
        <v>49081</v>
      </c>
      <c r="F209" s="26" t="s">
        <v>50427</v>
      </c>
      <c r="H209" s="26" t="s">
        <v>545</v>
      </c>
      <c r="I209" s="26" t="s">
        <v>50428</v>
      </c>
      <c r="J209" s="26" t="s">
        <v>50429</v>
      </c>
      <c r="K209" s="26" t="s">
        <v>50430</v>
      </c>
      <c r="L209" s="26" t="s">
        <v>545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178.5" hidden="1">
      <c r="A210" s="26" t="s">
        <v>50431</v>
      </c>
      <c r="B210" s="27" t="s">
        <v>50432</v>
      </c>
      <c r="C210" s="26" t="s">
        <v>26557</v>
      </c>
      <c r="D210" s="26" t="s">
        <v>50433</v>
      </c>
      <c r="E210" s="26" t="s">
        <v>49081</v>
      </c>
      <c r="F210" s="26" t="s">
        <v>50434</v>
      </c>
      <c r="H210" s="26" t="s">
        <v>50435</v>
      </c>
      <c r="I210" s="26" t="s">
        <v>50436</v>
      </c>
      <c r="J210" s="26" t="s">
        <v>50401</v>
      </c>
      <c r="K210" s="26" t="s">
        <v>50437</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102" hidden="1">
      <c r="A211" s="26" t="s">
        <v>50438</v>
      </c>
      <c r="B211" s="27" t="s">
        <v>50439</v>
      </c>
      <c r="C211" s="26" t="s">
        <v>26623</v>
      </c>
      <c r="D211" s="26" t="s">
        <v>49870</v>
      </c>
      <c r="E211" s="26" t="s">
        <v>49081</v>
      </c>
      <c r="F211" s="26" t="s">
        <v>50440</v>
      </c>
      <c r="H211" s="26" t="s">
        <v>50441</v>
      </c>
      <c r="I211" s="26" t="s">
        <v>50442</v>
      </c>
      <c r="J211" s="26" t="s">
        <v>50443</v>
      </c>
      <c r="K211" s="26" t="s">
        <v>50444</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89.25" hidden="1">
      <c r="A212" s="26" t="s">
        <v>12818</v>
      </c>
      <c r="B212" s="27" t="s">
        <v>50445</v>
      </c>
      <c r="C212" s="26" t="s">
        <v>26782</v>
      </c>
      <c r="D212" s="26" t="s">
        <v>50446</v>
      </c>
      <c r="E212" s="26" t="s">
        <v>49081</v>
      </c>
      <c r="F212" s="26" t="s">
        <v>50447</v>
      </c>
      <c r="H212" s="26" t="s">
        <v>50448</v>
      </c>
      <c r="I212" s="26" t="s">
        <v>50449</v>
      </c>
      <c r="J212" s="26" t="s">
        <v>50450</v>
      </c>
      <c r="K212" s="26" t="s">
        <v>50451</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267.75" hidden="1">
      <c r="A213" s="26" t="s">
        <v>50452</v>
      </c>
      <c r="B213" s="27" t="s">
        <v>50453</v>
      </c>
      <c r="C213" s="26" t="s">
        <v>26805</v>
      </c>
      <c r="D213" s="26" t="s">
        <v>50454</v>
      </c>
      <c r="E213" s="26" t="s">
        <v>49081</v>
      </c>
      <c r="F213" s="26" t="s">
        <v>50455</v>
      </c>
      <c r="H213" s="26" t="s">
        <v>50456</v>
      </c>
      <c r="I213" s="26" t="s">
        <v>50457</v>
      </c>
      <c r="J213" s="26" t="s">
        <v>50458</v>
      </c>
      <c r="K213" s="26" t="s">
        <v>50459</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63.75" hidden="1">
      <c r="A214" s="26" t="s">
        <v>50460</v>
      </c>
      <c r="B214" s="27" t="s">
        <v>50461</v>
      </c>
      <c r="C214" s="26" t="s">
        <v>14937</v>
      </c>
      <c r="D214" s="26" t="s">
        <v>50462</v>
      </c>
      <c r="E214" s="26" t="s">
        <v>49081</v>
      </c>
      <c r="F214" s="26" t="s">
        <v>50463</v>
      </c>
      <c r="H214" s="26" t="s">
        <v>50464</v>
      </c>
      <c r="I214" s="26" t="s">
        <v>50465</v>
      </c>
      <c r="J214" s="26" t="s">
        <v>31345</v>
      </c>
      <c r="K214" s="26" t="s">
        <v>50466</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242.25" hidden="1">
      <c r="A215" s="26" t="s">
        <v>50467</v>
      </c>
      <c r="B215" s="27" t="s">
        <v>50468</v>
      </c>
      <c r="C215" s="26" t="s">
        <v>27334</v>
      </c>
      <c r="D215" s="26" t="s">
        <v>50469</v>
      </c>
      <c r="E215" s="26" t="s">
        <v>49081</v>
      </c>
      <c r="F215" s="26" t="s">
        <v>50470</v>
      </c>
      <c r="H215" s="26" t="s">
        <v>50471</v>
      </c>
      <c r="I215" s="26" t="s">
        <v>50472</v>
      </c>
      <c r="J215" s="26" t="s">
        <v>50473</v>
      </c>
      <c r="K215" s="26" t="s">
        <v>50474</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114.75" hidden="1">
      <c r="A216" s="26" t="s">
        <v>50475</v>
      </c>
      <c r="B216" s="27" t="s">
        <v>50476</v>
      </c>
      <c r="C216" s="26" t="s">
        <v>50477</v>
      </c>
      <c r="D216" s="26" t="s">
        <v>50478</v>
      </c>
      <c r="E216" s="26" t="s">
        <v>49081</v>
      </c>
      <c r="F216" s="26" t="s">
        <v>50479</v>
      </c>
      <c r="H216" s="26" t="s">
        <v>50480</v>
      </c>
      <c r="I216" s="26" t="s">
        <v>50481</v>
      </c>
      <c r="J216" s="26" t="s">
        <v>31306</v>
      </c>
      <c r="K216" s="26" t="s">
        <v>50482</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114.75" hidden="1">
      <c r="A217" s="26" t="s">
        <v>50483</v>
      </c>
      <c r="B217" s="27" t="s">
        <v>50484</v>
      </c>
      <c r="C217" s="26" t="s">
        <v>50485</v>
      </c>
      <c r="D217" s="26" t="s">
        <v>50486</v>
      </c>
      <c r="E217" s="26" t="s">
        <v>49081</v>
      </c>
      <c r="F217" s="26" t="s">
        <v>50487</v>
      </c>
      <c r="H217" s="26" t="s">
        <v>50488</v>
      </c>
      <c r="I217" s="26" t="s">
        <v>50489</v>
      </c>
      <c r="J217" s="26" t="s">
        <v>18449</v>
      </c>
      <c r="K217" s="26" t="s">
        <v>50490</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127.5" hidden="1">
      <c r="A218" s="26" t="s">
        <v>50491</v>
      </c>
      <c r="B218" s="27" t="s">
        <v>50492</v>
      </c>
      <c r="C218" s="26" t="s">
        <v>26378</v>
      </c>
      <c r="D218" s="26" t="s">
        <v>50493</v>
      </c>
      <c r="E218" s="26" t="s">
        <v>49081</v>
      </c>
      <c r="F218" s="26" t="s">
        <v>50494</v>
      </c>
      <c r="H218" s="26" t="s">
        <v>50495</v>
      </c>
      <c r="I218" s="26" t="s">
        <v>50496</v>
      </c>
      <c r="J218" s="26" t="s">
        <v>50497</v>
      </c>
      <c r="K218" s="26" t="s">
        <v>50498</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76.5" hidden="1">
      <c r="A219" s="26" t="s">
        <v>50499</v>
      </c>
      <c r="B219" s="27" t="s">
        <v>50500</v>
      </c>
      <c r="C219" s="26" t="s">
        <v>4543</v>
      </c>
      <c r="D219" s="26" t="s">
        <v>50501</v>
      </c>
      <c r="E219" s="26" t="s">
        <v>49081</v>
      </c>
      <c r="F219" s="26" t="s">
        <v>50502</v>
      </c>
      <c r="H219" s="26" t="s">
        <v>50503</v>
      </c>
      <c r="I219" s="26" t="s">
        <v>50504</v>
      </c>
      <c r="J219" s="26" t="s">
        <v>50505</v>
      </c>
      <c r="K219" s="26" t="s">
        <v>50506</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165.75" hidden="1">
      <c r="A220" s="26" t="s">
        <v>50507</v>
      </c>
      <c r="B220" s="27" t="s">
        <v>50508</v>
      </c>
      <c r="C220" s="26" t="s">
        <v>27160</v>
      </c>
      <c r="D220" s="26" t="s">
        <v>50509</v>
      </c>
      <c r="E220" s="26" t="s">
        <v>49081</v>
      </c>
      <c r="F220" s="26" t="s">
        <v>50510</v>
      </c>
      <c r="H220" s="26" t="s">
        <v>50511</v>
      </c>
      <c r="I220" s="26" t="s">
        <v>50512</v>
      </c>
      <c r="J220" s="26" t="s">
        <v>50513</v>
      </c>
      <c r="K220" s="26" t="s">
        <v>50514</v>
      </c>
      <c r="L220" s="26" t="s">
        <v>545</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89.25" hidden="1">
      <c r="A221" s="26" t="s">
        <v>50515</v>
      </c>
      <c r="B221" s="27" t="s">
        <v>50516</v>
      </c>
      <c r="C221" s="26" t="s">
        <v>50477</v>
      </c>
      <c r="D221" s="26" t="s">
        <v>50517</v>
      </c>
      <c r="E221" s="26" t="s">
        <v>49081</v>
      </c>
      <c r="F221" s="26" t="s">
        <v>50518</v>
      </c>
      <c r="H221" s="26" t="s">
        <v>50519</v>
      </c>
      <c r="I221" s="26" t="s">
        <v>50520</v>
      </c>
      <c r="J221" s="26" t="s">
        <v>50521</v>
      </c>
      <c r="K221" s="26" t="s">
        <v>50522</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76.5" hidden="1">
      <c r="A222" s="26" t="s">
        <v>50523</v>
      </c>
      <c r="B222" s="27" t="s">
        <v>50524</v>
      </c>
      <c r="C222" s="26" t="s">
        <v>27389</v>
      </c>
      <c r="D222" s="26" t="s">
        <v>50525</v>
      </c>
      <c r="E222" s="26" t="s">
        <v>49081</v>
      </c>
      <c r="F222" s="26" t="s">
        <v>50526</v>
      </c>
      <c r="H222" s="26" t="s">
        <v>50527</v>
      </c>
      <c r="I222" s="26" t="s">
        <v>50528</v>
      </c>
      <c r="J222" s="26" t="s">
        <v>50529</v>
      </c>
      <c r="K222" s="26" t="s">
        <v>50530</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102">
      <c r="A223" s="26" t="s">
        <v>50531</v>
      </c>
      <c r="B223" s="27" t="s">
        <v>50532</v>
      </c>
      <c r="C223" s="26" t="s">
        <v>28799</v>
      </c>
      <c r="D223" s="26" t="s">
        <v>50533</v>
      </c>
      <c r="E223" s="26" t="s">
        <v>49081</v>
      </c>
      <c r="F223" s="26" t="s">
        <v>50534</v>
      </c>
      <c r="H223" s="26" t="s">
        <v>545</v>
      </c>
      <c r="I223" s="26" t="s">
        <v>50535</v>
      </c>
      <c r="J223" s="26" t="s">
        <v>50536</v>
      </c>
      <c r="K223" s="26" t="s">
        <v>50537</v>
      </c>
      <c r="L223" s="26" t="s">
        <v>545</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89.25" hidden="1">
      <c r="A224" s="26" t="s">
        <v>50538</v>
      </c>
      <c r="B224" s="27" t="s">
        <v>50539</v>
      </c>
      <c r="C224" s="26" t="s">
        <v>50540</v>
      </c>
      <c r="D224" s="26" t="s">
        <v>50541</v>
      </c>
      <c r="E224" s="26" t="s">
        <v>49081</v>
      </c>
      <c r="F224" s="26" t="s">
        <v>50542</v>
      </c>
      <c r="H224" s="26" t="s">
        <v>545</v>
      </c>
      <c r="I224" s="26" t="s">
        <v>50543</v>
      </c>
      <c r="J224" s="26" t="s">
        <v>31500</v>
      </c>
      <c r="K224" s="26" t="s">
        <v>50544</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89.25" hidden="1">
      <c r="A225" s="26" t="s">
        <v>50545</v>
      </c>
      <c r="B225" s="27" t="s">
        <v>50546</v>
      </c>
      <c r="C225" s="26" t="s">
        <v>14937</v>
      </c>
      <c r="D225" s="26" t="s">
        <v>50547</v>
      </c>
      <c r="E225" s="26" t="s">
        <v>49081</v>
      </c>
      <c r="F225" s="26" t="s">
        <v>50548</v>
      </c>
      <c r="H225" s="26" t="s">
        <v>545</v>
      </c>
      <c r="I225" s="26" t="s">
        <v>50549</v>
      </c>
      <c r="J225" s="26" t="s">
        <v>31500</v>
      </c>
      <c r="K225" s="26" t="s">
        <v>50550</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140.25" hidden="1">
      <c r="A226" s="26" t="s">
        <v>50364</v>
      </c>
      <c r="B226" s="27" t="s">
        <v>50551</v>
      </c>
      <c r="C226" s="26" t="s">
        <v>27044</v>
      </c>
      <c r="D226" s="26" t="s">
        <v>50552</v>
      </c>
      <c r="E226" s="26" t="s">
        <v>49081</v>
      </c>
      <c r="F226" s="26" t="s">
        <v>50553</v>
      </c>
      <c r="H226" s="26" t="s">
        <v>50554</v>
      </c>
      <c r="I226" s="26" t="s">
        <v>50555</v>
      </c>
      <c r="J226" s="26" t="s">
        <v>50556</v>
      </c>
      <c r="K226" s="26" t="s">
        <v>50557</v>
      </c>
      <c r="L226" s="26" t="s">
        <v>545</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63.75" hidden="1">
      <c r="A227" s="26" t="s">
        <v>50364</v>
      </c>
      <c r="B227" s="27" t="s">
        <v>50558</v>
      </c>
      <c r="C227" s="26" t="s">
        <v>27044</v>
      </c>
      <c r="D227" s="26" t="s">
        <v>50559</v>
      </c>
      <c r="E227" s="26" t="s">
        <v>49081</v>
      </c>
      <c r="F227" s="26" t="s">
        <v>50560</v>
      </c>
      <c r="H227" s="26" t="s">
        <v>50561</v>
      </c>
      <c r="I227" s="26" t="s">
        <v>50562</v>
      </c>
      <c r="J227" s="26" t="s">
        <v>50556</v>
      </c>
      <c r="K227" s="26" t="s">
        <v>50563</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51" hidden="1">
      <c r="A228" s="26" t="s">
        <v>50564</v>
      </c>
      <c r="B228" s="27" t="s">
        <v>50565</v>
      </c>
      <c r="C228" s="26" t="s">
        <v>26976</v>
      </c>
      <c r="D228" s="26" t="s">
        <v>50566</v>
      </c>
      <c r="E228" s="26" t="s">
        <v>49081</v>
      </c>
      <c r="F228" s="26" t="s">
        <v>50567</v>
      </c>
      <c r="H228" s="26" t="s">
        <v>50568</v>
      </c>
      <c r="I228" s="26" t="s">
        <v>50569</v>
      </c>
      <c r="J228" s="26" t="s">
        <v>50570</v>
      </c>
      <c r="K228" s="26" t="s">
        <v>50571</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63.75" hidden="1">
      <c r="A229" s="26" t="s">
        <v>12818</v>
      </c>
      <c r="B229" s="27" t="s">
        <v>50572</v>
      </c>
      <c r="C229" s="26" t="s">
        <v>27052</v>
      </c>
      <c r="D229" s="26" t="s">
        <v>50566</v>
      </c>
      <c r="E229" s="26" t="s">
        <v>49081</v>
      </c>
      <c r="F229" s="26" t="s">
        <v>50573</v>
      </c>
      <c r="H229" s="26" t="s">
        <v>50574</v>
      </c>
      <c r="I229" s="26" t="s">
        <v>50575</v>
      </c>
      <c r="J229" s="26" t="s">
        <v>50570</v>
      </c>
      <c r="K229" s="26" t="s">
        <v>50576</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51" hidden="1">
      <c r="A230" s="26" t="s">
        <v>50577</v>
      </c>
      <c r="B230" s="27" t="s">
        <v>50578</v>
      </c>
      <c r="C230" s="26" t="s">
        <v>27044</v>
      </c>
      <c r="D230" s="26" t="s">
        <v>50566</v>
      </c>
      <c r="E230" s="26" t="s">
        <v>49081</v>
      </c>
      <c r="F230" s="26" t="s">
        <v>50579</v>
      </c>
      <c r="H230" s="26" t="s">
        <v>50580</v>
      </c>
      <c r="I230" s="26" t="s">
        <v>50581</v>
      </c>
      <c r="J230" s="26" t="s">
        <v>50582</v>
      </c>
      <c r="K230" s="26" t="s">
        <v>50583</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51" hidden="1">
      <c r="A231" s="26" t="s">
        <v>12818</v>
      </c>
      <c r="B231" s="27" t="s">
        <v>50584</v>
      </c>
      <c r="C231" s="26" t="s">
        <v>27052</v>
      </c>
      <c r="D231" s="26" t="s">
        <v>50585</v>
      </c>
      <c r="E231" s="26" t="s">
        <v>49081</v>
      </c>
      <c r="F231" s="26" t="s">
        <v>50586</v>
      </c>
      <c r="H231" s="26" t="s">
        <v>50587</v>
      </c>
      <c r="I231" s="26" t="s">
        <v>50588</v>
      </c>
      <c r="J231" s="26" t="s">
        <v>50570</v>
      </c>
      <c r="K231" s="26" t="s">
        <v>50589</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25.5" hidden="1">
      <c r="A232" s="26" t="s">
        <v>50564</v>
      </c>
      <c r="B232" s="27" t="s">
        <v>50590</v>
      </c>
      <c r="C232" s="26" t="s">
        <v>26976</v>
      </c>
      <c r="D232" s="26" t="s">
        <v>50566</v>
      </c>
      <c r="E232" s="26" t="s">
        <v>49081</v>
      </c>
      <c r="F232" s="26" t="s">
        <v>50591</v>
      </c>
      <c r="H232" s="26" t="s">
        <v>50591</v>
      </c>
      <c r="I232" s="26" t="s">
        <v>50592</v>
      </c>
      <c r="J232" s="26" t="s">
        <v>50570</v>
      </c>
      <c r="K232" s="26" t="s">
        <v>50593</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51" hidden="1">
      <c r="A233" s="26" t="s">
        <v>50594</v>
      </c>
      <c r="B233" s="27" t="s">
        <v>50595</v>
      </c>
      <c r="C233" s="26" t="s">
        <v>26976</v>
      </c>
      <c r="D233" s="26" t="s">
        <v>50596</v>
      </c>
      <c r="E233" s="26" t="s">
        <v>49081</v>
      </c>
      <c r="F233" s="26" t="s">
        <v>50597</v>
      </c>
      <c r="H233" s="26" t="s">
        <v>545</v>
      </c>
      <c r="I233" s="26" t="s">
        <v>50598</v>
      </c>
      <c r="J233" s="26" t="s">
        <v>50582</v>
      </c>
      <c r="K233" s="26" t="s">
        <v>50599</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63.75" hidden="1">
      <c r="A234" s="26" t="s">
        <v>50600</v>
      </c>
      <c r="B234" s="27" t="s">
        <v>50601</v>
      </c>
      <c r="C234" s="26" t="s">
        <v>26378</v>
      </c>
      <c r="D234" s="26" t="s">
        <v>50602</v>
      </c>
      <c r="E234" s="26" t="s">
        <v>49081</v>
      </c>
      <c r="F234" s="26" t="s">
        <v>50603</v>
      </c>
      <c r="H234" s="26" t="s">
        <v>545</v>
      </c>
      <c r="I234" s="26" t="s">
        <v>50604</v>
      </c>
      <c r="J234" s="26" t="s">
        <v>50582</v>
      </c>
      <c r="K234" s="26" t="s">
        <v>50605</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89.25">
      <c r="A235" s="26" t="s">
        <v>50606</v>
      </c>
      <c r="B235" s="27" t="s">
        <v>50607</v>
      </c>
      <c r="C235" s="26" t="s">
        <v>31752</v>
      </c>
      <c r="D235" s="26" t="s">
        <v>50608</v>
      </c>
      <c r="E235" s="26" t="s">
        <v>49081</v>
      </c>
      <c r="F235" s="26" t="s">
        <v>50609</v>
      </c>
      <c r="H235" s="26" t="s">
        <v>50610</v>
      </c>
      <c r="I235" s="26" t="s">
        <v>50611</v>
      </c>
      <c r="J235" s="26" t="s">
        <v>38299</v>
      </c>
      <c r="K235" s="26" t="s">
        <v>50612</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89.25">
      <c r="A236" s="26" t="s">
        <v>49724</v>
      </c>
      <c r="B236" s="27" t="s">
        <v>50613</v>
      </c>
      <c r="C236" s="26" t="s">
        <v>8669</v>
      </c>
      <c r="D236" s="26" t="s">
        <v>50614</v>
      </c>
      <c r="E236" s="26" t="s">
        <v>49095</v>
      </c>
      <c r="F236" s="26" t="s">
        <v>50615</v>
      </c>
      <c r="H236" s="26" t="s">
        <v>50616</v>
      </c>
      <c r="I236" s="26" t="s">
        <v>50617</v>
      </c>
      <c r="J236" s="26" t="s">
        <v>45618</v>
      </c>
      <c r="K236" s="26" t="s">
        <v>50618</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76.5">
      <c r="A237" s="26" t="s">
        <v>49169</v>
      </c>
      <c r="B237" s="27" t="s">
        <v>50619</v>
      </c>
      <c r="C237" s="26" t="s">
        <v>8669</v>
      </c>
      <c r="D237" s="26" t="s">
        <v>50620</v>
      </c>
      <c r="E237" s="26" t="s">
        <v>49095</v>
      </c>
      <c r="F237" s="26" t="s">
        <v>50621</v>
      </c>
      <c r="H237" s="26" t="s">
        <v>49173</v>
      </c>
      <c r="I237" s="26" t="s">
        <v>50622</v>
      </c>
      <c r="J237" s="26" t="s">
        <v>6479</v>
      </c>
      <c r="K237" s="26" t="s">
        <v>50623</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140.25">
      <c r="A238" s="26" t="s">
        <v>50196</v>
      </c>
      <c r="B238" s="27" t="s">
        <v>50624</v>
      </c>
      <c r="C238" s="26" t="s">
        <v>8669</v>
      </c>
      <c r="D238" s="26" t="s">
        <v>50625</v>
      </c>
      <c r="E238" s="26" t="s">
        <v>49095</v>
      </c>
      <c r="F238" s="26" t="s">
        <v>50199</v>
      </c>
      <c r="H238" s="26" t="s">
        <v>50626</v>
      </c>
      <c r="I238" s="26" t="s">
        <v>50627</v>
      </c>
      <c r="J238" s="26" t="s">
        <v>6457</v>
      </c>
      <c r="K238" s="26" t="s">
        <v>50628</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89.25">
      <c r="A239" s="26" t="s">
        <v>49810</v>
      </c>
      <c r="B239" s="27" t="s">
        <v>50629</v>
      </c>
      <c r="C239" s="26" t="s">
        <v>8669</v>
      </c>
      <c r="D239" s="26" t="s">
        <v>50630</v>
      </c>
      <c r="E239" s="26" t="s">
        <v>49095</v>
      </c>
      <c r="F239" s="26" t="s">
        <v>50631</v>
      </c>
      <c r="H239" s="26" t="s">
        <v>50632</v>
      </c>
      <c r="I239" s="26" t="s">
        <v>50633</v>
      </c>
      <c r="J239" s="26" t="s">
        <v>7241</v>
      </c>
      <c r="K239" s="26" t="s">
        <v>50634</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114.75" hidden="1">
      <c r="A240" s="26" t="s">
        <v>50635</v>
      </c>
      <c r="B240" s="27" t="s">
        <v>50636</v>
      </c>
      <c r="C240" s="26" t="s">
        <v>27044</v>
      </c>
      <c r="D240" s="26" t="s">
        <v>50637</v>
      </c>
      <c r="E240" s="26" t="s">
        <v>49081</v>
      </c>
      <c r="F240" s="26" t="s">
        <v>50638</v>
      </c>
      <c r="H240" s="26" t="s">
        <v>50639</v>
      </c>
      <c r="I240" s="26" t="s">
        <v>50640</v>
      </c>
      <c r="J240" s="26" t="s">
        <v>50641</v>
      </c>
      <c r="K240" s="26" t="s">
        <v>50642</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102" hidden="1">
      <c r="A241" s="26" t="s">
        <v>50643</v>
      </c>
      <c r="B241" s="27" t="s">
        <v>50644</v>
      </c>
      <c r="C241" s="26" t="s">
        <v>50645</v>
      </c>
      <c r="D241" s="26" t="s">
        <v>50646</v>
      </c>
      <c r="E241" s="26" t="s">
        <v>49081</v>
      </c>
      <c r="F241" s="26" t="s">
        <v>50647</v>
      </c>
      <c r="H241" s="26" t="s">
        <v>50648</v>
      </c>
      <c r="I241" s="26" t="s">
        <v>50649</v>
      </c>
      <c r="J241" s="26" t="s">
        <v>50641</v>
      </c>
      <c r="K241" s="26" t="s">
        <v>50650</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38.25">
      <c r="A242" s="26" t="s">
        <v>12669</v>
      </c>
      <c r="B242" s="27" t="s">
        <v>50651</v>
      </c>
      <c r="C242" s="26" t="s">
        <v>22519</v>
      </c>
      <c r="D242" s="26" t="s">
        <v>545</v>
      </c>
      <c r="E242" s="26" t="s">
        <v>49210</v>
      </c>
      <c r="F242" s="26" t="s">
        <v>545</v>
      </c>
      <c r="H242" s="26" t="s">
        <v>545</v>
      </c>
      <c r="I242" s="26" t="s">
        <v>50652</v>
      </c>
      <c r="J242" s="26" t="s">
        <v>5819</v>
      </c>
      <c r="K242" s="26" t="s">
        <v>50653</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140.25">
      <c r="A243" s="26" t="s">
        <v>50654</v>
      </c>
      <c r="B243" s="27" t="s">
        <v>50655</v>
      </c>
      <c r="C243" s="26" t="s">
        <v>50656</v>
      </c>
      <c r="D243" s="26" t="s">
        <v>50657</v>
      </c>
      <c r="E243" s="26" t="s">
        <v>49081</v>
      </c>
      <c r="F243" s="26" t="s">
        <v>545</v>
      </c>
      <c r="H243" s="26" t="s">
        <v>50658</v>
      </c>
      <c r="I243" s="26" t="s">
        <v>50659</v>
      </c>
      <c r="J243" s="26" t="s">
        <v>50660</v>
      </c>
      <c r="K243" s="26" t="s">
        <v>50661</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242.25" hidden="1">
      <c r="A244" s="26" t="s">
        <v>50662</v>
      </c>
      <c r="B244" s="27" t="s">
        <v>50663</v>
      </c>
      <c r="C244" s="26" t="s">
        <v>27549</v>
      </c>
      <c r="D244" s="26" t="s">
        <v>50664</v>
      </c>
      <c r="E244" s="26" t="s">
        <v>49081</v>
      </c>
      <c r="F244" s="26" t="s">
        <v>50665</v>
      </c>
      <c r="H244" s="26" t="s">
        <v>50666</v>
      </c>
      <c r="I244" s="26" t="s">
        <v>50667</v>
      </c>
      <c r="J244" s="26" t="s">
        <v>50668</v>
      </c>
      <c r="K244" s="26" t="s">
        <v>50669</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102" hidden="1">
      <c r="A245" s="26" t="s">
        <v>50670</v>
      </c>
      <c r="B245" s="27" t="s">
        <v>50671</v>
      </c>
      <c r="C245" s="26" t="s">
        <v>26739</v>
      </c>
      <c r="D245" s="26" t="s">
        <v>50672</v>
      </c>
      <c r="E245" s="26" t="s">
        <v>49081</v>
      </c>
      <c r="F245" s="26" t="s">
        <v>50673</v>
      </c>
      <c r="H245" s="26" t="s">
        <v>50674</v>
      </c>
      <c r="I245" s="26" t="s">
        <v>50675</v>
      </c>
      <c r="J245" s="26" t="s">
        <v>50676</v>
      </c>
      <c r="K245" s="26" t="s">
        <v>50677</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38.25" hidden="1">
      <c r="A246" s="26" t="s">
        <v>50678</v>
      </c>
      <c r="B246" s="27" t="s">
        <v>50679</v>
      </c>
      <c r="C246" s="26" t="s">
        <v>26773</v>
      </c>
      <c r="D246" s="26" t="s">
        <v>50680</v>
      </c>
      <c r="E246" s="26" t="s">
        <v>49081</v>
      </c>
      <c r="F246" s="26" t="s">
        <v>50681</v>
      </c>
      <c r="H246" s="26" t="s">
        <v>545</v>
      </c>
      <c r="I246" s="26" t="s">
        <v>50682</v>
      </c>
      <c r="J246" s="26" t="s">
        <v>50683</v>
      </c>
      <c r="K246" s="26" t="s">
        <v>50684</v>
      </c>
      <c r="L246" s="26" t="s">
        <v>545</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51" hidden="1">
      <c r="A247" s="26" t="s">
        <v>50364</v>
      </c>
      <c r="B247" s="27" t="s">
        <v>50685</v>
      </c>
      <c r="C247" s="26" t="s">
        <v>27462</v>
      </c>
      <c r="D247" s="26" t="s">
        <v>50686</v>
      </c>
      <c r="E247" s="26" t="s">
        <v>49081</v>
      </c>
      <c r="F247" s="26" t="s">
        <v>50687</v>
      </c>
      <c r="H247" s="26" t="s">
        <v>50688</v>
      </c>
      <c r="I247" s="26" t="s">
        <v>50689</v>
      </c>
      <c r="J247" s="26" t="s">
        <v>50690</v>
      </c>
      <c r="K247" s="26" t="s">
        <v>50691</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76.5" hidden="1">
      <c r="A248" s="26" t="s">
        <v>49329</v>
      </c>
      <c r="B248" s="27" t="s">
        <v>50692</v>
      </c>
      <c r="C248" s="26" t="s">
        <v>27334</v>
      </c>
      <c r="D248" s="26" t="s">
        <v>50693</v>
      </c>
      <c r="E248" s="26" t="s">
        <v>49081</v>
      </c>
      <c r="F248" s="26" t="s">
        <v>50694</v>
      </c>
      <c r="H248" s="26" t="s">
        <v>50695</v>
      </c>
      <c r="I248" s="26" t="s">
        <v>50696</v>
      </c>
      <c r="J248" s="26" t="s">
        <v>50697</v>
      </c>
      <c r="K248" s="26" t="s">
        <v>50698</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114.75" hidden="1">
      <c r="A249" s="26" t="s">
        <v>50699</v>
      </c>
      <c r="B249" s="27" t="s">
        <v>50700</v>
      </c>
      <c r="C249" s="26" t="s">
        <v>27380</v>
      </c>
      <c r="D249" s="26" t="s">
        <v>50701</v>
      </c>
      <c r="E249" s="26" t="s">
        <v>49081</v>
      </c>
      <c r="F249" s="26" t="s">
        <v>50702</v>
      </c>
      <c r="H249" s="26" t="s">
        <v>50703</v>
      </c>
      <c r="I249" s="26" t="s">
        <v>50704</v>
      </c>
      <c r="J249" s="26" t="s">
        <v>50705</v>
      </c>
      <c r="K249" s="26" t="s">
        <v>50706</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165.75" hidden="1">
      <c r="A250" s="26" t="s">
        <v>50707</v>
      </c>
      <c r="B250" s="27" t="s">
        <v>50708</v>
      </c>
      <c r="C250" s="26" t="s">
        <v>31424</v>
      </c>
      <c r="D250" s="26" t="s">
        <v>50709</v>
      </c>
      <c r="E250" s="26" t="s">
        <v>49081</v>
      </c>
      <c r="F250" s="26" t="s">
        <v>50710</v>
      </c>
      <c r="H250" s="26" t="s">
        <v>50711</v>
      </c>
      <c r="I250" s="26" t="s">
        <v>50712</v>
      </c>
      <c r="J250" s="26" t="s">
        <v>50713</v>
      </c>
      <c r="K250" s="26" t="s">
        <v>50714</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153" hidden="1">
      <c r="A251" s="26" t="s">
        <v>50364</v>
      </c>
      <c r="B251" s="27" t="s">
        <v>50715</v>
      </c>
      <c r="C251" s="26" t="s">
        <v>27453</v>
      </c>
      <c r="D251" s="26" t="s">
        <v>50716</v>
      </c>
      <c r="E251" s="26" t="s">
        <v>49081</v>
      </c>
      <c r="F251" s="26" t="s">
        <v>50717</v>
      </c>
      <c r="H251" s="26" t="s">
        <v>50718</v>
      </c>
      <c r="I251" s="26" t="s">
        <v>50719</v>
      </c>
      <c r="J251" s="26" t="s">
        <v>50720</v>
      </c>
      <c r="K251" s="26" t="s">
        <v>50721</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63.75" hidden="1">
      <c r="A252" s="26" t="s">
        <v>50722</v>
      </c>
      <c r="B252" s="27" t="s">
        <v>50723</v>
      </c>
      <c r="C252" s="26" t="s">
        <v>27480</v>
      </c>
      <c r="D252" s="26" t="s">
        <v>50724</v>
      </c>
      <c r="E252" s="26" t="s">
        <v>49081</v>
      </c>
      <c r="F252" s="26" t="s">
        <v>50725</v>
      </c>
      <c r="H252" s="26" t="s">
        <v>50726</v>
      </c>
      <c r="I252" s="26" t="s">
        <v>50727</v>
      </c>
      <c r="J252" s="26" t="s">
        <v>50728</v>
      </c>
      <c r="K252" s="26" t="s">
        <v>50729</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127.5" hidden="1">
      <c r="A253" s="26" t="s">
        <v>50730</v>
      </c>
      <c r="B253" s="27" t="s">
        <v>50731</v>
      </c>
      <c r="C253" s="26" t="s">
        <v>27533</v>
      </c>
      <c r="D253" s="26" t="s">
        <v>50732</v>
      </c>
      <c r="E253" s="26" t="s">
        <v>49081</v>
      </c>
      <c r="F253" s="26" t="s">
        <v>50733</v>
      </c>
      <c r="H253" s="26" t="s">
        <v>50734</v>
      </c>
      <c r="I253" s="26" t="s">
        <v>50735</v>
      </c>
      <c r="J253" s="26" t="s">
        <v>50736</v>
      </c>
      <c r="K253" s="26" t="s">
        <v>50737</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76.5" hidden="1">
      <c r="A254" s="26" t="s">
        <v>50417</v>
      </c>
      <c r="B254" s="27" t="s">
        <v>50738</v>
      </c>
      <c r="C254" s="26" t="s">
        <v>27436</v>
      </c>
      <c r="D254" s="26" t="s">
        <v>50566</v>
      </c>
      <c r="E254" s="26" t="s">
        <v>49081</v>
      </c>
      <c r="F254" s="26" t="s">
        <v>50739</v>
      </c>
      <c r="H254" s="26" t="s">
        <v>50740</v>
      </c>
      <c r="I254" s="26" t="s">
        <v>50741</v>
      </c>
      <c r="J254" s="26" t="s">
        <v>50742</v>
      </c>
      <c r="K254" s="26" t="s">
        <v>50743</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89.25" hidden="1">
      <c r="A255" s="26" t="s">
        <v>49329</v>
      </c>
      <c r="B255" s="27" t="s">
        <v>50744</v>
      </c>
      <c r="C255" s="26" t="s">
        <v>27549</v>
      </c>
      <c r="D255" s="26" t="s">
        <v>50566</v>
      </c>
      <c r="E255" s="26" t="s">
        <v>49081</v>
      </c>
      <c r="F255" s="26" t="s">
        <v>50745</v>
      </c>
      <c r="H255" s="26" t="s">
        <v>50746</v>
      </c>
      <c r="I255" s="26" t="s">
        <v>50747</v>
      </c>
      <c r="J255" s="26" t="s">
        <v>50742</v>
      </c>
      <c r="K255" s="26" t="s">
        <v>50748</v>
      </c>
      <c r="L255" s="26" t="s">
        <v>545</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sheetData>
  <autoFilter ref="A5:Y255" xr:uid="{C593EC4B-5E92-4A49-BDB8-D19904CEC5BB}">
    <filterColumn colId="2">
      <filters>
        <filter val="2020-05-06_x000a_"/>
        <filter val="2020-07-01_x000a_"/>
        <filter val="2020-12-22_x000a_"/>
        <filter val="2021-01-21_x000a_"/>
        <filter val="2021-01-28_x000a_"/>
        <filter val="2021-04-30_x000a_"/>
        <filter val="2021-08-12_x000a_"/>
        <filter val="2021-08-31_x000a_"/>
        <filter val="2021-09-14_x000a_"/>
        <filter val="2021-10-26_x000a_"/>
        <filter val="2021-11-10_x000a_"/>
        <filter val="2021-11-12_x000a_"/>
        <filter val="2021-11-17_x000a_"/>
        <filter val="2021-11-26_x000a_"/>
        <filter val="2021-12-01_x000a_"/>
        <filter val="2021-12-06_x000a_"/>
        <filter val="2021-12-09_x000a_"/>
        <filter val="2021-12-15_x000a_"/>
        <filter val="2021-12-17_x000a_"/>
        <filter val="2021-12-22_x000a_"/>
        <filter val="2021-12-27_x000a_"/>
        <filter val="2021-12-29_x000a_"/>
        <filter val="2022-01-04_x000a_"/>
        <filter val="2022-01-05_x000a_"/>
        <filter val="2022-01-06_x000a_"/>
        <filter val="2022-01-17_x000a_"/>
        <filter val="2022-01-18_x000a_"/>
        <filter val="2022-01-19_x000a_"/>
        <filter val="2022-01-21_x000a_"/>
        <filter val="2022-01-26_x000a_"/>
        <filter val="2022-01-27_x000a_"/>
        <filter val="2022-02-02_x000a_"/>
        <filter val="2022-02-03_x000a_"/>
        <filter val="2022-02-07_x000a_"/>
        <filter val="2022-02-09_x000a_"/>
        <filter val="2022-02-10_x000a_"/>
        <filter val="2022-02-11_x000a_"/>
        <filter val="2022-02-14_x000a_"/>
        <filter val="2022-02-16_x000a_"/>
        <filter val="2022-02-17_x000a_"/>
        <filter val="2022-02-22_x000a_"/>
        <filter val="2022-02-23_x000a_"/>
        <filter val="2022-02-24_x000a_"/>
        <filter val="2022-02-28_x000a_"/>
        <filter val="2022-03-01_x000a_"/>
        <filter val="2022-03-03_x000a_"/>
        <filter val="2022-03-09_x000a_"/>
        <filter val="2022-03-10_x000a_"/>
        <filter val="2022-03-11_x000a_"/>
        <filter val="2022-03-15_x000a_"/>
        <filter val="2022-03-17_x000a_"/>
        <filter val="2022-03-24_x000a_"/>
        <filter val="2022-03-28_x000a_"/>
        <filter val="2022-03-29_x000a_"/>
        <filter val="2022-03-30_x000a_"/>
        <filter val="2022-03-31_x000a_"/>
        <filter val="2022-04-07_x000a_"/>
      </filters>
    </filterColumn>
  </autoFilter>
  <mergeCells count="4">
    <mergeCell ref="A1:Z1"/>
    <mergeCell ref="A2:Z2"/>
    <mergeCell ref="A3:Z3"/>
    <mergeCell ref="A4:Z4"/>
  </mergeCells>
  <hyperlinks>
    <hyperlink ref="A2" r:id="rId1" display="url" xr:uid="{645D629E-B0E6-498F-B856-C8FABB63C233}"/>
    <hyperlink ref="A3" r:id="rId2" display="url" xr:uid="{30172996-B354-4AAF-9175-D41C699F1E2A}"/>
    <hyperlink ref="A4" r:id="rId3" display="url" xr:uid="{C6B80DA0-5968-4C78-BEF8-CCB6EBC2DF1A}"/>
    <hyperlink ref="B6" r:id="rId4" display="url" xr:uid="{717AE418-2A00-461A-812B-6068EF2823C2}"/>
    <hyperlink ref="B7" r:id="rId5" display="url" xr:uid="{4A378888-5AB1-42F8-8965-80DDC1C1C68C}"/>
    <hyperlink ref="B8" r:id="rId6" display="url" xr:uid="{7166EE0B-3B53-4A8B-A713-A2B8B93148F1}"/>
    <hyperlink ref="B9" r:id="rId7" display="url" xr:uid="{7511884C-FEF2-432D-9AF9-4F53E607D782}"/>
    <hyperlink ref="B10" r:id="rId8" display="url" xr:uid="{802BAF5F-EB87-41CE-AE50-8020383085F9}"/>
    <hyperlink ref="B11" r:id="rId9" display="url" xr:uid="{AE5D8161-E1E8-4DA1-9FAB-8632565D9E56}"/>
    <hyperlink ref="B12" r:id="rId10" display="url" xr:uid="{AED83207-5F72-4E1F-B049-0049094B3385}"/>
    <hyperlink ref="B13" r:id="rId11" display="url" xr:uid="{5EF331DB-36A4-4151-9BDD-7AED6DCC8531}"/>
    <hyperlink ref="B14" r:id="rId12" display="url" xr:uid="{36B91D4F-872B-4998-BCC7-0B6CE8B7F32B}"/>
    <hyperlink ref="B15" r:id="rId13" display="url" xr:uid="{E614F57E-2CF8-411A-828B-CF0B49F79964}"/>
    <hyperlink ref="B16" r:id="rId14" display="url" xr:uid="{7586CC7E-377A-491F-9722-4B4B4CF4C17E}"/>
    <hyperlink ref="B17" r:id="rId15" display="url" xr:uid="{B7C0015E-C4A5-4BC3-B683-DABC6F1CC822}"/>
    <hyperlink ref="B18" r:id="rId16" display="url" xr:uid="{8694F255-55CB-4B24-81C9-E412117B3F2D}"/>
    <hyperlink ref="B19" r:id="rId17" display="url" xr:uid="{AB8B5D97-930B-44E4-BF69-90A1A3128711}"/>
    <hyperlink ref="B20" r:id="rId18" display="url" xr:uid="{FEDBD669-D39A-4CB5-AE24-0BAB7048AF98}"/>
    <hyperlink ref="B21" r:id="rId19" display="url" xr:uid="{00CD504E-E4F3-470E-9A9D-DF0509075B7F}"/>
    <hyperlink ref="B22" r:id="rId20" display="url" xr:uid="{99258FDF-CB72-4909-9DE3-CE4887F68C78}"/>
    <hyperlink ref="B23" r:id="rId21" display="url" xr:uid="{319989CE-DA26-4159-9BA2-A1B2E851E6F3}"/>
    <hyperlink ref="B24" r:id="rId22" display="url" xr:uid="{9E59427C-F60B-4A3B-A893-C69085840E9A}"/>
    <hyperlink ref="B25" r:id="rId23" display="url" xr:uid="{5FCC44C8-A5A5-419D-A7CF-2A583FB9AC56}"/>
    <hyperlink ref="B26" r:id="rId24" display="url" xr:uid="{786EF998-B8A8-4708-A3A0-ACA4418A9316}"/>
    <hyperlink ref="B27" r:id="rId25" display="url" xr:uid="{A1F34F25-A900-412F-996B-D39C0996ED4B}"/>
    <hyperlink ref="B28" r:id="rId26" display="url" xr:uid="{EFCDCFCE-9F5F-4374-A59C-6CF72A023083}"/>
    <hyperlink ref="B29" r:id="rId27" display="url" xr:uid="{230B2666-DE49-4950-8E9E-D219A7378278}"/>
    <hyperlink ref="B30" r:id="rId28" display="url" xr:uid="{6A3ACA40-4E7C-4C79-87D7-C55CCD3ABD06}"/>
    <hyperlink ref="B31" r:id="rId29" display="url" xr:uid="{0A086615-80EF-4801-9157-02B9CDE25CB6}"/>
    <hyperlink ref="B32" r:id="rId30" display="url" xr:uid="{C2809DD9-DC14-43AB-A76F-3CB36CE64394}"/>
    <hyperlink ref="B33" r:id="rId31" display="url" xr:uid="{74EC86AE-0C53-4E69-AD4B-835929094188}"/>
    <hyperlink ref="B34" r:id="rId32" display="url" xr:uid="{1100D948-617D-464A-BD27-B487755C4474}"/>
    <hyperlink ref="B35" r:id="rId33" display="url" xr:uid="{E318BB17-D95A-4A43-8DD5-902061464689}"/>
    <hyperlink ref="B36" r:id="rId34" display="url" xr:uid="{6B9F7AF3-7C8C-4C40-B743-2444B0733DB0}"/>
    <hyperlink ref="B37" r:id="rId35" display="url" xr:uid="{E491AB27-E665-4072-8713-6507ED47C237}"/>
    <hyperlink ref="B38" r:id="rId36" display="url" xr:uid="{FF43E48C-DA7A-45C8-A903-44C486979229}"/>
    <hyperlink ref="B39" r:id="rId37" display="url" xr:uid="{89610FB6-28CA-453D-9529-AABB87A46D3D}"/>
    <hyperlink ref="B40" r:id="rId38" display="url" xr:uid="{E7E6E0F7-32F2-44E5-86F7-8BB2D9317D9A}"/>
    <hyperlink ref="B41" r:id="rId39" display="url" xr:uid="{C4BEE3C9-75A5-45BF-B0E9-704868C26E91}"/>
    <hyperlink ref="B42" r:id="rId40" display="url" xr:uid="{4EF59B3A-3C1D-4D38-BD77-1658CF6A4964}"/>
    <hyperlink ref="B43" r:id="rId41" display="url" xr:uid="{ACCDE808-E18B-4DAF-9031-AABDA4BA56B8}"/>
    <hyperlink ref="B44" r:id="rId42" display="url" xr:uid="{E5705B9F-CD73-48BB-A5C3-21393D8F3147}"/>
    <hyperlink ref="B45" r:id="rId43" display="url" xr:uid="{FE55DBCB-1B19-42CA-B559-899D9E88C3FA}"/>
    <hyperlink ref="B46" r:id="rId44" display="url" xr:uid="{65C0FF4F-759B-44FD-985F-360B9EA42E97}"/>
    <hyperlink ref="B47" r:id="rId45" display="url" xr:uid="{EAEBE9EF-FBA3-4A35-A8DE-6957ACDC7D4E}"/>
    <hyperlink ref="B48" r:id="rId46" display="url" xr:uid="{C9560E43-0081-4D30-A23C-1CE268806249}"/>
    <hyperlink ref="B49" r:id="rId47" display="url" xr:uid="{195F03F9-AD6D-40BA-86ED-D46852EA7D33}"/>
    <hyperlink ref="B50" r:id="rId48" display="url" xr:uid="{4CA48344-FE8E-4485-B3C8-F0E7680CA783}"/>
    <hyperlink ref="B51" r:id="rId49" display="url" xr:uid="{5B16E9BD-45FB-422E-AA9C-AF496E4D210A}"/>
    <hyperlink ref="B52" r:id="rId50" display="url" xr:uid="{33C93100-5D9F-40A7-A959-8315406F61B7}"/>
    <hyperlink ref="B53" r:id="rId51" display="url" xr:uid="{7621C4E3-50A1-4840-B1A8-1D158991AEE9}"/>
    <hyperlink ref="B54" r:id="rId52" display="url" xr:uid="{C6C92C60-53F0-467D-B4EE-90D97D16DC74}"/>
    <hyperlink ref="B55" r:id="rId53" display="url" xr:uid="{6D877DC9-1C69-4D40-9EDA-6EFD8D8DF593}"/>
    <hyperlink ref="B56" r:id="rId54" display="url" xr:uid="{931F3C3B-4ACD-42F8-9110-494666617A59}"/>
    <hyperlink ref="B57" r:id="rId55" display="url" xr:uid="{2AD5DC66-D74A-4F2B-BA62-A90915EE7983}"/>
    <hyperlink ref="B58" r:id="rId56" display="url" xr:uid="{ECDD72CA-2900-48AE-8A81-98A15A6262F7}"/>
    <hyperlink ref="B59" r:id="rId57" display="url" xr:uid="{B0A20792-90AF-4437-AC1E-B3612C275AC1}"/>
    <hyperlink ref="B60" r:id="rId58" display="url" xr:uid="{76524B65-78E5-4935-8B9F-58D13C03E5C0}"/>
    <hyperlink ref="B61" r:id="rId59" display="url" xr:uid="{B112E0A6-96A3-4140-8241-FDC6E29C8D6C}"/>
    <hyperlink ref="B62" r:id="rId60" display="url" xr:uid="{0016C5E0-0C54-43DD-A026-5249EFD59038}"/>
    <hyperlink ref="B63" r:id="rId61" display="url" xr:uid="{2FB91659-1923-4DC1-8885-D251D0A93A11}"/>
    <hyperlink ref="B64" r:id="rId62" display="url" xr:uid="{55EE0715-BA0A-4695-8225-C75CFF5F45F1}"/>
    <hyperlink ref="B65" r:id="rId63" display="url" xr:uid="{BC5C3386-F695-4D91-BBB5-8483500FFCEF}"/>
    <hyperlink ref="B66" r:id="rId64" display="url" xr:uid="{47C77E11-0794-4B16-95FB-EECEDE136073}"/>
    <hyperlink ref="B67" r:id="rId65" display="url" xr:uid="{84849B27-48A6-4B10-996F-5418747CE745}"/>
    <hyperlink ref="B68" r:id="rId66" display="url" xr:uid="{D7F41676-518D-4A9D-8013-A932B3CDF3F5}"/>
    <hyperlink ref="B69" r:id="rId67" display="url" xr:uid="{8BA560BF-DB05-4E8C-9433-7549E483618B}"/>
    <hyperlink ref="B70" r:id="rId68" display="url" xr:uid="{7F8D09C9-056F-4B7B-9D07-1CF29FB9A77B}"/>
    <hyperlink ref="B71" r:id="rId69" display="url" xr:uid="{37E02F1B-4375-464C-9570-C1FBEA6F7631}"/>
    <hyperlink ref="B72" r:id="rId70" display="url" xr:uid="{CDF864DD-C937-4513-88FD-67B1348D8821}"/>
    <hyperlink ref="B73" r:id="rId71" display="url" xr:uid="{4234CA75-61C8-4E2A-8F24-11A69ABF309A}"/>
    <hyperlink ref="B74" r:id="rId72" display="url" xr:uid="{09940658-E025-4DD0-90D9-6F9DDCEE620B}"/>
    <hyperlink ref="B75" r:id="rId73" display="url" xr:uid="{055C1A09-ECDF-4504-B776-106132AD16EE}"/>
    <hyperlink ref="B76" r:id="rId74" display="url" xr:uid="{932C0C8E-BF53-459F-AFBA-92C61265BEA3}"/>
    <hyperlink ref="B77" r:id="rId75" display="url" xr:uid="{5798F7EA-3945-4482-8379-45CF7E024F76}"/>
    <hyperlink ref="B78" r:id="rId76" display="url" xr:uid="{458A4F34-993B-4BB8-BB5F-BF7B8B9CB7EA}"/>
    <hyperlink ref="B79" r:id="rId77" display="url" xr:uid="{E50E6572-25CF-48CA-A08A-284D6CF2875E}"/>
    <hyperlink ref="B80" r:id="rId78" display="url" xr:uid="{A256969B-A2CE-4E16-A720-FF880442B499}"/>
    <hyperlink ref="B81" r:id="rId79" display="url" xr:uid="{C68C0BB3-FB9E-4C07-813F-73071E32721C}"/>
    <hyperlink ref="B82" r:id="rId80" display="url" xr:uid="{6E82B235-7EEC-4714-BEA6-D20CA254CFB2}"/>
    <hyperlink ref="B83" r:id="rId81" display="url" xr:uid="{E94F7BC3-8FDB-4BD0-B510-3FDAA1180EBE}"/>
    <hyperlink ref="B84" r:id="rId82" display="url" xr:uid="{6D8FA146-7D68-4005-BC98-08A718745A6A}"/>
    <hyperlink ref="B85" r:id="rId83" display="url" xr:uid="{208EF11B-BFDC-479A-9C70-1D6FE37FDCCB}"/>
    <hyperlink ref="B86" r:id="rId84" display="url" xr:uid="{6832365E-C1AF-4D87-9DD2-BA385A2BAE21}"/>
    <hyperlink ref="B87" r:id="rId85" display="url" xr:uid="{6A8E6F56-15AF-4403-A50D-6D7681F15288}"/>
    <hyperlink ref="B88" r:id="rId86" display="url" xr:uid="{D91A49ED-0550-4540-9B72-5F4B8C635ED2}"/>
    <hyperlink ref="B89" r:id="rId87" display="url" xr:uid="{BECFADAE-FD25-4970-83D8-131626111A25}"/>
    <hyperlink ref="B90" r:id="rId88" display="url" xr:uid="{7BC5603C-9E7F-4D5E-BA32-98E805BC87BD}"/>
    <hyperlink ref="B91" r:id="rId89" display="url" xr:uid="{416084FC-9D3A-419D-8578-70ED7B35D128}"/>
    <hyperlink ref="B92" r:id="rId90" display="url" xr:uid="{0044806A-3E83-48FE-836E-954C8CAA8C3E}"/>
    <hyperlink ref="B93" r:id="rId91" display="url" xr:uid="{F97D48C7-1F87-42AF-99AE-4A3C2A65583A}"/>
    <hyperlink ref="B94" r:id="rId92" display="url" xr:uid="{B17D556A-20C3-4ADD-B4CF-4DB4BBF362DC}"/>
    <hyperlink ref="B95" r:id="rId93" display="url" xr:uid="{ADADC1DF-D3BE-495F-874E-F58611813E90}"/>
    <hyperlink ref="B96" r:id="rId94" display="url" xr:uid="{C7729CF9-8CD8-4FB0-BD17-A829B47E2FF4}"/>
    <hyperlink ref="B97" r:id="rId95" display="url" xr:uid="{240D1608-D4E0-4181-B417-49798242179F}"/>
    <hyperlink ref="B98" r:id="rId96" display="url" xr:uid="{D6EA6120-4D9B-4907-9EFC-ED205D608798}"/>
    <hyperlink ref="B99" r:id="rId97" display="url" xr:uid="{16C346FA-5387-4BEA-ABF1-BCFAB4053ACA}"/>
    <hyperlink ref="B100" r:id="rId98" display="url" xr:uid="{9755DABC-F1DA-4104-975E-00CE64D7F31B}"/>
    <hyperlink ref="B101" r:id="rId99" display="url" xr:uid="{556547AE-F523-44D3-A523-893516586486}"/>
    <hyperlink ref="B102" r:id="rId100" display="url" xr:uid="{05B3D8E6-752A-460D-A793-9217C5F01DD0}"/>
    <hyperlink ref="B103" r:id="rId101" display="url" xr:uid="{6B317FE5-3F0B-4388-9E84-70AAC68ADB2F}"/>
    <hyperlink ref="B104" r:id="rId102" display="url" xr:uid="{F9A98C64-2F2A-4405-852E-739CD36B7F5D}"/>
    <hyperlink ref="B105" r:id="rId103" display="url" xr:uid="{D7FBBC43-B152-48C7-B229-349E296882FB}"/>
    <hyperlink ref="B106" r:id="rId104" display="url" xr:uid="{C312B621-F473-490A-B4FD-46FA5B0BEB56}"/>
    <hyperlink ref="B107" r:id="rId105" display="url" xr:uid="{AC1550B1-F1C9-4DD8-ABB8-BF63B749E607}"/>
    <hyperlink ref="B108" r:id="rId106" display="url" xr:uid="{30BF527D-4FC1-429E-84F2-8BEE030874B6}"/>
    <hyperlink ref="B109" r:id="rId107" display="url" xr:uid="{625B5EF8-2B54-467E-898D-4AC8AF8069BC}"/>
    <hyperlink ref="B110" r:id="rId108" display="url" xr:uid="{F51EFC7A-8E68-4868-8FD8-DA9A1B2C6309}"/>
    <hyperlink ref="B111" r:id="rId109" display="url" xr:uid="{29F98598-50BF-489C-8DF3-491F2D51485D}"/>
    <hyperlink ref="B112" r:id="rId110" display="url" xr:uid="{D0C15465-C481-44BC-A35B-6953E9D2D0D1}"/>
    <hyperlink ref="B113" r:id="rId111" display="url" xr:uid="{6153AF80-179B-4A0D-9254-9CEFAFCED944}"/>
    <hyperlink ref="B114" r:id="rId112" display="url" xr:uid="{E5B5C67C-E05D-4B7A-B79A-BDC032FE27DA}"/>
    <hyperlink ref="B115" r:id="rId113" display="url" xr:uid="{097F0CE7-FDA5-408B-BCDB-E4372917E6B2}"/>
    <hyperlink ref="B116" r:id="rId114" display="url" xr:uid="{C5ACBA14-DDC5-450E-AF32-CC2FC1096E6C}"/>
    <hyperlink ref="B117" r:id="rId115" display="url" xr:uid="{6FA16C0A-5BC1-437A-A0E3-1DA71740F876}"/>
    <hyperlink ref="B118" r:id="rId116" display="url" xr:uid="{EA311A92-4A45-4AEB-BED0-D33BE0520202}"/>
    <hyperlink ref="B119" r:id="rId117" display="url" xr:uid="{F7D3B1FF-A61D-461E-84D0-1DD274EA05CB}"/>
    <hyperlink ref="B120" r:id="rId118" display="url" xr:uid="{27F59DD2-0131-4AB8-9809-6B54BF9D7952}"/>
    <hyperlink ref="B121" r:id="rId119" display="url" xr:uid="{E6961A7D-3E88-4D84-ACF8-FA43D7A35EB9}"/>
    <hyperlink ref="B122" r:id="rId120" display="url" xr:uid="{3813768A-B61E-4DFC-AC6A-762EC5FD4287}"/>
    <hyperlink ref="B123" r:id="rId121" display="url" xr:uid="{3BA52C0A-E52F-4EA5-9588-0BCE751FAF11}"/>
    <hyperlink ref="B124" r:id="rId122" display="url" xr:uid="{A60B2B33-9489-4F7F-A1A8-880618E8E090}"/>
    <hyperlink ref="B125" r:id="rId123" display="url" xr:uid="{7547FD34-4634-4FBA-AB06-7CA1C9569EAA}"/>
    <hyperlink ref="B126" r:id="rId124" display="url" xr:uid="{1707F2B4-B3F9-4821-A329-95D8EB42E349}"/>
    <hyperlink ref="B127" r:id="rId125" display="url" xr:uid="{E8FD818E-814C-418A-A9AD-D36617F25583}"/>
    <hyperlink ref="B128" r:id="rId126" display="url" xr:uid="{D52E9690-9C0F-4488-BEF3-2BB7C9490339}"/>
    <hyperlink ref="B129" r:id="rId127" display="url" xr:uid="{45B3A696-97C4-4791-9E63-128C0415F002}"/>
    <hyperlink ref="B130" r:id="rId128" display="url" xr:uid="{58C305A3-37D0-47C7-A63F-69B6194311C0}"/>
    <hyperlink ref="B131" r:id="rId129" display="url" xr:uid="{93F5E1B0-F9EA-457B-B440-13AA5F4A65D1}"/>
    <hyperlink ref="B132" r:id="rId130" display="url" xr:uid="{0F48AA2C-ECC3-4CAD-A45B-5274C7985A48}"/>
    <hyperlink ref="B133" r:id="rId131" display="url" xr:uid="{1A516897-74C7-4950-9499-6E758DC0051B}"/>
    <hyperlink ref="B134" r:id="rId132" display="url" xr:uid="{7213F1CC-78B4-4B4B-B7B8-B71EFEA11C54}"/>
    <hyperlink ref="B135" r:id="rId133" display="url" xr:uid="{C5BD7FAD-7BA0-4130-B57C-53CC9E124C2C}"/>
    <hyperlink ref="B136" r:id="rId134" display="url" xr:uid="{E5CB020C-9A37-4AFE-87DA-D337ECFAD574}"/>
    <hyperlink ref="B137" r:id="rId135" display="url" xr:uid="{BB826D19-FE36-41CD-A558-D6E2199CCFD5}"/>
    <hyperlink ref="B138" r:id="rId136" display="url" xr:uid="{AE190D19-D6BC-4F65-9DF6-144B535B0DD2}"/>
    <hyperlink ref="B139" r:id="rId137" display="url" xr:uid="{B30B347A-28E9-4068-927B-49B6FEE378E1}"/>
    <hyperlink ref="B140" r:id="rId138" display="url" xr:uid="{5E6EE919-C9DA-471B-ABA7-75B3CEAC033A}"/>
    <hyperlink ref="B141" r:id="rId139" display="url" xr:uid="{47552EDF-C2E5-4B27-95C6-3A3F292D0D43}"/>
    <hyperlink ref="B142" r:id="rId140" display="url" xr:uid="{D82F614C-1436-400F-8733-3915759E4A4E}"/>
    <hyperlink ref="B143" r:id="rId141" display="url" xr:uid="{F7318CDC-DDA5-4868-8A03-817F1B0A3900}"/>
    <hyperlink ref="B144" r:id="rId142" display="url" xr:uid="{684ECB5B-D220-462E-A2CE-AC8BA24CDDF0}"/>
    <hyperlink ref="B145" r:id="rId143" display="url" xr:uid="{0163B601-39C1-43E7-8ECD-98AFF8187678}"/>
    <hyperlink ref="B146" r:id="rId144" display="url" xr:uid="{C0183B92-1C71-453D-9367-C5D592EB45A7}"/>
    <hyperlink ref="B147" r:id="rId145" display="url" xr:uid="{49EC338B-10EE-4E20-860C-62F14BD953B2}"/>
    <hyperlink ref="B148" r:id="rId146" display="url" xr:uid="{CE1778D6-891D-47E4-9812-BEA33600EC60}"/>
    <hyperlink ref="B149" r:id="rId147" display="url" xr:uid="{9F29416C-2E26-4DA0-B068-4AA9CCFC257F}"/>
    <hyperlink ref="B150" r:id="rId148" display="url" xr:uid="{D956C3E8-7CF0-422E-A11A-51B48EE8ECAD}"/>
    <hyperlink ref="B151" r:id="rId149" display="url" xr:uid="{BB2C86D6-369F-421A-9202-CE1D81823AC8}"/>
    <hyperlink ref="B152" r:id="rId150" display="url" xr:uid="{5D1D954D-52B2-47D5-BBE5-243353CDF8CF}"/>
    <hyperlink ref="B153" r:id="rId151" display="url" xr:uid="{7D3CA9CE-C02D-4071-B3DC-7F19604F117F}"/>
    <hyperlink ref="B154" r:id="rId152" display="url" xr:uid="{D715E179-8183-4741-9646-B7644B615D0F}"/>
    <hyperlink ref="B155" r:id="rId153" display="url" xr:uid="{3C763D76-02BD-4B29-A0D7-66A47B19CE7D}"/>
    <hyperlink ref="B156" r:id="rId154" display="url" xr:uid="{45AF1CB2-BE77-485A-A566-78EEA98F92C4}"/>
    <hyperlink ref="B157" r:id="rId155" display="url" xr:uid="{AECFD320-63EF-405B-B6BE-04E7E0260ECA}"/>
    <hyperlink ref="B158" r:id="rId156" display="url" xr:uid="{672760D3-18D3-4994-A070-7F9E019C7103}"/>
    <hyperlink ref="B159" r:id="rId157" display="url" xr:uid="{802EEEB6-AF74-4C7D-BED7-30C80AFF332A}"/>
    <hyperlink ref="B160" r:id="rId158" display="url" xr:uid="{393289A1-9AD8-4EF0-B53C-43CA342DF940}"/>
    <hyperlink ref="B161" r:id="rId159" display="url" xr:uid="{B926C761-08D9-4D2A-B3A9-E0E728E0DC13}"/>
    <hyperlink ref="B162" r:id="rId160" display="url" xr:uid="{21EC7BEE-D42A-4DB7-8864-189EFA74ABC6}"/>
    <hyperlink ref="B163" r:id="rId161" display="url" xr:uid="{505C6F99-E648-414D-9DFA-B1DD79BC6CD4}"/>
    <hyperlink ref="B164" r:id="rId162" display="url" xr:uid="{4E990177-CC42-41AB-98F1-2BC62E1E0E68}"/>
    <hyperlink ref="B165" r:id="rId163" display="url" xr:uid="{4AD4A19A-622C-4C2E-9AE3-3E54F9C1F36E}"/>
    <hyperlink ref="B166" r:id="rId164" display="url" xr:uid="{DE7FC6EA-D1C3-4DFD-BC36-0C9195B6AF5B}"/>
    <hyperlink ref="B167" r:id="rId165" display="url" xr:uid="{D2621244-12ED-4A17-A480-0E19D43CC0D6}"/>
    <hyperlink ref="B168" r:id="rId166" display="url" xr:uid="{81044403-F6F5-43EE-97B6-C4FB1471D348}"/>
    <hyperlink ref="B169" r:id="rId167" display="url" xr:uid="{3BF16CC9-98F7-44A7-8EA2-96525B737422}"/>
    <hyperlink ref="B170" r:id="rId168" display="url" xr:uid="{40847A86-C1B9-4AE2-A007-0831B3F7F6E7}"/>
    <hyperlink ref="B171" r:id="rId169" display="url" xr:uid="{D1111AA6-45B5-4E8A-AE74-E733B648067A}"/>
    <hyperlink ref="B172" r:id="rId170" display="url" xr:uid="{FA3D388B-D279-4692-87E9-9B1EE025E911}"/>
    <hyperlink ref="B173" r:id="rId171" display="url" xr:uid="{D92E328D-F0BE-4ACF-8117-0475A8406812}"/>
    <hyperlink ref="B174" r:id="rId172" display="url" xr:uid="{D73449A9-A7F3-4424-8137-5206EBC3AB1C}"/>
    <hyperlink ref="B175" r:id="rId173" display="url" xr:uid="{D6CE57E7-C49A-4284-85C1-454197FD06A9}"/>
    <hyperlink ref="B176" r:id="rId174" display="url" xr:uid="{902C62FF-2B71-4D78-A19D-FDF095501EB7}"/>
    <hyperlink ref="B177" r:id="rId175" display="url" xr:uid="{72876BEB-FB81-49A3-8DF4-FE1D527F58B4}"/>
    <hyperlink ref="B178" r:id="rId176" display="url" xr:uid="{2852547B-85E9-474C-80DC-AA6C834F982E}"/>
    <hyperlink ref="B179" r:id="rId177" display="url" xr:uid="{9AA10842-EF02-4710-83C9-E82CA7140F07}"/>
    <hyperlink ref="B180" r:id="rId178" display="url" xr:uid="{912EBCFD-C2A3-4A77-9957-DAB8B9C91657}"/>
    <hyperlink ref="B181" r:id="rId179" display="url" xr:uid="{58BC7DF7-FE99-49D3-B26A-883B1B246BDE}"/>
    <hyperlink ref="B182" r:id="rId180" display="url" xr:uid="{2087065C-A13B-469C-8339-DEFEEC11DF3D}"/>
    <hyperlink ref="B183" r:id="rId181" display="url" xr:uid="{6A08958C-D6A3-41C9-ABE9-974D2FC726D1}"/>
    <hyperlink ref="B184" r:id="rId182" display="url" xr:uid="{682C6651-E9A8-4D48-AADF-C01E8CB14564}"/>
    <hyperlink ref="B185" r:id="rId183" display="url" xr:uid="{B64F2DDF-A86E-41F9-85B4-609305196536}"/>
    <hyperlink ref="B186" r:id="rId184" display="url" xr:uid="{3CF08EFA-20FA-4200-9134-BBAF2A6BDB2A}"/>
    <hyperlink ref="B187" r:id="rId185" display="url" xr:uid="{56EFBCEF-3190-4260-A0BF-5F8C541CBDC7}"/>
    <hyperlink ref="B188" r:id="rId186" display="url" xr:uid="{F1D3EA69-AA24-4E72-B939-EAA8B0E8D500}"/>
    <hyperlink ref="B189" r:id="rId187" display="url" xr:uid="{563AF81F-B18E-4252-9983-36BFDDCAA653}"/>
    <hyperlink ref="B190" r:id="rId188" display="url" xr:uid="{BA11EC4E-4DE3-40F3-8D22-CEC7950048A7}"/>
    <hyperlink ref="B191" r:id="rId189" display="url" xr:uid="{1682E94F-20D5-456B-8535-9B11C428A3F2}"/>
    <hyperlink ref="B192" r:id="rId190" display="url" xr:uid="{987A2175-C0D8-49C1-8A30-3CB917CB05C0}"/>
    <hyperlink ref="B193" r:id="rId191" display="url" xr:uid="{3101BAEE-1CB3-49FC-9CEE-FA53BEB76EBE}"/>
    <hyperlink ref="B194" r:id="rId192" display="url" xr:uid="{92C9F6C9-9203-4CA0-9583-C6FA7C663F9F}"/>
    <hyperlink ref="B195" r:id="rId193" display="url" xr:uid="{735C33D3-57DE-4004-9825-9F7A2081A9EE}"/>
    <hyperlink ref="B196" r:id="rId194" display="url" xr:uid="{BFFB4CE6-AC75-4D24-A475-0F52BC1EC38E}"/>
    <hyperlink ref="B197" r:id="rId195" display="url" xr:uid="{6718AC6A-8E86-4731-93F8-3E56ABD0B904}"/>
    <hyperlink ref="B198" r:id="rId196" display="url" xr:uid="{C6AE9B78-00C2-44BA-B44F-99146CF1497D}"/>
    <hyperlink ref="B199" r:id="rId197" display="url" xr:uid="{74B87CD1-369D-46F6-91C3-EF7A75357740}"/>
    <hyperlink ref="B200" r:id="rId198" display="url" xr:uid="{7B3BFFF2-7BC5-4435-B67F-218E3B5F608F}"/>
    <hyperlink ref="B201" r:id="rId199" display="url" xr:uid="{EF871F55-93FD-4301-99A8-312010C273B9}"/>
    <hyperlink ref="B202" r:id="rId200" display="url" xr:uid="{D93D8252-D452-4011-9825-AFC875980269}"/>
    <hyperlink ref="B203" r:id="rId201" display="url" xr:uid="{55F47F74-D517-4708-B77B-3ADB1FB74085}"/>
    <hyperlink ref="B204" r:id="rId202" display="url" xr:uid="{844F43CB-8BF0-4D0E-AEB7-98992CFE8F7D}"/>
    <hyperlink ref="B205" r:id="rId203" display="url" xr:uid="{D00960B3-4636-4659-B70F-8D7C12DB3782}"/>
    <hyperlink ref="B206" r:id="rId204" display="url" xr:uid="{6D98FA59-707B-4FD9-A1A5-918D78E1887A}"/>
    <hyperlink ref="B207" r:id="rId205" display="url" xr:uid="{088467DB-3684-4F9A-BF11-789277C079CA}"/>
    <hyperlink ref="B208" r:id="rId206" display="url" xr:uid="{F6D47D2F-A59E-40BC-A8C0-95A2BAE3FE0D}"/>
    <hyperlink ref="B209" r:id="rId207" display="url" xr:uid="{F1A5B843-8F48-4779-96D7-CE8BB4879FE2}"/>
    <hyperlink ref="B210" r:id="rId208" display="url" xr:uid="{E5B03CD2-6256-4703-B772-96DD4C1A7DFD}"/>
    <hyperlink ref="B211" r:id="rId209" display="url" xr:uid="{06C05BFA-58E0-4529-A2C4-B9963FF58255}"/>
    <hyperlink ref="B212" r:id="rId210" display="url" xr:uid="{95531F9D-DB36-4E49-A491-2E63ED73C4B2}"/>
    <hyperlink ref="B213" r:id="rId211" display="url" xr:uid="{C31E9877-1BD5-4B63-B319-367BDD89AD10}"/>
    <hyperlink ref="B214" r:id="rId212" display="url" xr:uid="{9A02DF6E-007F-4A03-9425-AA8DB8E76D72}"/>
    <hyperlink ref="B215" r:id="rId213" display="url" xr:uid="{2DDE5617-8506-413A-82D4-3030C798D584}"/>
    <hyperlink ref="B216" r:id="rId214" display="url" xr:uid="{7DF7C1B3-B697-4EEE-8853-E3E16C149E08}"/>
    <hyperlink ref="B217" r:id="rId215" display="url" xr:uid="{750A8EBA-3041-4AC0-89F4-FEDE9F071C68}"/>
    <hyperlink ref="B218" r:id="rId216" display="url" xr:uid="{12798A10-6F56-458A-8177-793A0947F256}"/>
    <hyperlink ref="B219" r:id="rId217" display="url" xr:uid="{8B07AB32-936F-4ECD-B8F6-03C3D8D17293}"/>
    <hyperlink ref="B220" r:id="rId218" display="url" xr:uid="{AF8B9988-4055-419E-AFB9-B728D75E1929}"/>
    <hyperlink ref="B221" r:id="rId219" display="url" xr:uid="{1EBB5EE7-25BC-47DE-85D9-08FAE8D6B95A}"/>
    <hyperlink ref="B222" r:id="rId220" display="url" xr:uid="{77C0BF11-B1AC-4FEC-85DF-0530A3A9D249}"/>
    <hyperlink ref="B223" r:id="rId221" display="url" xr:uid="{541E86A6-4F9E-47FA-9A8D-7D534FCCF1F0}"/>
    <hyperlink ref="B224" r:id="rId222" display="url" xr:uid="{6FFFBD6D-59C5-4BD4-A46F-6693A7E88431}"/>
    <hyperlink ref="B225" r:id="rId223" display="url" xr:uid="{4963D28A-1FD1-497C-A0BF-A87F637D9D5F}"/>
    <hyperlink ref="B226" r:id="rId224" display="url" xr:uid="{82FA5CCE-E10F-4799-B5F6-3C03F0746C5A}"/>
    <hyperlink ref="B227" r:id="rId225" display="url" xr:uid="{15187D4E-4BB7-4B4F-8CBF-45AAE3C0B1E6}"/>
    <hyperlink ref="B228" r:id="rId226" display="url" xr:uid="{F038F964-F53E-4753-8086-1362E6FFD5D4}"/>
    <hyperlink ref="B229" r:id="rId227" display="url" xr:uid="{BFFBCD64-D11F-47D1-B925-E7CB9C1795C4}"/>
    <hyperlink ref="B230" r:id="rId228" display="url" xr:uid="{5B537E1E-30CA-472F-B31A-970AFE113EFE}"/>
    <hyperlink ref="B231" r:id="rId229" display="url" xr:uid="{4131C755-FA4B-44AF-A448-49445B62A96E}"/>
    <hyperlink ref="B232" r:id="rId230" display="url" xr:uid="{B7D4F7C0-66E9-4B3E-AD60-552922C4D688}"/>
    <hyperlink ref="B233" r:id="rId231" display="url" xr:uid="{AE332D26-EA3C-4028-A9C6-C70EC8E26EF4}"/>
    <hyperlink ref="B234" r:id="rId232" display="url" xr:uid="{9A4B0ADD-35C2-4FBC-BD5C-5F540A2D3D3F}"/>
    <hyperlink ref="B235" r:id="rId233" display="url" xr:uid="{022E9316-1804-428E-AB7B-CDE9A2562ED4}"/>
    <hyperlink ref="B236" r:id="rId234" display="url" xr:uid="{F291D72D-A3B1-48B8-8388-571399B035A9}"/>
    <hyperlink ref="B237" r:id="rId235" display="url" xr:uid="{CFAD1A1F-64ED-405E-A43B-E0665C211539}"/>
    <hyperlink ref="B238" r:id="rId236" display="url" xr:uid="{D95B35AC-EFBF-475D-9141-C4FED4AD7BBA}"/>
    <hyperlink ref="B239" r:id="rId237" display="url" xr:uid="{2E664E3A-296F-471A-97DB-06E749588BD2}"/>
    <hyperlink ref="B240" r:id="rId238" display="url" xr:uid="{CAC97C3B-C928-4169-93DB-83D8E6EDDF09}"/>
    <hyperlink ref="B241" r:id="rId239" display="url" xr:uid="{E81B8CB3-6066-4208-A238-6234BBAE24F7}"/>
    <hyperlink ref="B242" r:id="rId240" display="url" xr:uid="{C05290A1-0789-459B-858C-DB643B254EEF}"/>
    <hyperlink ref="B243" r:id="rId241" display="url" xr:uid="{21CC3673-B6BE-4EEF-96A1-B36A392ADDBA}"/>
    <hyperlink ref="B244" r:id="rId242" display="url" xr:uid="{803B66E7-63DE-4B7D-B1E0-FE0D08C31131}"/>
    <hyperlink ref="B245" r:id="rId243" display="url" xr:uid="{1D643EEC-D354-4883-B11C-845E0728E244}"/>
    <hyperlink ref="B246" r:id="rId244" display="url" xr:uid="{C75B8287-96EC-43F1-94FE-8718A770F9FB}"/>
    <hyperlink ref="B247" r:id="rId245" display="url" xr:uid="{8B7DCBA2-CEE9-4C98-83EC-32906C0362D9}"/>
    <hyperlink ref="B248" r:id="rId246" display="url" xr:uid="{62F04760-3D99-4574-A019-E1F5FB2CA1B8}"/>
    <hyperlink ref="B249" r:id="rId247" display="url" xr:uid="{86BEBCA1-65ED-4836-AC1C-E03EACC0E160}"/>
    <hyperlink ref="B250" r:id="rId248" display="url" xr:uid="{5CA78B42-86CD-4C48-87B7-7806BB906806}"/>
    <hyperlink ref="B251" r:id="rId249" display="url" xr:uid="{88FB859B-76E0-4D1F-B909-2BD909193BB5}"/>
    <hyperlink ref="B252" r:id="rId250" display="url" xr:uid="{4328968E-FCED-4BDF-ACE1-1FAD58198A1C}"/>
    <hyperlink ref="B253" r:id="rId251" display="url" xr:uid="{8C1FD3E4-BD49-4DB9-9062-7AD1A932D269}"/>
    <hyperlink ref="B254" r:id="rId252" display="url" xr:uid="{6DA1B544-D5CC-4337-B941-B6BF67FB80BB}"/>
    <hyperlink ref="B255" r:id="rId253" display="url" xr:uid="{8CF647CE-244E-460E-BC49-E7A7EE74E682}"/>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967B2-CE37-49CC-B7B4-49037DE5C469}">
  <sheetPr filterMode="1"/>
  <dimension ref="A1:Z255"/>
  <sheetViews>
    <sheetView topLeftCell="B1048547" zoomScale="55" zoomScaleNormal="55" workbookViewId="0">
      <selection activeCell="G6" sqref="G6:G252"/>
    </sheetView>
  </sheetViews>
  <sheetFormatPr defaultRowHeight="14.25"/>
  <cols>
    <col min="1" max="1" width="199.265625" customWidth="1"/>
    <col min="2" max="2" width="21.73046875" customWidth="1"/>
    <col min="3" max="3" width="16.1328125" customWidth="1"/>
    <col min="4" max="4" width="45" customWidth="1"/>
    <col min="5" max="5" width="35.8632812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99.265625" customWidth="1"/>
    <col min="259" max="259" width="21.73046875" customWidth="1"/>
    <col min="260" max="260" width="16.1328125" customWidth="1"/>
    <col min="261" max="261" width="45" customWidth="1"/>
    <col min="262" max="262" width="35.8632812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99.265625" customWidth="1"/>
    <col min="515" max="515" width="21.73046875" customWidth="1"/>
    <col min="516" max="516" width="16.1328125" customWidth="1"/>
    <col min="517" max="517" width="45" customWidth="1"/>
    <col min="518" max="518" width="35.8632812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99.265625" customWidth="1"/>
    <col min="771" max="771" width="21.73046875" customWidth="1"/>
    <col min="772" max="772" width="16.1328125" customWidth="1"/>
    <col min="773" max="773" width="45" customWidth="1"/>
    <col min="774" max="774" width="35.8632812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99.265625" customWidth="1"/>
    <col min="1027" max="1027" width="21.73046875" customWidth="1"/>
    <col min="1028" max="1028" width="16.1328125" customWidth="1"/>
    <col min="1029" max="1029" width="45" customWidth="1"/>
    <col min="1030" max="1030" width="35.8632812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99.265625" customWidth="1"/>
    <col min="1283" max="1283" width="21.73046875" customWidth="1"/>
    <col min="1284" max="1284" width="16.1328125" customWidth="1"/>
    <col min="1285" max="1285" width="45" customWidth="1"/>
    <col min="1286" max="1286" width="35.8632812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99.265625" customWidth="1"/>
    <col min="1539" max="1539" width="21.73046875" customWidth="1"/>
    <col min="1540" max="1540" width="16.1328125" customWidth="1"/>
    <col min="1541" max="1541" width="45" customWidth="1"/>
    <col min="1542" max="1542" width="35.8632812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99.265625" customWidth="1"/>
    <col min="1795" max="1795" width="21.73046875" customWidth="1"/>
    <col min="1796" max="1796" width="16.1328125" customWidth="1"/>
    <col min="1797" max="1797" width="45" customWidth="1"/>
    <col min="1798" max="1798" width="35.8632812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99.265625" customWidth="1"/>
    <col min="2051" max="2051" width="21.73046875" customWidth="1"/>
    <col min="2052" max="2052" width="16.1328125" customWidth="1"/>
    <col min="2053" max="2053" width="45" customWidth="1"/>
    <col min="2054" max="2054" width="35.8632812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99.265625" customWidth="1"/>
    <col min="2307" max="2307" width="21.73046875" customWidth="1"/>
    <col min="2308" max="2308" width="16.1328125" customWidth="1"/>
    <col min="2309" max="2309" width="45" customWidth="1"/>
    <col min="2310" max="2310" width="35.8632812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99.265625" customWidth="1"/>
    <col min="2563" max="2563" width="21.73046875" customWidth="1"/>
    <col min="2564" max="2564" width="16.1328125" customWidth="1"/>
    <col min="2565" max="2565" width="45" customWidth="1"/>
    <col min="2566" max="2566" width="35.8632812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99.265625" customWidth="1"/>
    <col min="2819" max="2819" width="21.73046875" customWidth="1"/>
    <col min="2820" max="2820" width="16.1328125" customWidth="1"/>
    <col min="2821" max="2821" width="45" customWidth="1"/>
    <col min="2822" max="2822" width="35.8632812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99.265625" customWidth="1"/>
    <col min="3075" max="3075" width="21.73046875" customWidth="1"/>
    <col min="3076" max="3076" width="16.1328125" customWidth="1"/>
    <col min="3077" max="3077" width="45" customWidth="1"/>
    <col min="3078" max="3078" width="35.8632812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99.265625" customWidth="1"/>
    <col min="3331" max="3331" width="21.73046875" customWidth="1"/>
    <col min="3332" max="3332" width="16.1328125" customWidth="1"/>
    <col min="3333" max="3333" width="45" customWidth="1"/>
    <col min="3334" max="3334" width="35.8632812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99.265625" customWidth="1"/>
    <col min="3587" max="3587" width="21.73046875" customWidth="1"/>
    <col min="3588" max="3588" width="16.1328125" customWidth="1"/>
    <col min="3589" max="3589" width="45" customWidth="1"/>
    <col min="3590" max="3590" width="35.8632812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99.265625" customWidth="1"/>
    <col min="3843" max="3843" width="21.73046875" customWidth="1"/>
    <col min="3844" max="3844" width="16.1328125" customWidth="1"/>
    <col min="3845" max="3845" width="45" customWidth="1"/>
    <col min="3846" max="3846" width="35.8632812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99.265625" customWidth="1"/>
    <col min="4099" max="4099" width="21.73046875" customWidth="1"/>
    <col min="4100" max="4100" width="16.1328125" customWidth="1"/>
    <col min="4101" max="4101" width="45" customWidth="1"/>
    <col min="4102" max="4102" width="35.8632812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99.265625" customWidth="1"/>
    <col min="4355" max="4355" width="21.73046875" customWidth="1"/>
    <col min="4356" max="4356" width="16.1328125" customWidth="1"/>
    <col min="4357" max="4357" width="45" customWidth="1"/>
    <col min="4358" max="4358" width="35.8632812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99.265625" customWidth="1"/>
    <col min="4611" max="4611" width="21.73046875" customWidth="1"/>
    <col min="4612" max="4612" width="16.1328125" customWidth="1"/>
    <col min="4613" max="4613" width="45" customWidth="1"/>
    <col min="4614" max="4614" width="35.8632812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99.265625" customWidth="1"/>
    <col min="4867" max="4867" width="21.73046875" customWidth="1"/>
    <col min="4868" max="4868" width="16.1328125" customWidth="1"/>
    <col min="4869" max="4869" width="45" customWidth="1"/>
    <col min="4870" max="4870" width="35.8632812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99.265625" customWidth="1"/>
    <col min="5123" max="5123" width="21.73046875" customWidth="1"/>
    <col min="5124" max="5124" width="16.1328125" customWidth="1"/>
    <col min="5125" max="5125" width="45" customWidth="1"/>
    <col min="5126" max="5126" width="35.8632812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99.265625" customWidth="1"/>
    <col min="5379" max="5379" width="21.73046875" customWidth="1"/>
    <col min="5380" max="5380" width="16.1328125" customWidth="1"/>
    <col min="5381" max="5381" width="45" customWidth="1"/>
    <col min="5382" max="5382" width="35.8632812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99.265625" customWidth="1"/>
    <col min="5635" max="5635" width="21.73046875" customWidth="1"/>
    <col min="5636" max="5636" width="16.1328125" customWidth="1"/>
    <col min="5637" max="5637" width="45" customWidth="1"/>
    <col min="5638" max="5638" width="35.8632812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99.265625" customWidth="1"/>
    <col min="5891" max="5891" width="21.73046875" customWidth="1"/>
    <col min="5892" max="5892" width="16.1328125" customWidth="1"/>
    <col min="5893" max="5893" width="45" customWidth="1"/>
    <col min="5894" max="5894" width="35.8632812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99.265625" customWidth="1"/>
    <col min="6147" max="6147" width="21.73046875" customWidth="1"/>
    <col min="6148" max="6148" width="16.1328125" customWidth="1"/>
    <col min="6149" max="6149" width="45" customWidth="1"/>
    <col min="6150" max="6150" width="35.8632812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99.265625" customWidth="1"/>
    <col min="6403" max="6403" width="21.73046875" customWidth="1"/>
    <col min="6404" max="6404" width="16.1328125" customWidth="1"/>
    <col min="6405" max="6405" width="45" customWidth="1"/>
    <col min="6406" max="6406" width="35.8632812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99.265625" customWidth="1"/>
    <col min="6659" max="6659" width="21.73046875" customWidth="1"/>
    <col min="6660" max="6660" width="16.1328125" customWidth="1"/>
    <col min="6661" max="6661" width="45" customWidth="1"/>
    <col min="6662" max="6662" width="35.8632812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99.265625" customWidth="1"/>
    <col min="6915" max="6915" width="21.73046875" customWidth="1"/>
    <col min="6916" max="6916" width="16.1328125" customWidth="1"/>
    <col min="6917" max="6917" width="45" customWidth="1"/>
    <col min="6918" max="6918" width="35.8632812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99.265625" customWidth="1"/>
    <col min="7171" max="7171" width="21.73046875" customWidth="1"/>
    <col min="7172" max="7172" width="16.1328125" customWidth="1"/>
    <col min="7173" max="7173" width="45" customWidth="1"/>
    <col min="7174" max="7174" width="35.8632812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99.265625" customWidth="1"/>
    <col min="7427" max="7427" width="21.73046875" customWidth="1"/>
    <col min="7428" max="7428" width="16.1328125" customWidth="1"/>
    <col min="7429" max="7429" width="45" customWidth="1"/>
    <col min="7430" max="7430" width="35.8632812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99.265625" customWidth="1"/>
    <col min="7683" max="7683" width="21.73046875" customWidth="1"/>
    <col min="7684" max="7684" width="16.1328125" customWidth="1"/>
    <col min="7685" max="7685" width="45" customWidth="1"/>
    <col min="7686" max="7686" width="35.8632812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99.265625" customWidth="1"/>
    <col min="7939" max="7939" width="21.73046875" customWidth="1"/>
    <col min="7940" max="7940" width="16.1328125" customWidth="1"/>
    <col min="7941" max="7941" width="45" customWidth="1"/>
    <col min="7942" max="7942" width="35.8632812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99.265625" customWidth="1"/>
    <col min="8195" max="8195" width="21.73046875" customWidth="1"/>
    <col min="8196" max="8196" width="16.1328125" customWidth="1"/>
    <col min="8197" max="8197" width="45" customWidth="1"/>
    <col min="8198" max="8198" width="35.8632812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99.265625" customWidth="1"/>
    <col min="8451" max="8451" width="21.73046875" customWidth="1"/>
    <col min="8452" max="8452" width="16.1328125" customWidth="1"/>
    <col min="8453" max="8453" width="45" customWidth="1"/>
    <col min="8454" max="8454" width="35.8632812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99.265625" customWidth="1"/>
    <col min="8707" max="8707" width="21.73046875" customWidth="1"/>
    <col min="8708" max="8708" width="16.1328125" customWidth="1"/>
    <col min="8709" max="8709" width="45" customWidth="1"/>
    <col min="8710" max="8710" width="35.8632812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99.265625" customWidth="1"/>
    <col min="8963" max="8963" width="21.73046875" customWidth="1"/>
    <col min="8964" max="8964" width="16.1328125" customWidth="1"/>
    <col min="8965" max="8965" width="45" customWidth="1"/>
    <col min="8966" max="8966" width="35.8632812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99.265625" customWidth="1"/>
    <col min="9219" max="9219" width="21.73046875" customWidth="1"/>
    <col min="9220" max="9220" width="16.1328125" customWidth="1"/>
    <col min="9221" max="9221" width="45" customWidth="1"/>
    <col min="9222" max="9222" width="35.8632812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99.265625" customWidth="1"/>
    <col min="9475" max="9475" width="21.73046875" customWidth="1"/>
    <col min="9476" max="9476" width="16.1328125" customWidth="1"/>
    <col min="9477" max="9477" width="45" customWidth="1"/>
    <col min="9478" max="9478" width="35.8632812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99.265625" customWidth="1"/>
    <col min="9731" max="9731" width="21.73046875" customWidth="1"/>
    <col min="9732" max="9732" width="16.1328125" customWidth="1"/>
    <col min="9733" max="9733" width="45" customWidth="1"/>
    <col min="9734" max="9734" width="35.8632812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99.265625" customWidth="1"/>
    <col min="9987" max="9987" width="21.73046875" customWidth="1"/>
    <col min="9988" max="9988" width="16.1328125" customWidth="1"/>
    <col min="9989" max="9989" width="45" customWidth="1"/>
    <col min="9990" max="9990" width="35.8632812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99.265625" customWidth="1"/>
    <col min="10243" max="10243" width="21.73046875" customWidth="1"/>
    <col min="10244" max="10244" width="16.1328125" customWidth="1"/>
    <col min="10245" max="10245" width="45" customWidth="1"/>
    <col min="10246" max="10246" width="35.8632812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99.265625" customWidth="1"/>
    <col min="10499" max="10499" width="21.73046875" customWidth="1"/>
    <col min="10500" max="10500" width="16.1328125" customWidth="1"/>
    <col min="10501" max="10501" width="45" customWidth="1"/>
    <col min="10502" max="10502" width="35.8632812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99.265625" customWidth="1"/>
    <col min="10755" max="10755" width="21.73046875" customWidth="1"/>
    <col min="10756" max="10756" width="16.1328125" customWidth="1"/>
    <col min="10757" max="10757" width="45" customWidth="1"/>
    <col min="10758" max="10758" width="35.8632812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99.265625" customWidth="1"/>
    <col min="11011" max="11011" width="21.73046875" customWidth="1"/>
    <col min="11012" max="11012" width="16.1328125" customWidth="1"/>
    <col min="11013" max="11013" width="45" customWidth="1"/>
    <col min="11014" max="11014" width="35.8632812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99.265625" customWidth="1"/>
    <col min="11267" max="11267" width="21.73046875" customWidth="1"/>
    <col min="11268" max="11268" width="16.1328125" customWidth="1"/>
    <col min="11269" max="11269" width="45" customWidth="1"/>
    <col min="11270" max="11270" width="35.8632812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99.265625" customWidth="1"/>
    <col min="11523" max="11523" width="21.73046875" customWidth="1"/>
    <col min="11524" max="11524" width="16.1328125" customWidth="1"/>
    <col min="11525" max="11525" width="45" customWidth="1"/>
    <col min="11526" max="11526" width="35.8632812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99.265625" customWidth="1"/>
    <col min="11779" max="11779" width="21.73046875" customWidth="1"/>
    <col min="11780" max="11780" width="16.1328125" customWidth="1"/>
    <col min="11781" max="11781" width="45" customWidth="1"/>
    <col min="11782" max="11782" width="35.8632812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99.265625" customWidth="1"/>
    <col min="12035" max="12035" width="21.73046875" customWidth="1"/>
    <col min="12036" max="12036" width="16.1328125" customWidth="1"/>
    <col min="12037" max="12037" width="45" customWidth="1"/>
    <col min="12038" max="12038" width="35.8632812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99.265625" customWidth="1"/>
    <col min="12291" max="12291" width="21.73046875" customWidth="1"/>
    <col min="12292" max="12292" width="16.1328125" customWidth="1"/>
    <col min="12293" max="12293" width="45" customWidth="1"/>
    <col min="12294" max="12294" width="35.8632812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99.265625" customWidth="1"/>
    <col min="12547" max="12547" width="21.73046875" customWidth="1"/>
    <col min="12548" max="12548" width="16.1328125" customWidth="1"/>
    <col min="12549" max="12549" width="45" customWidth="1"/>
    <col min="12550" max="12550" width="35.8632812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99.265625" customWidth="1"/>
    <col min="12803" max="12803" width="21.73046875" customWidth="1"/>
    <col min="12804" max="12804" width="16.1328125" customWidth="1"/>
    <col min="12805" max="12805" width="45" customWidth="1"/>
    <col min="12806" max="12806" width="35.8632812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99.265625" customWidth="1"/>
    <col min="13059" max="13059" width="21.73046875" customWidth="1"/>
    <col min="13060" max="13060" width="16.1328125" customWidth="1"/>
    <col min="13061" max="13061" width="45" customWidth="1"/>
    <col min="13062" max="13062" width="35.8632812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99.265625" customWidth="1"/>
    <col min="13315" max="13315" width="21.73046875" customWidth="1"/>
    <col min="13316" max="13316" width="16.1328125" customWidth="1"/>
    <col min="13317" max="13317" width="45" customWidth="1"/>
    <col min="13318" max="13318" width="35.8632812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99.265625" customWidth="1"/>
    <col min="13571" max="13571" width="21.73046875" customWidth="1"/>
    <col min="13572" max="13572" width="16.1328125" customWidth="1"/>
    <col min="13573" max="13573" width="45" customWidth="1"/>
    <col min="13574" max="13574" width="35.8632812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99.265625" customWidth="1"/>
    <col min="13827" max="13827" width="21.73046875" customWidth="1"/>
    <col min="13828" max="13828" width="16.1328125" customWidth="1"/>
    <col min="13829" max="13829" width="45" customWidth="1"/>
    <col min="13830" max="13830" width="35.8632812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99.265625" customWidth="1"/>
    <col min="14083" max="14083" width="21.73046875" customWidth="1"/>
    <col min="14084" max="14084" width="16.1328125" customWidth="1"/>
    <col min="14085" max="14085" width="45" customWidth="1"/>
    <col min="14086" max="14086" width="35.8632812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99.265625" customWidth="1"/>
    <col min="14339" max="14339" width="21.73046875" customWidth="1"/>
    <col min="14340" max="14340" width="16.1328125" customWidth="1"/>
    <col min="14341" max="14341" width="45" customWidth="1"/>
    <col min="14342" max="14342" width="35.8632812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99.265625" customWidth="1"/>
    <col min="14595" max="14595" width="21.73046875" customWidth="1"/>
    <col min="14596" max="14596" width="16.1328125" customWidth="1"/>
    <col min="14597" max="14597" width="45" customWidth="1"/>
    <col min="14598" max="14598" width="35.8632812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99.265625" customWidth="1"/>
    <col min="14851" max="14851" width="21.73046875" customWidth="1"/>
    <col min="14852" max="14852" width="16.1328125" customWidth="1"/>
    <col min="14853" max="14853" width="45" customWidth="1"/>
    <col min="14854" max="14854" width="35.8632812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99.265625" customWidth="1"/>
    <col min="15107" max="15107" width="21.73046875" customWidth="1"/>
    <col min="15108" max="15108" width="16.1328125" customWidth="1"/>
    <col min="15109" max="15109" width="45" customWidth="1"/>
    <col min="15110" max="15110" width="35.8632812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99.265625" customWidth="1"/>
    <col min="15363" max="15363" width="21.73046875" customWidth="1"/>
    <col min="15364" max="15364" width="16.1328125" customWidth="1"/>
    <col min="15365" max="15365" width="45" customWidth="1"/>
    <col min="15366" max="15366" width="35.8632812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99.265625" customWidth="1"/>
    <col min="15619" max="15619" width="21.73046875" customWidth="1"/>
    <col min="15620" max="15620" width="16.1328125" customWidth="1"/>
    <col min="15621" max="15621" width="45" customWidth="1"/>
    <col min="15622" max="15622" width="35.8632812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99.265625" customWidth="1"/>
    <col min="15875" max="15875" width="21.73046875" customWidth="1"/>
    <col min="15876" max="15876" width="16.1328125" customWidth="1"/>
    <col min="15877" max="15877" width="45" customWidth="1"/>
    <col min="15878" max="15878" width="35.8632812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99.265625" customWidth="1"/>
    <col min="16131" max="16131" width="21.73046875" customWidth="1"/>
    <col min="16132" max="16132" width="16.1328125" customWidth="1"/>
    <col min="16133" max="16133" width="45" customWidth="1"/>
    <col min="16134" max="16134" width="35.8632812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50749</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49055</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38.25">
      <c r="A6" s="26" t="s">
        <v>50750</v>
      </c>
      <c r="B6" s="27" t="s">
        <v>50751</v>
      </c>
      <c r="C6" s="26" t="s">
        <v>25220</v>
      </c>
      <c r="D6" s="26" t="s">
        <v>545</v>
      </c>
      <c r="E6" s="26" t="s">
        <v>50752</v>
      </c>
      <c r="F6" s="26" t="s">
        <v>50753</v>
      </c>
      <c r="G6" s="26" t="str">
        <f t="shared" ref="G6:G20" si="0">LEFT(F6,4)</f>
        <v>A47J</v>
      </c>
      <c r="H6" s="26" t="s">
        <v>50754</v>
      </c>
      <c r="I6" s="26" t="s">
        <v>50755</v>
      </c>
      <c r="J6" s="26" t="s">
        <v>50756</v>
      </c>
      <c r="K6" s="26" t="s">
        <v>50757</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25.5">
      <c r="A7" s="26" t="s">
        <v>50758</v>
      </c>
      <c r="B7" s="27" t="s">
        <v>50759</v>
      </c>
      <c r="C7" s="26" t="s">
        <v>3025</v>
      </c>
      <c r="D7" s="26" t="s">
        <v>545</v>
      </c>
      <c r="E7" s="26" t="s">
        <v>50752</v>
      </c>
      <c r="F7" s="26" t="s">
        <v>50760</v>
      </c>
      <c r="G7" s="26" t="str">
        <f t="shared" si="0"/>
        <v>A47J</v>
      </c>
      <c r="H7" s="26" t="s">
        <v>50760</v>
      </c>
      <c r="I7" s="26" t="s">
        <v>50761</v>
      </c>
      <c r="J7" s="26" t="s">
        <v>49836</v>
      </c>
      <c r="K7" s="26" t="s">
        <v>50762</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63.75">
      <c r="A8" s="26" t="s">
        <v>50763</v>
      </c>
      <c r="B8" s="27" t="s">
        <v>50764</v>
      </c>
      <c r="C8" s="26" t="s">
        <v>2999</v>
      </c>
      <c r="D8" s="26" t="s">
        <v>545</v>
      </c>
      <c r="E8" s="26" t="s">
        <v>50752</v>
      </c>
      <c r="F8" s="26" t="s">
        <v>50765</v>
      </c>
      <c r="G8" s="26" t="str">
        <f t="shared" si="0"/>
        <v>B65D</v>
      </c>
      <c r="H8" s="26" t="s">
        <v>50766</v>
      </c>
      <c r="I8" s="26" t="s">
        <v>50767</v>
      </c>
      <c r="J8" s="26" t="s">
        <v>50768</v>
      </c>
      <c r="K8" s="26" t="s">
        <v>50769</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27.5">
      <c r="A9" s="26" t="s">
        <v>50770</v>
      </c>
      <c r="B9" s="27" t="s">
        <v>50771</v>
      </c>
      <c r="C9" s="26" t="s">
        <v>10360</v>
      </c>
      <c r="D9" s="26" t="s">
        <v>50772</v>
      </c>
      <c r="E9" s="26" t="s">
        <v>50752</v>
      </c>
      <c r="F9" s="26" t="s">
        <v>50773</v>
      </c>
      <c r="G9" s="26" t="str">
        <f t="shared" si="0"/>
        <v>A47J</v>
      </c>
      <c r="H9" s="26" t="s">
        <v>50774</v>
      </c>
      <c r="I9" s="26" t="s">
        <v>50775</v>
      </c>
      <c r="J9" s="26" t="s">
        <v>50776</v>
      </c>
      <c r="K9" s="26" t="s">
        <v>50777</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51">
      <c r="A10" s="26" t="s">
        <v>50778</v>
      </c>
      <c r="B10" s="27" t="s">
        <v>50779</v>
      </c>
      <c r="C10" s="26" t="s">
        <v>50780</v>
      </c>
      <c r="D10" s="26" t="s">
        <v>50781</v>
      </c>
      <c r="E10" s="26" t="s">
        <v>50752</v>
      </c>
      <c r="F10" s="26" t="s">
        <v>545</v>
      </c>
      <c r="G10" s="26" t="str">
        <f t="shared" si="0"/>
        <v/>
      </c>
      <c r="H10" s="26" t="s">
        <v>50782</v>
      </c>
      <c r="I10" s="26" t="s">
        <v>50783</v>
      </c>
      <c r="J10" s="26" t="s">
        <v>22956</v>
      </c>
      <c r="K10" s="26" t="s">
        <v>50784</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229.5">
      <c r="A11" s="26" t="s">
        <v>50785</v>
      </c>
      <c r="B11" s="27" t="s">
        <v>50786</v>
      </c>
      <c r="C11" s="26" t="s">
        <v>5271</v>
      </c>
      <c r="D11" s="26" t="s">
        <v>50787</v>
      </c>
      <c r="E11" s="26" t="s">
        <v>50752</v>
      </c>
      <c r="F11" s="26" t="s">
        <v>50788</v>
      </c>
      <c r="G11" s="26" t="str">
        <f t="shared" si="0"/>
        <v>A23J</v>
      </c>
      <c r="H11" s="26" t="s">
        <v>50789</v>
      </c>
      <c r="I11" s="26" t="s">
        <v>50790</v>
      </c>
      <c r="J11" s="26" t="s">
        <v>29845</v>
      </c>
      <c r="K11" s="26" t="s">
        <v>50791</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91.25">
      <c r="A12" s="26" t="s">
        <v>50792</v>
      </c>
      <c r="B12" s="27" t="s">
        <v>50793</v>
      </c>
      <c r="C12" s="26" t="s">
        <v>50794</v>
      </c>
      <c r="D12" s="26" t="s">
        <v>50795</v>
      </c>
      <c r="E12" s="26" t="s">
        <v>50752</v>
      </c>
      <c r="F12" s="26" t="s">
        <v>545</v>
      </c>
      <c r="G12" s="26" t="str">
        <f t="shared" si="0"/>
        <v/>
      </c>
      <c r="H12" s="26" t="s">
        <v>50796</v>
      </c>
      <c r="I12" s="26" t="s">
        <v>50797</v>
      </c>
      <c r="J12" s="26" t="s">
        <v>31469</v>
      </c>
      <c r="K12" s="26" t="s">
        <v>50798</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53">
      <c r="A13" s="26" t="s">
        <v>50799</v>
      </c>
      <c r="B13" s="27" t="s">
        <v>50800</v>
      </c>
      <c r="C13" s="26" t="s">
        <v>1836</v>
      </c>
      <c r="D13" s="26" t="s">
        <v>50801</v>
      </c>
      <c r="E13" s="26" t="s">
        <v>50752</v>
      </c>
      <c r="F13" s="26" t="s">
        <v>545</v>
      </c>
      <c r="G13" s="26" t="str">
        <f t="shared" si="0"/>
        <v/>
      </c>
      <c r="H13" s="26" t="s">
        <v>50802</v>
      </c>
      <c r="I13" s="26" t="s">
        <v>50803</v>
      </c>
      <c r="J13" s="26" t="s">
        <v>37641</v>
      </c>
      <c r="K13" s="26" t="s">
        <v>50804</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78.5">
      <c r="A14" s="26" t="s">
        <v>50805</v>
      </c>
      <c r="B14" s="27" t="s">
        <v>50806</v>
      </c>
      <c r="C14" s="26" t="s">
        <v>50807</v>
      </c>
      <c r="D14" s="26" t="s">
        <v>50808</v>
      </c>
      <c r="E14" s="26" t="s">
        <v>50752</v>
      </c>
      <c r="F14" s="26" t="s">
        <v>50809</v>
      </c>
      <c r="G14" s="26" t="str">
        <f t="shared" si="0"/>
        <v>A47J</v>
      </c>
      <c r="H14" s="26" t="s">
        <v>50810</v>
      </c>
      <c r="I14" s="26" t="s">
        <v>50811</v>
      </c>
      <c r="J14" s="26" t="s">
        <v>50812</v>
      </c>
      <c r="K14" s="26" t="s">
        <v>50813</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63.75">
      <c r="A15" s="26" t="s">
        <v>50814</v>
      </c>
      <c r="B15" s="27" t="s">
        <v>50815</v>
      </c>
      <c r="C15" s="26" t="s">
        <v>2773</v>
      </c>
      <c r="D15" s="26" t="s">
        <v>50816</v>
      </c>
      <c r="E15" s="26" t="s">
        <v>50817</v>
      </c>
      <c r="F15" s="26" t="s">
        <v>50818</v>
      </c>
      <c r="G15" s="26" t="str">
        <f t="shared" si="0"/>
        <v>A23G</v>
      </c>
      <c r="H15" s="26" t="s">
        <v>50819</v>
      </c>
      <c r="I15" s="26" t="s">
        <v>50820</v>
      </c>
      <c r="J15" s="26" t="s">
        <v>6554</v>
      </c>
      <c r="K15" s="26" t="s">
        <v>50821</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229.5">
      <c r="A16" s="26" t="s">
        <v>50822</v>
      </c>
      <c r="B16" s="27" t="s">
        <v>50823</v>
      </c>
      <c r="C16" s="26" t="s">
        <v>5271</v>
      </c>
      <c r="D16" s="26" t="s">
        <v>50824</v>
      </c>
      <c r="E16" s="26" t="s">
        <v>50752</v>
      </c>
      <c r="F16" s="26" t="s">
        <v>50825</v>
      </c>
      <c r="G16" s="26" t="str">
        <f t="shared" si="0"/>
        <v>A23L</v>
      </c>
      <c r="H16" s="26" t="s">
        <v>50826</v>
      </c>
      <c r="I16" s="26" t="s">
        <v>50827</v>
      </c>
      <c r="J16" s="26" t="s">
        <v>50828</v>
      </c>
      <c r="K16" s="26" t="s">
        <v>50829</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53">
      <c r="A17" s="26" t="s">
        <v>50830</v>
      </c>
      <c r="B17" s="27" t="s">
        <v>50831</v>
      </c>
      <c r="C17" s="26" t="s">
        <v>2773</v>
      </c>
      <c r="D17" s="26" t="s">
        <v>50832</v>
      </c>
      <c r="E17" s="26" t="s">
        <v>50752</v>
      </c>
      <c r="F17" s="26" t="s">
        <v>50833</v>
      </c>
      <c r="G17" s="26" t="str">
        <f t="shared" si="0"/>
        <v>A23K</v>
      </c>
      <c r="H17" s="26" t="s">
        <v>50834</v>
      </c>
      <c r="I17" s="26" t="s">
        <v>50835</v>
      </c>
      <c r="J17" s="26" t="s">
        <v>732</v>
      </c>
      <c r="K17" s="26" t="s">
        <v>50836</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63.75">
      <c r="A18" s="26" t="s">
        <v>50837</v>
      </c>
      <c r="B18" s="27" t="s">
        <v>50838</v>
      </c>
      <c r="C18" s="26" t="s">
        <v>50780</v>
      </c>
      <c r="D18" s="26" t="s">
        <v>50839</v>
      </c>
      <c r="E18" s="26" t="s">
        <v>50752</v>
      </c>
      <c r="F18" s="26" t="s">
        <v>545</v>
      </c>
      <c r="G18" s="26" t="str">
        <f t="shared" si="0"/>
        <v/>
      </c>
      <c r="H18" s="26" t="s">
        <v>50840</v>
      </c>
      <c r="I18" s="26" t="s">
        <v>50841</v>
      </c>
      <c r="J18" s="26" t="s">
        <v>50842</v>
      </c>
      <c r="K18" s="26" t="s">
        <v>50843</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127.5">
      <c r="A19" s="26" t="s">
        <v>50844</v>
      </c>
      <c r="B19" s="27" t="s">
        <v>50845</v>
      </c>
      <c r="C19" s="26" t="s">
        <v>2773</v>
      </c>
      <c r="D19" s="26" t="s">
        <v>50846</v>
      </c>
      <c r="E19" s="26" t="s">
        <v>50817</v>
      </c>
      <c r="F19" s="26" t="s">
        <v>50847</v>
      </c>
      <c r="G19" s="26" t="str">
        <f t="shared" si="0"/>
        <v>A61J</v>
      </c>
      <c r="H19" s="26" t="s">
        <v>50848</v>
      </c>
      <c r="I19" s="26" t="s">
        <v>50849</v>
      </c>
      <c r="J19" s="26" t="s">
        <v>50850</v>
      </c>
      <c r="K19" s="26" t="s">
        <v>50851</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51">
      <c r="A20" s="26" t="s">
        <v>50852</v>
      </c>
      <c r="B20" s="27" t="s">
        <v>50853</v>
      </c>
      <c r="C20" s="26" t="s">
        <v>10343</v>
      </c>
      <c r="D20" s="26" t="s">
        <v>50854</v>
      </c>
      <c r="E20" s="26" t="s">
        <v>50752</v>
      </c>
      <c r="F20" s="26" t="s">
        <v>50855</v>
      </c>
      <c r="G20" s="26" t="str">
        <f t="shared" si="0"/>
        <v>A23L</v>
      </c>
      <c r="H20" s="26" t="s">
        <v>50856</v>
      </c>
      <c r="I20" s="26" t="s">
        <v>50857</v>
      </c>
      <c r="J20" s="26" t="s">
        <v>2443</v>
      </c>
      <c r="K20" s="26" t="s">
        <v>50858</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89.25">
      <c r="A21" s="26" t="s">
        <v>50859</v>
      </c>
      <c r="B21" s="27" t="s">
        <v>50860</v>
      </c>
      <c r="C21" s="26" t="s">
        <v>22411</v>
      </c>
      <c r="D21" s="26" t="s">
        <v>50861</v>
      </c>
      <c r="E21" s="26" t="s">
        <v>50862</v>
      </c>
      <c r="F21" s="26" t="s">
        <v>50863</v>
      </c>
      <c r="G21" s="26"/>
      <c r="H21" s="26" t="s">
        <v>50864</v>
      </c>
      <c r="I21" s="26" t="s">
        <v>50865</v>
      </c>
      <c r="J21" s="26" t="s">
        <v>16729</v>
      </c>
      <c r="K21" s="26" t="s">
        <v>50866</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63.75">
      <c r="A22" s="26" t="s">
        <v>50867</v>
      </c>
      <c r="B22" s="27" t="s">
        <v>50868</v>
      </c>
      <c r="C22" s="26" t="s">
        <v>10343</v>
      </c>
      <c r="D22" s="26" t="s">
        <v>50869</v>
      </c>
      <c r="E22" s="26" t="s">
        <v>50752</v>
      </c>
      <c r="F22" s="26" t="s">
        <v>50870</v>
      </c>
      <c r="G22" s="26" t="str">
        <f t="shared" ref="G22:G34" si="1">LEFT(F22,4)</f>
        <v>A23L</v>
      </c>
      <c r="H22" s="26" t="s">
        <v>50871</v>
      </c>
      <c r="I22" s="26" t="s">
        <v>50872</v>
      </c>
      <c r="J22" s="26" t="s">
        <v>2443</v>
      </c>
      <c r="K22" s="26" t="s">
        <v>50873</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178.5">
      <c r="A23" s="26" t="s">
        <v>50874</v>
      </c>
      <c r="B23" s="27" t="s">
        <v>50875</v>
      </c>
      <c r="C23" s="26" t="s">
        <v>10442</v>
      </c>
      <c r="D23" s="26" t="s">
        <v>50876</v>
      </c>
      <c r="E23" s="26" t="s">
        <v>50752</v>
      </c>
      <c r="F23" s="26" t="s">
        <v>50877</v>
      </c>
      <c r="G23" s="26" t="str">
        <f t="shared" si="1"/>
        <v>A61K</v>
      </c>
      <c r="H23" s="26" t="s">
        <v>50878</v>
      </c>
      <c r="I23" s="26" t="s">
        <v>50879</v>
      </c>
      <c r="J23" s="26" t="s">
        <v>50880</v>
      </c>
      <c r="K23" s="26" t="s">
        <v>50881</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102">
      <c r="A24" s="26" t="s">
        <v>50882</v>
      </c>
      <c r="B24" s="27" t="s">
        <v>50883</v>
      </c>
      <c r="C24" s="26" t="s">
        <v>1872</v>
      </c>
      <c r="D24" s="26" t="s">
        <v>50884</v>
      </c>
      <c r="E24" s="26" t="s">
        <v>50752</v>
      </c>
      <c r="F24" s="26" t="s">
        <v>50885</v>
      </c>
      <c r="G24" s="26" t="str">
        <f t="shared" si="1"/>
        <v>B65D</v>
      </c>
      <c r="H24" s="26" t="s">
        <v>50886</v>
      </c>
      <c r="I24" s="26" t="s">
        <v>50887</v>
      </c>
      <c r="J24" s="26" t="s">
        <v>1556</v>
      </c>
      <c r="K24" s="26" t="s">
        <v>50888</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38.25">
      <c r="A25" s="26" t="s">
        <v>50889</v>
      </c>
      <c r="B25" s="27" t="s">
        <v>50890</v>
      </c>
      <c r="C25" s="26" t="s">
        <v>1872</v>
      </c>
      <c r="D25" s="26" t="s">
        <v>50891</v>
      </c>
      <c r="E25" s="26" t="s">
        <v>50752</v>
      </c>
      <c r="F25" s="26" t="s">
        <v>50765</v>
      </c>
      <c r="G25" s="26" t="str">
        <f t="shared" si="1"/>
        <v>B65D</v>
      </c>
      <c r="H25" s="26" t="s">
        <v>50892</v>
      </c>
      <c r="I25" s="26" t="s">
        <v>50893</v>
      </c>
      <c r="J25" s="26" t="s">
        <v>12320</v>
      </c>
      <c r="K25" s="26" t="s">
        <v>50894</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63.75">
      <c r="A26" s="26" t="s">
        <v>50895</v>
      </c>
      <c r="B26" s="27" t="s">
        <v>50896</v>
      </c>
      <c r="C26" s="26" t="s">
        <v>2909</v>
      </c>
      <c r="D26" s="26" t="s">
        <v>50897</v>
      </c>
      <c r="E26" s="26" t="s">
        <v>50817</v>
      </c>
      <c r="F26" s="26" t="s">
        <v>50898</v>
      </c>
      <c r="G26" s="26" t="str">
        <f t="shared" si="1"/>
        <v>A23G</v>
      </c>
      <c r="H26" s="26" t="s">
        <v>50898</v>
      </c>
      <c r="I26" s="26" t="s">
        <v>50899</v>
      </c>
      <c r="J26" s="26" t="s">
        <v>2449</v>
      </c>
      <c r="K26" s="26" t="s">
        <v>50900</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76.5">
      <c r="A27" s="26" t="s">
        <v>50895</v>
      </c>
      <c r="B27" s="27" t="s">
        <v>50901</v>
      </c>
      <c r="C27" s="26" t="s">
        <v>2909</v>
      </c>
      <c r="D27" s="26" t="s">
        <v>50902</v>
      </c>
      <c r="E27" s="26" t="s">
        <v>50817</v>
      </c>
      <c r="F27" s="26" t="s">
        <v>50898</v>
      </c>
      <c r="G27" s="26" t="str">
        <f t="shared" si="1"/>
        <v>A23G</v>
      </c>
      <c r="H27" s="26" t="s">
        <v>50903</v>
      </c>
      <c r="I27" s="26" t="s">
        <v>50904</v>
      </c>
      <c r="J27" s="26" t="s">
        <v>2449</v>
      </c>
      <c r="K27" s="26" t="s">
        <v>50905</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102">
      <c r="A28" s="26" t="s">
        <v>50906</v>
      </c>
      <c r="B28" s="27" t="s">
        <v>50907</v>
      </c>
      <c r="C28" s="26" t="s">
        <v>14321</v>
      </c>
      <c r="D28" s="26" t="s">
        <v>50908</v>
      </c>
      <c r="E28" s="26" t="s">
        <v>50752</v>
      </c>
      <c r="F28" s="26" t="s">
        <v>545</v>
      </c>
      <c r="G28" s="26" t="str">
        <f t="shared" si="1"/>
        <v/>
      </c>
      <c r="H28" s="26" t="s">
        <v>50909</v>
      </c>
      <c r="I28" s="26" t="s">
        <v>50910</v>
      </c>
      <c r="J28" s="26" t="s">
        <v>9048</v>
      </c>
      <c r="K28" s="26" t="s">
        <v>50911</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76.5">
      <c r="A29" s="26" t="s">
        <v>50912</v>
      </c>
      <c r="B29" s="27" t="s">
        <v>50913</v>
      </c>
      <c r="C29" s="26" t="s">
        <v>14321</v>
      </c>
      <c r="D29" s="26" t="s">
        <v>50914</v>
      </c>
      <c r="E29" s="26" t="s">
        <v>50817</v>
      </c>
      <c r="F29" s="26" t="s">
        <v>50915</v>
      </c>
      <c r="G29" s="26" t="str">
        <f t="shared" si="1"/>
        <v>A01K</v>
      </c>
      <c r="H29" s="26" t="s">
        <v>545</v>
      </c>
      <c r="I29" s="26" t="s">
        <v>50916</v>
      </c>
      <c r="J29" s="26" t="s">
        <v>50917</v>
      </c>
      <c r="K29" s="26" t="s">
        <v>50918</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178.5">
      <c r="A30" s="26" t="s">
        <v>50919</v>
      </c>
      <c r="B30" s="27" t="s">
        <v>50920</v>
      </c>
      <c r="C30" s="26" t="s">
        <v>14321</v>
      </c>
      <c r="D30" s="26" t="s">
        <v>50921</v>
      </c>
      <c r="E30" s="26" t="s">
        <v>50817</v>
      </c>
      <c r="F30" s="26" t="s">
        <v>50922</v>
      </c>
      <c r="G30" s="26" t="str">
        <f t="shared" si="1"/>
        <v>A23G</v>
      </c>
      <c r="H30" s="26" t="s">
        <v>50923</v>
      </c>
      <c r="I30" s="26" t="s">
        <v>50924</v>
      </c>
      <c r="J30" s="26" t="s">
        <v>20728</v>
      </c>
      <c r="K30" s="26" t="s">
        <v>50925</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102">
      <c r="A31" s="26" t="s">
        <v>50926</v>
      </c>
      <c r="B31" s="27" t="s">
        <v>50927</v>
      </c>
      <c r="C31" s="26" t="s">
        <v>2900</v>
      </c>
      <c r="D31" s="26" t="s">
        <v>50928</v>
      </c>
      <c r="E31" s="26" t="s">
        <v>50817</v>
      </c>
      <c r="F31" s="26" t="s">
        <v>50929</v>
      </c>
      <c r="G31" s="26" t="str">
        <f t="shared" si="1"/>
        <v>A23L</v>
      </c>
      <c r="H31" s="26" t="s">
        <v>50930</v>
      </c>
      <c r="I31" s="26" t="s">
        <v>50931</v>
      </c>
      <c r="J31" s="26" t="s">
        <v>28344</v>
      </c>
      <c r="K31" s="26" t="s">
        <v>50932</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102">
      <c r="A32" s="26" t="s">
        <v>50933</v>
      </c>
      <c r="B32" s="27" t="s">
        <v>50934</v>
      </c>
      <c r="C32" s="26" t="s">
        <v>2763</v>
      </c>
      <c r="D32" s="26" t="s">
        <v>50935</v>
      </c>
      <c r="E32" s="26" t="s">
        <v>50817</v>
      </c>
      <c r="F32" s="26" t="s">
        <v>50936</v>
      </c>
      <c r="G32" s="26" t="str">
        <f t="shared" si="1"/>
        <v>A47J</v>
      </c>
      <c r="H32" s="26" t="s">
        <v>50937</v>
      </c>
      <c r="I32" s="26" t="s">
        <v>50938</v>
      </c>
      <c r="J32" s="26" t="s">
        <v>20453</v>
      </c>
      <c r="K32" s="26" t="s">
        <v>50939</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114.75">
      <c r="A33" s="26" t="s">
        <v>50940</v>
      </c>
      <c r="B33" s="27" t="s">
        <v>50941</v>
      </c>
      <c r="C33" s="26" t="s">
        <v>24517</v>
      </c>
      <c r="D33" s="26" t="s">
        <v>50942</v>
      </c>
      <c r="E33" s="26" t="s">
        <v>50752</v>
      </c>
      <c r="F33" s="26" t="s">
        <v>50943</v>
      </c>
      <c r="G33" s="26" t="str">
        <f t="shared" si="1"/>
        <v>A47J</v>
      </c>
      <c r="H33" s="26" t="s">
        <v>50944</v>
      </c>
      <c r="I33" s="26" t="s">
        <v>50945</v>
      </c>
      <c r="J33" s="26" t="s">
        <v>50946</v>
      </c>
      <c r="K33" s="26" t="s">
        <v>50947</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280.5">
      <c r="A34" s="26" t="s">
        <v>50948</v>
      </c>
      <c r="B34" s="27" t="s">
        <v>50949</v>
      </c>
      <c r="C34" s="26" t="s">
        <v>13254</v>
      </c>
      <c r="D34" s="26" t="s">
        <v>50950</v>
      </c>
      <c r="E34" s="26" t="s">
        <v>50752</v>
      </c>
      <c r="F34" s="26" t="s">
        <v>50951</v>
      </c>
      <c r="G34" s="26" t="str">
        <f t="shared" si="1"/>
        <v>A23L</v>
      </c>
      <c r="H34" s="26" t="s">
        <v>50952</v>
      </c>
      <c r="I34" s="26" t="s">
        <v>50953</v>
      </c>
      <c r="J34" s="26" t="s">
        <v>50954</v>
      </c>
      <c r="K34" s="26" t="s">
        <v>50955</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63.75">
      <c r="A35" s="26" t="s">
        <v>50956</v>
      </c>
      <c r="B35" s="27" t="s">
        <v>50957</v>
      </c>
      <c r="C35" s="26" t="s">
        <v>2909</v>
      </c>
      <c r="D35" s="26" t="s">
        <v>50958</v>
      </c>
      <c r="E35" s="26" t="s">
        <v>50752</v>
      </c>
      <c r="F35" s="26" t="s">
        <v>50959</v>
      </c>
      <c r="H35" s="26" t="s">
        <v>50960</v>
      </c>
      <c r="I35" s="26" t="s">
        <v>50961</v>
      </c>
      <c r="J35" s="26" t="s">
        <v>5047</v>
      </c>
      <c r="K35" s="26" t="s">
        <v>50962</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89.25">
      <c r="A36" s="26" t="s">
        <v>50963</v>
      </c>
      <c r="B36" s="27" t="s">
        <v>50964</v>
      </c>
      <c r="C36" s="26" t="s">
        <v>2909</v>
      </c>
      <c r="D36" s="26" t="s">
        <v>50965</v>
      </c>
      <c r="E36" s="26" t="s">
        <v>50752</v>
      </c>
      <c r="F36" s="26" t="s">
        <v>50966</v>
      </c>
      <c r="H36" s="26" t="s">
        <v>50967</v>
      </c>
      <c r="I36" s="26" t="s">
        <v>50968</v>
      </c>
      <c r="J36" s="26" t="s">
        <v>1543</v>
      </c>
      <c r="K36" s="26" t="s">
        <v>50969</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25.5">
      <c r="A37" s="26" t="s">
        <v>24261</v>
      </c>
      <c r="B37" s="27" t="s">
        <v>50970</v>
      </c>
      <c r="C37" s="26" t="s">
        <v>10903</v>
      </c>
      <c r="D37" s="26" t="s">
        <v>545</v>
      </c>
      <c r="E37" s="26" t="s">
        <v>50752</v>
      </c>
      <c r="F37" s="26" t="s">
        <v>545</v>
      </c>
      <c r="H37" s="26" t="s">
        <v>545</v>
      </c>
      <c r="I37" s="26" t="s">
        <v>50971</v>
      </c>
      <c r="J37" s="26" t="s">
        <v>19233</v>
      </c>
      <c r="K37" s="26" t="s">
        <v>50972</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102">
      <c r="A38" s="26" t="s">
        <v>50973</v>
      </c>
      <c r="B38" s="27" t="s">
        <v>50974</v>
      </c>
      <c r="C38" s="26" t="s">
        <v>1872</v>
      </c>
      <c r="D38" s="26" t="s">
        <v>50975</v>
      </c>
      <c r="E38" s="26" t="s">
        <v>50752</v>
      </c>
      <c r="F38" s="26" t="s">
        <v>50976</v>
      </c>
      <c r="H38" s="26" t="s">
        <v>50977</v>
      </c>
      <c r="I38" s="26" t="s">
        <v>50978</v>
      </c>
      <c r="J38" s="26" t="s">
        <v>50979</v>
      </c>
      <c r="K38" s="26" t="s">
        <v>50980</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76.5">
      <c r="A39" s="26" t="s">
        <v>50981</v>
      </c>
      <c r="B39" s="27" t="s">
        <v>50982</v>
      </c>
      <c r="C39" s="26" t="s">
        <v>8838</v>
      </c>
      <c r="D39" s="26" t="s">
        <v>50983</v>
      </c>
      <c r="E39" s="26" t="s">
        <v>50752</v>
      </c>
      <c r="F39" s="26" t="s">
        <v>50984</v>
      </c>
      <c r="H39" s="26" t="s">
        <v>50985</v>
      </c>
      <c r="I39" s="26" t="s">
        <v>50986</v>
      </c>
      <c r="J39" s="26" t="s">
        <v>1795</v>
      </c>
      <c r="K39" s="26" t="s">
        <v>50987</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114.75">
      <c r="A40" s="26" t="s">
        <v>50988</v>
      </c>
      <c r="B40" s="27" t="s">
        <v>50989</v>
      </c>
      <c r="C40" s="26" t="s">
        <v>8838</v>
      </c>
      <c r="D40" s="26" t="s">
        <v>50990</v>
      </c>
      <c r="E40" s="26" t="s">
        <v>50752</v>
      </c>
      <c r="F40" s="26" t="s">
        <v>50991</v>
      </c>
      <c r="H40" s="26" t="s">
        <v>50992</v>
      </c>
      <c r="I40" s="26" t="s">
        <v>50993</v>
      </c>
      <c r="J40" s="26" t="s">
        <v>8772</v>
      </c>
      <c r="K40" s="26" t="s">
        <v>50994</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89.25">
      <c r="A41" s="26" t="s">
        <v>50995</v>
      </c>
      <c r="B41" s="27" t="s">
        <v>50996</v>
      </c>
      <c r="C41" s="26" t="s">
        <v>8838</v>
      </c>
      <c r="D41" s="26" t="s">
        <v>50997</v>
      </c>
      <c r="E41" s="26" t="s">
        <v>50752</v>
      </c>
      <c r="F41" s="26" t="s">
        <v>50984</v>
      </c>
      <c r="H41" s="26" t="s">
        <v>50985</v>
      </c>
      <c r="I41" s="26" t="s">
        <v>50998</v>
      </c>
      <c r="J41" s="26" t="s">
        <v>8772</v>
      </c>
      <c r="K41" s="26" t="s">
        <v>50999</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76.5">
      <c r="A42" s="26" t="s">
        <v>51000</v>
      </c>
      <c r="B42" s="27" t="s">
        <v>51001</v>
      </c>
      <c r="C42" s="26" t="s">
        <v>8838</v>
      </c>
      <c r="D42" s="26" t="s">
        <v>51002</v>
      </c>
      <c r="E42" s="26" t="s">
        <v>50752</v>
      </c>
      <c r="F42" s="26" t="s">
        <v>50984</v>
      </c>
      <c r="H42" s="26" t="s">
        <v>50985</v>
      </c>
      <c r="I42" s="26" t="s">
        <v>51003</v>
      </c>
      <c r="J42" s="26" t="s">
        <v>1795</v>
      </c>
      <c r="K42" s="26" t="s">
        <v>51004</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114.75">
      <c r="A43" s="26" t="s">
        <v>51005</v>
      </c>
      <c r="B43" s="27" t="s">
        <v>51006</v>
      </c>
      <c r="C43" s="26" t="s">
        <v>8838</v>
      </c>
      <c r="D43" s="26" t="s">
        <v>51007</v>
      </c>
      <c r="E43" s="26" t="s">
        <v>50752</v>
      </c>
      <c r="F43" s="26" t="s">
        <v>51008</v>
      </c>
      <c r="H43" s="26" t="s">
        <v>51009</v>
      </c>
      <c r="I43" s="26" t="s">
        <v>51010</v>
      </c>
      <c r="J43" s="26" t="s">
        <v>8949</v>
      </c>
      <c r="K43" s="26" t="s">
        <v>51011</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89.25">
      <c r="A44" s="26" t="s">
        <v>51012</v>
      </c>
      <c r="B44" s="27" t="s">
        <v>51013</v>
      </c>
      <c r="C44" s="26" t="s">
        <v>14427</v>
      </c>
      <c r="D44" s="26" t="s">
        <v>51014</v>
      </c>
      <c r="E44" s="26" t="s">
        <v>50817</v>
      </c>
      <c r="F44" s="26" t="s">
        <v>51015</v>
      </c>
      <c r="H44" s="26" t="s">
        <v>51016</v>
      </c>
      <c r="I44" s="26" t="s">
        <v>51017</v>
      </c>
      <c r="J44" s="26" t="s">
        <v>51018</v>
      </c>
      <c r="K44" s="26" t="s">
        <v>51019</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63.75">
      <c r="A45" s="26" t="s">
        <v>51020</v>
      </c>
      <c r="B45" s="27" t="s">
        <v>51021</v>
      </c>
      <c r="C45" s="26" t="s">
        <v>4825</v>
      </c>
      <c r="D45" s="26" t="s">
        <v>50935</v>
      </c>
      <c r="E45" s="26" t="s">
        <v>50817</v>
      </c>
      <c r="F45" s="26" t="s">
        <v>51022</v>
      </c>
      <c r="H45" s="26" t="s">
        <v>51023</v>
      </c>
      <c r="I45" s="26" t="s">
        <v>51024</v>
      </c>
      <c r="J45" s="26" t="s">
        <v>50776</v>
      </c>
      <c r="K45" s="26" t="s">
        <v>51025</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178.5">
      <c r="A46" s="26" t="s">
        <v>51026</v>
      </c>
      <c r="B46" s="27" t="s">
        <v>51027</v>
      </c>
      <c r="C46" s="26" t="s">
        <v>12969</v>
      </c>
      <c r="D46" s="26" t="s">
        <v>51028</v>
      </c>
      <c r="E46" s="26" t="s">
        <v>50817</v>
      </c>
      <c r="F46" s="26" t="s">
        <v>51029</v>
      </c>
      <c r="H46" s="26" t="s">
        <v>51030</v>
      </c>
      <c r="I46" s="26" t="s">
        <v>51031</v>
      </c>
      <c r="J46" s="26" t="s">
        <v>51032</v>
      </c>
      <c r="K46" s="26" t="s">
        <v>51033</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306">
      <c r="A47" s="26" t="s">
        <v>51034</v>
      </c>
      <c r="B47" s="27" t="s">
        <v>51035</v>
      </c>
      <c r="C47" s="26" t="s">
        <v>12969</v>
      </c>
      <c r="D47" s="26" t="s">
        <v>51036</v>
      </c>
      <c r="E47" s="26" t="s">
        <v>50817</v>
      </c>
      <c r="F47" s="26" t="s">
        <v>51037</v>
      </c>
      <c r="H47" s="26" t="s">
        <v>51038</v>
      </c>
      <c r="I47" s="26" t="s">
        <v>51039</v>
      </c>
      <c r="J47" s="26" t="s">
        <v>37452</v>
      </c>
      <c r="K47" s="26" t="s">
        <v>51040</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191.25">
      <c r="A48" s="26" t="s">
        <v>51041</v>
      </c>
      <c r="B48" s="27" t="s">
        <v>51042</v>
      </c>
      <c r="C48" s="26" t="s">
        <v>10528</v>
      </c>
      <c r="D48" s="26" t="s">
        <v>51043</v>
      </c>
      <c r="E48" s="26" t="s">
        <v>50752</v>
      </c>
      <c r="F48" s="26" t="s">
        <v>51044</v>
      </c>
      <c r="H48" s="26" t="s">
        <v>51045</v>
      </c>
      <c r="I48" s="26" t="s">
        <v>51046</v>
      </c>
      <c r="J48" s="26" t="s">
        <v>11264</v>
      </c>
      <c r="K48" s="26" t="s">
        <v>51047</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89.25">
      <c r="A49" s="26" t="s">
        <v>51048</v>
      </c>
      <c r="B49" s="27" t="s">
        <v>51049</v>
      </c>
      <c r="C49" s="26" t="s">
        <v>10528</v>
      </c>
      <c r="D49" s="26" t="s">
        <v>51050</v>
      </c>
      <c r="E49" s="26" t="s">
        <v>50752</v>
      </c>
      <c r="F49" s="26" t="s">
        <v>51051</v>
      </c>
      <c r="H49" s="26" t="s">
        <v>51052</v>
      </c>
      <c r="I49" s="26" t="s">
        <v>51053</v>
      </c>
      <c r="J49" s="26" t="s">
        <v>33079</v>
      </c>
      <c r="K49" s="26" t="s">
        <v>51054</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76.5">
      <c r="A50" s="26" t="s">
        <v>51055</v>
      </c>
      <c r="B50" s="27" t="s">
        <v>51056</v>
      </c>
      <c r="C50" s="26" t="s">
        <v>3034</v>
      </c>
      <c r="D50" s="26" t="s">
        <v>51057</v>
      </c>
      <c r="E50" s="26" t="s">
        <v>50862</v>
      </c>
      <c r="F50" s="26" t="s">
        <v>51058</v>
      </c>
      <c r="H50" s="26" t="s">
        <v>51059</v>
      </c>
      <c r="I50" s="26" t="s">
        <v>51060</v>
      </c>
      <c r="J50" s="26" t="s">
        <v>3898</v>
      </c>
      <c r="K50" s="26" t="s">
        <v>51061</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89.25">
      <c r="A51" s="26" t="s">
        <v>51062</v>
      </c>
      <c r="B51" s="27" t="s">
        <v>51063</v>
      </c>
      <c r="C51" s="26" t="s">
        <v>3034</v>
      </c>
      <c r="D51" s="26" t="s">
        <v>51064</v>
      </c>
      <c r="E51" s="26" t="s">
        <v>50862</v>
      </c>
      <c r="F51" s="26" t="s">
        <v>51065</v>
      </c>
      <c r="H51" s="26" t="s">
        <v>51066</v>
      </c>
      <c r="I51" s="26" t="s">
        <v>51067</v>
      </c>
      <c r="J51" s="26" t="s">
        <v>3898</v>
      </c>
      <c r="K51" s="26" t="s">
        <v>51068</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51">
      <c r="A52" s="26" t="s">
        <v>51069</v>
      </c>
      <c r="B52" s="27" t="s">
        <v>51070</v>
      </c>
      <c r="C52" s="26" t="s">
        <v>3034</v>
      </c>
      <c r="D52" s="26" t="s">
        <v>51071</v>
      </c>
      <c r="E52" s="26" t="s">
        <v>50752</v>
      </c>
      <c r="F52" s="26" t="s">
        <v>51072</v>
      </c>
      <c r="H52" s="26" t="s">
        <v>51073</v>
      </c>
      <c r="I52" s="26" t="s">
        <v>51074</v>
      </c>
      <c r="J52" s="26" t="s">
        <v>7343</v>
      </c>
      <c r="K52" s="26" t="s">
        <v>51075</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127.5">
      <c r="A53" s="26" t="s">
        <v>51076</v>
      </c>
      <c r="B53" s="27" t="s">
        <v>51077</v>
      </c>
      <c r="C53" s="26" t="s">
        <v>3285</v>
      </c>
      <c r="D53" s="26" t="s">
        <v>51078</v>
      </c>
      <c r="E53" s="26" t="s">
        <v>50817</v>
      </c>
      <c r="F53" s="26" t="s">
        <v>51079</v>
      </c>
      <c r="H53" s="26" t="s">
        <v>51080</v>
      </c>
      <c r="I53" s="26" t="s">
        <v>51081</v>
      </c>
      <c r="J53" s="26" t="s">
        <v>26250</v>
      </c>
      <c r="K53" s="26" t="s">
        <v>51082</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51" hidden="1">
      <c r="A54" s="26" t="s">
        <v>51083</v>
      </c>
      <c r="B54" s="27" t="s">
        <v>51084</v>
      </c>
      <c r="C54" s="26" t="s">
        <v>27389</v>
      </c>
      <c r="D54" s="26" t="s">
        <v>51085</v>
      </c>
      <c r="E54" s="26" t="s">
        <v>50752</v>
      </c>
      <c r="F54" s="26" t="s">
        <v>51086</v>
      </c>
      <c r="H54" s="26" t="s">
        <v>51087</v>
      </c>
      <c r="I54" s="26" t="s">
        <v>51088</v>
      </c>
      <c r="J54" s="26" t="s">
        <v>39481</v>
      </c>
      <c r="K54" s="26" t="s">
        <v>51089</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331.5">
      <c r="A55" s="26" t="s">
        <v>51090</v>
      </c>
      <c r="B55" s="27" t="s">
        <v>51091</v>
      </c>
      <c r="C55" s="26" t="s">
        <v>4825</v>
      </c>
      <c r="D55" s="26" t="s">
        <v>51092</v>
      </c>
      <c r="E55" s="26" t="s">
        <v>51093</v>
      </c>
      <c r="F55" s="26" t="s">
        <v>545</v>
      </c>
      <c r="H55" s="26" t="s">
        <v>545</v>
      </c>
      <c r="I55" s="26" t="s">
        <v>51094</v>
      </c>
      <c r="J55" s="26" t="s">
        <v>51095</v>
      </c>
      <c r="K55" s="26" t="s">
        <v>51096</v>
      </c>
      <c r="L55" s="26" t="s">
        <v>51097</v>
      </c>
      <c r="M55" s="26" t="s">
        <v>545</v>
      </c>
      <c r="N55" s="26" t="s">
        <v>545</v>
      </c>
      <c r="O55" s="26" t="s">
        <v>545</v>
      </c>
      <c r="P55" s="26" t="s">
        <v>545</v>
      </c>
      <c r="Q55" s="26" t="s">
        <v>545</v>
      </c>
      <c r="R55" s="26" t="s">
        <v>545</v>
      </c>
      <c r="S55" s="26" t="s">
        <v>545</v>
      </c>
      <c r="T55" s="26" t="s">
        <v>51098</v>
      </c>
      <c r="U55" s="26" t="s">
        <v>545</v>
      </c>
      <c r="V55" s="26" t="s">
        <v>545</v>
      </c>
      <c r="W55" s="26" t="s">
        <v>545</v>
      </c>
      <c r="X55" s="26" t="s">
        <v>545</v>
      </c>
      <c r="Y55" s="26" t="s">
        <v>545</v>
      </c>
    </row>
    <row r="56" spans="1:25" ht="178.5">
      <c r="A56" s="26" t="s">
        <v>51099</v>
      </c>
      <c r="B56" s="27" t="s">
        <v>51100</v>
      </c>
      <c r="C56" s="26" t="s">
        <v>25220</v>
      </c>
      <c r="D56" s="26" t="s">
        <v>51101</v>
      </c>
      <c r="E56" s="26" t="s">
        <v>50817</v>
      </c>
      <c r="F56" s="26" t="s">
        <v>22360</v>
      </c>
      <c r="H56" s="26" t="s">
        <v>51102</v>
      </c>
      <c r="I56" s="26" t="s">
        <v>51103</v>
      </c>
      <c r="J56" s="26" t="s">
        <v>43996</v>
      </c>
      <c r="K56" s="26" t="s">
        <v>51104</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63.75">
      <c r="A57" s="26" t="s">
        <v>51020</v>
      </c>
      <c r="B57" s="27" t="s">
        <v>51105</v>
      </c>
      <c r="C57" s="26" t="s">
        <v>25220</v>
      </c>
      <c r="D57" s="26" t="s">
        <v>50935</v>
      </c>
      <c r="E57" s="26" t="s">
        <v>50817</v>
      </c>
      <c r="F57" s="26" t="s">
        <v>51022</v>
      </c>
      <c r="H57" s="26" t="s">
        <v>51106</v>
      </c>
      <c r="I57" s="26" t="s">
        <v>51107</v>
      </c>
      <c r="J57" s="26" t="s">
        <v>50776</v>
      </c>
      <c r="K57" s="26" t="s">
        <v>51108</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255">
      <c r="A58" s="26" t="s">
        <v>51109</v>
      </c>
      <c r="B58" s="27" t="s">
        <v>51110</v>
      </c>
      <c r="C58" s="26" t="s">
        <v>22411</v>
      </c>
      <c r="D58" s="26" t="s">
        <v>51111</v>
      </c>
      <c r="E58" s="26" t="s">
        <v>50752</v>
      </c>
      <c r="F58" s="26" t="s">
        <v>51112</v>
      </c>
      <c r="H58" s="26" t="s">
        <v>51113</v>
      </c>
      <c r="I58" s="26" t="s">
        <v>51114</v>
      </c>
      <c r="J58" s="26" t="s">
        <v>3587</v>
      </c>
      <c r="K58" s="26" t="s">
        <v>51115</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63.75">
      <c r="A59" s="26" t="s">
        <v>51116</v>
      </c>
      <c r="B59" s="27" t="s">
        <v>51117</v>
      </c>
      <c r="C59" s="26" t="s">
        <v>1354</v>
      </c>
      <c r="D59" s="26" t="s">
        <v>51118</v>
      </c>
      <c r="E59" s="26" t="s">
        <v>50752</v>
      </c>
      <c r="F59" s="26" t="s">
        <v>51119</v>
      </c>
      <c r="H59" s="26" t="s">
        <v>51120</v>
      </c>
      <c r="I59" s="26" t="s">
        <v>51121</v>
      </c>
      <c r="J59" s="26" t="s">
        <v>8527</v>
      </c>
      <c r="K59" s="26" t="s">
        <v>51122</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114.75">
      <c r="A60" s="26" t="s">
        <v>51123</v>
      </c>
      <c r="B60" s="27" t="s">
        <v>51124</v>
      </c>
      <c r="C60" s="26" t="s">
        <v>14532</v>
      </c>
      <c r="D60" s="26" t="s">
        <v>51125</v>
      </c>
      <c r="E60" s="26" t="s">
        <v>50752</v>
      </c>
      <c r="F60" s="26" t="s">
        <v>545</v>
      </c>
      <c r="H60" s="26" t="s">
        <v>51126</v>
      </c>
      <c r="I60" s="26" t="s">
        <v>51127</v>
      </c>
      <c r="J60" s="26" t="s">
        <v>28278</v>
      </c>
      <c r="K60" s="26" t="s">
        <v>51128</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204">
      <c r="A61" s="26" t="s">
        <v>51129</v>
      </c>
      <c r="B61" s="27" t="s">
        <v>51130</v>
      </c>
      <c r="C61" s="26" t="s">
        <v>3025</v>
      </c>
      <c r="D61" s="26" t="s">
        <v>51131</v>
      </c>
      <c r="E61" s="26" t="s">
        <v>50817</v>
      </c>
      <c r="F61" s="26" t="s">
        <v>51132</v>
      </c>
      <c r="H61" s="26" t="s">
        <v>51133</v>
      </c>
      <c r="I61" s="26" t="s">
        <v>51134</v>
      </c>
      <c r="J61" s="26" t="s">
        <v>51135</v>
      </c>
      <c r="K61" s="26" t="s">
        <v>51136</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165.75">
      <c r="A62" s="26" t="s">
        <v>51137</v>
      </c>
      <c r="B62" s="27" t="s">
        <v>51138</v>
      </c>
      <c r="C62" s="26" t="s">
        <v>16854</v>
      </c>
      <c r="D62" s="26" t="s">
        <v>51139</v>
      </c>
      <c r="E62" s="26" t="s">
        <v>50752</v>
      </c>
      <c r="F62" s="26" t="s">
        <v>51140</v>
      </c>
      <c r="H62" s="26" t="s">
        <v>51141</v>
      </c>
      <c r="I62" s="26" t="s">
        <v>51142</v>
      </c>
      <c r="J62" s="26" t="s">
        <v>20619</v>
      </c>
      <c r="K62" s="26" t="s">
        <v>51143</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216.75">
      <c r="A63" s="26" t="s">
        <v>51144</v>
      </c>
      <c r="B63" s="27" t="s">
        <v>51145</v>
      </c>
      <c r="C63" s="26" t="s">
        <v>16854</v>
      </c>
      <c r="D63" s="26" t="s">
        <v>51146</v>
      </c>
      <c r="E63" s="26" t="s">
        <v>50752</v>
      </c>
      <c r="F63" s="26" t="s">
        <v>51147</v>
      </c>
      <c r="H63" s="26" t="s">
        <v>51148</v>
      </c>
      <c r="I63" s="26" t="s">
        <v>51149</v>
      </c>
      <c r="J63" s="26" t="s">
        <v>28278</v>
      </c>
      <c r="K63" s="26" t="s">
        <v>51150</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114.75">
      <c r="A64" s="26" t="s">
        <v>51151</v>
      </c>
      <c r="B64" s="27" t="s">
        <v>51152</v>
      </c>
      <c r="C64" s="26" t="s">
        <v>16854</v>
      </c>
      <c r="D64" s="26" t="s">
        <v>51153</v>
      </c>
      <c r="E64" s="26" t="s">
        <v>50752</v>
      </c>
      <c r="F64" s="26" t="s">
        <v>51154</v>
      </c>
      <c r="H64" s="26" t="s">
        <v>51155</v>
      </c>
      <c r="I64" s="26" t="s">
        <v>51156</v>
      </c>
      <c r="J64" s="26" t="s">
        <v>10415</v>
      </c>
      <c r="K64" s="26" t="s">
        <v>51157</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204">
      <c r="A65" s="26" t="s">
        <v>51158</v>
      </c>
      <c r="B65" s="27" t="s">
        <v>51159</v>
      </c>
      <c r="C65" s="26" t="s">
        <v>16854</v>
      </c>
      <c r="D65" s="26" t="s">
        <v>51146</v>
      </c>
      <c r="E65" s="26" t="s">
        <v>50752</v>
      </c>
      <c r="F65" s="26" t="s">
        <v>51160</v>
      </c>
      <c r="H65" s="26" t="s">
        <v>51161</v>
      </c>
      <c r="I65" s="26" t="s">
        <v>51162</v>
      </c>
      <c r="J65" s="26" t="s">
        <v>28278</v>
      </c>
      <c r="K65" s="26" t="s">
        <v>51163</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409.5">
      <c r="A66" s="26" t="s">
        <v>51164</v>
      </c>
      <c r="B66" s="27" t="s">
        <v>51165</v>
      </c>
      <c r="C66" s="26" t="s">
        <v>22411</v>
      </c>
      <c r="D66" s="26" t="s">
        <v>51166</v>
      </c>
      <c r="E66" s="26" t="s">
        <v>50752</v>
      </c>
      <c r="F66" s="26" t="s">
        <v>51167</v>
      </c>
      <c r="H66" s="26" t="s">
        <v>51168</v>
      </c>
      <c r="I66" s="26" t="s">
        <v>51169</v>
      </c>
      <c r="J66" s="26" t="s">
        <v>3587</v>
      </c>
      <c r="K66" s="26" t="s">
        <v>51170</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409.5">
      <c r="A67" s="26" t="s">
        <v>51171</v>
      </c>
      <c r="B67" s="27" t="s">
        <v>51172</v>
      </c>
      <c r="C67" s="26" t="s">
        <v>22411</v>
      </c>
      <c r="D67" s="26" t="s">
        <v>51173</v>
      </c>
      <c r="E67" s="26" t="s">
        <v>50752</v>
      </c>
      <c r="F67" s="26" t="s">
        <v>51174</v>
      </c>
      <c r="H67" s="26" t="s">
        <v>51175</v>
      </c>
      <c r="I67" s="26" t="s">
        <v>51176</v>
      </c>
      <c r="J67" s="26" t="s">
        <v>3587</v>
      </c>
      <c r="K67" s="26" t="s">
        <v>51177</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293.25">
      <c r="A68" s="26" t="s">
        <v>51178</v>
      </c>
      <c r="B68" s="27" t="s">
        <v>51179</v>
      </c>
      <c r="C68" s="26" t="s">
        <v>1836</v>
      </c>
      <c r="D68" s="26" t="s">
        <v>51180</v>
      </c>
      <c r="E68" s="26" t="s">
        <v>50752</v>
      </c>
      <c r="F68" s="26" t="s">
        <v>51181</v>
      </c>
      <c r="H68" s="26" t="s">
        <v>51182</v>
      </c>
      <c r="I68" s="26" t="s">
        <v>51183</v>
      </c>
      <c r="J68" s="26" t="s">
        <v>43208</v>
      </c>
      <c r="K68" s="26" t="s">
        <v>51184</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89.25">
      <c r="A69" s="26" t="s">
        <v>51185</v>
      </c>
      <c r="B69" s="27" t="s">
        <v>51186</v>
      </c>
      <c r="C69" s="26" t="s">
        <v>3025</v>
      </c>
      <c r="D69" s="26" t="s">
        <v>51187</v>
      </c>
      <c r="E69" s="26" t="s">
        <v>50752</v>
      </c>
      <c r="F69" s="26" t="s">
        <v>51188</v>
      </c>
      <c r="H69" s="26" t="s">
        <v>51189</v>
      </c>
      <c r="I69" s="26" t="s">
        <v>51190</v>
      </c>
      <c r="J69" s="26" t="s">
        <v>25628</v>
      </c>
      <c r="K69" s="26" t="s">
        <v>51191</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63.75">
      <c r="A70" s="26" t="s">
        <v>51192</v>
      </c>
      <c r="B70" s="27" t="s">
        <v>51193</v>
      </c>
      <c r="C70" s="26" t="s">
        <v>3025</v>
      </c>
      <c r="D70" s="26" t="s">
        <v>51194</v>
      </c>
      <c r="E70" s="26" t="s">
        <v>50752</v>
      </c>
      <c r="F70" s="26" t="s">
        <v>51195</v>
      </c>
      <c r="H70" s="26" t="s">
        <v>51196</v>
      </c>
      <c r="I70" s="26" t="s">
        <v>51197</v>
      </c>
      <c r="J70" s="26" t="s">
        <v>2699</v>
      </c>
      <c r="K70" s="26" t="s">
        <v>51198</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63.75">
      <c r="A71" s="26" t="s">
        <v>51192</v>
      </c>
      <c r="B71" s="27" t="s">
        <v>51199</v>
      </c>
      <c r="C71" s="26" t="s">
        <v>3025</v>
      </c>
      <c r="D71" s="26" t="s">
        <v>51200</v>
      </c>
      <c r="E71" s="26" t="s">
        <v>50752</v>
      </c>
      <c r="F71" s="26" t="s">
        <v>51195</v>
      </c>
      <c r="H71" s="26" t="s">
        <v>51196</v>
      </c>
      <c r="I71" s="26" t="s">
        <v>51201</v>
      </c>
      <c r="J71" s="26" t="s">
        <v>2699</v>
      </c>
      <c r="K71" s="26" t="s">
        <v>51202</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165.75">
      <c r="A72" s="26" t="s">
        <v>51203</v>
      </c>
      <c r="B72" s="27" t="s">
        <v>51204</v>
      </c>
      <c r="C72" s="26" t="s">
        <v>3025</v>
      </c>
      <c r="D72" s="26" t="s">
        <v>51205</v>
      </c>
      <c r="E72" s="26" t="s">
        <v>50752</v>
      </c>
      <c r="F72" s="26" t="s">
        <v>51206</v>
      </c>
      <c r="H72" s="26" t="s">
        <v>51207</v>
      </c>
      <c r="I72" s="26" t="s">
        <v>51208</v>
      </c>
      <c r="J72" s="26" t="s">
        <v>26337</v>
      </c>
      <c r="K72" s="26" t="s">
        <v>51209</v>
      </c>
      <c r="L72" s="26" t="s">
        <v>545</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153">
      <c r="A73" s="26" t="s">
        <v>51210</v>
      </c>
      <c r="B73" s="27" t="s">
        <v>51211</v>
      </c>
      <c r="C73" s="26" t="s">
        <v>3025</v>
      </c>
      <c r="D73" s="26" t="s">
        <v>51212</v>
      </c>
      <c r="E73" s="26" t="s">
        <v>50752</v>
      </c>
      <c r="F73" s="26" t="s">
        <v>51213</v>
      </c>
      <c r="H73" s="26" t="s">
        <v>51214</v>
      </c>
      <c r="I73" s="26" t="s">
        <v>51215</v>
      </c>
      <c r="J73" s="26" t="s">
        <v>14831</v>
      </c>
      <c r="K73" s="26" t="s">
        <v>51216</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409.5">
      <c r="A74" s="26" t="s">
        <v>51217</v>
      </c>
      <c r="B74" s="27" t="s">
        <v>51218</v>
      </c>
      <c r="C74" s="26" t="s">
        <v>3025</v>
      </c>
      <c r="D74" s="26" t="s">
        <v>51219</v>
      </c>
      <c r="E74" s="26" t="s">
        <v>50752</v>
      </c>
      <c r="F74" s="26" t="s">
        <v>51220</v>
      </c>
      <c r="H74" s="26" t="s">
        <v>51221</v>
      </c>
      <c r="I74" s="26" t="s">
        <v>51222</v>
      </c>
      <c r="J74" s="26" t="s">
        <v>28209</v>
      </c>
      <c r="K74" s="26" t="s">
        <v>51223</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191.25">
      <c r="A75" s="26" t="s">
        <v>51224</v>
      </c>
      <c r="B75" s="27" t="s">
        <v>51225</v>
      </c>
      <c r="C75" s="26" t="s">
        <v>3025</v>
      </c>
      <c r="D75" s="26" t="s">
        <v>51226</v>
      </c>
      <c r="E75" s="26" t="s">
        <v>50752</v>
      </c>
      <c r="F75" s="26" t="s">
        <v>51227</v>
      </c>
      <c r="H75" s="26" t="s">
        <v>51228</v>
      </c>
      <c r="I75" s="26" t="s">
        <v>51229</v>
      </c>
      <c r="J75" s="26" t="s">
        <v>1664</v>
      </c>
      <c r="K75" s="26" t="s">
        <v>51230</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191.25">
      <c r="A76" s="26" t="s">
        <v>51231</v>
      </c>
      <c r="B76" s="27" t="s">
        <v>51232</v>
      </c>
      <c r="C76" s="26" t="s">
        <v>3025</v>
      </c>
      <c r="D76" s="26" t="s">
        <v>51233</v>
      </c>
      <c r="E76" s="26" t="s">
        <v>50752</v>
      </c>
      <c r="F76" s="26" t="s">
        <v>51234</v>
      </c>
      <c r="H76" s="26" t="s">
        <v>51235</v>
      </c>
      <c r="I76" s="26" t="s">
        <v>51236</v>
      </c>
      <c r="J76" s="26" t="s">
        <v>2699</v>
      </c>
      <c r="K76" s="26" t="s">
        <v>51237</v>
      </c>
      <c r="L76" s="26" t="s">
        <v>545</v>
      </c>
      <c r="M76" s="26" t="s">
        <v>545</v>
      </c>
      <c r="N76" s="26" t="s">
        <v>545</v>
      </c>
      <c r="O76" s="26" t="s">
        <v>545</v>
      </c>
      <c r="P76" s="26" t="s">
        <v>545</v>
      </c>
      <c r="Q76" s="26" t="s">
        <v>545</v>
      </c>
      <c r="R76" s="26" t="s">
        <v>545</v>
      </c>
      <c r="S76" s="26" t="s">
        <v>545</v>
      </c>
      <c r="T76" s="26" t="s">
        <v>545</v>
      </c>
      <c r="U76" s="26" t="s">
        <v>545</v>
      </c>
      <c r="V76" s="26" t="s">
        <v>545</v>
      </c>
      <c r="W76" s="26" t="s">
        <v>545</v>
      </c>
      <c r="X76" s="26" t="s">
        <v>545</v>
      </c>
      <c r="Y76" s="26" t="s">
        <v>545</v>
      </c>
    </row>
    <row r="77" spans="1:25" ht="63.75">
      <c r="A77" s="26" t="s">
        <v>51238</v>
      </c>
      <c r="B77" s="27" t="s">
        <v>51239</v>
      </c>
      <c r="C77" s="26" t="s">
        <v>1836</v>
      </c>
      <c r="D77" s="26" t="s">
        <v>51240</v>
      </c>
      <c r="E77" s="26" t="s">
        <v>50752</v>
      </c>
      <c r="F77" s="26" t="s">
        <v>51241</v>
      </c>
      <c r="H77" s="26" t="s">
        <v>51241</v>
      </c>
      <c r="I77" s="26" t="s">
        <v>51242</v>
      </c>
      <c r="J77" s="26" t="s">
        <v>1803</v>
      </c>
      <c r="K77" s="26" t="s">
        <v>51243</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63.75">
      <c r="A78" s="26" t="s">
        <v>51244</v>
      </c>
      <c r="B78" s="27" t="s">
        <v>51245</v>
      </c>
      <c r="C78" s="26" t="s">
        <v>1836</v>
      </c>
      <c r="D78" s="26" t="s">
        <v>51246</v>
      </c>
      <c r="E78" s="26" t="s">
        <v>50752</v>
      </c>
      <c r="F78" s="26" t="s">
        <v>51247</v>
      </c>
      <c r="H78" s="26" t="s">
        <v>51248</v>
      </c>
      <c r="I78" s="26" t="s">
        <v>51249</v>
      </c>
      <c r="J78" s="26" t="s">
        <v>3063</v>
      </c>
      <c r="K78" s="26" t="s">
        <v>51250</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63.75">
      <c r="A79" s="26" t="s">
        <v>51251</v>
      </c>
      <c r="B79" s="27" t="s">
        <v>51252</v>
      </c>
      <c r="C79" s="26" t="s">
        <v>3584</v>
      </c>
      <c r="D79" s="26" t="s">
        <v>51253</v>
      </c>
      <c r="E79" s="26" t="s">
        <v>50817</v>
      </c>
      <c r="F79" s="26" t="s">
        <v>50753</v>
      </c>
      <c r="H79" s="26" t="s">
        <v>50754</v>
      </c>
      <c r="I79" s="26" t="s">
        <v>51254</v>
      </c>
      <c r="J79" s="26" t="s">
        <v>51255</v>
      </c>
      <c r="K79" s="26" t="s">
        <v>51256</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153">
      <c r="A80" s="26" t="s">
        <v>51257</v>
      </c>
      <c r="B80" s="27" t="s">
        <v>51258</v>
      </c>
      <c r="C80" s="26" t="s">
        <v>8578</v>
      </c>
      <c r="D80" s="26" t="s">
        <v>545</v>
      </c>
      <c r="E80" s="26" t="s">
        <v>50752</v>
      </c>
      <c r="F80" s="26" t="s">
        <v>50765</v>
      </c>
      <c r="H80" s="26" t="s">
        <v>51259</v>
      </c>
      <c r="I80" s="26" t="s">
        <v>51260</v>
      </c>
      <c r="J80" s="26" t="s">
        <v>51261</v>
      </c>
      <c r="K80" s="26" t="s">
        <v>51262</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127.5">
      <c r="A81" s="26" t="s">
        <v>51263</v>
      </c>
      <c r="B81" s="27" t="s">
        <v>51264</v>
      </c>
      <c r="C81" s="26" t="s">
        <v>25558</v>
      </c>
      <c r="D81" s="26" t="s">
        <v>51265</v>
      </c>
      <c r="E81" s="26" t="s">
        <v>50752</v>
      </c>
      <c r="F81" s="26" t="s">
        <v>51266</v>
      </c>
      <c r="H81" s="26" t="s">
        <v>51267</v>
      </c>
      <c r="I81" s="26" t="s">
        <v>51268</v>
      </c>
      <c r="J81" s="26" t="s">
        <v>46953</v>
      </c>
      <c r="K81" s="26" t="s">
        <v>51269</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63.75">
      <c r="A82" s="26" t="s">
        <v>51270</v>
      </c>
      <c r="B82" s="27" t="s">
        <v>51271</v>
      </c>
      <c r="C82" s="26" t="s">
        <v>12812</v>
      </c>
      <c r="D82" s="26" t="s">
        <v>51272</v>
      </c>
      <c r="E82" s="26" t="s">
        <v>50752</v>
      </c>
      <c r="F82" s="26" t="s">
        <v>32355</v>
      </c>
      <c r="H82" s="26" t="s">
        <v>32355</v>
      </c>
      <c r="I82" s="26" t="s">
        <v>51273</v>
      </c>
      <c r="J82" s="26" t="s">
        <v>2809</v>
      </c>
      <c r="K82" s="26" t="s">
        <v>51274</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38.25">
      <c r="A83" s="26" t="s">
        <v>51275</v>
      </c>
      <c r="B83" s="27" t="s">
        <v>51276</v>
      </c>
      <c r="C83" s="26" t="s">
        <v>2999</v>
      </c>
      <c r="D83" s="26" t="s">
        <v>51277</v>
      </c>
      <c r="E83" s="26" t="s">
        <v>50817</v>
      </c>
      <c r="F83" s="26" t="s">
        <v>22360</v>
      </c>
      <c r="H83" s="26" t="s">
        <v>51278</v>
      </c>
      <c r="I83" s="26" t="s">
        <v>51279</v>
      </c>
      <c r="J83" s="26" t="s">
        <v>51280</v>
      </c>
      <c r="K83" s="26" t="s">
        <v>51281</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140.25">
      <c r="A84" s="26" t="s">
        <v>51282</v>
      </c>
      <c r="B84" s="27" t="s">
        <v>51283</v>
      </c>
      <c r="C84" s="26" t="s">
        <v>3285</v>
      </c>
      <c r="D84" s="26" t="s">
        <v>51284</v>
      </c>
      <c r="E84" s="26" t="s">
        <v>50817</v>
      </c>
      <c r="F84" s="26" t="s">
        <v>51285</v>
      </c>
      <c r="H84" s="26" t="s">
        <v>51286</v>
      </c>
      <c r="I84" s="26" t="s">
        <v>51287</v>
      </c>
      <c r="J84" s="26" t="s">
        <v>51288</v>
      </c>
      <c r="K84" s="26" t="s">
        <v>51289</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76.5">
      <c r="A85" s="26" t="s">
        <v>51290</v>
      </c>
      <c r="B85" s="27" t="s">
        <v>51291</v>
      </c>
      <c r="C85" s="26" t="s">
        <v>14418</v>
      </c>
      <c r="D85" s="26" t="s">
        <v>51292</v>
      </c>
      <c r="E85" s="26" t="s">
        <v>50817</v>
      </c>
      <c r="F85" s="26" t="s">
        <v>51293</v>
      </c>
      <c r="H85" s="26" t="s">
        <v>51294</v>
      </c>
      <c r="I85" s="26" t="s">
        <v>51295</v>
      </c>
      <c r="J85" s="26" t="s">
        <v>25947</v>
      </c>
      <c r="K85" s="26" t="s">
        <v>51296</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51">
      <c r="A86" s="26" t="s">
        <v>51297</v>
      </c>
      <c r="B86" s="27" t="s">
        <v>51298</v>
      </c>
      <c r="C86" s="26" t="s">
        <v>1872</v>
      </c>
      <c r="D86" s="26" t="s">
        <v>51299</v>
      </c>
      <c r="E86" s="26" t="s">
        <v>50817</v>
      </c>
      <c r="F86" s="26" t="s">
        <v>51300</v>
      </c>
      <c r="H86" s="26" t="s">
        <v>51301</v>
      </c>
      <c r="I86" s="26" t="s">
        <v>51302</v>
      </c>
      <c r="J86" s="26" t="s">
        <v>51303</v>
      </c>
      <c r="K86" s="26" t="s">
        <v>51304</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76.5">
      <c r="A87" s="26" t="s">
        <v>50963</v>
      </c>
      <c r="B87" s="27" t="s">
        <v>51305</v>
      </c>
      <c r="C87" s="26" t="s">
        <v>3678</v>
      </c>
      <c r="D87" s="26" t="s">
        <v>51306</v>
      </c>
      <c r="E87" s="26" t="s">
        <v>50752</v>
      </c>
      <c r="F87" s="26" t="s">
        <v>51307</v>
      </c>
      <c r="H87" s="26" t="s">
        <v>51196</v>
      </c>
      <c r="I87" s="26" t="s">
        <v>51308</v>
      </c>
      <c r="J87" s="26" t="s">
        <v>9018</v>
      </c>
      <c r="K87" s="26" t="s">
        <v>51309</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76.5">
      <c r="A88" s="26" t="s">
        <v>51310</v>
      </c>
      <c r="B88" s="27" t="s">
        <v>51311</v>
      </c>
      <c r="C88" s="26" t="s">
        <v>14418</v>
      </c>
      <c r="D88" s="26" t="s">
        <v>51312</v>
      </c>
      <c r="E88" s="26" t="s">
        <v>50752</v>
      </c>
      <c r="F88" s="26" t="s">
        <v>51313</v>
      </c>
      <c r="H88" s="26" t="s">
        <v>51314</v>
      </c>
      <c r="I88" s="26" t="s">
        <v>51315</v>
      </c>
      <c r="J88" s="26" t="s">
        <v>37346</v>
      </c>
      <c r="K88" s="26" t="s">
        <v>51316</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89.25">
      <c r="A89" s="26" t="s">
        <v>51317</v>
      </c>
      <c r="B89" s="27" t="s">
        <v>51318</v>
      </c>
      <c r="C89" s="26" t="s">
        <v>3285</v>
      </c>
      <c r="D89" s="26" t="s">
        <v>51319</v>
      </c>
      <c r="E89" s="26" t="s">
        <v>50752</v>
      </c>
      <c r="F89" s="26" t="s">
        <v>51320</v>
      </c>
      <c r="H89" s="26" t="s">
        <v>51320</v>
      </c>
      <c r="I89" s="26" t="s">
        <v>51321</v>
      </c>
      <c r="J89" s="26" t="s">
        <v>5447</v>
      </c>
      <c r="K89" s="26" t="s">
        <v>51322</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178.5">
      <c r="A90" s="26" t="s">
        <v>51323</v>
      </c>
      <c r="B90" s="27" t="s">
        <v>51324</v>
      </c>
      <c r="C90" s="26" t="s">
        <v>3285</v>
      </c>
      <c r="D90" s="26" t="s">
        <v>51071</v>
      </c>
      <c r="E90" s="26" t="s">
        <v>50752</v>
      </c>
      <c r="F90" s="26" t="s">
        <v>51325</v>
      </c>
      <c r="H90" s="26" t="s">
        <v>51326</v>
      </c>
      <c r="I90" s="26" t="s">
        <v>51327</v>
      </c>
      <c r="J90" s="26" t="s">
        <v>7343</v>
      </c>
      <c r="K90" s="26" t="s">
        <v>51328</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178.5">
      <c r="A91" s="26" t="s">
        <v>51329</v>
      </c>
      <c r="B91" s="27" t="s">
        <v>51330</v>
      </c>
      <c r="C91" s="26" t="s">
        <v>3285</v>
      </c>
      <c r="D91" s="26" t="s">
        <v>51331</v>
      </c>
      <c r="E91" s="26" t="s">
        <v>50752</v>
      </c>
      <c r="F91" s="26" t="s">
        <v>51332</v>
      </c>
      <c r="H91" s="26" t="s">
        <v>51333</v>
      </c>
      <c r="I91" s="26" t="s">
        <v>51334</v>
      </c>
      <c r="J91" s="26" t="s">
        <v>25354</v>
      </c>
      <c r="K91" s="26" t="s">
        <v>51335</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409.5">
      <c r="A92" s="26" t="s">
        <v>51336</v>
      </c>
      <c r="B92" s="27" t="s">
        <v>51337</v>
      </c>
      <c r="C92" s="26" t="s">
        <v>3285</v>
      </c>
      <c r="D92" s="26" t="s">
        <v>51338</v>
      </c>
      <c r="E92" s="26" t="s">
        <v>50752</v>
      </c>
      <c r="F92" s="26" t="s">
        <v>51339</v>
      </c>
      <c r="H92" s="26" t="s">
        <v>51340</v>
      </c>
      <c r="I92" s="26" t="s">
        <v>51341</v>
      </c>
      <c r="J92" s="26" t="s">
        <v>29804</v>
      </c>
      <c r="K92" s="26" t="s">
        <v>51342</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408">
      <c r="A93" s="26" t="s">
        <v>51343</v>
      </c>
      <c r="B93" s="27" t="s">
        <v>51344</v>
      </c>
      <c r="C93" s="26" t="s">
        <v>3285</v>
      </c>
      <c r="D93" s="26" t="s">
        <v>51345</v>
      </c>
      <c r="E93" s="26" t="s">
        <v>50752</v>
      </c>
      <c r="F93" s="26" t="s">
        <v>51346</v>
      </c>
      <c r="H93" s="26" t="s">
        <v>51347</v>
      </c>
      <c r="I93" s="26" t="s">
        <v>51348</v>
      </c>
      <c r="J93" s="26" t="s">
        <v>3290</v>
      </c>
      <c r="K93" s="26" t="s">
        <v>51349</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89.25">
      <c r="A94" s="26" t="s">
        <v>51350</v>
      </c>
      <c r="B94" s="27" t="s">
        <v>51351</v>
      </c>
      <c r="C94" s="26" t="s">
        <v>3285</v>
      </c>
      <c r="D94" s="26" t="s">
        <v>51352</v>
      </c>
      <c r="E94" s="26" t="s">
        <v>50752</v>
      </c>
      <c r="F94" s="26" t="s">
        <v>51353</v>
      </c>
      <c r="H94" s="26" t="s">
        <v>51354</v>
      </c>
      <c r="I94" s="26" t="s">
        <v>51355</v>
      </c>
      <c r="J94" s="26" t="s">
        <v>26337</v>
      </c>
      <c r="K94" s="26" t="s">
        <v>51356</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89.25">
      <c r="A95" s="26" t="s">
        <v>51357</v>
      </c>
      <c r="B95" s="27" t="s">
        <v>51358</v>
      </c>
      <c r="C95" s="26" t="s">
        <v>3285</v>
      </c>
      <c r="D95" s="26" t="s">
        <v>51359</v>
      </c>
      <c r="E95" s="26" t="s">
        <v>51360</v>
      </c>
      <c r="F95" s="26" t="s">
        <v>51361</v>
      </c>
      <c r="H95" s="26" t="s">
        <v>51362</v>
      </c>
      <c r="I95" s="26" t="s">
        <v>51363</v>
      </c>
      <c r="J95" s="26" t="s">
        <v>7343</v>
      </c>
      <c r="K95" s="26" t="s">
        <v>51364</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89.25">
      <c r="A96" s="26" t="s">
        <v>51365</v>
      </c>
      <c r="B96" s="27" t="s">
        <v>51366</v>
      </c>
      <c r="C96" s="26" t="s">
        <v>3285</v>
      </c>
      <c r="D96" s="26" t="s">
        <v>51367</v>
      </c>
      <c r="E96" s="26" t="s">
        <v>51360</v>
      </c>
      <c r="F96" s="26" t="s">
        <v>51368</v>
      </c>
      <c r="H96" s="26" t="s">
        <v>51369</v>
      </c>
      <c r="I96" s="26" t="s">
        <v>51370</v>
      </c>
      <c r="J96" s="26" t="s">
        <v>7343</v>
      </c>
      <c r="K96" s="26" t="s">
        <v>51371</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63.75">
      <c r="A97" s="26" t="s">
        <v>51372</v>
      </c>
      <c r="B97" s="27" t="s">
        <v>51373</v>
      </c>
      <c r="C97" s="26" t="s">
        <v>16794</v>
      </c>
      <c r="D97" s="26" t="s">
        <v>51374</v>
      </c>
      <c r="E97" s="26" t="s">
        <v>50752</v>
      </c>
      <c r="F97" s="26" t="s">
        <v>51375</v>
      </c>
      <c r="H97" s="26" t="s">
        <v>51376</v>
      </c>
      <c r="I97" s="26" t="s">
        <v>51377</v>
      </c>
      <c r="J97" s="26" t="s">
        <v>10916</v>
      </c>
      <c r="K97" s="26" t="s">
        <v>51378</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178.5">
      <c r="A98" s="26" t="s">
        <v>51379</v>
      </c>
      <c r="B98" s="27" t="s">
        <v>51380</v>
      </c>
      <c r="C98" s="26" t="s">
        <v>13254</v>
      </c>
      <c r="D98" s="26" t="s">
        <v>51381</v>
      </c>
      <c r="E98" s="26" t="s">
        <v>50752</v>
      </c>
      <c r="F98" s="26" t="s">
        <v>51382</v>
      </c>
      <c r="H98" s="26" t="s">
        <v>51383</v>
      </c>
      <c r="I98" s="26" t="s">
        <v>51384</v>
      </c>
      <c r="J98" s="26" t="s">
        <v>2379</v>
      </c>
      <c r="K98" s="26" t="s">
        <v>51385</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153">
      <c r="A99" s="26" t="s">
        <v>51386</v>
      </c>
      <c r="B99" s="27" t="s">
        <v>51387</v>
      </c>
      <c r="C99" s="26" t="s">
        <v>1412</v>
      </c>
      <c r="D99" s="26" t="s">
        <v>51388</v>
      </c>
      <c r="E99" s="26" t="s">
        <v>50752</v>
      </c>
      <c r="F99" s="26" t="s">
        <v>51389</v>
      </c>
      <c r="H99" s="26" t="s">
        <v>51390</v>
      </c>
      <c r="I99" s="26" t="s">
        <v>51391</v>
      </c>
      <c r="J99" s="26" t="s">
        <v>51392</v>
      </c>
      <c r="K99" s="26" t="s">
        <v>51393</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76.5">
      <c r="A100" s="26" t="s">
        <v>51394</v>
      </c>
      <c r="B100" s="27" t="s">
        <v>51395</v>
      </c>
      <c r="C100" s="26" t="s">
        <v>1412</v>
      </c>
      <c r="D100" s="26" t="s">
        <v>51396</v>
      </c>
      <c r="E100" s="26" t="s">
        <v>50752</v>
      </c>
      <c r="F100" s="26" t="s">
        <v>51397</v>
      </c>
      <c r="H100" s="26" t="s">
        <v>51398</v>
      </c>
      <c r="I100" s="26" t="s">
        <v>51399</v>
      </c>
      <c r="J100" s="26" t="s">
        <v>51392</v>
      </c>
      <c r="K100" s="26" t="s">
        <v>51400</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255">
      <c r="A101" s="26" t="s">
        <v>51401</v>
      </c>
      <c r="B101" s="27" t="s">
        <v>51402</v>
      </c>
      <c r="C101" s="26" t="s">
        <v>15046</v>
      </c>
      <c r="D101" s="26" t="s">
        <v>51403</v>
      </c>
      <c r="E101" s="26" t="s">
        <v>50752</v>
      </c>
      <c r="F101" s="26" t="s">
        <v>51404</v>
      </c>
      <c r="H101" s="26" t="s">
        <v>51405</v>
      </c>
      <c r="I101" s="26" t="s">
        <v>51406</v>
      </c>
      <c r="J101" s="26" t="s">
        <v>6946</v>
      </c>
      <c r="K101" s="26" t="s">
        <v>51407</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76.5">
      <c r="A102" s="26" t="s">
        <v>51408</v>
      </c>
      <c r="B102" s="27" t="s">
        <v>51409</v>
      </c>
      <c r="C102" s="26" t="s">
        <v>26341</v>
      </c>
      <c r="D102" s="26" t="s">
        <v>51410</v>
      </c>
      <c r="E102" s="26" t="s">
        <v>50752</v>
      </c>
      <c r="F102" s="26" t="s">
        <v>51411</v>
      </c>
      <c r="H102" s="26" t="s">
        <v>51412</v>
      </c>
      <c r="I102" s="26" t="s">
        <v>51413</v>
      </c>
      <c r="J102" s="26" t="s">
        <v>19336</v>
      </c>
      <c r="K102" s="26" t="s">
        <v>51414</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153">
      <c r="A103" s="26" t="s">
        <v>51415</v>
      </c>
      <c r="B103" s="27" t="s">
        <v>51416</v>
      </c>
      <c r="C103" s="26" t="s">
        <v>26341</v>
      </c>
      <c r="D103" s="26" t="s">
        <v>51417</v>
      </c>
      <c r="E103" s="26" t="s">
        <v>50752</v>
      </c>
      <c r="F103" s="26" t="s">
        <v>51418</v>
      </c>
      <c r="H103" s="26" t="s">
        <v>51419</v>
      </c>
      <c r="I103" s="26" t="s">
        <v>51420</v>
      </c>
      <c r="J103" s="26" t="s">
        <v>3624</v>
      </c>
      <c r="K103" s="26" t="s">
        <v>51421</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409.5">
      <c r="A104" s="26" t="s">
        <v>51422</v>
      </c>
      <c r="B104" s="27" t="s">
        <v>51423</v>
      </c>
      <c r="C104" s="26" t="s">
        <v>26341</v>
      </c>
      <c r="D104" s="26" t="s">
        <v>51424</v>
      </c>
      <c r="E104" s="26" t="s">
        <v>50752</v>
      </c>
      <c r="F104" s="26" t="s">
        <v>51425</v>
      </c>
      <c r="H104" s="26" t="s">
        <v>51426</v>
      </c>
      <c r="I104" s="26" t="s">
        <v>51427</v>
      </c>
      <c r="J104" s="26" t="s">
        <v>3359</v>
      </c>
      <c r="K104" s="26" t="s">
        <v>51428</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51">
      <c r="A105" s="26" t="s">
        <v>51429</v>
      </c>
      <c r="B105" s="27" t="s">
        <v>51430</v>
      </c>
      <c r="C105" s="26" t="s">
        <v>8975</v>
      </c>
      <c r="D105" s="26" t="s">
        <v>51431</v>
      </c>
      <c r="E105" s="26" t="s">
        <v>50752</v>
      </c>
      <c r="F105" s="26" t="s">
        <v>51432</v>
      </c>
      <c r="H105" s="26" t="s">
        <v>51433</v>
      </c>
      <c r="I105" s="26" t="s">
        <v>51434</v>
      </c>
      <c r="J105" s="26" t="s">
        <v>2995</v>
      </c>
      <c r="K105" s="26" t="s">
        <v>51435</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63.75">
      <c r="A106" s="26" t="s">
        <v>51436</v>
      </c>
      <c r="B106" s="27" t="s">
        <v>51437</v>
      </c>
      <c r="C106" s="26" t="s">
        <v>8975</v>
      </c>
      <c r="D106" s="26" t="s">
        <v>51438</v>
      </c>
      <c r="E106" s="26" t="s">
        <v>50752</v>
      </c>
      <c r="F106" s="26" t="s">
        <v>50765</v>
      </c>
      <c r="H106" s="26" t="s">
        <v>51439</v>
      </c>
      <c r="I106" s="26" t="s">
        <v>51440</v>
      </c>
      <c r="J106" s="26" t="s">
        <v>3729</v>
      </c>
      <c r="K106" s="26" t="s">
        <v>51441</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63.75">
      <c r="A107" s="26" t="s">
        <v>51442</v>
      </c>
      <c r="B107" s="27" t="s">
        <v>51443</v>
      </c>
      <c r="C107" s="26" t="s">
        <v>13342</v>
      </c>
      <c r="D107" s="26" t="s">
        <v>51444</v>
      </c>
      <c r="E107" s="26" t="s">
        <v>50752</v>
      </c>
      <c r="F107" s="26" t="s">
        <v>51445</v>
      </c>
      <c r="H107" s="26" t="s">
        <v>51446</v>
      </c>
      <c r="I107" s="26" t="s">
        <v>51447</v>
      </c>
      <c r="J107" s="26" t="s">
        <v>20205</v>
      </c>
      <c r="K107" s="26" t="s">
        <v>51448</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76.5">
      <c r="A108" s="26" t="s">
        <v>51449</v>
      </c>
      <c r="B108" s="27" t="s">
        <v>51450</v>
      </c>
      <c r="C108" s="26" t="s">
        <v>17444</v>
      </c>
      <c r="D108" s="26" t="s">
        <v>51451</v>
      </c>
      <c r="E108" s="26" t="s">
        <v>50752</v>
      </c>
      <c r="F108" s="26" t="s">
        <v>50765</v>
      </c>
      <c r="H108" s="26" t="s">
        <v>51452</v>
      </c>
      <c r="I108" s="26" t="s">
        <v>51453</v>
      </c>
      <c r="J108" s="26" t="s">
        <v>3652</v>
      </c>
      <c r="K108" s="26" t="s">
        <v>51454</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191.25">
      <c r="A109" s="26" t="s">
        <v>51455</v>
      </c>
      <c r="B109" s="27" t="s">
        <v>51456</v>
      </c>
      <c r="C109" s="26" t="s">
        <v>4535</v>
      </c>
      <c r="D109" s="26" t="s">
        <v>51457</v>
      </c>
      <c r="E109" s="26" t="s">
        <v>50752</v>
      </c>
      <c r="F109" s="26" t="s">
        <v>51458</v>
      </c>
      <c r="H109" s="26" t="s">
        <v>51459</v>
      </c>
      <c r="I109" s="26" t="s">
        <v>51460</v>
      </c>
      <c r="J109" s="26" t="s">
        <v>12188</v>
      </c>
      <c r="K109" s="26" t="s">
        <v>51461</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280.5">
      <c r="A110" s="26" t="s">
        <v>51462</v>
      </c>
      <c r="B110" s="27" t="s">
        <v>51463</v>
      </c>
      <c r="C110" s="26" t="s">
        <v>4535</v>
      </c>
      <c r="D110" s="26" t="s">
        <v>51464</v>
      </c>
      <c r="E110" s="26" t="s">
        <v>50752</v>
      </c>
      <c r="F110" s="26" t="s">
        <v>51465</v>
      </c>
      <c r="H110" s="26" t="s">
        <v>51466</v>
      </c>
      <c r="I110" s="26" t="s">
        <v>51467</v>
      </c>
      <c r="J110" s="26" t="s">
        <v>16705</v>
      </c>
      <c r="K110" s="26" t="s">
        <v>51468</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395.25">
      <c r="A111" s="26" t="s">
        <v>51469</v>
      </c>
      <c r="B111" s="27" t="s">
        <v>51470</v>
      </c>
      <c r="C111" s="26" t="s">
        <v>28175</v>
      </c>
      <c r="D111" s="26" t="s">
        <v>51471</v>
      </c>
      <c r="E111" s="26" t="s">
        <v>50752</v>
      </c>
      <c r="F111" s="26" t="s">
        <v>51472</v>
      </c>
      <c r="H111" s="26" t="s">
        <v>51473</v>
      </c>
      <c r="I111" s="26" t="s">
        <v>51474</v>
      </c>
      <c r="J111" s="26" t="s">
        <v>11475</v>
      </c>
      <c r="K111" s="26" t="s">
        <v>51475</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76.5">
      <c r="A112" s="26" t="s">
        <v>50763</v>
      </c>
      <c r="B112" s="27" t="s">
        <v>51476</v>
      </c>
      <c r="C112" s="26" t="s">
        <v>28175</v>
      </c>
      <c r="D112" s="26" t="s">
        <v>51477</v>
      </c>
      <c r="E112" s="26" t="s">
        <v>50752</v>
      </c>
      <c r="F112" s="26" t="s">
        <v>51478</v>
      </c>
      <c r="H112" s="26" t="s">
        <v>51479</v>
      </c>
      <c r="I112" s="26" t="s">
        <v>51480</v>
      </c>
      <c r="J112" s="26" t="s">
        <v>11475</v>
      </c>
      <c r="K112" s="26" t="s">
        <v>51481</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76.5">
      <c r="A113" s="26" t="s">
        <v>51482</v>
      </c>
      <c r="B113" s="27" t="s">
        <v>51483</v>
      </c>
      <c r="C113" s="26" t="s">
        <v>28175</v>
      </c>
      <c r="D113" s="26" t="s">
        <v>51484</v>
      </c>
      <c r="E113" s="26" t="s">
        <v>50752</v>
      </c>
      <c r="F113" s="26" t="s">
        <v>51485</v>
      </c>
      <c r="H113" s="26" t="s">
        <v>51486</v>
      </c>
      <c r="I113" s="26" t="s">
        <v>51487</v>
      </c>
      <c r="J113" s="26" t="s">
        <v>9497</v>
      </c>
      <c r="K113" s="26" t="s">
        <v>51488</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76.5">
      <c r="A114" s="26" t="s">
        <v>51489</v>
      </c>
      <c r="B114" s="27" t="s">
        <v>51490</v>
      </c>
      <c r="C114" s="26" t="s">
        <v>1420</v>
      </c>
      <c r="D114" s="26" t="s">
        <v>51491</v>
      </c>
      <c r="E114" s="26" t="s">
        <v>50752</v>
      </c>
      <c r="F114" s="26" t="s">
        <v>51492</v>
      </c>
      <c r="H114" s="26" t="s">
        <v>51493</v>
      </c>
      <c r="I114" s="26" t="s">
        <v>51494</v>
      </c>
      <c r="J114" s="26" t="s">
        <v>3236</v>
      </c>
      <c r="K114" s="26" t="s">
        <v>51495</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191.25">
      <c r="A115" s="26" t="s">
        <v>51496</v>
      </c>
      <c r="B115" s="27" t="s">
        <v>51497</v>
      </c>
      <c r="C115" s="26" t="s">
        <v>1420</v>
      </c>
      <c r="D115" s="26" t="s">
        <v>51498</v>
      </c>
      <c r="E115" s="26" t="s">
        <v>50752</v>
      </c>
      <c r="F115" s="26" t="s">
        <v>51499</v>
      </c>
      <c r="H115" s="26" t="s">
        <v>51500</v>
      </c>
      <c r="I115" s="26" t="s">
        <v>51501</v>
      </c>
      <c r="J115" s="26" t="s">
        <v>51392</v>
      </c>
      <c r="K115" s="26" t="s">
        <v>51502</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76.5">
      <c r="A116" s="26" t="s">
        <v>51503</v>
      </c>
      <c r="B116" s="27" t="s">
        <v>51504</v>
      </c>
      <c r="C116" s="26" t="s">
        <v>30720</v>
      </c>
      <c r="D116" s="26" t="s">
        <v>51505</v>
      </c>
      <c r="E116" s="26" t="s">
        <v>50752</v>
      </c>
      <c r="F116" s="26" t="s">
        <v>50765</v>
      </c>
      <c r="H116" s="26" t="s">
        <v>51506</v>
      </c>
      <c r="I116" s="26" t="s">
        <v>51507</v>
      </c>
      <c r="J116" s="26" t="s">
        <v>17415</v>
      </c>
      <c r="K116" s="26" t="s">
        <v>51508</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102">
      <c r="A117" s="26" t="s">
        <v>51509</v>
      </c>
      <c r="B117" s="27" t="s">
        <v>51510</v>
      </c>
      <c r="C117" s="26" t="s">
        <v>1420</v>
      </c>
      <c r="D117" s="26" t="s">
        <v>51511</v>
      </c>
      <c r="E117" s="26" t="s">
        <v>50752</v>
      </c>
      <c r="F117" s="26" t="s">
        <v>51404</v>
      </c>
      <c r="H117" s="26" t="s">
        <v>51512</v>
      </c>
      <c r="I117" s="26" t="s">
        <v>51513</v>
      </c>
      <c r="J117" s="26" t="s">
        <v>14667</v>
      </c>
      <c r="K117" s="26" t="s">
        <v>51514</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318.75">
      <c r="A118" s="26" t="s">
        <v>51515</v>
      </c>
      <c r="B118" s="27" t="s">
        <v>51516</v>
      </c>
      <c r="C118" s="26" t="s">
        <v>4535</v>
      </c>
      <c r="D118" s="26" t="s">
        <v>51517</v>
      </c>
      <c r="E118" s="26" t="s">
        <v>50752</v>
      </c>
      <c r="F118" s="26" t="s">
        <v>51518</v>
      </c>
      <c r="H118" s="26" t="s">
        <v>51519</v>
      </c>
      <c r="I118" s="26" t="s">
        <v>51520</v>
      </c>
      <c r="J118" s="26" t="s">
        <v>46953</v>
      </c>
      <c r="K118" s="26" t="s">
        <v>51521</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153">
      <c r="A119" s="26" t="s">
        <v>51522</v>
      </c>
      <c r="B119" s="27" t="s">
        <v>51523</v>
      </c>
      <c r="C119" s="26" t="s">
        <v>4535</v>
      </c>
      <c r="D119" s="26" t="s">
        <v>51457</v>
      </c>
      <c r="E119" s="26" t="s">
        <v>50752</v>
      </c>
      <c r="F119" s="26" t="s">
        <v>51458</v>
      </c>
      <c r="H119" s="26" t="s">
        <v>51524</v>
      </c>
      <c r="I119" s="26" t="s">
        <v>51525</v>
      </c>
      <c r="J119" s="26" t="s">
        <v>12639</v>
      </c>
      <c r="K119" s="26" t="s">
        <v>51526</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178.5">
      <c r="A120" s="26" t="s">
        <v>51527</v>
      </c>
      <c r="B120" s="27" t="s">
        <v>51528</v>
      </c>
      <c r="C120" s="26" t="s">
        <v>30720</v>
      </c>
      <c r="D120" s="26" t="s">
        <v>51457</v>
      </c>
      <c r="E120" s="26" t="s">
        <v>50752</v>
      </c>
      <c r="F120" s="26" t="s">
        <v>51458</v>
      </c>
      <c r="H120" s="26" t="s">
        <v>51529</v>
      </c>
      <c r="I120" s="26" t="s">
        <v>51530</v>
      </c>
      <c r="J120" s="26" t="s">
        <v>12639</v>
      </c>
      <c r="K120" s="26" t="s">
        <v>51531</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89.25">
      <c r="A121" s="26" t="s">
        <v>51532</v>
      </c>
      <c r="B121" s="27" t="s">
        <v>51533</v>
      </c>
      <c r="C121" s="26" t="s">
        <v>4535</v>
      </c>
      <c r="D121" s="26" t="s">
        <v>51534</v>
      </c>
      <c r="E121" s="26" t="s">
        <v>50752</v>
      </c>
      <c r="F121" s="26" t="s">
        <v>51535</v>
      </c>
      <c r="H121" s="26" t="s">
        <v>51536</v>
      </c>
      <c r="I121" s="26" t="s">
        <v>51537</v>
      </c>
      <c r="J121" s="26" t="s">
        <v>13485</v>
      </c>
      <c r="K121" s="26" t="s">
        <v>51538</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51">
      <c r="A122" s="26" t="s">
        <v>51539</v>
      </c>
      <c r="B122" s="27" t="s">
        <v>51540</v>
      </c>
      <c r="C122" s="26" t="s">
        <v>24517</v>
      </c>
      <c r="D122" s="26" t="s">
        <v>51541</v>
      </c>
      <c r="E122" s="26" t="s">
        <v>50817</v>
      </c>
      <c r="F122" s="26" t="s">
        <v>51542</v>
      </c>
      <c r="H122" s="26" t="s">
        <v>51543</v>
      </c>
      <c r="I122" s="26" t="s">
        <v>51544</v>
      </c>
      <c r="J122" s="26" t="s">
        <v>18157</v>
      </c>
      <c r="K122" s="26" t="s">
        <v>51545</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114.75">
      <c r="A123" s="26" t="s">
        <v>51546</v>
      </c>
      <c r="B123" s="27" t="s">
        <v>51547</v>
      </c>
      <c r="C123" s="26" t="s">
        <v>24517</v>
      </c>
      <c r="D123" s="26" t="s">
        <v>51548</v>
      </c>
      <c r="E123" s="26" t="s">
        <v>50817</v>
      </c>
      <c r="F123" s="26" t="s">
        <v>51549</v>
      </c>
      <c r="H123" s="26" t="s">
        <v>51550</v>
      </c>
      <c r="I123" s="26" t="s">
        <v>51551</v>
      </c>
      <c r="J123" s="26" t="s">
        <v>51261</v>
      </c>
      <c r="K123" s="26" t="s">
        <v>51552</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51">
      <c r="A124" s="26" t="s">
        <v>51553</v>
      </c>
      <c r="B124" s="27" t="s">
        <v>51554</v>
      </c>
      <c r="C124" s="26" t="s">
        <v>24517</v>
      </c>
      <c r="D124" s="26" t="s">
        <v>51555</v>
      </c>
      <c r="E124" s="26" t="s">
        <v>50817</v>
      </c>
      <c r="F124" s="26" t="s">
        <v>51556</v>
      </c>
      <c r="H124" s="26" t="s">
        <v>51557</v>
      </c>
      <c r="I124" s="26" t="s">
        <v>51558</v>
      </c>
      <c r="J124" s="26" t="s">
        <v>44041</v>
      </c>
      <c r="K124" s="26" t="s">
        <v>51559</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76.5">
      <c r="A125" s="26" t="s">
        <v>51560</v>
      </c>
      <c r="B125" s="27" t="s">
        <v>51561</v>
      </c>
      <c r="C125" s="26" t="s">
        <v>1872</v>
      </c>
      <c r="D125" s="26" t="s">
        <v>51562</v>
      </c>
      <c r="E125" s="26" t="s">
        <v>50752</v>
      </c>
      <c r="F125" s="26" t="s">
        <v>51563</v>
      </c>
      <c r="H125" s="26" t="s">
        <v>51564</v>
      </c>
      <c r="I125" s="26" t="s">
        <v>51565</v>
      </c>
      <c r="J125" s="26" t="s">
        <v>16805</v>
      </c>
      <c r="K125" s="26" t="s">
        <v>51566</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127.5">
      <c r="A126" s="26" t="s">
        <v>51567</v>
      </c>
      <c r="B126" s="27" t="s">
        <v>51568</v>
      </c>
      <c r="C126" s="26" t="s">
        <v>1872</v>
      </c>
      <c r="D126" s="26" t="s">
        <v>51569</v>
      </c>
      <c r="E126" s="26" t="s">
        <v>50752</v>
      </c>
      <c r="F126" s="26" t="s">
        <v>51570</v>
      </c>
      <c r="H126" s="26" t="s">
        <v>51571</v>
      </c>
      <c r="I126" s="26" t="s">
        <v>51572</v>
      </c>
      <c r="J126" s="26" t="s">
        <v>7343</v>
      </c>
      <c r="K126" s="26" t="s">
        <v>51573</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165.75">
      <c r="A127" s="26" t="s">
        <v>51317</v>
      </c>
      <c r="B127" s="27" t="s">
        <v>51574</v>
      </c>
      <c r="C127" s="26" t="s">
        <v>1872</v>
      </c>
      <c r="D127" s="26" t="s">
        <v>51575</v>
      </c>
      <c r="E127" s="26" t="s">
        <v>50752</v>
      </c>
      <c r="F127" s="26" t="s">
        <v>51576</v>
      </c>
      <c r="H127" s="26" t="s">
        <v>51577</v>
      </c>
      <c r="I127" s="26" t="s">
        <v>51578</v>
      </c>
      <c r="J127" s="26" t="s">
        <v>5447</v>
      </c>
      <c r="K127" s="26" t="s">
        <v>51579</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63.75">
      <c r="A128" s="26" t="s">
        <v>51580</v>
      </c>
      <c r="B128" s="27" t="s">
        <v>51581</v>
      </c>
      <c r="C128" s="26" t="s">
        <v>16794</v>
      </c>
      <c r="D128" s="26" t="s">
        <v>51582</v>
      </c>
      <c r="E128" s="26" t="s">
        <v>50817</v>
      </c>
      <c r="F128" s="26" t="s">
        <v>22360</v>
      </c>
      <c r="H128" s="26" t="s">
        <v>51583</v>
      </c>
      <c r="I128" s="26" t="s">
        <v>51584</v>
      </c>
      <c r="J128" s="26" t="s">
        <v>51585</v>
      </c>
      <c r="K128" s="26" t="s">
        <v>51586</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102">
      <c r="A129" s="26" t="s">
        <v>51587</v>
      </c>
      <c r="B129" s="27" t="s">
        <v>51588</v>
      </c>
      <c r="C129" s="26" t="s">
        <v>3584</v>
      </c>
      <c r="D129" s="26" t="s">
        <v>51589</v>
      </c>
      <c r="E129" s="26" t="s">
        <v>50817</v>
      </c>
      <c r="F129" s="26" t="s">
        <v>51590</v>
      </c>
      <c r="H129" s="26" t="s">
        <v>51591</v>
      </c>
      <c r="I129" s="26" t="s">
        <v>51592</v>
      </c>
      <c r="J129" s="26" t="s">
        <v>51593</v>
      </c>
      <c r="K129" s="26" t="s">
        <v>51594</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229.5">
      <c r="A130" s="26" t="s">
        <v>51595</v>
      </c>
      <c r="B130" s="27" t="s">
        <v>51596</v>
      </c>
      <c r="C130" s="26" t="s">
        <v>25558</v>
      </c>
      <c r="D130" s="26" t="s">
        <v>51597</v>
      </c>
      <c r="E130" s="26" t="s">
        <v>50817</v>
      </c>
      <c r="F130" s="26" t="s">
        <v>51598</v>
      </c>
      <c r="H130" s="26" t="s">
        <v>51599</v>
      </c>
      <c r="I130" s="26" t="s">
        <v>51600</v>
      </c>
      <c r="J130" s="26" t="s">
        <v>34775</v>
      </c>
      <c r="K130" s="26" t="s">
        <v>51601</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51">
      <c r="A131" s="26" t="s">
        <v>51602</v>
      </c>
      <c r="B131" s="27" t="s">
        <v>51603</v>
      </c>
      <c r="C131" s="26" t="s">
        <v>3584</v>
      </c>
      <c r="D131" s="26" t="s">
        <v>51604</v>
      </c>
      <c r="E131" s="26" t="s">
        <v>50752</v>
      </c>
      <c r="F131" s="26" t="s">
        <v>51605</v>
      </c>
      <c r="H131" s="26" t="s">
        <v>51606</v>
      </c>
      <c r="I131" s="26" t="s">
        <v>51607</v>
      </c>
      <c r="J131" s="26" t="s">
        <v>4346</v>
      </c>
      <c r="K131" s="26" t="s">
        <v>51608</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280.5">
      <c r="A132" s="26" t="s">
        <v>51609</v>
      </c>
      <c r="B132" s="27" t="s">
        <v>51610</v>
      </c>
      <c r="C132" s="26" t="s">
        <v>3584</v>
      </c>
      <c r="D132" s="26" t="s">
        <v>51611</v>
      </c>
      <c r="E132" s="26" t="s">
        <v>50752</v>
      </c>
      <c r="F132" s="26" t="s">
        <v>51612</v>
      </c>
      <c r="H132" s="26" t="s">
        <v>51613</v>
      </c>
      <c r="I132" s="26" t="s">
        <v>51614</v>
      </c>
      <c r="J132" s="26" t="s">
        <v>12691</v>
      </c>
      <c r="K132" s="26" t="s">
        <v>51615</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102">
      <c r="A133" s="26" t="s">
        <v>51616</v>
      </c>
      <c r="B133" s="27" t="s">
        <v>51617</v>
      </c>
      <c r="C133" s="26" t="s">
        <v>3584</v>
      </c>
      <c r="D133" s="26" t="s">
        <v>51618</v>
      </c>
      <c r="E133" s="26" t="s">
        <v>50752</v>
      </c>
      <c r="F133" s="26" t="s">
        <v>51619</v>
      </c>
      <c r="H133" s="26" t="s">
        <v>51620</v>
      </c>
      <c r="I133" s="26" t="s">
        <v>51621</v>
      </c>
      <c r="J133" s="26" t="s">
        <v>26337</v>
      </c>
      <c r="K133" s="26" t="s">
        <v>51622</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63.75" hidden="1">
      <c r="A134" s="26" t="s">
        <v>51623</v>
      </c>
      <c r="B134" s="27" t="s">
        <v>51624</v>
      </c>
      <c r="C134" s="26" t="s">
        <v>27524</v>
      </c>
      <c r="D134" s="26" t="s">
        <v>51625</v>
      </c>
      <c r="E134" s="26" t="s">
        <v>50752</v>
      </c>
      <c r="F134" s="26" t="s">
        <v>51626</v>
      </c>
      <c r="H134" s="26" t="s">
        <v>51627</v>
      </c>
      <c r="I134" s="26" t="s">
        <v>51628</v>
      </c>
      <c r="J134" s="26" t="s">
        <v>42203</v>
      </c>
      <c r="K134" s="26" t="s">
        <v>51629</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51" hidden="1">
      <c r="A135" s="26" t="s">
        <v>51630</v>
      </c>
      <c r="B135" s="27" t="s">
        <v>51631</v>
      </c>
      <c r="C135" s="26" t="s">
        <v>14937</v>
      </c>
      <c r="D135" s="26" t="s">
        <v>51632</v>
      </c>
      <c r="E135" s="26" t="s">
        <v>50752</v>
      </c>
      <c r="F135" s="26" t="s">
        <v>51633</v>
      </c>
      <c r="H135" s="26" t="s">
        <v>51634</v>
      </c>
      <c r="I135" s="26" t="s">
        <v>51635</v>
      </c>
      <c r="J135" s="26" t="s">
        <v>51636</v>
      </c>
      <c r="K135" s="26" t="s">
        <v>51637</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89.25">
      <c r="A136" s="26" t="s">
        <v>51638</v>
      </c>
      <c r="B136" s="27" t="s">
        <v>51639</v>
      </c>
      <c r="C136" s="26" t="s">
        <v>1364</v>
      </c>
      <c r="D136" s="26" t="s">
        <v>51640</v>
      </c>
      <c r="E136" s="26" t="s">
        <v>50752</v>
      </c>
      <c r="F136" s="26" t="s">
        <v>51641</v>
      </c>
      <c r="H136" s="26" t="s">
        <v>51642</v>
      </c>
      <c r="I136" s="26" t="s">
        <v>51643</v>
      </c>
      <c r="J136" s="26" t="s">
        <v>9063</v>
      </c>
      <c r="K136" s="26" t="s">
        <v>51644</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318.75" hidden="1">
      <c r="A137" s="26" t="s">
        <v>51645</v>
      </c>
      <c r="B137" s="27" t="s">
        <v>51646</v>
      </c>
      <c r="C137" s="26" t="s">
        <v>6059</v>
      </c>
      <c r="D137" s="26" t="s">
        <v>51647</v>
      </c>
      <c r="E137" s="26" t="s">
        <v>50752</v>
      </c>
      <c r="F137" s="26" t="s">
        <v>51648</v>
      </c>
      <c r="H137" s="26" t="s">
        <v>51649</v>
      </c>
      <c r="I137" s="26" t="s">
        <v>51650</v>
      </c>
      <c r="J137" s="26" t="s">
        <v>51651</v>
      </c>
      <c r="K137" s="26" t="s">
        <v>51652</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38.25" hidden="1">
      <c r="A138" s="26" t="s">
        <v>51653</v>
      </c>
      <c r="B138" s="27" t="s">
        <v>51654</v>
      </c>
      <c r="C138" s="26" t="s">
        <v>5941</v>
      </c>
      <c r="D138" s="26" t="s">
        <v>51655</v>
      </c>
      <c r="E138" s="26" t="s">
        <v>50752</v>
      </c>
      <c r="F138" s="26" t="s">
        <v>51656</v>
      </c>
      <c r="H138" s="26" t="s">
        <v>545</v>
      </c>
      <c r="I138" s="26" t="s">
        <v>51657</v>
      </c>
      <c r="J138" s="26" t="s">
        <v>51658</v>
      </c>
      <c r="K138" s="26" t="s">
        <v>51659</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76.5">
      <c r="A139" s="26" t="s">
        <v>51660</v>
      </c>
      <c r="B139" s="27" t="s">
        <v>51661</v>
      </c>
      <c r="C139" s="26" t="s">
        <v>3678</v>
      </c>
      <c r="D139" s="26" t="s">
        <v>51662</v>
      </c>
      <c r="E139" s="26" t="s">
        <v>50817</v>
      </c>
      <c r="F139" s="26" t="s">
        <v>51663</v>
      </c>
      <c r="H139" s="26" t="s">
        <v>51664</v>
      </c>
      <c r="I139" s="26" t="s">
        <v>51665</v>
      </c>
      <c r="J139" s="26" t="s">
        <v>3587</v>
      </c>
      <c r="K139" s="26" t="s">
        <v>51666</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127.5">
      <c r="A140" s="26" t="s">
        <v>51203</v>
      </c>
      <c r="B140" s="27" t="s">
        <v>51667</v>
      </c>
      <c r="C140" s="26" t="s">
        <v>3678</v>
      </c>
      <c r="D140" s="26" t="s">
        <v>51205</v>
      </c>
      <c r="E140" s="26" t="s">
        <v>50752</v>
      </c>
      <c r="F140" s="26" t="s">
        <v>51195</v>
      </c>
      <c r="H140" s="26" t="s">
        <v>51668</v>
      </c>
      <c r="I140" s="26" t="s">
        <v>51669</v>
      </c>
      <c r="J140" s="26" t="s">
        <v>26337</v>
      </c>
      <c r="K140" s="26" t="s">
        <v>51670</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178.5">
      <c r="A141" s="26" t="s">
        <v>51671</v>
      </c>
      <c r="B141" s="27" t="s">
        <v>51672</v>
      </c>
      <c r="C141" s="26" t="s">
        <v>3678</v>
      </c>
      <c r="D141" s="26" t="s">
        <v>51673</v>
      </c>
      <c r="E141" s="26" t="s">
        <v>50752</v>
      </c>
      <c r="F141" s="26" t="s">
        <v>51674</v>
      </c>
      <c r="H141" s="26" t="s">
        <v>51675</v>
      </c>
      <c r="I141" s="26" t="s">
        <v>51676</v>
      </c>
      <c r="J141" s="26" t="s">
        <v>6605</v>
      </c>
      <c r="K141" s="26" t="s">
        <v>51677</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102">
      <c r="A142" s="26" t="s">
        <v>51678</v>
      </c>
      <c r="B142" s="27" t="s">
        <v>51679</v>
      </c>
      <c r="C142" s="26" t="s">
        <v>3678</v>
      </c>
      <c r="D142" s="26" t="s">
        <v>50891</v>
      </c>
      <c r="E142" s="26" t="s">
        <v>50752</v>
      </c>
      <c r="F142" s="26" t="s">
        <v>51680</v>
      </c>
      <c r="H142" s="26" t="s">
        <v>51681</v>
      </c>
      <c r="I142" s="26" t="s">
        <v>51682</v>
      </c>
      <c r="J142" s="26" t="s">
        <v>37550</v>
      </c>
      <c r="K142" s="26" t="s">
        <v>51683</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165.75">
      <c r="A143" s="26" t="s">
        <v>51684</v>
      </c>
      <c r="B143" s="27" t="s">
        <v>51685</v>
      </c>
      <c r="C143" s="26" t="s">
        <v>1836</v>
      </c>
      <c r="D143" s="26" t="s">
        <v>51686</v>
      </c>
      <c r="E143" s="26" t="s">
        <v>50752</v>
      </c>
      <c r="F143" s="26" t="s">
        <v>51687</v>
      </c>
      <c r="H143" s="26" t="s">
        <v>51688</v>
      </c>
      <c r="I143" s="26" t="s">
        <v>51689</v>
      </c>
      <c r="J143" s="26" t="s">
        <v>1842</v>
      </c>
      <c r="K143" s="26" t="s">
        <v>51690</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51">
      <c r="A144" s="26" t="s">
        <v>51691</v>
      </c>
      <c r="B144" s="27" t="s">
        <v>51692</v>
      </c>
      <c r="C144" s="26" t="s">
        <v>28091</v>
      </c>
      <c r="D144" s="26" t="s">
        <v>51693</v>
      </c>
      <c r="E144" s="26" t="s">
        <v>50752</v>
      </c>
      <c r="F144" s="26" t="s">
        <v>51694</v>
      </c>
      <c r="H144" s="26" t="s">
        <v>51695</v>
      </c>
      <c r="I144" s="26" t="s">
        <v>51696</v>
      </c>
      <c r="J144" s="26" t="s">
        <v>1795</v>
      </c>
      <c r="K144" s="26" t="s">
        <v>51697</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76.5" hidden="1">
      <c r="A145" s="26" t="s">
        <v>51698</v>
      </c>
      <c r="B145" s="27" t="s">
        <v>51699</v>
      </c>
      <c r="C145" s="26" t="s">
        <v>51700</v>
      </c>
      <c r="D145" s="26" t="s">
        <v>51701</v>
      </c>
      <c r="E145" s="26" t="s">
        <v>50752</v>
      </c>
      <c r="F145" s="26" t="s">
        <v>51702</v>
      </c>
      <c r="H145" s="26" t="s">
        <v>51703</v>
      </c>
      <c r="I145" s="26" t="s">
        <v>51704</v>
      </c>
      <c r="J145" s="26" t="s">
        <v>51705</v>
      </c>
      <c r="K145" s="26" t="s">
        <v>51706</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102">
      <c r="A146" s="26" t="s">
        <v>51707</v>
      </c>
      <c r="B146" s="27" t="s">
        <v>51708</v>
      </c>
      <c r="C146" s="26" t="s">
        <v>6934</v>
      </c>
      <c r="D146" s="26" t="s">
        <v>51709</v>
      </c>
      <c r="E146" s="26" t="s">
        <v>50752</v>
      </c>
      <c r="F146" s="26" t="s">
        <v>51710</v>
      </c>
      <c r="H146" s="26" t="s">
        <v>51711</v>
      </c>
      <c r="I146" s="26" t="s">
        <v>51712</v>
      </c>
      <c r="J146" s="26" t="s">
        <v>8885</v>
      </c>
      <c r="K146" s="26" t="s">
        <v>51713</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153">
      <c r="A147" s="26" t="s">
        <v>51714</v>
      </c>
      <c r="B147" s="27" t="s">
        <v>51715</v>
      </c>
      <c r="C147" s="26" t="s">
        <v>1364</v>
      </c>
      <c r="D147" s="26" t="s">
        <v>51716</v>
      </c>
      <c r="E147" s="26" t="s">
        <v>50817</v>
      </c>
      <c r="F147" s="26" t="s">
        <v>51717</v>
      </c>
      <c r="H147" s="26" t="s">
        <v>51718</v>
      </c>
      <c r="I147" s="26" t="s">
        <v>51719</v>
      </c>
      <c r="J147" s="26" t="s">
        <v>51720</v>
      </c>
      <c r="K147" s="26" t="s">
        <v>51721</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89.25">
      <c r="A148" s="26" t="s">
        <v>51722</v>
      </c>
      <c r="B148" s="27" t="s">
        <v>51723</v>
      </c>
      <c r="C148" s="26" t="s">
        <v>1364</v>
      </c>
      <c r="D148" s="26" t="s">
        <v>51724</v>
      </c>
      <c r="E148" s="26" t="s">
        <v>50817</v>
      </c>
      <c r="F148" s="26" t="s">
        <v>51725</v>
      </c>
      <c r="H148" s="26" t="s">
        <v>51726</v>
      </c>
      <c r="I148" s="26" t="s">
        <v>51727</v>
      </c>
      <c r="J148" s="26" t="s">
        <v>20427</v>
      </c>
      <c r="K148" s="26" t="s">
        <v>51728</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165.75">
      <c r="A149" s="26" t="s">
        <v>51729</v>
      </c>
      <c r="B149" s="27" t="s">
        <v>51730</v>
      </c>
      <c r="C149" s="26" t="s">
        <v>1676</v>
      </c>
      <c r="D149" s="26" t="s">
        <v>51731</v>
      </c>
      <c r="E149" s="26" t="s">
        <v>50817</v>
      </c>
      <c r="F149" s="26" t="s">
        <v>51732</v>
      </c>
      <c r="H149" s="26" t="s">
        <v>51733</v>
      </c>
      <c r="I149" s="26" t="s">
        <v>51734</v>
      </c>
      <c r="J149" s="26" t="s">
        <v>38675</v>
      </c>
      <c r="K149" s="26" t="s">
        <v>51735</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178.5">
      <c r="A150" s="26" t="s">
        <v>51736</v>
      </c>
      <c r="B150" s="27" t="s">
        <v>51737</v>
      </c>
      <c r="C150" s="26" t="s">
        <v>8570</v>
      </c>
      <c r="D150" s="26" t="s">
        <v>51738</v>
      </c>
      <c r="E150" s="26" t="s">
        <v>50817</v>
      </c>
      <c r="F150" s="26" t="s">
        <v>51739</v>
      </c>
      <c r="H150" s="26" t="s">
        <v>51740</v>
      </c>
      <c r="I150" s="26" t="s">
        <v>51741</v>
      </c>
      <c r="J150" s="26" t="s">
        <v>34733</v>
      </c>
      <c r="K150" s="26" t="s">
        <v>51742</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127.5">
      <c r="A151" s="26" t="s">
        <v>51743</v>
      </c>
      <c r="B151" s="27" t="s">
        <v>51744</v>
      </c>
      <c r="C151" s="26" t="s">
        <v>1364</v>
      </c>
      <c r="D151" s="26" t="s">
        <v>51745</v>
      </c>
      <c r="E151" s="26" t="s">
        <v>50817</v>
      </c>
      <c r="F151" s="26" t="s">
        <v>51746</v>
      </c>
      <c r="H151" s="26" t="s">
        <v>51747</v>
      </c>
      <c r="I151" s="26" t="s">
        <v>51748</v>
      </c>
      <c r="J151" s="26" t="s">
        <v>2408</v>
      </c>
      <c r="K151" s="26" t="s">
        <v>51749</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127.5">
      <c r="A152" s="26" t="s">
        <v>51750</v>
      </c>
      <c r="B152" s="27" t="s">
        <v>51751</v>
      </c>
      <c r="C152" s="26" t="s">
        <v>1364</v>
      </c>
      <c r="D152" s="26" t="s">
        <v>51752</v>
      </c>
      <c r="E152" s="26" t="s">
        <v>50752</v>
      </c>
      <c r="F152" s="26" t="s">
        <v>51753</v>
      </c>
      <c r="H152" s="26" t="s">
        <v>51754</v>
      </c>
      <c r="I152" s="26" t="s">
        <v>51755</v>
      </c>
      <c r="J152" s="26" t="s">
        <v>26337</v>
      </c>
      <c r="K152" s="26" t="s">
        <v>51756</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89.25">
      <c r="A153" s="26" t="s">
        <v>51757</v>
      </c>
      <c r="B153" s="27" t="s">
        <v>51758</v>
      </c>
      <c r="C153" s="26" t="s">
        <v>1364</v>
      </c>
      <c r="D153" s="26" t="s">
        <v>51759</v>
      </c>
      <c r="E153" s="26" t="s">
        <v>50752</v>
      </c>
      <c r="F153" s="26" t="s">
        <v>51760</v>
      </c>
      <c r="H153" s="26" t="s">
        <v>51761</v>
      </c>
      <c r="I153" s="26" t="s">
        <v>51762</v>
      </c>
      <c r="J153" s="26" t="s">
        <v>5686</v>
      </c>
      <c r="K153" s="26" t="s">
        <v>51763</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140.25">
      <c r="A154" s="26" t="s">
        <v>51764</v>
      </c>
      <c r="B154" s="27" t="s">
        <v>51765</v>
      </c>
      <c r="C154" s="26" t="s">
        <v>1364</v>
      </c>
      <c r="D154" s="26" t="s">
        <v>51766</v>
      </c>
      <c r="E154" s="26" t="s">
        <v>50752</v>
      </c>
      <c r="F154" s="26" t="s">
        <v>51767</v>
      </c>
      <c r="H154" s="26" t="s">
        <v>51768</v>
      </c>
      <c r="I154" s="26" t="s">
        <v>51769</v>
      </c>
      <c r="J154" s="26" t="s">
        <v>24534</v>
      </c>
      <c r="K154" s="26" t="s">
        <v>51770</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63.75">
      <c r="A155" s="26" t="s">
        <v>51771</v>
      </c>
      <c r="B155" s="27" t="s">
        <v>51772</v>
      </c>
      <c r="C155" s="26" t="s">
        <v>1364</v>
      </c>
      <c r="D155" s="26" t="s">
        <v>51773</v>
      </c>
      <c r="E155" s="26" t="s">
        <v>50752</v>
      </c>
      <c r="F155" s="26" t="s">
        <v>51774</v>
      </c>
      <c r="H155" s="26" t="s">
        <v>51775</v>
      </c>
      <c r="I155" s="26" t="s">
        <v>51776</v>
      </c>
      <c r="J155" s="26" t="s">
        <v>33245</v>
      </c>
      <c r="K155" s="26" t="s">
        <v>51777</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89.25">
      <c r="A156" s="26" t="s">
        <v>51778</v>
      </c>
      <c r="B156" s="27" t="s">
        <v>51779</v>
      </c>
      <c r="C156" s="26" t="s">
        <v>1364</v>
      </c>
      <c r="D156" s="26" t="s">
        <v>51780</v>
      </c>
      <c r="E156" s="26" t="s">
        <v>50752</v>
      </c>
      <c r="F156" s="26" t="s">
        <v>51781</v>
      </c>
      <c r="H156" s="26" t="s">
        <v>51782</v>
      </c>
      <c r="I156" s="26" t="s">
        <v>51783</v>
      </c>
      <c r="J156" s="26" t="s">
        <v>33245</v>
      </c>
      <c r="K156" s="26" t="s">
        <v>51784</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191.25">
      <c r="A157" s="26" t="s">
        <v>51785</v>
      </c>
      <c r="B157" s="27" t="s">
        <v>51786</v>
      </c>
      <c r="C157" s="26" t="s">
        <v>1364</v>
      </c>
      <c r="D157" s="26" t="s">
        <v>51787</v>
      </c>
      <c r="E157" s="26" t="s">
        <v>50752</v>
      </c>
      <c r="F157" s="26" t="s">
        <v>28589</v>
      </c>
      <c r="H157" s="26" t="s">
        <v>51788</v>
      </c>
      <c r="I157" s="26" t="s">
        <v>51789</v>
      </c>
      <c r="J157" s="26" t="s">
        <v>6605</v>
      </c>
      <c r="K157" s="26" t="s">
        <v>51790</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102">
      <c r="A158" s="26" t="s">
        <v>51791</v>
      </c>
      <c r="B158" s="27" t="s">
        <v>51792</v>
      </c>
      <c r="C158" s="26" t="s">
        <v>8578</v>
      </c>
      <c r="D158" s="26" t="s">
        <v>51793</v>
      </c>
      <c r="E158" s="26" t="s">
        <v>50817</v>
      </c>
      <c r="F158" s="26" t="s">
        <v>50760</v>
      </c>
      <c r="H158" s="26" t="s">
        <v>51794</v>
      </c>
      <c r="I158" s="26" t="s">
        <v>51795</v>
      </c>
      <c r="J158" s="26" t="s">
        <v>38916</v>
      </c>
      <c r="K158" s="26" t="s">
        <v>51796</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242.25">
      <c r="A159" s="26" t="s">
        <v>51797</v>
      </c>
      <c r="B159" s="27" t="s">
        <v>51798</v>
      </c>
      <c r="C159" s="26" t="s">
        <v>22200</v>
      </c>
      <c r="D159" s="26" t="s">
        <v>51799</v>
      </c>
      <c r="E159" s="26" t="s">
        <v>50752</v>
      </c>
      <c r="F159" s="26" t="s">
        <v>51800</v>
      </c>
      <c r="H159" s="26" t="s">
        <v>51801</v>
      </c>
      <c r="I159" s="26" t="s">
        <v>51802</v>
      </c>
      <c r="J159" s="26" t="s">
        <v>28278</v>
      </c>
      <c r="K159" s="26" t="s">
        <v>51803</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51">
      <c r="A160" s="26" t="s">
        <v>51804</v>
      </c>
      <c r="B160" s="27" t="s">
        <v>51805</v>
      </c>
      <c r="C160" s="26" t="s">
        <v>22200</v>
      </c>
      <c r="D160" s="26" t="s">
        <v>51806</v>
      </c>
      <c r="E160" s="26" t="s">
        <v>50752</v>
      </c>
      <c r="F160" s="26" t="s">
        <v>51807</v>
      </c>
      <c r="H160" s="26" t="s">
        <v>51808</v>
      </c>
      <c r="I160" s="26" t="s">
        <v>51809</v>
      </c>
      <c r="J160" s="26" t="s">
        <v>8772</v>
      </c>
      <c r="K160" s="26" t="s">
        <v>51810</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114.75" hidden="1">
      <c r="A161" s="26" t="s">
        <v>51811</v>
      </c>
      <c r="B161" s="27" t="s">
        <v>51812</v>
      </c>
      <c r="C161" s="26" t="s">
        <v>50012</v>
      </c>
      <c r="D161" s="26" t="s">
        <v>51813</v>
      </c>
      <c r="E161" s="26" t="s">
        <v>50752</v>
      </c>
      <c r="F161" s="26" t="s">
        <v>51814</v>
      </c>
      <c r="H161" s="26" t="s">
        <v>51815</v>
      </c>
      <c r="I161" s="26" t="s">
        <v>51816</v>
      </c>
      <c r="J161" s="26" t="s">
        <v>51705</v>
      </c>
      <c r="K161" s="26" t="s">
        <v>51817</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191.25" hidden="1">
      <c r="A162" s="26" t="s">
        <v>51818</v>
      </c>
      <c r="B162" s="27" t="s">
        <v>51819</v>
      </c>
      <c r="C162" s="26" t="s">
        <v>51820</v>
      </c>
      <c r="D162" s="26" t="s">
        <v>51821</v>
      </c>
      <c r="E162" s="26" t="s">
        <v>50752</v>
      </c>
      <c r="F162" s="26" t="s">
        <v>51822</v>
      </c>
      <c r="H162" s="26" t="s">
        <v>51823</v>
      </c>
      <c r="I162" s="26" t="s">
        <v>51824</v>
      </c>
      <c r="J162" s="26" t="s">
        <v>51825</v>
      </c>
      <c r="K162" s="26" t="s">
        <v>51826</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229.5">
      <c r="A163" s="26" t="s">
        <v>51827</v>
      </c>
      <c r="B163" s="27" t="s">
        <v>51828</v>
      </c>
      <c r="C163" s="26" t="s">
        <v>51829</v>
      </c>
      <c r="D163" s="26" t="s">
        <v>51830</v>
      </c>
      <c r="E163" s="26" t="s">
        <v>50752</v>
      </c>
      <c r="F163" s="26" t="s">
        <v>51831</v>
      </c>
      <c r="H163" s="26" t="s">
        <v>51832</v>
      </c>
      <c r="I163" s="26" t="s">
        <v>51833</v>
      </c>
      <c r="J163" s="26" t="s">
        <v>32375</v>
      </c>
      <c r="K163" s="26" t="s">
        <v>51834</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102" hidden="1">
      <c r="A164" s="26" t="s">
        <v>51835</v>
      </c>
      <c r="B164" s="27" t="s">
        <v>51836</v>
      </c>
      <c r="C164" s="26" t="s">
        <v>26532</v>
      </c>
      <c r="D164" s="26" t="s">
        <v>51837</v>
      </c>
      <c r="E164" s="26" t="s">
        <v>50752</v>
      </c>
      <c r="F164" s="26" t="s">
        <v>51838</v>
      </c>
      <c r="H164" s="26" t="s">
        <v>51839</v>
      </c>
      <c r="I164" s="26" t="s">
        <v>51840</v>
      </c>
      <c r="J164" s="26" t="s">
        <v>50041</v>
      </c>
      <c r="K164" s="26" t="s">
        <v>51841</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191.25" hidden="1">
      <c r="A165" s="26" t="s">
        <v>51842</v>
      </c>
      <c r="B165" s="27" t="s">
        <v>51843</v>
      </c>
      <c r="C165" s="26" t="s">
        <v>31193</v>
      </c>
      <c r="D165" s="26" t="s">
        <v>51844</v>
      </c>
      <c r="E165" s="26" t="s">
        <v>50752</v>
      </c>
      <c r="F165" s="26" t="s">
        <v>51845</v>
      </c>
      <c r="H165" s="26" t="s">
        <v>51846</v>
      </c>
      <c r="I165" s="26" t="s">
        <v>51847</v>
      </c>
      <c r="J165" s="26" t="s">
        <v>51848</v>
      </c>
      <c r="K165" s="26" t="s">
        <v>51849</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140.25">
      <c r="A166" s="26" t="s">
        <v>51850</v>
      </c>
      <c r="B166" s="27" t="s">
        <v>51851</v>
      </c>
      <c r="C166" s="26" t="s">
        <v>17444</v>
      </c>
      <c r="D166" s="26" t="s">
        <v>51852</v>
      </c>
      <c r="E166" s="26" t="s">
        <v>50817</v>
      </c>
      <c r="F166" s="26" t="s">
        <v>51853</v>
      </c>
      <c r="H166" s="26" t="s">
        <v>51854</v>
      </c>
      <c r="I166" s="26" t="s">
        <v>51855</v>
      </c>
      <c r="J166" s="26" t="s">
        <v>30151</v>
      </c>
      <c r="K166" s="26" t="s">
        <v>51856</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409.5">
      <c r="A167" s="26" t="s">
        <v>51857</v>
      </c>
      <c r="B167" s="27" t="s">
        <v>51858</v>
      </c>
      <c r="C167" s="26" t="s">
        <v>28273</v>
      </c>
      <c r="D167" s="26" t="s">
        <v>51146</v>
      </c>
      <c r="E167" s="26" t="s">
        <v>50752</v>
      </c>
      <c r="F167" s="26" t="s">
        <v>51859</v>
      </c>
      <c r="H167" s="26" t="s">
        <v>51860</v>
      </c>
      <c r="I167" s="26" t="s">
        <v>51861</v>
      </c>
      <c r="J167" s="26" t="s">
        <v>28278</v>
      </c>
      <c r="K167" s="26" t="s">
        <v>51862</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102">
      <c r="A168" s="26" t="s">
        <v>51863</v>
      </c>
      <c r="B168" s="27" t="s">
        <v>51864</v>
      </c>
      <c r="C168" s="26" t="s">
        <v>1420</v>
      </c>
      <c r="D168" s="26" t="s">
        <v>51865</v>
      </c>
      <c r="E168" s="26" t="s">
        <v>50817</v>
      </c>
      <c r="F168" s="26" t="s">
        <v>51022</v>
      </c>
      <c r="H168" s="26" t="s">
        <v>51866</v>
      </c>
      <c r="I168" s="26" t="s">
        <v>51867</v>
      </c>
      <c r="J168" s="26" t="s">
        <v>50776</v>
      </c>
      <c r="K168" s="26" t="s">
        <v>51868</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255">
      <c r="A169" s="26" t="s">
        <v>51869</v>
      </c>
      <c r="B169" s="27" t="s">
        <v>51870</v>
      </c>
      <c r="C169" s="26" t="s">
        <v>1420</v>
      </c>
      <c r="D169" s="26" t="s">
        <v>51871</v>
      </c>
      <c r="E169" s="26" t="s">
        <v>50817</v>
      </c>
      <c r="F169" s="26" t="s">
        <v>51872</v>
      </c>
      <c r="H169" s="26" t="s">
        <v>51873</v>
      </c>
      <c r="I169" s="26" t="s">
        <v>51874</v>
      </c>
      <c r="J169" s="26" t="s">
        <v>38502</v>
      </c>
      <c r="K169" s="26" t="s">
        <v>51875</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89.25">
      <c r="A170" s="26" t="s">
        <v>51876</v>
      </c>
      <c r="B170" s="27" t="s">
        <v>51877</v>
      </c>
      <c r="C170" s="26" t="s">
        <v>1420</v>
      </c>
      <c r="D170" s="26" t="s">
        <v>51878</v>
      </c>
      <c r="E170" s="26" t="s">
        <v>50817</v>
      </c>
      <c r="F170" s="26" t="s">
        <v>51879</v>
      </c>
      <c r="H170" s="26" t="s">
        <v>51880</v>
      </c>
      <c r="I170" s="26" t="s">
        <v>51881</v>
      </c>
      <c r="J170" s="26" t="s">
        <v>51882</v>
      </c>
      <c r="K170" s="26" t="s">
        <v>51883</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89.25">
      <c r="A171" s="26" t="s">
        <v>51884</v>
      </c>
      <c r="B171" s="27" t="s">
        <v>51885</v>
      </c>
      <c r="C171" s="26" t="s">
        <v>28782</v>
      </c>
      <c r="D171" s="26" t="s">
        <v>51886</v>
      </c>
      <c r="E171" s="26" t="s">
        <v>50817</v>
      </c>
      <c r="F171" s="26" t="s">
        <v>545</v>
      </c>
      <c r="H171" s="26" t="s">
        <v>51887</v>
      </c>
      <c r="I171" s="26" t="s">
        <v>51888</v>
      </c>
      <c r="J171" s="26" t="s">
        <v>51889</v>
      </c>
      <c r="K171" s="26" t="s">
        <v>51890</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255">
      <c r="A172" s="26" t="s">
        <v>51891</v>
      </c>
      <c r="B172" s="27" t="s">
        <v>51892</v>
      </c>
      <c r="C172" s="26" t="s">
        <v>3379</v>
      </c>
      <c r="D172" s="26" t="s">
        <v>51146</v>
      </c>
      <c r="E172" s="26" t="s">
        <v>50752</v>
      </c>
      <c r="F172" s="26" t="s">
        <v>51893</v>
      </c>
      <c r="H172" s="26" t="s">
        <v>51894</v>
      </c>
      <c r="I172" s="26" t="s">
        <v>51895</v>
      </c>
      <c r="J172" s="26" t="s">
        <v>28278</v>
      </c>
      <c r="K172" s="26" t="s">
        <v>51896</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114.75">
      <c r="A173" s="26" t="s">
        <v>51707</v>
      </c>
      <c r="B173" s="27" t="s">
        <v>51897</v>
      </c>
      <c r="C173" s="26" t="s">
        <v>3379</v>
      </c>
      <c r="D173" s="26" t="s">
        <v>51898</v>
      </c>
      <c r="E173" s="26" t="s">
        <v>50752</v>
      </c>
      <c r="F173" s="26" t="s">
        <v>51899</v>
      </c>
      <c r="H173" s="26" t="s">
        <v>51900</v>
      </c>
      <c r="I173" s="26" t="s">
        <v>51901</v>
      </c>
      <c r="J173" s="26" t="s">
        <v>8885</v>
      </c>
      <c r="K173" s="26" t="s">
        <v>51902</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165.75">
      <c r="A174" s="26" t="s">
        <v>51903</v>
      </c>
      <c r="B174" s="27" t="s">
        <v>51904</v>
      </c>
      <c r="C174" s="26" t="s">
        <v>4487</v>
      </c>
      <c r="D174" s="26" t="s">
        <v>51905</v>
      </c>
      <c r="E174" s="26" t="s">
        <v>51906</v>
      </c>
      <c r="F174" s="26" t="s">
        <v>51907</v>
      </c>
      <c r="H174" s="26" t="s">
        <v>51908</v>
      </c>
      <c r="I174" s="26" t="s">
        <v>51909</v>
      </c>
      <c r="J174" s="26" t="s">
        <v>9048</v>
      </c>
      <c r="K174" s="26" t="s">
        <v>51910</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38.25">
      <c r="A175" s="26" t="s">
        <v>51911</v>
      </c>
      <c r="B175" s="27" t="s">
        <v>51912</v>
      </c>
      <c r="C175" s="26" t="s">
        <v>13301</v>
      </c>
      <c r="D175" s="26" t="s">
        <v>51913</v>
      </c>
      <c r="E175" s="26" t="s">
        <v>50752</v>
      </c>
      <c r="F175" s="26" t="s">
        <v>51914</v>
      </c>
      <c r="H175" s="26" t="s">
        <v>51914</v>
      </c>
      <c r="I175" s="26" t="s">
        <v>51915</v>
      </c>
      <c r="J175" s="26" t="s">
        <v>8772</v>
      </c>
      <c r="K175" s="26" t="s">
        <v>51916</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76.5" hidden="1">
      <c r="A176" s="26" t="s">
        <v>51917</v>
      </c>
      <c r="B176" s="27" t="s">
        <v>51918</v>
      </c>
      <c r="C176" s="26" t="s">
        <v>26641</v>
      </c>
      <c r="D176" s="26" t="s">
        <v>51919</v>
      </c>
      <c r="E176" s="26" t="s">
        <v>50752</v>
      </c>
      <c r="F176" s="26" t="s">
        <v>51920</v>
      </c>
      <c r="H176" s="26" t="s">
        <v>51921</v>
      </c>
      <c r="I176" s="26" t="s">
        <v>51922</v>
      </c>
      <c r="J176" s="26" t="s">
        <v>51923</v>
      </c>
      <c r="K176" s="26" t="s">
        <v>51924</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76.5" hidden="1">
      <c r="A177" s="26" t="s">
        <v>51925</v>
      </c>
      <c r="B177" s="27" t="s">
        <v>51926</v>
      </c>
      <c r="C177" s="26" t="s">
        <v>51927</v>
      </c>
      <c r="D177" s="26" t="s">
        <v>51928</v>
      </c>
      <c r="E177" s="26" t="s">
        <v>50752</v>
      </c>
      <c r="F177" s="26" t="s">
        <v>51929</v>
      </c>
      <c r="H177" s="26" t="s">
        <v>545</v>
      </c>
      <c r="I177" s="26" t="s">
        <v>51930</v>
      </c>
      <c r="J177" s="26" t="s">
        <v>51931</v>
      </c>
      <c r="K177" s="26" t="s">
        <v>51932</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76.5" hidden="1">
      <c r="A178" s="26" t="s">
        <v>51933</v>
      </c>
      <c r="B178" s="27" t="s">
        <v>51934</v>
      </c>
      <c r="C178" s="26" t="s">
        <v>4445</v>
      </c>
      <c r="D178" s="26" t="s">
        <v>51935</v>
      </c>
      <c r="E178" s="26" t="s">
        <v>50752</v>
      </c>
      <c r="F178" s="26" t="s">
        <v>545</v>
      </c>
      <c r="H178" s="26" t="s">
        <v>545</v>
      </c>
      <c r="I178" s="26" t="s">
        <v>51936</v>
      </c>
      <c r="J178" s="26" t="s">
        <v>51937</v>
      </c>
      <c r="K178" s="26" t="s">
        <v>51938</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25.5" hidden="1">
      <c r="A179" s="26" t="s">
        <v>51939</v>
      </c>
      <c r="B179" s="27" t="s">
        <v>51940</v>
      </c>
      <c r="C179" s="26" t="s">
        <v>26641</v>
      </c>
      <c r="D179" s="26" t="s">
        <v>51941</v>
      </c>
      <c r="E179" s="26" t="s">
        <v>50752</v>
      </c>
      <c r="F179" s="26" t="s">
        <v>51942</v>
      </c>
      <c r="H179" s="26" t="s">
        <v>545</v>
      </c>
      <c r="I179" s="26" t="s">
        <v>51943</v>
      </c>
      <c r="J179" s="26" t="s">
        <v>1175</v>
      </c>
      <c r="K179" s="26" t="s">
        <v>51944</v>
      </c>
      <c r="L179" s="26" t="s">
        <v>545</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89.25" hidden="1">
      <c r="A180" s="26" t="s">
        <v>51945</v>
      </c>
      <c r="B180" s="27" t="s">
        <v>51946</v>
      </c>
      <c r="C180" s="26" t="s">
        <v>26641</v>
      </c>
      <c r="D180" s="26" t="s">
        <v>51947</v>
      </c>
      <c r="E180" s="26" t="s">
        <v>50752</v>
      </c>
      <c r="F180" s="26" t="s">
        <v>51948</v>
      </c>
      <c r="H180" s="26" t="s">
        <v>51949</v>
      </c>
      <c r="I180" s="26" t="s">
        <v>51950</v>
      </c>
      <c r="J180" s="26" t="s">
        <v>51951</v>
      </c>
      <c r="K180" s="26" t="s">
        <v>51952</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102" hidden="1">
      <c r="A181" s="26" t="s">
        <v>51953</v>
      </c>
      <c r="B181" s="27" t="s">
        <v>51954</v>
      </c>
      <c r="C181" s="26" t="s">
        <v>1862</v>
      </c>
      <c r="D181" s="26" t="s">
        <v>51955</v>
      </c>
      <c r="E181" s="26" t="s">
        <v>50752</v>
      </c>
      <c r="F181" s="26" t="s">
        <v>51956</v>
      </c>
      <c r="H181" s="26" t="s">
        <v>51957</v>
      </c>
      <c r="I181" s="26" t="s">
        <v>51958</v>
      </c>
      <c r="J181" s="26" t="s">
        <v>31069</v>
      </c>
      <c r="K181" s="26" t="s">
        <v>51959</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51" hidden="1">
      <c r="A182" s="26" t="s">
        <v>51960</v>
      </c>
      <c r="B182" s="27" t="s">
        <v>51961</v>
      </c>
      <c r="C182" s="26" t="s">
        <v>31193</v>
      </c>
      <c r="D182" s="26" t="s">
        <v>51962</v>
      </c>
      <c r="E182" s="26" t="s">
        <v>50752</v>
      </c>
      <c r="F182" s="26" t="s">
        <v>51963</v>
      </c>
      <c r="H182" s="26" t="s">
        <v>51964</v>
      </c>
      <c r="I182" s="26" t="s">
        <v>51965</v>
      </c>
      <c r="J182" s="26" t="s">
        <v>51966</v>
      </c>
      <c r="K182" s="26" t="s">
        <v>51967</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102" hidden="1">
      <c r="A183" s="26" t="s">
        <v>51968</v>
      </c>
      <c r="B183" s="27" t="s">
        <v>51969</v>
      </c>
      <c r="C183" s="26" t="s">
        <v>26641</v>
      </c>
      <c r="D183" s="26" t="s">
        <v>51970</v>
      </c>
      <c r="E183" s="26" t="s">
        <v>50752</v>
      </c>
      <c r="F183" s="26" t="s">
        <v>51971</v>
      </c>
      <c r="H183" s="26" t="s">
        <v>51972</v>
      </c>
      <c r="I183" s="26" t="s">
        <v>51973</v>
      </c>
      <c r="J183" s="26" t="s">
        <v>50041</v>
      </c>
      <c r="K183" s="26" t="s">
        <v>51974</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102">
      <c r="A184" s="26" t="s">
        <v>51975</v>
      </c>
      <c r="B184" s="27" t="s">
        <v>51976</v>
      </c>
      <c r="C184" s="26" t="s">
        <v>26598</v>
      </c>
      <c r="D184" s="26" t="s">
        <v>51977</v>
      </c>
      <c r="E184" s="26" t="s">
        <v>50752</v>
      </c>
      <c r="F184" s="26" t="s">
        <v>51978</v>
      </c>
      <c r="H184" s="26" t="s">
        <v>51979</v>
      </c>
      <c r="I184" s="26" t="s">
        <v>51980</v>
      </c>
      <c r="J184" s="26" t="s">
        <v>11416</v>
      </c>
      <c r="K184" s="26" t="s">
        <v>51981</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76.5">
      <c r="A185" s="26" t="s">
        <v>51982</v>
      </c>
      <c r="B185" s="27" t="s">
        <v>51983</v>
      </c>
      <c r="C185" s="26" t="s">
        <v>4487</v>
      </c>
      <c r="D185" s="26" t="s">
        <v>51984</v>
      </c>
      <c r="E185" s="26" t="s">
        <v>50752</v>
      </c>
      <c r="F185" s="26" t="s">
        <v>51985</v>
      </c>
      <c r="H185" s="26" t="s">
        <v>51986</v>
      </c>
      <c r="I185" s="26" t="s">
        <v>51987</v>
      </c>
      <c r="J185" s="26" t="s">
        <v>51988</v>
      </c>
      <c r="K185" s="26" t="s">
        <v>51989</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102">
      <c r="A186" s="26" t="s">
        <v>51990</v>
      </c>
      <c r="B186" s="27" t="s">
        <v>51991</v>
      </c>
      <c r="C186" s="26" t="s">
        <v>50780</v>
      </c>
      <c r="D186" s="26" t="s">
        <v>51992</v>
      </c>
      <c r="E186" s="26" t="s">
        <v>50752</v>
      </c>
      <c r="F186" s="26" t="s">
        <v>50825</v>
      </c>
      <c r="H186" s="26" t="s">
        <v>51993</v>
      </c>
      <c r="I186" s="26" t="s">
        <v>51994</v>
      </c>
      <c r="J186" s="26" t="s">
        <v>25712</v>
      </c>
      <c r="K186" s="26" t="s">
        <v>51995</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51">
      <c r="A187" s="26" t="s">
        <v>51996</v>
      </c>
      <c r="B187" s="27" t="s">
        <v>51997</v>
      </c>
      <c r="C187" s="26" t="s">
        <v>10442</v>
      </c>
      <c r="D187" s="26" t="s">
        <v>51998</v>
      </c>
      <c r="E187" s="26" t="s">
        <v>50752</v>
      </c>
      <c r="F187" s="26" t="s">
        <v>51999</v>
      </c>
      <c r="H187" s="26" t="s">
        <v>52000</v>
      </c>
      <c r="I187" s="26" t="s">
        <v>52001</v>
      </c>
      <c r="J187" s="26" t="s">
        <v>5300</v>
      </c>
      <c r="K187" s="26" t="s">
        <v>52002</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51" hidden="1">
      <c r="A188" s="26" t="s">
        <v>52003</v>
      </c>
      <c r="B188" s="27" t="s">
        <v>52004</v>
      </c>
      <c r="C188" s="26" t="s">
        <v>26623</v>
      </c>
      <c r="D188" s="26" t="s">
        <v>52005</v>
      </c>
      <c r="E188" s="26" t="s">
        <v>50752</v>
      </c>
      <c r="F188" s="26" t="s">
        <v>52006</v>
      </c>
      <c r="H188" s="26" t="s">
        <v>52007</v>
      </c>
      <c r="I188" s="26" t="s">
        <v>52008</v>
      </c>
      <c r="J188" s="26" t="s">
        <v>52009</v>
      </c>
      <c r="K188" s="26" t="s">
        <v>52010</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127.5" hidden="1">
      <c r="A189" s="26" t="s">
        <v>52011</v>
      </c>
      <c r="B189" s="27" t="s">
        <v>52012</v>
      </c>
      <c r="C189" s="26" t="s">
        <v>3756</v>
      </c>
      <c r="D189" s="26" t="s">
        <v>52013</v>
      </c>
      <c r="E189" s="26" t="s">
        <v>50752</v>
      </c>
      <c r="F189" s="26" t="s">
        <v>52014</v>
      </c>
      <c r="H189" s="26" t="s">
        <v>52015</v>
      </c>
      <c r="I189" s="26" t="s">
        <v>52016</v>
      </c>
      <c r="J189" s="26" t="s">
        <v>52017</v>
      </c>
      <c r="K189" s="26" t="s">
        <v>52018</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89.25" hidden="1">
      <c r="A190" s="26" t="s">
        <v>52019</v>
      </c>
      <c r="B190" s="27" t="s">
        <v>52020</v>
      </c>
      <c r="C190" s="26" t="s">
        <v>27595</v>
      </c>
      <c r="D190" s="26" t="s">
        <v>52021</v>
      </c>
      <c r="E190" s="26" t="s">
        <v>50752</v>
      </c>
      <c r="F190" s="26" t="s">
        <v>52022</v>
      </c>
      <c r="H190" s="26" t="s">
        <v>52023</v>
      </c>
      <c r="I190" s="26" t="s">
        <v>52024</v>
      </c>
      <c r="J190" s="26" t="s">
        <v>52025</v>
      </c>
      <c r="K190" s="26" t="s">
        <v>52026</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114.75">
      <c r="A191" s="26" t="s">
        <v>52027</v>
      </c>
      <c r="B191" s="27" t="s">
        <v>52028</v>
      </c>
      <c r="C191" s="26" t="s">
        <v>14882</v>
      </c>
      <c r="D191" s="26" t="s">
        <v>52029</v>
      </c>
      <c r="E191" s="26" t="s">
        <v>50752</v>
      </c>
      <c r="F191" s="26" t="s">
        <v>52030</v>
      </c>
      <c r="H191" s="26" t="s">
        <v>52031</v>
      </c>
      <c r="I191" s="26" t="s">
        <v>52032</v>
      </c>
      <c r="J191" s="26" t="s">
        <v>6516</v>
      </c>
      <c r="K191" s="26" t="s">
        <v>52033</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89.25">
      <c r="A192" s="26" t="s">
        <v>52034</v>
      </c>
      <c r="B192" s="27" t="s">
        <v>52035</v>
      </c>
      <c r="C192" s="26" t="s">
        <v>8578</v>
      </c>
      <c r="D192" s="26" t="s">
        <v>52036</v>
      </c>
      <c r="E192" s="26" t="s">
        <v>50752</v>
      </c>
      <c r="F192" s="26" t="s">
        <v>52037</v>
      </c>
      <c r="H192" s="26" t="s">
        <v>52038</v>
      </c>
      <c r="I192" s="26" t="s">
        <v>52039</v>
      </c>
      <c r="J192" s="26" t="s">
        <v>12665</v>
      </c>
      <c r="K192" s="26" t="s">
        <v>52040</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63.75">
      <c r="A193" s="26" t="s">
        <v>52041</v>
      </c>
      <c r="B193" s="27" t="s">
        <v>52042</v>
      </c>
      <c r="C193" s="26" t="s">
        <v>8578</v>
      </c>
      <c r="D193" s="26" t="s">
        <v>52043</v>
      </c>
      <c r="E193" s="26" t="s">
        <v>51360</v>
      </c>
      <c r="F193" s="26" t="s">
        <v>52044</v>
      </c>
      <c r="H193" s="26" t="s">
        <v>52045</v>
      </c>
      <c r="I193" s="26" t="s">
        <v>52046</v>
      </c>
      <c r="J193" s="26" t="s">
        <v>30900</v>
      </c>
      <c r="K193" s="26" t="s">
        <v>52047</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165.75">
      <c r="A194" s="26" t="s">
        <v>52048</v>
      </c>
      <c r="B194" s="27" t="s">
        <v>52049</v>
      </c>
      <c r="C194" s="26" t="s">
        <v>8578</v>
      </c>
      <c r="D194" s="26" t="s">
        <v>52050</v>
      </c>
      <c r="E194" s="26" t="s">
        <v>50752</v>
      </c>
      <c r="F194" s="26" t="s">
        <v>52051</v>
      </c>
      <c r="H194" s="26" t="s">
        <v>52052</v>
      </c>
      <c r="I194" s="26" t="s">
        <v>52053</v>
      </c>
      <c r="J194" s="26" t="s">
        <v>5709</v>
      </c>
      <c r="K194" s="26" t="s">
        <v>52054</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63.75">
      <c r="A195" s="26" t="s">
        <v>52055</v>
      </c>
      <c r="B195" s="27" t="s">
        <v>52056</v>
      </c>
      <c r="C195" s="26" t="s">
        <v>8578</v>
      </c>
      <c r="D195" s="26" t="s">
        <v>52057</v>
      </c>
      <c r="E195" s="26" t="s">
        <v>50752</v>
      </c>
      <c r="F195" s="26" t="s">
        <v>52058</v>
      </c>
      <c r="H195" s="26" t="s">
        <v>52059</v>
      </c>
      <c r="I195" s="26" t="s">
        <v>52060</v>
      </c>
      <c r="J195" s="26" t="s">
        <v>30900</v>
      </c>
      <c r="K195" s="26" t="s">
        <v>52061</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51">
      <c r="A196" s="26" t="s">
        <v>52062</v>
      </c>
      <c r="B196" s="27" t="s">
        <v>52063</v>
      </c>
      <c r="C196" s="26" t="s">
        <v>8578</v>
      </c>
      <c r="D196" s="26" t="s">
        <v>52064</v>
      </c>
      <c r="E196" s="26" t="s">
        <v>50752</v>
      </c>
      <c r="F196" s="26" t="s">
        <v>52065</v>
      </c>
      <c r="H196" s="26" t="s">
        <v>52066</v>
      </c>
      <c r="I196" s="26" t="s">
        <v>52067</v>
      </c>
      <c r="J196" s="26" t="s">
        <v>33280</v>
      </c>
      <c r="K196" s="26" t="s">
        <v>52068</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102">
      <c r="A197" s="26" t="s">
        <v>52069</v>
      </c>
      <c r="B197" s="27" t="s">
        <v>52070</v>
      </c>
      <c r="C197" s="26" t="s">
        <v>8578</v>
      </c>
      <c r="D197" s="26" t="s">
        <v>52071</v>
      </c>
      <c r="E197" s="26" t="s">
        <v>50752</v>
      </c>
      <c r="F197" s="26" t="s">
        <v>52072</v>
      </c>
      <c r="H197" s="26" t="s">
        <v>52073</v>
      </c>
      <c r="I197" s="26" t="s">
        <v>52074</v>
      </c>
      <c r="J197" s="26" t="s">
        <v>3407</v>
      </c>
      <c r="K197" s="26" t="s">
        <v>52075</v>
      </c>
      <c r="L197" s="26" t="s">
        <v>545</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114.75">
      <c r="A198" s="26" t="s">
        <v>52076</v>
      </c>
      <c r="B198" s="27" t="s">
        <v>52077</v>
      </c>
      <c r="C198" s="26" t="s">
        <v>20372</v>
      </c>
      <c r="D198" s="26" t="s">
        <v>52078</v>
      </c>
      <c r="E198" s="26" t="s">
        <v>50752</v>
      </c>
      <c r="F198" s="26" t="s">
        <v>52079</v>
      </c>
      <c r="H198" s="26" t="s">
        <v>52080</v>
      </c>
      <c r="I198" s="26" t="s">
        <v>52081</v>
      </c>
      <c r="J198" s="26" t="s">
        <v>52082</v>
      </c>
      <c r="K198" s="26" t="s">
        <v>52083</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76.5" hidden="1">
      <c r="A199" s="26" t="s">
        <v>52084</v>
      </c>
      <c r="B199" s="27" t="s">
        <v>52085</v>
      </c>
      <c r="C199" s="26" t="s">
        <v>26557</v>
      </c>
      <c r="D199" s="26" t="s">
        <v>52086</v>
      </c>
      <c r="E199" s="26" t="s">
        <v>50752</v>
      </c>
      <c r="F199" s="26" t="s">
        <v>52087</v>
      </c>
      <c r="H199" s="26" t="s">
        <v>52088</v>
      </c>
      <c r="I199" s="26" t="s">
        <v>52089</v>
      </c>
      <c r="J199" s="26" t="s">
        <v>52090</v>
      </c>
      <c r="K199" s="26" t="s">
        <v>52091</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140.25" hidden="1">
      <c r="A200" s="26" t="s">
        <v>52092</v>
      </c>
      <c r="B200" s="27" t="s">
        <v>52093</v>
      </c>
      <c r="C200" s="26" t="s">
        <v>26641</v>
      </c>
      <c r="D200" s="26" t="s">
        <v>52094</v>
      </c>
      <c r="E200" s="26" t="s">
        <v>50752</v>
      </c>
      <c r="F200" s="26" t="s">
        <v>52095</v>
      </c>
      <c r="H200" s="26" t="s">
        <v>52096</v>
      </c>
      <c r="I200" s="26" t="s">
        <v>52097</v>
      </c>
      <c r="J200" s="26" t="s">
        <v>52098</v>
      </c>
      <c r="K200" s="26" t="s">
        <v>52099</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178.5" hidden="1">
      <c r="A201" s="26" t="s">
        <v>52100</v>
      </c>
      <c r="B201" s="27" t="s">
        <v>52101</v>
      </c>
      <c r="C201" s="26" t="s">
        <v>26739</v>
      </c>
      <c r="D201" s="26" t="s">
        <v>52102</v>
      </c>
      <c r="E201" s="26" t="s">
        <v>50752</v>
      </c>
      <c r="F201" s="26" t="s">
        <v>52103</v>
      </c>
      <c r="H201" s="26" t="s">
        <v>52104</v>
      </c>
      <c r="I201" s="26" t="s">
        <v>52105</v>
      </c>
      <c r="J201" s="26" t="s">
        <v>52106</v>
      </c>
      <c r="K201" s="26" t="s">
        <v>52107</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114.75" hidden="1">
      <c r="A202" s="26" t="s">
        <v>52108</v>
      </c>
      <c r="B202" s="27" t="s">
        <v>52109</v>
      </c>
      <c r="C202" s="26" t="s">
        <v>26782</v>
      </c>
      <c r="D202" s="26" t="s">
        <v>52110</v>
      </c>
      <c r="E202" s="26" t="s">
        <v>50752</v>
      </c>
      <c r="F202" s="26" t="s">
        <v>52111</v>
      </c>
      <c r="H202" s="26" t="s">
        <v>52112</v>
      </c>
      <c r="I202" s="26" t="s">
        <v>52113</v>
      </c>
      <c r="J202" s="26" t="s">
        <v>31274</v>
      </c>
      <c r="K202" s="26" t="s">
        <v>52114</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102" hidden="1">
      <c r="A203" s="26" t="s">
        <v>52115</v>
      </c>
      <c r="B203" s="27" t="s">
        <v>52116</v>
      </c>
      <c r="C203" s="26" t="s">
        <v>52117</v>
      </c>
      <c r="D203" s="26" t="s">
        <v>52118</v>
      </c>
      <c r="E203" s="26" t="s">
        <v>50752</v>
      </c>
      <c r="F203" s="26" t="s">
        <v>52119</v>
      </c>
      <c r="H203" s="26" t="s">
        <v>52120</v>
      </c>
      <c r="I203" s="26" t="s">
        <v>52121</v>
      </c>
      <c r="J203" s="26" t="s">
        <v>52122</v>
      </c>
      <c r="K203" s="26" t="s">
        <v>52123</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89.25" hidden="1">
      <c r="A204" s="26" t="s">
        <v>52124</v>
      </c>
      <c r="B204" s="27" t="s">
        <v>52125</v>
      </c>
      <c r="C204" s="26" t="s">
        <v>26901</v>
      </c>
      <c r="D204" s="26" t="s">
        <v>52126</v>
      </c>
      <c r="E204" s="26" t="s">
        <v>50752</v>
      </c>
      <c r="F204" s="26" t="s">
        <v>52127</v>
      </c>
      <c r="H204" s="26" t="s">
        <v>52128</v>
      </c>
      <c r="I204" s="26" t="s">
        <v>52129</v>
      </c>
      <c r="J204" s="26" t="s">
        <v>52130</v>
      </c>
      <c r="K204" s="26" t="s">
        <v>52131</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89.25" hidden="1">
      <c r="A205" s="26" t="s">
        <v>52132</v>
      </c>
      <c r="B205" s="27" t="s">
        <v>52133</v>
      </c>
      <c r="C205" s="26" t="s">
        <v>52134</v>
      </c>
      <c r="D205" s="26" t="s">
        <v>52135</v>
      </c>
      <c r="E205" s="26" t="s">
        <v>50752</v>
      </c>
      <c r="F205" s="26" t="s">
        <v>52136</v>
      </c>
      <c r="H205" s="26" t="s">
        <v>52137</v>
      </c>
      <c r="I205" s="26" t="s">
        <v>52138</v>
      </c>
      <c r="J205" s="26" t="s">
        <v>52139</v>
      </c>
      <c r="K205" s="26" t="s">
        <v>52140</v>
      </c>
      <c r="L205" s="26" t="s">
        <v>545</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51" hidden="1">
      <c r="A206" s="26" t="s">
        <v>52141</v>
      </c>
      <c r="B206" s="27" t="s">
        <v>52142</v>
      </c>
      <c r="C206" s="26" t="s">
        <v>26623</v>
      </c>
      <c r="D206" s="26" t="s">
        <v>52143</v>
      </c>
      <c r="E206" s="26" t="s">
        <v>50752</v>
      </c>
      <c r="F206" s="26" t="s">
        <v>52144</v>
      </c>
      <c r="H206" s="26" t="s">
        <v>52144</v>
      </c>
      <c r="I206" s="26" t="s">
        <v>52145</v>
      </c>
      <c r="J206" s="26" t="s">
        <v>52146</v>
      </c>
      <c r="K206" s="26" t="s">
        <v>52147</v>
      </c>
      <c r="L206" s="26" t="s">
        <v>545</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38.25">
      <c r="A207" s="26" t="s">
        <v>52148</v>
      </c>
      <c r="B207" s="27" t="s">
        <v>52149</v>
      </c>
      <c r="C207" s="26" t="s">
        <v>28332</v>
      </c>
      <c r="D207" s="26" t="s">
        <v>52150</v>
      </c>
      <c r="E207" s="26" t="s">
        <v>50752</v>
      </c>
      <c r="F207" s="26" t="s">
        <v>545</v>
      </c>
      <c r="H207" s="26" t="s">
        <v>545</v>
      </c>
      <c r="I207" s="26" t="s">
        <v>52151</v>
      </c>
      <c r="J207" s="26" t="s">
        <v>52152</v>
      </c>
      <c r="K207" s="26" t="s">
        <v>52153</v>
      </c>
      <c r="L207" s="26" t="s">
        <v>545</v>
      </c>
      <c r="M207" s="26" t="s">
        <v>545</v>
      </c>
      <c r="N207" s="26" t="s">
        <v>545</v>
      </c>
      <c r="O207" s="26" t="s">
        <v>545</v>
      </c>
      <c r="P207" s="26" t="s">
        <v>545</v>
      </c>
      <c r="Q207" s="26" t="s">
        <v>545</v>
      </c>
      <c r="R207" s="26" t="s">
        <v>545</v>
      </c>
      <c r="S207" s="26" t="s">
        <v>545</v>
      </c>
      <c r="T207" s="26" t="s">
        <v>545</v>
      </c>
      <c r="U207" s="26" t="s">
        <v>545</v>
      </c>
      <c r="V207" s="26" t="s">
        <v>545</v>
      </c>
      <c r="W207" s="26" t="s">
        <v>545</v>
      </c>
      <c r="X207" s="26" t="s">
        <v>545</v>
      </c>
      <c r="Y207" s="26" t="s">
        <v>545</v>
      </c>
    </row>
    <row r="208" spans="1:25" ht="127.5">
      <c r="A208" s="26" t="s">
        <v>52154</v>
      </c>
      <c r="B208" s="27" t="s">
        <v>52155</v>
      </c>
      <c r="C208" s="26" t="s">
        <v>52156</v>
      </c>
      <c r="D208" s="26" t="s">
        <v>52157</v>
      </c>
      <c r="E208" s="26" t="s">
        <v>50752</v>
      </c>
      <c r="F208" s="26" t="s">
        <v>52158</v>
      </c>
      <c r="H208" s="26" t="s">
        <v>52159</v>
      </c>
      <c r="I208" s="26" t="s">
        <v>52160</v>
      </c>
      <c r="J208" s="26" t="s">
        <v>2266</v>
      </c>
      <c r="K208" s="26" t="s">
        <v>52161</v>
      </c>
      <c r="L208" s="26" t="s">
        <v>545</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102">
      <c r="A209" s="26" t="s">
        <v>52162</v>
      </c>
      <c r="B209" s="27" t="s">
        <v>52163</v>
      </c>
      <c r="C209" s="26" t="s">
        <v>52164</v>
      </c>
      <c r="D209" s="26" t="s">
        <v>52165</v>
      </c>
      <c r="E209" s="26" t="s">
        <v>50752</v>
      </c>
      <c r="F209" s="26" t="s">
        <v>545</v>
      </c>
      <c r="H209" s="26" t="s">
        <v>52166</v>
      </c>
      <c r="I209" s="26" t="s">
        <v>52167</v>
      </c>
      <c r="J209" s="26" t="s">
        <v>27866</v>
      </c>
      <c r="K209" s="26" t="s">
        <v>52168</v>
      </c>
      <c r="L209" s="26" t="s">
        <v>545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140.25">
      <c r="A210" s="26" t="s">
        <v>52169</v>
      </c>
      <c r="B210" s="27" t="s">
        <v>52170</v>
      </c>
      <c r="C210" s="26" t="s">
        <v>52164</v>
      </c>
      <c r="D210" s="26" t="s">
        <v>52171</v>
      </c>
      <c r="E210" s="26" t="s">
        <v>52172</v>
      </c>
      <c r="F210" s="26" t="s">
        <v>545</v>
      </c>
      <c r="H210" s="26" t="s">
        <v>52173</v>
      </c>
      <c r="I210" s="26" t="s">
        <v>52174</v>
      </c>
      <c r="J210" s="26" t="s">
        <v>52175</v>
      </c>
      <c r="K210" s="26" t="s">
        <v>52176</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89.25" hidden="1">
      <c r="A211" s="26" t="s">
        <v>52177</v>
      </c>
      <c r="B211" s="27" t="s">
        <v>52178</v>
      </c>
      <c r="C211" s="26" t="s">
        <v>26623</v>
      </c>
      <c r="D211" s="26" t="s">
        <v>52179</v>
      </c>
      <c r="E211" s="26" t="s">
        <v>50752</v>
      </c>
      <c r="F211" s="26" t="s">
        <v>52180</v>
      </c>
      <c r="H211" s="26" t="s">
        <v>52181</v>
      </c>
      <c r="I211" s="26" t="s">
        <v>52182</v>
      </c>
      <c r="J211" s="26" t="s">
        <v>52183</v>
      </c>
      <c r="K211" s="26" t="s">
        <v>52184</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153" hidden="1">
      <c r="A212" s="26" t="s">
        <v>52185</v>
      </c>
      <c r="B212" s="27" t="s">
        <v>52186</v>
      </c>
      <c r="C212" s="26" t="s">
        <v>30865</v>
      </c>
      <c r="D212" s="26" t="s">
        <v>52187</v>
      </c>
      <c r="E212" s="26" t="s">
        <v>50752</v>
      </c>
      <c r="F212" s="26" t="s">
        <v>52188</v>
      </c>
      <c r="H212" s="26" t="s">
        <v>52189</v>
      </c>
      <c r="I212" s="26" t="s">
        <v>52190</v>
      </c>
      <c r="J212" s="26" t="s">
        <v>52191</v>
      </c>
      <c r="K212" s="26" t="s">
        <v>52192</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76.5" hidden="1">
      <c r="A213" s="26" t="s">
        <v>52193</v>
      </c>
      <c r="B213" s="27" t="s">
        <v>52194</v>
      </c>
      <c r="C213" s="26" t="s">
        <v>26557</v>
      </c>
      <c r="D213" s="26" t="s">
        <v>52195</v>
      </c>
      <c r="E213" s="26" t="s">
        <v>50752</v>
      </c>
      <c r="F213" s="26" t="s">
        <v>52196</v>
      </c>
      <c r="H213" s="26" t="s">
        <v>52197</v>
      </c>
      <c r="I213" s="26" t="s">
        <v>52198</v>
      </c>
      <c r="J213" s="26" t="s">
        <v>21251</v>
      </c>
      <c r="K213" s="26" t="s">
        <v>52199</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76.5" hidden="1">
      <c r="A214" s="26" t="s">
        <v>52200</v>
      </c>
      <c r="B214" s="27" t="s">
        <v>52201</v>
      </c>
      <c r="C214" s="26" t="s">
        <v>26557</v>
      </c>
      <c r="D214" s="26" t="s">
        <v>52202</v>
      </c>
      <c r="E214" s="26" t="s">
        <v>50752</v>
      </c>
      <c r="F214" s="26" t="s">
        <v>52203</v>
      </c>
      <c r="H214" s="26" t="s">
        <v>52204</v>
      </c>
      <c r="I214" s="26" t="s">
        <v>52205</v>
      </c>
      <c r="J214" s="26" t="s">
        <v>21251</v>
      </c>
      <c r="K214" s="26" t="s">
        <v>52206</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76.5" hidden="1">
      <c r="A215" s="26" t="s">
        <v>52207</v>
      </c>
      <c r="B215" s="27" t="s">
        <v>52208</v>
      </c>
      <c r="C215" s="26" t="s">
        <v>26641</v>
      </c>
      <c r="D215" s="26" t="s">
        <v>52209</v>
      </c>
      <c r="E215" s="26" t="s">
        <v>50752</v>
      </c>
      <c r="F215" s="26" t="s">
        <v>52210</v>
      </c>
      <c r="H215" s="26" t="s">
        <v>52211</v>
      </c>
      <c r="I215" s="26" t="s">
        <v>52212</v>
      </c>
      <c r="J215" s="26" t="s">
        <v>21251</v>
      </c>
      <c r="K215" s="26" t="s">
        <v>52213</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89.25" hidden="1">
      <c r="A216" s="26" t="s">
        <v>52214</v>
      </c>
      <c r="B216" s="27" t="s">
        <v>52215</v>
      </c>
      <c r="C216" s="26" t="s">
        <v>26623</v>
      </c>
      <c r="D216" s="26" t="s">
        <v>52216</v>
      </c>
      <c r="E216" s="26" t="s">
        <v>50752</v>
      </c>
      <c r="F216" s="26" t="s">
        <v>52217</v>
      </c>
      <c r="H216" s="26" t="s">
        <v>52218</v>
      </c>
      <c r="I216" s="26" t="s">
        <v>52219</v>
      </c>
      <c r="J216" s="26" t="s">
        <v>21251</v>
      </c>
      <c r="K216" s="26" t="s">
        <v>52220</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153" hidden="1">
      <c r="A217" s="26" t="s">
        <v>52221</v>
      </c>
      <c r="B217" s="27" t="s">
        <v>52222</v>
      </c>
      <c r="C217" s="26" t="s">
        <v>26623</v>
      </c>
      <c r="D217" s="26" t="s">
        <v>52223</v>
      </c>
      <c r="E217" s="26" t="s">
        <v>50752</v>
      </c>
      <c r="F217" s="26" t="s">
        <v>52224</v>
      </c>
      <c r="H217" s="26" t="s">
        <v>52225</v>
      </c>
      <c r="I217" s="26" t="s">
        <v>52226</v>
      </c>
      <c r="J217" s="26" t="s">
        <v>52227</v>
      </c>
      <c r="K217" s="26" t="s">
        <v>52228</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178.5" hidden="1">
      <c r="A218" s="26" t="s">
        <v>52229</v>
      </c>
      <c r="B218" s="27" t="s">
        <v>52230</v>
      </c>
      <c r="C218" s="26" t="s">
        <v>52231</v>
      </c>
      <c r="D218" s="26" t="s">
        <v>52216</v>
      </c>
      <c r="E218" s="26" t="s">
        <v>50752</v>
      </c>
      <c r="F218" s="26" t="s">
        <v>52232</v>
      </c>
      <c r="H218" s="26" t="s">
        <v>52233</v>
      </c>
      <c r="I218" s="26" t="s">
        <v>52234</v>
      </c>
      <c r="J218" s="26" t="s">
        <v>52235</v>
      </c>
      <c r="K218" s="26" t="s">
        <v>52236</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89.25" hidden="1">
      <c r="A219" s="26" t="s">
        <v>52237</v>
      </c>
      <c r="B219" s="27" t="s">
        <v>52238</v>
      </c>
      <c r="C219" s="26" t="s">
        <v>52117</v>
      </c>
      <c r="D219" s="26" t="s">
        <v>52239</v>
      </c>
      <c r="E219" s="26" t="s">
        <v>50752</v>
      </c>
      <c r="F219" s="26" t="s">
        <v>52240</v>
      </c>
      <c r="H219" s="26" t="s">
        <v>52241</v>
      </c>
      <c r="I219" s="26" t="s">
        <v>52242</v>
      </c>
      <c r="J219" s="26" t="s">
        <v>52243</v>
      </c>
      <c r="K219" s="26" t="s">
        <v>52244</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102" hidden="1">
      <c r="A220" s="26" t="s">
        <v>52245</v>
      </c>
      <c r="B220" s="27" t="s">
        <v>52246</v>
      </c>
      <c r="C220" s="26" t="s">
        <v>26782</v>
      </c>
      <c r="D220" s="26" t="s">
        <v>52247</v>
      </c>
      <c r="E220" s="26" t="s">
        <v>50752</v>
      </c>
      <c r="F220" s="26" t="s">
        <v>52248</v>
      </c>
      <c r="H220" s="26" t="s">
        <v>52249</v>
      </c>
      <c r="I220" s="26" t="s">
        <v>52250</v>
      </c>
      <c r="J220" s="26" t="s">
        <v>52251</v>
      </c>
      <c r="K220" s="26" t="s">
        <v>52252</v>
      </c>
      <c r="L220" s="26" t="s">
        <v>545</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38.25" hidden="1">
      <c r="A221" s="26" t="s">
        <v>52253</v>
      </c>
      <c r="B221" s="27" t="s">
        <v>52254</v>
      </c>
      <c r="C221" s="26" t="s">
        <v>26739</v>
      </c>
      <c r="D221" s="26" t="s">
        <v>52255</v>
      </c>
      <c r="E221" s="26" t="s">
        <v>52256</v>
      </c>
      <c r="F221" s="26" t="s">
        <v>52257</v>
      </c>
      <c r="H221" s="26" t="s">
        <v>52257</v>
      </c>
      <c r="I221" s="26" t="s">
        <v>52258</v>
      </c>
      <c r="J221" s="26" t="s">
        <v>52259</v>
      </c>
      <c r="K221" s="26" t="s">
        <v>52260</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89.25" hidden="1">
      <c r="A222" s="26" t="s">
        <v>52261</v>
      </c>
      <c r="B222" s="27" t="s">
        <v>52262</v>
      </c>
      <c r="C222" s="26" t="s">
        <v>50477</v>
      </c>
      <c r="D222" s="26" t="s">
        <v>52263</v>
      </c>
      <c r="E222" s="26" t="s">
        <v>52264</v>
      </c>
      <c r="F222" s="26" t="s">
        <v>52265</v>
      </c>
      <c r="H222" s="26" t="s">
        <v>52266</v>
      </c>
      <c r="I222" s="26" t="s">
        <v>52267</v>
      </c>
      <c r="J222" s="26" t="s">
        <v>52268</v>
      </c>
      <c r="K222" s="26" t="s">
        <v>52269</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51" hidden="1">
      <c r="A223" s="26" t="s">
        <v>52270</v>
      </c>
      <c r="B223" s="27" t="s">
        <v>52271</v>
      </c>
      <c r="C223" s="26" t="s">
        <v>52272</v>
      </c>
      <c r="D223" s="26" t="s">
        <v>52273</v>
      </c>
      <c r="E223" s="26" t="s">
        <v>50752</v>
      </c>
      <c r="F223" s="26" t="s">
        <v>52274</v>
      </c>
      <c r="H223" s="26" t="s">
        <v>545</v>
      </c>
      <c r="I223" s="26" t="s">
        <v>52275</v>
      </c>
      <c r="J223" s="26" t="s">
        <v>52276</v>
      </c>
      <c r="K223" s="26" t="s">
        <v>52277</v>
      </c>
      <c r="L223" s="26" t="s">
        <v>545</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89.25" hidden="1">
      <c r="A224" s="26" t="s">
        <v>52278</v>
      </c>
      <c r="B224" s="27" t="s">
        <v>52279</v>
      </c>
      <c r="C224" s="26" t="s">
        <v>52280</v>
      </c>
      <c r="D224" s="26" t="s">
        <v>52281</v>
      </c>
      <c r="E224" s="26" t="s">
        <v>50752</v>
      </c>
      <c r="F224" s="26" t="s">
        <v>52282</v>
      </c>
      <c r="H224" s="26" t="s">
        <v>52283</v>
      </c>
      <c r="I224" s="26" t="s">
        <v>52284</v>
      </c>
      <c r="J224" s="26" t="s">
        <v>39994</v>
      </c>
      <c r="K224" s="26" t="s">
        <v>52285</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255" hidden="1">
      <c r="A225" s="26" t="s">
        <v>52286</v>
      </c>
      <c r="B225" s="27" t="s">
        <v>52287</v>
      </c>
      <c r="C225" s="26" t="s">
        <v>4543</v>
      </c>
      <c r="D225" s="26" t="s">
        <v>52288</v>
      </c>
      <c r="E225" s="26" t="s">
        <v>50752</v>
      </c>
      <c r="F225" s="26" t="s">
        <v>52289</v>
      </c>
      <c r="H225" s="26" t="s">
        <v>52290</v>
      </c>
      <c r="I225" s="26" t="s">
        <v>52291</v>
      </c>
      <c r="J225" s="26" t="s">
        <v>39994</v>
      </c>
      <c r="K225" s="26" t="s">
        <v>52292</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89.25" hidden="1">
      <c r="A226" s="26" t="s">
        <v>52293</v>
      </c>
      <c r="B226" s="27" t="s">
        <v>52294</v>
      </c>
      <c r="C226" s="26" t="s">
        <v>27389</v>
      </c>
      <c r="D226" s="26" t="s">
        <v>52295</v>
      </c>
      <c r="E226" s="26" t="s">
        <v>50752</v>
      </c>
      <c r="F226" s="26" t="s">
        <v>52296</v>
      </c>
      <c r="H226" s="26" t="s">
        <v>52297</v>
      </c>
      <c r="I226" s="26" t="s">
        <v>52298</v>
      </c>
      <c r="J226" s="26" t="s">
        <v>52299</v>
      </c>
      <c r="K226" s="26" t="s">
        <v>52300</v>
      </c>
      <c r="L226" s="26" t="s">
        <v>545</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395.25">
      <c r="A227" s="26" t="s">
        <v>52301</v>
      </c>
      <c r="B227" s="27" t="s">
        <v>52302</v>
      </c>
      <c r="C227" s="26" t="s">
        <v>1374</v>
      </c>
      <c r="D227" s="26" t="s">
        <v>52303</v>
      </c>
      <c r="E227" s="26" t="s">
        <v>50817</v>
      </c>
      <c r="F227" s="26" t="s">
        <v>52304</v>
      </c>
      <c r="H227" s="26" t="s">
        <v>52305</v>
      </c>
      <c r="I227" s="26" t="s">
        <v>52306</v>
      </c>
      <c r="J227" s="26" t="s">
        <v>24008</v>
      </c>
      <c r="K227" s="26" t="s">
        <v>52307</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140.25">
      <c r="A228" s="26" t="s">
        <v>52308</v>
      </c>
      <c r="B228" s="27" t="s">
        <v>52309</v>
      </c>
      <c r="C228" s="26" t="s">
        <v>52310</v>
      </c>
      <c r="D228" s="26" t="s">
        <v>52311</v>
      </c>
      <c r="E228" s="26" t="s">
        <v>50752</v>
      </c>
      <c r="F228" s="26" t="s">
        <v>52312</v>
      </c>
      <c r="H228" s="26" t="s">
        <v>52313</v>
      </c>
      <c r="I228" s="26" t="s">
        <v>52314</v>
      </c>
      <c r="J228" s="26" t="s">
        <v>944</v>
      </c>
      <c r="K228" s="26" t="s">
        <v>52315</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89.25" hidden="1">
      <c r="A229" s="26" t="s">
        <v>52316</v>
      </c>
      <c r="B229" s="27" t="s">
        <v>52317</v>
      </c>
      <c r="C229" s="26" t="s">
        <v>26993</v>
      </c>
      <c r="D229" s="26" t="s">
        <v>52318</v>
      </c>
      <c r="E229" s="26" t="s">
        <v>50752</v>
      </c>
      <c r="F229" s="26" t="s">
        <v>52319</v>
      </c>
      <c r="H229" s="26" t="s">
        <v>52320</v>
      </c>
      <c r="I229" s="26" t="s">
        <v>52321</v>
      </c>
      <c r="J229" s="26" t="s">
        <v>52322</v>
      </c>
      <c r="K229" s="26" t="s">
        <v>52323</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51" hidden="1">
      <c r="A230" s="26" t="s">
        <v>52324</v>
      </c>
      <c r="B230" s="27" t="s">
        <v>52325</v>
      </c>
      <c r="C230" s="26" t="s">
        <v>6106</v>
      </c>
      <c r="D230" s="26" t="s">
        <v>52326</v>
      </c>
      <c r="E230" s="26" t="s">
        <v>50752</v>
      </c>
      <c r="F230" s="26" t="s">
        <v>52327</v>
      </c>
      <c r="H230" s="26" t="s">
        <v>545</v>
      </c>
      <c r="I230" s="26" t="s">
        <v>52328</v>
      </c>
      <c r="J230" s="26" t="s">
        <v>52329</v>
      </c>
      <c r="K230" s="26" t="s">
        <v>52330</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178.5" hidden="1">
      <c r="A231" s="26" t="s">
        <v>52331</v>
      </c>
      <c r="B231" s="27" t="s">
        <v>52332</v>
      </c>
      <c r="C231" s="26" t="s">
        <v>27453</v>
      </c>
      <c r="D231" s="26" t="s">
        <v>52333</v>
      </c>
      <c r="E231" s="26" t="s">
        <v>50752</v>
      </c>
      <c r="F231" s="26" t="s">
        <v>52334</v>
      </c>
      <c r="H231" s="26" t="s">
        <v>52335</v>
      </c>
      <c r="I231" s="26" t="s">
        <v>52336</v>
      </c>
      <c r="J231" s="26" t="s">
        <v>50582</v>
      </c>
      <c r="K231" s="26" t="s">
        <v>52337</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127.5" hidden="1">
      <c r="A232" s="26" t="s">
        <v>52338</v>
      </c>
      <c r="B232" s="27" t="s">
        <v>52339</v>
      </c>
      <c r="C232" s="26" t="s">
        <v>27044</v>
      </c>
      <c r="D232" s="26" t="s">
        <v>52340</v>
      </c>
      <c r="E232" s="26" t="s">
        <v>50752</v>
      </c>
      <c r="F232" s="26" t="s">
        <v>52341</v>
      </c>
      <c r="H232" s="26" t="s">
        <v>52342</v>
      </c>
      <c r="I232" s="26" t="s">
        <v>52343</v>
      </c>
      <c r="J232" s="26" t="s">
        <v>52329</v>
      </c>
      <c r="K232" s="26" t="s">
        <v>52344</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51">
      <c r="A233" s="26" t="s">
        <v>52345</v>
      </c>
      <c r="B233" s="27" t="s">
        <v>52346</v>
      </c>
      <c r="C233" s="26" t="s">
        <v>52347</v>
      </c>
      <c r="D233" s="26" t="s">
        <v>52348</v>
      </c>
      <c r="E233" s="26" t="s">
        <v>50752</v>
      </c>
      <c r="F233" s="26" t="s">
        <v>545</v>
      </c>
      <c r="H233" s="26" t="s">
        <v>52349</v>
      </c>
      <c r="I233" s="26" t="s">
        <v>52350</v>
      </c>
      <c r="J233" s="26" t="s">
        <v>23398</v>
      </c>
      <c r="K233" s="26" t="s">
        <v>52351</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102">
      <c r="A234" s="26" t="s">
        <v>52352</v>
      </c>
      <c r="B234" s="27" t="s">
        <v>52353</v>
      </c>
      <c r="C234" s="26" t="s">
        <v>33307</v>
      </c>
      <c r="D234" s="26" t="s">
        <v>52354</v>
      </c>
      <c r="E234" s="26" t="s">
        <v>50752</v>
      </c>
      <c r="F234" s="26" t="s">
        <v>545</v>
      </c>
      <c r="H234" s="26" t="s">
        <v>545</v>
      </c>
      <c r="I234" s="26" t="s">
        <v>52355</v>
      </c>
      <c r="J234" s="26" t="s">
        <v>52356</v>
      </c>
      <c r="K234" s="26" t="s">
        <v>52357</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102">
      <c r="A235" s="26" t="s">
        <v>52358</v>
      </c>
      <c r="B235" s="27" t="s">
        <v>52359</v>
      </c>
      <c r="C235" s="26" t="s">
        <v>52360</v>
      </c>
      <c r="D235" s="26" t="s">
        <v>51505</v>
      </c>
      <c r="E235" s="26" t="s">
        <v>50752</v>
      </c>
      <c r="F235" s="26" t="s">
        <v>545</v>
      </c>
      <c r="H235" s="26" t="s">
        <v>52361</v>
      </c>
      <c r="I235" s="26" t="s">
        <v>52362</v>
      </c>
      <c r="J235" s="26" t="s">
        <v>52363</v>
      </c>
      <c r="K235" s="26" t="s">
        <v>52364</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51">
      <c r="A236" s="26" t="s">
        <v>52365</v>
      </c>
      <c r="B236" s="27" t="s">
        <v>52366</v>
      </c>
      <c r="C236" s="26" t="s">
        <v>33134</v>
      </c>
      <c r="D236" s="26" t="s">
        <v>52367</v>
      </c>
      <c r="E236" s="26" t="s">
        <v>52172</v>
      </c>
      <c r="F236" s="26" t="s">
        <v>545</v>
      </c>
      <c r="H236" s="26" t="s">
        <v>52368</v>
      </c>
      <c r="I236" s="26" t="s">
        <v>52369</v>
      </c>
      <c r="J236" s="26" t="s">
        <v>52370</v>
      </c>
      <c r="K236" s="26" t="s">
        <v>52371</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127.5">
      <c r="A237" s="26" t="s">
        <v>52372</v>
      </c>
      <c r="B237" s="27" t="s">
        <v>52373</v>
      </c>
      <c r="C237" s="26" t="s">
        <v>37271</v>
      </c>
      <c r="D237" s="26" t="s">
        <v>52374</v>
      </c>
      <c r="E237" s="26" t="s">
        <v>50752</v>
      </c>
      <c r="F237" s="26" t="s">
        <v>52375</v>
      </c>
      <c r="H237" s="26" t="s">
        <v>52376</v>
      </c>
      <c r="I237" s="26" t="s">
        <v>52377</v>
      </c>
      <c r="J237" s="26" t="s">
        <v>52378</v>
      </c>
      <c r="K237" s="26" t="s">
        <v>52379</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76.5">
      <c r="A238" s="26" t="s">
        <v>52380</v>
      </c>
      <c r="B238" s="27" t="s">
        <v>52381</v>
      </c>
      <c r="C238" s="26" t="s">
        <v>52382</v>
      </c>
      <c r="D238" s="26" t="s">
        <v>52383</v>
      </c>
      <c r="E238" s="26" t="s">
        <v>52172</v>
      </c>
      <c r="F238" s="26" t="s">
        <v>545</v>
      </c>
      <c r="H238" s="26" t="s">
        <v>52384</v>
      </c>
      <c r="I238" s="26" t="s">
        <v>52385</v>
      </c>
      <c r="J238" s="26" t="s">
        <v>52386</v>
      </c>
      <c r="K238" s="26" t="s">
        <v>52387</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153">
      <c r="A239" s="26" t="s">
        <v>52372</v>
      </c>
      <c r="B239" s="27" t="s">
        <v>52388</v>
      </c>
      <c r="C239" s="26" t="s">
        <v>37271</v>
      </c>
      <c r="D239" s="26" t="s">
        <v>52374</v>
      </c>
      <c r="E239" s="26" t="s">
        <v>50752</v>
      </c>
      <c r="F239" s="26" t="s">
        <v>52375</v>
      </c>
      <c r="H239" s="26" t="s">
        <v>52389</v>
      </c>
      <c r="I239" s="26" t="s">
        <v>52390</v>
      </c>
      <c r="J239" s="26" t="s">
        <v>52378</v>
      </c>
      <c r="K239" s="26" t="s">
        <v>52391</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89.25">
      <c r="A240" s="26" t="s">
        <v>52392</v>
      </c>
      <c r="B240" s="27" t="s">
        <v>52393</v>
      </c>
      <c r="C240" s="26" t="s">
        <v>20790</v>
      </c>
      <c r="D240" s="26" t="s">
        <v>52394</v>
      </c>
      <c r="E240" s="26" t="s">
        <v>50752</v>
      </c>
      <c r="F240" s="26" t="s">
        <v>52395</v>
      </c>
      <c r="H240" s="26" t="s">
        <v>52396</v>
      </c>
      <c r="I240" s="26" t="s">
        <v>52397</v>
      </c>
      <c r="J240" s="26" t="s">
        <v>25993</v>
      </c>
      <c r="K240" s="26" t="s">
        <v>52398</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89.25">
      <c r="A241" s="26" t="s">
        <v>52399</v>
      </c>
      <c r="B241" s="27" t="s">
        <v>52400</v>
      </c>
      <c r="C241" s="26" t="s">
        <v>18543</v>
      </c>
      <c r="D241" s="26" t="s">
        <v>52401</v>
      </c>
      <c r="E241" s="26" t="s">
        <v>50752</v>
      </c>
      <c r="F241" s="26" t="s">
        <v>545</v>
      </c>
      <c r="H241" s="26" t="s">
        <v>52402</v>
      </c>
      <c r="I241" s="26" t="s">
        <v>52403</v>
      </c>
      <c r="J241" s="26" t="s">
        <v>34810</v>
      </c>
      <c r="K241" s="26" t="s">
        <v>52404</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38.25">
      <c r="A242" s="26" t="s">
        <v>52405</v>
      </c>
      <c r="B242" s="27" t="s">
        <v>52406</v>
      </c>
      <c r="C242" s="26" t="s">
        <v>52407</v>
      </c>
      <c r="D242" s="26" t="s">
        <v>52408</v>
      </c>
      <c r="E242" s="26" t="s">
        <v>50752</v>
      </c>
      <c r="F242" s="26" t="s">
        <v>545</v>
      </c>
      <c r="H242" s="26" t="s">
        <v>545</v>
      </c>
      <c r="I242" s="26" t="s">
        <v>52409</v>
      </c>
      <c r="J242" s="26" t="s">
        <v>28352</v>
      </c>
      <c r="K242" s="26" t="s">
        <v>52410</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114.75">
      <c r="A243" s="26" t="s">
        <v>52411</v>
      </c>
      <c r="B243" s="27" t="s">
        <v>52412</v>
      </c>
      <c r="C243" s="26" t="s">
        <v>52310</v>
      </c>
      <c r="D243" s="26" t="s">
        <v>52413</v>
      </c>
      <c r="E243" s="26" t="s">
        <v>50752</v>
      </c>
      <c r="F243" s="26" t="s">
        <v>545</v>
      </c>
      <c r="H243" s="26" t="s">
        <v>52414</v>
      </c>
      <c r="I243" s="26" t="s">
        <v>52415</v>
      </c>
      <c r="J243" s="26" t="s">
        <v>52416</v>
      </c>
      <c r="K243" s="26" t="s">
        <v>52417</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89.25">
      <c r="A244" s="26" t="s">
        <v>52418</v>
      </c>
      <c r="B244" s="27" t="s">
        <v>52419</v>
      </c>
      <c r="C244" s="26" t="s">
        <v>34021</v>
      </c>
      <c r="D244" s="26" t="s">
        <v>52420</v>
      </c>
      <c r="E244" s="26" t="s">
        <v>50752</v>
      </c>
      <c r="F244" s="26" t="s">
        <v>52421</v>
      </c>
      <c r="H244" s="26" t="s">
        <v>52422</v>
      </c>
      <c r="I244" s="26" t="s">
        <v>52423</v>
      </c>
      <c r="J244" s="26" t="s">
        <v>52424</v>
      </c>
      <c r="K244" s="26" t="s">
        <v>52425</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178.5">
      <c r="A245" s="26" t="s">
        <v>52426</v>
      </c>
      <c r="B245" s="27" t="s">
        <v>52427</v>
      </c>
      <c r="C245" s="26" t="s">
        <v>52428</v>
      </c>
      <c r="D245" s="26" t="s">
        <v>52429</v>
      </c>
      <c r="E245" s="26" t="s">
        <v>50752</v>
      </c>
      <c r="F245" s="26" t="s">
        <v>545</v>
      </c>
      <c r="H245" s="26" t="s">
        <v>52430</v>
      </c>
      <c r="I245" s="26" t="s">
        <v>52431</v>
      </c>
      <c r="J245" s="26" t="s">
        <v>23483</v>
      </c>
      <c r="K245" s="26" t="s">
        <v>52432</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25.5">
      <c r="A246" s="26" t="s">
        <v>52433</v>
      </c>
      <c r="B246" s="27" t="s">
        <v>52434</v>
      </c>
      <c r="C246" s="26" t="s">
        <v>3277</v>
      </c>
      <c r="D246" s="26" t="s">
        <v>545</v>
      </c>
      <c r="E246" s="26" t="s">
        <v>50752</v>
      </c>
      <c r="F246" s="26" t="s">
        <v>545</v>
      </c>
      <c r="H246" s="26" t="s">
        <v>545</v>
      </c>
      <c r="I246" s="26" t="s">
        <v>52435</v>
      </c>
      <c r="J246" s="26" t="s">
        <v>19767</v>
      </c>
      <c r="K246" s="26" t="s">
        <v>52436</v>
      </c>
      <c r="L246" s="26" t="s">
        <v>545</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293.25">
      <c r="A247" s="26" t="s">
        <v>52437</v>
      </c>
      <c r="B247" s="27" t="s">
        <v>52438</v>
      </c>
      <c r="C247" s="26" t="s">
        <v>22411</v>
      </c>
      <c r="D247" s="26" t="s">
        <v>52439</v>
      </c>
      <c r="E247" s="26" t="s">
        <v>50752</v>
      </c>
      <c r="F247" s="26" t="s">
        <v>52440</v>
      </c>
      <c r="H247" s="26" t="s">
        <v>52441</v>
      </c>
      <c r="I247" s="26" t="s">
        <v>52442</v>
      </c>
      <c r="J247" s="26" t="s">
        <v>1556</v>
      </c>
      <c r="K247" s="26" t="s">
        <v>52443</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38.25">
      <c r="A248" s="26" t="s">
        <v>52444</v>
      </c>
      <c r="B248" s="27" t="s">
        <v>52445</v>
      </c>
      <c r="C248" s="26" t="s">
        <v>22200</v>
      </c>
      <c r="D248" s="26" t="s">
        <v>51806</v>
      </c>
      <c r="E248" s="26" t="s">
        <v>50752</v>
      </c>
      <c r="F248" s="26" t="s">
        <v>52446</v>
      </c>
      <c r="H248" s="26" t="s">
        <v>52447</v>
      </c>
      <c r="I248" s="26" t="s">
        <v>52448</v>
      </c>
      <c r="J248" s="26" t="s">
        <v>8772</v>
      </c>
      <c r="K248" s="26" t="s">
        <v>52449</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216.75">
      <c r="A249" s="26" t="s">
        <v>52450</v>
      </c>
      <c r="B249" s="27" t="s">
        <v>52451</v>
      </c>
      <c r="C249" s="26" t="s">
        <v>8669</v>
      </c>
      <c r="D249" s="26" t="s">
        <v>51766</v>
      </c>
      <c r="E249" s="26" t="s">
        <v>50752</v>
      </c>
      <c r="F249" s="26" t="s">
        <v>52452</v>
      </c>
      <c r="H249" s="26" t="s">
        <v>52453</v>
      </c>
      <c r="I249" s="26" t="s">
        <v>52454</v>
      </c>
      <c r="J249" s="26" t="s">
        <v>24534</v>
      </c>
      <c r="K249" s="26" t="s">
        <v>52455</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127.5">
      <c r="A250" s="26" t="s">
        <v>52456</v>
      </c>
      <c r="B250" s="27" t="s">
        <v>52457</v>
      </c>
      <c r="C250" s="26" t="s">
        <v>8669</v>
      </c>
      <c r="D250" s="26" t="s">
        <v>52458</v>
      </c>
      <c r="E250" s="26" t="s">
        <v>50752</v>
      </c>
      <c r="F250" s="26" t="s">
        <v>52459</v>
      </c>
      <c r="H250" s="26" t="s">
        <v>52460</v>
      </c>
      <c r="I250" s="26" t="s">
        <v>52461</v>
      </c>
      <c r="J250" s="26" t="s">
        <v>25138</v>
      </c>
      <c r="K250" s="26" t="s">
        <v>52462</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102">
      <c r="A251" s="26" t="s">
        <v>52463</v>
      </c>
      <c r="B251" s="27" t="s">
        <v>52464</v>
      </c>
      <c r="C251" s="26" t="s">
        <v>8669</v>
      </c>
      <c r="D251" s="26" t="s">
        <v>52465</v>
      </c>
      <c r="E251" s="26" t="s">
        <v>50752</v>
      </c>
      <c r="F251" s="26" t="s">
        <v>52466</v>
      </c>
      <c r="H251" s="26" t="s">
        <v>52467</v>
      </c>
      <c r="I251" s="26" t="s">
        <v>52468</v>
      </c>
      <c r="J251" s="26" t="s">
        <v>5862</v>
      </c>
      <c r="K251" s="26" t="s">
        <v>52469</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76.5">
      <c r="A252" s="26" t="s">
        <v>52470</v>
      </c>
      <c r="B252" s="27" t="s">
        <v>52471</v>
      </c>
      <c r="C252" s="26" t="s">
        <v>8669</v>
      </c>
      <c r="D252" s="26" t="s">
        <v>52472</v>
      </c>
      <c r="E252" s="26" t="s">
        <v>50752</v>
      </c>
      <c r="F252" s="26" t="s">
        <v>52473</v>
      </c>
      <c r="H252" s="26" t="s">
        <v>52473</v>
      </c>
      <c r="I252" s="26" t="s">
        <v>52474</v>
      </c>
      <c r="J252" s="26" t="s">
        <v>29804</v>
      </c>
      <c r="K252" s="26" t="s">
        <v>52475</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178.5" hidden="1">
      <c r="A253" s="26" t="s">
        <v>52476</v>
      </c>
      <c r="B253" s="27" t="s">
        <v>52477</v>
      </c>
      <c r="C253" s="26" t="s">
        <v>50645</v>
      </c>
      <c r="D253" s="26" t="s">
        <v>52478</v>
      </c>
      <c r="E253" s="26" t="s">
        <v>50752</v>
      </c>
      <c r="F253" s="26" t="s">
        <v>52479</v>
      </c>
      <c r="G253" s="26"/>
      <c r="H253" s="26" t="s">
        <v>52480</v>
      </c>
      <c r="I253" s="26" t="s">
        <v>52481</v>
      </c>
      <c r="J253" s="26" t="s">
        <v>52482</v>
      </c>
      <c r="K253" s="26" t="s">
        <v>52483</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63.75" hidden="1">
      <c r="A254" s="26" t="s">
        <v>52484</v>
      </c>
      <c r="B254" s="27" t="s">
        <v>52485</v>
      </c>
      <c r="C254" s="26" t="s">
        <v>6115</v>
      </c>
      <c r="D254" s="26" t="s">
        <v>52486</v>
      </c>
      <c r="E254" s="26" t="s">
        <v>50752</v>
      </c>
      <c r="F254" s="26" t="s">
        <v>52487</v>
      </c>
      <c r="G254" s="26"/>
      <c r="H254" s="26" t="s">
        <v>52488</v>
      </c>
      <c r="I254" s="26" t="s">
        <v>52489</v>
      </c>
      <c r="J254" s="26" t="s">
        <v>52482</v>
      </c>
      <c r="K254" s="26" t="s">
        <v>52490</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140.25" hidden="1">
      <c r="A255" s="26" t="s">
        <v>52491</v>
      </c>
      <c r="B255" s="27" t="s">
        <v>52492</v>
      </c>
      <c r="C255" s="26" t="s">
        <v>52280</v>
      </c>
      <c r="D255" s="26" t="s">
        <v>52493</v>
      </c>
      <c r="E255" s="26" t="s">
        <v>50752</v>
      </c>
      <c r="F255" s="26" t="s">
        <v>52494</v>
      </c>
      <c r="G255" s="26"/>
      <c r="H255" s="26" t="s">
        <v>52495</v>
      </c>
      <c r="I255" s="26" t="s">
        <v>52496</v>
      </c>
      <c r="J255" s="26" t="s">
        <v>27136</v>
      </c>
      <c r="K255" s="26" t="s">
        <v>52497</v>
      </c>
      <c r="L255" s="26" t="s">
        <v>545</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sheetData>
  <autoFilter ref="A5:Y255" xr:uid="{235967B2-CE37-49CC-B7B4-49037DE5C469}">
    <filterColumn colId="2">
      <filters>
        <filter val="2020-06-06_x000a_"/>
        <filter val="2020-08-19_x000a_"/>
        <filter val="2020-09-10_x000a_"/>
        <filter val="2020-09-25_x000a_"/>
        <filter val="2020-10-07_x000a_"/>
        <filter val="2020-10-16_x000a_"/>
        <filter val="2020-10-20_x000a_"/>
        <filter val="2020-11-05_x000a_"/>
        <filter val="2020-11-11_x000a_"/>
        <filter val="2020-11-25_x000a_"/>
        <filter val="2020-11-28_x000a_"/>
        <filter val="2020-11-30_x000a_"/>
        <filter val="2020-12-18_x000a_"/>
        <filter val="2020-12-21_x000a_"/>
        <filter val="2020-12-24_x000a_"/>
        <filter val="2021-01-14_x000a_"/>
        <filter val="2021-01-28_x000a_"/>
        <filter val="2021-02-18_x000a_"/>
        <filter val="2021-03-04_x000a_"/>
        <filter val="2021-04-01_x000a_"/>
        <filter val="2021-04-08_x000a_"/>
        <filter val="2021-04-22_x000a_"/>
        <filter val="2021-04-30_x000a_"/>
        <filter val="2021-05-19_x000a_"/>
        <filter val="2021-06-14_x000a_"/>
        <filter val="2021-08-08_x000a_"/>
        <filter val="2021-08-30_x000a_"/>
        <filter val="2021-09-14_x000a_"/>
        <filter val="2021-10-29_x000a_"/>
        <filter val="2021-11-05_x000a_"/>
        <filter val="2021-11-12_x000a_"/>
        <filter val="2021-11-19_x000a_"/>
        <filter val="2021-11-24_x000a_"/>
        <filter val="2021-11-26_x000a_"/>
        <filter val="2021-11-29_x000a_"/>
        <filter val="2021-12-03_x000a_"/>
        <filter val="2021-12-06_x000a_"/>
        <filter val="2021-12-17_x000a_"/>
        <filter val="2021-12-23_x000a_"/>
        <filter val="2021-12-24_x000a_"/>
        <filter val="2021-12-30_x000a_"/>
        <filter val="2022-01-04_x000a_"/>
        <filter val="2022-01-07_x000a_"/>
        <filter val="2022-01-10_x000a_"/>
        <filter val="2022-01-11_x000a_"/>
        <filter val="2022-01-14_x000a_"/>
        <filter val="2022-01-18_x000a_"/>
        <filter val="2022-01-21_x000a_"/>
        <filter val="2022-01-25_x000a_"/>
        <filter val="2022-01-26_x000a_"/>
        <filter val="2022-01-27_x000a_"/>
        <filter val="2022-01-28_x000a_"/>
        <filter val="2022-02-01_x000a_"/>
        <filter val="2022-02-03_x000a_"/>
        <filter val="2022-02-07_x000a_"/>
        <filter val="2022-02-08_x000a_"/>
        <filter val="2022-02-09_x000a_"/>
        <filter val="2022-02-10_x000a_"/>
        <filter val="2022-02-15_x000a_"/>
        <filter val="2022-02-17_x000a_"/>
        <filter val="2022-02-21_x000a_"/>
        <filter val="2022-02-22_x000a_"/>
        <filter val="2022-02-24_x000a_"/>
        <filter val="2022-02-25_x000a_"/>
        <filter val="2022-02-28_x000a_"/>
        <filter val="2022-03-03_x000a_"/>
        <filter val="2022-03-07_x000a_"/>
        <filter val="2022-03-10_x000a_"/>
        <filter val="2022-03-11_x000a_"/>
        <filter val="2022-03-14_x000a_"/>
        <filter val="2022-03-16_x000a_"/>
        <filter val="2022-03-17_x000a_"/>
        <filter val="2022-03-22_x000a_"/>
        <filter val="2022-03-24_x000a_"/>
        <filter val="2022-03-25_x000a_"/>
        <filter val="2022-03-28_x000a_"/>
        <filter val="2022-03-29_x000a_"/>
        <filter val="2022-03-30_x000a_"/>
        <filter val="2022-03-31_x000a_"/>
        <filter val="2022-04-04_x000a_"/>
        <filter val="2022-04-07_x000a_"/>
      </filters>
    </filterColumn>
  </autoFilter>
  <mergeCells count="4">
    <mergeCell ref="A1:Z1"/>
    <mergeCell ref="A2:Z2"/>
    <mergeCell ref="A3:Z3"/>
    <mergeCell ref="A4:Z4"/>
  </mergeCells>
  <hyperlinks>
    <hyperlink ref="A2" r:id="rId1" display="url" xr:uid="{CC0BDEBD-1E9F-4E22-9CD8-AF562DF2B9C2}"/>
    <hyperlink ref="A3" r:id="rId2" display="url" xr:uid="{7FBD2D90-0522-49ED-8A87-E68579DBDF6D}"/>
    <hyperlink ref="A4" r:id="rId3" display="url" xr:uid="{BCF7BC91-2DE2-45C9-84C9-17508EEFA469}"/>
    <hyperlink ref="B6" r:id="rId4" display="url" xr:uid="{73D0FB4E-8A82-49EE-A660-F405E6FC5B9B}"/>
    <hyperlink ref="B7" r:id="rId5" display="url" xr:uid="{7BF5FEF0-6658-4DEC-BF7A-B27DAA3033A0}"/>
    <hyperlink ref="B8" r:id="rId6" display="url" xr:uid="{56EA99E6-4E53-4EAF-A547-087F402E0D8E}"/>
    <hyperlink ref="B9" r:id="rId7" display="url" xr:uid="{DBC79320-6526-4CCC-9595-82C0CC026EAF}"/>
    <hyperlink ref="B10" r:id="rId8" display="url" xr:uid="{0483CE92-BB4D-4F28-87FD-03AB31EC3987}"/>
    <hyperlink ref="B11" r:id="rId9" display="url" xr:uid="{61E75A8E-1DB5-440B-889B-30FCC326E73B}"/>
    <hyperlink ref="B12" r:id="rId10" display="url" xr:uid="{DA457F95-8BED-4C01-AE80-53AFE251238B}"/>
    <hyperlink ref="B13" r:id="rId11" display="url" xr:uid="{E8425AF8-B1B5-448C-94D6-129615100B38}"/>
    <hyperlink ref="B14" r:id="rId12" display="url" xr:uid="{40808D2C-E768-43E2-B61B-2904E6AFEB0D}"/>
    <hyperlink ref="B15" r:id="rId13" display="url" xr:uid="{27ABBDCC-0638-43F9-9055-678B029D0EA6}"/>
    <hyperlink ref="B16" r:id="rId14" display="url" xr:uid="{A02752E5-1911-4243-88A5-D0CD08FC4CDC}"/>
    <hyperlink ref="B17" r:id="rId15" display="url" xr:uid="{60FC3239-51E3-4654-9529-0D9C48A9E425}"/>
    <hyperlink ref="B18" r:id="rId16" display="url" xr:uid="{75E2C3B9-3D21-40A6-8CF4-1DF402CA48F9}"/>
    <hyperlink ref="B19" r:id="rId17" display="url" xr:uid="{C5C173B8-7B61-4B6B-B6A8-9458052E437B}"/>
    <hyperlink ref="B20" r:id="rId18" display="url" xr:uid="{16AAE6AD-C9C1-4908-A31C-78D1F0F49AA3}"/>
    <hyperlink ref="B21" r:id="rId19" display="url" xr:uid="{59347CFC-2535-4A91-8D22-DF457A68DCD7}"/>
    <hyperlink ref="B22" r:id="rId20" display="url" xr:uid="{C580135F-AB96-4A63-BF78-27EBFC328A46}"/>
    <hyperlink ref="B23" r:id="rId21" display="url" xr:uid="{5522128D-FA68-4647-972F-B168EFBD792A}"/>
    <hyperlink ref="B24" r:id="rId22" display="url" xr:uid="{C4770B48-7BBE-4771-89B4-3F3028F8B7E3}"/>
    <hyperlink ref="B25" r:id="rId23" display="url" xr:uid="{3E5879B9-4955-4C8B-8D52-6B120B7DE70E}"/>
    <hyperlink ref="B26" r:id="rId24" display="url" xr:uid="{30F8D5CF-EB21-4968-8DBC-D4FE42E1FFAD}"/>
    <hyperlink ref="B27" r:id="rId25" display="url" xr:uid="{9E30056E-BE36-447C-A236-38D8A5399122}"/>
    <hyperlink ref="B28" r:id="rId26" display="url" xr:uid="{DF801097-6360-4B4C-8E8E-60CBCE4FA729}"/>
    <hyperlink ref="B29" r:id="rId27" display="url" xr:uid="{81530754-0F01-4B42-B8FB-61007068764D}"/>
    <hyperlink ref="B30" r:id="rId28" display="url" xr:uid="{434302A1-6611-4D4F-BB27-521890AE98CB}"/>
    <hyperlink ref="B31" r:id="rId29" display="url" xr:uid="{E258146B-705D-4A82-8296-42EA958BBF06}"/>
    <hyperlink ref="B32" r:id="rId30" display="url" xr:uid="{4FB7CF38-A554-420B-8456-8885C14A8013}"/>
    <hyperlink ref="B33" r:id="rId31" display="url" xr:uid="{64A48E72-C150-4D5D-B8B0-313A37A2E193}"/>
    <hyperlink ref="B34" r:id="rId32" display="url" xr:uid="{49472182-FDA5-4D94-A384-2F2D0201C3B1}"/>
    <hyperlink ref="B35" r:id="rId33" display="url" xr:uid="{06544E7A-C867-4515-8C2A-4D1A7CBB07D6}"/>
    <hyperlink ref="B36" r:id="rId34" display="url" xr:uid="{7EDE82EB-245D-48A2-9E05-DE5962F4CAFF}"/>
    <hyperlink ref="B37" r:id="rId35" display="url" xr:uid="{84D82097-7F8F-4F19-B4C1-393C91F73F62}"/>
    <hyperlink ref="B38" r:id="rId36" display="url" xr:uid="{490B8B03-4E8C-4DAD-94B5-9DA5119F71FB}"/>
    <hyperlink ref="B39" r:id="rId37" display="url" xr:uid="{077BFB3D-4936-4E2E-927F-A95F43DB49B9}"/>
    <hyperlink ref="B40" r:id="rId38" display="url" xr:uid="{9DA4EF38-D27F-42AF-9FF0-A970019991A8}"/>
    <hyperlink ref="B41" r:id="rId39" display="url" xr:uid="{29961869-5910-4257-83E6-7B4865C52891}"/>
    <hyperlink ref="B42" r:id="rId40" display="url" xr:uid="{DE69DEF0-3BEC-4475-98DD-1CE8BFEBF9C3}"/>
    <hyperlink ref="B43" r:id="rId41" display="url" xr:uid="{0614260A-F4B4-4513-8D79-F35125DF1479}"/>
    <hyperlink ref="B44" r:id="rId42" display="url" xr:uid="{BAA6EE4A-B19C-4D5B-BFA2-101926D560F5}"/>
    <hyperlink ref="B45" r:id="rId43" display="url" xr:uid="{4A755EC5-0062-4141-88FA-13E15FA95EC5}"/>
    <hyperlink ref="B46" r:id="rId44" display="url" xr:uid="{7801AA25-CC4C-4743-B81C-483C88776E8A}"/>
    <hyperlink ref="B47" r:id="rId45" display="url" xr:uid="{5C7792EF-602F-481A-B459-902E8C3E6EAE}"/>
    <hyperlink ref="B48" r:id="rId46" display="url" xr:uid="{72854E8F-8BE2-4111-A275-47A44845C4D5}"/>
    <hyperlink ref="B49" r:id="rId47" display="url" xr:uid="{135037B2-BD3C-4226-9491-C0BBEF38856E}"/>
    <hyperlink ref="B50" r:id="rId48" display="url" xr:uid="{8622A4F4-75DB-467A-A85C-31C8867E6513}"/>
    <hyperlink ref="B51" r:id="rId49" display="url" xr:uid="{47177CFB-4080-4F96-87E8-8C482FA2FD55}"/>
    <hyperlink ref="B52" r:id="rId50" display="url" xr:uid="{77C9FEE1-2058-446F-821D-57C9971930CC}"/>
    <hyperlink ref="B53" r:id="rId51" display="url" xr:uid="{F3846784-4C2C-4883-81F5-5D4ABB5A420F}"/>
    <hyperlink ref="B54" r:id="rId52" display="url" xr:uid="{83E66ED6-7420-45D6-A2F1-79180122DFAD}"/>
    <hyperlink ref="B55" r:id="rId53" display="url" xr:uid="{9570869E-E8BD-45AC-B03D-075EDD0074E3}"/>
    <hyperlink ref="B56" r:id="rId54" display="url" xr:uid="{B6C6F302-4C85-4C27-8848-F9070D0BFA41}"/>
    <hyperlink ref="B57" r:id="rId55" display="url" xr:uid="{1B202BF6-0053-410D-A9E6-D26776FAAF71}"/>
    <hyperlink ref="B58" r:id="rId56" display="url" xr:uid="{7CEAE50F-961D-4E76-8D11-2192745A2C87}"/>
    <hyperlink ref="B59" r:id="rId57" display="url" xr:uid="{943415C1-9376-41A3-B2EB-413B9F7EA73E}"/>
    <hyperlink ref="B60" r:id="rId58" display="url" xr:uid="{C32F421E-5A68-497A-9492-C13A9A161675}"/>
    <hyperlink ref="B61" r:id="rId59" display="url" xr:uid="{87EEDF87-E138-4E90-AA09-44CC048C6921}"/>
    <hyperlink ref="B62" r:id="rId60" display="url" xr:uid="{CB52C82B-2754-41B1-97AC-7354F0718D5D}"/>
    <hyperlink ref="B63" r:id="rId61" display="url" xr:uid="{EBDA6262-F048-4F41-BDA9-F01D4DCD5AC5}"/>
    <hyperlink ref="B64" r:id="rId62" display="url" xr:uid="{88387429-1D73-491E-86C0-F651E0ADA5E8}"/>
    <hyperlink ref="B65" r:id="rId63" display="url" xr:uid="{FA81D245-B355-45D2-9182-9E007DA17733}"/>
    <hyperlink ref="B66" r:id="rId64" display="url" xr:uid="{C3AC8F7D-2C40-4ED3-9F3F-30A37E139AFF}"/>
    <hyperlink ref="B67" r:id="rId65" display="url" xr:uid="{6D12137A-0DF2-43B6-ACBC-52619365F01F}"/>
    <hyperlink ref="B68" r:id="rId66" display="url" xr:uid="{7720E336-F5AA-435A-AA54-EA1EE619B158}"/>
    <hyperlink ref="B69" r:id="rId67" display="url" xr:uid="{12391698-FFD4-4D68-9FCC-BD98ACBD23D1}"/>
    <hyperlink ref="B70" r:id="rId68" display="url" xr:uid="{CE5913FF-A934-4F17-B2C6-378FC72DC585}"/>
    <hyperlink ref="B71" r:id="rId69" display="url" xr:uid="{B956CAD6-8941-4CE9-B264-C7530F4F813D}"/>
    <hyperlink ref="B72" r:id="rId70" display="url" xr:uid="{2A3E816E-CD9A-4D75-AC0E-78A99538EA15}"/>
    <hyperlink ref="B73" r:id="rId71" display="url" xr:uid="{A60292BC-69F5-4DF7-B4AF-AD267934FAAE}"/>
    <hyperlink ref="B74" r:id="rId72" display="url" xr:uid="{EB807BDC-D1A7-48FE-B9EB-E93FDAB0F16F}"/>
    <hyperlink ref="B75" r:id="rId73" display="url" xr:uid="{D21AFAF0-E14E-4750-9209-5B7352E18120}"/>
    <hyperlink ref="B76" r:id="rId74" display="url" xr:uid="{9157F98D-325F-4236-BA3C-5407E805C9FC}"/>
    <hyperlink ref="B77" r:id="rId75" display="url" xr:uid="{26836C7A-AA56-4E5A-BE81-10DA81FC032A}"/>
    <hyperlink ref="B78" r:id="rId76" display="url" xr:uid="{FE5897D8-0EC4-4EE4-A854-275C0738DE9E}"/>
    <hyperlink ref="B79" r:id="rId77" display="url" xr:uid="{436793E6-94E5-46A5-86FC-FDFAFBFECD89}"/>
    <hyperlink ref="B80" r:id="rId78" display="url" xr:uid="{4AD7F16B-93CD-4F05-B9C8-2F12F9AB330D}"/>
    <hyperlink ref="B81" r:id="rId79" display="url" xr:uid="{FCE93801-BF93-4BBC-AB9A-FE137822E5FD}"/>
    <hyperlink ref="B82" r:id="rId80" display="url" xr:uid="{DD9544D5-F03C-4922-B3DF-B9D560886632}"/>
    <hyperlink ref="B83" r:id="rId81" display="url" xr:uid="{DFCE02A8-1288-487A-8970-F4C5AC5842E3}"/>
    <hyperlink ref="B84" r:id="rId82" display="url" xr:uid="{5CCD4222-E954-4923-ADE5-27962F658506}"/>
    <hyperlink ref="B85" r:id="rId83" display="url" xr:uid="{AFF5D9A7-FADE-4315-B5DD-F0934DCE1693}"/>
    <hyperlink ref="B86" r:id="rId84" display="url" xr:uid="{60A4BE5E-7D30-4D67-9D47-4231FE080F89}"/>
    <hyperlink ref="B87" r:id="rId85" display="url" xr:uid="{167D57D8-8B76-4CB2-8841-9001F44AF55A}"/>
    <hyperlink ref="B88" r:id="rId86" display="url" xr:uid="{2396A1E0-F10E-4CA2-826F-025376BF365F}"/>
    <hyperlink ref="B89" r:id="rId87" display="url" xr:uid="{BA344481-2BEC-4508-BC07-B746F5569755}"/>
    <hyperlink ref="B90" r:id="rId88" display="url" xr:uid="{DB3EB339-4A2B-4B7E-A476-4036D5D70AAC}"/>
    <hyperlink ref="B91" r:id="rId89" display="url" xr:uid="{B18DA430-194D-4492-B9C1-A2207BAD8CA1}"/>
    <hyperlink ref="B92" r:id="rId90" display="url" xr:uid="{2D242F51-45BB-4862-A072-493EE1780998}"/>
    <hyperlink ref="B93" r:id="rId91" display="url" xr:uid="{0DA46CF5-7C46-4875-82A6-C9D4F9279679}"/>
    <hyperlink ref="B94" r:id="rId92" display="url" xr:uid="{93B64CCB-72B5-4280-98FE-26D4F661DFF4}"/>
    <hyperlink ref="B95" r:id="rId93" display="url" xr:uid="{34E5DB04-2ACD-4325-A38A-559A2B553BB1}"/>
    <hyperlink ref="B96" r:id="rId94" display="url" xr:uid="{7EC2D229-A377-486A-A7FE-4035F02B1434}"/>
    <hyperlink ref="B97" r:id="rId95" display="url" xr:uid="{8A45D6FD-E51C-475C-A343-FD50D52144D1}"/>
    <hyperlink ref="B98" r:id="rId96" display="url" xr:uid="{303EFE57-7642-44BF-B8F6-7FC27265F4BA}"/>
    <hyperlink ref="B99" r:id="rId97" display="url" xr:uid="{97D83243-562B-43AA-90A6-65424756B001}"/>
    <hyperlink ref="B100" r:id="rId98" display="url" xr:uid="{3EB75EA1-D426-4D49-A17F-EECD0468CD0A}"/>
    <hyperlink ref="B101" r:id="rId99" display="url" xr:uid="{D6286FDA-01DA-4376-B081-FAC92C808849}"/>
    <hyperlink ref="B102" r:id="rId100" display="url" xr:uid="{635C3154-4943-41EE-A0F0-1B0B065A2695}"/>
    <hyperlink ref="B103" r:id="rId101" display="url" xr:uid="{B506E4D9-6E1C-42A1-B829-769499861021}"/>
    <hyperlink ref="B104" r:id="rId102" display="url" xr:uid="{EBBD5858-DA44-422A-BB6B-D6A0FA1B616C}"/>
    <hyperlink ref="B105" r:id="rId103" display="url" xr:uid="{F6B6D12B-D88B-415E-B8FC-58BDCF69901C}"/>
    <hyperlink ref="B106" r:id="rId104" display="url" xr:uid="{880F4F14-4B85-4C43-BE72-D910860DC787}"/>
    <hyperlink ref="B107" r:id="rId105" display="url" xr:uid="{E53F09AA-36EA-4533-838C-3643A425942F}"/>
    <hyperlink ref="B108" r:id="rId106" display="url" xr:uid="{9E1988BB-1A2A-4550-A6B2-31B9AB7DBA43}"/>
    <hyperlink ref="B109" r:id="rId107" display="url" xr:uid="{2A2A2E3A-D016-4884-ADBE-91843A052672}"/>
    <hyperlink ref="B110" r:id="rId108" display="url" xr:uid="{5A7844E5-ABBC-4DA6-8A4B-66C9B3406B6A}"/>
    <hyperlink ref="B111" r:id="rId109" display="url" xr:uid="{BC741059-5621-4E05-8C9E-E36D49027BBD}"/>
    <hyperlink ref="B112" r:id="rId110" display="url" xr:uid="{221C6324-C81F-46A2-BDE6-61A8226EE877}"/>
    <hyperlink ref="B113" r:id="rId111" display="url" xr:uid="{C410DD0E-19FD-4824-8A89-61CCDE407339}"/>
    <hyperlink ref="B114" r:id="rId112" display="url" xr:uid="{007165CC-B1F1-426E-B7CF-253A3644D937}"/>
    <hyperlink ref="B115" r:id="rId113" display="url" xr:uid="{9D711E35-60DD-4593-91C5-9E16C65FC802}"/>
    <hyperlink ref="B116" r:id="rId114" display="url" xr:uid="{575B96AB-32A5-4DC3-B096-9DC492078C74}"/>
    <hyperlink ref="B117" r:id="rId115" display="url" xr:uid="{02CD2F6C-4017-413F-8CF9-2BEDEA53B185}"/>
    <hyperlink ref="B118" r:id="rId116" display="url" xr:uid="{045A3DEB-B302-4466-A998-78367967BD59}"/>
    <hyperlink ref="B119" r:id="rId117" display="url" xr:uid="{576C6B74-A2DF-4766-A8A6-62912DF71483}"/>
    <hyperlink ref="B120" r:id="rId118" display="url" xr:uid="{CBD5D0A8-C97C-47A9-A96D-1ECDB03C409A}"/>
    <hyperlink ref="B121" r:id="rId119" display="url" xr:uid="{B19EFE55-855B-4756-BDE1-3BC1DC5B47FD}"/>
    <hyperlink ref="B122" r:id="rId120" display="url" xr:uid="{B7B52466-3002-40BF-85E6-1B1D461CAF7A}"/>
    <hyperlink ref="B123" r:id="rId121" display="url" xr:uid="{9B3755FE-8CA2-404F-99B9-DA2A6FD06CFF}"/>
    <hyperlink ref="B124" r:id="rId122" display="url" xr:uid="{32FAF899-4CEA-4788-AB62-2F63BEAD08B0}"/>
    <hyperlink ref="B125" r:id="rId123" display="url" xr:uid="{FB6F3EFF-E2C9-41CA-874E-1FE906B15F8F}"/>
    <hyperlink ref="B126" r:id="rId124" display="url" xr:uid="{A2A254E0-3BA5-4F88-992E-0A79206D2FD2}"/>
    <hyperlink ref="B127" r:id="rId125" display="url" xr:uid="{26332A00-1832-43C8-9EE9-8E8F5DF69EE1}"/>
    <hyperlink ref="B128" r:id="rId126" display="url" xr:uid="{37B7FAB8-DFCC-454B-AA3F-E650EBA86E5A}"/>
    <hyperlink ref="B129" r:id="rId127" display="url" xr:uid="{19A1DA10-CE39-40A7-A42A-ACC5E40DC596}"/>
    <hyperlink ref="B130" r:id="rId128" display="url" xr:uid="{CB3700B9-D7D7-4C16-9B69-28E5DD4350B3}"/>
    <hyperlink ref="B131" r:id="rId129" display="url" xr:uid="{CA34D994-74A4-45BF-9E61-0D765EBA8407}"/>
    <hyperlink ref="B132" r:id="rId130" display="url" xr:uid="{547B865F-D34D-40D7-B82A-1C05B12119B1}"/>
    <hyperlink ref="B133" r:id="rId131" display="url" xr:uid="{3A8BE38B-3D3B-4600-BCB7-32F9713CF30D}"/>
    <hyperlink ref="B134" r:id="rId132" display="url" xr:uid="{45BC6404-5880-4AE9-978D-B86E2C9A43C8}"/>
    <hyperlink ref="B135" r:id="rId133" display="url" xr:uid="{68434608-002B-4B69-8EAF-12B7AF104E49}"/>
    <hyperlink ref="B136" r:id="rId134" display="url" xr:uid="{F5A22573-3FBA-4029-9700-D0317249A79D}"/>
    <hyperlink ref="B137" r:id="rId135" display="url" xr:uid="{D437B747-A016-4946-8328-9ED20C1958E9}"/>
    <hyperlink ref="B138" r:id="rId136" display="url" xr:uid="{C2D30452-4D86-4A1F-8A4A-F68F5DBB37CC}"/>
    <hyperlink ref="B139" r:id="rId137" display="url" xr:uid="{EE41D762-82DD-496E-AC0C-3049E17F1B63}"/>
    <hyperlink ref="B140" r:id="rId138" display="url" xr:uid="{51160EB3-87D0-4E84-BF96-81F80B9B8C18}"/>
    <hyperlink ref="B141" r:id="rId139" display="url" xr:uid="{05E403C3-2593-43C1-80E9-F672D4CCD22B}"/>
    <hyperlink ref="B142" r:id="rId140" display="url" xr:uid="{AAD94422-FBAC-49D2-9C42-0B325EC3C322}"/>
    <hyperlink ref="B143" r:id="rId141" display="url" xr:uid="{6C6F32A1-4A77-48B5-BAE9-3C43DBE4237E}"/>
    <hyperlink ref="B144" r:id="rId142" display="url" xr:uid="{F4CBF13A-8001-43DC-BDB5-D36DD1CB2F4E}"/>
    <hyperlink ref="B145" r:id="rId143" display="url" xr:uid="{B8605556-2FF2-46D5-8253-DDD27798905E}"/>
    <hyperlink ref="B146" r:id="rId144" display="url" xr:uid="{AF7879A8-01CB-46F5-B8F7-C442344A2869}"/>
    <hyperlink ref="B147" r:id="rId145" display="url" xr:uid="{6C04CCFD-DCBD-44B5-A9C4-941A59E59BCE}"/>
    <hyperlink ref="B148" r:id="rId146" display="url" xr:uid="{CCB813AA-EDB7-4CED-A48C-44BF94D020EA}"/>
    <hyperlink ref="B149" r:id="rId147" display="url" xr:uid="{523CE127-26F6-4B56-A6EB-EF6C813EA88D}"/>
    <hyperlink ref="B150" r:id="rId148" display="url" xr:uid="{8C1F9A88-187F-4E56-A6D6-09AA479FA846}"/>
    <hyperlink ref="B151" r:id="rId149" display="url" xr:uid="{F68238E8-66DA-4855-A39D-3AB04F16380F}"/>
    <hyperlink ref="B152" r:id="rId150" display="url" xr:uid="{42162659-2F79-4522-8BF2-E939AD92D715}"/>
    <hyperlink ref="B153" r:id="rId151" display="url" xr:uid="{251F3470-4EB8-47F4-9306-0B73B5B142AC}"/>
    <hyperlink ref="B154" r:id="rId152" display="url" xr:uid="{2C5AC621-231F-4F94-859A-1DD9B7137997}"/>
    <hyperlink ref="B155" r:id="rId153" display="url" xr:uid="{B736CD02-B7A5-4CE6-BA78-70BFFB9E3246}"/>
    <hyperlink ref="B156" r:id="rId154" display="url" xr:uid="{A10FB291-9968-4ED9-9321-E5B949BF5CF8}"/>
    <hyperlink ref="B157" r:id="rId155" display="url" xr:uid="{E36A93A8-BDE8-432D-B883-76D05AF0FA9E}"/>
    <hyperlink ref="B158" r:id="rId156" display="url" xr:uid="{22348306-8805-4336-9A53-B5FB0BC56BBE}"/>
    <hyperlink ref="B159" r:id="rId157" display="url" xr:uid="{B6FD7BEF-949C-43C3-9445-88F35FC25F5B}"/>
    <hyperlink ref="B160" r:id="rId158" display="url" xr:uid="{2E558D43-2351-434A-8F9A-B7B0B6522BAB}"/>
    <hyperlink ref="B161" r:id="rId159" display="url" xr:uid="{5CC34093-2DAD-43A5-AD9A-860DF0A5D7E3}"/>
    <hyperlink ref="B162" r:id="rId160" display="url" xr:uid="{2EE0AB3F-FA93-4136-BD00-64002876A638}"/>
    <hyperlink ref="B163" r:id="rId161" display="url" xr:uid="{FF375300-86B6-475B-935D-042AA9BC7EA3}"/>
    <hyperlink ref="B164" r:id="rId162" display="url" xr:uid="{BA33FC77-90E6-427D-B394-2A316EF5D559}"/>
    <hyperlink ref="B165" r:id="rId163" display="url" xr:uid="{D1F7757E-D196-42A9-AC77-27C8F5C26C57}"/>
    <hyperlink ref="B166" r:id="rId164" display="url" xr:uid="{44349CAB-E20F-4469-A9C6-1ECEF8B947B6}"/>
    <hyperlink ref="B167" r:id="rId165" display="url" xr:uid="{DDC551D5-B399-48DF-AA8F-6116F1E0D3B0}"/>
    <hyperlink ref="B168" r:id="rId166" display="url" xr:uid="{41E55792-25FF-4FDF-93FD-81B4D00B52F7}"/>
    <hyperlink ref="B169" r:id="rId167" display="url" xr:uid="{810B004F-97D6-485B-A4A7-8DBE6DC34E8F}"/>
    <hyperlink ref="B170" r:id="rId168" display="url" xr:uid="{8C212F6B-D07F-48BD-A4CB-A1F0E662CBAE}"/>
    <hyperlink ref="B171" r:id="rId169" display="url" xr:uid="{41152CB8-AAF0-41C1-AF94-FEECBE7D3DA5}"/>
    <hyperlink ref="B172" r:id="rId170" display="url" xr:uid="{48F8E356-4037-4734-88D9-9FF5136EEC8D}"/>
    <hyperlink ref="B173" r:id="rId171" display="url" xr:uid="{C80FF2AE-6746-4435-A0E2-2D7D49048E72}"/>
    <hyperlink ref="B174" r:id="rId172" display="url" xr:uid="{D7B10294-11B4-4FDD-963C-418682B0900F}"/>
    <hyperlink ref="B175" r:id="rId173" display="url" xr:uid="{B84E97A3-FD17-48FC-9D6B-6033AB28EE46}"/>
    <hyperlink ref="B176" r:id="rId174" display="url" xr:uid="{52143F02-568D-45BD-B4E8-78B9DB933159}"/>
    <hyperlink ref="B177" r:id="rId175" display="url" xr:uid="{08D1D67A-0F54-4176-B231-471543647EEE}"/>
    <hyperlink ref="B178" r:id="rId176" display="url" xr:uid="{E7EA6BE2-F64C-4989-8E55-80D903A39110}"/>
    <hyperlink ref="B179" r:id="rId177" display="url" xr:uid="{ACA1099B-6CEF-4820-8E0C-F49A6D927DA7}"/>
    <hyperlink ref="B180" r:id="rId178" display="url" xr:uid="{522F7616-FD5B-4D94-9A55-3501EFC59BD1}"/>
    <hyperlink ref="B181" r:id="rId179" display="url" xr:uid="{C1E089AB-2ECC-4703-A2E3-4B0B157FA0CE}"/>
    <hyperlink ref="B182" r:id="rId180" display="url" xr:uid="{FB74B60D-564A-4790-996B-7CC5C39F82DE}"/>
    <hyperlink ref="B183" r:id="rId181" display="url" xr:uid="{81F1D3E2-52D0-4297-B47F-05647EE30C9F}"/>
    <hyperlink ref="B184" r:id="rId182" display="url" xr:uid="{53D35F38-90C0-460A-B8C3-D43CDF37A771}"/>
    <hyperlink ref="B185" r:id="rId183" display="url" xr:uid="{A210E9E1-BE11-42F9-943D-F56B40684B77}"/>
    <hyperlink ref="B186" r:id="rId184" display="url" xr:uid="{7375D599-E18B-42DF-9C6A-9635960C58EF}"/>
    <hyperlink ref="B187" r:id="rId185" display="url" xr:uid="{B56B3ACC-36E7-4E89-93CF-8B60C7BAD481}"/>
    <hyperlink ref="B188" r:id="rId186" display="url" xr:uid="{E466F034-DCCA-4412-89D6-68E87493BC51}"/>
    <hyperlink ref="B189" r:id="rId187" display="url" xr:uid="{5FCD04F5-C74E-4B98-9473-335CD3CD702F}"/>
    <hyperlink ref="B190" r:id="rId188" display="url" xr:uid="{CAF6E682-C593-45E0-9CDF-595493EEC831}"/>
    <hyperlink ref="B191" r:id="rId189" display="url" xr:uid="{19C56423-651A-48F5-8A50-395EA0384C36}"/>
    <hyperlink ref="B192" r:id="rId190" display="url" xr:uid="{43B74E35-30B0-4089-AE7F-D0B0C4DB101F}"/>
    <hyperlink ref="B193" r:id="rId191" display="url" xr:uid="{B1A31606-7F6F-4841-BCFD-39A04B8E0632}"/>
    <hyperlink ref="B194" r:id="rId192" display="url" xr:uid="{7B047771-FFEE-4CF2-9F73-747A7C860749}"/>
    <hyperlink ref="B195" r:id="rId193" display="url" xr:uid="{21B49134-227D-4B49-A8B1-7066A7444BAC}"/>
    <hyperlink ref="B196" r:id="rId194" display="url" xr:uid="{1BB787B1-E2B0-4BA0-8510-A5B234F8296B}"/>
    <hyperlink ref="B197" r:id="rId195" display="url" xr:uid="{54253EC9-BABC-4EA0-B0E8-AE128CC5AB29}"/>
    <hyperlink ref="B198" r:id="rId196" display="url" xr:uid="{24284678-C7B7-417B-A232-A5B39C2A9D63}"/>
    <hyperlink ref="B199" r:id="rId197" display="url" xr:uid="{A215F9C3-4C53-419C-952A-6C4B324C69D2}"/>
    <hyperlink ref="B200" r:id="rId198" display="url" xr:uid="{0C17DEAE-E203-4F1B-9540-5579DD99DAC8}"/>
    <hyperlink ref="B201" r:id="rId199" display="url" xr:uid="{DB7EAF3B-D327-43E9-8C10-49C2D0F09F71}"/>
    <hyperlink ref="B202" r:id="rId200" display="url" xr:uid="{D2003F67-6595-48E5-B551-B45BF3E5778A}"/>
    <hyperlink ref="B203" r:id="rId201" display="url" xr:uid="{C7FDD295-B65D-44A7-B256-1F7D626132D3}"/>
    <hyperlink ref="B204" r:id="rId202" display="url" xr:uid="{B3824980-05A7-4CB5-8827-1C44E4EDD125}"/>
    <hyperlink ref="B205" r:id="rId203" display="url" xr:uid="{50DB4D1A-A92D-4CC4-B129-BE61F3023843}"/>
    <hyperlink ref="B206" r:id="rId204" display="url" xr:uid="{1721BCF2-9DD2-4284-A9E2-0DF8C8F21C58}"/>
    <hyperlink ref="B207" r:id="rId205" display="url" xr:uid="{5939C0AC-A3BD-4E4E-805A-C3144F085315}"/>
    <hyperlink ref="B208" r:id="rId206" display="url" xr:uid="{F2ACA6E5-5A1D-4FB4-8EBA-9BE1B573E839}"/>
    <hyperlink ref="B209" r:id="rId207" display="url" xr:uid="{DEA28F4E-1B11-4F4F-8E71-A94EAB125F8C}"/>
    <hyperlink ref="B210" r:id="rId208" display="url" xr:uid="{EDFCD035-9AA5-4910-9F9F-A7F6AB9EDCDA}"/>
    <hyperlink ref="B211" r:id="rId209" display="url" xr:uid="{E44F45C2-2F73-4894-B0ED-C8890167EC9A}"/>
    <hyperlink ref="B212" r:id="rId210" display="url" xr:uid="{BCCC34A9-52A5-4A65-B94E-D43D26D25625}"/>
    <hyperlink ref="B213" r:id="rId211" display="url" xr:uid="{90B6E9C7-BB9B-431C-85A0-0EC63457B58A}"/>
    <hyperlink ref="B214" r:id="rId212" display="url" xr:uid="{ADF30765-94DD-4623-AE65-9C077DC56C57}"/>
    <hyperlink ref="B215" r:id="rId213" display="url" xr:uid="{5B6E784B-9C2A-4481-82D0-0D3047DB9F99}"/>
    <hyperlink ref="B216" r:id="rId214" display="url" xr:uid="{676C5C4F-A37C-4D87-9C20-6A8AE5E6F40D}"/>
    <hyperlink ref="B217" r:id="rId215" display="url" xr:uid="{4C40417D-49BF-4B9F-A8A7-593086CEE76A}"/>
    <hyperlink ref="B218" r:id="rId216" display="url" xr:uid="{CC9589E2-7013-4E72-A44C-F0BC6E8E6814}"/>
    <hyperlink ref="B219" r:id="rId217" display="url" xr:uid="{F61F3987-223A-4F47-8AE7-45F80F3C7C5A}"/>
    <hyperlink ref="B220" r:id="rId218" display="url" xr:uid="{19C41D4C-5625-42A1-8428-63603740A897}"/>
    <hyperlink ref="B221" r:id="rId219" display="url" xr:uid="{23ED1676-4B4E-4C13-A433-CF9A16A091F2}"/>
    <hyperlink ref="B222" r:id="rId220" display="url" xr:uid="{662509D6-9648-4187-A4AD-9CED958E5718}"/>
    <hyperlink ref="B223" r:id="rId221" display="url" xr:uid="{08F50A41-B688-469E-952C-BAACCBD097DD}"/>
    <hyperlink ref="B224" r:id="rId222" display="url" xr:uid="{F9056FCD-D7A6-4640-B68C-977907778C7D}"/>
    <hyperlink ref="B225" r:id="rId223" display="url" xr:uid="{89DBAB91-65B6-4712-BA4C-84B3A8EBB419}"/>
    <hyperlink ref="B226" r:id="rId224" display="url" xr:uid="{BCCE2A4A-EA9A-46C1-A611-9B6C5A3AA881}"/>
    <hyperlink ref="B227" r:id="rId225" display="url" xr:uid="{3AF94CB1-2098-42D7-B1AE-7026B6481FFF}"/>
    <hyperlink ref="B228" r:id="rId226" display="url" xr:uid="{14D2E78F-4539-4B84-BDD7-64FE120A9B99}"/>
    <hyperlink ref="B229" r:id="rId227" display="url" xr:uid="{2604F791-509F-41DF-AB80-099D8D7C7F6F}"/>
    <hyperlink ref="B230" r:id="rId228" display="url" xr:uid="{E0AB8DB2-8F8F-4B15-9810-D5C39491DF1D}"/>
    <hyperlink ref="B231" r:id="rId229" display="url" xr:uid="{3EA494B2-35EB-4220-BC11-57DB9F6EABE1}"/>
    <hyperlink ref="B232" r:id="rId230" display="url" xr:uid="{B7A91B58-2272-4F5F-895F-4F68F12F8E58}"/>
    <hyperlink ref="B233" r:id="rId231" display="url" xr:uid="{17925D12-E65F-46C9-9300-399BA336CDB5}"/>
    <hyperlink ref="B234" r:id="rId232" display="url" xr:uid="{730FA4AC-90DD-4B8A-9CC3-BCA9048BF813}"/>
    <hyperlink ref="B235" r:id="rId233" display="url" xr:uid="{4F8BCEF4-E101-4567-89ED-2D779273289F}"/>
    <hyperlink ref="B236" r:id="rId234" display="url" xr:uid="{52AC4A1D-89CC-48AB-8FA6-321635699A72}"/>
    <hyperlink ref="B237" r:id="rId235" display="url" xr:uid="{594E098B-EE37-4486-991B-2544794FD031}"/>
    <hyperlink ref="B238" r:id="rId236" display="url" xr:uid="{695BBE48-C194-4D74-82EF-556D2388F032}"/>
    <hyperlink ref="B239" r:id="rId237" display="url" xr:uid="{33088EDC-CA85-4608-8BEB-3A7D3FC5911F}"/>
    <hyperlink ref="B240" r:id="rId238" display="url" xr:uid="{87CD2A8F-E715-492B-8946-E2460D93A4CF}"/>
    <hyperlink ref="B241" r:id="rId239" display="url" xr:uid="{4B6DAFEE-4220-4F0F-9463-7702A4D4CC36}"/>
    <hyperlink ref="B242" r:id="rId240" display="url" xr:uid="{0F492EFC-6FF1-4A4B-ACB6-5FF7360D8891}"/>
    <hyperlink ref="B243" r:id="rId241" display="url" xr:uid="{777C4CB2-0A29-4661-9E7B-C7CE0C2C83DD}"/>
    <hyperlink ref="B244" r:id="rId242" display="url" xr:uid="{B70FBFEE-2BF6-472F-B425-914277819C4C}"/>
    <hyperlink ref="B245" r:id="rId243" display="url" xr:uid="{216266D7-00E8-4658-9A37-51ED23CF4CD4}"/>
    <hyperlink ref="B246" r:id="rId244" display="url" xr:uid="{A9BAAFAB-365E-4B94-9200-47DA67B5A6E1}"/>
    <hyperlink ref="B247" r:id="rId245" display="url" xr:uid="{C7F1DE63-22DD-4890-8FDE-A5B43DC379A5}"/>
    <hyperlink ref="B248" r:id="rId246" display="url" xr:uid="{06D8E842-2E50-4DAA-B020-AA01FCA3D6A4}"/>
    <hyperlink ref="B249" r:id="rId247" display="url" xr:uid="{44585E40-C31E-4569-8E02-F8C2E2221D58}"/>
    <hyperlink ref="B250" r:id="rId248" display="url" xr:uid="{22DF34C1-372C-451D-8AFD-51BEDFC274A5}"/>
    <hyperlink ref="B251" r:id="rId249" display="url" xr:uid="{6811B3FC-903F-482F-9CBF-D3220E7A4D40}"/>
    <hyperlink ref="B252" r:id="rId250" display="url" xr:uid="{C199FA62-4448-4F92-BA8E-A1D4E313F80C}"/>
    <hyperlink ref="B253" r:id="rId251" display="url" xr:uid="{CAC833F4-60B5-4561-A1CE-889066791564}"/>
    <hyperlink ref="B254" r:id="rId252" display="url" xr:uid="{7AC37251-9239-4102-8B66-3E8673EB218A}"/>
    <hyperlink ref="B255" r:id="rId253" display="url" xr:uid="{974E984A-7871-46F7-929F-9C50D887AA52}"/>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82118-9477-4D62-87FC-F9BC6DEC86AC}">
  <dimension ref="A1:Z270"/>
  <sheetViews>
    <sheetView topLeftCell="B1048536" zoomScale="40" zoomScaleNormal="40" workbookViewId="0">
      <selection activeCell="G6" sqref="G6:G30"/>
    </sheetView>
  </sheetViews>
  <sheetFormatPr defaultRowHeight="14.25"/>
  <cols>
    <col min="1" max="1" width="255" customWidth="1"/>
    <col min="2" max="2" width="43.59765625" customWidth="1"/>
    <col min="3" max="3" width="16.1328125" customWidth="1"/>
    <col min="4" max="4" width="40.86328125" customWidth="1"/>
    <col min="5" max="5" width="54.398437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55" customWidth="1"/>
    <col min="259" max="259" width="43.59765625" customWidth="1"/>
    <col min="260" max="260" width="16.1328125" customWidth="1"/>
    <col min="261" max="261" width="40.86328125" customWidth="1"/>
    <col min="262" max="262" width="54.398437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55" customWidth="1"/>
    <col min="515" max="515" width="43.59765625" customWidth="1"/>
    <col min="516" max="516" width="16.1328125" customWidth="1"/>
    <col min="517" max="517" width="40.86328125" customWidth="1"/>
    <col min="518" max="518" width="54.398437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55" customWidth="1"/>
    <col min="771" max="771" width="43.59765625" customWidth="1"/>
    <col min="772" max="772" width="16.1328125" customWidth="1"/>
    <col min="773" max="773" width="40.86328125" customWidth="1"/>
    <col min="774" max="774" width="54.398437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55" customWidth="1"/>
    <col min="1027" max="1027" width="43.59765625" customWidth="1"/>
    <col min="1028" max="1028" width="16.1328125" customWidth="1"/>
    <col min="1029" max="1029" width="40.86328125" customWidth="1"/>
    <col min="1030" max="1030" width="54.398437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55" customWidth="1"/>
    <col min="1283" max="1283" width="43.59765625" customWidth="1"/>
    <col min="1284" max="1284" width="16.1328125" customWidth="1"/>
    <col min="1285" max="1285" width="40.86328125" customWidth="1"/>
    <col min="1286" max="1286" width="54.398437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55" customWidth="1"/>
    <col min="1539" max="1539" width="43.59765625" customWidth="1"/>
    <col min="1540" max="1540" width="16.1328125" customWidth="1"/>
    <col min="1541" max="1541" width="40.86328125" customWidth="1"/>
    <col min="1542" max="1542" width="54.398437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55" customWidth="1"/>
    <col min="1795" max="1795" width="43.59765625" customWidth="1"/>
    <col min="1796" max="1796" width="16.1328125" customWidth="1"/>
    <col min="1797" max="1797" width="40.86328125" customWidth="1"/>
    <col min="1798" max="1798" width="54.398437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55" customWidth="1"/>
    <col min="2051" max="2051" width="43.59765625" customWidth="1"/>
    <col min="2052" max="2052" width="16.1328125" customWidth="1"/>
    <col min="2053" max="2053" width="40.86328125" customWidth="1"/>
    <col min="2054" max="2054" width="54.398437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55" customWidth="1"/>
    <col min="2307" max="2307" width="43.59765625" customWidth="1"/>
    <col min="2308" max="2308" width="16.1328125" customWidth="1"/>
    <col min="2309" max="2309" width="40.86328125" customWidth="1"/>
    <col min="2310" max="2310" width="54.398437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55" customWidth="1"/>
    <col min="2563" max="2563" width="43.59765625" customWidth="1"/>
    <col min="2564" max="2564" width="16.1328125" customWidth="1"/>
    <col min="2565" max="2565" width="40.86328125" customWidth="1"/>
    <col min="2566" max="2566" width="54.398437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55" customWidth="1"/>
    <col min="2819" max="2819" width="43.59765625" customWidth="1"/>
    <col min="2820" max="2820" width="16.1328125" customWidth="1"/>
    <col min="2821" max="2821" width="40.86328125" customWidth="1"/>
    <col min="2822" max="2822" width="54.398437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55" customWidth="1"/>
    <col min="3075" max="3075" width="43.59765625" customWidth="1"/>
    <col min="3076" max="3076" width="16.1328125" customWidth="1"/>
    <col min="3077" max="3077" width="40.86328125" customWidth="1"/>
    <col min="3078" max="3078" width="54.398437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55" customWidth="1"/>
    <col min="3331" max="3331" width="43.59765625" customWidth="1"/>
    <col min="3332" max="3332" width="16.1328125" customWidth="1"/>
    <col min="3333" max="3333" width="40.86328125" customWidth="1"/>
    <col min="3334" max="3334" width="54.398437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55" customWidth="1"/>
    <col min="3587" max="3587" width="43.59765625" customWidth="1"/>
    <col min="3588" max="3588" width="16.1328125" customWidth="1"/>
    <col min="3589" max="3589" width="40.86328125" customWidth="1"/>
    <col min="3590" max="3590" width="54.398437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55" customWidth="1"/>
    <col min="3843" max="3843" width="43.59765625" customWidth="1"/>
    <col min="3844" max="3844" width="16.1328125" customWidth="1"/>
    <col min="3845" max="3845" width="40.86328125" customWidth="1"/>
    <col min="3846" max="3846" width="54.398437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55" customWidth="1"/>
    <col min="4099" max="4099" width="43.59765625" customWidth="1"/>
    <col min="4100" max="4100" width="16.1328125" customWidth="1"/>
    <col min="4101" max="4101" width="40.86328125" customWidth="1"/>
    <col min="4102" max="4102" width="54.398437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55" customWidth="1"/>
    <col min="4355" max="4355" width="43.59765625" customWidth="1"/>
    <col min="4356" max="4356" width="16.1328125" customWidth="1"/>
    <col min="4357" max="4357" width="40.86328125" customWidth="1"/>
    <col min="4358" max="4358" width="54.398437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55" customWidth="1"/>
    <col min="4611" max="4611" width="43.59765625" customWidth="1"/>
    <col min="4612" max="4612" width="16.1328125" customWidth="1"/>
    <col min="4613" max="4613" width="40.86328125" customWidth="1"/>
    <col min="4614" max="4614" width="54.398437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55" customWidth="1"/>
    <col min="4867" max="4867" width="43.59765625" customWidth="1"/>
    <col min="4868" max="4868" width="16.1328125" customWidth="1"/>
    <col min="4869" max="4869" width="40.86328125" customWidth="1"/>
    <col min="4870" max="4870" width="54.398437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55" customWidth="1"/>
    <col min="5123" max="5123" width="43.59765625" customWidth="1"/>
    <col min="5124" max="5124" width="16.1328125" customWidth="1"/>
    <col min="5125" max="5125" width="40.86328125" customWidth="1"/>
    <col min="5126" max="5126" width="54.398437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55" customWidth="1"/>
    <col min="5379" max="5379" width="43.59765625" customWidth="1"/>
    <col min="5380" max="5380" width="16.1328125" customWidth="1"/>
    <col min="5381" max="5381" width="40.86328125" customWidth="1"/>
    <col min="5382" max="5382" width="54.398437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55" customWidth="1"/>
    <col min="5635" max="5635" width="43.59765625" customWidth="1"/>
    <col min="5636" max="5636" width="16.1328125" customWidth="1"/>
    <col min="5637" max="5637" width="40.86328125" customWidth="1"/>
    <col min="5638" max="5638" width="54.398437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55" customWidth="1"/>
    <col min="5891" max="5891" width="43.59765625" customWidth="1"/>
    <col min="5892" max="5892" width="16.1328125" customWidth="1"/>
    <col min="5893" max="5893" width="40.86328125" customWidth="1"/>
    <col min="5894" max="5894" width="54.398437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55" customWidth="1"/>
    <col min="6147" max="6147" width="43.59765625" customWidth="1"/>
    <col min="6148" max="6148" width="16.1328125" customWidth="1"/>
    <col min="6149" max="6149" width="40.86328125" customWidth="1"/>
    <col min="6150" max="6150" width="54.398437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55" customWidth="1"/>
    <col min="6403" max="6403" width="43.59765625" customWidth="1"/>
    <col min="6404" max="6404" width="16.1328125" customWidth="1"/>
    <col min="6405" max="6405" width="40.86328125" customWidth="1"/>
    <col min="6406" max="6406" width="54.398437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55" customWidth="1"/>
    <col min="6659" max="6659" width="43.59765625" customWidth="1"/>
    <col min="6660" max="6660" width="16.1328125" customWidth="1"/>
    <col min="6661" max="6661" width="40.86328125" customWidth="1"/>
    <col min="6662" max="6662" width="54.398437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55" customWidth="1"/>
    <col min="6915" max="6915" width="43.59765625" customWidth="1"/>
    <col min="6916" max="6916" width="16.1328125" customWidth="1"/>
    <col min="6917" max="6917" width="40.86328125" customWidth="1"/>
    <col min="6918" max="6918" width="54.398437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55" customWidth="1"/>
    <col min="7171" max="7171" width="43.59765625" customWidth="1"/>
    <col min="7172" max="7172" width="16.1328125" customWidth="1"/>
    <col min="7173" max="7173" width="40.86328125" customWidth="1"/>
    <col min="7174" max="7174" width="54.398437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55" customWidth="1"/>
    <col min="7427" max="7427" width="43.59765625" customWidth="1"/>
    <col min="7428" max="7428" width="16.1328125" customWidth="1"/>
    <col min="7429" max="7429" width="40.86328125" customWidth="1"/>
    <col min="7430" max="7430" width="54.398437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55" customWidth="1"/>
    <col min="7683" max="7683" width="43.59765625" customWidth="1"/>
    <col min="7684" max="7684" width="16.1328125" customWidth="1"/>
    <col min="7685" max="7685" width="40.86328125" customWidth="1"/>
    <col min="7686" max="7686" width="54.398437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55" customWidth="1"/>
    <col min="7939" max="7939" width="43.59765625" customWidth="1"/>
    <col min="7940" max="7940" width="16.1328125" customWidth="1"/>
    <col min="7941" max="7941" width="40.86328125" customWidth="1"/>
    <col min="7942" max="7942" width="54.398437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55" customWidth="1"/>
    <col min="8195" max="8195" width="43.59765625" customWidth="1"/>
    <col min="8196" max="8196" width="16.1328125" customWidth="1"/>
    <col min="8197" max="8197" width="40.86328125" customWidth="1"/>
    <col min="8198" max="8198" width="54.398437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55" customWidth="1"/>
    <col min="8451" max="8451" width="43.59765625" customWidth="1"/>
    <col min="8452" max="8452" width="16.1328125" customWidth="1"/>
    <col min="8453" max="8453" width="40.86328125" customWidth="1"/>
    <col min="8454" max="8454" width="54.398437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55" customWidth="1"/>
    <col min="8707" max="8707" width="43.59765625" customWidth="1"/>
    <col min="8708" max="8708" width="16.1328125" customWidth="1"/>
    <col min="8709" max="8709" width="40.86328125" customWidth="1"/>
    <col min="8710" max="8710" width="54.398437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55" customWidth="1"/>
    <col min="8963" max="8963" width="43.59765625" customWidth="1"/>
    <col min="8964" max="8964" width="16.1328125" customWidth="1"/>
    <col min="8965" max="8965" width="40.86328125" customWidth="1"/>
    <col min="8966" max="8966" width="54.398437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55" customWidth="1"/>
    <col min="9219" max="9219" width="43.59765625" customWidth="1"/>
    <col min="9220" max="9220" width="16.1328125" customWidth="1"/>
    <col min="9221" max="9221" width="40.86328125" customWidth="1"/>
    <col min="9222" max="9222" width="54.398437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55" customWidth="1"/>
    <col min="9475" max="9475" width="43.59765625" customWidth="1"/>
    <col min="9476" max="9476" width="16.1328125" customWidth="1"/>
    <col min="9477" max="9477" width="40.86328125" customWidth="1"/>
    <col min="9478" max="9478" width="54.398437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55" customWidth="1"/>
    <col min="9731" max="9731" width="43.59765625" customWidth="1"/>
    <col min="9732" max="9732" width="16.1328125" customWidth="1"/>
    <col min="9733" max="9733" width="40.86328125" customWidth="1"/>
    <col min="9734" max="9734" width="54.398437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55" customWidth="1"/>
    <col min="9987" max="9987" width="43.59765625" customWidth="1"/>
    <col min="9988" max="9988" width="16.1328125" customWidth="1"/>
    <col min="9989" max="9989" width="40.86328125" customWidth="1"/>
    <col min="9990" max="9990" width="54.398437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55" customWidth="1"/>
    <col min="10243" max="10243" width="43.59765625" customWidth="1"/>
    <col min="10244" max="10244" width="16.1328125" customWidth="1"/>
    <col min="10245" max="10245" width="40.86328125" customWidth="1"/>
    <col min="10246" max="10246" width="54.398437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55" customWidth="1"/>
    <col min="10499" max="10499" width="43.59765625" customWidth="1"/>
    <col min="10500" max="10500" width="16.1328125" customWidth="1"/>
    <col min="10501" max="10501" width="40.86328125" customWidth="1"/>
    <col min="10502" max="10502" width="54.398437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55" customWidth="1"/>
    <col min="10755" max="10755" width="43.59765625" customWidth="1"/>
    <col min="10756" max="10756" width="16.1328125" customWidth="1"/>
    <col min="10757" max="10757" width="40.86328125" customWidth="1"/>
    <col min="10758" max="10758" width="54.398437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55" customWidth="1"/>
    <col min="11011" max="11011" width="43.59765625" customWidth="1"/>
    <col min="11012" max="11012" width="16.1328125" customWidth="1"/>
    <col min="11013" max="11013" width="40.86328125" customWidth="1"/>
    <col min="11014" max="11014" width="54.398437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55" customWidth="1"/>
    <col min="11267" max="11267" width="43.59765625" customWidth="1"/>
    <col min="11268" max="11268" width="16.1328125" customWidth="1"/>
    <col min="11269" max="11269" width="40.86328125" customWidth="1"/>
    <col min="11270" max="11270" width="54.398437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55" customWidth="1"/>
    <col min="11523" max="11523" width="43.59765625" customWidth="1"/>
    <col min="11524" max="11524" width="16.1328125" customWidth="1"/>
    <col min="11525" max="11525" width="40.86328125" customWidth="1"/>
    <col min="11526" max="11526" width="54.398437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55" customWidth="1"/>
    <col min="11779" max="11779" width="43.59765625" customWidth="1"/>
    <col min="11780" max="11780" width="16.1328125" customWidth="1"/>
    <col min="11781" max="11781" width="40.86328125" customWidth="1"/>
    <col min="11782" max="11782" width="54.398437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55" customWidth="1"/>
    <col min="12035" max="12035" width="43.59765625" customWidth="1"/>
    <col min="12036" max="12036" width="16.1328125" customWidth="1"/>
    <col min="12037" max="12037" width="40.86328125" customWidth="1"/>
    <col min="12038" max="12038" width="54.398437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55" customWidth="1"/>
    <col min="12291" max="12291" width="43.59765625" customWidth="1"/>
    <col min="12292" max="12292" width="16.1328125" customWidth="1"/>
    <col min="12293" max="12293" width="40.86328125" customWidth="1"/>
    <col min="12294" max="12294" width="54.398437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55" customWidth="1"/>
    <col min="12547" max="12547" width="43.59765625" customWidth="1"/>
    <col min="12548" max="12548" width="16.1328125" customWidth="1"/>
    <col min="12549" max="12549" width="40.86328125" customWidth="1"/>
    <col min="12550" max="12550" width="54.398437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55" customWidth="1"/>
    <col min="12803" max="12803" width="43.59765625" customWidth="1"/>
    <col min="12804" max="12804" width="16.1328125" customWidth="1"/>
    <col min="12805" max="12805" width="40.86328125" customWidth="1"/>
    <col min="12806" max="12806" width="54.398437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55" customWidth="1"/>
    <col min="13059" max="13059" width="43.59765625" customWidth="1"/>
    <col min="13060" max="13060" width="16.1328125" customWidth="1"/>
    <col min="13061" max="13061" width="40.86328125" customWidth="1"/>
    <col min="13062" max="13062" width="54.398437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55" customWidth="1"/>
    <col min="13315" max="13315" width="43.59765625" customWidth="1"/>
    <col min="13316" max="13316" width="16.1328125" customWidth="1"/>
    <col min="13317" max="13317" width="40.86328125" customWidth="1"/>
    <col min="13318" max="13318" width="54.398437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55" customWidth="1"/>
    <col min="13571" max="13571" width="43.59765625" customWidth="1"/>
    <col min="13572" max="13572" width="16.1328125" customWidth="1"/>
    <col min="13573" max="13573" width="40.86328125" customWidth="1"/>
    <col min="13574" max="13574" width="54.398437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55" customWidth="1"/>
    <col min="13827" max="13827" width="43.59765625" customWidth="1"/>
    <col min="13828" max="13828" width="16.1328125" customWidth="1"/>
    <col min="13829" max="13829" width="40.86328125" customWidth="1"/>
    <col min="13830" max="13830" width="54.398437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55" customWidth="1"/>
    <col min="14083" max="14083" width="43.59765625" customWidth="1"/>
    <col min="14084" max="14084" width="16.1328125" customWidth="1"/>
    <col min="14085" max="14085" width="40.86328125" customWidth="1"/>
    <col min="14086" max="14086" width="54.398437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55" customWidth="1"/>
    <col min="14339" max="14339" width="43.59765625" customWidth="1"/>
    <col min="14340" max="14340" width="16.1328125" customWidth="1"/>
    <col min="14341" max="14341" width="40.86328125" customWidth="1"/>
    <col min="14342" max="14342" width="54.398437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55" customWidth="1"/>
    <col min="14595" max="14595" width="43.59765625" customWidth="1"/>
    <col min="14596" max="14596" width="16.1328125" customWidth="1"/>
    <col min="14597" max="14597" width="40.86328125" customWidth="1"/>
    <col min="14598" max="14598" width="54.398437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55" customWidth="1"/>
    <col min="14851" max="14851" width="43.59765625" customWidth="1"/>
    <col min="14852" max="14852" width="16.1328125" customWidth="1"/>
    <col min="14853" max="14853" width="40.86328125" customWidth="1"/>
    <col min="14854" max="14854" width="54.398437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55" customWidth="1"/>
    <col min="15107" max="15107" width="43.59765625" customWidth="1"/>
    <col min="15108" max="15108" width="16.1328125" customWidth="1"/>
    <col min="15109" max="15109" width="40.86328125" customWidth="1"/>
    <col min="15110" max="15110" width="54.398437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55" customWidth="1"/>
    <col min="15363" max="15363" width="43.59765625" customWidth="1"/>
    <col min="15364" max="15364" width="16.1328125" customWidth="1"/>
    <col min="15365" max="15365" width="40.86328125" customWidth="1"/>
    <col min="15366" max="15366" width="54.398437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55" customWidth="1"/>
    <col min="15619" max="15619" width="43.59765625" customWidth="1"/>
    <col min="15620" max="15620" width="16.1328125" customWidth="1"/>
    <col min="15621" max="15621" width="40.86328125" customWidth="1"/>
    <col min="15622" max="15622" width="54.398437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55" customWidth="1"/>
    <col min="15875" max="15875" width="43.59765625" customWidth="1"/>
    <col min="15876" max="15876" width="16.1328125" customWidth="1"/>
    <col min="15877" max="15877" width="40.86328125" customWidth="1"/>
    <col min="15878" max="15878" width="54.398437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55" customWidth="1"/>
    <col min="16131" max="16131" width="43.59765625" customWidth="1"/>
    <col min="16132" max="16132" width="16.1328125" customWidth="1"/>
    <col min="16133" max="16133" width="40.86328125" customWidth="1"/>
    <col min="16134" max="16134" width="54.398437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52498</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52499</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49055</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76.5">
      <c r="A6" s="59" t="s">
        <v>52500</v>
      </c>
      <c r="B6" s="60" t="s">
        <v>52501</v>
      </c>
      <c r="C6" s="59" t="s">
        <v>2763</v>
      </c>
      <c r="D6" s="59" t="s">
        <v>52502</v>
      </c>
      <c r="E6" s="59" t="s">
        <v>52503</v>
      </c>
      <c r="F6" s="59" t="s">
        <v>52504</v>
      </c>
      <c r="G6" s="59" t="str">
        <f t="shared" ref="G6:G30" si="0">LEFT(F6,4)</f>
        <v>H04W</v>
      </c>
      <c r="H6" s="59" t="s">
        <v>52505</v>
      </c>
      <c r="I6" s="59" t="s">
        <v>52506</v>
      </c>
      <c r="J6" s="59" t="s">
        <v>22630</v>
      </c>
      <c r="K6" s="59" t="s">
        <v>52507</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51">
      <c r="A7" s="59" t="s">
        <v>52508</v>
      </c>
      <c r="B7" s="60" t="s">
        <v>52509</v>
      </c>
      <c r="C7" s="59" t="s">
        <v>2763</v>
      </c>
      <c r="D7" s="59" t="s">
        <v>52510</v>
      </c>
      <c r="E7" s="59" t="s">
        <v>52511</v>
      </c>
      <c r="F7" s="59" t="s">
        <v>18792</v>
      </c>
      <c r="G7" s="59" t="str">
        <f t="shared" si="0"/>
        <v>H04L</v>
      </c>
      <c r="H7" s="59" t="s">
        <v>52512</v>
      </c>
      <c r="I7" s="59" t="s">
        <v>52513</v>
      </c>
      <c r="J7" s="59" t="s">
        <v>37353</v>
      </c>
      <c r="K7" s="59" t="s">
        <v>52514</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102">
      <c r="A8" s="59" t="s">
        <v>52515</v>
      </c>
      <c r="B8" s="60" t="s">
        <v>52516</v>
      </c>
      <c r="C8" s="59" t="s">
        <v>2909</v>
      </c>
      <c r="D8" s="59" t="s">
        <v>52517</v>
      </c>
      <c r="E8" s="59" t="s">
        <v>52503</v>
      </c>
      <c r="F8" s="59" t="s">
        <v>2703</v>
      </c>
      <c r="G8" s="59" t="str">
        <f t="shared" si="0"/>
        <v>G06K</v>
      </c>
      <c r="H8" s="59" t="s">
        <v>52518</v>
      </c>
      <c r="I8" s="59" t="s">
        <v>52519</v>
      </c>
      <c r="J8" s="59" t="s">
        <v>1493</v>
      </c>
      <c r="K8" s="59" t="s">
        <v>52520</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38.25">
      <c r="A9" s="59" t="s">
        <v>52521</v>
      </c>
      <c r="B9" s="60" t="s">
        <v>52522</v>
      </c>
      <c r="C9" s="59" t="s">
        <v>3034</v>
      </c>
      <c r="D9" s="59" t="s">
        <v>52523</v>
      </c>
      <c r="E9" s="59" t="s">
        <v>52511</v>
      </c>
      <c r="F9" s="59" t="s">
        <v>23137</v>
      </c>
      <c r="G9" s="59" t="str">
        <f t="shared" si="0"/>
        <v>H04W</v>
      </c>
      <c r="H9" s="59" t="s">
        <v>23137</v>
      </c>
      <c r="I9" s="59" t="s">
        <v>52524</v>
      </c>
      <c r="J9" s="59" t="s">
        <v>52525</v>
      </c>
      <c r="K9" s="59" t="s">
        <v>52526</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63.75">
      <c r="A10" s="59" t="s">
        <v>52527</v>
      </c>
      <c r="B10" s="60" t="s">
        <v>52528</v>
      </c>
      <c r="C10" s="59" t="s">
        <v>1880</v>
      </c>
      <c r="D10" s="59" t="s">
        <v>52529</v>
      </c>
      <c r="E10" s="59" t="s">
        <v>52511</v>
      </c>
      <c r="F10" s="59" t="s">
        <v>52530</v>
      </c>
      <c r="G10" s="59" t="str">
        <f t="shared" si="0"/>
        <v>H04W</v>
      </c>
      <c r="H10" s="59" t="s">
        <v>52531</v>
      </c>
      <c r="I10" s="59" t="s">
        <v>52532</v>
      </c>
      <c r="J10" s="59" t="s">
        <v>52533</v>
      </c>
      <c r="K10" s="59" t="s">
        <v>52534</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38.25">
      <c r="A11" s="59" t="s">
        <v>52535</v>
      </c>
      <c r="B11" s="60" t="s">
        <v>52536</v>
      </c>
      <c r="C11" s="59" t="s">
        <v>1880</v>
      </c>
      <c r="D11" s="59" t="s">
        <v>52537</v>
      </c>
      <c r="E11" s="59" t="s">
        <v>52503</v>
      </c>
      <c r="F11" s="59" t="s">
        <v>52538</v>
      </c>
      <c r="G11" s="59" t="str">
        <f t="shared" si="0"/>
        <v>H04W</v>
      </c>
      <c r="H11" s="59" t="s">
        <v>52538</v>
      </c>
      <c r="I11" s="59" t="s">
        <v>52539</v>
      </c>
      <c r="J11" s="59" t="s">
        <v>52540</v>
      </c>
      <c r="K11" s="59" t="s">
        <v>52541</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02">
      <c r="A12" s="59" t="s">
        <v>52542</v>
      </c>
      <c r="B12" s="60" t="s">
        <v>52543</v>
      </c>
      <c r="C12" s="59" t="s">
        <v>1880</v>
      </c>
      <c r="D12" s="59" t="s">
        <v>52544</v>
      </c>
      <c r="E12" s="59" t="s">
        <v>52503</v>
      </c>
      <c r="F12" s="59" t="s">
        <v>52545</v>
      </c>
      <c r="G12" s="59" t="str">
        <f t="shared" si="0"/>
        <v>H04W</v>
      </c>
      <c r="H12" s="59" t="s">
        <v>52546</v>
      </c>
      <c r="I12" s="59" t="s">
        <v>52547</v>
      </c>
      <c r="J12" s="59" t="s">
        <v>20710</v>
      </c>
      <c r="K12" s="59" t="s">
        <v>52548</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102">
      <c r="A13" s="59" t="s">
        <v>52549</v>
      </c>
      <c r="B13" s="60" t="s">
        <v>52550</v>
      </c>
      <c r="C13" s="59" t="s">
        <v>3034</v>
      </c>
      <c r="D13" s="59" t="s">
        <v>52551</v>
      </c>
      <c r="E13" s="59" t="s">
        <v>52503</v>
      </c>
      <c r="F13" s="59" t="s">
        <v>52552</v>
      </c>
      <c r="G13" s="59" t="str">
        <f t="shared" si="0"/>
        <v>H04L</v>
      </c>
      <c r="H13" s="59" t="s">
        <v>52553</v>
      </c>
      <c r="I13" s="59" t="s">
        <v>52554</v>
      </c>
      <c r="J13" s="59" t="s">
        <v>3890</v>
      </c>
      <c r="K13" s="59" t="s">
        <v>52555</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76.5">
      <c r="A14" s="59" t="s">
        <v>52556</v>
      </c>
      <c r="B14" s="60" t="s">
        <v>52557</v>
      </c>
      <c r="C14" s="59" t="s">
        <v>3025</v>
      </c>
      <c r="D14" s="59" t="s">
        <v>52558</v>
      </c>
      <c r="E14" s="59" t="s">
        <v>52503</v>
      </c>
      <c r="F14" s="59" t="s">
        <v>545</v>
      </c>
      <c r="G14" s="59" t="str">
        <f t="shared" si="0"/>
        <v/>
      </c>
      <c r="H14" s="59" t="s">
        <v>52559</v>
      </c>
      <c r="I14" s="59" t="s">
        <v>52560</v>
      </c>
      <c r="J14" s="59" t="s">
        <v>5078</v>
      </c>
      <c r="K14" s="59" t="s">
        <v>52561</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127.5">
      <c r="A15" s="59" t="s">
        <v>52562</v>
      </c>
      <c r="B15" s="60" t="s">
        <v>52563</v>
      </c>
      <c r="C15" s="59" t="s">
        <v>3025</v>
      </c>
      <c r="D15" s="59" t="s">
        <v>52564</v>
      </c>
      <c r="E15" s="59" t="s">
        <v>52503</v>
      </c>
      <c r="F15" s="59" t="s">
        <v>545</v>
      </c>
      <c r="G15" s="59" t="str">
        <f t="shared" si="0"/>
        <v/>
      </c>
      <c r="H15" s="59" t="s">
        <v>52565</v>
      </c>
      <c r="I15" s="59" t="s">
        <v>52566</v>
      </c>
      <c r="J15" s="59" t="s">
        <v>5078</v>
      </c>
      <c r="K15" s="59" t="s">
        <v>52567</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102">
      <c r="A16" s="59" t="s">
        <v>52568</v>
      </c>
      <c r="B16" s="60" t="s">
        <v>52569</v>
      </c>
      <c r="C16" s="59" t="s">
        <v>2909</v>
      </c>
      <c r="D16" s="59" t="s">
        <v>52570</v>
      </c>
      <c r="E16" s="59" t="s">
        <v>52503</v>
      </c>
      <c r="F16" s="59" t="s">
        <v>52571</v>
      </c>
      <c r="G16" s="59" t="str">
        <f t="shared" si="0"/>
        <v>G08B</v>
      </c>
      <c r="H16" s="59" t="s">
        <v>545</v>
      </c>
      <c r="I16" s="59" t="s">
        <v>52572</v>
      </c>
      <c r="J16" s="59" t="s">
        <v>2912</v>
      </c>
      <c r="K16" s="59" t="s">
        <v>52573</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38.25">
      <c r="A17" s="59" t="s">
        <v>52574</v>
      </c>
      <c r="B17" s="60" t="s">
        <v>52575</v>
      </c>
      <c r="C17" s="59" t="s">
        <v>14418</v>
      </c>
      <c r="D17" s="59" t="s">
        <v>52576</v>
      </c>
      <c r="E17" s="59" t="s">
        <v>52503</v>
      </c>
      <c r="F17" s="59" t="s">
        <v>3189</v>
      </c>
      <c r="G17" s="59" t="str">
        <f t="shared" si="0"/>
        <v>H04W</v>
      </c>
      <c r="H17" s="59" t="s">
        <v>3189</v>
      </c>
      <c r="I17" s="59" t="s">
        <v>52577</v>
      </c>
      <c r="J17" s="59" t="s">
        <v>31975</v>
      </c>
      <c r="K17" s="59" t="s">
        <v>52578</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89.25">
      <c r="A18" s="59" t="s">
        <v>52579</v>
      </c>
      <c r="B18" s="60" t="s">
        <v>52580</v>
      </c>
      <c r="C18" s="59" t="s">
        <v>17667</v>
      </c>
      <c r="D18" s="59" t="s">
        <v>52581</v>
      </c>
      <c r="E18" s="59" t="s">
        <v>52503</v>
      </c>
      <c r="F18" s="59" t="s">
        <v>18792</v>
      </c>
      <c r="G18" s="59" t="str">
        <f t="shared" si="0"/>
        <v>H04L</v>
      </c>
      <c r="H18" s="59" t="s">
        <v>52582</v>
      </c>
      <c r="I18" s="59" t="s">
        <v>52583</v>
      </c>
      <c r="J18" s="59" t="s">
        <v>18269</v>
      </c>
      <c r="K18" s="59" t="s">
        <v>52584</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114.75">
      <c r="A19" s="59" t="s">
        <v>52585</v>
      </c>
      <c r="B19" s="60" t="s">
        <v>52586</v>
      </c>
      <c r="C19" s="59" t="s">
        <v>3034</v>
      </c>
      <c r="D19" s="59" t="s">
        <v>52587</v>
      </c>
      <c r="E19" s="59" t="s">
        <v>52503</v>
      </c>
      <c r="F19" s="59" t="s">
        <v>52588</v>
      </c>
      <c r="G19" s="59" t="str">
        <f t="shared" si="0"/>
        <v>G16H</v>
      </c>
      <c r="H19" s="59" t="s">
        <v>545</v>
      </c>
      <c r="I19" s="59" t="s">
        <v>52589</v>
      </c>
      <c r="J19" s="59" t="s">
        <v>8252</v>
      </c>
      <c r="K19" s="59" t="s">
        <v>52590</v>
      </c>
      <c r="L19" s="59" t="s">
        <v>545</v>
      </c>
      <c r="M19" s="59" t="s">
        <v>545</v>
      </c>
      <c r="N19" s="59" t="s">
        <v>545</v>
      </c>
      <c r="O19" s="59" t="s">
        <v>545</v>
      </c>
      <c r="P19" s="59" t="s">
        <v>545</v>
      </c>
      <c r="Q19" s="59" t="s">
        <v>545</v>
      </c>
      <c r="R19" s="59" t="s">
        <v>545</v>
      </c>
      <c r="S19" s="59" t="s">
        <v>545</v>
      </c>
      <c r="T19" s="59" t="s">
        <v>52591</v>
      </c>
      <c r="U19" s="59" t="s">
        <v>545</v>
      </c>
      <c r="V19" s="59" t="s">
        <v>545</v>
      </c>
      <c r="W19" s="59" t="s">
        <v>545</v>
      </c>
      <c r="X19" s="59" t="s">
        <v>545</v>
      </c>
      <c r="Y19" s="59" t="s">
        <v>545</v>
      </c>
    </row>
    <row r="20" spans="1:25" ht="127.5">
      <c r="A20" s="59" t="s">
        <v>52592</v>
      </c>
      <c r="B20" s="60" t="s">
        <v>52593</v>
      </c>
      <c r="C20" s="59" t="s">
        <v>3034</v>
      </c>
      <c r="D20" s="59" t="s">
        <v>52587</v>
      </c>
      <c r="E20" s="59" t="s">
        <v>52503</v>
      </c>
      <c r="F20" s="59" t="s">
        <v>52594</v>
      </c>
      <c r="G20" s="59" t="str">
        <f t="shared" si="0"/>
        <v>G01K</v>
      </c>
      <c r="H20" s="59" t="s">
        <v>545</v>
      </c>
      <c r="I20" s="59" t="s">
        <v>52595</v>
      </c>
      <c r="J20" s="59" t="s">
        <v>8252</v>
      </c>
      <c r="K20" s="59" t="s">
        <v>52596</v>
      </c>
      <c r="L20" s="59" t="s">
        <v>545</v>
      </c>
      <c r="M20" s="59" t="s">
        <v>545</v>
      </c>
      <c r="N20" s="59" t="s">
        <v>545</v>
      </c>
      <c r="O20" s="59" t="s">
        <v>545</v>
      </c>
      <c r="P20" s="59" t="s">
        <v>545</v>
      </c>
      <c r="Q20" s="59" t="s">
        <v>545</v>
      </c>
      <c r="R20" s="59" t="s">
        <v>545</v>
      </c>
      <c r="S20" s="59" t="s">
        <v>545</v>
      </c>
      <c r="T20" s="59" t="s">
        <v>52597</v>
      </c>
      <c r="U20" s="59" t="s">
        <v>545</v>
      </c>
      <c r="V20" s="59" t="s">
        <v>545</v>
      </c>
      <c r="W20" s="59" t="s">
        <v>545</v>
      </c>
      <c r="X20" s="59" t="s">
        <v>545</v>
      </c>
      <c r="Y20" s="59" t="s">
        <v>545</v>
      </c>
    </row>
    <row r="21" spans="1:25" ht="102">
      <c r="A21" s="59" t="s">
        <v>52598</v>
      </c>
      <c r="B21" s="60" t="s">
        <v>52599</v>
      </c>
      <c r="C21" s="59" t="s">
        <v>3285</v>
      </c>
      <c r="D21" s="59" t="s">
        <v>52600</v>
      </c>
      <c r="E21" s="59" t="s">
        <v>52503</v>
      </c>
      <c r="F21" s="59" t="s">
        <v>805</v>
      </c>
      <c r="G21" s="59" t="str">
        <f t="shared" si="0"/>
        <v>G06K</v>
      </c>
      <c r="H21" s="59" t="s">
        <v>52601</v>
      </c>
      <c r="I21" s="59" t="s">
        <v>52602</v>
      </c>
      <c r="J21" s="59" t="s">
        <v>1493</v>
      </c>
      <c r="K21" s="59" t="s">
        <v>52603</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51">
      <c r="A22" s="59" t="s">
        <v>52604</v>
      </c>
      <c r="B22" s="60" t="s">
        <v>52605</v>
      </c>
      <c r="C22" s="59" t="s">
        <v>24517</v>
      </c>
      <c r="D22" s="59" t="s">
        <v>52606</v>
      </c>
      <c r="E22" s="59" t="s">
        <v>52511</v>
      </c>
      <c r="F22" s="59" t="s">
        <v>52607</v>
      </c>
      <c r="G22" s="59" t="str">
        <f t="shared" si="0"/>
        <v>H04W</v>
      </c>
      <c r="H22" s="59" t="s">
        <v>52608</v>
      </c>
      <c r="I22" s="59" t="s">
        <v>52609</v>
      </c>
      <c r="J22" s="59" t="s">
        <v>25138</v>
      </c>
      <c r="K22" s="59" t="s">
        <v>52610</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76.5">
      <c r="A23" s="59" t="s">
        <v>52611</v>
      </c>
      <c r="B23" s="60" t="s">
        <v>52612</v>
      </c>
      <c r="C23" s="59" t="s">
        <v>3025</v>
      </c>
      <c r="D23" s="59" t="s">
        <v>52613</v>
      </c>
      <c r="E23" s="59" t="s">
        <v>52503</v>
      </c>
      <c r="F23" s="59" t="s">
        <v>52614</v>
      </c>
      <c r="G23" s="59" t="str">
        <f t="shared" si="0"/>
        <v>G06F</v>
      </c>
      <c r="H23" s="59" t="s">
        <v>52615</v>
      </c>
      <c r="I23" s="59" t="s">
        <v>52616</v>
      </c>
      <c r="J23" s="59" t="s">
        <v>2572</v>
      </c>
      <c r="K23" s="59" t="s">
        <v>52617</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153">
      <c r="A24" s="59" t="s">
        <v>52618</v>
      </c>
      <c r="B24" s="60" t="s">
        <v>52619</v>
      </c>
      <c r="C24" s="59" t="s">
        <v>3584</v>
      </c>
      <c r="D24" s="59" t="s">
        <v>52620</v>
      </c>
      <c r="E24" s="59" t="s">
        <v>52503</v>
      </c>
      <c r="F24" s="59" t="s">
        <v>545</v>
      </c>
      <c r="G24" s="59" t="str">
        <f t="shared" si="0"/>
        <v/>
      </c>
      <c r="H24" s="59" t="s">
        <v>52621</v>
      </c>
      <c r="I24" s="59" t="s">
        <v>52622</v>
      </c>
      <c r="J24" s="59" t="s">
        <v>1979</v>
      </c>
      <c r="K24" s="59" t="s">
        <v>52623</v>
      </c>
      <c r="L24" s="59" t="s">
        <v>545</v>
      </c>
      <c r="M24" s="59" t="s">
        <v>545</v>
      </c>
      <c r="N24" s="59" t="s">
        <v>545</v>
      </c>
      <c r="O24" s="59" t="s">
        <v>545</v>
      </c>
      <c r="P24" s="59" t="s">
        <v>545</v>
      </c>
      <c r="Q24" s="59" t="s">
        <v>545</v>
      </c>
      <c r="R24" s="59" t="s">
        <v>545</v>
      </c>
      <c r="S24" s="59" t="s">
        <v>545</v>
      </c>
      <c r="T24" s="59" t="s">
        <v>545</v>
      </c>
      <c r="U24" s="59" t="s">
        <v>545</v>
      </c>
      <c r="V24" s="59" t="s">
        <v>545</v>
      </c>
      <c r="W24" s="59" t="s">
        <v>545</v>
      </c>
      <c r="X24" s="59" t="s">
        <v>545</v>
      </c>
      <c r="Y24" s="59" t="s">
        <v>545</v>
      </c>
    </row>
    <row r="25" spans="1:25" ht="51">
      <c r="A25" s="59" t="s">
        <v>52624</v>
      </c>
      <c r="B25" s="60" t="s">
        <v>52625</v>
      </c>
      <c r="C25" s="59" t="s">
        <v>3678</v>
      </c>
      <c r="D25" s="59" t="s">
        <v>52626</v>
      </c>
      <c r="E25" s="59" t="s">
        <v>52503</v>
      </c>
      <c r="F25" s="59" t="s">
        <v>545</v>
      </c>
      <c r="G25" s="59" t="str">
        <f t="shared" si="0"/>
        <v/>
      </c>
      <c r="H25" s="59" t="s">
        <v>52627</v>
      </c>
      <c r="I25" s="59" t="s">
        <v>52628</v>
      </c>
      <c r="J25" s="59" t="s">
        <v>4791</v>
      </c>
      <c r="K25" s="59" t="s">
        <v>52629</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63.75">
      <c r="A26" s="59" t="s">
        <v>52630</v>
      </c>
      <c r="B26" s="60" t="s">
        <v>52631</v>
      </c>
      <c r="C26" s="59" t="s">
        <v>3678</v>
      </c>
      <c r="D26" s="59" t="s">
        <v>52632</v>
      </c>
      <c r="E26" s="59" t="s">
        <v>52503</v>
      </c>
      <c r="F26" s="59" t="s">
        <v>52633</v>
      </c>
      <c r="G26" s="59" t="str">
        <f t="shared" si="0"/>
        <v>H04L</v>
      </c>
      <c r="H26" s="59" t="s">
        <v>52634</v>
      </c>
      <c r="I26" s="59" t="s">
        <v>52635</v>
      </c>
      <c r="J26" s="59" t="s">
        <v>5862</v>
      </c>
      <c r="K26" s="59" t="s">
        <v>52636</v>
      </c>
      <c r="L26" s="59" t="s">
        <v>545</v>
      </c>
      <c r="M26" s="59" t="s">
        <v>545</v>
      </c>
      <c r="N26" s="59" t="s">
        <v>545</v>
      </c>
      <c r="O26" s="59" t="s">
        <v>545</v>
      </c>
      <c r="P26" s="59" t="s">
        <v>545</v>
      </c>
      <c r="Q26" s="59" t="s">
        <v>545</v>
      </c>
      <c r="R26" s="59" t="s">
        <v>545</v>
      </c>
      <c r="S26" s="59" t="s">
        <v>545</v>
      </c>
      <c r="T26" s="59" t="s">
        <v>545</v>
      </c>
      <c r="U26" s="59" t="s">
        <v>545</v>
      </c>
      <c r="V26" s="59" t="s">
        <v>545</v>
      </c>
      <c r="W26" s="59" t="s">
        <v>545</v>
      </c>
      <c r="X26" s="59" t="s">
        <v>545</v>
      </c>
      <c r="Y26" s="59" t="s">
        <v>545</v>
      </c>
    </row>
    <row r="27" spans="1:25" ht="140.25">
      <c r="A27" s="59" t="s">
        <v>52637</v>
      </c>
      <c r="B27" s="60" t="s">
        <v>52638</v>
      </c>
      <c r="C27" s="59" t="s">
        <v>1872</v>
      </c>
      <c r="D27" s="59" t="s">
        <v>52587</v>
      </c>
      <c r="E27" s="59" t="s">
        <v>52503</v>
      </c>
      <c r="F27" s="59" t="s">
        <v>52639</v>
      </c>
      <c r="G27" s="59" t="str">
        <f t="shared" si="0"/>
        <v>H04L</v>
      </c>
      <c r="H27" s="59" t="s">
        <v>52639</v>
      </c>
      <c r="I27" s="59" t="s">
        <v>52640</v>
      </c>
      <c r="J27" s="59" t="s">
        <v>7558</v>
      </c>
      <c r="K27" s="59" t="s">
        <v>52641</v>
      </c>
      <c r="L27" s="59" t="s">
        <v>545</v>
      </c>
      <c r="M27" s="59" t="s">
        <v>545</v>
      </c>
      <c r="N27" s="59" t="s">
        <v>545</v>
      </c>
      <c r="O27" s="59" t="s">
        <v>545</v>
      </c>
      <c r="P27" s="59" t="s">
        <v>545</v>
      </c>
      <c r="Q27" s="59" t="s">
        <v>545</v>
      </c>
      <c r="R27" s="59" t="s">
        <v>545</v>
      </c>
      <c r="S27" s="59" t="s">
        <v>545</v>
      </c>
      <c r="T27" s="59" t="s">
        <v>52642</v>
      </c>
      <c r="U27" s="59" t="s">
        <v>545</v>
      </c>
      <c r="V27" s="59" t="s">
        <v>545</v>
      </c>
      <c r="W27" s="59" t="s">
        <v>545</v>
      </c>
      <c r="X27" s="59" t="s">
        <v>545</v>
      </c>
      <c r="Y27" s="59" t="s">
        <v>545</v>
      </c>
    </row>
    <row r="28" spans="1:25" ht="51">
      <c r="A28" s="59" t="s">
        <v>52643</v>
      </c>
      <c r="B28" s="60" t="s">
        <v>52644</v>
      </c>
      <c r="C28" s="59" t="s">
        <v>1676</v>
      </c>
      <c r="D28" s="59" t="s">
        <v>52645</v>
      </c>
      <c r="E28" s="59" t="s">
        <v>52503</v>
      </c>
      <c r="F28" s="59" t="s">
        <v>52646</v>
      </c>
      <c r="G28" s="59" t="str">
        <f t="shared" si="0"/>
        <v>H04W</v>
      </c>
      <c r="H28" s="59" t="s">
        <v>52646</v>
      </c>
      <c r="I28" s="59" t="s">
        <v>52647</v>
      </c>
      <c r="J28" s="59" t="s">
        <v>17834</v>
      </c>
      <c r="K28" s="59" t="s">
        <v>52648</v>
      </c>
      <c r="L28" s="59" t="s">
        <v>545</v>
      </c>
      <c r="M28" s="59" t="s">
        <v>545</v>
      </c>
      <c r="N28" s="59" t="s">
        <v>545</v>
      </c>
      <c r="O28" s="59" t="s">
        <v>545</v>
      </c>
      <c r="P28" s="59" t="s">
        <v>545</v>
      </c>
      <c r="Q28" s="59" t="s">
        <v>545</v>
      </c>
      <c r="R28" s="59" t="s">
        <v>545</v>
      </c>
      <c r="S28" s="59" t="s">
        <v>545</v>
      </c>
      <c r="T28" s="59" t="s">
        <v>545</v>
      </c>
      <c r="U28" s="59" t="s">
        <v>545</v>
      </c>
      <c r="V28" s="59" t="s">
        <v>545</v>
      </c>
      <c r="W28" s="59" t="s">
        <v>545</v>
      </c>
      <c r="X28" s="59" t="s">
        <v>545</v>
      </c>
      <c r="Y28" s="59" t="s">
        <v>545</v>
      </c>
    </row>
    <row r="29" spans="1:25" ht="267.75">
      <c r="A29" s="59" t="s">
        <v>52649</v>
      </c>
      <c r="B29" s="60" t="s">
        <v>52650</v>
      </c>
      <c r="C29" s="59" t="s">
        <v>8570</v>
      </c>
      <c r="D29" s="59" t="s">
        <v>52651</v>
      </c>
      <c r="E29" s="59" t="s">
        <v>52503</v>
      </c>
      <c r="F29" s="59" t="s">
        <v>52652</v>
      </c>
      <c r="G29" s="59" t="str">
        <f t="shared" si="0"/>
        <v>G05B</v>
      </c>
      <c r="H29" s="59" t="s">
        <v>52653</v>
      </c>
      <c r="I29" s="59" t="s">
        <v>52654</v>
      </c>
      <c r="J29" s="59" t="s">
        <v>52655</v>
      </c>
      <c r="K29" s="59" t="s">
        <v>52656</v>
      </c>
      <c r="L29" s="59" t="s">
        <v>545</v>
      </c>
      <c r="M29" s="59" t="s">
        <v>545</v>
      </c>
      <c r="N29" s="59" t="s">
        <v>545</v>
      </c>
      <c r="O29" s="59" t="s">
        <v>545</v>
      </c>
      <c r="P29" s="59" t="s">
        <v>545</v>
      </c>
      <c r="Q29" s="59" t="s">
        <v>545</v>
      </c>
      <c r="R29" s="59" t="s">
        <v>545</v>
      </c>
      <c r="S29" s="59" t="s">
        <v>545</v>
      </c>
      <c r="T29" s="59" t="s">
        <v>545</v>
      </c>
      <c r="U29" s="59" t="s">
        <v>545</v>
      </c>
      <c r="V29" s="59" t="s">
        <v>545</v>
      </c>
      <c r="W29" s="59" t="s">
        <v>545</v>
      </c>
      <c r="X29" s="59" t="s">
        <v>545</v>
      </c>
      <c r="Y29" s="59" t="s">
        <v>545</v>
      </c>
    </row>
    <row r="30" spans="1:25" ht="63.75">
      <c r="A30" s="59" t="s">
        <v>52657</v>
      </c>
      <c r="B30" s="60" t="s">
        <v>52658</v>
      </c>
      <c r="C30" s="59" t="s">
        <v>1364</v>
      </c>
      <c r="D30" s="59" t="s">
        <v>52659</v>
      </c>
      <c r="E30" s="59" t="s">
        <v>52503</v>
      </c>
      <c r="F30" s="59" t="s">
        <v>52660</v>
      </c>
      <c r="G30" s="59" t="str">
        <f t="shared" si="0"/>
        <v>H04W</v>
      </c>
      <c r="H30" s="59" t="s">
        <v>52661</v>
      </c>
      <c r="I30" s="59" t="s">
        <v>52662</v>
      </c>
      <c r="J30" s="59" t="s">
        <v>7313</v>
      </c>
      <c r="K30" s="59" t="s">
        <v>52663</v>
      </c>
      <c r="L30" s="59" t="s">
        <v>545</v>
      </c>
      <c r="M30" s="59" t="s">
        <v>545</v>
      </c>
      <c r="N30" s="59" t="s">
        <v>545</v>
      </c>
      <c r="O30" s="59" t="s">
        <v>545</v>
      </c>
      <c r="P30" s="59" t="s">
        <v>545</v>
      </c>
      <c r="Q30" s="59" t="s">
        <v>545</v>
      </c>
      <c r="R30" s="59" t="s">
        <v>545</v>
      </c>
      <c r="S30" s="59" t="s">
        <v>545</v>
      </c>
      <c r="T30" s="59" t="s">
        <v>545</v>
      </c>
      <c r="U30" s="59" t="s">
        <v>545</v>
      </c>
      <c r="V30" s="59" t="s">
        <v>545</v>
      </c>
      <c r="W30" s="59" t="s">
        <v>545</v>
      </c>
      <c r="X30" s="59" t="s">
        <v>545</v>
      </c>
      <c r="Y30" s="59" t="s">
        <v>545</v>
      </c>
    </row>
    <row r="31" spans="1:25" ht="63.75">
      <c r="A31" s="59" t="s">
        <v>52664</v>
      </c>
      <c r="B31" s="60" t="s">
        <v>52665</v>
      </c>
      <c r="C31" s="59" t="s">
        <v>1364</v>
      </c>
      <c r="D31" s="59" t="s">
        <v>52666</v>
      </c>
      <c r="E31" s="59" t="s">
        <v>52503</v>
      </c>
      <c r="F31" s="59" t="s">
        <v>545</v>
      </c>
      <c r="H31" s="59" t="s">
        <v>52667</v>
      </c>
      <c r="I31" s="59" t="s">
        <v>52668</v>
      </c>
      <c r="J31" s="59" t="s">
        <v>34234</v>
      </c>
      <c r="K31" s="59" t="s">
        <v>52669</v>
      </c>
      <c r="L31" s="59" t="s">
        <v>545</v>
      </c>
      <c r="M31" s="59" t="s">
        <v>545</v>
      </c>
      <c r="N31" s="59" t="s">
        <v>545</v>
      </c>
      <c r="O31" s="59" t="s">
        <v>545</v>
      </c>
      <c r="P31" s="59" t="s">
        <v>545</v>
      </c>
      <c r="Q31" s="59" t="s">
        <v>545</v>
      </c>
      <c r="R31" s="59" t="s">
        <v>545</v>
      </c>
      <c r="S31" s="59" t="s">
        <v>545</v>
      </c>
      <c r="T31" s="59" t="s">
        <v>545</v>
      </c>
      <c r="U31" s="59" t="s">
        <v>545</v>
      </c>
      <c r="V31" s="59" t="s">
        <v>545</v>
      </c>
      <c r="W31" s="59" t="s">
        <v>545</v>
      </c>
      <c r="X31" s="59" t="s">
        <v>545</v>
      </c>
      <c r="Y31" s="59" t="s">
        <v>545</v>
      </c>
    </row>
    <row r="32" spans="1:25" ht="165.75">
      <c r="A32" s="59" t="s">
        <v>52670</v>
      </c>
      <c r="B32" s="60" t="s">
        <v>52671</v>
      </c>
      <c r="C32" s="59" t="s">
        <v>24864</v>
      </c>
      <c r="D32" s="59" t="s">
        <v>52672</v>
      </c>
      <c r="E32" s="59" t="s">
        <v>52503</v>
      </c>
      <c r="F32" s="59" t="s">
        <v>52673</v>
      </c>
      <c r="H32" s="59" t="s">
        <v>52674</v>
      </c>
      <c r="I32" s="59" t="s">
        <v>52675</v>
      </c>
      <c r="J32" s="59" t="s">
        <v>22756</v>
      </c>
      <c r="K32" s="59" t="s">
        <v>52676</v>
      </c>
      <c r="L32" s="59" t="s">
        <v>545</v>
      </c>
      <c r="M32" s="59" t="s">
        <v>545</v>
      </c>
      <c r="N32" s="59" t="s">
        <v>545</v>
      </c>
      <c r="O32" s="59" t="s">
        <v>545</v>
      </c>
      <c r="P32" s="59" t="s">
        <v>545</v>
      </c>
      <c r="Q32" s="59" t="s">
        <v>545</v>
      </c>
      <c r="R32" s="59" t="s">
        <v>545</v>
      </c>
      <c r="S32" s="59" t="s">
        <v>545</v>
      </c>
      <c r="T32" s="59" t="s">
        <v>545</v>
      </c>
      <c r="U32" s="59" t="s">
        <v>545</v>
      </c>
      <c r="V32" s="59" t="s">
        <v>545</v>
      </c>
      <c r="W32" s="59" t="s">
        <v>545</v>
      </c>
      <c r="X32" s="59" t="s">
        <v>545</v>
      </c>
      <c r="Y32" s="59" t="s">
        <v>545</v>
      </c>
    </row>
    <row r="33" spans="1:25" ht="38.25">
      <c r="A33" s="59" t="s">
        <v>52677</v>
      </c>
      <c r="B33" s="60" t="s">
        <v>52678</v>
      </c>
      <c r="C33" s="59" t="s">
        <v>21915</v>
      </c>
      <c r="D33" s="59" t="s">
        <v>52679</v>
      </c>
      <c r="E33" s="59" t="s">
        <v>52503</v>
      </c>
      <c r="F33" s="59" t="s">
        <v>52680</v>
      </c>
      <c r="H33" s="59" t="s">
        <v>52681</v>
      </c>
      <c r="I33" s="59" t="s">
        <v>52682</v>
      </c>
      <c r="J33" s="59" t="s">
        <v>52683</v>
      </c>
      <c r="K33" s="59" t="s">
        <v>52684</v>
      </c>
      <c r="L33" s="59" t="s">
        <v>545</v>
      </c>
      <c r="M33" s="59" t="s">
        <v>545</v>
      </c>
      <c r="N33" s="59" t="s">
        <v>545</v>
      </c>
      <c r="O33" s="59" t="s">
        <v>545</v>
      </c>
      <c r="P33" s="59" t="s">
        <v>545</v>
      </c>
      <c r="Q33" s="59" t="s">
        <v>545</v>
      </c>
      <c r="R33" s="59" t="s">
        <v>545</v>
      </c>
      <c r="S33" s="59" t="s">
        <v>545</v>
      </c>
      <c r="T33" s="59" t="s">
        <v>545</v>
      </c>
      <c r="U33" s="59" t="s">
        <v>545</v>
      </c>
      <c r="V33" s="59" t="s">
        <v>545</v>
      </c>
      <c r="W33" s="59" t="s">
        <v>545</v>
      </c>
      <c r="X33" s="59" t="s">
        <v>545</v>
      </c>
      <c r="Y33" s="59" t="s">
        <v>545</v>
      </c>
    </row>
    <row r="34" spans="1:25" ht="38.25">
      <c r="A34" s="59" t="s">
        <v>52685</v>
      </c>
      <c r="B34" s="60" t="s">
        <v>52686</v>
      </c>
      <c r="C34" s="59" t="s">
        <v>35108</v>
      </c>
      <c r="D34" s="59" t="s">
        <v>52687</v>
      </c>
      <c r="E34" s="59" t="s">
        <v>52503</v>
      </c>
      <c r="F34" s="59" t="s">
        <v>52688</v>
      </c>
      <c r="H34" s="59" t="s">
        <v>52689</v>
      </c>
      <c r="I34" s="59" t="s">
        <v>52690</v>
      </c>
      <c r="J34" s="59" t="s">
        <v>5709</v>
      </c>
      <c r="K34" s="59" t="s">
        <v>52691</v>
      </c>
      <c r="L34" s="59" t="s">
        <v>545</v>
      </c>
      <c r="M34" s="59" t="s">
        <v>545</v>
      </c>
      <c r="N34" s="59" t="s">
        <v>545</v>
      </c>
      <c r="O34" s="59" t="s">
        <v>545</v>
      </c>
      <c r="P34" s="59" t="s">
        <v>545</v>
      </c>
      <c r="Q34" s="59" t="s">
        <v>545</v>
      </c>
      <c r="R34" s="59" t="s">
        <v>545</v>
      </c>
      <c r="S34" s="59" t="s">
        <v>545</v>
      </c>
      <c r="T34" s="59" t="s">
        <v>545</v>
      </c>
      <c r="U34" s="59" t="s">
        <v>545</v>
      </c>
      <c r="V34" s="59" t="s">
        <v>545</v>
      </c>
      <c r="W34" s="59" t="s">
        <v>545</v>
      </c>
      <c r="X34" s="59" t="s">
        <v>545</v>
      </c>
      <c r="Y34" s="59" t="s">
        <v>545</v>
      </c>
    </row>
    <row r="35" spans="1:25" ht="51">
      <c r="A35" s="59" t="s">
        <v>52692</v>
      </c>
      <c r="B35" s="60" t="s">
        <v>52693</v>
      </c>
      <c r="C35" s="59" t="s">
        <v>20411</v>
      </c>
      <c r="D35" s="59" t="s">
        <v>545</v>
      </c>
      <c r="E35" s="59" t="s">
        <v>52503</v>
      </c>
      <c r="F35" s="59" t="s">
        <v>52694</v>
      </c>
      <c r="H35" s="59" t="s">
        <v>52695</v>
      </c>
      <c r="I35" s="59" t="s">
        <v>52696</v>
      </c>
      <c r="J35" s="59" t="s">
        <v>22630</v>
      </c>
      <c r="K35" s="59" t="s">
        <v>52697</v>
      </c>
      <c r="L35" s="59" t="s">
        <v>545</v>
      </c>
      <c r="M35" s="59" t="s">
        <v>545</v>
      </c>
      <c r="N35" s="59" t="s">
        <v>545</v>
      </c>
      <c r="O35" s="59" t="s">
        <v>545</v>
      </c>
      <c r="P35" s="59" t="s">
        <v>545</v>
      </c>
      <c r="Q35" s="59" t="s">
        <v>545</v>
      </c>
      <c r="R35" s="59" t="s">
        <v>545</v>
      </c>
      <c r="S35" s="59" t="s">
        <v>545</v>
      </c>
      <c r="T35" s="59" t="s">
        <v>545</v>
      </c>
      <c r="U35" s="59" t="s">
        <v>545</v>
      </c>
      <c r="V35" s="59" t="s">
        <v>545</v>
      </c>
      <c r="W35" s="59" t="s">
        <v>545</v>
      </c>
      <c r="X35" s="59" t="s">
        <v>545</v>
      </c>
      <c r="Y35" s="59" t="s">
        <v>545</v>
      </c>
    </row>
    <row r="36" spans="1:25" ht="76.5">
      <c r="A36" s="59" t="s">
        <v>52698</v>
      </c>
      <c r="B36" s="60" t="s">
        <v>52699</v>
      </c>
      <c r="C36" s="59" t="s">
        <v>8767</v>
      </c>
      <c r="D36" s="59" t="s">
        <v>52700</v>
      </c>
      <c r="E36" s="59" t="s">
        <v>52503</v>
      </c>
      <c r="F36" s="59" t="s">
        <v>52701</v>
      </c>
      <c r="H36" s="59" t="s">
        <v>52702</v>
      </c>
      <c r="I36" s="59" t="s">
        <v>52703</v>
      </c>
      <c r="J36" s="59" t="s">
        <v>6977</v>
      </c>
      <c r="K36" s="59" t="s">
        <v>52704</v>
      </c>
      <c r="L36" s="59" t="s">
        <v>545</v>
      </c>
      <c r="M36" s="59" t="s">
        <v>545</v>
      </c>
      <c r="N36" s="59" t="s">
        <v>545</v>
      </c>
      <c r="O36" s="59" t="s">
        <v>545</v>
      </c>
      <c r="P36" s="59" t="s">
        <v>545</v>
      </c>
      <c r="Q36" s="59" t="s">
        <v>545</v>
      </c>
      <c r="R36" s="59" t="s">
        <v>545</v>
      </c>
      <c r="S36" s="59" t="s">
        <v>545</v>
      </c>
      <c r="T36" s="59" t="s">
        <v>545</v>
      </c>
      <c r="U36" s="59" t="s">
        <v>545</v>
      </c>
      <c r="V36" s="59" t="s">
        <v>545</v>
      </c>
      <c r="W36" s="59" t="s">
        <v>545</v>
      </c>
      <c r="X36" s="59" t="s">
        <v>545</v>
      </c>
      <c r="Y36" s="59" t="s">
        <v>545</v>
      </c>
    </row>
    <row r="37" spans="1:25" ht="102">
      <c r="A37" s="59" t="s">
        <v>52698</v>
      </c>
      <c r="B37" s="60" t="s">
        <v>52705</v>
      </c>
      <c r="C37" s="59" t="s">
        <v>8767</v>
      </c>
      <c r="D37" s="59" t="s">
        <v>52700</v>
      </c>
      <c r="E37" s="59" t="s">
        <v>52503</v>
      </c>
      <c r="F37" s="59" t="s">
        <v>52706</v>
      </c>
      <c r="H37" s="59" t="s">
        <v>52707</v>
      </c>
      <c r="I37" s="59" t="s">
        <v>52708</v>
      </c>
      <c r="J37" s="59" t="s">
        <v>19000</v>
      </c>
      <c r="K37" s="59" t="s">
        <v>52709</v>
      </c>
      <c r="L37" s="59" t="s">
        <v>545</v>
      </c>
      <c r="M37" s="59" t="s">
        <v>545</v>
      </c>
      <c r="N37" s="59" t="s">
        <v>545</v>
      </c>
      <c r="O37" s="59" t="s">
        <v>545</v>
      </c>
      <c r="P37" s="59" t="s">
        <v>545</v>
      </c>
      <c r="Q37" s="59" t="s">
        <v>545</v>
      </c>
      <c r="R37" s="59" t="s">
        <v>545</v>
      </c>
      <c r="S37" s="59" t="s">
        <v>545</v>
      </c>
      <c r="T37" s="59" t="s">
        <v>545</v>
      </c>
      <c r="U37" s="59" t="s">
        <v>545</v>
      </c>
      <c r="V37" s="59" t="s">
        <v>545</v>
      </c>
      <c r="W37" s="59" t="s">
        <v>545</v>
      </c>
      <c r="X37" s="59" t="s">
        <v>545</v>
      </c>
      <c r="Y37" s="59" t="s">
        <v>545</v>
      </c>
    </row>
    <row r="38" spans="1:25" ht="178.5">
      <c r="A38" s="59" t="s">
        <v>52710</v>
      </c>
      <c r="B38" s="60" t="s">
        <v>52711</v>
      </c>
      <c r="C38" s="59" t="s">
        <v>8767</v>
      </c>
      <c r="D38" s="59" t="s">
        <v>52712</v>
      </c>
      <c r="E38" s="59" t="s">
        <v>52503</v>
      </c>
      <c r="F38" s="59" t="s">
        <v>52713</v>
      </c>
      <c r="H38" s="59" t="s">
        <v>52714</v>
      </c>
      <c r="I38" s="59" t="s">
        <v>52715</v>
      </c>
      <c r="J38" s="59" t="s">
        <v>19000</v>
      </c>
      <c r="K38" s="59" t="s">
        <v>52716</v>
      </c>
      <c r="L38" s="59" t="s">
        <v>545</v>
      </c>
      <c r="M38" s="59" t="s">
        <v>545</v>
      </c>
      <c r="N38" s="59" t="s">
        <v>545</v>
      </c>
      <c r="O38" s="59" t="s">
        <v>545</v>
      </c>
      <c r="P38" s="59" t="s">
        <v>545</v>
      </c>
      <c r="Q38" s="59" t="s">
        <v>545</v>
      </c>
      <c r="R38" s="59" t="s">
        <v>545</v>
      </c>
      <c r="S38" s="59" t="s">
        <v>545</v>
      </c>
      <c r="T38" s="59" t="s">
        <v>545</v>
      </c>
      <c r="U38" s="59" t="s">
        <v>545</v>
      </c>
      <c r="V38" s="59" t="s">
        <v>545</v>
      </c>
      <c r="W38" s="59" t="s">
        <v>545</v>
      </c>
      <c r="X38" s="59" t="s">
        <v>545</v>
      </c>
      <c r="Y38" s="59" t="s">
        <v>545</v>
      </c>
    </row>
    <row r="39" spans="1:25" ht="89.25">
      <c r="A39" s="59" t="s">
        <v>52717</v>
      </c>
      <c r="B39" s="60" t="s">
        <v>52718</v>
      </c>
      <c r="C39" s="59" t="s">
        <v>8767</v>
      </c>
      <c r="D39" s="59" t="s">
        <v>52564</v>
      </c>
      <c r="E39" s="59" t="s">
        <v>52503</v>
      </c>
      <c r="F39" s="59" t="s">
        <v>545</v>
      </c>
      <c r="H39" s="59" t="s">
        <v>52719</v>
      </c>
      <c r="I39" s="59" t="s">
        <v>52720</v>
      </c>
      <c r="J39" s="59" t="s">
        <v>6977</v>
      </c>
      <c r="K39" s="59" t="s">
        <v>52721</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89.25">
      <c r="A40" s="59" t="s">
        <v>52722</v>
      </c>
      <c r="B40" s="60" t="s">
        <v>52723</v>
      </c>
      <c r="C40" s="59" t="s">
        <v>15046</v>
      </c>
      <c r="D40" s="59" t="s">
        <v>52724</v>
      </c>
      <c r="E40" s="59" t="s">
        <v>52503</v>
      </c>
      <c r="F40" s="59" t="s">
        <v>52725</v>
      </c>
      <c r="H40" s="59" t="s">
        <v>52726</v>
      </c>
      <c r="I40" s="59" t="s">
        <v>52727</v>
      </c>
      <c r="J40" s="59" t="s">
        <v>46904</v>
      </c>
      <c r="K40" s="59" t="s">
        <v>52728</v>
      </c>
      <c r="L40" s="59" t="s">
        <v>545</v>
      </c>
      <c r="M40" s="59" t="s">
        <v>545</v>
      </c>
      <c r="N40" s="59" t="s">
        <v>545</v>
      </c>
      <c r="O40" s="59" t="s">
        <v>545</v>
      </c>
      <c r="P40" s="59" t="s">
        <v>545</v>
      </c>
      <c r="Q40" s="59" t="s">
        <v>545</v>
      </c>
      <c r="R40" s="59" t="s">
        <v>545</v>
      </c>
      <c r="S40" s="59" t="s">
        <v>545</v>
      </c>
      <c r="T40" s="59" t="s">
        <v>545</v>
      </c>
      <c r="U40" s="59" t="s">
        <v>545</v>
      </c>
      <c r="V40" s="59" t="s">
        <v>545</v>
      </c>
      <c r="W40" s="59" t="s">
        <v>545</v>
      </c>
      <c r="X40" s="59" t="s">
        <v>545</v>
      </c>
      <c r="Y40" s="59" t="s">
        <v>545</v>
      </c>
    </row>
    <row r="41" spans="1:25" ht="102">
      <c r="A41" s="59" t="s">
        <v>52729</v>
      </c>
      <c r="B41" s="60" t="s">
        <v>52730</v>
      </c>
      <c r="C41" s="59" t="s">
        <v>3277</v>
      </c>
      <c r="D41" s="59" t="s">
        <v>52731</v>
      </c>
      <c r="E41" s="59" t="s">
        <v>52503</v>
      </c>
      <c r="F41" s="59" t="s">
        <v>52732</v>
      </c>
      <c r="H41" s="59" t="s">
        <v>52733</v>
      </c>
      <c r="I41" s="59" t="s">
        <v>52734</v>
      </c>
      <c r="J41" s="59" t="s">
        <v>52735</v>
      </c>
      <c r="K41" s="59" t="s">
        <v>52736</v>
      </c>
      <c r="L41" s="59" t="s">
        <v>545</v>
      </c>
      <c r="M41" s="59" t="s">
        <v>545</v>
      </c>
      <c r="N41" s="59" t="s">
        <v>545</v>
      </c>
      <c r="O41" s="59" t="s">
        <v>545</v>
      </c>
      <c r="P41" s="59" t="s">
        <v>545</v>
      </c>
      <c r="Q41" s="59" t="s">
        <v>545</v>
      </c>
      <c r="R41" s="59" t="s">
        <v>545</v>
      </c>
      <c r="S41" s="59" t="s">
        <v>545</v>
      </c>
      <c r="T41" s="59" t="s">
        <v>545</v>
      </c>
      <c r="U41" s="59" t="s">
        <v>545</v>
      </c>
      <c r="V41" s="59" t="s">
        <v>545</v>
      </c>
      <c r="W41" s="59" t="s">
        <v>545</v>
      </c>
      <c r="X41" s="59" t="s">
        <v>545</v>
      </c>
      <c r="Y41" s="59" t="s">
        <v>545</v>
      </c>
    </row>
    <row r="42" spans="1:25" ht="38.25">
      <c r="A42" s="59" t="s">
        <v>52737</v>
      </c>
      <c r="B42" s="60" t="s">
        <v>52738</v>
      </c>
      <c r="C42" s="59" t="s">
        <v>8767</v>
      </c>
      <c r="D42" s="59" t="s">
        <v>52739</v>
      </c>
      <c r="E42" s="59" t="s">
        <v>52503</v>
      </c>
      <c r="F42" s="59" t="s">
        <v>52740</v>
      </c>
      <c r="H42" s="59" t="s">
        <v>52741</v>
      </c>
      <c r="I42" s="59" t="s">
        <v>52742</v>
      </c>
      <c r="J42" s="59" t="s">
        <v>8772</v>
      </c>
      <c r="K42" s="59" t="s">
        <v>52743</v>
      </c>
      <c r="L42" s="59" t="s">
        <v>545</v>
      </c>
      <c r="M42" s="59" t="s">
        <v>545</v>
      </c>
      <c r="N42" s="59" t="s">
        <v>545</v>
      </c>
      <c r="O42" s="59" t="s">
        <v>545</v>
      </c>
      <c r="P42" s="59" t="s">
        <v>545</v>
      </c>
      <c r="Q42" s="59" t="s">
        <v>545</v>
      </c>
      <c r="R42" s="59" t="s">
        <v>545</v>
      </c>
      <c r="S42" s="59" t="s">
        <v>545</v>
      </c>
      <c r="T42" s="59" t="s">
        <v>52744</v>
      </c>
      <c r="U42" s="59" t="s">
        <v>545</v>
      </c>
      <c r="V42" s="59" t="s">
        <v>545</v>
      </c>
      <c r="W42" s="59" t="s">
        <v>545</v>
      </c>
      <c r="X42" s="59" t="s">
        <v>545</v>
      </c>
      <c r="Y42" s="59" t="s">
        <v>545</v>
      </c>
    </row>
    <row r="43" spans="1:25" ht="102">
      <c r="A43" s="59" t="s">
        <v>52745</v>
      </c>
      <c r="B43" s="60" t="s">
        <v>52746</v>
      </c>
      <c r="C43" s="59" t="s">
        <v>3277</v>
      </c>
      <c r="D43" s="59" t="s">
        <v>52564</v>
      </c>
      <c r="E43" s="59" t="s">
        <v>52503</v>
      </c>
      <c r="F43" s="59" t="s">
        <v>52747</v>
      </c>
      <c r="H43" s="59" t="s">
        <v>52748</v>
      </c>
      <c r="I43" s="59" t="s">
        <v>52749</v>
      </c>
      <c r="J43" s="59" t="s">
        <v>2379</v>
      </c>
      <c r="K43" s="59" t="s">
        <v>52750</v>
      </c>
      <c r="L43" s="59" t="s">
        <v>545</v>
      </c>
      <c r="M43" s="59" t="s">
        <v>545</v>
      </c>
      <c r="N43" s="59" t="s">
        <v>545</v>
      </c>
      <c r="O43" s="59" t="s">
        <v>545</v>
      </c>
      <c r="P43" s="59" t="s">
        <v>545</v>
      </c>
      <c r="Q43" s="59" t="s">
        <v>545</v>
      </c>
      <c r="R43" s="59" t="s">
        <v>545</v>
      </c>
      <c r="S43" s="59" t="s">
        <v>545</v>
      </c>
      <c r="T43" s="59" t="s">
        <v>545</v>
      </c>
      <c r="U43" s="59" t="s">
        <v>545</v>
      </c>
      <c r="V43" s="59" t="s">
        <v>545</v>
      </c>
      <c r="W43" s="59" t="s">
        <v>545</v>
      </c>
      <c r="X43" s="59" t="s">
        <v>545</v>
      </c>
      <c r="Y43" s="59" t="s">
        <v>545</v>
      </c>
    </row>
    <row r="44" spans="1:25" ht="153">
      <c r="A44" s="59" t="s">
        <v>52751</v>
      </c>
      <c r="B44" s="60" t="s">
        <v>52752</v>
      </c>
      <c r="C44" s="59" t="s">
        <v>3015</v>
      </c>
      <c r="D44" s="59" t="s">
        <v>52753</v>
      </c>
      <c r="E44" s="59" t="s">
        <v>52503</v>
      </c>
      <c r="F44" s="59" t="s">
        <v>52754</v>
      </c>
      <c r="H44" s="59" t="s">
        <v>52755</v>
      </c>
      <c r="I44" s="59" t="s">
        <v>52756</v>
      </c>
      <c r="J44" s="59" t="s">
        <v>30900</v>
      </c>
      <c r="K44" s="59" t="s">
        <v>52757</v>
      </c>
      <c r="L44" s="59" t="s">
        <v>545</v>
      </c>
      <c r="M44" s="59" t="s">
        <v>545</v>
      </c>
      <c r="N44" s="59" t="s">
        <v>545</v>
      </c>
      <c r="O44" s="59" t="s">
        <v>545</v>
      </c>
      <c r="P44" s="59" t="s">
        <v>545</v>
      </c>
      <c r="Q44" s="59" t="s">
        <v>545</v>
      </c>
      <c r="R44" s="59" t="s">
        <v>545</v>
      </c>
      <c r="S44" s="59" t="s">
        <v>545</v>
      </c>
      <c r="T44" s="59" t="s">
        <v>545</v>
      </c>
      <c r="U44" s="59" t="s">
        <v>545</v>
      </c>
      <c r="V44" s="59" t="s">
        <v>545</v>
      </c>
      <c r="W44" s="59" t="s">
        <v>545</v>
      </c>
      <c r="X44" s="59" t="s">
        <v>545</v>
      </c>
      <c r="Y44" s="59" t="s">
        <v>545</v>
      </c>
    </row>
    <row r="45" spans="1:25" ht="127.5">
      <c r="A45" s="59" t="s">
        <v>52758</v>
      </c>
      <c r="B45" s="60" t="s">
        <v>52759</v>
      </c>
      <c r="C45" s="59" t="s">
        <v>3015</v>
      </c>
      <c r="D45" s="59" t="s">
        <v>52760</v>
      </c>
      <c r="E45" s="59" t="s">
        <v>52503</v>
      </c>
      <c r="F45" s="59" t="s">
        <v>23573</v>
      </c>
      <c r="H45" s="59" t="s">
        <v>52761</v>
      </c>
      <c r="I45" s="59" t="s">
        <v>52762</v>
      </c>
      <c r="J45" s="59" t="s">
        <v>45618</v>
      </c>
      <c r="K45" s="59" t="s">
        <v>52763</v>
      </c>
      <c r="L45" s="59" t="s">
        <v>545</v>
      </c>
      <c r="M45" s="59" t="s">
        <v>545</v>
      </c>
      <c r="N45" s="59" t="s">
        <v>545</v>
      </c>
      <c r="O45" s="59" t="s">
        <v>545</v>
      </c>
      <c r="P45" s="59" t="s">
        <v>545</v>
      </c>
      <c r="Q45" s="59" t="s">
        <v>545</v>
      </c>
      <c r="R45" s="59" t="s">
        <v>545</v>
      </c>
      <c r="S45" s="59" t="s">
        <v>545</v>
      </c>
      <c r="T45" s="59" t="s">
        <v>545</v>
      </c>
      <c r="U45" s="59" t="s">
        <v>545</v>
      </c>
      <c r="V45" s="59" t="s">
        <v>545</v>
      </c>
      <c r="W45" s="59" t="s">
        <v>545</v>
      </c>
      <c r="X45" s="59" t="s">
        <v>545</v>
      </c>
      <c r="Y45" s="59" t="s">
        <v>545</v>
      </c>
    </row>
    <row r="46" spans="1:25" ht="76.5">
      <c r="A46" s="59" t="s">
        <v>52764</v>
      </c>
      <c r="B46" s="60" t="s">
        <v>52765</v>
      </c>
      <c r="C46" s="59" t="s">
        <v>1429</v>
      </c>
      <c r="D46" s="59" t="s">
        <v>52766</v>
      </c>
      <c r="E46" s="59" t="s">
        <v>52503</v>
      </c>
      <c r="F46" s="59" t="s">
        <v>52767</v>
      </c>
      <c r="H46" s="59" t="s">
        <v>52768</v>
      </c>
      <c r="I46" s="59" t="s">
        <v>52769</v>
      </c>
      <c r="J46" s="59" t="s">
        <v>3333</v>
      </c>
      <c r="K46" s="59" t="s">
        <v>52770</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140.25">
      <c r="A47" s="59" t="s">
        <v>52771</v>
      </c>
      <c r="B47" s="60" t="s">
        <v>52772</v>
      </c>
      <c r="C47" s="59" t="s">
        <v>1429</v>
      </c>
      <c r="D47" s="59" t="s">
        <v>52766</v>
      </c>
      <c r="E47" s="59" t="s">
        <v>52503</v>
      </c>
      <c r="F47" s="59" t="s">
        <v>52773</v>
      </c>
      <c r="H47" s="59" t="s">
        <v>52774</v>
      </c>
      <c r="I47" s="59" t="s">
        <v>52775</v>
      </c>
      <c r="J47" s="59" t="s">
        <v>44543</v>
      </c>
      <c r="K47" s="59" t="s">
        <v>52776</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114.75">
      <c r="A48" s="59" t="s">
        <v>52777</v>
      </c>
      <c r="B48" s="60" t="s">
        <v>52778</v>
      </c>
      <c r="C48" s="59" t="s">
        <v>1429</v>
      </c>
      <c r="D48" s="59" t="s">
        <v>52558</v>
      </c>
      <c r="E48" s="59" t="s">
        <v>52503</v>
      </c>
      <c r="F48" s="59" t="s">
        <v>52779</v>
      </c>
      <c r="H48" s="59" t="s">
        <v>52780</v>
      </c>
      <c r="I48" s="59" t="s">
        <v>52781</v>
      </c>
      <c r="J48" s="59" t="s">
        <v>3516</v>
      </c>
      <c r="K48" s="59" t="s">
        <v>52782</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127.5">
      <c r="A49" s="59" t="s">
        <v>52783</v>
      </c>
      <c r="B49" s="60" t="s">
        <v>52784</v>
      </c>
      <c r="C49" s="59" t="s">
        <v>52785</v>
      </c>
      <c r="D49" s="59" t="s">
        <v>52564</v>
      </c>
      <c r="E49" s="59" t="s">
        <v>52503</v>
      </c>
      <c r="F49" s="59" t="s">
        <v>52786</v>
      </c>
      <c r="H49" s="59" t="s">
        <v>52787</v>
      </c>
      <c r="I49" s="59" t="s">
        <v>52788</v>
      </c>
      <c r="J49" s="59" t="s">
        <v>52789</v>
      </c>
      <c r="K49" s="59" t="s">
        <v>52790</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127.5">
      <c r="A50" s="59" t="s">
        <v>52791</v>
      </c>
      <c r="B50" s="60" t="s">
        <v>52792</v>
      </c>
      <c r="C50" s="59" t="s">
        <v>9093</v>
      </c>
      <c r="D50" s="59" t="s">
        <v>52793</v>
      </c>
      <c r="E50" s="59" t="s">
        <v>52503</v>
      </c>
      <c r="F50" s="59" t="s">
        <v>52794</v>
      </c>
      <c r="H50" s="59" t="s">
        <v>52795</v>
      </c>
      <c r="I50" s="59" t="s">
        <v>52796</v>
      </c>
      <c r="J50" s="59" t="s">
        <v>3652</v>
      </c>
      <c r="K50" s="59" t="s">
        <v>52797</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78.5">
      <c r="A51" s="59" t="s">
        <v>52798</v>
      </c>
      <c r="B51" s="60" t="s">
        <v>52799</v>
      </c>
      <c r="C51" s="59" t="s">
        <v>9093</v>
      </c>
      <c r="D51" s="59" t="s">
        <v>52800</v>
      </c>
      <c r="E51" s="59" t="s">
        <v>52503</v>
      </c>
      <c r="F51" s="59" t="s">
        <v>52801</v>
      </c>
      <c r="H51" s="59" t="s">
        <v>52802</v>
      </c>
      <c r="I51" s="59" t="s">
        <v>52803</v>
      </c>
      <c r="J51" s="59" t="s">
        <v>51392</v>
      </c>
      <c r="K51" s="59" t="s">
        <v>52804</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63.75">
      <c r="A52" s="59" t="s">
        <v>52805</v>
      </c>
      <c r="B52" s="60" t="s">
        <v>52806</v>
      </c>
      <c r="C52" s="59" t="s">
        <v>1429</v>
      </c>
      <c r="D52" s="59" t="s">
        <v>52807</v>
      </c>
      <c r="E52" s="59" t="s">
        <v>52503</v>
      </c>
      <c r="F52" s="59" t="s">
        <v>52808</v>
      </c>
      <c r="H52" s="59" t="s">
        <v>52809</v>
      </c>
      <c r="I52" s="59" t="s">
        <v>52810</v>
      </c>
      <c r="J52" s="59" t="s">
        <v>10891</v>
      </c>
      <c r="K52" s="59" t="s">
        <v>52811</v>
      </c>
      <c r="L52" s="59" t="s">
        <v>545</v>
      </c>
      <c r="M52" s="59" t="s">
        <v>545</v>
      </c>
      <c r="N52" s="59" t="s">
        <v>545</v>
      </c>
      <c r="O52" s="59" t="s">
        <v>545</v>
      </c>
      <c r="P52" s="59" t="s">
        <v>545</v>
      </c>
      <c r="Q52" s="59" t="s">
        <v>545</v>
      </c>
      <c r="R52" s="59" t="s">
        <v>545</v>
      </c>
      <c r="S52" s="59" t="s">
        <v>545</v>
      </c>
      <c r="T52" s="59" t="s">
        <v>52812</v>
      </c>
      <c r="U52" s="59" t="s">
        <v>545</v>
      </c>
      <c r="V52" s="59" t="s">
        <v>545</v>
      </c>
      <c r="W52" s="59" t="s">
        <v>545</v>
      </c>
      <c r="X52" s="59" t="s">
        <v>545</v>
      </c>
      <c r="Y52" s="59" t="s">
        <v>545</v>
      </c>
    </row>
    <row r="53" spans="1:25" ht="140.25">
      <c r="A53" s="59" t="s">
        <v>52813</v>
      </c>
      <c r="B53" s="60" t="s">
        <v>52814</v>
      </c>
      <c r="C53" s="59" t="s">
        <v>9181</v>
      </c>
      <c r="D53" s="59" t="s">
        <v>52815</v>
      </c>
      <c r="E53" s="59" t="s">
        <v>52503</v>
      </c>
      <c r="F53" s="59" t="s">
        <v>52816</v>
      </c>
      <c r="H53" s="59" t="s">
        <v>52817</v>
      </c>
      <c r="I53" s="59" t="s">
        <v>52818</v>
      </c>
      <c r="J53" s="59" t="s">
        <v>20205</v>
      </c>
      <c r="K53" s="59" t="s">
        <v>52819</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127.5">
      <c r="A54" s="59" t="s">
        <v>52820</v>
      </c>
      <c r="B54" s="60" t="s">
        <v>52821</v>
      </c>
      <c r="C54" s="59" t="s">
        <v>28714</v>
      </c>
      <c r="D54" s="59" t="s">
        <v>52822</v>
      </c>
      <c r="E54" s="59" t="s">
        <v>52503</v>
      </c>
      <c r="F54" s="59" t="s">
        <v>22002</v>
      </c>
      <c r="H54" s="59" t="s">
        <v>52823</v>
      </c>
      <c r="I54" s="59" t="s">
        <v>52824</v>
      </c>
      <c r="J54" s="59" t="s">
        <v>3645</v>
      </c>
      <c r="K54" s="59" t="s">
        <v>52825</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76.5">
      <c r="A55" s="59" t="s">
        <v>52826</v>
      </c>
      <c r="B55" s="60" t="s">
        <v>52827</v>
      </c>
      <c r="C55" s="59" t="s">
        <v>28767</v>
      </c>
      <c r="D55" s="59" t="s">
        <v>52828</v>
      </c>
      <c r="E55" s="59" t="s">
        <v>52511</v>
      </c>
      <c r="F55" s="59" t="s">
        <v>52829</v>
      </c>
      <c r="H55" s="59" t="s">
        <v>52830</v>
      </c>
      <c r="I55" s="59" t="s">
        <v>52831</v>
      </c>
      <c r="J55" s="59" t="s">
        <v>52832</v>
      </c>
      <c r="K55" s="59" t="s">
        <v>52833</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38.25">
      <c r="A56" s="59" t="s">
        <v>52834</v>
      </c>
      <c r="B56" s="60" t="s">
        <v>52835</v>
      </c>
      <c r="C56" s="59" t="s">
        <v>28751</v>
      </c>
      <c r="D56" s="59" t="s">
        <v>52836</v>
      </c>
      <c r="E56" s="59" t="s">
        <v>52503</v>
      </c>
      <c r="F56" s="59" t="s">
        <v>52837</v>
      </c>
      <c r="H56" s="59" t="s">
        <v>52838</v>
      </c>
      <c r="I56" s="59" t="s">
        <v>52839</v>
      </c>
      <c r="J56" s="59" t="s">
        <v>6516</v>
      </c>
      <c r="K56" s="59" t="s">
        <v>52840</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63.75">
      <c r="A57" s="59" t="s">
        <v>52841</v>
      </c>
      <c r="B57" s="60" t="s">
        <v>52842</v>
      </c>
      <c r="C57" s="59" t="s">
        <v>28714</v>
      </c>
      <c r="D57" s="59" t="s">
        <v>52843</v>
      </c>
      <c r="E57" s="59" t="s">
        <v>52503</v>
      </c>
      <c r="F57" s="59" t="s">
        <v>52844</v>
      </c>
      <c r="H57" s="59" t="s">
        <v>52845</v>
      </c>
      <c r="I57" s="59" t="s">
        <v>52846</v>
      </c>
      <c r="J57" s="59" t="s">
        <v>16805</v>
      </c>
      <c r="K57" s="59" t="s">
        <v>52847</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27.5">
      <c r="A58" s="59" t="s">
        <v>52848</v>
      </c>
      <c r="B58" s="60" t="s">
        <v>52849</v>
      </c>
      <c r="C58" s="59" t="s">
        <v>28799</v>
      </c>
      <c r="D58" s="59" t="s">
        <v>52850</v>
      </c>
      <c r="E58" s="59" t="s">
        <v>52503</v>
      </c>
      <c r="F58" s="59" t="s">
        <v>52851</v>
      </c>
      <c r="H58" s="59" t="s">
        <v>52852</v>
      </c>
      <c r="I58" s="59" t="s">
        <v>52853</v>
      </c>
      <c r="J58" s="59" t="s">
        <v>29845</v>
      </c>
      <c r="K58" s="59" t="s">
        <v>52854</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76.5">
      <c r="A59" s="59" t="s">
        <v>52855</v>
      </c>
      <c r="B59" s="60" t="s">
        <v>52856</v>
      </c>
      <c r="C59" s="59" t="s">
        <v>20543</v>
      </c>
      <c r="D59" s="59" t="s">
        <v>52857</v>
      </c>
      <c r="E59" s="59" t="s">
        <v>52503</v>
      </c>
      <c r="F59" s="59" t="s">
        <v>52858</v>
      </c>
      <c r="H59" s="59" t="s">
        <v>52859</v>
      </c>
      <c r="I59" s="59" t="s">
        <v>52860</v>
      </c>
      <c r="J59" s="59" t="s">
        <v>52861</v>
      </c>
      <c r="K59" s="59" t="s">
        <v>52862</v>
      </c>
      <c r="L59" s="59" t="s">
        <v>545</v>
      </c>
      <c r="M59" s="59" t="s">
        <v>545</v>
      </c>
      <c r="N59" s="59" t="s">
        <v>545</v>
      </c>
      <c r="O59" s="59" t="s">
        <v>545</v>
      </c>
      <c r="P59" s="59" t="s">
        <v>545</v>
      </c>
      <c r="Q59" s="59" t="s">
        <v>545</v>
      </c>
      <c r="R59" s="59" t="s">
        <v>545</v>
      </c>
      <c r="S59" s="59" t="s">
        <v>545</v>
      </c>
      <c r="T59" s="59" t="s">
        <v>545</v>
      </c>
      <c r="U59" s="59" t="s">
        <v>545</v>
      </c>
      <c r="V59" s="59" t="s">
        <v>545</v>
      </c>
      <c r="W59" s="59" t="s">
        <v>545</v>
      </c>
      <c r="X59" s="59" t="s">
        <v>545</v>
      </c>
      <c r="Y59" s="59" t="s">
        <v>545</v>
      </c>
    </row>
    <row r="60" spans="1:25" ht="76.5">
      <c r="A60" s="59" t="s">
        <v>52863</v>
      </c>
      <c r="B60" s="60" t="s">
        <v>52864</v>
      </c>
      <c r="C60" s="59" t="s">
        <v>17977</v>
      </c>
      <c r="D60" s="59" t="s">
        <v>52865</v>
      </c>
      <c r="E60" s="59" t="s">
        <v>52503</v>
      </c>
      <c r="F60" s="59" t="s">
        <v>52866</v>
      </c>
      <c r="H60" s="59" t="s">
        <v>52867</v>
      </c>
      <c r="I60" s="59" t="s">
        <v>52868</v>
      </c>
      <c r="J60" s="59" t="s">
        <v>30776</v>
      </c>
      <c r="K60" s="59" t="s">
        <v>52869</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76.5">
      <c r="A61" s="59" t="s">
        <v>52870</v>
      </c>
      <c r="B61" s="60" t="s">
        <v>52871</v>
      </c>
      <c r="C61" s="59" t="s">
        <v>17986</v>
      </c>
      <c r="D61" s="59" t="s">
        <v>52872</v>
      </c>
      <c r="E61" s="59" t="s">
        <v>52503</v>
      </c>
      <c r="F61" s="59" t="s">
        <v>52873</v>
      </c>
      <c r="H61" s="59" t="s">
        <v>52874</v>
      </c>
      <c r="I61" s="59" t="s">
        <v>52875</v>
      </c>
      <c r="J61" s="59" t="s">
        <v>16705</v>
      </c>
      <c r="K61" s="59" t="s">
        <v>52876</v>
      </c>
      <c r="L61" s="59" t="s">
        <v>545</v>
      </c>
      <c r="M61" s="59" t="s">
        <v>545</v>
      </c>
      <c r="N61" s="59" t="s">
        <v>545</v>
      </c>
      <c r="O61" s="59" t="s">
        <v>545</v>
      </c>
      <c r="P61" s="59" t="s">
        <v>545</v>
      </c>
      <c r="Q61" s="59" t="s">
        <v>545</v>
      </c>
      <c r="R61" s="59" t="s">
        <v>545</v>
      </c>
      <c r="S61" s="59" t="s">
        <v>545</v>
      </c>
      <c r="T61" s="59" t="s">
        <v>545</v>
      </c>
      <c r="U61" s="59" t="s">
        <v>545</v>
      </c>
      <c r="V61" s="59" t="s">
        <v>545</v>
      </c>
      <c r="W61" s="59" t="s">
        <v>545</v>
      </c>
      <c r="X61" s="59" t="s">
        <v>545</v>
      </c>
      <c r="Y61" s="59" t="s">
        <v>545</v>
      </c>
    </row>
    <row r="62" spans="1:25" ht="153">
      <c r="A62" s="59" t="s">
        <v>52877</v>
      </c>
      <c r="B62" s="60" t="s">
        <v>52878</v>
      </c>
      <c r="C62" s="59" t="s">
        <v>17986</v>
      </c>
      <c r="D62" s="59" t="s">
        <v>52872</v>
      </c>
      <c r="E62" s="59" t="s">
        <v>52503</v>
      </c>
      <c r="F62" s="59" t="s">
        <v>52879</v>
      </c>
      <c r="H62" s="59" t="s">
        <v>52880</v>
      </c>
      <c r="I62" s="59" t="s">
        <v>52881</v>
      </c>
      <c r="J62" s="59" t="s">
        <v>16705</v>
      </c>
      <c r="K62" s="59" t="s">
        <v>52882</v>
      </c>
      <c r="L62" s="59" t="s">
        <v>545</v>
      </c>
      <c r="M62" s="59" t="s">
        <v>545</v>
      </c>
      <c r="N62" s="59" t="s">
        <v>545</v>
      </c>
      <c r="O62" s="59" t="s">
        <v>545</v>
      </c>
      <c r="P62" s="59" t="s">
        <v>545</v>
      </c>
      <c r="Q62" s="59" t="s">
        <v>545</v>
      </c>
      <c r="R62" s="59" t="s">
        <v>545</v>
      </c>
      <c r="S62" s="59" t="s">
        <v>545</v>
      </c>
      <c r="T62" s="59" t="s">
        <v>545</v>
      </c>
      <c r="U62" s="59" t="s">
        <v>545</v>
      </c>
      <c r="V62" s="59" t="s">
        <v>545</v>
      </c>
      <c r="W62" s="59" t="s">
        <v>545</v>
      </c>
      <c r="X62" s="59" t="s">
        <v>545</v>
      </c>
      <c r="Y62" s="59" t="s">
        <v>545</v>
      </c>
    </row>
    <row r="63" spans="1:25" ht="38.25">
      <c r="A63" s="59" t="s">
        <v>52883</v>
      </c>
      <c r="B63" s="60" t="s">
        <v>52884</v>
      </c>
      <c r="C63" s="59" t="s">
        <v>1439</v>
      </c>
      <c r="D63" s="59" t="s">
        <v>52885</v>
      </c>
      <c r="E63" s="59" t="s">
        <v>52511</v>
      </c>
      <c r="F63" s="59" t="s">
        <v>52886</v>
      </c>
      <c r="H63" s="59" t="s">
        <v>52887</v>
      </c>
      <c r="I63" s="59" t="s">
        <v>52888</v>
      </c>
      <c r="J63" s="59" t="s">
        <v>28974</v>
      </c>
      <c r="K63" s="59" t="s">
        <v>52889</v>
      </c>
      <c r="L63" s="59" t="s">
        <v>545</v>
      </c>
      <c r="M63" s="59" t="s">
        <v>545</v>
      </c>
      <c r="N63" s="59" t="s">
        <v>545</v>
      </c>
      <c r="O63" s="59" t="s">
        <v>545</v>
      </c>
      <c r="P63" s="59" t="s">
        <v>545</v>
      </c>
      <c r="Q63" s="59" t="s">
        <v>545</v>
      </c>
      <c r="R63" s="59" t="s">
        <v>545</v>
      </c>
      <c r="S63" s="59" t="s">
        <v>545</v>
      </c>
      <c r="T63" s="59" t="s">
        <v>545</v>
      </c>
      <c r="U63" s="59" t="s">
        <v>545</v>
      </c>
      <c r="V63" s="59" t="s">
        <v>545</v>
      </c>
      <c r="W63" s="59" t="s">
        <v>545</v>
      </c>
      <c r="X63" s="59" t="s">
        <v>545</v>
      </c>
      <c r="Y63" s="59" t="s">
        <v>545</v>
      </c>
    </row>
    <row r="64" spans="1:25" ht="38.25">
      <c r="A64" s="59" t="s">
        <v>52890</v>
      </c>
      <c r="B64" s="60" t="s">
        <v>52891</v>
      </c>
      <c r="C64" s="59" t="s">
        <v>21489</v>
      </c>
      <c r="D64" s="59" t="s">
        <v>52892</v>
      </c>
      <c r="E64" s="59" t="s">
        <v>52503</v>
      </c>
      <c r="F64" s="59" t="s">
        <v>52893</v>
      </c>
      <c r="H64" s="59" t="s">
        <v>52893</v>
      </c>
      <c r="I64" s="59" t="s">
        <v>52894</v>
      </c>
      <c r="J64" s="59" t="s">
        <v>2768</v>
      </c>
      <c r="K64" s="59" t="s">
        <v>52895</v>
      </c>
      <c r="L64" s="59" t="s">
        <v>545</v>
      </c>
      <c r="M64" s="59" t="s">
        <v>545</v>
      </c>
      <c r="N64" s="59" t="s">
        <v>545</v>
      </c>
      <c r="O64" s="59" t="s">
        <v>545</v>
      </c>
      <c r="P64" s="59" t="s">
        <v>545</v>
      </c>
      <c r="Q64" s="59" t="s">
        <v>545</v>
      </c>
      <c r="R64" s="59" t="s">
        <v>545</v>
      </c>
      <c r="S64" s="59" t="s">
        <v>545</v>
      </c>
      <c r="T64" s="59" t="s">
        <v>545</v>
      </c>
      <c r="U64" s="59" t="s">
        <v>545</v>
      </c>
      <c r="V64" s="59" t="s">
        <v>545</v>
      </c>
      <c r="W64" s="59" t="s">
        <v>545</v>
      </c>
      <c r="X64" s="59" t="s">
        <v>545</v>
      </c>
      <c r="Y64" s="59" t="s">
        <v>545</v>
      </c>
    </row>
    <row r="65" spans="1:25" ht="89.25">
      <c r="A65" s="59" t="s">
        <v>52896</v>
      </c>
      <c r="B65" s="60" t="s">
        <v>52897</v>
      </c>
      <c r="C65" s="59" t="s">
        <v>28929</v>
      </c>
      <c r="D65" s="59" t="s">
        <v>52651</v>
      </c>
      <c r="E65" s="59" t="s">
        <v>52503</v>
      </c>
      <c r="F65" s="59" t="s">
        <v>52898</v>
      </c>
      <c r="H65" s="59" t="s">
        <v>52899</v>
      </c>
      <c r="I65" s="59" t="s">
        <v>52900</v>
      </c>
      <c r="J65" s="59" t="s">
        <v>52525</v>
      </c>
      <c r="K65" s="59" t="s">
        <v>52901</v>
      </c>
      <c r="L65" s="59" t="s">
        <v>545</v>
      </c>
      <c r="M65" s="59" t="s">
        <v>545</v>
      </c>
      <c r="N65" s="59" t="s">
        <v>545</v>
      </c>
      <c r="O65" s="59" t="s">
        <v>545</v>
      </c>
      <c r="P65" s="59" t="s">
        <v>545</v>
      </c>
      <c r="Q65" s="59" t="s">
        <v>545</v>
      </c>
      <c r="R65" s="59" t="s">
        <v>545</v>
      </c>
      <c r="S65" s="59" t="s">
        <v>545</v>
      </c>
      <c r="T65" s="59" t="s">
        <v>545</v>
      </c>
      <c r="U65" s="59" t="s">
        <v>545</v>
      </c>
      <c r="V65" s="59" t="s">
        <v>545</v>
      </c>
      <c r="W65" s="59" t="s">
        <v>545</v>
      </c>
      <c r="X65" s="59" t="s">
        <v>545</v>
      </c>
      <c r="Y65" s="59" t="s">
        <v>545</v>
      </c>
    </row>
    <row r="66" spans="1:25" ht="63.75">
      <c r="A66" s="59" t="s">
        <v>52902</v>
      </c>
      <c r="B66" s="60" t="s">
        <v>52903</v>
      </c>
      <c r="C66" s="59" t="s">
        <v>33157</v>
      </c>
      <c r="D66" s="59" t="s">
        <v>52904</v>
      </c>
      <c r="E66" s="59" t="s">
        <v>52503</v>
      </c>
      <c r="F66" s="59" t="s">
        <v>52905</v>
      </c>
      <c r="H66" s="59" t="s">
        <v>52906</v>
      </c>
      <c r="I66" s="59" t="s">
        <v>52907</v>
      </c>
      <c r="J66" s="59" t="s">
        <v>20453</v>
      </c>
      <c r="K66" s="59" t="s">
        <v>52908</v>
      </c>
      <c r="L66" s="59" t="s">
        <v>545</v>
      </c>
      <c r="M66" s="59" t="s">
        <v>545</v>
      </c>
      <c r="N66" s="59" t="s">
        <v>545</v>
      </c>
      <c r="O66" s="59" t="s">
        <v>545</v>
      </c>
      <c r="P66" s="59" t="s">
        <v>545</v>
      </c>
      <c r="Q66" s="59" t="s">
        <v>545</v>
      </c>
      <c r="R66" s="59" t="s">
        <v>545</v>
      </c>
      <c r="S66" s="59" t="s">
        <v>545</v>
      </c>
      <c r="T66" s="59" t="s">
        <v>545</v>
      </c>
      <c r="U66" s="59" t="s">
        <v>545</v>
      </c>
      <c r="V66" s="59" t="s">
        <v>545</v>
      </c>
      <c r="W66" s="59" t="s">
        <v>545</v>
      </c>
      <c r="X66" s="59" t="s">
        <v>545</v>
      </c>
      <c r="Y66" s="59" t="s">
        <v>545</v>
      </c>
    </row>
    <row r="67" spans="1:25" ht="63.75">
      <c r="A67" s="59" t="s">
        <v>52909</v>
      </c>
      <c r="B67" s="60" t="s">
        <v>52910</v>
      </c>
      <c r="C67" s="59" t="s">
        <v>52911</v>
      </c>
      <c r="D67" s="59" t="s">
        <v>52912</v>
      </c>
      <c r="E67" s="59" t="s">
        <v>52503</v>
      </c>
      <c r="F67" s="59" t="s">
        <v>52913</v>
      </c>
      <c r="H67" s="59" t="s">
        <v>52914</v>
      </c>
      <c r="I67" s="59" t="s">
        <v>52915</v>
      </c>
      <c r="J67" s="59" t="s">
        <v>31477</v>
      </c>
      <c r="K67" s="59" t="s">
        <v>52916</v>
      </c>
      <c r="L67" s="59" t="s">
        <v>545</v>
      </c>
      <c r="M67" s="59" t="s">
        <v>545</v>
      </c>
      <c r="N67" s="59" t="s">
        <v>545</v>
      </c>
      <c r="O67" s="59" t="s">
        <v>545</v>
      </c>
      <c r="P67" s="59" t="s">
        <v>545</v>
      </c>
      <c r="Q67" s="59" t="s">
        <v>545</v>
      </c>
      <c r="R67" s="59" t="s">
        <v>545</v>
      </c>
      <c r="S67" s="59" t="s">
        <v>545</v>
      </c>
      <c r="T67" s="59" t="s">
        <v>545</v>
      </c>
      <c r="U67" s="59" t="s">
        <v>545</v>
      </c>
      <c r="V67" s="59" t="s">
        <v>545</v>
      </c>
      <c r="W67" s="59" t="s">
        <v>545</v>
      </c>
      <c r="X67" s="59" t="s">
        <v>545</v>
      </c>
      <c r="Y67" s="59" t="s">
        <v>545</v>
      </c>
    </row>
    <row r="68" spans="1:25" ht="63.75">
      <c r="A68" s="59" t="s">
        <v>52917</v>
      </c>
      <c r="B68" s="60" t="s">
        <v>52918</v>
      </c>
      <c r="C68" s="59" t="s">
        <v>52911</v>
      </c>
      <c r="D68" s="59" t="s">
        <v>52544</v>
      </c>
      <c r="E68" s="59" t="s">
        <v>52503</v>
      </c>
      <c r="F68" s="59" t="s">
        <v>52919</v>
      </c>
      <c r="H68" s="59" t="s">
        <v>52920</v>
      </c>
      <c r="I68" s="59" t="s">
        <v>52921</v>
      </c>
      <c r="J68" s="59" t="s">
        <v>52922</v>
      </c>
      <c r="K68" s="59" t="s">
        <v>52923</v>
      </c>
      <c r="L68" s="59" t="s">
        <v>545</v>
      </c>
      <c r="M68" s="59" t="s">
        <v>545</v>
      </c>
      <c r="N68" s="59" t="s">
        <v>545</v>
      </c>
      <c r="O68" s="59" t="s">
        <v>545</v>
      </c>
      <c r="P68" s="59" t="s">
        <v>545</v>
      </c>
      <c r="Q68" s="59" t="s">
        <v>545</v>
      </c>
      <c r="R68" s="59" t="s">
        <v>545</v>
      </c>
      <c r="S68" s="59" t="s">
        <v>545</v>
      </c>
      <c r="T68" s="59" t="s">
        <v>545</v>
      </c>
      <c r="U68" s="59" t="s">
        <v>545</v>
      </c>
      <c r="V68" s="59" t="s">
        <v>545</v>
      </c>
      <c r="W68" s="59" t="s">
        <v>545</v>
      </c>
      <c r="X68" s="59" t="s">
        <v>545</v>
      </c>
      <c r="Y68" s="59" t="s">
        <v>545</v>
      </c>
    </row>
    <row r="69" spans="1:25" ht="76.5">
      <c r="A69" s="59" t="s">
        <v>52924</v>
      </c>
      <c r="B69" s="60" t="s">
        <v>52925</v>
      </c>
      <c r="C69" s="59" t="s">
        <v>29461</v>
      </c>
      <c r="D69" s="59" t="s">
        <v>52926</v>
      </c>
      <c r="E69" s="59" t="s">
        <v>52503</v>
      </c>
      <c r="F69" s="59" t="s">
        <v>52927</v>
      </c>
      <c r="H69" s="59" t="s">
        <v>52928</v>
      </c>
      <c r="I69" s="59" t="s">
        <v>52929</v>
      </c>
      <c r="J69" s="59" t="s">
        <v>23260</v>
      </c>
      <c r="K69" s="59" t="s">
        <v>52930</v>
      </c>
      <c r="L69" s="59" t="s">
        <v>545</v>
      </c>
      <c r="M69" s="59" t="s">
        <v>545</v>
      </c>
      <c r="N69" s="59" t="s">
        <v>545</v>
      </c>
      <c r="O69" s="59" t="s">
        <v>545</v>
      </c>
      <c r="P69" s="59" t="s">
        <v>545</v>
      </c>
      <c r="Q69" s="59" t="s">
        <v>545</v>
      </c>
      <c r="R69" s="59" t="s">
        <v>545</v>
      </c>
      <c r="S69" s="59" t="s">
        <v>545</v>
      </c>
      <c r="T69" s="59" t="s">
        <v>545</v>
      </c>
      <c r="U69" s="59" t="s">
        <v>545</v>
      </c>
      <c r="V69" s="59" t="s">
        <v>545</v>
      </c>
      <c r="W69" s="59" t="s">
        <v>545</v>
      </c>
      <c r="X69" s="59" t="s">
        <v>545</v>
      </c>
      <c r="Y69" s="59" t="s">
        <v>545</v>
      </c>
    </row>
    <row r="70" spans="1:25" ht="51">
      <c r="A70" s="59" t="s">
        <v>52931</v>
      </c>
      <c r="B70" s="60" t="s">
        <v>52932</v>
      </c>
      <c r="C70" s="59" t="s">
        <v>29009</v>
      </c>
      <c r="D70" s="59" t="s">
        <v>52564</v>
      </c>
      <c r="E70" s="59" t="s">
        <v>52503</v>
      </c>
      <c r="F70" s="59" t="s">
        <v>52933</v>
      </c>
      <c r="H70" s="59" t="s">
        <v>52934</v>
      </c>
      <c r="I70" s="59" t="s">
        <v>52935</v>
      </c>
      <c r="J70" s="59" t="s">
        <v>42869</v>
      </c>
      <c r="K70" s="59" t="s">
        <v>52936</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63.75">
      <c r="A71" s="59" t="s">
        <v>52937</v>
      </c>
      <c r="B71" s="60" t="s">
        <v>52938</v>
      </c>
      <c r="C71" s="59" t="s">
        <v>20543</v>
      </c>
      <c r="D71" s="59" t="s">
        <v>52939</v>
      </c>
      <c r="E71" s="59" t="s">
        <v>52503</v>
      </c>
      <c r="F71" s="59" t="s">
        <v>9509</v>
      </c>
      <c r="H71" s="59" t="s">
        <v>52940</v>
      </c>
      <c r="I71" s="59" t="s">
        <v>52941</v>
      </c>
      <c r="J71" s="59" t="s">
        <v>52942</v>
      </c>
      <c r="K71" s="59" t="s">
        <v>52943</v>
      </c>
      <c r="L71" s="59" t="s">
        <v>545</v>
      </c>
      <c r="M71" s="59" t="s">
        <v>545</v>
      </c>
      <c r="N71" s="59" t="s">
        <v>545</v>
      </c>
      <c r="O71" s="59" t="s">
        <v>545</v>
      </c>
      <c r="P71" s="59" t="s">
        <v>545</v>
      </c>
      <c r="Q71" s="59" t="s">
        <v>545</v>
      </c>
      <c r="R71" s="59" t="s">
        <v>545</v>
      </c>
      <c r="S71" s="59" t="s">
        <v>545</v>
      </c>
      <c r="T71" s="59" t="s">
        <v>545</v>
      </c>
      <c r="U71" s="59" t="s">
        <v>545</v>
      </c>
      <c r="V71" s="59" t="s">
        <v>545</v>
      </c>
      <c r="W71" s="59" t="s">
        <v>545</v>
      </c>
      <c r="X71" s="59" t="s">
        <v>545</v>
      </c>
      <c r="Y71" s="59" t="s">
        <v>545</v>
      </c>
    </row>
    <row r="72" spans="1:25" ht="114.75">
      <c r="A72" s="59" t="s">
        <v>52944</v>
      </c>
      <c r="B72" s="60" t="s">
        <v>52945</v>
      </c>
      <c r="C72" s="59" t="s">
        <v>21489</v>
      </c>
      <c r="D72" s="59" t="s">
        <v>52946</v>
      </c>
      <c r="E72" s="59" t="s">
        <v>52503</v>
      </c>
      <c r="F72" s="59" t="s">
        <v>52947</v>
      </c>
      <c r="H72" s="59" t="s">
        <v>52948</v>
      </c>
      <c r="I72" s="59" t="s">
        <v>52949</v>
      </c>
      <c r="J72" s="59" t="s">
        <v>52950</v>
      </c>
      <c r="K72" s="59" t="s">
        <v>52951</v>
      </c>
      <c r="L72" s="59" t="s">
        <v>545</v>
      </c>
      <c r="M72" s="59" t="s">
        <v>545</v>
      </c>
      <c r="N72" s="59" t="s">
        <v>545</v>
      </c>
      <c r="O72" s="59" t="s">
        <v>545</v>
      </c>
      <c r="P72" s="59" t="s">
        <v>545</v>
      </c>
      <c r="Q72" s="59" t="s">
        <v>545</v>
      </c>
      <c r="R72" s="59" t="s">
        <v>545</v>
      </c>
      <c r="S72" s="59" t="s">
        <v>545</v>
      </c>
      <c r="T72" s="59" t="s">
        <v>52952</v>
      </c>
      <c r="U72" s="59" t="s">
        <v>545</v>
      </c>
      <c r="V72" s="59" t="s">
        <v>545</v>
      </c>
      <c r="W72" s="59" t="s">
        <v>545</v>
      </c>
      <c r="X72" s="59" t="s">
        <v>545</v>
      </c>
      <c r="Y72" s="59" t="s">
        <v>545</v>
      </c>
    </row>
    <row r="73" spans="1:25" ht="127.5">
      <c r="A73" s="59" t="s">
        <v>52953</v>
      </c>
      <c r="B73" s="60" t="s">
        <v>52954</v>
      </c>
      <c r="C73" s="59" t="s">
        <v>11904</v>
      </c>
      <c r="D73" s="59" t="s">
        <v>52955</v>
      </c>
      <c r="E73" s="59" t="s">
        <v>52956</v>
      </c>
      <c r="F73" s="59" t="s">
        <v>52957</v>
      </c>
      <c r="H73" s="59" t="s">
        <v>52958</v>
      </c>
      <c r="I73" s="59" t="s">
        <v>52959</v>
      </c>
      <c r="J73" s="59" t="s">
        <v>3021</v>
      </c>
      <c r="K73" s="59" t="s">
        <v>52960</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89.25">
      <c r="A74" s="59" t="s">
        <v>52961</v>
      </c>
      <c r="B74" s="60" t="s">
        <v>52962</v>
      </c>
      <c r="C74" s="59" t="s">
        <v>11904</v>
      </c>
      <c r="D74" s="59" t="s">
        <v>52955</v>
      </c>
      <c r="E74" s="59" t="s">
        <v>52503</v>
      </c>
      <c r="F74" s="59" t="s">
        <v>23817</v>
      </c>
      <c r="H74" s="59" t="s">
        <v>52963</v>
      </c>
      <c r="I74" s="59" t="s">
        <v>52964</v>
      </c>
      <c r="J74" s="59" t="s">
        <v>3021</v>
      </c>
      <c r="K74" s="59" t="s">
        <v>52965</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76.5">
      <c r="A75" s="59" t="s">
        <v>52966</v>
      </c>
      <c r="B75" s="60" t="s">
        <v>52967</v>
      </c>
      <c r="C75" s="59" t="s">
        <v>11904</v>
      </c>
      <c r="D75" s="59" t="s">
        <v>52968</v>
      </c>
      <c r="E75" s="59" t="s">
        <v>52503</v>
      </c>
      <c r="F75" s="59" t="s">
        <v>52969</v>
      </c>
      <c r="H75" s="59" t="s">
        <v>52970</v>
      </c>
      <c r="I75" s="59" t="s">
        <v>52971</v>
      </c>
      <c r="J75" s="59" t="s">
        <v>12902</v>
      </c>
      <c r="K75" s="59" t="s">
        <v>52972</v>
      </c>
      <c r="L75" s="59" t="s">
        <v>545</v>
      </c>
      <c r="M75" s="59" t="s">
        <v>545</v>
      </c>
      <c r="N75" s="59" t="s">
        <v>545</v>
      </c>
      <c r="O75" s="59" t="s">
        <v>545</v>
      </c>
      <c r="P75" s="59" t="s">
        <v>545</v>
      </c>
      <c r="Q75" s="59" t="s">
        <v>545</v>
      </c>
      <c r="R75" s="59" t="s">
        <v>545</v>
      </c>
      <c r="S75" s="59" t="s">
        <v>545</v>
      </c>
      <c r="T75" s="59" t="s">
        <v>545</v>
      </c>
      <c r="U75" s="59" t="s">
        <v>545</v>
      </c>
      <c r="V75" s="59" t="s">
        <v>545</v>
      </c>
      <c r="W75" s="59" t="s">
        <v>545</v>
      </c>
      <c r="X75" s="59" t="s">
        <v>545</v>
      </c>
      <c r="Y75" s="59" t="s">
        <v>545</v>
      </c>
    </row>
    <row r="76" spans="1:25" ht="89.25">
      <c r="A76" s="59" t="s">
        <v>52973</v>
      </c>
      <c r="B76" s="60" t="s">
        <v>52974</v>
      </c>
      <c r="C76" s="59" t="s">
        <v>11904</v>
      </c>
      <c r="D76" s="59" t="s">
        <v>52955</v>
      </c>
      <c r="E76" s="59" t="s">
        <v>52503</v>
      </c>
      <c r="F76" s="59" t="s">
        <v>52975</v>
      </c>
      <c r="H76" s="59" t="s">
        <v>52976</v>
      </c>
      <c r="I76" s="59" t="s">
        <v>52977</v>
      </c>
      <c r="J76" s="59" t="s">
        <v>3021</v>
      </c>
      <c r="K76" s="59" t="s">
        <v>52978</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89.25">
      <c r="A77" s="59" t="s">
        <v>52979</v>
      </c>
      <c r="B77" s="60" t="s">
        <v>52980</v>
      </c>
      <c r="C77" s="59" t="s">
        <v>29233</v>
      </c>
      <c r="D77" s="59" t="s">
        <v>52981</v>
      </c>
      <c r="E77" s="59" t="s">
        <v>52503</v>
      </c>
      <c r="F77" s="59" t="s">
        <v>52982</v>
      </c>
      <c r="H77" s="59" t="s">
        <v>52983</v>
      </c>
      <c r="I77" s="59" t="s">
        <v>52984</v>
      </c>
      <c r="J77" s="59" t="s">
        <v>52985</v>
      </c>
      <c r="K77" s="59" t="s">
        <v>52986</v>
      </c>
      <c r="L77" s="59" t="s">
        <v>545</v>
      </c>
      <c r="M77" s="59" t="s">
        <v>545</v>
      </c>
      <c r="N77" s="59" t="s">
        <v>545</v>
      </c>
      <c r="O77" s="59" t="s">
        <v>545</v>
      </c>
      <c r="P77" s="59" t="s">
        <v>545</v>
      </c>
      <c r="Q77" s="59" t="s">
        <v>545</v>
      </c>
      <c r="R77" s="59" t="s">
        <v>545</v>
      </c>
      <c r="S77" s="59" t="s">
        <v>545</v>
      </c>
      <c r="T77" s="59" t="s">
        <v>545</v>
      </c>
      <c r="U77" s="59" t="s">
        <v>545</v>
      </c>
      <c r="V77" s="59" t="s">
        <v>545</v>
      </c>
      <c r="W77" s="59" t="s">
        <v>545</v>
      </c>
      <c r="X77" s="59" t="s">
        <v>545</v>
      </c>
      <c r="Y77" s="59" t="s">
        <v>545</v>
      </c>
    </row>
    <row r="78" spans="1:25" ht="63.75">
      <c r="A78" s="59" t="s">
        <v>52987</v>
      </c>
      <c r="B78" s="60" t="s">
        <v>52988</v>
      </c>
      <c r="C78" s="59" t="s">
        <v>1816</v>
      </c>
      <c r="D78" s="59" t="s">
        <v>52989</v>
      </c>
      <c r="E78" s="59" t="s">
        <v>52503</v>
      </c>
      <c r="F78" s="59" t="s">
        <v>52990</v>
      </c>
      <c r="H78" s="59" t="s">
        <v>52991</v>
      </c>
      <c r="I78" s="59" t="s">
        <v>52992</v>
      </c>
      <c r="J78" s="59" t="s">
        <v>4003</v>
      </c>
      <c r="K78" s="59" t="s">
        <v>52993</v>
      </c>
      <c r="L78" s="59" t="s">
        <v>545</v>
      </c>
      <c r="M78" s="59" t="s">
        <v>545</v>
      </c>
      <c r="N78" s="59" t="s">
        <v>545</v>
      </c>
      <c r="O78" s="59" t="s">
        <v>545</v>
      </c>
      <c r="P78" s="59" t="s">
        <v>545</v>
      </c>
      <c r="Q78" s="59" t="s">
        <v>545</v>
      </c>
      <c r="R78" s="59" t="s">
        <v>545</v>
      </c>
      <c r="S78" s="59" t="s">
        <v>545</v>
      </c>
      <c r="T78" s="59" t="s">
        <v>545</v>
      </c>
      <c r="U78" s="59" t="s">
        <v>545</v>
      </c>
      <c r="V78" s="59" t="s">
        <v>545</v>
      </c>
      <c r="W78" s="59" t="s">
        <v>545</v>
      </c>
      <c r="X78" s="59" t="s">
        <v>545</v>
      </c>
      <c r="Y78" s="59" t="s">
        <v>545</v>
      </c>
    </row>
    <row r="79" spans="1:25" ht="114.75">
      <c r="A79" s="59" t="s">
        <v>52994</v>
      </c>
      <c r="B79" s="60" t="s">
        <v>52995</v>
      </c>
      <c r="C79" s="59" t="s">
        <v>52996</v>
      </c>
      <c r="D79" s="59" t="s">
        <v>52544</v>
      </c>
      <c r="E79" s="59" t="s">
        <v>52503</v>
      </c>
      <c r="F79" s="59" t="s">
        <v>52997</v>
      </c>
      <c r="H79" s="59" t="s">
        <v>52998</v>
      </c>
      <c r="I79" s="59" t="s">
        <v>52999</v>
      </c>
      <c r="J79" s="59" t="s">
        <v>25225</v>
      </c>
      <c r="K79" s="59" t="s">
        <v>53000</v>
      </c>
      <c r="L79" s="59" t="s">
        <v>545</v>
      </c>
      <c r="M79" s="59" t="s">
        <v>545</v>
      </c>
      <c r="N79" s="59" t="s">
        <v>545</v>
      </c>
      <c r="O79" s="59" t="s">
        <v>545</v>
      </c>
      <c r="P79" s="59" t="s">
        <v>545</v>
      </c>
      <c r="Q79" s="59" t="s">
        <v>545</v>
      </c>
      <c r="R79" s="59" t="s">
        <v>545</v>
      </c>
      <c r="S79" s="59" t="s">
        <v>545</v>
      </c>
      <c r="T79" s="59" t="s">
        <v>545</v>
      </c>
      <c r="U79" s="59" t="s">
        <v>545</v>
      </c>
      <c r="V79" s="59" t="s">
        <v>545</v>
      </c>
      <c r="W79" s="59" t="s">
        <v>545</v>
      </c>
      <c r="X79" s="59" t="s">
        <v>545</v>
      </c>
      <c r="Y79" s="59" t="s">
        <v>545</v>
      </c>
    </row>
    <row r="80" spans="1:25" ht="63.75">
      <c r="A80" s="59" t="s">
        <v>53001</v>
      </c>
      <c r="B80" s="60" t="s">
        <v>53002</v>
      </c>
      <c r="C80" s="59" t="s">
        <v>29351</v>
      </c>
      <c r="D80" s="59" t="s">
        <v>53003</v>
      </c>
      <c r="E80" s="59" t="s">
        <v>52503</v>
      </c>
      <c r="F80" s="59" t="s">
        <v>53004</v>
      </c>
      <c r="H80" s="59" t="s">
        <v>53005</v>
      </c>
      <c r="I80" s="59" t="s">
        <v>53006</v>
      </c>
      <c r="J80" s="59" t="s">
        <v>29342</v>
      </c>
      <c r="K80" s="59" t="s">
        <v>53007</v>
      </c>
      <c r="L80" s="59" t="s">
        <v>545</v>
      </c>
      <c r="M80" s="59" t="s">
        <v>545</v>
      </c>
      <c r="N80" s="59" t="s">
        <v>545</v>
      </c>
      <c r="O80" s="59" t="s">
        <v>545</v>
      </c>
      <c r="P80" s="59" t="s">
        <v>545</v>
      </c>
      <c r="Q80" s="59" t="s">
        <v>545</v>
      </c>
      <c r="R80" s="59" t="s">
        <v>545</v>
      </c>
      <c r="S80" s="59" t="s">
        <v>545</v>
      </c>
      <c r="T80" s="59" t="s">
        <v>545</v>
      </c>
      <c r="U80" s="59" t="s">
        <v>545</v>
      </c>
      <c r="V80" s="59" t="s">
        <v>545</v>
      </c>
      <c r="W80" s="59" t="s">
        <v>545</v>
      </c>
      <c r="X80" s="59" t="s">
        <v>545</v>
      </c>
      <c r="Y80" s="59" t="s">
        <v>545</v>
      </c>
    </row>
    <row r="81" spans="1:25" ht="63.75">
      <c r="A81" s="59" t="s">
        <v>53008</v>
      </c>
      <c r="B81" s="60" t="s">
        <v>53009</v>
      </c>
      <c r="C81" s="59" t="s">
        <v>29351</v>
      </c>
      <c r="D81" s="59" t="s">
        <v>53010</v>
      </c>
      <c r="E81" s="59" t="s">
        <v>52503</v>
      </c>
      <c r="F81" s="59" t="s">
        <v>53011</v>
      </c>
      <c r="H81" s="59" t="s">
        <v>9265</v>
      </c>
      <c r="I81" s="59" t="s">
        <v>53012</v>
      </c>
      <c r="J81" s="59" t="s">
        <v>29457</v>
      </c>
      <c r="K81" s="59" t="s">
        <v>53013</v>
      </c>
      <c r="L81" s="59" t="s">
        <v>545</v>
      </c>
      <c r="M81" s="59" t="s">
        <v>545</v>
      </c>
      <c r="N81" s="59" t="s">
        <v>545</v>
      </c>
      <c r="O81" s="59" t="s">
        <v>545</v>
      </c>
      <c r="P81" s="59" t="s">
        <v>545</v>
      </c>
      <c r="Q81" s="59" t="s">
        <v>545</v>
      </c>
      <c r="R81" s="59" t="s">
        <v>545</v>
      </c>
      <c r="S81" s="59" t="s">
        <v>545</v>
      </c>
      <c r="T81" s="59" t="s">
        <v>545</v>
      </c>
      <c r="U81" s="59" t="s">
        <v>545</v>
      </c>
      <c r="V81" s="59" t="s">
        <v>545</v>
      </c>
      <c r="W81" s="59" t="s">
        <v>545</v>
      </c>
      <c r="X81" s="59" t="s">
        <v>545</v>
      </c>
      <c r="Y81" s="59" t="s">
        <v>545</v>
      </c>
    </row>
    <row r="82" spans="1:25" ht="102">
      <c r="A82" s="59" t="s">
        <v>53014</v>
      </c>
      <c r="B82" s="60" t="s">
        <v>53015</v>
      </c>
      <c r="C82" s="59" t="s">
        <v>5281</v>
      </c>
      <c r="D82" s="59" t="s">
        <v>53016</v>
      </c>
      <c r="E82" s="59" t="s">
        <v>52503</v>
      </c>
      <c r="F82" s="59" t="s">
        <v>53017</v>
      </c>
      <c r="H82" s="59" t="s">
        <v>53018</v>
      </c>
      <c r="I82" s="59" t="s">
        <v>53019</v>
      </c>
      <c r="J82" s="59" t="s">
        <v>25063</v>
      </c>
      <c r="K82" s="59" t="s">
        <v>53020</v>
      </c>
      <c r="L82" s="59" t="s">
        <v>545</v>
      </c>
      <c r="M82" s="59" t="s">
        <v>545</v>
      </c>
      <c r="N82" s="59" t="s">
        <v>545</v>
      </c>
      <c r="O82" s="59" t="s">
        <v>545</v>
      </c>
      <c r="P82" s="59" t="s">
        <v>545</v>
      </c>
      <c r="Q82" s="59" t="s">
        <v>545</v>
      </c>
      <c r="R82" s="59" t="s">
        <v>545</v>
      </c>
      <c r="S82" s="59" t="s">
        <v>545</v>
      </c>
      <c r="T82" s="59" t="s">
        <v>545</v>
      </c>
      <c r="U82" s="59" t="s">
        <v>545</v>
      </c>
      <c r="V82" s="59" t="s">
        <v>545</v>
      </c>
      <c r="W82" s="59" t="s">
        <v>545</v>
      </c>
      <c r="X82" s="59" t="s">
        <v>545</v>
      </c>
      <c r="Y82" s="59" t="s">
        <v>545</v>
      </c>
    </row>
    <row r="83" spans="1:25" ht="89.25">
      <c r="A83" s="59" t="s">
        <v>53021</v>
      </c>
      <c r="B83" s="60" t="s">
        <v>53022</v>
      </c>
      <c r="C83" s="59" t="s">
        <v>29330</v>
      </c>
      <c r="D83" s="59" t="s">
        <v>53023</v>
      </c>
      <c r="E83" s="59" t="s">
        <v>52503</v>
      </c>
      <c r="F83" s="59" t="s">
        <v>53024</v>
      </c>
      <c r="H83" s="59" t="s">
        <v>53025</v>
      </c>
      <c r="I83" s="59" t="s">
        <v>53026</v>
      </c>
      <c r="J83" s="59" t="s">
        <v>5804</v>
      </c>
      <c r="K83" s="59" t="s">
        <v>53027</v>
      </c>
      <c r="L83" s="59" t="s">
        <v>545</v>
      </c>
      <c r="M83" s="59" t="s">
        <v>545</v>
      </c>
      <c r="N83" s="59" t="s">
        <v>545</v>
      </c>
      <c r="O83" s="59" t="s">
        <v>545</v>
      </c>
      <c r="P83" s="59" t="s">
        <v>545</v>
      </c>
      <c r="Q83" s="59" t="s">
        <v>545</v>
      </c>
      <c r="R83" s="59" t="s">
        <v>545</v>
      </c>
      <c r="S83" s="59" t="s">
        <v>545</v>
      </c>
      <c r="T83" s="59" t="s">
        <v>545</v>
      </c>
      <c r="U83" s="59" t="s">
        <v>545</v>
      </c>
      <c r="V83" s="59" t="s">
        <v>545</v>
      </c>
      <c r="W83" s="59" t="s">
        <v>545</v>
      </c>
      <c r="X83" s="59" t="s">
        <v>545</v>
      </c>
      <c r="Y83" s="59" t="s">
        <v>545</v>
      </c>
    </row>
    <row r="84" spans="1:25" ht="63.75">
      <c r="A84" s="59" t="s">
        <v>53028</v>
      </c>
      <c r="B84" s="60" t="s">
        <v>53029</v>
      </c>
      <c r="C84" s="59" t="s">
        <v>29330</v>
      </c>
      <c r="D84" s="59" t="s">
        <v>53030</v>
      </c>
      <c r="E84" s="59" t="s">
        <v>52503</v>
      </c>
      <c r="F84" s="59" t="s">
        <v>53031</v>
      </c>
      <c r="H84" s="59" t="s">
        <v>53032</v>
      </c>
      <c r="I84" s="59" t="s">
        <v>53033</v>
      </c>
      <c r="J84" s="59" t="s">
        <v>5804</v>
      </c>
      <c r="K84" s="59" t="s">
        <v>53034</v>
      </c>
      <c r="L84" s="59" t="s">
        <v>545</v>
      </c>
      <c r="M84" s="59" t="s">
        <v>545</v>
      </c>
      <c r="N84" s="59" t="s">
        <v>545</v>
      </c>
      <c r="O84" s="59" t="s">
        <v>545</v>
      </c>
      <c r="P84" s="59" t="s">
        <v>545</v>
      </c>
      <c r="Q84" s="59" t="s">
        <v>545</v>
      </c>
      <c r="R84" s="59" t="s">
        <v>545</v>
      </c>
      <c r="S84" s="59" t="s">
        <v>545</v>
      </c>
      <c r="T84" s="59" t="s">
        <v>53035</v>
      </c>
      <c r="U84" s="59" t="s">
        <v>545</v>
      </c>
      <c r="V84" s="59" t="s">
        <v>545</v>
      </c>
      <c r="W84" s="59" t="s">
        <v>545</v>
      </c>
      <c r="X84" s="59" t="s">
        <v>545</v>
      </c>
      <c r="Y84" s="59" t="s">
        <v>545</v>
      </c>
    </row>
    <row r="85" spans="1:25" ht="63.75">
      <c r="A85" s="59" t="s">
        <v>53036</v>
      </c>
      <c r="B85" s="60" t="s">
        <v>53037</v>
      </c>
      <c r="C85" s="59" t="s">
        <v>29330</v>
      </c>
      <c r="D85" s="59" t="s">
        <v>53038</v>
      </c>
      <c r="E85" s="59" t="s">
        <v>52503</v>
      </c>
      <c r="F85" s="59" t="s">
        <v>53039</v>
      </c>
      <c r="H85" s="59" t="s">
        <v>53040</v>
      </c>
      <c r="I85" s="59" t="s">
        <v>53041</v>
      </c>
      <c r="J85" s="59" t="s">
        <v>5804</v>
      </c>
      <c r="K85" s="59" t="s">
        <v>53042</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63.75">
      <c r="A86" s="59" t="s">
        <v>53043</v>
      </c>
      <c r="B86" s="60" t="s">
        <v>53044</v>
      </c>
      <c r="C86" s="59" t="s">
        <v>53045</v>
      </c>
      <c r="D86" s="59" t="s">
        <v>53046</v>
      </c>
      <c r="E86" s="59" t="s">
        <v>52503</v>
      </c>
      <c r="F86" s="59" t="s">
        <v>53047</v>
      </c>
      <c r="H86" s="59" t="s">
        <v>53048</v>
      </c>
      <c r="I86" s="59" t="s">
        <v>53049</v>
      </c>
      <c r="J86" s="59" t="s">
        <v>53050</v>
      </c>
      <c r="K86" s="59" t="s">
        <v>53051</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76.5">
      <c r="A87" s="59" t="s">
        <v>53052</v>
      </c>
      <c r="B87" s="60" t="s">
        <v>53053</v>
      </c>
      <c r="C87" s="59" t="s">
        <v>22009</v>
      </c>
      <c r="D87" s="59" t="s">
        <v>53054</v>
      </c>
      <c r="E87" s="59" t="s">
        <v>52503</v>
      </c>
      <c r="F87" s="59" t="s">
        <v>53055</v>
      </c>
      <c r="H87" s="59" t="s">
        <v>53056</v>
      </c>
      <c r="I87" s="59" t="s">
        <v>53057</v>
      </c>
      <c r="J87" s="59" t="s">
        <v>53058</v>
      </c>
      <c r="K87" s="59" t="s">
        <v>53059</v>
      </c>
      <c r="L87" s="59" t="s">
        <v>545</v>
      </c>
      <c r="M87" s="59" t="s">
        <v>545</v>
      </c>
      <c r="N87" s="59" t="s">
        <v>545</v>
      </c>
      <c r="O87" s="59" t="s">
        <v>545</v>
      </c>
      <c r="P87" s="59" t="s">
        <v>545</v>
      </c>
      <c r="Q87" s="59" t="s">
        <v>545</v>
      </c>
      <c r="R87" s="59" t="s">
        <v>545</v>
      </c>
      <c r="S87" s="59" t="s">
        <v>545</v>
      </c>
      <c r="T87" s="59" t="s">
        <v>545</v>
      </c>
      <c r="U87" s="59" t="s">
        <v>545</v>
      </c>
      <c r="V87" s="59" t="s">
        <v>545</v>
      </c>
      <c r="W87" s="59" t="s">
        <v>545</v>
      </c>
      <c r="X87" s="59" t="s">
        <v>545</v>
      </c>
      <c r="Y87" s="59" t="s">
        <v>545</v>
      </c>
    </row>
    <row r="88" spans="1:25" ht="63.75">
      <c r="A88" s="59" t="s">
        <v>53060</v>
      </c>
      <c r="B88" s="60" t="s">
        <v>53061</v>
      </c>
      <c r="C88" s="59" t="s">
        <v>22009</v>
      </c>
      <c r="D88" s="59" t="s">
        <v>53062</v>
      </c>
      <c r="E88" s="59" t="s">
        <v>52503</v>
      </c>
      <c r="F88" s="59" t="s">
        <v>53063</v>
      </c>
      <c r="H88" s="59" t="s">
        <v>53064</v>
      </c>
      <c r="I88" s="59" t="s">
        <v>53065</v>
      </c>
      <c r="J88" s="59" t="s">
        <v>3486</v>
      </c>
      <c r="K88" s="59" t="s">
        <v>53066</v>
      </c>
      <c r="L88" s="59" t="s">
        <v>545</v>
      </c>
      <c r="M88" s="59" t="s">
        <v>545</v>
      </c>
      <c r="N88" s="59" t="s">
        <v>545</v>
      </c>
      <c r="O88" s="59" t="s">
        <v>545</v>
      </c>
      <c r="P88" s="59" t="s">
        <v>545</v>
      </c>
      <c r="Q88" s="59" t="s">
        <v>545</v>
      </c>
      <c r="R88" s="59" t="s">
        <v>545</v>
      </c>
      <c r="S88" s="59" t="s">
        <v>545</v>
      </c>
      <c r="T88" s="59" t="s">
        <v>545</v>
      </c>
      <c r="U88" s="59" t="s">
        <v>545</v>
      </c>
      <c r="V88" s="59" t="s">
        <v>545</v>
      </c>
      <c r="W88" s="59" t="s">
        <v>545</v>
      </c>
      <c r="X88" s="59" t="s">
        <v>545</v>
      </c>
      <c r="Y88" s="59" t="s">
        <v>545</v>
      </c>
    </row>
    <row r="89" spans="1:25" ht="216.75">
      <c r="A89" s="59" t="s">
        <v>53067</v>
      </c>
      <c r="B89" s="60" t="s">
        <v>53068</v>
      </c>
      <c r="C89" s="59" t="s">
        <v>53069</v>
      </c>
      <c r="D89" s="59" t="s">
        <v>53070</v>
      </c>
      <c r="E89" s="59" t="s">
        <v>52503</v>
      </c>
      <c r="F89" s="59" t="s">
        <v>53071</v>
      </c>
      <c r="H89" s="59" t="s">
        <v>53072</v>
      </c>
      <c r="I89" s="59" t="s">
        <v>53073</v>
      </c>
      <c r="J89" s="59" t="s">
        <v>6479</v>
      </c>
      <c r="K89" s="59" t="s">
        <v>53074</v>
      </c>
      <c r="L89" s="59" t="s">
        <v>545</v>
      </c>
      <c r="M89" s="59" t="s">
        <v>545</v>
      </c>
      <c r="N89" s="59" t="s">
        <v>545</v>
      </c>
      <c r="O89" s="59" t="s">
        <v>545</v>
      </c>
      <c r="P89" s="59" t="s">
        <v>545</v>
      </c>
      <c r="Q89" s="59" t="s">
        <v>545</v>
      </c>
      <c r="R89" s="59" t="s">
        <v>545</v>
      </c>
      <c r="S89" s="59" t="s">
        <v>545</v>
      </c>
      <c r="T89" s="59" t="s">
        <v>545</v>
      </c>
      <c r="U89" s="59" t="s">
        <v>545</v>
      </c>
      <c r="V89" s="59" t="s">
        <v>545</v>
      </c>
      <c r="W89" s="59" t="s">
        <v>545</v>
      </c>
      <c r="X89" s="59" t="s">
        <v>545</v>
      </c>
      <c r="Y89" s="59" t="s">
        <v>545</v>
      </c>
    </row>
    <row r="90" spans="1:25" ht="102">
      <c r="A90" s="59" t="s">
        <v>53075</v>
      </c>
      <c r="B90" s="60" t="s">
        <v>53076</v>
      </c>
      <c r="C90" s="59" t="s">
        <v>22009</v>
      </c>
      <c r="D90" s="59" t="s">
        <v>53077</v>
      </c>
      <c r="E90" s="59" t="s">
        <v>52503</v>
      </c>
      <c r="F90" s="59" t="s">
        <v>53078</v>
      </c>
      <c r="H90" s="59" t="s">
        <v>53079</v>
      </c>
      <c r="I90" s="59" t="s">
        <v>53080</v>
      </c>
      <c r="J90" s="59" t="s">
        <v>847</v>
      </c>
      <c r="K90" s="59" t="s">
        <v>53081</v>
      </c>
      <c r="L90" s="59" t="s">
        <v>545</v>
      </c>
      <c r="M90" s="59" t="s">
        <v>545</v>
      </c>
      <c r="N90" s="59" t="s">
        <v>545</v>
      </c>
      <c r="O90" s="59" t="s">
        <v>545</v>
      </c>
      <c r="P90" s="59" t="s">
        <v>545</v>
      </c>
      <c r="Q90" s="59" t="s">
        <v>545</v>
      </c>
      <c r="R90" s="59" t="s">
        <v>545</v>
      </c>
      <c r="S90" s="59" t="s">
        <v>545</v>
      </c>
      <c r="T90" s="59" t="s">
        <v>545</v>
      </c>
      <c r="U90" s="59" t="s">
        <v>545</v>
      </c>
      <c r="V90" s="59" t="s">
        <v>545</v>
      </c>
      <c r="W90" s="59" t="s">
        <v>545</v>
      </c>
      <c r="X90" s="59" t="s">
        <v>545</v>
      </c>
      <c r="Y90" s="59" t="s">
        <v>545</v>
      </c>
    </row>
    <row r="91" spans="1:25" ht="89.25">
      <c r="A91" s="59" t="s">
        <v>53082</v>
      </c>
      <c r="B91" s="60" t="s">
        <v>53083</v>
      </c>
      <c r="C91" s="59" t="s">
        <v>8767</v>
      </c>
      <c r="D91" s="59" t="s">
        <v>52564</v>
      </c>
      <c r="E91" s="59" t="s">
        <v>52503</v>
      </c>
      <c r="F91" s="59" t="s">
        <v>545</v>
      </c>
      <c r="H91" s="59" t="s">
        <v>53084</v>
      </c>
      <c r="I91" s="59" t="s">
        <v>53085</v>
      </c>
      <c r="J91" s="59" t="s">
        <v>19000</v>
      </c>
      <c r="K91" s="59" t="s">
        <v>53086</v>
      </c>
      <c r="L91" s="59" t="s">
        <v>545</v>
      </c>
      <c r="M91" s="59" t="s">
        <v>545</v>
      </c>
      <c r="N91" s="59" t="s">
        <v>545</v>
      </c>
      <c r="O91" s="59" t="s">
        <v>545</v>
      </c>
      <c r="P91" s="59" t="s">
        <v>545</v>
      </c>
      <c r="Q91" s="59" t="s">
        <v>545</v>
      </c>
      <c r="R91" s="59" t="s">
        <v>545</v>
      </c>
      <c r="S91" s="59" t="s">
        <v>545</v>
      </c>
      <c r="T91" s="59" t="s">
        <v>545</v>
      </c>
      <c r="U91" s="59" t="s">
        <v>545</v>
      </c>
      <c r="V91" s="59" t="s">
        <v>545</v>
      </c>
      <c r="W91" s="59" t="s">
        <v>53087</v>
      </c>
      <c r="X91" s="59" t="s">
        <v>545</v>
      </c>
      <c r="Y91" s="59" t="s">
        <v>545</v>
      </c>
    </row>
    <row r="92" spans="1:25" ht="63.75">
      <c r="A92" s="59" t="s">
        <v>53088</v>
      </c>
      <c r="B92" s="60" t="s">
        <v>53089</v>
      </c>
      <c r="C92" s="59" t="s">
        <v>22062</v>
      </c>
      <c r="D92" s="59" t="s">
        <v>52502</v>
      </c>
      <c r="E92" s="59" t="s">
        <v>52503</v>
      </c>
      <c r="F92" s="59" t="s">
        <v>53090</v>
      </c>
      <c r="H92" s="59" t="s">
        <v>53091</v>
      </c>
      <c r="I92" s="59" t="s">
        <v>53092</v>
      </c>
      <c r="J92" s="59" t="s">
        <v>22630</v>
      </c>
      <c r="K92" s="59" t="s">
        <v>53093</v>
      </c>
      <c r="L92" s="59" t="s">
        <v>545</v>
      </c>
      <c r="M92" s="59" t="s">
        <v>545</v>
      </c>
      <c r="N92" s="59" t="s">
        <v>545</v>
      </c>
      <c r="O92" s="59" t="s">
        <v>545</v>
      </c>
      <c r="P92" s="59" t="s">
        <v>545</v>
      </c>
      <c r="Q92" s="59" t="s">
        <v>545</v>
      </c>
      <c r="R92" s="59" t="s">
        <v>545</v>
      </c>
      <c r="S92" s="59" t="s">
        <v>545</v>
      </c>
      <c r="T92" s="59" t="s">
        <v>545</v>
      </c>
      <c r="U92" s="59" t="s">
        <v>545</v>
      </c>
      <c r="V92" s="59" t="s">
        <v>545</v>
      </c>
      <c r="W92" s="59" t="s">
        <v>545</v>
      </c>
      <c r="X92" s="59" t="s">
        <v>545</v>
      </c>
      <c r="Y92" s="59" t="s">
        <v>545</v>
      </c>
    </row>
    <row r="93" spans="1:25" ht="89.25">
      <c r="A93" s="59" t="s">
        <v>53094</v>
      </c>
      <c r="B93" s="60" t="s">
        <v>53095</v>
      </c>
      <c r="C93" s="59" t="s">
        <v>20623</v>
      </c>
      <c r="D93" s="59" t="s">
        <v>53096</v>
      </c>
      <c r="E93" s="59" t="s">
        <v>52503</v>
      </c>
      <c r="F93" s="59" t="s">
        <v>22002</v>
      </c>
      <c r="H93" s="59" t="s">
        <v>53097</v>
      </c>
      <c r="I93" s="59" t="s">
        <v>53098</v>
      </c>
      <c r="J93" s="59" t="s">
        <v>38423</v>
      </c>
      <c r="K93" s="59" t="s">
        <v>53099</v>
      </c>
      <c r="L93" s="59" t="s">
        <v>545</v>
      </c>
      <c r="M93" s="59" t="s">
        <v>545</v>
      </c>
      <c r="N93" s="59" t="s">
        <v>545</v>
      </c>
      <c r="O93" s="59" t="s">
        <v>545</v>
      </c>
      <c r="P93" s="59" t="s">
        <v>545</v>
      </c>
      <c r="Q93" s="59" t="s">
        <v>545</v>
      </c>
      <c r="R93" s="59" t="s">
        <v>545</v>
      </c>
      <c r="S93" s="59" t="s">
        <v>545</v>
      </c>
      <c r="T93" s="59" t="s">
        <v>545</v>
      </c>
      <c r="U93" s="59" t="s">
        <v>545</v>
      </c>
      <c r="V93" s="59" t="s">
        <v>545</v>
      </c>
      <c r="W93" s="59" t="s">
        <v>545</v>
      </c>
      <c r="X93" s="59" t="s">
        <v>545</v>
      </c>
      <c r="Y93" s="59" t="s">
        <v>545</v>
      </c>
    </row>
    <row r="94" spans="1:25" ht="76.5">
      <c r="A94" s="59" t="s">
        <v>53100</v>
      </c>
      <c r="B94" s="60" t="s">
        <v>53101</v>
      </c>
      <c r="C94" s="59" t="s">
        <v>29376</v>
      </c>
      <c r="D94" s="59" t="s">
        <v>53102</v>
      </c>
      <c r="E94" s="59" t="s">
        <v>52503</v>
      </c>
      <c r="F94" s="59" t="s">
        <v>53103</v>
      </c>
      <c r="H94" s="59" t="s">
        <v>53104</v>
      </c>
      <c r="I94" s="59" t="s">
        <v>53105</v>
      </c>
      <c r="J94" s="59" t="s">
        <v>53106</v>
      </c>
      <c r="K94" s="59" t="s">
        <v>53107</v>
      </c>
      <c r="L94" s="59" t="s">
        <v>545</v>
      </c>
      <c r="M94" s="59" t="s">
        <v>545</v>
      </c>
      <c r="N94" s="59" t="s">
        <v>545</v>
      </c>
      <c r="O94" s="59" t="s">
        <v>545</v>
      </c>
      <c r="P94" s="59" t="s">
        <v>545</v>
      </c>
      <c r="Q94" s="59" t="s">
        <v>545</v>
      </c>
      <c r="R94" s="59" t="s">
        <v>545</v>
      </c>
      <c r="S94" s="59" t="s">
        <v>545</v>
      </c>
      <c r="T94" s="59" t="s">
        <v>545</v>
      </c>
      <c r="U94" s="59" t="s">
        <v>545</v>
      </c>
      <c r="V94" s="59" t="s">
        <v>545</v>
      </c>
      <c r="W94" s="59" t="s">
        <v>545</v>
      </c>
      <c r="X94" s="59" t="s">
        <v>545</v>
      </c>
      <c r="Y94" s="59" t="s">
        <v>545</v>
      </c>
    </row>
    <row r="95" spans="1:25" ht="76.5">
      <c r="A95" s="59" t="s">
        <v>53108</v>
      </c>
      <c r="B95" s="60" t="s">
        <v>53109</v>
      </c>
      <c r="C95" s="59" t="s">
        <v>8798</v>
      </c>
      <c r="D95" s="59" t="s">
        <v>53110</v>
      </c>
      <c r="E95" s="59" t="s">
        <v>52503</v>
      </c>
      <c r="F95" s="59" t="s">
        <v>53111</v>
      </c>
      <c r="H95" s="59" t="s">
        <v>53112</v>
      </c>
      <c r="I95" s="59" t="s">
        <v>53113</v>
      </c>
      <c r="J95" s="59" t="s">
        <v>3391</v>
      </c>
      <c r="K95" s="59" t="s">
        <v>53114</v>
      </c>
      <c r="L95" s="59" t="s">
        <v>545</v>
      </c>
      <c r="M95" s="59" t="s">
        <v>545</v>
      </c>
      <c r="N95" s="59" t="s">
        <v>545</v>
      </c>
      <c r="O95" s="59" t="s">
        <v>545</v>
      </c>
      <c r="P95" s="59" t="s">
        <v>545</v>
      </c>
      <c r="Q95" s="59" t="s">
        <v>545</v>
      </c>
      <c r="R95" s="59" t="s">
        <v>545</v>
      </c>
      <c r="S95" s="59" t="s">
        <v>545</v>
      </c>
      <c r="T95" s="59" t="s">
        <v>545</v>
      </c>
      <c r="U95" s="59" t="s">
        <v>545</v>
      </c>
      <c r="V95" s="59" t="s">
        <v>53115</v>
      </c>
      <c r="W95" s="59" t="s">
        <v>545</v>
      </c>
      <c r="X95" s="59" t="s">
        <v>545</v>
      </c>
      <c r="Y95" s="59" t="s">
        <v>545</v>
      </c>
    </row>
    <row r="96" spans="1:25" ht="102">
      <c r="A96" s="59" t="s">
        <v>53116</v>
      </c>
      <c r="B96" s="60" t="s">
        <v>53117</v>
      </c>
      <c r="C96" s="59" t="s">
        <v>18040</v>
      </c>
      <c r="D96" s="59" t="s">
        <v>53118</v>
      </c>
      <c r="E96" s="59" t="s">
        <v>52503</v>
      </c>
      <c r="F96" s="59" t="s">
        <v>53119</v>
      </c>
      <c r="H96" s="59" t="s">
        <v>53120</v>
      </c>
      <c r="I96" s="59" t="s">
        <v>53121</v>
      </c>
      <c r="J96" s="59" t="s">
        <v>22974</v>
      </c>
      <c r="K96" s="59" t="s">
        <v>53122</v>
      </c>
      <c r="L96" s="59" t="s">
        <v>545</v>
      </c>
      <c r="M96" s="59" t="s">
        <v>545</v>
      </c>
      <c r="N96" s="59" t="s">
        <v>545</v>
      </c>
      <c r="O96" s="59" t="s">
        <v>545</v>
      </c>
      <c r="P96" s="59" t="s">
        <v>545</v>
      </c>
      <c r="Q96" s="59" t="s">
        <v>545</v>
      </c>
      <c r="R96" s="59" t="s">
        <v>545</v>
      </c>
      <c r="S96" s="59" t="s">
        <v>545</v>
      </c>
      <c r="T96" s="59" t="s">
        <v>545</v>
      </c>
      <c r="U96" s="59" t="s">
        <v>545</v>
      </c>
      <c r="V96" s="59" t="s">
        <v>545</v>
      </c>
      <c r="W96" s="59" t="s">
        <v>545</v>
      </c>
      <c r="X96" s="59" t="s">
        <v>545</v>
      </c>
      <c r="Y96" s="59" t="s">
        <v>545</v>
      </c>
    </row>
    <row r="97" spans="1:25" ht="114.75">
      <c r="A97" s="59" t="s">
        <v>53123</v>
      </c>
      <c r="B97" s="60" t="s">
        <v>53124</v>
      </c>
      <c r="C97" s="59" t="s">
        <v>33707</v>
      </c>
      <c r="D97" s="59" t="s">
        <v>53125</v>
      </c>
      <c r="E97" s="59" t="s">
        <v>52503</v>
      </c>
      <c r="F97" s="59" t="s">
        <v>53126</v>
      </c>
      <c r="H97" s="59" t="s">
        <v>53127</v>
      </c>
      <c r="I97" s="59" t="s">
        <v>53128</v>
      </c>
      <c r="J97" s="59" t="s">
        <v>53129</v>
      </c>
      <c r="K97" s="59" t="s">
        <v>53130</v>
      </c>
      <c r="L97" s="59" t="s">
        <v>545</v>
      </c>
      <c r="M97" s="59" t="s">
        <v>545</v>
      </c>
      <c r="N97" s="59" t="s">
        <v>545</v>
      </c>
      <c r="O97" s="59" t="s">
        <v>545</v>
      </c>
      <c r="P97" s="59" t="s">
        <v>545</v>
      </c>
      <c r="Q97" s="59" t="s">
        <v>545</v>
      </c>
      <c r="R97" s="59" t="s">
        <v>545</v>
      </c>
      <c r="S97" s="59" t="s">
        <v>545</v>
      </c>
      <c r="T97" s="59" t="s">
        <v>545</v>
      </c>
      <c r="U97" s="59" t="s">
        <v>545</v>
      </c>
      <c r="V97" s="59" t="s">
        <v>545</v>
      </c>
      <c r="W97" s="59" t="s">
        <v>545</v>
      </c>
      <c r="X97" s="59" t="s">
        <v>545</v>
      </c>
      <c r="Y97" s="59" t="s">
        <v>545</v>
      </c>
    </row>
    <row r="98" spans="1:25" ht="114.75">
      <c r="A98" s="59" t="s">
        <v>53131</v>
      </c>
      <c r="B98" s="60" t="s">
        <v>53132</v>
      </c>
      <c r="C98" s="59" t="s">
        <v>18040</v>
      </c>
      <c r="D98" s="59" t="s">
        <v>53133</v>
      </c>
      <c r="E98" s="59" t="s">
        <v>52503</v>
      </c>
      <c r="F98" s="59" t="s">
        <v>53134</v>
      </c>
      <c r="H98" s="59" t="s">
        <v>53135</v>
      </c>
      <c r="I98" s="59" t="s">
        <v>53136</v>
      </c>
      <c r="J98" s="59" t="s">
        <v>10056</v>
      </c>
      <c r="K98" s="59" t="s">
        <v>53137</v>
      </c>
      <c r="L98" s="59" t="s">
        <v>53138</v>
      </c>
      <c r="M98" s="59" t="s">
        <v>545</v>
      </c>
      <c r="N98" s="59" t="s">
        <v>545</v>
      </c>
      <c r="O98" s="59" t="s">
        <v>545</v>
      </c>
      <c r="P98" s="59" t="s">
        <v>545</v>
      </c>
      <c r="Q98" s="59" t="s">
        <v>545</v>
      </c>
      <c r="R98" s="59" t="s">
        <v>545</v>
      </c>
      <c r="S98" s="59" t="s">
        <v>545</v>
      </c>
      <c r="T98" s="59" t="s">
        <v>53139</v>
      </c>
      <c r="U98" s="59" t="s">
        <v>545</v>
      </c>
      <c r="V98" s="59" t="s">
        <v>545</v>
      </c>
      <c r="W98" s="59" t="s">
        <v>545</v>
      </c>
      <c r="X98" s="59" t="s">
        <v>545</v>
      </c>
      <c r="Y98" s="59" t="s">
        <v>545</v>
      </c>
    </row>
    <row r="99" spans="1:25" ht="63.75">
      <c r="A99" s="59" t="s">
        <v>53140</v>
      </c>
      <c r="B99" s="60" t="s">
        <v>53141</v>
      </c>
      <c r="C99" s="59" t="s">
        <v>53142</v>
      </c>
      <c r="D99" s="59" t="s">
        <v>53143</v>
      </c>
      <c r="E99" s="59" t="s">
        <v>52503</v>
      </c>
      <c r="F99" s="59" t="s">
        <v>53144</v>
      </c>
      <c r="H99" s="59" t="s">
        <v>53145</v>
      </c>
      <c r="I99" s="59" t="s">
        <v>53146</v>
      </c>
      <c r="J99" s="59" t="s">
        <v>35241</v>
      </c>
      <c r="K99" s="59" t="s">
        <v>53147</v>
      </c>
      <c r="L99" s="59" t="s">
        <v>545</v>
      </c>
      <c r="M99" s="59" t="s">
        <v>545</v>
      </c>
      <c r="N99" s="59" t="s">
        <v>545</v>
      </c>
      <c r="O99" s="59" t="s">
        <v>545</v>
      </c>
      <c r="P99" s="59" t="s">
        <v>545</v>
      </c>
      <c r="Q99" s="59" t="s">
        <v>545</v>
      </c>
      <c r="R99" s="59" t="s">
        <v>545</v>
      </c>
      <c r="S99" s="59" t="s">
        <v>545</v>
      </c>
      <c r="T99" s="59" t="s">
        <v>545</v>
      </c>
      <c r="U99" s="59" t="s">
        <v>545</v>
      </c>
      <c r="V99" s="59" t="s">
        <v>545</v>
      </c>
      <c r="W99" s="59" t="s">
        <v>545</v>
      </c>
      <c r="X99" s="59" t="s">
        <v>545</v>
      </c>
      <c r="Y99" s="59" t="s">
        <v>545</v>
      </c>
    </row>
    <row r="100" spans="1:25" ht="102">
      <c r="A100" s="59" t="s">
        <v>53148</v>
      </c>
      <c r="B100" s="60" t="s">
        <v>53149</v>
      </c>
      <c r="C100" s="59" t="s">
        <v>22078</v>
      </c>
      <c r="D100" s="59" t="s">
        <v>53150</v>
      </c>
      <c r="E100" s="59" t="s">
        <v>52503</v>
      </c>
      <c r="F100" s="59" t="s">
        <v>53151</v>
      </c>
      <c r="H100" s="59" t="s">
        <v>53152</v>
      </c>
      <c r="I100" s="59" t="s">
        <v>53153</v>
      </c>
      <c r="J100" s="59" t="s">
        <v>53154</v>
      </c>
      <c r="K100" s="59" t="s">
        <v>53155</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76.5">
      <c r="A101" s="59" t="s">
        <v>53156</v>
      </c>
      <c r="B101" s="60" t="s">
        <v>53157</v>
      </c>
      <c r="C101" s="59" t="s">
        <v>22078</v>
      </c>
      <c r="D101" s="59" t="s">
        <v>53158</v>
      </c>
      <c r="E101" s="59" t="s">
        <v>52503</v>
      </c>
      <c r="F101" s="59" t="s">
        <v>53159</v>
      </c>
      <c r="H101" s="59" t="s">
        <v>53160</v>
      </c>
      <c r="I101" s="59" t="s">
        <v>53161</v>
      </c>
      <c r="J101" s="59" t="s">
        <v>53162</v>
      </c>
      <c r="K101" s="59" t="s">
        <v>53163</v>
      </c>
      <c r="L101" s="59" t="s">
        <v>53164</v>
      </c>
      <c r="M101" s="59" t="s">
        <v>545</v>
      </c>
      <c r="N101" s="59" t="s">
        <v>545</v>
      </c>
      <c r="O101" s="59" t="s">
        <v>545</v>
      </c>
      <c r="P101" s="59" t="s">
        <v>545</v>
      </c>
      <c r="Q101" s="59" t="s">
        <v>545</v>
      </c>
      <c r="R101" s="59" t="s">
        <v>545</v>
      </c>
      <c r="S101" s="59" t="s">
        <v>545</v>
      </c>
      <c r="T101" s="59" t="s">
        <v>53165</v>
      </c>
      <c r="U101" s="59" t="s">
        <v>53166</v>
      </c>
      <c r="V101" s="59" t="s">
        <v>545</v>
      </c>
      <c r="W101" s="59" t="s">
        <v>545</v>
      </c>
      <c r="X101" s="59" t="s">
        <v>545</v>
      </c>
      <c r="Y101" s="59" t="s">
        <v>545</v>
      </c>
    </row>
    <row r="102" spans="1:25" ht="51">
      <c r="A102" s="59" t="s">
        <v>53167</v>
      </c>
      <c r="B102" s="60" t="s">
        <v>53168</v>
      </c>
      <c r="C102" s="59" t="s">
        <v>6451</v>
      </c>
      <c r="D102" s="59" t="s">
        <v>53169</v>
      </c>
      <c r="E102" s="59" t="s">
        <v>52503</v>
      </c>
      <c r="F102" s="59" t="s">
        <v>53170</v>
      </c>
      <c r="H102" s="59" t="s">
        <v>53170</v>
      </c>
      <c r="I102" s="59" t="s">
        <v>53171</v>
      </c>
      <c r="J102" s="59" t="s">
        <v>53172</v>
      </c>
      <c r="K102" s="59" t="s">
        <v>53173</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102">
      <c r="A103" s="59" t="s">
        <v>53174</v>
      </c>
      <c r="B103" s="60" t="s">
        <v>53175</v>
      </c>
      <c r="C103" s="59" t="s">
        <v>6451</v>
      </c>
      <c r="D103" s="59" t="s">
        <v>53176</v>
      </c>
      <c r="E103" s="59" t="s">
        <v>52503</v>
      </c>
      <c r="F103" s="59" t="s">
        <v>53177</v>
      </c>
      <c r="H103" s="59" t="s">
        <v>53178</v>
      </c>
      <c r="I103" s="59" t="s">
        <v>53179</v>
      </c>
      <c r="J103" s="59" t="s">
        <v>29637</v>
      </c>
      <c r="K103" s="59" t="s">
        <v>53180</v>
      </c>
      <c r="L103" s="59" t="s">
        <v>53181</v>
      </c>
      <c r="M103" s="59" t="s">
        <v>545</v>
      </c>
      <c r="N103" s="59" t="s">
        <v>545</v>
      </c>
      <c r="O103" s="59" t="s">
        <v>545</v>
      </c>
      <c r="P103" s="59" t="s">
        <v>545</v>
      </c>
      <c r="Q103" s="59" t="s">
        <v>545</v>
      </c>
      <c r="R103" s="59" t="s">
        <v>545</v>
      </c>
      <c r="S103" s="59" t="s">
        <v>545</v>
      </c>
      <c r="T103" s="59" t="s">
        <v>545</v>
      </c>
      <c r="U103" s="59" t="s">
        <v>53182</v>
      </c>
      <c r="V103" s="59" t="s">
        <v>545</v>
      </c>
      <c r="W103" s="59" t="s">
        <v>545</v>
      </c>
      <c r="X103" s="59" t="s">
        <v>545</v>
      </c>
      <c r="Y103" s="59" t="s">
        <v>545</v>
      </c>
    </row>
    <row r="104" spans="1:25" ht="38.25">
      <c r="A104" s="59" t="s">
        <v>53183</v>
      </c>
      <c r="B104" s="60" t="s">
        <v>53184</v>
      </c>
      <c r="C104" s="59" t="s">
        <v>3277</v>
      </c>
      <c r="D104" s="59" t="s">
        <v>53185</v>
      </c>
      <c r="E104" s="59" t="s">
        <v>52503</v>
      </c>
      <c r="F104" s="59" t="s">
        <v>53186</v>
      </c>
      <c r="H104" s="59" t="s">
        <v>53187</v>
      </c>
      <c r="I104" s="59" t="s">
        <v>53188</v>
      </c>
      <c r="J104" s="59" t="s">
        <v>7139</v>
      </c>
      <c r="K104" s="59" t="s">
        <v>53189</v>
      </c>
      <c r="L104" s="59" t="s">
        <v>545</v>
      </c>
      <c r="M104" s="59" t="s">
        <v>545</v>
      </c>
      <c r="N104" s="59" t="s">
        <v>545</v>
      </c>
      <c r="O104" s="59" t="s">
        <v>545</v>
      </c>
      <c r="P104" s="59" t="s">
        <v>545</v>
      </c>
      <c r="Q104" s="59" t="s">
        <v>545</v>
      </c>
      <c r="R104" s="59" t="s">
        <v>545</v>
      </c>
      <c r="S104" s="59" t="s">
        <v>545</v>
      </c>
      <c r="T104" s="59" t="s">
        <v>545</v>
      </c>
      <c r="U104" s="59" t="s">
        <v>545</v>
      </c>
      <c r="V104" s="59" t="s">
        <v>53190</v>
      </c>
      <c r="W104" s="59" t="s">
        <v>53191</v>
      </c>
      <c r="X104" s="59" t="s">
        <v>545</v>
      </c>
      <c r="Y104" s="59" t="s">
        <v>545</v>
      </c>
    </row>
    <row r="105" spans="1:25" ht="102">
      <c r="A105" s="59" t="s">
        <v>53192</v>
      </c>
      <c r="B105" s="60" t="s">
        <v>53193</v>
      </c>
      <c r="C105" s="59" t="s">
        <v>17705</v>
      </c>
      <c r="D105" s="59" t="s">
        <v>53194</v>
      </c>
      <c r="E105" s="59" t="s">
        <v>52503</v>
      </c>
      <c r="F105" s="59" t="s">
        <v>53195</v>
      </c>
      <c r="H105" s="59" t="s">
        <v>53196</v>
      </c>
      <c r="I105" s="59" t="s">
        <v>53197</v>
      </c>
      <c r="J105" s="59" t="s">
        <v>4303</v>
      </c>
      <c r="K105" s="59" t="s">
        <v>53198</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102">
      <c r="A106" s="59" t="s">
        <v>53199</v>
      </c>
      <c r="B106" s="60" t="s">
        <v>53200</v>
      </c>
      <c r="C106" s="59" t="s">
        <v>22078</v>
      </c>
      <c r="D106" s="59" t="s">
        <v>53201</v>
      </c>
      <c r="E106" s="59" t="s">
        <v>52503</v>
      </c>
      <c r="F106" s="59" t="s">
        <v>53202</v>
      </c>
      <c r="H106" s="59" t="s">
        <v>53203</v>
      </c>
      <c r="I106" s="59" t="s">
        <v>53204</v>
      </c>
      <c r="J106" s="59" t="s">
        <v>26337</v>
      </c>
      <c r="K106" s="59" t="s">
        <v>53205</v>
      </c>
      <c r="L106" s="59" t="s">
        <v>545</v>
      </c>
      <c r="M106" s="59" t="s">
        <v>545</v>
      </c>
      <c r="N106" s="59" t="s">
        <v>545</v>
      </c>
      <c r="O106" s="59" t="s">
        <v>545</v>
      </c>
      <c r="P106" s="59" t="s">
        <v>545</v>
      </c>
      <c r="Q106" s="59" t="s">
        <v>545</v>
      </c>
      <c r="R106" s="59" t="s">
        <v>545</v>
      </c>
      <c r="S106" s="59" t="s">
        <v>545</v>
      </c>
      <c r="T106" s="59" t="s">
        <v>53206</v>
      </c>
      <c r="U106" s="59" t="s">
        <v>545</v>
      </c>
      <c r="V106" s="59" t="s">
        <v>545</v>
      </c>
      <c r="W106" s="59" t="s">
        <v>545</v>
      </c>
      <c r="X106" s="59" t="s">
        <v>545</v>
      </c>
      <c r="Y106" s="59" t="s">
        <v>545</v>
      </c>
    </row>
    <row r="107" spans="1:25" ht="127.5">
      <c r="A107" s="59" t="s">
        <v>53207</v>
      </c>
      <c r="B107" s="60" t="s">
        <v>53208</v>
      </c>
      <c r="C107" s="59" t="s">
        <v>12686</v>
      </c>
      <c r="D107" s="59" t="s">
        <v>52989</v>
      </c>
      <c r="E107" s="59" t="s">
        <v>52503</v>
      </c>
      <c r="F107" s="59" t="s">
        <v>53209</v>
      </c>
      <c r="H107" s="59" t="s">
        <v>53210</v>
      </c>
      <c r="I107" s="59" t="s">
        <v>53211</v>
      </c>
      <c r="J107" s="59" t="s">
        <v>8970</v>
      </c>
      <c r="K107" s="59" t="s">
        <v>53212</v>
      </c>
      <c r="L107" s="59" t="s">
        <v>53213</v>
      </c>
      <c r="M107" s="59" t="s">
        <v>545</v>
      </c>
      <c r="N107" s="59" t="s">
        <v>545</v>
      </c>
      <c r="O107" s="59" t="s">
        <v>545</v>
      </c>
      <c r="P107" s="59" t="s">
        <v>545</v>
      </c>
      <c r="Q107" s="59" t="s">
        <v>545</v>
      </c>
      <c r="R107" s="59" t="s">
        <v>545</v>
      </c>
      <c r="S107" s="59" t="s">
        <v>545</v>
      </c>
      <c r="T107" s="59" t="s">
        <v>53214</v>
      </c>
      <c r="U107" s="59" t="s">
        <v>545</v>
      </c>
      <c r="V107" s="59" t="s">
        <v>545</v>
      </c>
      <c r="W107" s="59" t="s">
        <v>545</v>
      </c>
      <c r="X107" s="59" t="s">
        <v>545</v>
      </c>
      <c r="Y107" s="59" t="s">
        <v>545</v>
      </c>
    </row>
    <row r="108" spans="1:25" ht="76.5">
      <c r="A108" s="59" t="s">
        <v>53215</v>
      </c>
      <c r="B108" s="60" t="s">
        <v>53216</v>
      </c>
      <c r="C108" s="59" t="s">
        <v>10666</v>
      </c>
      <c r="D108" s="59" t="s">
        <v>52544</v>
      </c>
      <c r="E108" s="59" t="s">
        <v>52503</v>
      </c>
      <c r="F108" s="59" t="s">
        <v>53217</v>
      </c>
      <c r="H108" s="59" t="s">
        <v>53218</v>
      </c>
      <c r="I108" s="59" t="s">
        <v>53219</v>
      </c>
      <c r="J108" s="59" t="s">
        <v>53220</v>
      </c>
      <c r="K108" s="59" t="s">
        <v>53221</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89.25">
      <c r="A109" s="59" t="s">
        <v>53222</v>
      </c>
      <c r="B109" s="60" t="s">
        <v>53223</v>
      </c>
      <c r="C109" s="59" t="s">
        <v>53224</v>
      </c>
      <c r="D109" s="59" t="s">
        <v>53125</v>
      </c>
      <c r="E109" s="59" t="s">
        <v>52503</v>
      </c>
      <c r="F109" s="59" t="s">
        <v>53225</v>
      </c>
      <c r="H109" s="59" t="s">
        <v>53226</v>
      </c>
      <c r="I109" s="59" t="s">
        <v>53227</v>
      </c>
      <c r="J109" s="59" t="s">
        <v>22860</v>
      </c>
      <c r="K109" s="59" t="s">
        <v>53228</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89.25">
      <c r="A110" s="59" t="s">
        <v>53229</v>
      </c>
      <c r="B110" s="60" t="s">
        <v>53230</v>
      </c>
      <c r="C110" s="59" t="s">
        <v>5358</v>
      </c>
      <c r="D110" s="59" t="s">
        <v>53231</v>
      </c>
      <c r="E110" s="59" t="s">
        <v>52503</v>
      </c>
      <c r="F110" s="59" t="s">
        <v>53232</v>
      </c>
      <c r="H110" s="59" t="s">
        <v>53233</v>
      </c>
      <c r="I110" s="59" t="s">
        <v>53234</v>
      </c>
      <c r="J110" s="59" t="s">
        <v>53235</v>
      </c>
      <c r="K110" s="59" t="s">
        <v>53236</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76.5">
      <c r="A111" s="59" t="s">
        <v>53237</v>
      </c>
      <c r="B111" s="60" t="s">
        <v>53238</v>
      </c>
      <c r="C111" s="59" t="s">
        <v>53239</v>
      </c>
      <c r="D111" s="59" t="s">
        <v>53240</v>
      </c>
      <c r="E111" s="59" t="s">
        <v>52503</v>
      </c>
      <c r="F111" s="59" t="s">
        <v>53241</v>
      </c>
      <c r="H111" s="59" t="s">
        <v>53242</v>
      </c>
      <c r="I111" s="59" t="s">
        <v>53243</v>
      </c>
      <c r="J111" s="59" t="s">
        <v>5862</v>
      </c>
      <c r="K111" s="59" t="s">
        <v>53244</v>
      </c>
      <c r="L111" s="59" t="s">
        <v>53245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89.25">
      <c r="A112" s="59" t="s">
        <v>53246</v>
      </c>
      <c r="B112" s="60" t="s">
        <v>53247</v>
      </c>
      <c r="C112" s="59" t="s">
        <v>18059</v>
      </c>
      <c r="D112" s="59" t="s">
        <v>52659</v>
      </c>
      <c r="E112" s="59" t="s">
        <v>52503</v>
      </c>
      <c r="F112" s="59" t="s">
        <v>53248</v>
      </c>
      <c r="H112" s="59" t="s">
        <v>53249</v>
      </c>
      <c r="I112" s="59" t="s">
        <v>53250</v>
      </c>
      <c r="J112" s="59" t="s">
        <v>37059</v>
      </c>
      <c r="K112" s="59" t="s">
        <v>53251</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178.5">
      <c r="A113" s="59" t="s">
        <v>53252</v>
      </c>
      <c r="B113" s="60" t="s">
        <v>53253</v>
      </c>
      <c r="C113" s="59" t="s">
        <v>13825</v>
      </c>
      <c r="D113" s="59" t="s">
        <v>52807</v>
      </c>
      <c r="E113" s="59" t="s">
        <v>52503</v>
      </c>
      <c r="F113" s="59" t="s">
        <v>23100</v>
      </c>
      <c r="H113" s="59" t="s">
        <v>53254</v>
      </c>
      <c r="I113" s="59" t="s">
        <v>53255</v>
      </c>
      <c r="J113" s="59" t="s">
        <v>7263</v>
      </c>
      <c r="K113" s="59" t="s">
        <v>53256</v>
      </c>
      <c r="L113" s="59" t="s">
        <v>545</v>
      </c>
      <c r="M113" s="59" t="s">
        <v>545</v>
      </c>
      <c r="N113" s="59" t="s">
        <v>545</v>
      </c>
      <c r="O113" s="59" t="s">
        <v>545</v>
      </c>
      <c r="P113" s="59" t="s">
        <v>545</v>
      </c>
      <c r="Q113" s="59" t="s">
        <v>545</v>
      </c>
      <c r="R113" s="59" t="s">
        <v>545</v>
      </c>
      <c r="S113" s="59" t="s">
        <v>545</v>
      </c>
      <c r="T113" s="59" t="s">
        <v>53257</v>
      </c>
      <c r="U113" s="59" t="s">
        <v>545</v>
      </c>
      <c r="V113" s="59" t="s">
        <v>545</v>
      </c>
      <c r="W113" s="59" t="s">
        <v>545</v>
      </c>
      <c r="X113" s="59" t="s">
        <v>545</v>
      </c>
      <c r="Y113" s="59" t="s">
        <v>545</v>
      </c>
    </row>
    <row r="114" spans="1:25" ht="76.5">
      <c r="A114" s="59" t="s">
        <v>53258</v>
      </c>
      <c r="B114" s="60" t="s">
        <v>53259</v>
      </c>
      <c r="C114" s="59" t="s">
        <v>9455</v>
      </c>
      <c r="D114" s="59" t="s">
        <v>53260</v>
      </c>
      <c r="E114" s="59" t="s">
        <v>52503</v>
      </c>
      <c r="F114" s="59" t="s">
        <v>53261</v>
      </c>
      <c r="H114" s="59" t="s">
        <v>53262</v>
      </c>
      <c r="I114" s="59" t="s">
        <v>53263</v>
      </c>
      <c r="J114" s="59" t="s">
        <v>29157</v>
      </c>
      <c r="K114" s="59" t="s">
        <v>53264</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165.75">
      <c r="A115" s="59" t="s">
        <v>53265</v>
      </c>
      <c r="B115" s="60" t="s">
        <v>53266</v>
      </c>
      <c r="C115" s="59" t="s">
        <v>18108</v>
      </c>
      <c r="D115" s="59" t="s">
        <v>53267</v>
      </c>
      <c r="E115" s="59" t="s">
        <v>52503</v>
      </c>
      <c r="F115" s="59" t="s">
        <v>53268</v>
      </c>
      <c r="H115" s="59" t="s">
        <v>53269</v>
      </c>
      <c r="I115" s="59" t="s">
        <v>53270</v>
      </c>
      <c r="J115" s="59" t="s">
        <v>51095</v>
      </c>
      <c r="K115" s="59" t="s">
        <v>53271</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38.25">
      <c r="A116" s="59" t="s">
        <v>53272</v>
      </c>
      <c r="B116" s="60" t="s">
        <v>53273</v>
      </c>
      <c r="C116" s="59" t="s">
        <v>28714</v>
      </c>
      <c r="D116" s="59" t="s">
        <v>52946</v>
      </c>
      <c r="E116" s="59" t="s">
        <v>52503</v>
      </c>
      <c r="F116" s="59" t="s">
        <v>2370</v>
      </c>
      <c r="H116" s="59" t="s">
        <v>53274</v>
      </c>
      <c r="I116" s="59" t="s">
        <v>53275</v>
      </c>
      <c r="J116" s="59" t="s">
        <v>17389</v>
      </c>
      <c r="K116" s="59" t="s">
        <v>53276</v>
      </c>
      <c r="L116" s="59" t="s">
        <v>545</v>
      </c>
      <c r="M116" s="59" t="s">
        <v>545</v>
      </c>
      <c r="N116" s="59" t="s">
        <v>545</v>
      </c>
      <c r="O116" s="59" t="s">
        <v>545</v>
      </c>
      <c r="P116" s="59" t="s">
        <v>545</v>
      </c>
      <c r="Q116" s="59" t="s">
        <v>545</v>
      </c>
      <c r="R116" s="59" t="s">
        <v>545</v>
      </c>
      <c r="S116" s="59" t="s">
        <v>545</v>
      </c>
      <c r="T116" s="59" t="s">
        <v>545</v>
      </c>
      <c r="U116" s="59" t="s">
        <v>545</v>
      </c>
      <c r="V116" s="59" t="s">
        <v>53277</v>
      </c>
      <c r="W116" s="59" t="s">
        <v>53278</v>
      </c>
      <c r="X116" s="59" t="s">
        <v>545</v>
      </c>
      <c r="Y116" s="59" t="s">
        <v>545</v>
      </c>
    </row>
    <row r="117" spans="1:25" ht="51">
      <c r="A117" s="59" t="s">
        <v>53279</v>
      </c>
      <c r="B117" s="60" t="s">
        <v>53280</v>
      </c>
      <c r="C117" s="59" t="s">
        <v>29134</v>
      </c>
      <c r="D117" s="59" t="s">
        <v>53046</v>
      </c>
      <c r="E117" s="59" t="s">
        <v>52503</v>
      </c>
      <c r="F117" s="59" t="s">
        <v>53281</v>
      </c>
      <c r="H117" s="59" t="s">
        <v>53281</v>
      </c>
      <c r="I117" s="59" t="s">
        <v>53282</v>
      </c>
      <c r="J117" s="59" t="s">
        <v>33615</v>
      </c>
      <c r="K117" s="59" t="s">
        <v>53283</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89.25">
      <c r="A118" s="59" t="s">
        <v>53284</v>
      </c>
      <c r="B118" s="60" t="s">
        <v>53285</v>
      </c>
      <c r="C118" s="59" t="s">
        <v>35252</v>
      </c>
      <c r="D118" s="59" t="s">
        <v>53286</v>
      </c>
      <c r="E118" s="59" t="s">
        <v>52503</v>
      </c>
      <c r="F118" s="59" t="s">
        <v>53287</v>
      </c>
      <c r="H118" s="59" t="s">
        <v>53288</v>
      </c>
      <c r="I118" s="59" t="s">
        <v>53289</v>
      </c>
      <c r="J118" s="59" t="s">
        <v>12367</v>
      </c>
      <c r="K118" s="59" t="s">
        <v>53290</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153">
      <c r="A119" s="59" t="s">
        <v>53291</v>
      </c>
      <c r="B119" s="60" t="s">
        <v>53292</v>
      </c>
      <c r="C119" s="59" t="s">
        <v>5271</v>
      </c>
      <c r="D119" s="59" t="s">
        <v>53293</v>
      </c>
      <c r="E119" s="59" t="s">
        <v>52503</v>
      </c>
      <c r="F119" s="59" t="s">
        <v>53294</v>
      </c>
      <c r="H119" s="59" t="s">
        <v>53295</v>
      </c>
      <c r="I119" s="59" t="s">
        <v>53296</v>
      </c>
      <c r="J119" s="59" t="s">
        <v>53297</v>
      </c>
      <c r="K119" s="59" t="s">
        <v>53298</v>
      </c>
      <c r="L119" s="59" t="s">
        <v>545</v>
      </c>
      <c r="M119" s="59" t="s">
        <v>545</v>
      </c>
      <c r="N119" s="59" t="s">
        <v>545</v>
      </c>
      <c r="O119" s="59" t="s">
        <v>545</v>
      </c>
      <c r="P119" s="59" t="s">
        <v>545</v>
      </c>
      <c r="Q119" s="59" t="s">
        <v>545</v>
      </c>
      <c r="R119" s="59" t="s">
        <v>545</v>
      </c>
      <c r="S119" s="59" t="s">
        <v>545</v>
      </c>
      <c r="T119" s="59" t="s">
        <v>545</v>
      </c>
      <c r="U119" s="59" t="s">
        <v>545</v>
      </c>
      <c r="V119" s="59" t="s">
        <v>545</v>
      </c>
      <c r="W119" s="59" t="s">
        <v>545</v>
      </c>
      <c r="X119" s="59" t="s">
        <v>545</v>
      </c>
      <c r="Y119" s="59" t="s">
        <v>545</v>
      </c>
    </row>
    <row r="120" spans="1:25" ht="114.75">
      <c r="A120" s="59" t="s">
        <v>53299</v>
      </c>
      <c r="B120" s="60" t="s">
        <v>53300</v>
      </c>
      <c r="C120" s="59" t="s">
        <v>20688</v>
      </c>
      <c r="D120" s="59" t="s">
        <v>53301</v>
      </c>
      <c r="E120" s="59" t="s">
        <v>52503</v>
      </c>
      <c r="F120" s="59" t="s">
        <v>53302</v>
      </c>
      <c r="H120" s="59" t="s">
        <v>53303</v>
      </c>
      <c r="I120" s="59" t="s">
        <v>53304</v>
      </c>
      <c r="J120" s="59" t="s">
        <v>53305</v>
      </c>
      <c r="K120" s="59" t="s">
        <v>53306</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51">
      <c r="A121" s="59" t="s">
        <v>53307</v>
      </c>
      <c r="B121" s="60" t="s">
        <v>53308</v>
      </c>
      <c r="C121" s="59" t="s">
        <v>20688</v>
      </c>
      <c r="D121" s="59" t="s">
        <v>53309</v>
      </c>
      <c r="E121" s="59" t="s">
        <v>52503</v>
      </c>
      <c r="F121" s="59" t="s">
        <v>53310</v>
      </c>
      <c r="H121" s="59" t="s">
        <v>53311</v>
      </c>
      <c r="I121" s="59" t="s">
        <v>53312</v>
      </c>
      <c r="J121" s="59" t="s">
        <v>11192</v>
      </c>
      <c r="K121" s="59" t="s">
        <v>53313</v>
      </c>
      <c r="L121" s="59" t="s">
        <v>545</v>
      </c>
      <c r="M121" s="59" t="s">
        <v>545</v>
      </c>
      <c r="N121" s="59" t="s">
        <v>545</v>
      </c>
      <c r="O121" s="59" t="s">
        <v>545</v>
      </c>
      <c r="P121" s="59" t="s">
        <v>545</v>
      </c>
      <c r="Q121" s="59" t="s">
        <v>545</v>
      </c>
      <c r="R121" s="59" t="s">
        <v>545</v>
      </c>
      <c r="S121" s="59" t="s">
        <v>545</v>
      </c>
      <c r="T121" s="59" t="s">
        <v>545</v>
      </c>
      <c r="U121" s="59" t="s">
        <v>545</v>
      </c>
      <c r="V121" s="59" t="s">
        <v>545</v>
      </c>
      <c r="W121" s="59" t="s">
        <v>545</v>
      </c>
      <c r="X121" s="59" t="s">
        <v>545</v>
      </c>
      <c r="Y121" s="59" t="s">
        <v>545</v>
      </c>
    </row>
    <row r="122" spans="1:25" ht="102">
      <c r="A122" s="59" t="s">
        <v>53314</v>
      </c>
      <c r="B122" s="60" t="s">
        <v>53315</v>
      </c>
      <c r="C122" s="59" t="s">
        <v>20688</v>
      </c>
      <c r="D122" s="59" t="s">
        <v>52564</v>
      </c>
      <c r="E122" s="59" t="s">
        <v>52503</v>
      </c>
      <c r="F122" s="59" t="s">
        <v>22002</v>
      </c>
      <c r="H122" s="59" t="s">
        <v>53316</v>
      </c>
      <c r="I122" s="59" t="s">
        <v>53317</v>
      </c>
      <c r="J122" s="59" t="s">
        <v>53318</v>
      </c>
      <c r="K122" s="59" t="s">
        <v>53319</v>
      </c>
      <c r="L122" s="59" t="s">
        <v>53320</v>
      </c>
      <c r="M122" s="59" t="s">
        <v>545</v>
      </c>
      <c r="N122" s="59" t="s">
        <v>545</v>
      </c>
      <c r="O122" s="59" t="s">
        <v>545</v>
      </c>
      <c r="P122" s="59" t="s">
        <v>545</v>
      </c>
      <c r="Q122" s="59" t="s">
        <v>545</v>
      </c>
      <c r="R122" s="59" t="s">
        <v>545</v>
      </c>
      <c r="S122" s="59" t="s">
        <v>545</v>
      </c>
      <c r="T122" s="59" t="s">
        <v>53321</v>
      </c>
      <c r="U122" s="59" t="s">
        <v>53322</v>
      </c>
      <c r="V122" s="59" t="s">
        <v>545</v>
      </c>
      <c r="W122" s="59" t="s">
        <v>545</v>
      </c>
      <c r="X122" s="59" t="s">
        <v>545</v>
      </c>
      <c r="Y122" s="59" t="s">
        <v>545</v>
      </c>
    </row>
    <row r="123" spans="1:25" ht="153">
      <c r="A123" s="59" t="s">
        <v>53323</v>
      </c>
      <c r="B123" s="60" t="s">
        <v>53324</v>
      </c>
      <c r="C123" s="59" t="s">
        <v>53325</v>
      </c>
      <c r="D123" s="59" t="s">
        <v>53326</v>
      </c>
      <c r="E123" s="59" t="s">
        <v>52503</v>
      </c>
      <c r="F123" s="59" t="s">
        <v>53327</v>
      </c>
      <c r="H123" s="59" t="s">
        <v>53328</v>
      </c>
      <c r="I123" s="59" t="s">
        <v>53329</v>
      </c>
      <c r="J123" s="59" t="s">
        <v>52655</v>
      </c>
      <c r="K123" s="59" t="s">
        <v>53330</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127.5">
      <c r="A124" s="59" t="s">
        <v>53331</v>
      </c>
      <c r="B124" s="60" t="s">
        <v>53332</v>
      </c>
      <c r="C124" s="59" t="s">
        <v>33788</v>
      </c>
      <c r="D124" s="59" t="s">
        <v>53046</v>
      </c>
      <c r="E124" s="59" t="s">
        <v>52503</v>
      </c>
      <c r="F124" s="59" t="s">
        <v>53281</v>
      </c>
      <c r="H124" s="59" t="s">
        <v>53333</v>
      </c>
      <c r="I124" s="59" t="s">
        <v>53334</v>
      </c>
      <c r="J124" s="59" t="s">
        <v>33615</v>
      </c>
      <c r="K124" s="59" t="s">
        <v>53335</v>
      </c>
      <c r="L124" s="59" t="s">
        <v>545</v>
      </c>
      <c r="M124" s="59" t="s">
        <v>545</v>
      </c>
      <c r="N124" s="59" t="s">
        <v>545</v>
      </c>
      <c r="O124" s="59" t="s">
        <v>545</v>
      </c>
      <c r="P124" s="59" t="s">
        <v>545</v>
      </c>
      <c r="Q124" s="59" t="s">
        <v>545</v>
      </c>
      <c r="R124" s="59" t="s">
        <v>545</v>
      </c>
      <c r="S124" s="59" t="s">
        <v>545</v>
      </c>
      <c r="T124" s="59" t="s">
        <v>545</v>
      </c>
      <c r="U124" s="59" t="s">
        <v>545</v>
      </c>
      <c r="V124" s="59" t="s">
        <v>545</v>
      </c>
      <c r="W124" s="59" t="s">
        <v>545</v>
      </c>
      <c r="X124" s="59" t="s">
        <v>545</v>
      </c>
      <c r="Y124" s="59" t="s">
        <v>545</v>
      </c>
    </row>
    <row r="125" spans="1:25" ht="89.25">
      <c r="A125" s="59" t="s">
        <v>53336</v>
      </c>
      <c r="B125" s="60" t="s">
        <v>53337</v>
      </c>
      <c r="C125" s="59" t="s">
        <v>10343</v>
      </c>
      <c r="D125" s="59" t="s">
        <v>53338</v>
      </c>
      <c r="E125" s="59" t="s">
        <v>52503</v>
      </c>
      <c r="F125" s="59" t="s">
        <v>53339</v>
      </c>
      <c r="H125" s="59" t="s">
        <v>53340</v>
      </c>
      <c r="I125" s="59" t="s">
        <v>53341</v>
      </c>
      <c r="J125" s="59" t="s">
        <v>22460</v>
      </c>
      <c r="K125" s="59" t="s">
        <v>53342</v>
      </c>
      <c r="L125" s="59" t="s">
        <v>545</v>
      </c>
      <c r="M125" s="59" t="s">
        <v>545</v>
      </c>
      <c r="N125" s="59" t="s">
        <v>545</v>
      </c>
      <c r="O125" s="59" t="s">
        <v>545</v>
      </c>
      <c r="P125" s="59" t="s">
        <v>545</v>
      </c>
      <c r="Q125" s="59" t="s">
        <v>545</v>
      </c>
      <c r="R125" s="59" t="s">
        <v>545</v>
      </c>
      <c r="S125" s="59" t="s">
        <v>545</v>
      </c>
      <c r="T125" s="59" t="s">
        <v>545</v>
      </c>
      <c r="U125" s="59" t="s">
        <v>545</v>
      </c>
      <c r="V125" s="59" t="s">
        <v>545</v>
      </c>
      <c r="W125" s="59" t="s">
        <v>545</v>
      </c>
      <c r="X125" s="59" t="s">
        <v>545</v>
      </c>
      <c r="Y125" s="59" t="s">
        <v>545</v>
      </c>
    </row>
    <row r="126" spans="1:25" ht="76.5">
      <c r="A126" s="59" t="s">
        <v>53343</v>
      </c>
      <c r="B126" s="60" t="s">
        <v>53344</v>
      </c>
      <c r="C126" s="59" t="s">
        <v>53345</v>
      </c>
      <c r="D126" s="59" t="s">
        <v>53346</v>
      </c>
      <c r="E126" s="59" t="s">
        <v>52503</v>
      </c>
      <c r="F126" s="59" t="s">
        <v>53347</v>
      </c>
      <c r="H126" s="59" t="s">
        <v>53348</v>
      </c>
      <c r="I126" s="59" t="s">
        <v>53349</v>
      </c>
      <c r="J126" s="59" t="s">
        <v>53350</v>
      </c>
      <c r="K126" s="59" t="s">
        <v>53351</v>
      </c>
      <c r="L126" s="59" t="s">
        <v>545</v>
      </c>
      <c r="M126" s="59" t="s">
        <v>545</v>
      </c>
      <c r="N126" s="59" t="s">
        <v>545</v>
      </c>
      <c r="O126" s="59" t="s">
        <v>545</v>
      </c>
      <c r="P126" s="59" t="s">
        <v>545</v>
      </c>
      <c r="Q126" s="59" t="s">
        <v>545</v>
      </c>
      <c r="R126" s="59" t="s">
        <v>545</v>
      </c>
      <c r="S126" s="59" t="s">
        <v>545</v>
      </c>
      <c r="T126" s="59" t="s">
        <v>545</v>
      </c>
      <c r="U126" s="59" t="s">
        <v>545</v>
      </c>
      <c r="V126" s="59" t="s">
        <v>545</v>
      </c>
      <c r="W126" s="59" t="s">
        <v>545</v>
      </c>
      <c r="X126" s="59" t="s">
        <v>545</v>
      </c>
      <c r="Y126" s="59" t="s">
        <v>545</v>
      </c>
    </row>
    <row r="127" spans="1:25" ht="191.25">
      <c r="A127" s="59" t="s">
        <v>53352</v>
      </c>
      <c r="B127" s="60" t="s">
        <v>53353</v>
      </c>
      <c r="C127" s="59" t="s">
        <v>13825</v>
      </c>
      <c r="D127" s="59" t="s">
        <v>52766</v>
      </c>
      <c r="E127" s="59" t="s">
        <v>52503</v>
      </c>
      <c r="F127" s="59" t="s">
        <v>53354</v>
      </c>
      <c r="H127" s="59" t="s">
        <v>53355</v>
      </c>
      <c r="I127" s="59" t="s">
        <v>53356</v>
      </c>
      <c r="J127" s="59" t="s">
        <v>19449</v>
      </c>
      <c r="K127" s="59" t="s">
        <v>53357</v>
      </c>
      <c r="L127" s="59" t="s">
        <v>545</v>
      </c>
      <c r="M127" s="59" t="s">
        <v>545</v>
      </c>
      <c r="N127" s="59" t="s">
        <v>545</v>
      </c>
      <c r="O127" s="59" t="s">
        <v>545</v>
      </c>
      <c r="P127" s="59" t="s">
        <v>545</v>
      </c>
      <c r="Q127" s="59" t="s">
        <v>545</v>
      </c>
      <c r="R127" s="59" t="s">
        <v>545</v>
      </c>
      <c r="S127" s="59" t="s">
        <v>545</v>
      </c>
      <c r="T127" s="59" t="s">
        <v>545</v>
      </c>
      <c r="U127" s="59" t="s">
        <v>545</v>
      </c>
      <c r="V127" s="59" t="s">
        <v>53358</v>
      </c>
      <c r="W127" s="59" t="s">
        <v>53359</v>
      </c>
      <c r="X127" s="59" t="s">
        <v>545</v>
      </c>
      <c r="Y127" s="59" t="s">
        <v>545</v>
      </c>
    </row>
    <row r="128" spans="1:25" ht="89.25">
      <c r="A128" s="59" t="s">
        <v>53360</v>
      </c>
      <c r="B128" s="60" t="s">
        <v>53361</v>
      </c>
      <c r="C128" s="59" t="s">
        <v>13825</v>
      </c>
      <c r="D128" s="59" t="s">
        <v>53362</v>
      </c>
      <c r="E128" s="59" t="s">
        <v>52503</v>
      </c>
      <c r="F128" s="59" t="s">
        <v>53363</v>
      </c>
      <c r="H128" s="59" t="s">
        <v>53364</v>
      </c>
      <c r="I128" s="59" t="s">
        <v>53365</v>
      </c>
      <c r="J128" s="59" t="s">
        <v>13266</v>
      </c>
      <c r="K128" s="59" t="s">
        <v>53366</v>
      </c>
      <c r="L128" s="59" t="s">
        <v>545</v>
      </c>
      <c r="M128" s="59" t="s">
        <v>545</v>
      </c>
      <c r="N128" s="59" t="s">
        <v>545</v>
      </c>
      <c r="O128" s="59" t="s">
        <v>545</v>
      </c>
      <c r="P128" s="59" t="s">
        <v>545</v>
      </c>
      <c r="Q128" s="59" t="s">
        <v>545</v>
      </c>
      <c r="R128" s="59" t="s">
        <v>545</v>
      </c>
      <c r="S128" s="59" t="s">
        <v>545</v>
      </c>
      <c r="T128" s="59" t="s">
        <v>545</v>
      </c>
      <c r="U128" s="59" t="s">
        <v>545</v>
      </c>
      <c r="V128" s="59" t="s">
        <v>53367</v>
      </c>
      <c r="W128" s="59" t="s">
        <v>545</v>
      </c>
      <c r="X128" s="59" t="s">
        <v>545</v>
      </c>
      <c r="Y128" s="59" t="s">
        <v>545</v>
      </c>
    </row>
    <row r="129" spans="1:25" ht="76.5">
      <c r="A129" s="59" t="s">
        <v>53368</v>
      </c>
      <c r="B129" s="60" t="s">
        <v>53369</v>
      </c>
      <c r="C129" s="59" t="s">
        <v>957</v>
      </c>
      <c r="D129" s="59" t="s">
        <v>53231</v>
      </c>
      <c r="E129" s="59" t="s">
        <v>52503</v>
      </c>
      <c r="F129" s="59" t="s">
        <v>53370</v>
      </c>
      <c r="H129" s="59" t="s">
        <v>53371</v>
      </c>
      <c r="I129" s="59" t="s">
        <v>53372</v>
      </c>
      <c r="J129" s="59" t="s">
        <v>29845</v>
      </c>
      <c r="K129" s="59" t="s">
        <v>53373</v>
      </c>
      <c r="L129" s="59" t="s">
        <v>545</v>
      </c>
      <c r="M129" s="59" t="s">
        <v>545</v>
      </c>
      <c r="N129" s="59" t="s">
        <v>545</v>
      </c>
      <c r="O129" s="59" t="s">
        <v>545</v>
      </c>
      <c r="P129" s="59" t="s">
        <v>545</v>
      </c>
      <c r="Q129" s="59" t="s">
        <v>545</v>
      </c>
      <c r="R129" s="59" t="s">
        <v>545</v>
      </c>
      <c r="S129" s="59" t="s">
        <v>545</v>
      </c>
      <c r="T129" s="59" t="s">
        <v>545</v>
      </c>
      <c r="U129" s="59" t="s">
        <v>545</v>
      </c>
      <c r="V129" s="59" t="s">
        <v>545</v>
      </c>
      <c r="W129" s="59" t="s">
        <v>545</v>
      </c>
      <c r="X129" s="59" t="s">
        <v>545</v>
      </c>
      <c r="Y129" s="59" t="s">
        <v>545</v>
      </c>
    </row>
    <row r="130" spans="1:25" ht="76.5">
      <c r="A130" s="59" t="s">
        <v>53374</v>
      </c>
      <c r="B130" s="60" t="s">
        <v>53375</v>
      </c>
      <c r="C130" s="59" t="s">
        <v>53376</v>
      </c>
      <c r="D130" s="59" t="s">
        <v>53377</v>
      </c>
      <c r="E130" s="59" t="s">
        <v>52503</v>
      </c>
      <c r="F130" s="59" t="s">
        <v>53378</v>
      </c>
      <c r="H130" s="59" t="s">
        <v>53379</v>
      </c>
      <c r="I130" s="59" t="s">
        <v>53380</v>
      </c>
      <c r="J130" s="59" t="s">
        <v>53381</v>
      </c>
      <c r="K130" s="59" t="s">
        <v>53382</v>
      </c>
      <c r="L130" s="59" t="s">
        <v>545</v>
      </c>
      <c r="M130" s="59" t="s">
        <v>545</v>
      </c>
      <c r="N130" s="59" t="s">
        <v>545</v>
      </c>
      <c r="O130" s="59" t="s">
        <v>545</v>
      </c>
      <c r="P130" s="59" t="s">
        <v>545</v>
      </c>
      <c r="Q130" s="59" t="s">
        <v>545</v>
      </c>
      <c r="R130" s="59" t="s">
        <v>545</v>
      </c>
      <c r="S130" s="59" t="s">
        <v>545</v>
      </c>
      <c r="T130" s="59" t="s">
        <v>545</v>
      </c>
      <c r="U130" s="59" t="s">
        <v>545</v>
      </c>
      <c r="V130" s="59" t="s">
        <v>545</v>
      </c>
      <c r="W130" s="59" t="s">
        <v>545</v>
      </c>
      <c r="X130" s="59" t="s">
        <v>545</v>
      </c>
      <c r="Y130" s="59" t="s">
        <v>545</v>
      </c>
    </row>
    <row r="131" spans="1:25" ht="51">
      <c r="A131" s="59" t="s">
        <v>53383</v>
      </c>
      <c r="B131" s="60" t="s">
        <v>53384</v>
      </c>
      <c r="C131" s="59" t="s">
        <v>17986</v>
      </c>
      <c r="D131" s="59" t="s">
        <v>53385</v>
      </c>
      <c r="E131" s="59" t="s">
        <v>52503</v>
      </c>
      <c r="F131" s="59" t="s">
        <v>22002</v>
      </c>
      <c r="H131" s="59" t="s">
        <v>53386</v>
      </c>
      <c r="I131" s="59" t="s">
        <v>53387</v>
      </c>
      <c r="J131" s="59" t="s">
        <v>13279</v>
      </c>
      <c r="K131" s="59" t="s">
        <v>53388</v>
      </c>
      <c r="L131" s="59" t="s">
        <v>545</v>
      </c>
      <c r="M131" s="59" t="s">
        <v>545</v>
      </c>
      <c r="N131" s="59" t="s">
        <v>545</v>
      </c>
      <c r="O131" s="59" t="s">
        <v>545</v>
      </c>
      <c r="P131" s="59" t="s">
        <v>545</v>
      </c>
      <c r="Q131" s="59" t="s">
        <v>545</v>
      </c>
      <c r="R131" s="59" t="s">
        <v>545</v>
      </c>
      <c r="S131" s="59" t="s">
        <v>545</v>
      </c>
      <c r="T131" s="59" t="s">
        <v>545</v>
      </c>
      <c r="U131" s="59" t="s">
        <v>545</v>
      </c>
      <c r="V131" s="59" t="s">
        <v>53389</v>
      </c>
      <c r="W131" s="59" t="s">
        <v>545</v>
      </c>
      <c r="X131" s="59" t="s">
        <v>545</v>
      </c>
      <c r="Y131" s="59" t="s">
        <v>545</v>
      </c>
    </row>
    <row r="132" spans="1:25" ht="51">
      <c r="A132" s="59" t="s">
        <v>53390</v>
      </c>
      <c r="B132" s="60" t="s">
        <v>53391</v>
      </c>
      <c r="C132" s="59" t="s">
        <v>14124</v>
      </c>
      <c r="D132" s="59" t="s">
        <v>53392</v>
      </c>
      <c r="E132" s="59" t="s">
        <v>52511</v>
      </c>
      <c r="F132" s="59" t="s">
        <v>2878</v>
      </c>
      <c r="H132" s="59" t="s">
        <v>53393</v>
      </c>
      <c r="I132" s="59" t="s">
        <v>53394</v>
      </c>
      <c r="J132" s="59" t="s">
        <v>23202</v>
      </c>
      <c r="K132" s="59" t="s">
        <v>53395</v>
      </c>
      <c r="L132" s="59" t="s">
        <v>545</v>
      </c>
      <c r="M132" s="59" t="s">
        <v>545</v>
      </c>
      <c r="N132" s="59" t="s">
        <v>545</v>
      </c>
      <c r="O132" s="59" t="s">
        <v>545</v>
      </c>
      <c r="P132" s="59" t="s">
        <v>545</v>
      </c>
      <c r="Q132" s="59" t="s">
        <v>545</v>
      </c>
      <c r="R132" s="59" t="s">
        <v>545</v>
      </c>
      <c r="S132" s="59" t="s">
        <v>545</v>
      </c>
      <c r="T132" s="59" t="s">
        <v>545</v>
      </c>
      <c r="U132" s="59" t="s">
        <v>545</v>
      </c>
      <c r="V132" s="59" t="s">
        <v>545</v>
      </c>
      <c r="W132" s="59" t="s">
        <v>545</v>
      </c>
      <c r="X132" s="59" t="s">
        <v>545</v>
      </c>
      <c r="Y132" s="59" t="s">
        <v>545</v>
      </c>
    </row>
    <row r="133" spans="1:25" ht="255">
      <c r="A133" s="59" t="s">
        <v>53396</v>
      </c>
      <c r="B133" s="60" t="s">
        <v>53397</v>
      </c>
      <c r="C133" s="59" t="s">
        <v>33849</v>
      </c>
      <c r="D133" s="59" t="s">
        <v>53176</v>
      </c>
      <c r="E133" s="59" t="s">
        <v>52503</v>
      </c>
      <c r="F133" s="59" t="s">
        <v>53398</v>
      </c>
      <c r="H133" s="59" t="s">
        <v>53399</v>
      </c>
      <c r="I133" s="59" t="s">
        <v>53400</v>
      </c>
      <c r="J133" s="59" t="s">
        <v>33615</v>
      </c>
      <c r="K133" s="59" t="s">
        <v>53401</v>
      </c>
      <c r="L133" s="59" t="s">
        <v>545</v>
      </c>
      <c r="M133" s="59" t="s">
        <v>545</v>
      </c>
      <c r="N133" s="59" t="s">
        <v>545</v>
      </c>
      <c r="O133" s="59" t="s">
        <v>545</v>
      </c>
      <c r="P133" s="59" t="s">
        <v>545</v>
      </c>
      <c r="Q133" s="59" t="s">
        <v>545</v>
      </c>
      <c r="R133" s="59" t="s">
        <v>545</v>
      </c>
      <c r="S133" s="59" t="s">
        <v>545</v>
      </c>
      <c r="T133" s="59" t="s">
        <v>545</v>
      </c>
      <c r="U133" s="59" t="s">
        <v>545</v>
      </c>
      <c r="V133" s="59" t="s">
        <v>545</v>
      </c>
      <c r="W133" s="59" t="s">
        <v>545</v>
      </c>
      <c r="X133" s="59" t="s">
        <v>545</v>
      </c>
      <c r="Y133" s="59" t="s">
        <v>545</v>
      </c>
    </row>
    <row r="134" spans="1:25" ht="76.5">
      <c r="A134" s="59" t="s">
        <v>53402</v>
      </c>
      <c r="B134" s="60" t="s">
        <v>53403</v>
      </c>
      <c r="C134" s="59" t="s">
        <v>25997</v>
      </c>
      <c r="D134" s="59" t="s">
        <v>53404</v>
      </c>
      <c r="E134" s="59" t="s">
        <v>52503</v>
      </c>
      <c r="F134" s="59" t="s">
        <v>53405</v>
      </c>
      <c r="H134" s="59" t="s">
        <v>53406</v>
      </c>
      <c r="I134" s="59" t="s">
        <v>53407</v>
      </c>
      <c r="J134" s="59" t="s">
        <v>53408</v>
      </c>
      <c r="K134" s="59" t="s">
        <v>53409</v>
      </c>
      <c r="L134" s="59" t="s">
        <v>545</v>
      </c>
      <c r="M134" s="59" t="s">
        <v>545</v>
      </c>
      <c r="N134" s="59" t="s">
        <v>545</v>
      </c>
      <c r="O134" s="59" t="s">
        <v>545</v>
      </c>
      <c r="P134" s="59" t="s">
        <v>545</v>
      </c>
      <c r="Q134" s="59" t="s">
        <v>545</v>
      </c>
      <c r="R134" s="59" t="s">
        <v>545</v>
      </c>
      <c r="S134" s="59" t="s">
        <v>545</v>
      </c>
      <c r="T134" s="59" t="s">
        <v>545</v>
      </c>
      <c r="U134" s="59" t="s">
        <v>545</v>
      </c>
      <c r="V134" s="59" t="s">
        <v>545</v>
      </c>
      <c r="W134" s="59" t="s">
        <v>545</v>
      </c>
      <c r="X134" s="59" t="s">
        <v>545</v>
      </c>
      <c r="Y134" s="59" t="s">
        <v>545</v>
      </c>
    </row>
    <row r="135" spans="1:25" ht="89.25">
      <c r="A135" s="59" t="s">
        <v>53410</v>
      </c>
      <c r="B135" s="60" t="s">
        <v>53411</v>
      </c>
      <c r="C135" s="59" t="s">
        <v>10434</v>
      </c>
      <c r="D135" s="59" t="s">
        <v>52544</v>
      </c>
      <c r="E135" s="59" t="s">
        <v>52503</v>
      </c>
      <c r="F135" s="59" t="s">
        <v>53412</v>
      </c>
      <c r="H135" s="59" t="s">
        <v>53413</v>
      </c>
      <c r="I135" s="59" t="s">
        <v>53414</v>
      </c>
      <c r="J135" s="59" t="s">
        <v>33615</v>
      </c>
      <c r="K135" s="59" t="s">
        <v>53415</v>
      </c>
      <c r="L135" s="59" t="s">
        <v>545</v>
      </c>
      <c r="M135" s="59" t="s">
        <v>545</v>
      </c>
      <c r="N135" s="59" t="s">
        <v>545</v>
      </c>
      <c r="O135" s="59" t="s">
        <v>545</v>
      </c>
      <c r="P135" s="59" t="s">
        <v>545</v>
      </c>
      <c r="Q135" s="59" t="s">
        <v>545</v>
      </c>
      <c r="R135" s="59" t="s">
        <v>545</v>
      </c>
      <c r="S135" s="59" t="s">
        <v>545</v>
      </c>
      <c r="T135" s="59" t="s">
        <v>545</v>
      </c>
      <c r="U135" s="59" t="s">
        <v>545</v>
      </c>
      <c r="V135" s="59" t="s">
        <v>545</v>
      </c>
      <c r="W135" s="59" t="s">
        <v>545</v>
      </c>
      <c r="X135" s="59" t="s">
        <v>545</v>
      </c>
      <c r="Y135" s="59" t="s">
        <v>545</v>
      </c>
    </row>
    <row r="136" spans="1:25" ht="38.25">
      <c r="A136" s="59" t="s">
        <v>53416</v>
      </c>
      <c r="B136" s="60" t="s">
        <v>53417</v>
      </c>
      <c r="C136" s="59" t="s">
        <v>5319</v>
      </c>
      <c r="D136" s="59" t="s">
        <v>53418</v>
      </c>
      <c r="E136" s="59" t="s">
        <v>52503</v>
      </c>
      <c r="F136" s="59" t="s">
        <v>53419</v>
      </c>
      <c r="H136" s="59" t="s">
        <v>53420</v>
      </c>
      <c r="I136" s="59" t="s">
        <v>53421</v>
      </c>
      <c r="J136" s="59" t="s">
        <v>53422</v>
      </c>
      <c r="K136" s="59" t="s">
        <v>53423</v>
      </c>
      <c r="L136" s="59" t="s">
        <v>545</v>
      </c>
      <c r="M136" s="59" t="s">
        <v>545</v>
      </c>
      <c r="N136" s="59" t="s">
        <v>545</v>
      </c>
      <c r="O136" s="59" t="s">
        <v>545</v>
      </c>
      <c r="P136" s="59" t="s">
        <v>545</v>
      </c>
      <c r="Q136" s="59" t="s">
        <v>545</v>
      </c>
      <c r="R136" s="59" t="s">
        <v>545</v>
      </c>
      <c r="S136" s="59" t="s">
        <v>545</v>
      </c>
      <c r="T136" s="59" t="s">
        <v>545</v>
      </c>
      <c r="U136" s="59" t="s">
        <v>545</v>
      </c>
      <c r="V136" s="59" t="s">
        <v>545</v>
      </c>
      <c r="W136" s="59" t="s">
        <v>545</v>
      </c>
      <c r="X136" s="59" t="s">
        <v>545</v>
      </c>
      <c r="Y136" s="59" t="s">
        <v>545</v>
      </c>
    </row>
    <row r="137" spans="1:25" ht="89.25">
      <c r="A137" s="59" t="s">
        <v>53424</v>
      </c>
      <c r="B137" s="60" t="s">
        <v>53425</v>
      </c>
      <c r="C137" s="59" t="s">
        <v>5319</v>
      </c>
      <c r="D137" s="59" t="s">
        <v>53426</v>
      </c>
      <c r="E137" s="59" t="s">
        <v>52503</v>
      </c>
      <c r="F137" s="59" t="s">
        <v>46414</v>
      </c>
      <c r="H137" s="59" t="s">
        <v>53427</v>
      </c>
      <c r="I137" s="59" t="s">
        <v>53428</v>
      </c>
      <c r="J137" s="59" t="s">
        <v>53429</v>
      </c>
      <c r="K137" s="59" t="s">
        <v>53430</v>
      </c>
      <c r="L137" s="59" t="s">
        <v>545</v>
      </c>
      <c r="M137" s="59" t="s">
        <v>545</v>
      </c>
      <c r="N137" s="59" t="s">
        <v>545</v>
      </c>
      <c r="O137" s="59" t="s">
        <v>545</v>
      </c>
      <c r="P137" s="59" t="s">
        <v>545</v>
      </c>
      <c r="Q137" s="59" t="s">
        <v>545</v>
      </c>
      <c r="R137" s="59" t="s">
        <v>545</v>
      </c>
      <c r="S137" s="59" t="s">
        <v>545</v>
      </c>
      <c r="T137" s="59" t="s">
        <v>545</v>
      </c>
      <c r="U137" s="59" t="s">
        <v>545</v>
      </c>
      <c r="V137" s="59" t="s">
        <v>545</v>
      </c>
      <c r="W137" s="59" t="s">
        <v>545</v>
      </c>
      <c r="X137" s="59" t="s">
        <v>545</v>
      </c>
      <c r="Y137" s="59" t="s">
        <v>545</v>
      </c>
    </row>
    <row r="138" spans="1:25" ht="51">
      <c r="A138" s="59" t="s">
        <v>53431</v>
      </c>
      <c r="B138" s="60" t="s">
        <v>53432</v>
      </c>
      <c r="C138" s="59" t="s">
        <v>17723</v>
      </c>
      <c r="D138" s="59" t="s">
        <v>53433</v>
      </c>
      <c r="E138" s="59" t="s">
        <v>52503</v>
      </c>
      <c r="F138" s="59" t="s">
        <v>22097</v>
      </c>
      <c r="H138" s="59" t="s">
        <v>53434</v>
      </c>
      <c r="I138" s="59" t="s">
        <v>53435</v>
      </c>
      <c r="J138" s="59" t="s">
        <v>8573</v>
      </c>
      <c r="K138" s="59" t="s">
        <v>53436</v>
      </c>
      <c r="L138" s="59" t="s">
        <v>545</v>
      </c>
      <c r="M138" s="59" t="s">
        <v>545</v>
      </c>
      <c r="N138" s="59" t="s">
        <v>545</v>
      </c>
      <c r="O138" s="59" t="s">
        <v>545</v>
      </c>
      <c r="P138" s="59" t="s">
        <v>545</v>
      </c>
      <c r="Q138" s="59" t="s">
        <v>545</v>
      </c>
      <c r="R138" s="59" t="s">
        <v>545</v>
      </c>
      <c r="S138" s="59" t="s">
        <v>545</v>
      </c>
      <c r="T138" s="59" t="s">
        <v>545</v>
      </c>
      <c r="U138" s="59" t="s">
        <v>545</v>
      </c>
      <c r="V138" s="59" t="s">
        <v>545</v>
      </c>
      <c r="W138" s="59" t="s">
        <v>545</v>
      </c>
      <c r="X138" s="59" t="s">
        <v>545</v>
      </c>
      <c r="Y138" s="59" t="s">
        <v>545</v>
      </c>
    </row>
    <row r="139" spans="1:25" ht="140.25">
      <c r="A139" s="59" t="s">
        <v>53437</v>
      </c>
      <c r="B139" s="60" t="s">
        <v>53438</v>
      </c>
      <c r="C139" s="59" t="s">
        <v>29892</v>
      </c>
      <c r="D139" s="59" t="s">
        <v>53046</v>
      </c>
      <c r="E139" s="59" t="s">
        <v>52503</v>
      </c>
      <c r="F139" s="59" t="s">
        <v>53439</v>
      </c>
      <c r="H139" s="59" t="s">
        <v>53440</v>
      </c>
      <c r="I139" s="59" t="s">
        <v>53441</v>
      </c>
      <c r="J139" s="59" t="s">
        <v>25993</v>
      </c>
      <c r="K139" s="59" t="s">
        <v>53442</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51">
      <c r="A140" s="59" t="s">
        <v>53443</v>
      </c>
      <c r="B140" s="60" t="s">
        <v>53444</v>
      </c>
      <c r="C140" s="59" t="s">
        <v>29892</v>
      </c>
      <c r="D140" s="59" t="s">
        <v>53445</v>
      </c>
      <c r="E140" s="59" t="s">
        <v>52503</v>
      </c>
      <c r="F140" s="59" t="s">
        <v>19414</v>
      </c>
      <c r="H140" s="59" t="s">
        <v>53446</v>
      </c>
      <c r="I140" s="59" t="s">
        <v>53447</v>
      </c>
      <c r="J140" s="59" t="s">
        <v>46967</v>
      </c>
      <c r="K140" s="59" t="s">
        <v>53448</v>
      </c>
      <c r="L140" s="59" t="s">
        <v>545</v>
      </c>
      <c r="M140" s="59" t="s">
        <v>545</v>
      </c>
      <c r="N140" s="59" t="s">
        <v>545</v>
      </c>
      <c r="O140" s="59" t="s">
        <v>545</v>
      </c>
      <c r="P140" s="59" t="s">
        <v>545</v>
      </c>
      <c r="Q140" s="59" t="s">
        <v>545</v>
      </c>
      <c r="R140" s="59" t="s">
        <v>545</v>
      </c>
      <c r="S140" s="59" t="s">
        <v>545</v>
      </c>
      <c r="T140" s="59" t="s">
        <v>545</v>
      </c>
      <c r="U140" s="59" t="s">
        <v>545</v>
      </c>
      <c r="V140" s="59" t="s">
        <v>545</v>
      </c>
      <c r="W140" s="59" t="s">
        <v>545</v>
      </c>
      <c r="X140" s="59" t="s">
        <v>545</v>
      </c>
      <c r="Y140" s="59" t="s">
        <v>545</v>
      </c>
    </row>
    <row r="141" spans="1:25" ht="38.25">
      <c r="A141" s="59" t="s">
        <v>53449</v>
      </c>
      <c r="B141" s="60" t="s">
        <v>53450</v>
      </c>
      <c r="C141" s="59" t="s">
        <v>14359</v>
      </c>
      <c r="D141" s="59" t="s">
        <v>52651</v>
      </c>
      <c r="E141" s="59" t="s">
        <v>52503</v>
      </c>
      <c r="F141" s="59" t="s">
        <v>53232</v>
      </c>
      <c r="H141" s="59" t="s">
        <v>53451</v>
      </c>
      <c r="I141" s="59" t="s">
        <v>53452</v>
      </c>
      <c r="J141" s="59" t="s">
        <v>34733</v>
      </c>
      <c r="K141" s="59" t="s">
        <v>53453</v>
      </c>
      <c r="L141" s="59" t="s">
        <v>545</v>
      </c>
      <c r="M141" s="59" t="s">
        <v>545</v>
      </c>
      <c r="N141" s="59" t="s">
        <v>545</v>
      </c>
      <c r="O141" s="59" t="s">
        <v>545</v>
      </c>
      <c r="P141" s="59" t="s">
        <v>545</v>
      </c>
      <c r="Q141" s="59" t="s">
        <v>545</v>
      </c>
      <c r="R141" s="59" t="s">
        <v>545</v>
      </c>
      <c r="S141" s="59" t="s">
        <v>545</v>
      </c>
      <c r="T141" s="59" t="s">
        <v>545</v>
      </c>
      <c r="U141" s="59" t="s">
        <v>545</v>
      </c>
      <c r="V141" s="59" t="s">
        <v>545</v>
      </c>
      <c r="W141" s="59" t="s">
        <v>545</v>
      </c>
      <c r="X141" s="59" t="s">
        <v>545</v>
      </c>
      <c r="Y141" s="59" t="s">
        <v>545</v>
      </c>
    </row>
    <row r="142" spans="1:25" ht="51">
      <c r="A142" s="59" t="s">
        <v>53454</v>
      </c>
      <c r="B142" s="60" t="s">
        <v>53455</v>
      </c>
      <c r="C142" s="59" t="s">
        <v>24313</v>
      </c>
      <c r="D142" s="59" t="s">
        <v>53456</v>
      </c>
      <c r="E142" s="59" t="s">
        <v>52503</v>
      </c>
      <c r="F142" s="59" t="s">
        <v>53457</v>
      </c>
      <c r="H142" s="59" t="s">
        <v>53458</v>
      </c>
      <c r="I142" s="59" t="s">
        <v>53459</v>
      </c>
      <c r="J142" s="59" t="s">
        <v>26897</v>
      </c>
      <c r="K142" s="59" t="s">
        <v>53460</v>
      </c>
      <c r="L142" s="59" t="s">
        <v>545</v>
      </c>
      <c r="M142" s="59" t="s">
        <v>545</v>
      </c>
      <c r="N142" s="59" t="s">
        <v>545</v>
      </c>
      <c r="O142" s="59" t="s">
        <v>545</v>
      </c>
      <c r="P142" s="59" t="s">
        <v>545</v>
      </c>
      <c r="Q142" s="59" t="s">
        <v>545</v>
      </c>
      <c r="R142" s="59" t="s">
        <v>545</v>
      </c>
      <c r="S142" s="59" t="s">
        <v>545</v>
      </c>
      <c r="T142" s="59" t="s">
        <v>545</v>
      </c>
      <c r="U142" s="59" t="s">
        <v>545</v>
      </c>
      <c r="V142" s="59" t="s">
        <v>545</v>
      </c>
      <c r="W142" s="59" t="s">
        <v>545</v>
      </c>
      <c r="X142" s="59" t="s">
        <v>545</v>
      </c>
      <c r="Y142" s="59" t="s">
        <v>545</v>
      </c>
    </row>
    <row r="143" spans="1:25" ht="63.75">
      <c r="A143" s="59" t="s">
        <v>53461</v>
      </c>
      <c r="B143" s="60" t="s">
        <v>53462</v>
      </c>
      <c r="C143" s="59" t="s">
        <v>14329</v>
      </c>
      <c r="D143" s="59" t="s">
        <v>53463</v>
      </c>
      <c r="E143" s="59" t="s">
        <v>52503</v>
      </c>
      <c r="F143" s="59" t="s">
        <v>22002</v>
      </c>
      <c r="H143" s="59" t="s">
        <v>53464</v>
      </c>
      <c r="I143" s="59" t="s">
        <v>53465</v>
      </c>
      <c r="J143" s="59" t="s">
        <v>22067</v>
      </c>
      <c r="K143" s="59" t="s">
        <v>53466</v>
      </c>
      <c r="L143" s="59" t="s">
        <v>545</v>
      </c>
      <c r="M143" s="59" t="s">
        <v>545</v>
      </c>
      <c r="N143" s="59" t="s">
        <v>545</v>
      </c>
      <c r="O143" s="59" t="s">
        <v>545</v>
      </c>
      <c r="P143" s="59" t="s">
        <v>545</v>
      </c>
      <c r="Q143" s="59" t="s">
        <v>545</v>
      </c>
      <c r="R143" s="59" t="s">
        <v>545</v>
      </c>
      <c r="S143" s="59" t="s">
        <v>545</v>
      </c>
      <c r="T143" s="59" t="s">
        <v>545</v>
      </c>
      <c r="U143" s="59" t="s">
        <v>545</v>
      </c>
      <c r="V143" s="59" t="s">
        <v>545</v>
      </c>
      <c r="W143" s="59" t="s">
        <v>545</v>
      </c>
      <c r="X143" s="59" t="s">
        <v>545</v>
      </c>
      <c r="Y143" s="59" t="s">
        <v>545</v>
      </c>
    </row>
    <row r="144" spans="1:25" ht="76.5">
      <c r="A144" s="59" t="s">
        <v>53467</v>
      </c>
      <c r="B144" s="60" t="s">
        <v>53468</v>
      </c>
      <c r="C144" s="59" t="s">
        <v>22411</v>
      </c>
      <c r="D144" s="59" t="s">
        <v>53469</v>
      </c>
      <c r="E144" s="59" t="s">
        <v>52503</v>
      </c>
      <c r="F144" s="59" t="s">
        <v>2521</v>
      </c>
      <c r="H144" s="59" t="s">
        <v>53470</v>
      </c>
      <c r="I144" s="59" t="s">
        <v>53471</v>
      </c>
      <c r="J144" s="59" t="s">
        <v>37709</v>
      </c>
      <c r="K144" s="59" t="s">
        <v>53472</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63.75">
      <c r="A145" s="59" t="s">
        <v>53473</v>
      </c>
      <c r="B145" s="60" t="s">
        <v>53474</v>
      </c>
      <c r="C145" s="59" t="s">
        <v>14124</v>
      </c>
      <c r="D145" s="59" t="s">
        <v>53475</v>
      </c>
      <c r="E145" s="59" t="s">
        <v>52503</v>
      </c>
      <c r="F145" s="59" t="s">
        <v>53476</v>
      </c>
      <c r="H145" s="59" t="s">
        <v>53477</v>
      </c>
      <c r="I145" s="59" t="s">
        <v>53478</v>
      </c>
      <c r="J145" s="59" t="s">
        <v>12665</v>
      </c>
      <c r="K145" s="59" t="s">
        <v>53479</v>
      </c>
      <c r="L145" s="59" t="s">
        <v>53480</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140.25">
      <c r="A146" s="59" t="s">
        <v>53481</v>
      </c>
      <c r="B146" s="60" t="s">
        <v>53482</v>
      </c>
      <c r="C146" s="59" t="s">
        <v>22411</v>
      </c>
      <c r="D146" s="59" t="s">
        <v>53483</v>
      </c>
      <c r="E146" s="59" t="s">
        <v>52511</v>
      </c>
      <c r="F146" s="59" t="s">
        <v>53484</v>
      </c>
      <c r="H146" s="59" t="s">
        <v>53485</v>
      </c>
      <c r="I146" s="59" t="s">
        <v>53486</v>
      </c>
      <c r="J146" s="59" t="s">
        <v>4620</v>
      </c>
      <c r="K146" s="59" t="s">
        <v>53487</v>
      </c>
      <c r="L146" s="59" t="s">
        <v>53488</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63.75">
      <c r="A147" s="59" t="s">
        <v>53489</v>
      </c>
      <c r="B147" s="60" t="s">
        <v>53490</v>
      </c>
      <c r="C147" s="59" t="s">
        <v>53491</v>
      </c>
      <c r="D147" s="59" t="s">
        <v>53046</v>
      </c>
      <c r="E147" s="59" t="s">
        <v>52503</v>
      </c>
      <c r="F147" s="59" t="s">
        <v>53281</v>
      </c>
      <c r="H147" s="59" t="s">
        <v>53492</v>
      </c>
      <c r="I147" s="59" t="s">
        <v>53493</v>
      </c>
      <c r="J147" s="59" t="s">
        <v>33615</v>
      </c>
      <c r="K147" s="59" t="s">
        <v>53494</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102">
      <c r="A148" s="59" t="s">
        <v>53495</v>
      </c>
      <c r="B148" s="60" t="s">
        <v>53496</v>
      </c>
      <c r="C148" s="59" t="s">
        <v>53497</v>
      </c>
      <c r="D148" s="59" t="s">
        <v>53498</v>
      </c>
      <c r="E148" s="59" t="s">
        <v>52503</v>
      </c>
      <c r="F148" s="59" t="s">
        <v>53499</v>
      </c>
      <c r="H148" s="59" t="s">
        <v>53500</v>
      </c>
      <c r="I148" s="59" t="s">
        <v>53501</v>
      </c>
      <c r="J148" s="59" t="s">
        <v>38235</v>
      </c>
      <c r="K148" s="59" t="s">
        <v>53502</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114.75">
      <c r="A149" s="59" t="s">
        <v>53503</v>
      </c>
      <c r="B149" s="60" t="s">
        <v>53504</v>
      </c>
      <c r="C149" s="59" t="s">
        <v>33849</v>
      </c>
      <c r="D149" s="59" t="s">
        <v>53505</v>
      </c>
      <c r="E149" s="59" t="s">
        <v>52503</v>
      </c>
      <c r="F149" s="59" t="s">
        <v>53506</v>
      </c>
      <c r="H149" s="59" t="s">
        <v>53507</v>
      </c>
      <c r="I149" s="59" t="s">
        <v>53508</v>
      </c>
      <c r="J149" s="59" t="s">
        <v>2905</v>
      </c>
      <c r="K149" s="59" t="s">
        <v>53509</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76.5">
      <c r="A150" s="59" t="s">
        <v>53467</v>
      </c>
      <c r="B150" s="60" t="s">
        <v>53510</v>
      </c>
      <c r="C150" s="59" t="s">
        <v>33849</v>
      </c>
      <c r="D150" s="59" t="s">
        <v>52651</v>
      </c>
      <c r="E150" s="59" t="s">
        <v>52503</v>
      </c>
      <c r="F150" s="59" t="s">
        <v>53511</v>
      </c>
      <c r="H150" s="59" t="s">
        <v>53512</v>
      </c>
      <c r="I150" s="59" t="s">
        <v>53513</v>
      </c>
      <c r="J150" s="59" t="s">
        <v>53514</v>
      </c>
      <c r="K150" s="59" t="s">
        <v>53515</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63.75">
      <c r="A151" s="59" t="s">
        <v>53516</v>
      </c>
      <c r="B151" s="60" t="s">
        <v>53517</v>
      </c>
      <c r="C151" s="59" t="s">
        <v>28953</v>
      </c>
      <c r="D151" s="59" t="s">
        <v>53518</v>
      </c>
      <c r="E151" s="59" t="s">
        <v>52503</v>
      </c>
      <c r="F151" s="59" t="s">
        <v>53519</v>
      </c>
      <c r="H151" s="59" t="s">
        <v>53519</v>
      </c>
      <c r="I151" s="59" t="s">
        <v>53520</v>
      </c>
      <c r="J151" s="59" t="s">
        <v>22176</v>
      </c>
      <c r="K151" s="59" t="s">
        <v>53521</v>
      </c>
      <c r="L151" s="59" t="s">
        <v>545</v>
      </c>
      <c r="M151" s="59" t="s">
        <v>545</v>
      </c>
      <c r="N151" s="59" t="s">
        <v>545</v>
      </c>
      <c r="O151" s="59" t="s">
        <v>545</v>
      </c>
      <c r="P151" s="59" t="s">
        <v>545</v>
      </c>
      <c r="Q151" s="59" t="s">
        <v>545</v>
      </c>
      <c r="R151" s="59" t="s">
        <v>545</v>
      </c>
      <c r="S151" s="59" t="s">
        <v>545</v>
      </c>
      <c r="T151" s="59" t="s">
        <v>545</v>
      </c>
      <c r="U151" s="59" t="s">
        <v>545</v>
      </c>
      <c r="V151" s="59" t="s">
        <v>53522</v>
      </c>
      <c r="W151" s="59" t="s">
        <v>53523</v>
      </c>
      <c r="X151" s="59" t="s">
        <v>545</v>
      </c>
      <c r="Y151" s="59" t="s">
        <v>545</v>
      </c>
    </row>
    <row r="152" spans="1:25" ht="89.25">
      <c r="A152" s="59" t="s">
        <v>53524</v>
      </c>
      <c r="B152" s="60" t="s">
        <v>53525</v>
      </c>
      <c r="C152" s="59" t="s">
        <v>18080</v>
      </c>
      <c r="D152" s="59" t="s">
        <v>53526</v>
      </c>
      <c r="E152" s="59" t="s">
        <v>52503</v>
      </c>
      <c r="F152" s="59" t="s">
        <v>53527</v>
      </c>
      <c r="H152" s="59" t="s">
        <v>53528</v>
      </c>
      <c r="I152" s="59" t="s">
        <v>53529</v>
      </c>
      <c r="J152" s="59" t="s">
        <v>22176</v>
      </c>
      <c r="K152" s="59" t="s">
        <v>53530</v>
      </c>
      <c r="L152" s="59" t="s">
        <v>545</v>
      </c>
      <c r="M152" s="59" t="s">
        <v>545</v>
      </c>
      <c r="N152" s="59" t="s">
        <v>545</v>
      </c>
      <c r="O152" s="59" t="s">
        <v>545</v>
      </c>
      <c r="P152" s="59" t="s">
        <v>545</v>
      </c>
      <c r="Q152" s="59" t="s">
        <v>545</v>
      </c>
      <c r="R152" s="59" t="s">
        <v>545</v>
      </c>
      <c r="S152" s="59" t="s">
        <v>545</v>
      </c>
      <c r="T152" s="59" t="s">
        <v>545</v>
      </c>
      <c r="U152" s="59" t="s">
        <v>545</v>
      </c>
      <c r="V152" s="59" t="s">
        <v>53531</v>
      </c>
      <c r="W152" s="59" t="s">
        <v>53532</v>
      </c>
      <c r="X152" s="59" t="s">
        <v>545</v>
      </c>
      <c r="Y152" s="59" t="s">
        <v>545</v>
      </c>
    </row>
    <row r="153" spans="1:25" ht="51">
      <c r="A153" s="59" t="s">
        <v>53533</v>
      </c>
      <c r="B153" s="60" t="s">
        <v>53534</v>
      </c>
      <c r="C153" s="59" t="s">
        <v>53535</v>
      </c>
      <c r="D153" s="59" t="s">
        <v>53536</v>
      </c>
      <c r="E153" s="59" t="s">
        <v>52503</v>
      </c>
      <c r="F153" s="59" t="s">
        <v>2992</v>
      </c>
      <c r="H153" s="59" t="s">
        <v>53537</v>
      </c>
      <c r="I153" s="59" t="s">
        <v>53538</v>
      </c>
      <c r="J153" s="59" t="s">
        <v>53539</v>
      </c>
      <c r="K153" s="59" t="s">
        <v>53540</v>
      </c>
      <c r="L153" s="59" t="s">
        <v>545</v>
      </c>
      <c r="M153" s="59" t="s">
        <v>545</v>
      </c>
      <c r="N153" s="59" t="s">
        <v>545</v>
      </c>
      <c r="O153" s="59" t="s">
        <v>545</v>
      </c>
      <c r="P153" s="59" t="s">
        <v>545</v>
      </c>
      <c r="Q153" s="59" t="s">
        <v>545</v>
      </c>
      <c r="R153" s="59" t="s">
        <v>545</v>
      </c>
      <c r="S153" s="59" t="s">
        <v>545</v>
      </c>
      <c r="T153" s="59" t="s">
        <v>545</v>
      </c>
      <c r="U153" s="59" t="s">
        <v>545</v>
      </c>
      <c r="V153" s="59" t="s">
        <v>545</v>
      </c>
      <c r="W153" s="59" t="s">
        <v>545</v>
      </c>
      <c r="X153" s="59" t="s">
        <v>545</v>
      </c>
      <c r="Y153" s="59" t="s">
        <v>545</v>
      </c>
    </row>
    <row r="154" spans="1:25" ht="153">
      <c r="A154" s="59" t="s">
        <v>53541</v>
      </c>
      <c r="B154" s="60" t="s">
        <v>53542</v>
      </c>
      <c r="C154" s="59" t="s">
        <v>34330</v>
      </c>
      <c r="D154" s="59" t="s">
        <v>53543</v>
      </c>
      <c r="E154" s="59" t="s">
        <v>52503</v>
      </c>
      <c r="F154" s="59" t="s">
        <v>53544</v>
      </c>
      <c r="H154" s="59" t="s">
        <v>53545</v>
      </c>
      <c r="I154" s="59" t="s">
        <v>53546</v>
      </c>
      <c r="J154" s="59" t="s">
        <v>38235</v>
      </c>
      <c r="K154" s="59" t="s">
        <v>53547</v>
      </c>
      <c r="L154" s="59" t="s">
        <v>545</v>
      </c>
      <c r="M154" s="59" t="s">
        <v>545</v>
      </c>
      <c r="N154" s="59" t="s">
        <v>545</v>
      </c>
      <c r="O154" s="59" t="s">
        <v>545</v>
      </c>
      <c r="P154" s="59" t="s">
        <v>545</v>
      </c>
      <c r="Q154" s="59" t="s">
        <v>545</v>
      </c>
      <c r="R154" s="59" t="s">
        <v>545</v>
      </c>
      <c r="S154" s="59" t="s">
        <v>545</v>
      </c>
      <c r="T154" s="59" t="s">
        <v>545</v>
      </c>
      <c r="U154" s="59" t="s">
        <v>545</v>
      </c>
      <c r="V154" s="59" t="s">
        <v>545</v>
      </c>
      <c r="W154" s="59" t="s">
        <v>545</v>
      </c>
      <c r="X154" s="59" t="s">
        <v>545</v>
      </c>
      <c r="Y154" s="59" t="s">
        <v>545</v>
      </c>
    </row>
    <row r="155" spans="1:25" ht="63.75">
      <c r="A155" s="59" t="s">
        <v>53548</v>
      </c>
      <c r="B155" s="60" t="s">
        <v>53549</v>
      </c>
      <c r="C155" s="59" t="s">
        <v>33929</v>
      </c>
      <c r="D155" s="59" t="s">
        <v>53550</v>
      </c>
      <c r="E155" s="59" t="s">
        <v>52503</v>
      </c>
      <c r="F155" s="59" t="s">
        <v>53551</v>
      </c>
      <c r="H155" s="59" t="s">
        <v>53552</v>
      </c>
      <c r="I155" s="59" t="s">
        <v>53553</v>
      </c>
      <c r="J155" s="59" t="s">
        <v>42693</v>
      </c>
      <c r="K155" s="59" t="s">
        <v>53554</v>
      </c>
      <c r="L155" s="59" t="s">
        <v>545</v>
      </c>
      <c r="M155" s="59" t="s">
        <v>545</v>
      </c>
      <c r="N155" s="59" t="s">
        <v>545</v>
      </c>
      <c r="O155" s="59" t="s">
        <v>545</v>
      </c>
      <c r="P155" s="59" t="s">
        <v>545</v>
      </c>
      <c r="Q155" s="59" t="s">
        <v>545</v>
      </c>
      <c r="R155" s="59" t="s">
        <v>545</v>
      </c>
      <c r="S155" s="59" t="s">
        <v>545</v>
      </c>
      <c r="T155" s="59" t="s">
        <v>545</v>
      </c>
      <c r="U155" s="59" t="s">
        <v>545</v>
      </c>
      <c r="V155" s="59" t="s">
        <v>545</v>
      </c>
      <c r="W155" s="59" t="s">
        <v>545</v>
      </c>
      <c r="X155" s="59" t="s">
        <v>545</v>
      </c>
      <c r="Y155" s="59" t="s">
        <v>545</v>
      </c>
    </row>
    <row r="156" spans="1:25" ht="89.25">
      <c r="A156" s="59" t="s">
        <v>53555</v>
      </c>
      <c r="B156" s="60" t="s">
        <v>53556</v>
      </c>
      <c r="C156" s="59" t="s">
        <v>28091</v>
      </c>
      <c r="D156" s="59" t="s">
        <v>53557</v>
      </c>
      <c r="E156" s="59" t="s">
        <v>52503</v>
      </c>
      <c r="F156" s="59" t="s">
        <v>53558</v>
      </c>
      <c r="H156" s="59" t="s">
        <v>53559</v>
      </c>
      <c r="I156" s="59" t="s">
        <v>53560</v>
      </c>
      <c r="J156" s="59" t="s">
        <v>53561</v>
      </c>
      <c r="K156" s="59" t="s">
        <v>53562</v>
      </c>
      <c r="L156" s="59" t="s">
        <v>53563</v>
      </c>
      <c r="M156" s="59" t="s">
        <v>545</v>
      </c>
      <c r="N156" s="59" t="s">
        <v>545</v>
      </c>
      <c r="O156" s="59" t="s">
        <v>545</v>
      </c>
      <c r="P156" s="59" t="s">
        <v>545</v>
      </c>
      <c r="Q156" s="59" t="s">
        <v>545</v>
      </c>
      <c r="R156" s="59" t="s">
        <v>545</v>
      </c>
      <c r="S156" s="59" t="s">
        <v>545</v>
      </c>
      <c r="T156" s="59" t="s">
        <v>53564</v>
      </c>
      <c r="U156" s="59" t="s">
        <v>545</v>
      </c>
      <c r="V156" s="59" t="s">
        <v>545</v>
      </c>
      <c r="W156" s="59" t="s">
        <v>545</v>
      </c>
      <c r="X156" s="59" t="s">
        <v>545</v>
      </c>
      <c r="Y156" s="59" t="s">
        <v>545</v>
      </c>
    </row>
    <row r="157" spans="1:25" ht="51">
      <c r="A157" s="59" t="s">
        <v>53565</v>
      </c>
      <c r="B157" s="60" t="s">
        <v>53566</v>
      </c>
      <c r="C157" s="59" t="s">
        <v>13859</v>
      </c>
      <c r="D157" s="59" t="s">
        <v>52544</v>
      </c>
      <c r="E157" s="59" t="s">
        <v>52503</v>
      </c>
      <c r="F157" s="59" t="s">
        <v>53567</v>
      </c>
      <c r="H157" s="59" t="s">
        <v>53568</v>
      </c>
      <c r="I157" s="59" t="s">
        <v>53569</v>
      </c>
      <c r="J157" s="59" t="s">
        <v>33615</v>
      </c>
      <c r="K157" s="59" t="s">
        <v>53570</v>
      </c>
      <c r="L157" s="59" t="s">
        <v>545</v>
      </c>
      <c r="M157" s="59" t="s">
        <v>545</v>
      </c>
      <c r="N157" s="59" t="s">
        <v>545</v>
      </c>
      <c r="O157" s="59" t="s">
        <v>545</v>
      </c>
      <c r="P157" s="59" t="s">
        <v>545</v>
      </c>
      <c r="Q157" s="59" t="s">
        <v>545</v>
      </c>
      <c r="R157" s="59" t="s">
        <v>545</v>
      </c>
      <c r="S157" s="59" t="s">
        <v>545</v>
      </c>
      <c r="T157" s="59" t="s">
        <v>545</v>
      </c>
      <c r="U157" s="59" t="s">
        <v>545</v>
      </c>
      <c r="V157" s="59" t="s">
        <v>545</v>
      </c>
      <c r="W157" s="59" t="s">
        <v>545</v>
      </c>
      <c r="X157" s="59" t="s">
        <v>545</v>
      </c>
      <c r="Y157" s="59" t="s">
        <v>545</v>
      </c>
    </row>
    <row r="158" spans="1:25" ht="63.75">
      <c r="A158" s="59" t="s">
        <v>53571</v>
      </c>
      <c r="B158" s="60" t="s">
        <v>53572</v>
      </c>
      <c r="C158" s="59" t="s">
        <v>14611</v>
      </c>
      <c r="D158" s="59" t="s">
        <v>53573</v>
      </c>
      <c r="E158" s="59" t="s">
        <v>52503</v>
      </c>
      <c r="F158" s="59" t="s">
        <v>53574</v>
      </c>
      <c r="H158" s="59" t="s">
        <v>53575</v>
      </c>
      <c r="I158" s="59" t="s">
        <v>53576</v>
      </c>
      <c r="J158" s="59" t="s">
        <v>6969</v>
      </c>
      <c r="K158" s="59" t="s">
        <v>53577</v>
      </c>
      <c r="L158" s="59" t="s">
        <v>545</v>
      </c>
      <c r="M158" s="59" t="s">
        <v>545</v>
      </c>
      <c r="N158" s="59" t="s">
        <v>545</v>
      </c>
      <c r="O158" s="59" t="s">
        <v>545</v>
      </c>
      <c r="P158" s="59" t="s">
        <v>545</v>
      </c>
      <c r="Q158" s="59" t="s">
        <v>545</v>
      </c>
      <c r="R158" s="59" t="s">
        <v>545</v>
      </c>
      <c r="S158" s="59" t="s">
        <v>545</v>
      </c>
      <c r="T158" s="59" t="s">
        <v>545</v>
      </c>
      <c r="U158" s="59" t="s">
        <v>545</v>
      </c>
      <c r="V158" s="59" t="s">
        <v>545</v>
      </c>
      <c r="W158" s="59" t="s">
        <v>545</v>
      </c>
      <c r="X158" s="59" t="s">
        <v>545</v>
      </c>
      <c r="Y158" s="59" t="s">
        <v>545</v>
      </c>
    </row>
    <row r="159" spans="1:25" ht="63.75">
      <c r="A159" s="59" t="s">
        <v>53578</v>
      </c>
      <c r="B159" s="60" t="s">
        <v>53579</v>
      </c>
      <c r="C159" s="59" t="s">
        <v>22200</v>
      </c>
      <c r="D159" s="59" t="s">
        <v>53580</v>
      </c>
      <c r="E159" s="59" t="s">
        <v>52503</v>
      </c>
      <c r="F159" s="59" t="s">
        <v>23335</v>
      </c>
      <c r="H159" s="59" t="s">
        <v>53581</v>
      </c>
      <c r="I159" s="59" t="s">
        <v>53582</v>
      </c>
      <c r="J159" s="59" t="s">
        <v>17815</v>
      </c>
      <c r="K159" s="59" t="s">
        <v>53583</v>
      </c>
      <c r="L159" s="59" t="s">
        <v>545</v>
      </c>
      <c r="M159" s="59" t="s">
        <v>545</v>
      </c>
      <c r="N159" s="59" t="s">
        <v>545</v>
      </c>
      <c r="O159" s="59" t="s">
        <v>545</v>
      </c>
      <c r="P159" s="59" t="s">
        <v>545</v>
      </c>
      <c r="Q159" s="59" t="s">
        <v>545</v>
      </c>
      <c r="R159" s="59" t="s">
        <v>545</v>
      </c>
      <c r="S159" s="59" t="s">
        <v>545</v>
      </c>
      <c r="T159" s="59" t="s">
        <v>545</v>
      </c>
      <c r="U159" s="59" t="s">
        <v>545</v>
      </c>
      <c r="V159" s="59" t="s">
        <v>545</v>
      </c>
      <c r="W159" s="59" t="s">
        <v>545</v>
      </c>
      <c r="X159" s="59" t="s">
        <v>545</v>
      </c>
      <c r="Y159" s="59" t="s">
        <v>545</v>
      </c>
    </row>
    <row r="160" spans="1:25" ht="102">
      <c r="A160" s="59" t="s">
        <v>53584</v>
      </c>
      <c r="B160" s="60" t="s">
        <v>53585</v>
      </c>
      <c r="C160" s="59" t="s">
        <v>22200</v>
      </c>
      <c r="D160" s="59" t="s">
        <v>52564</v>
      </c>
      <c r="E160" s="59" t="s">
        <v>52503</v>
      </c>
      <c r="F160" s="59" t="s">
        <v>53586</v>
      </c>
      <c r="H160" s="59" t="s">
        <v>53587</v>
      </c>
      <c r="I160" s="59" t="s">
        <v>53588</v>
      </c>
      <c r="J160" s="59" t="s">
        <v>1911</v>
      </c>
      <c r="K160" s="59" t="s">
        <v>53589</v>
      </c>
      <c r="L160" s="59" t="s">
        <v>53590</v>
      </c>
      <c r="M160" s="59" t="s">
        <v>545</v>
      </c>
      <c r="N160" s="59" t="s">
        <v>545</v>
      </c>
      <c r="O160" s="59" t="s">
        <v>545</v>
      </c>
      <c r="P160" s="59" t="s">
        <v>545</v>
      </c>
      <c r="Q160" s="59" t="s">
        <v>545</v>
      </c>
      <c r="R160" s="59" t="s">
        <v>545</v>
      </c>
      <c r="S160" s="59" t="s">
        <v>545</v>
      </c>
      <c r="T160" s="59" t="s">
        <v>53591</v>
      </c>
      <c r="U160" s="59" t="s">
        <v>53592</v>
      </c>
      <c r="V160" s="59" t="s">
        <v>545</v>
      </c>
      <c r="W160" s="59" t="s">
        <v>545</v>
      </c>
      <c r="X160" s="59" t="s">
        <v>545</v>
      </c>
      <c r="Y160" s="59" t="s">
        <v>545</v>
      </c>
    </row>
    <row r="161" spans="1:25" ht="51">
      <c r="A161" s="59" t="s">
        <v>53088</v>
      </c>
      <c r="B161" s="60" t="s">
        <v>53593</v>
      </c>
      <c r="C161" s="59" t="s">
        <v>33955</v>
      </c>
      <c r="D161" s="59" t="s">
        <v>545</v>
      </c>
      <c r="E161" s="59" t="s">
        <v>52503</v>
      </c>
      <c r="F161" s="59" t="s">
        <v>52504</v>
      </c>
      <c r="H161" s="59" t="s">
        <v>52695</v>
      </c>
      <c r="I161" s="59" t="s">
        <v>53594</v>
      </c>
      <c r="J161" s="59" t="s">
        <v>22630</v>
      </c>
      <c r="K161" s="59" t="s">
        <v>53595</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255">
      <c r="A162" s="59" t="s">
        <v>53596</v>
      </c>
      <c r="B162" s="60" t="s">
        <v>53597</v>
      </c>
      <c r="C162" s="59" t="s">
        <v>53598</v>
      </c>
      <c r="D162" s="59" t="s">
        <v>53599</v>
      </c>
      <c r="E162" s="59" t="s">
        <v>52503</v>
      </c>
      <c r="F162" s="59" t="s">
        <v>53600</v>
      </c>
      <c r="H162" s="59" t="s">
        <v>53601</v>
      </c>
      <c r="I162" s="59" t="s">
        <v>53602</v>
      </c>
      <c r="J162" s="59" t="s">
        <v>18649</v>
      </c>
      <c r="K162" s="59" t="s">
        <v>53603</v>
      </c>
      <c r="L162" s="59" t="s">
        <v>53604</v>
      </c>
      <c r="M162" s="59" t="s">
        <v>545</v>
      </c>
      <c r="N162" s="59" t="s">
        <v>545</v>
      </c>
      <c r="O162" s="59" t="s">
        <v>545</v>
      </c>
      <c r="P162" s="59" t="s">
        <v>545</v>
      </c>
      <c r="Q162" s="59" t="s">
        <v>545</v>
      </c>
      <c r="R162" s="59" t="s">
        <v>545</v>
      </c>
      <c r="S162" s="59" t="s">
        <v>545</v>
      </c>
      <c r="T162" s="59" t="s">
        <v>53605</v>
      </c>
      <c r="U162" s="59" t="s">
        <v>545</v>
      </c>
      <c r="V162" s="59" t="s">
        <v>545</v>
      </c>
      <c r="W162" s="59" t="s">
        <v>545</v>
      </c>
      <c r="X162" s="59" t="s">
        <v>545</v>
      </c>
      <c r="Y162" s="59" t="s">
        <v>545</v>
      </c>
    </row>
    <row r="163" spans="1:25" ht="51">
      <c r="A163" s="59" t="s">
        <v>53606</v>
      </c>
      <c r="B163" s="60" t="s">
        <v>53607</v>
      </c>
      <c r="C163" s="59" t="s">
        <v>53598</v>
      </c>
      <c r="D163" s="59" t="s">
        <v>52564</v>
      </c>
      <c r="E163" s="59" t="s">
        <v>52503</v>
      </c>
      <c r="F163" s="59" t="s">
        <v>53608</v>
      </c>
      <c r="H163" s="59" t="s">
        <v>53609</v>
      </c>
      <c r="I163" s="59" t="s">
        <v>53610</v>
      </c>
      <c r="J163" s="59" t="s">
        <v>53318</v>
      </c>
      <c r="K163" s="59" t="s">
        <v>53611</v>
      </c>
      <c r="L163" s="59" t="s">
        <v>545</v>
      </c>
      <c r="M163" s="59" t="s">
        <v>545</v>
      </c>
      <c r="N163" s="59" t="s">
        <v>545</v>
      </c>
      <c r="O163" s="59" t="s">
        <v>545</v>
      </c>
      <c r="P163" s="59" t="s">
        <v>545</v>
      </c>
      <c r="Q163" s="59" t="s">
        <v>545</v>
      </c>
      <c r="R163" s="59" t="s">
        <v>545</v>
      </c>
      <c r="S163" s="59" t="s">
        <v>545</v>
      </c>
      <c r="T163" s="59" t="s">
        <v>545</v>
      </c>
      <c r="U163" s="59" t="s">
        <v>545</v>
      </c>
      <c r="V163" s="59" t="s">
        <v>545</v>
      </c>
      <c r="W163" s="59" t="s">
        <v>545</v>
      </c>
      <c r="X163" s="59" t="s">
        <v>545</v>
      </c>
      <c r="Y163" s="59" t="s">
        <v>545</v>
      </c>
    </row>
    <row r="164" spans="1:25" ht="229.5">
      <c r="A164" s="59" t="s">
        <v>53612</v>
      </c>
      <c r="B164" s="60" t="s">
        <v>53613</v>
      </c>
      <c r="C164" s="59" t="s">
        <v>20790</v>
      </c>
      <c r="D164" s="59" t="s">
        <v>52564</v>
      </c>
      <c r="E164" s="59" t="s">
        <v>52503</v>
      </c>
      <c r="F164" s="59" t="s">
        <v>53614</v>
      </c>
      <c r="H164" s="59" t="s">
        <v>53615</v>
      </c>
      <c r="I164" s="59" t="s">
        <v>53616</v>
      </c>
      <c r="J164" s="59" t="s">
        <v>48932</v>
      </c>
      <c r="K164" s="59" t="s">
        <v>53617</v>
      </c>
      <c r="L164" s="59" t="s">
        <v>53618</v>
      </c>
      <c r="M164" s="59" t="s">
        <v>545</v>
      </c>
      <c r="N164" s="59" t="s">
        <v>545</v>
      </c>
      <c r="O164" s="59" t="s">
        <v>545</v>
      </c>
      <c r="P164" s="59" t="s">
        <v>545</v>
      </c>
      <c r="Q164" s="59" t="s">
        <v>545</v>
      </c>
      <c r="R164" s="59" t="s">
        <v>545</v>
      </c>
      <c r="S164" s="59" t="s">
        <v>545</v>
      </c>
      <c r="T164" s="59" t="s">
        <v>53619</v>
      </c>
      <c r="U164" s="59" t="s">
        <v>545</v>
      </c>
      <c r="V164" s="59" t="s">
        <v>545</v>
      </c>
      <c r="W164" s="59" t="s">
        <v>545</v>
      </c>
      <c r="X164" s="59" t="s">
        <v>545</v>
      </c>
      <c r="Y164" s="59" t="s">
        <v>545</v>
      </c>
    </row>
    <row r="165" spans="1:25" ht="63.75">
      <c r="A165" s="59" t="s">
        <v>53620</v>
      </c>
      <c r="B165" s="60" t="s">
        <v>53621</v>
      </c>
      <c r="C165" s="59" t="s">
        <v>17739</v>
      </c>
      <c r="D165" s="59" t="s">
        <v>53622</v>
      </c>
      <c r="E165" s="59" t="s">
        <v>52503</v>
      </c>
      <c r="F165" s="59" t="s">
        <v>53623</v>
      </c>
      <c r="H165" s="59" t="s">
        <v>53624</v>
      </c>
      <c r="I165" s="59" t="s">
        <v>53625</v>
      </c>
      <c r="J165" s="59" t="s">
        <v>37878</v>
      </c>
      <c r="K165" s="59" t="s">
        <v>53626</v>
      </c>
      <c r="L165" s="59" t="s">
        <v>545</v>
      </c>
      <c r="M165" s="59" t="s">
        <v>545</v>
      </c>
      <c r="N165" s="59" t="s">
        <v>545</v>
      </c>
      <c r="O165" s="59" t="s">
        <v>545</v>
      </c>
      <c r="P165" s="59" t="s">
        <v>545</v>
      </c>
      <c r="Q165" s="59" t="s">
        <v>545</v>
      </c>
      <c r="R165" s="59" t="s">
        <v>545</v>
      </c>
      <c r="S165" s="59" t="s">
        <v>545</v>
      </c>
      <c r="T165" s="59" t="s">
        <v>545</v>
      </c>
      <c r="U165" s="59" t="s">
        <v>545</v>
      </c>
      <c r="V165" s="59" t="s">
        <v>545</v>
      </c>
      <c r="W165" s="59" t="s">
        <v>545</v>
      </c>
      <c r="X165" s="59" t="s">
        <v>545</v>
      </c>
      <c r="Y165" s="59" t="s">
        <v>545</v>
      </c>
    </row>
    <row r="166" spans="1:25" ht="63.75">
      <c r="A166" s="59" t="s">
        <v>53627</v>
      </c>
      <c r="B166" s="60" t="s">
        <v>53628</v>
      </c>
      <c r="C166" s="59" t="s">
        <v>17739</v>
      </c>
      <c r="D166" s="59" t="s">
        <v>53629</v>
      </c>
      <c r="E166" s="59" t="s">
        <v>52503</v>
      </c>
      <c r="F166" s="59" t="s">
        <v>22002</v>
      </c>
      <c r="H166" s="59" t="s">
        <v>53630</v>
      </c>
      <c r="I166" s="59" t="s">
        <v>53631</v>
      </c>
      <c r="J166" s="59" t="s">
        <v>29911</v>
      </c>
      <c r="K166" s="59" t="s">
        <v>53632</v>
      </c>
      <c r="L166" s="59" t="s">
        <v>545</v>
      </c>
      <c r="M166" s="59" t="s">
        <v>545</v>
      </c>
      <c r="N166" s="59" t="s">
        <v>545</v>
      </c>
      <c r="O166" s="59" t="s">
        <v>545</v>
      </c>
      <c r="P166" s="59" t="s">
        <v>545</v>
      </c>
      <c r="Q166" s="59" t="s">
        <v>545</v>
      </c>
      <c r="R166" s="59" t="s">
        <v>545</v>
      </c>
      <c r="S166" s="59" t="s">
        <v>545</v>
      </c>
      <c r="T166" s="59" t="s">
        <v>545</v>
      </c>
      <c r="U166" s="59" t="s">
        <v>545</v>
      </c>
      <c r="V166" s="59" t="s">
        <v>545</v>
      </c>
      <c r="W166" s="59" t="s">
        <v>545</v>
      </c>
      <c r="X166" s="59" t="s">
        <v>545</v>
      </c>
      <c r="Y166" s="59" t="s">
        <v>545</v>
      </c>
    </row>
    <row r="167" spans="1:25" ht="51">
      <c r="A167" s="59" t="s">
        <v>53633</v>
      </c>
      <c r="B167" s="60" t="s">
        <v>53634</v>
      </c>
      <c r="C167" s="59" t="s">
        <v>20566</v>
      </c>
      <c r="D167" s="59" t="s">
        <v>52731</v>
      </c>
      <c r="E167" s="59" t="s">
        <v>52503</v>
      </c>
      <c r="F167" s="59" t="s">
        <v>53635</v>
      </c>
      <c r="H167" s="59" t="s">
        <v>53636</v>
      </c>
      <c r="I167" s="59" t="s">
        <v>53637</v>
      </c>
      <c r="J167" s="59" t="s">
        <v>8042</v>
      </c>
      <c r="K167" s="59" t="s">
        <v>53638</v>
      </c>
      <c r="L167" s="59" t="s">
        <v>545</v>
      </c>
      <c r="M167" s="59" t="s">
        <v>545</v>
      </c>
      <c r="N167" s="59" t="s">
        <v>545</v>
      </c>
      <c r="O167" s="59" t="s">
        <v>545</v>
      </c>
      <c r="P167" s="59" t="s">
        <v>545</v>
      </c>
      <c r="Q167" s="59" t="s">
        <v>545</v>
      </c>
      <c r="R167" s="59" t="s">
        <v>545</v>
      </c>
      <c r="S167" s="59" t="s">
        <v>545</v>
      </c>
      <c r="T167" s="59" t="s">
        <v>545</v>
      </c>
      <c r="U167" s="59" t="s">
        <v>545</v>
      </c>
      <c r="V167" s="59" t="s">
        <v>53639</v>
      </c>
      <c r="W167" s="59" t="s">
        <v>545</v>
      </c>
      <c r="X167" s="59" t="s">
        <v>545</v>
      </c>
      <c r="Y167" s="59" t="s">
        <v>545</v>
      </c>
    </row>
    <row r="168" spans="1:25" ht="89.25">
      <c r="A168" s="59" t="s">
        <v>53640</v>
      </c>
      <c r="B168" s="60" t="s">
        <v>53641</v>
      </c>
      <c r="C168" s="59" t="s">
        <v>22446</v>
      </c>
      <c r="D168" s="59" t="s">
        <v>53642</v>
      </c>
      <c r="E168" s="59" t="s">
        <v>52503</v>
      </c>
      <c r="F168" s="59" t="s">
        <v>53643</v>
      </c>
      <c r="H168" s="59" t="s">
        <v>53644</v>
      </c>
      <c r="I168" s="59" t="s">
        <v>53645</v>
      </c>
      <c r="J168" s="59" t="s">
        <v>31975</v>
      </c>
      <c r="K168" s="59" t="s">
        <v>53646</v>
      </c>
      <c r="L168" s="59" t="s">
        <v>545</v>
      </c>
      <c r="M168" s="59" t="s">
        <v>545</v>
      </c>
      <c r="N168" s="59" t="s">
        <v>545</v>
      </c>
      <c r="O168" s="59" t="s">
        <v>545</v>
      </c>
      <c r="P168" s="59" t="s">
        <v>545</v>
      </c>
      <c r="Q168" s="59" t="s">
        <v>545</v>
      </c>
      <c r="R168" s="59" t="s">
        <v>545</v>
      </c>
      <c r="S168" s="59" t="s">
        <v>545</v>
      </c>
      <c r="T168" s="59" t="s">
        <v>545</v>
      </c>
      <c r="U168" s="59" t="s">
        <v>545</v>
      </c>
      <c r="V168" s="59" t="s">
        <v>545</v>
      </c>
      <c r="W168" s="59" t="s">
        <v>545</v>
      </c>
      <c r="X168" s="59" t="s">
        <v>545</v>
      </c>
      <c r="Y168" s="59" t="s">
        <v>545</v>
      </c>
    </row>
    <row r="169" spans="1:25" ht="25.5">
      <c r="A169" s="59" t="s">
        <v>53647</v>
      </c>
      <c r="B169" s="60" t="s">
        <v>53648</v>
      </c>
      <c r="C169" s="59" t="s">
        <v>6451</v>
      </c>
      <c r="D169" s="59" t="s">
        <v>53649</v>
      </c>
      <c r="E169" s="59" t="s">
        <v>52503</v>
      </c>
      <c r="F169" s="59" t="s">
        <v>53650</v>
      </c>
      <c r="H169" s="59" t="s">
        <v>53651</v>
      </c>
      <c r="I169" s="59" t="s">
        <v>53652</v>
      </c>
      <c r="J169" s="59" t="s">
        <v>24513</v>
      </c>
      <c r="K169" s="59" t="s">
        <v>53653</v>
      </c>
      <c r="L169" s="59" t="s">
        <v>545</v>
      </c>
      <c r="M169" s="59" t="s">
        <v>545</v>
      </c>
      <c r="N169" s="59" t="s">
        <v>545</v>
      </c>
      <c r="O169" s="59" t="s">
        <v>545</v>
      </c>
      <c r="P169" s="59" t="s">
        <v>545</v>
      </c>
      <c r="Q169" s="59" t="s">
        <v>545</v>
      </c>
      <c r="R169" s="59" t="s">
        <v>545</v>
      </c>
      <c r="S169" s="59" t="s">
        <v>545</v>
      </c>
      <c r="T169" s="59" t="s">
        <v>545</v>
      </c>
      <c r="U169" s="59" t="s">
        <v>545</v>
      </c>
      <c r="V169" s="59" t="s">
        <v>545</v>
      </c>
      <c r="W169" s="59" t="s">
        <v>545</v>
      </c>
      <c r="X169" s="59" t="s">
        <v>545</v>
      </c>
      <c r="Y169" s="59" t="s">
        <v>545</v>
      </c>
    </row>
    <row r="170" spans="1:25" ht="63.75">
      <c r="A170" s="59" t="s">
        <v>53654</v>
      </c>
      <c r="B170" s="60" t="s">
        <v>53655</v>
      </c>
      <c r="C170" s="59" t="s">
        <v>53656</v>
      </c>
      <c r="D170" s="59" t="s">
        <v>53657</v>
      </c>
      <c r="E170" s="59" t="s">
        <v>52503</v>
      </c>
      <c r="F170" s="59" t="s">
        <v>53658</v>
      </c>
      <c r="H170" s="59" t="s">
        <v>53659</v>
      </c>
      <c r="I170" s="59" t="s">
        <v>53660</v>
      </c>
      <c r="J170" s="59" t="s">
        <v>33679</v>
      </c>
      <c r="K170" s="59" t="s">
        <v>53661</v>
      </c>
      <c r="L170" s="59" t="s">
        <v>545</v>
      </c>
      <c r="M170" s="59" t="s">
        <v>545</v>
      </c>
      <c r="N170" s="59" t="s">
        <v>545</v>
      </c>
      <c r="O170" s="59" t="s">
        <v>545</v>
      </c>
      <c r="P170" s="59" t="s">
        <v>545</v>
      </c>
      <c r="Q170" s="59" t="s">
        <v>545</v>
      </c>
      <c r="R170" s="59" t="s">
        <v>545</v>
      </c>
      <c r="S170" s="59" t="s">
        <v>545</v>
      </c>
      <c r="T170" s="59" t="s">
        <v>545</v>
      </c>
      <c r="U170" s="59" t="s">
        <v>545</v>
      </c>
      <c r="V170" s="59" t="s">
        <v>545</v>
      </c>
      <c r="W170" s="59" t="s">
        <v>545</v>
      </c>
      <c r="X170" s="59" t="s">
        <v>545</v>
      </c>
      <c r="Y170" s="59" t="s">
        <v>545</v>
      </c>
    </row>
    <row r="171" spans="1:25" ht="38.25">
      <c r="A171" s="59" t="s">
        <v>53662</v>
      </c>
      <c r="B171" s="60" t="s">
        <v>53663</v>
      </c>
      <c r="C171" s="59" t="s">
        <v>5358</v>
      </c>
      <c r="D171" s="59" t="s">
        <v>53664</v>
      </c>
      <c r="E171" s="59" t="s">
        <v>52503</v>
      </c>
      <c r="F171" s="59" t="s">
        <v>53665</v>
      </c>
      <c r="H171" s="59" t="s">
        <v>53274</v>
      </c>
      <c r="I171" s="59" t="s">
        <v>53666</v>
      </c>
      <c r="J171" s="59" t="s">
        <v>12691</v>
      </c>
      <c r="K171" s="59" t="s">
        <v>53667</v>
      </c>
      <c r="L171" s="59" t="s">
        <v>53668</v>
      </c>
      <c r="M171" s="59" t="s">
        <v>545</v>
      </c>
      <c r="N171" s="59" t="s">
        <v>545</v>
      </c>
      <c r="O171" s="59" t="s">
        <v>545</v>
      </c>
      <c r="P171" s="59" t="s">
        <v>545</v>
      </c>
      <c r="Q171" s="59" t="s">
        <v>545</v>
      </c>
      <c r="R171" s="59" t="s">
        <v>545</v>
      </c>
      <c r="S171" s="59" t="s">
        <v>545</v>
      </c>
      <c r="T171" s="59" t="s">
        <v>545</v>
      </c>
      <c r="U171" s="59" t="s">
        <v>545</v>
      </c>
      <c r="V171" s="59" t="s">
        <v>545</v>
      </c>
      <c r="W171" s="59" t="s">
        <v>545</v>
      </c>
      <c r="X171" s="59" t="s">
        <v>545</v>
      </c>
      <c r="Y171" s="59" t="s">
        <v>545</v>
      </c>
    </row>
    <row r="172" spans="1:25" ht="89.25">
      <c r="A172" s="59" t="s">
        <v>53669</v>
      </c>
      <c r="B172" s="60" t="s">
        <v>53670</v>
      </c>
      <c r="C172" s="59" t="s">
        <v>53671</v>
      </c>
      <c r="D172" s="59" t="s">
        <v>52731</v>
      </c>
      <c r="E172" s="59" t="s">
        <v>52503</v>
      </c>
      <c r="F172" s="59" t="s">
        <v>3188</v>
      </c>
      <c r="H172" s="59" t="s">
        <v>53672</v>
      </c>
      <c r="I172" s="59" t="s">
        <v>53673</v>
      </c>
      <c r="J172" s="59" t="s">
        <v>2004</v>
      </c>
      <c r="K172" s="59" t="s">
        <v>53674</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63.75">
      <c r="A173" s="59" t="s">
        <v>53675</v>
      </c>
      <c r="B173" s="60" t="s">
        <v>53676</v>
      </c>
      <c r="C173" s="59" t="s">
        <v>4526</v>
      </c>
      <c r="D173" s="59" t="s">
        <v>53677</v>
      </c>
      <c r="E173" s="59" t="s">
        <v>52503</v>
      </c>
      <c r="F173" s="59" t="s">
        <v>53678</v>
      </c>
      <c r="H173" s="59" t="s">
        <v>53679</v>
      </c>
      <c r="I173" s="59" t="s">
        <v>53680</v>
      </c>
      <c r="J173" s="59" t="s">
        <v>1398</v>
      </c>
      <c r="K173" s="59" t="s">
        <v>53681</v>
      </c>
      <c r="L173" s="59" t="s">
        <v>545</v>
      </c>
      <c r="M173" s="59" t="s">
        <v>545</v>
      </c>
      <c r="N173" s="59" t="s">
        <v>545</v>
      </c>
      <c r="O173" s="59" t="s">
        <v>545</v>
      </c>
      <c r="P173" s="59" t="s">
        <v>545</v>
      </c>
      <c r="Q173" s="59" t="s">
        <v>545</v>
      </c>
      <c r="R173" s="59" t="s">
        <v>545</v>
      </c>
      <c r="S173" s="59" t="s">
        <v>545</v>
      </c>
      <c r="T173" s="59" t="s">
        <v>545</v>
      </c>
      <c r="U173" s="59" t="s">
        <v>545</v>
      </c>
      <c r="V173" s="59" t="s">
        <v>53682</v>
      </c>
      <c r="W173" s="59" t="s">
        <v>53683</v>
      </c>
      <c r="X173" s="59" t="s">
        <v>545</v>
      </c>
      <c r="Y173" s="59" t="s">
        <v>545</v>
      </c>
    </row>
    <row r="174" spans="1:25" ht="76.5">
      <c r="A174" s="59" t="s">
        <v>53684</v>
      </c>
      <c r="B174" s="60" t="s">
        <v>53685</v>
      </c>
      <c r="C174" s="59" t="s">
        <v>3584</v>
      </c>
      <c r="D174" s="59" t="s">
        <v>52558</v>
      </c>
      <c r="E174" s="59" t="s">
        <v>52503</v>
      </c>
      <c r="F174" s="59" t="s">
        <v>15808</v>
      </c>
      <c r="H174" s="59" t="s">
        <v>53686</v>
      </c>
      <c r="I174" s="59" t="s">
        <v>53687</v>
      </c>
      <c r="J174" s="59" t="s">
        <v>16688</v>
      </c>
      <c r="K174" s="59" t="s">
        <v>53688</v>
      </c>
      <c r="L174" s="59" t="s">
        <v>545</v>
      </c>
      <c r="M174" s="59" t="s">
        <v>545</v>
      </c>
      <c r="N174" s="59" t="s">
        <v>545</v>
      </c>
      <c r="O174" s="59" t="s">
        <v>545</v>
      </c>
      <c r="P174" s="59" t="s">
        <v>545</v>
      </c>
      <c r="Q174" s="59" t="s">
        <v>545</v>
      </c>
      <c r="R174" s="59" t="s">
        <v>545</v>
      </c>
      <c r="S174" s="59" t="s">
        <v>545</v>
      </c>
      <c r="T174" s="59" t="s">
        <v>545</v>
      </c>
      <c r="U174" s="59" t="s">
        <v>545</v>
      </c>
      <c r="V174" s="59" t="s">
        <v>545</v>
      </c>
      <c r="W174" s="59" t="s">
        <v>53689</v>
      </c>
      <c r="X174" s="59" t="s">
        <v>545</v>
      </c>
      <c r="Y174" s="59" t="s">
        <v>545</v>
      </c>
    </row>
    <row r="175" spans="1:25" ht="89.25">
      <c r="A175" s="59" t="s">
        <v>53690</v>
      </c>
      <c r="B175" s="60" t="s">
        <v>53691</v>
      </c>
      <c r="C175" s="59" t="s">
        <v>18040</v>
      </c>
      <c r="D175" s="59" t="s">
        <v>53692</v>
      </c>
      <c r="E175" s="59" t="s">
        <v>52503</v>
      </c>
      <c r="F175" s="59" t="s">
        <v>53693</v>
      </c>
      <c r="H175" s="59" t="s">
        <v>53694</v>
      </c>
      <c r="I175" s="59" t="s">
        <v>53695</v>
      </c>
      <c r="J175" s="59" t="s">
        <v>1444</v>
      </c>
      <c r="K175" s="59" t="s">
        <v>53696</v>
      </c>
      <c r="L175" s="59" t="s">
        <v>545</v>
      </c>
      <c r="M175" s="59" t="s">
        <v>545</v>
      </c>
      <c r="N175" s="59" t="s">
        <v>545</v>
      </c>
      <c r="O175" s="59" t="s">
        <v>545</v>
      </c>
      <c r="P175" s="59" t="s">
        <v>545</v>
      </c>
      <c r="Q175" s="59" t="s">
        <v>545</v>
      </c>
      <c r="R175" s="59" t="s">
        <v>545</v>
      </c>
      <c r="S175" s="59" t="s">
        <v>545</v>
      </c>
      <c r="T175" s="59" t="s">
        <v>545</v>
      </c>
      <c r="U175" s="59" t="s">
        <v>545</v>
      </c>
      <c r="V175" s="59" t="s">
        <v>53697</v>
      </c>
      <c r="W175" s="59" t="s">
        <v>53698</v>
      </c>
      <c r="X175" s="59" t="s">
        <v>545</v>
      </c>
      <c r="Y175" s="59" t="s">
        <v>545</v>
      </c>
    </row>
    <row r="176" spans="1:25" ht="102">
      <c r="A176" s="59" t="s">
        <v>53699</v>
      </c>
      <c r="B176" s="60" t="s">
        <v>53700</v>
      </c>
      <c r="C176" s="59" t="s">
        <v>22078</v>
      </c>
      <c r="D176" s="59" t="s">
        <v>53701</v>
      </c>
      <c r="E176" s="59" t="s">
        <v>53702</v>
      </c>
      <c r="F176" s="59" t="s">
        <v>53703</v>
      </c>
      <c r="H176" s="59" t="s">
        <v>53704</v>
      </c>
      <c r="I176" s="59" t="s">
        <v>53705</v>
      </c>
      <c r="J176" s="59" t="s">
        <v>1444</v>
      </c>
      <c r="K176" s="59" t="s">
        <v>53706</v>
      </c>
      <c r="L176" s="59" t="s">
        <v>545</v>
      </c>
      <c r="M176" s="59" t="s">
        <v>545</v>
      </c>
      <c r="N176" s="59" t="s">
        <v>545</v>
      </c>
      <c r="O176" s="59" t="s">
        <v>545</v>
      </c>
      <c r="P176" s="59" t="s">
        <v>545</v>
      </c>
      <c r="Q176" s="59" t="s">
        <v>545</v>
      </c>
      <c r="R176" s="59" t="s">
        <v>545</v>
      </c>
      <c r="S176" s="59" t="s">
        <v>545</v>
      </c>
      <c r="T176" s="59" t="s">
        <v>545</v>
      </c>
      <c r="U176" s="59" t="s">
        <v>545</v>
      </c>
      <c r="V176" s="59" t="s">
        <v>53707</v>
      </c>
      <c r="W176" s="59" t="s">
        <v>53708</v>
      </c>
      <c r="X176" s="59" t="s">
        <v>545</v>
      </c>
      <c r="Y176" s="59" t="s">
        <v>545</v>
      </c>
    </row>
    <row r="177" spans="1:25" ht="89.25">
      <c r="A177" s="59" t="s">
        <v>53709</v>
      </c>
      <c r="B177" s="60" t="s">
        <v>53710</v>
      </c>
      <c r="C177" s="59" t="s">
        <v>20805</v>
      </c>
      <c r="D177" s="59" t="s">
        <v>52537</v>
      </c>
      <c r="E177" s="59" t="s">
        <v>52503</v>
      </c>
      <c r="F177" s="59" t="s">
        <v>2801</v>
      </c>
      <c r="H177" s="59" t="s">
        <v>53711</v>
      </c>
      <c r="I177" s="59" t="s">
        <v>53712</v>
      </c>
      <c r="J177" s="59" t="s">
        <v>53713</v>
      </c>
      <c r="K177" s="59" t="s">
        <v>53714</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191.25">
      <c r="A178" s="59" t="s">
        <v>53715</v>
      </c>
      <c r="B178" s="60" t="s">
        <v>53716</v>
      </c>
      <c r="C178" s="59" t="s">
        <v>20805</v>
      </c>
      <c r="D178" s="59" t="s">
        <v>53176</v>
      </c>
      <c r="E178" s="59" t="s">
        <v>52503</v>
      </c>
      <c r="F178" s="59" t="s">
        <v>53717</v>
      </c>
      <c r="H178" s="59" t="s">
        <v>53718</v>
      </c>
      <c r="I178" s="59" t="s">
        <v>53719</v>
      </c>
      <c r="J178" s="59" t="s">
        <v>33742</v>
      </c>
      <c r="K178" s="59" t="s">
        <v>53720</v>
      </c>
      <c r="L178" s="59" t="s">
        <v>53721</v>
      </c>
      <c r="M178" s="59" t="s">
        <v>545</v>
      </c>
      <c r="N178" s="59" t="s">
        <v>545</v>
      </c>
      <c r="O178" s="59" t="s">
        <v>545</v>
      </c>
      <c r="P178" s="59" t="s">
        <v>545</v>
      </c>
      <c r="Q178" s="59" t="s">
        <v>545</v>
      </c>
      <c r="R178" s="59" t="s">
        <v>545</v>
      </c>
      <c r="S178" s="59" t="s">
        <v>545</v>
      </c>
      <c r="T178" s="59" t="s">
        <v>53722</v>
      </c>
      <c r="U178" s="59" t="s">
        <v>53723</v>
      </c>
      <c r="V178" s="59" t="s">
        <v>545</v>
      </c>
      <c r="W178" s="59" t="s">
        <v>545</v>
      </c>
      <c r="X178" s="59" t="s">
        <v>545</v>
      </c>
      <c r="Y178" s="59" t="s">
        <v>545</v>
      </c>
    </row>
    <row r="179" spans="1:25" ht="89.25">
      <c r="A179" s="59" t="s">
        <v>53724</v>
      </c>
      <c r="B179" s="60" t="s">
        <v>53725</v>
      </c>
      <c r="C179" s="59" t="s">
        <v>20805</v>
      </c>
      <c r="D179" s="59" t="s">
        <v>52731</v>
      </c>
      <c r="E179" s="59" t="s">
        <v>52503</v>
      </c>
      <c r="F179" s="59" t="s">
        <v>53726</v>
      </c>
      <c r="H179" s="59" t="s">
        <v>53727</v>
      </c>
      <c r="I179" s="59" t="s">
        <v>53728</v>
      </c>
      <c r="J179" s="59" t="s">
        <v>34043</v>
      </c>
      <c r="K179" s="59" t="s">
        <v>53729</v>
      </c>
      <c r="L179" s="59" t="s">
        <v>545</v>
      </c>
      <c r="M179" s="59" t="s">
        <v>545</v>
      </c>
      <c r="N179" s="59" t="s">
        <v>545</v>
      </c>
      <c r="O179" s="59" t="s">
        <v>545</v>
      </c>
      <c r="P179" s="59" t="s">
        <v>545</v>
      </c>
      <c r="Q179" s="59" t="s">
        <v>545</v>
      </c>
      <c r="R179" s="59" t="s">
        <v>545</v>
      </c>
      <c r="S179" s="59" t="s">
        <v>545</v>
      </c>
      <c r="T179" s="59" t="s">
        <v>53730</v>
      </c>
      <c r="U179" s="59" t="s">
        <v>545</v>
      </c>
      <c r="V179" s="59" t="s">
        <v>545</v>
      </c>
      <c r="W179" s="59" t="s">
        <v>545</v>
      </c>
      <c r="X179" s="59" t="s">
        <v>545</v>
      </c>
      <c r="Y179" s="59" t="s">
        <v>545</v>
      </c>
    </row>
    <row r="180" spans="1:25" ht="25.5">
      <c r="A180" s="59" t="s">
        <v>53731</v>
      </c>
      <c r="B180" s="60" t="s">
        <v>53732</v>
      </c>
      <c r="C180" s="59" t="s">
        <v>52156</v>
      </c>
      <c r="D180" s="59" t="s">
        <v>53733</v>
      </c>
      <c r="E180" s="59" t="s">
        <v>52503</v>
      </c>
      <c r="F180" s="59" t="s">
        <v>53734</v>
      </c>
      <c r="H180" s="59" t="s">
        <v>53735</v>
      </c>
      <c r="I180" s="59" t="s">
        <v>53736</v>
      </c>
      <c r="J180" s="59" t="s">
        <v>21816</v>
      </c>
      <c r="K180" s="59" t="s">
        <v>53737</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76.5">
      <c r="A181" s="59" t="s">
        <v>53738</v>
      </c>
      <c r="B181" s="60" t="s">
        <v>53739</v>
      </c>
      <c r="C181" s="59" t="s">
        <v>22290</v>
      </c>
      <c r="D181" s="59" t="s">
        <v>53740</v>
      </c>
      <c r="E181" s="59" t="s">
        <v>52503</v>
      </c>
      <c r="F181" s="59" t="s">
        <v>23817</v>
      </c>
      <c r="H181" s="59" t="s">
        <v>53741</v>
      </c>
      <c r="I181" s="59" t="s">
        <v>53742</v>
      </c>
      <c r="J181" s="59" t="s">
        <v>29919</v>
      </c>
      <c r="K181" s="59" t="s">
        <v>53743</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89.25">
      <c r="A182" s="59" t="s">
        <v>53744</v>
      </c>
      <c r="B182" s="60" t="s">
        <v>53745</v>
      </c>
      <c r="C182" s="59" t="s">
        <v>52428</v>
      </c>
      <c r="D182" s="59" t="s">
        <v>53746</v>
      </c>
      <c r="E182" s="59" t="s">
        <v>52503</v>
      </c>
      <c r="F182" s="59" t="s">
        <v>53747</v>
      </c>
      <c r="H182" s="59" t="s">
        <v>53748</v>
      </c>
      <c r="I182" s="59" t="s">
        <v>53749</v>
      </c>
      <c r="J182" s="59" t="s">
        <v>29116</v>
      </c>
      <c r="K182" s="59" t="s">
        <v>53750</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76.5">
      <c r="A183" s="59" t="s">
        <v>53751</v>
      </c>
      <c r="B183" s="60" t="s">
        <v>53752</v>
      </c>
      <c r="C183" s="59" t="s">
        <v>53753</v>
      </c>
      <c r="D183" s="59" t="s">
        <v>53754</v>
      </c>
      <c r="E183" s="59" t="s">
        <v>52503</v>
      </c>
      <c r="F183" s="59" t="s">
        <v>53755</v>
      </c>
      <c r="H183" s="59" t="s">
        <v>53756</v>
      </c>
      <c r="I183" s="59" t="s">
        <v>53757</v>
      </c>
      <c r="J183" s="59" t="s">
        <v>31975</v>
      </c>
      <c r="K183" s="59" t="s">
        <v>53758</v>
      </c>
      <c r="L183" s="59" t="s">
        <v>545</v>
      </c>
      <c r="M183" s="59" t="s">
        <v>545</v>
      </c>
      <c r="N183" s="59" t="s">
        <v>545</v>
      </c>
      <c r="O183" s="59" t="s">
        <v>545</v>
      </c>
      <c r="P183" s="59" t="s">
        <v>545</v>
      </c>
      <c r="Q183" s="59" t="s">
        <v>545</v>
      </c>
      <c r="R183" s="59" t="s">
        <v>545</v>
      </c>
      <c r="S183" s="59" t="s">
        <v>545</v>
      </c>
      <c r="T183" s="59" t="s">
        <v>545</v>
      </c>
      <c r="U183" s="59" t="s">
        <v>545</v>
      </c>
      <c r="V183" s="59" t="s">
        <v>545</v>
      </c>
      <c r="W183" s="59" t="s">
        <v>545</v>
      </c>
      <c r="X183" s="59" t="s">
        <v>545</v>
      </c>
      <c r="Y183" s="59" t="s">
        <v>545</v>
      </c>
    </row>
    <row r="184" spans="1:25" ht="63.75">
      <c r="A184" s="59" t="s">
        <v>53759</v>
      </c>
      <c r="B184" s="60" t="s">
        <v>53760</v>
      </c>
      <c r="C184" s="59" t="s">
        <v>28659</v>
      </c>
      <c r="D184" s="59" t="s">
        <v>53761</v>
      </c>
      <c r="E184" s="59" t="s">
        <v>52503</v>
      </c>
      <c r="F184" s="59" t="s">
        <v>3152</v>
      </c>
      <c r="H184" s="59" t="s">
        <v>53762</v>
      </c>
      <c r="I184" s="59" t="s">
        <v>53763</v>
      </c>
      <c r="J184" s="59" t="s">
        <v>13853</v>
      </c>
      <c r="K184" s="59" t="s">
        <v>53764</v>
      </c>
      <c r="L184" s="59" t="s">
        <v>545</v>
      </c>
      <c r="M184" s="59" t="s">
        <v>545</v>
      </c>
      <c r="N184" s="59" t="s">
        <v>545</v>
      </c>
      <c r="O184" s="59" t="s">
        <v>545</v>
      </c>
      <c r="P184" s="59" t="s">
        <v>545</v>
      </c>
      <c r="Q184" s="59" t="s">
        <v>545</v>
      </c>
      <c r="R184" s="59" t="s">
        <v>545</v>
      </c>
      <c r="S184" s="59" t="s">
        <v>545</v>
      </c>
      <c r="T184" s="59" t="s">
        <v>545</v>
      </c>
      <c r="U184" s="59" t="s">
        <v>545</v>
      </c>
      <c r="V184" s="59" t="s">
        <v>545</v>
      </c>
      <c r="W184" s="59" t="s">
        <v>545</v>
      </c>
      <c r="X184" s="59" t="s">
        <v>545</v>
      </c>
      <c r="Y184" s="59" t="s">
        <v>545</v>
      </c>
    </row>
    <row r="185" spans="1:25" ht="76.5">
      <c r="A185" s="59" t="s">
        <v>53765</v>
      </c>
      <c r="B185" s="60" t="s">
        <v>53766</v>
      </c>
      <c r="C185" s="59" t="s">
        <v>53767</v>
      </c>
      <c r="D185" s="59" t="s">
        <v>53768</v>
      </c>
      <c r="E185" s="59" t="s">
        <v>53769</v>
      </c>
      <c r="F185" s="59" t="s">
        <v>53770</v>
      </c>
      <c r="H185" s="59" t="s">
        <v>53771</v>
      </c>
      <c r="I185" s="59" t="s">
        <v>53772</v>
      </c>
      <c r="J185" s="59" t="s">
        <v>53773</v>
      </c>
      <c r="K185" s="59" t="s">
        <v>53774</v>
      </c>
      <c r="L185" s="59" t="s">
        <v>545</v>
      </c>
      <c r="M185" s="59" t="s">
        <v>545</v>
      </c>
      <c r="N185" s="59" t="s">
        <v>545</v>
      </c>
      <c r="O185" s="59" t="s">
        <v>545</v>
      </c>
      <c r="P185" s="59" t="s">
        <v>545</v>
      </c>
      <c r="Q185" s="59" t="s">
        <v>545</v>
      </c>
      <c r="R185" s="59" t="s">
        <v>545</v>
      </c>
      <c r="S185" s="59" t="s">
        <v>545</v>
      </c>
      <c r="T185" s="59" t="s">
        <v>545</v>
      </c>
      <c r="U185" s="59" t="s">
        <v>545</v>
      </c>
      <c r="V185" s="59" t="s">
        <v>545</v>
      </c>
      <c r="W185" s="59" t="s">
        <v>545</v>
      </c>
      <c r="X185" s="59" t="s">
        <v>545</v>
      </c>
      <c r="Y185" s="59" t="s">
        <v>545</v>
      </c>
    </row>
    <row r="186" spans="1:25" ht="51">
      <c r="A186" s="59" t="s">
        <v>53775</v>
      </c>
      <c r="B186" s="60" t="s">
        <v>53776</v>
      </c>
      <c r="C186" s="59" t="s">
        <v>31088</v>
      </c>
      <c r="D186" s="59" t="s">
        <v>53777</v>
      </c>
      <c r="E186" s="59" t="s">
        <v>52503</v>
      </c>
      <c r="F186" s="59" t="s">
        <v>53778</v>
      </c>
      <c r="H186" s="59" t="s">
        <v>53779</v>
      </c>
      <c r="I186" s="59" t="s">
        <v>53780</v>
      </c>
      <c r="J186" s="59" t="s">
        <v>31975</v>
      </c>
      <c r="K186" s="59" t="s">
        <v>53781</v>
      </c>
      <c r="L186" s="59" t="s">
        <v>545</v>
      </c>
      <c r="M186" s="59" t="s">
        <v>545</v>
      </c>
      <c r="N186" s="59" t="s">
        <v>545</v>
      </c>
      <c r="O186" s="59" t="s">
        <v>545</v>
      </c>
      <c r="P186" s="59" t="s">
        <v>545</v>
      </c>
      <c r="Q186" s="59" t="s">
        <v>545</v>
      </c>
      <c r="R186" s="59" t="s">
        <v>545</v>
      </c>
      <c r="S186" s="59" t="s">
        <v>545</v>
      </c>
      <c r="T186" s="59" t="s">
        <v>545</v>
      </c>
      <c r="U186" s="59" t="s">
        <v>545</v>
      </c>
      <c r="V186" s="59" t="s">
        <v>545</v>
      </c>
      <c r="W186" s="59" t="s">
        <v>545</v>
      </c>
      <c r="X186" s="59" t="s">
        <v>545</v>
      </c>
      <c r="Y186" s="59" t="s">
        <v>545</v>
      </c>
    </row>
    <row r="187" spans="1:25" ht="76.5">
      <c r="A187" s="59" t="s">
        <v>53782</v>
      </c>
      <c r="B187" s="60" t="s">
        <v>53783</v>
      </c>
      <c r="C187" s="59" t="s">
        <v>20396</v>
      </c>
      <c r="D187" s="59" t="s">
        <v>53784</v>
      </c>
      <c r="E187" s="59" t="s">
        <v>52503</v>
      </c>
      <c r="F187" s="59" t="s">
        <v>53785</v>
      </c>
      <c r="H187" s="59" t="s">
        <v>53786</v>
      </c>
      <c r="I187" s="59" t="s">
        <v>53787</v>
      </c>
      <c r="J187" s="59" t="s">
        <v>33354</v>
      </c>
      <c r="K187" s="59" t="s">
        <v>53788</v>
      </c>
      <c r="L187" s="59" t="s">
        <v>545</v>
      </c>
      <c r="M187" s="59" t="s">
        <v>545</v>
      </c>
      <c r="N187" s="59" t="s">
        <v>545</v>
      </c>
      <c r="O187" s="59" t="s">
        <v>545</v>
      </c>
      <c r="P187" s="59" t="s">
        <v>545</v>
      </c>
      <c r="Q187" s="59" t="s">
        <v>545</v>
      </c>
      <c r="R187" s="59" t="s">
        <v>545</v>
      </c>
      <c r="S187" s="59" t="s">
        <v>545</v>
      </c>
      <c r="T187" s="59" t="s">
        <v>545</v>
      </c>
      <c r="U187" s="59" t="s">
        <v>545</v>
      </c>
      <c r="V187" s="59" t="s">
        <v>545</v>
      </c>
      <c r="W187" s="59" t="s">
        <v>545</v>
      </c>
      <c r="X187" s="59" t="s">
        <v>545</v>
      </c>
      <c r="Y187" s="59" t="s">
        <v>545</v>
      </c>
    </row>
    <row r="188" spans="1:25" ht="102">
      <c r="A188" s="59" t="s">
        <v>53789</v>
      </c>
      <c r="B188" s="60" t="s">
        <v>53790</v>
      </c>
      <c r="C188" s="59" t="s">
        <v>35403</v>
      </c>
      <c r="D188" s="59" t="s">
        <v>52558</v>
      </c>
      <c r="E188" s="59" t="s">
        <v>52503</v>
      </c>
      <c r="F188" s="59" t="s">
        <v>53791</v>
      </c>
      <c r="H188" s="59" t="s">
        <v>53792</v>
      </c>
      <c r="I188" s="59" t="s">
        <v>53793</v>
      </c>
      <c r="J188" s="59" t="s">
        <v>7621</v>
      </c>
      <c r="K188" s="59" t="s">
        <v>53794</v>
      </c>
      <c r="L188" s="59" t="s">
        <v>545</v>
      </c>
      <c r="M188" s="59" t="s">
        <v>545</v>
      </c>
      <c r="N188" s="59" t="s">
        <v>545</v>
      </c>
      <c r="O188" s="59" t="s">
        <v>545</v>
      </c>
      <c r="P188" s="59" t="s">
        <v>545</v>
      </c>
      <c r="Q188" s="59" t="s">
        <v>545</v>
      </c>
      <c r="R188" s="59" t="s">
        <v>545</v>
      </c>
      <c r="S188" s="59" t="s">
        <v>545</v>
      </c>
      <c r="T188" s="59" t="s">
        <v>53795</v>
      </c>
      <c r="U188" s="59" t="s">
        <v>545</v>
      </c>
      <c r="V188" s="59" t="s">
        <v>545</v>
      </c>
      <c r="W188" s="59" t="s">
        <v>53796</v>
      </c>
      <c r="X188" s="59" t="s">
        <v>545</v>
      </c>
      <c r="Y188" s="59" t="s">
        <v>545</v>
      </c>
    </row>
    <row r="189" spans="1:25" ht="63.75">
      <c r="A189" s="59" t="s">
        <v>53797</v>
      </c>
      <c r="B189" s="60" t="s">
        <v>53798</v>
      </c>
      <c r="C189" s="59" t="s">
        <v>35403</v>
      </c>
      <c r="D189" s="59" t="s">
        <v>52564</v>
      </c>
      <c r="E189" s="59" t="s">
        <v>52503</v>
      </c>
      <c r="F189" s="59" t="s">
        <v>22002</v>
      </c>
      <c r="H189" s="59" t="s">
        <v>53799</v>
      </c>
      <c r="I189" s="59" t="s">
        <v>53800</v>
      </c>
      <c r="J189" s="59" t="s">
        <v>7621</v>
      </c>
      <c r="K189" s="59" t="s">
        <v>53801</v>
      </c>
      <c r="L189" s="59" t="s">
        <v>545</v>
      </c>
      <c r="M189" s="59" t="s">
        <v>545</v>
      </c>
      <c r="N189" s="59" t="s">
        <v>545</v>
      </c>
      <c r="O189" s="59" t="s">
        <v>545</v>
      </c>
      <c r="P189" s="59" t="s">
        <v>545</v>
      </c>
      <c r="Q189" s="59" t="s">
        <v>545</v>
      </c>
      <c r="R189" s="59" t="s">
        <v>545</v>
      </c>
      <c r="S189" s="59" t="s">
        <v>545</v>
      </c>
      <c r="T189" s="59" t="s">
        <v>545</v>
      </c>
      <c r="U189" s="59" t="s">
        <v>545</v>
      </c>
      <c r="V189" s="59" t="s">
        <v>53802</v>
      </c>
      <c r="W189" s="59" t="s">
        <v>545</v>
      </c>
      <c r="X189" s="59" t="s">
        <v>545</v>
      </c>
      <c r="Y189" s="59" t="s">
        <v>545</v>
      </c>
    </row>
    <row r="190" spans="1:25" ht="102">
      <c r="A190" s="59" t="s">
        <v>53803</v>
      </c>
      <c r="B190" s="60" t="s">
        <v>53804</v>
      </c>
      <c r="C190" s="59" t="s">
        <v>35403</v>
      </c>
      <c r="D190" s="59" t="s">
        <v>52564</v>
      </c>
      <c r="E190" s="59" t="s">
        <v>52503</v>
      </c>
      <c r="F190" s="59" t="s">
        <v>53805</v>
      </c>
      <c r="H190" s="59" t="s">
        <v>53806</v>
      </c>
      <c r="I190" s="59" t="s">
        <v>53807</v>
      </c>
      <c r="J190" s="59" t="s">
        <v>2130</v>
      </c>
      <c r="K190" s="59" t="s">
        <v>53808</v>
      </c>
      <c r="L190" s="59" t="s">
        <v>545</v>
      </c>
      <c r="M190" s="59" t="s">
        <v>545</v>
      </c>
      <c r="N190" s="59" t="s">
        <v>545</v>
      </c>
      <c r="O190" s="59" t="s">
        <v>545</v>
      </c>
      <c r="P190" s="59" t="s">
        <v>545</v>
      </c>
      <c r="Q190" s="59" t="s">
        <v>545</v>
      </c>
      <c r="R190" s="59" t="s">
        <v>545</v>
      </c>
      <c r="S190" s="59" t="s">
        <v>545</v>
      </c>
      <c r="T190" s="59" t="s">
        <v>53809</v>
      </c>
      <c r="U190" s="59" t="s">
        <v>545</v>
      </c>
      <c r="V190" s="59" t="s">
        <v>53810</v>
      </c>
      <c r="W190" s="59" t="s">
        <v>53811</v>
      </c>
      <c r="X190" s="59" t="s">
        <v>545</v>
      </c>
      <c r="Y190" s="59" t="s">
        <v>545</v>
      </c>
    </row>
    <row r="191" spans="1:25" ht="76.5">
      <c r="A191" s="59" t="s">
        <v>53812</v>
      </c>
      <c r="B191" s="60" t="s">
        <v>53813</v>
      </c>
      <c r="C191" s="59" t="s">
        <v>9455</v>
      </c>
      <c r="D191" s="59" t="s">
        <v>53814</v>
      </c>
      <c r="E191" s="59" t="s">
        <v>52503</v>
      </c>
      <c r="F191" s="59" t="s">
        <v>53815</v>
      </c>
      <c r="H191" s="59" t="s">
        <v>53815</v>
      </c>
      <c r="I191" s="59" t="s">
        <v>53816</v>
      </c>
      <c r="J191" s="59" t="s">
        <v>6448</v>
      </c>
      <c r="K191" s="59" t="s">
        <v>53817</v>
      </c>
      <c r="L191" s="59" t="s">
        <v>545</v>
      </c>
      <c r="M191" s="59" t="s">
        <v>545</v>
      </c>
      <c r="N191" s="59" t="s">
        <v>545</v>
      </c>
      <c r="O191" s="59" t="s">
        <v>545</v>
      </c>
      <c r="P191" s="59" t="s">
        <v>545</v>
      </c>
      <c r="Q191" s="59" t="s">
        <v>545</v>
      </c>
      <c r="R191" s="59" t="s">
        <v>545</v>
      </c>
      <c r="S191" s="59" t="s">
        <v>545</v>
      </c>
      <c r="T191" s="59" t="s">
        <v>545</v>
      </c>
      <c r="U191" s="59" t="s">
        <v>545</v>
      </c>
      <c r="V191" s="59" t="s">
        <v>53818</v>
      </c>
      <c r="W191" s="59" t="s">
        <v>53819</v>
      </c>
      <c r="X191" s="59" t="s">
        <v>545</v>
      </c>
      <c r="Y191" s="59" t="s">
        <v>545</v>
      </c>
    </row>
    <row r="192" spans="1:25" ht="38.25">
      <c r="A192" s="59" t="s">
        <v>53820</v>
      </c>
      <c r="B192" s="60" t="s">
        <v>53821</v>
      </c>
      <c r="C192" s="59" t="s">
        <v>9455</v>
      </c>
      <c r="D192" s="59" t="s">
        <v>52687</v>
      </c>
      <c r="E192" s="59" t="s">
        <v>52503</v>
      </c>
      <c r="F192" s="59" t="s">
        <v>53822</v>
      </c>
      <c r="H192" s="59" t="s">
        <v>53823</v>
      </c>
      <c r="I192" s="59" t="s">
        <v>53824</v>
      </c>
      <c r="J192" s="59" t="s">
        <v>4110</v>
      </c>
      <c r="K192" s="59" t="s">
        <v>53825</v>
      </c>
      <c r="L192" s="59" t="s">
        <v>545</v>
      </c>
      <c r="M192" s="59" t="s">
        <v>545</v>
      </c>
      <c r="N192" s="59" t="s">
        <v>545</v>
      </c>
      <c r="O192" s="59" t="s">
        <v>545</v>
      </c>
      <c r="P192" s="59" t="s">
        <v>545</v>
      </c>
      <c r="Q192" s="59" t="s">
        <v>545</v>
      </c>
      <c r="R192" s="59" t="s">
        <v>545</v>
      </c>
      <c r="S192" s="59" t="s">
        <v>545</v>
      </c>
      <c r="T192" s="59" t="s">
        <v>53826</v>
      </c>
      <c r="U192" s="59" t="s">
        <v>545</v>
      </c>
      <c r="V192" s="59" t="s">
        <v>53827</v>
      </c>
      <c r="W192" s="59" t="s">
        <v>53828</v>
      </c>
      <c r="X192" s="59" t="s">
        <v>545</v>
      </c>
      <c r="Y192" s="59" t="s">
        <v>545</v>
      </c>
    </row>
    <row r="193" spans="1:25" ht="38.25">
      <c r="A193" s="59" t="s">
        <v>53829</v>
      </c>
      <c r="B193" s="60" t="s">
        <v>53830</v>
      </c>
      <c r="C193" s="59" t="s">
        <v>53831</v>
      </c>
      <c r="D193" s="59" t="s">
        <v>53832</v>
      </c>
      <c r="E193" s="59" t="s">
        <v>52503</v>
      </c>
      <c r="F193" s="59" t="s">
        <v>2632</v>
      </c>
      <c r="H193" s="59" t="s">
        <v>53833</v>
      </c>
      <c r="I193" s="59" t="s">
        <v>53834</v>
      </c>
      <c r="J193" s="59" t="s">
        <v>29265</v>
      </c>
      <c r="K193" s="59" t="s">
        <v>53835</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140.25">
      <c r="A194" s="59" t="s">
        <v>53836</v>
      </c>
      <c r="B194" s="60" t="s">
        <v>53837</v>
      </c>
      <c r="C194" s="59" t="s">
        <v>28332</v>
      </c>
      <c r="D194" s="59" t="s">
        <v>53838</v>
      </c>
      <c r="E194" s="59" t="s">
        <v>52503</v>
      </c>
      <c r="F194" s="59" t="s">
        <v>53839</v>
      </c>
      <c r="H194" s="59" t="s">
        <v>53840</v>
      </c>
      <c r="I194" s="59" t="s">
        <v>53841</v>
      </c>
      <c r="J194" s="59" t="s">
        <v>53842</v>
      </c>
      <c r="K194" s="59" t="s">
        <v>53843</v>
      </c>
      <c r="L194" s="59" t="s">
        <v>545</v>
      </c>
      <c r="M194" s="59" t="s">
        <v>545</v>
      </c>
      <c r="N194" s="59" t="s">
        <v>545</v>
      </c>
      <c r="O194" s="59" t="s">
        <v>545</v>
      </c>
      <c r="P194" s="59" t="s">
        <v>545</v>
      </c>
      <c r="Q194" s="59" t="s">
        <v>545</v>
      </c>
      <c r="R194" s="59" t="s">
        <v>545</v>
      </c>
      <c r="S194" s="59" t="s">
        <v>545</v>
      </c>
      <c r="T194" s="59" t="s">
        <v>545</v>
      </c>
      <c r="U194" s="59" t="s">
        <v>545</v>
      </c>
      <c r="V194" s="59" t="s">
        <v>545</v>
      </c>
      <c r="W194" s="59" t="s">
        <v>545</v>
      </c>
      <c r="X194" s="59" t="s">
        <v>545</v>
      </c>
      <c r="Y194" s="59" t="s">
        <v>545</v>
      </c>
    </row>
    <row r="195" spans="1:25" ht="114.75">
      <c r="A195" s="59" t="s">
        <v>53844</v>
      </c>
      <c r="B195" s="60" t="s">
        <v>53845</v>
      </c>
      <c r="C195" s="59" t="s">
        <v>28332</v>
      </c>
      <c r="D195" s="59" t="s">
        <v>53777</v>
      </c>
      <c r="E195" s="59" t="s">
        <v>52503</v>
      </c>
      <c r="F195" s="59" t="s">
        <v>53846</v>
      </c>
      <c r="H195" s="59" t="s">
        <v>53847</v>
      </c>
      <c r="I195" s="59" t="s">
        <v>53848</v>
      </c>
      <c r="J195" s="59" t="s">
        <v>31975</v>
      </c>
      <c r="K195" s="59" t="s">
        <v>53849</v>
      </c>
      <c r="L195" s="59" t="s">
        <v>545</v>
      </c>
      <c r="M195" s="59" t="s">
        <v>545</v>
      </c>
      <c r="N195" s="59" t="s">
        <v>545</v>
      </c>
      <c r="O195" s="59" t="s">
        <v>545</v>
      </c>
      <c r="P195" s="59" t="s">
        <v>545</v>
      </c>
      <c r="Q195" s="59" t="s">
        <v>545</v>
      </c>
      <c r="R195" s="59" t="s">
        <v>545</v>
      </c>
      <c r="S195" s="59" t="s">
        <v>545</v>
      </c>
      <c r="T195" s="59" t="s">
        <v>545</v>
      </c>
      <c r="U195" s="59" t="s">
        <v>545</v>
      </c>
      <c r="V195" s="59" t="s">
        <v>545</v>
      </c>
      <c r="W195" s="59" t="s">
        <v>545</v>
      </c>
      <c r="X195" s="59" t="s">
        <v>545</v>
      </c>
      <c r="Y195" s="59" t="s">
        <v>545</v>
      </c>
    </row>
    <row r="196" spans="1:25" ht="102">
      <c r="A196" s="59" t="s">
        <v>53850</v>
      </c>
      <c r="B196" s="60" t="s">
        <v>53851</v>
      </c>
      <c r="C196" s="59" t="s">
        <v>1826</v>
      </c>
      <c r="D196" s="59" t="s">
        <v>52564</v>
      </c>
      <c r="E196" s="59" t="s">
        <v>52503</v>
      </c>
      <c r="F196" s="59" t="s">
        <v>53608</v>
      </c>
      <c r="H196" s="59" t="s">
        <v>53852</v>
      </c>
      <c r="I196" s="59" t="s">
        <v>53853</v>
      </c>
      <c r="J196" s="59" t="s">
        <v>5055</v>
      </c>
      <c r="K196" s="59" t="s">
        <v>53854</v>
      </c>
      <c r="L196" s="59" t="s">
        <v>545</v>
      </c>
      <c r="M196" s="59" t="s">
        <v>545</v>
      </c>
      <c r="N196" s="59" t="s">
        <v>545</v>
      </c>
      <c r="O196" s="59" t="s">
        <v>545</v>
      </c>
      <c r="P196" s="59" t="s">
        <v>545</v>
      </c>
      <c r="Q196" s="59" t="s">
        <v>545</v>
      </c>
      <c r="R196" s="59" t="s">
        <v>545</v>
      </c>
      <c r="S196" s="59" t="s">
        <v>545</v>
      </c>
      <c r="T196" s="59" t="s">
        <v>545</v>
      </c>
      <c r="U196" s="59" t="s">
        <v>545</v>
      </c>
      <c r="V196" s="59" t="s">
        <v>53855</v>
      </c>
      <c r="W196" s="59" t="s">
        <v>545</v>
      </c>
      <c r="X196" s="59" t="s">
        <v>545</v>
      </c>
      <c r="Y196" s="59" t="s">
        <v>545</v>
      </c>
    </row>
    <row r="197" spans="1:25" ht="114.75">
      <c r="A197" s="59" t="s">
        <v>53856</v>
      </c>
      <c r="B197" s="60" t="s">
        <v>53857</v>
      </c>
      <c r="C197" s="59" t="s">
        <v>31473</v>
      </c>
      <c r="D197" s="59" t="s">
        <v>53858</v>
      </c>
      <c r="E197" s="59" t="s">
        <v>52503</v>
      </c>
      <c r="F197" s="59" t="s">
        <v>53859</v>
      </c>
      <c r="H197" s="59" t="s">
        <v>53860</v>
      </c>
      <c r="I197" s="59" t="s">
        <v>53861</v>
      </c>
      <c r="J197" s="59" t="s">
        <v>53862</v>
      </c>
      <c r="K197" s="59" t="s">
        <v>53863</v>
      </c>
      <c r="L197" s="59" t="s">
        <v>545</v>
      </c>
      <c r="M197" s="59" t="s">
        <v>545</v>
      </c>
      <c r="N197" s="59" t="s">
        <v>545</v>
      </c>
      <c r="O197" s="59" t="s">
        <v>545</v>
      </c>
      <c r="P197" s="59" t="s">
        <v>545</v>
      </c>
      <c r="Q197" s="59" t="s">
        <v>545</v>
      </c>
      <c r="R197" s="59" t="s">
        <v>545</v>
      </c>
      <c r="S197" s="59" t="s">
        <v>545</v>
      </c>
      <c r="T197" s="59" t="s">
        <v>545</v>
      </c>
      <c r="U197" s="59" t="s">
        <v>545</v>
      </c>
      <c r="V197" s="59" t="s">
        <v>545</v>
      </c>
      <c r="W197" s="59" t="s">
        <v>545</v>
      </c>
      <c r="X197" s="59" t="s">
        <v>545</v>
      </c>
      <c r="Y197" s="59" t="s">
        <v>545</v>
      </c>
    </row>
    <row r="198" spans="1:25" ht="51">
      <c r="A198" s="59" t="s">
        <v>53864</v>
      </c>
      <c r="B198" s="60" t="s">
        <v>53865</v>
      </c>
      <c r="C198" s="59" t="s">
        <v>31473</v>
      </c>
      <c r="D198" s="59" t="s">
        <v>53866</v>
      </c>
      <c r="E198" s="59" t="s">
        <v>52503</v>
      </c>
      <c r="F198" s="59" t="s">
        <v>53867</v>
      </c>
      <c r="H198" s="59" t="s">
        <v>53868</v>
      </c>
      <c r="I198" s="59" t="s">
        <v>53869</v>
      </c>
      <c r="J198" s="59" t="s">
        <v>53870</v>
      </c>
      <c r="K198" s="59" t="s">
        <v>53871</v>
      </c>
      <c r="L198" s="59" t="s">
        <v>545</v>
      </c>
      <c r="M198" s="59" t="s">
        <v>545</v>
      </c>
      <c r="N198" s="59" t="s">
        <v>545</v>
      </c>
      <c r="O198" s="59" t="s">
        <v>545</v>
      </c>
      <c r="P198" s="59" t="s">
        <v>545</v>
      </c>
      <c r="Q198" s="59" t="s">
        <v>545</v>
      </c>
      <c r="R198" s="59" t="s">
        <v>545</v>
      </c>
      <c r="S198" s="59" t="s">
        <v>545</v>
      </c>
      <c r="T198" s="59" t="s">
        <v>545</v>
      </c>
      <c r="U198" s="59" t="s">
        <v>545</v>
      </c>
      <c r="V198" s="59" t="s">
        <v>545</v>
      </c>
      <c r="W198" s="59" t="s">
        <v>545</v>
      </c>
      <c r="X198" s="59" t="s">
        <v>545</v>
      </c>
      <c r="Y198" s="59" t="s">
        <v>545</v>
      </c>
    </row>
    <row r="199" spans="1:25" ht="51">
      <c r="A199" s="59" t="s">
        <v>53872</v>
      </c>
      <c r="B199" s="60" t="s">
        <v>53873</v>
      </c>
      <c r="C199" s="59" t="s">
        <v>20486</v>
      </c>
      <c r="D199" s="59" t="s">
        <v>53874</v>
      </c>
      <c r="E199" s="59" t="s">
        <v>52503</v>
      </c>
      <c r="F199" s="59" t="s">
        <v>53875</v>
      </c>
      <c r="H199" s="59" t="s">
        <v>53876</v>
      </c>
      <c r="I199" s="59" t="s">
        <v>53877</v>
      </c>
      <c r="J199" s="59" t="s">
        <v>53878</v>
      </c>
      <c r="K199" s="59" t="s">
        <v>53879</v>
      </c>
      <c r="L199" s="59" t="s">
        <v>545</v>
      </c>
      <c r="M199" s="59" t="s">
        <v>545</v>
      </c>
      <c r="N199" s="59" t="s">
        <v>545</v>
      </c>
      <c r="O199" s="59" t="s">
        <v>545</v>
      </c>
      <c r="P199" s="59" t="s">
        <v>545</v>
      </c>
      <c r="Q199" s="59" t="s">
        <v>545</v>
      </c>
      <c r="R199" s="59" t="s">
        <v>545</v>
      </c>
      <c r="S199" s="59" t="s">
        <v>545</v>
      </c>
      <c r="T199" s="59" t="s">
        <v>545</v>
      </c>
      <c r="U199" s="59" t="s">
        <v>545</v>
      </c>
      <c r="V199" s="59" t="s">
        <v>545</v>
      </c>
      <c r="W199" s="59" t="s">
        <v>545</v>
      </c>
      <c r="X199" s="59" t="s">
        <v>545</v>
      </c>
      <c r="Y199" s="59" t="s">
        <v>545</v>
      </c>
    </row>
    <row r="200" spans="1:25" ht="76.5">
      <c r="A200" s="59" t="s">
        <v>53880</v>
      </c>
      <c r="B200" s="60" t="s">
        <v>53881</v>
      </c>
      <c r="C200" s="59" t="s">
        <v>34021</v>
      </c>
      <c r="D200" s="59" t="s">
        <v>53882</v>
      </c>
      <c r="E200" s="59" t="s">
        <v>52503</v>
      </c>
      <c r="F200" s="59" t="s">
        <v>53883</v>
      </c>
      <c r="H200" s="59" t="s">
        <v>53884</v>
      </c>
      <c r="I200" s="59" t="s">
        <v>53885</v>
      </c>
      <c r="J200" s="59" t="s">
        <v>31996</v>
      </c>
      <c r="K200" s="59" t="s">
        <v>53886</v>
      </c>
      <c r="L200" s="59" t="s">
        <v>545</v>
      </c>
      <c r="M200" s="59" t="s">
        <v>545</v>
      </c>
      <c r="N200" s="59" t="s">
        <v>545</v>
      </c>
      <c r="O200" s="59" t="s">
        <v>545</v>
      </c>
      <c r="P200" s="59" t="s">
        <v>545</v>
      </c>
      <c r="Q200" s="59" t="s">
        <v>545</v>
      </c>
      <c r="R200" s="59" t="s">
        <v>545</v>
      </c>
      <c r="S200" s="59" t="s">
        <v>545</v>
      </c>
      <c r="T200" s="59" t="s">
        <v>545</v>
      </c>
      <c r="U200" s="59" t="s">
        <v>545</v>
      </c>
      <c r="V200" s="59" t="s">
        <v>545</v>
      </c>
      <c r="W200" s="59" t="s">
        <v>545</v>
      </c>
      <c r="X200" s="59" t="s">
        <v>545</v>
      </c>
      <c r="Y200" s="59" t="s">
        <v>545</v>
      </c>
    </row>
    <row r="201" spans="1:25" ht="127.5">
      <c r="A201" s="59" t="s">
        <v>53887</v>
      </c>
      <c r="B201" s="60" t="s">
        <v>53888</v>
      </c>
      <c r="C201" s="59" t="s">
        <v>20486</v>
      </c>
      <c r="D201" s="59" t="s">
        <v>53889</v>
      </c>
      <c r="E201" s="59" t="s">
        <v>52503</v>
      </c>
      <c r="F201" s="59" t="s">
        <v>22002</v>
      </c>
      <c r="H201" s="59" t="s">
        <v>53890</v>
      </c>
      <c r="I201" s="59" t="s">
        <v>53891</v>
      </c>
      <c r="J201" s="59" t="s">
        <v>38170</v>
      </c>
      <c r="K201" s="59" t="s">
        <v>53892</v>
      </c>
      <c r="L201" s="59" t="s">
        <v>53893</v>
      </c>
      <c r="M201" s="59" t="s">
        <v>545</v>
      </c>
      <c r="N201" s="59" t="s">
        <v>545</v>
      </c>
      <c r="O201" s="59" t="s">
        <v>545</v>
      </c>
      <c r="P201" s="59" t="s">
        <v>545</v>
      </c>
      <c r="Q201" s="59" t="s">
        <v>545</v>
      </c>
      <c r="R201" s="59" t="s">
        <v>545</v>
      </c>
      <c r="S201" s="59" t="s">
        <v>545</v>
      </c>
      <c r="T201" s="59" t="s">
        <v>53894</v>
      </c>
      <c r="U201" s="59" t="s">
        <v>53895</v>
      </c>
      <c r="V201" s="59" t="s">
        <v>545</v>
      </c>
      <c r="W201" s="59" t="s">
        <v>545</v>
      </c>
      <c r="X201" s="59" t="s">
        <v>545</v>
      </c>
      <c r="Y201" s="59" t="s">
        <v>545</v>
      </c>
    </row>
    <row r="202" spans="1:25" ht="127.5">
      <c r="A202" s="59" t="s">
        <v>53896</v>
      </c>
      <c r="B202" s="60" t="s">
        <v>53897</v>
      </c>
      <c r="C202" s="59" t="s">
        <v>20486</v>
      </c>
      <c r="D202" s="59" t="s">
        <v>53898</v>
      </c>
      <c r="E202" s="59" t="s">
        <v>52503</v>
      </c>
      <c r="F202" s="59" t="s">
        <v>53899</v>
      </c>
      <c r="H202" s="59" t="s">
        <v>53900</v>
      </c>
      <c r="I202" s="59" t="s">
        <v>53901</v>
      </c>
      <c r="J202" s="59" t="s">
        <v>52950</v>
      </c>
      <c r="K202" s="59" t="s">
        <v>53902</v>
      </c>
      <c r="L202" s="59" t="s">
        <v>545</v>
      </c>
      <c r="M202" s="59" t="s">
        <v>545</v>
      </c>
      <c r="N202" s="59" t="s">
        <v>545</v>
      </c>
      <c r="O202" s="59" t="s">
        <v>545</v>
      </c>
      <c r="P202" s="59" t="s">
        <v>545</v>
      </c>
      <c r="Q202" s="59" t="s">
        <v>545</v>
      </c>
      <c r="R202" s="59" t="s">
        <v>545</v>
      </c>
      <c r="S202" s="59" t="s">
        <v>545</v>
      </c>
      <c r="T202" s="59" t="s">
        <v>545</v>
      </c>
      <c r="U202" s="59" t="s">
        <v>545</v>
      </c>
      <c r="V202" s="59" t="s">
        <v>545</v>
      </c>
      <c r="W202" s="59" t="s">
        <v>545</v>
      </c>
      <c r="X202" s="59" t="s">
        <v>545</v>
      </c>
      <c r="Y202" s="59" t="s">
        <v>545</v>
      </c>
    </row>
    <row r="203" spans="1:25" ht="51">
      <c r="A203" s="59" t="s">
        <v>53903</v>
      </c>
      <c r="B203" s="60" t="s">
        <v>53904</v>
      </c>
      <c r="C203" s="59" t="s">
        <v>53905</v>
      </c>
      <c r="D203" s="59" t="s">
        <v>53176</v>
      </c>
      <c r="E203" s="59" t="s">
        <v>52503</v>
      </c>
      <c r="F203" s="59" t="s">
        <v>53281</v>
      </c>
      <c r="H203" s="59" t="s">
        <v>53281</v>
      </c>
      <c r="I203" s="59" t="s">
        <v>53906</v>
      </c>
      <c r="J203" s="59" t="s">
        <v>33615</v>
      </c>
      <c r="K203" s="59" t="s">
        <v>53907</v>
      </c>
      <c r="L203" s="59" t="s">
        <v>545</v>
      </c>
      <c r="M203" s="59" t="s">
        <v>545</v>
      </c>
      <c r="N203" s="59" t="s">
        <v>545</v>
      </c>
      <c r="O203" s="59" t="s">
        <v>545</v>
      </c>
      <c r="P203" s="59" t="s">
        <v>545</v>
      </c>
      <c r="Q203" s="59" t="s">
        <v>545</v>
      </c>
      <c r="R203" s="59" t="s">
        <v>545</v>
      </c>
      <c r="S203" s="59" t="s">
        <v>545</v>
      </c>
      <c r="T203" s="59" t="s">
        <v>545</v>
      </c>
      <c r="U203" s="59" t="s">
        <v>545</v>
      </c>
      <c r="V203" s="59" t="s">
        <v>545</v>
      </c>
      <c r="W203" s="59" t="s">
        <v>545</v>
      </c>
      <c r="X203" s="59" t="s">
        <v>545</v>
      </c>
      <c r="Y203" s="59" t="s">
        <v>545</v>
      </c>
    </row>
    <row r="204" spans="1:25" ht="51">
      <c r="A204" s="59" t="s">
        <v>53908</v>
      </c>
      <c r="B204" s="60" t="s">
        <v>53909</v>
      </c>
      <c r="C204" s="59" t="s">
        <v>53905</v>
      </c>
      <c r="D204" s="59" t="s">
        <v>53910</v>
      </c>
      <c r="E204" s="59" t="s">
        <v>52503</v>
      </c>
      <c r="F204" s="59" t="s">
        <v>22002</v>
      </c>
      <c r="H204" s="59" t="s">
        <v>53911</v>
      </c>
      <c r="I204" s="59" t="s">
        <v>53912</v>
      </c>
      <c r="J204" s="59" t="s">
        <v>38218</v>
      </c>
      <c r="K204" s="59" t="s">
        <v>53913</v>
      </c>
      <c r="L204" s="59" t="s">
        <v>545</v>
      </c>
      <c r="M204" s="59" t="s">
        <v>545</v>
      </c>
      <c r="N204" s="59" t="s">
        <v>545</v>
      </c>
      <c r="O204" s="59" t="s">
        <v>545</v>
      </c>
      <c r="P204" s="59" t="s">
        <v>545</v>
      </c>
      <c r="Q204" s="59" t="s">
        <v>545</v>
      </c>
      <c r="R204" s="59" t="s">
        <v>545</v>
      </c>
      <c r="S204" s="59" t="s">
        <v>545</v>
      </c>
      <c r="T204" s="59" t="s">
        <v>545</v>
      </c>
      <c r="U204" s="59" t="s">
        <v>545</v>
      </c>
      <c r="V204" s="59" t="s">
        <v>545</v>
      </c>
      <c r="W204" s="59" t="s">
        <v>545</v>
      </c>
      <c r="X204" s="59" t="s">
        <v>545</v>
      </c>
      <c r="Y204" s="59" t="s">
        <v>545</v>
      </c>
    </row>
    <row r="205" spans="1:25" ht="63.75">
      <c r="A205" s="59" t="s">
        <v>53914</v>
      </c>
      <c r="B205" s="60" t="s">
        <v>53915</v>
      </c>
      <c r="C205" s="59" t="s">
        <v>12606</v>
      </c>
      <c r="D205" s="59" t="s">
        <v>53916</v>
      </c>
      <c r="E205" s="59" t="s">
        <v>52503</v>
      </c>
      <c r="F205" s="59" t="s">
        <v>53917</v>
      </c>
      <c r="H205" s="59" t="s">
        <v>53918</v>
      </c>
      <c r="I205" s="59" t="s">
        <v>53919</v>
      </c>
      <c r="J205" s="59" t="s">
        <v>2809</v>
      </c>
      <c r="K205" s="59" t="s">
        <v>53920</v>
      </c>
      <c r="L205" s="59" t="s">
        <v>53921</v>
      </c>
      <c r="M205" s="59" t="s">
        <v>53922</v>
      </c>
      <c r="N205" s="59" t="s">
        <v>545</v>
      </c>
      <c r="O205" s="59" t="s">
        <v>545</v>
      </c>
      <c r="P205" s="59" t="s">
        <v>545</v>
      </c>
      <c r="Q205" s="59" t="s">
        <v>545</v>
      </c>
      <c r="R205" s="59" t="s">
        <v>545</v>
      </c>
      <c r="S205" s="59" t="s">
        <v>545</v>
      </c>
      <c r="T205" s="59" t="s">
        <v>545</v>
      </c>
      <c r="U205" s="59" t="s">
        <v>545</v>
      </c>
      <c r="V205" s="59" t="s">
        <v>545</v>
      </c>
      <c r="W205" s="59" t="s">
        <v>545</v>
      </c>
      <c r="X205" s="59" t="s">
        <v>545</v>
      </c>
      <c r="Y205" s="59" t="s">
        <v>545</v>
      </c>
    </row>
    <row r="206" spans="1:25" ht="102">
      <c r="A206" s="59" t="s">
        <v>53923</v>
      </c>
      <c r="B206" s="60" t="s">
        <v>53924</v>
      </c>
      <c r="C206" s="59" t="s">
        <v>12812</v>
      </c>
      <c r="D206" s="59" t="s">
        <v>53925</v>
      </c>
      <c r="E206" s="59" t="s">
        <v>53926</v>
      </c>
      <c r="F206" s="59" t="s">
        <v>53927</v>
      </c>
      <c r="H206" s="59" t="s">
        <v>53928</v>
      </c>
      <c r="I206" s="59" t="s">
        <v>53929</v>
      </c>
      <c r="J206" s="59" t="s">
        <v>8051</v>
      </c>
      <c r="K206" s="59" t="s">
        <v>53930</v>
      </c>
      <c r="L206" s="59" t="s">
        <v>545</v>
      </c>
      <c r="M206" s="59" t="s">
        <v>545</v>
      </c>
      <c r="N206" s="59" t="s">
        <v>545</v>
      </c>
      <c r="O206" s="59" t="s">
        <v>545</v>
      </c>
      <c r="P206" s="59" t="s">
        <v>545</v>
      </c>
      <c r="Q206" s="59" t="s">
        <v>545</v>
      </c>
      <c r="R206" s="59" t="s">
        <v>545</v>
      </c>
      <c r="S206" s="59" t="s">
        <v>545</v>
      </c>
      <c r="T206" s="59" t="s">
        <v>53931</v>
      </c>
      <c r="U206" s="59" t="s">
        <v>53932</v>
      </c>
      <c r="V206" s="59" t="s">
        <v>545</v>
      </c>
      <c r="W206" s="59" t="s">
        <v>53933</v>
      </c>
      <c r="X206" s="59" t="s">
        <v>545</v>
      </c>
      <c r="Y206" s="59" t="s">
        <v>545</v>
      </c>
    </row>
    <row r="207" spans="1:25" ht="89.25">
      <c r="A207" s="59" t="s">
        <v>53934</v>
      </c>
      <c r="B207" s="60" t="s">
        <v>53935</v>
      </c>
      <c r="C207" s="59" t="s">
        <v>14321</v>
      </c>
      <c r="D207" s="59" t="s">
        <v>53936</v>
      </c>
      <c r="E207" s="59" t="s">
        <v>52503</v>
      </c>
      <c r="F207" s="59" t="s">
        <v>53937</v>
      </c>
      <c r="H207" s="59" t="s">
        <v>53938</v>
      </c>
      <c r="I207" s="59" t="s">
        <v>53939</v>
      </c>
      <c r="J207" s="59" t="s">
        <v>2946</v>
      </c>
      <c r="K207" s="59" t="s">
        <v>53940</v>
      </c>
      <c r="L207" s="59" t="s">
        <v>53941</v>
      </c>
      <c r="M207" s="59" t="s">
        <v>545</v>
      </c>
      <c r="N207" s="59" t="s">
        <v>545</v>
      </c>
      <c r="O207" s="59" t="s">
        <v>545</v>
      </c>
      <c r="P207" s="59" t="s">
        <v>545</v>
      </c>
      <c r="Q207" s="59" t="s">
        <v>545</v>
      </c>
      <c r="R207" s="59" t="s">
        <v>545</v>
      </c>
      <c r="S207" s="59" t="s">
        <v>545</v>
      </c>
      <c r="T207" s="59" t="s">
        <v>545</v>
      </c>
      <c r="U207" s="59" t="s">
        <v>545</v>
      </c>
      <c r="V207" s="59" t="s">
        <v>545</v>
      </c>
      <c r="W207" s="59" t="s">
        <v>545</v>
      </c>
      <c r="X207" s="59" t="s">
        <v>545</v>
      </c>
      <c r="Y207" s="59" t="s">
        <v>545</v>
      </c>
    </row>
    <row r="208" spans="1:25" ht="63.75">
      <c r="A208" s="59" t="s">
        <v>53942</v>
      </c>
      <c r="B208" s="60" t="s">
        <v>53943</v>
      </c>
      <c r="C208" s="59" t="s">
        <v>20822</v>
      </c>
      <c r="D208" s="59" t="s">
        <v>53573</v>
      </c>
      <c r="E208" s="59" t="s">
        <v>52503</v>
      </c>
      <c r="F208" s="59" t="s">
        <v>53944</v>
      </c>
      <c r="H208" s="59" t="s">
        <v>53945</v>
      </c>
      <c r="I208" s="59" t="s">
        <v>53946</v>
      </c>
      <c r="J208" s="59" t="s">
        <v>53947</v>
      </c>
      <c r="K208" s="59" t="s">
        <v>53948</v>
      </c>
      <c r="L208" s="59" t="s">
        <v>53949</v>
      </c>
      <c r="M208" s="59" t="s">
        <v>545</v>
      </c>
      <c r="N208" s="59" t="s">
        <v>545</v>
      </c>
      <c r="O208" s="59" t="s">
        <v>545</v>
      </c>
      <c r="P208" s="59" t="s">
        <v>545</v>
      </c>
      <c r="Q208" s="59" t="s">
        <v>545</v>
      </c>
      <c r="R208" s="59" t="s">
        <v>545</v>
      </c>
      <c r="S208" s="59" t="s">
        <v>545</v>
      </c>
      <c r="T208" s="59" t="s">
        <v>545</v>
      </c>
      <c r="U208" s="59" t="s">
        <v>545</v>
      </c>
      <c r="V208" s="59" t="s">
        <v>545</v>
      </c>
      <c r="W208" s="59" t="s">
        <v>545</v>
      </c>
      <c r="X208" s="59" t="s">
        <v>545</v>
      </c>
      <c r="Y208" s="59" t="s">
        <v>545</v>
      </c>
    </row>
    <row r="209" spans="1:25" ht="38.25">
      <c r="A209" s="59" t="s">
        <v>53950</v>
      </c>
      <c r="B209" s="60" t="s">
        <v>53951</v>
      </c>
      <c r="C209" s="59" t="s">
        <v>53952</v>
      </c>
      <c r="D209" s="59" t="s">
        <v>53953</v>
      </c>
      <c r="E209" s="59" t="s">
        <v>52503</v>
      </c>
      <c r="F209" s="59" t="s">
        <v>10554</v>
      </c>
      <c r="H209" s="59" t="s">
        <v>10554</v>
      </c>
      <c r="I209" s="59" t="s">
        <v>53954</v>
      </c>
      <c r="J209" s="59" t="s">
        <v>53955</v>
      </c>
      <c r="K209" s="59" t="s">
        <v>53956</v>
      </c>
      <c r="L209" s="59" t="s">
        <v>545</v>
      </c>
      <c r="M209" s="59" t="s">
        <v>545</v>
      </c>
      <c r="N209" s="59" t="s">
        <v>545</v>
      </c>
      <c r="O209" s="59" t="s">
        <v>545</v>
      </c>
      <c r="P209" s="59" t="s">
        <v>545</v>
      </c>
      <c r="Q209" s="59" t="s">
        <v>545</v>
      </c>
      <c r="R209" s="59" t="s">
        <v>545</v>
      </c>
      <c r="S209" s="59" t="s">
        <v>545</v>
      </c>
      <c r="T209" s="59" t="s">
        <v>545</v>
      </c>
      <c r="U209" s="59" t="s">
        <v>545</v>
      </c>
      <c r="V209" s="59" t="s">
        <v>545</v>
      </c>
      <c r="W209" s="59" t="s">
        <v>545</v>
      </c>
      <c r="X209" s="59" t="s">
        <v>545</v>
      </c>
      <c r="Y209" s="59" t="s">
        <v>545</v>
      </c>
    </row>
    <row r="210" spans="1:25" ht="204">
      <c r="A210" s="59" t="s">
        <v>53222</v>
      </c>
      <c r="B210" s="60" t="s">
        <v>53957</v>
      </c>
      <c r="C210" s="59" t="s">
        <v>22359</v>
      </c>
      <c r="D210" s="59" t="s">
        <v>53125</v>
      </c>
      <c r="E210" s="59" t="s">
        <v>52503</v>
      </c>
      <c r="F210" s="59" t="s">
        <v>53958</v>
      </c>
      <c r="H210" s="59" t="s">
        <v>53959</v>
      </c>
      <c r="I210" s="59" t="s">
        <v>53960</v>
      </c>
      <c r="J210" s="59" t="s">
        <v>38461</v>
      </c>
      <c r="K210" s="59" t="s">
        <v>53961</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114.75">
      <c r="A211" s="59" t="s">
        <v>53962</v>
      </c>
      <c r="B211" s="60" t="s">
        <v>53963</v>
      </c>
      <c r="C211" s="59" t="s">
        <v>14359</v>
      </c>
      <c r="D211" s="59" t="s">
        <v>53664</v>
      </c>
      <c r="E211" s="59" t="s">
        <v>52503</v>
      </c>
      <c r="F211" s="59" t="s">
        <v>53964</v>
      </c>
      <c r="H211" s="59" t="s">
        <v>53965</v>
      </c>
      <c r="I211" s="59" t="s">
        <v>53966</v>
      </c>
      <c r="J211" s="59" t="s">
        <v>18640</v>
      </c>
      <c r="K211" s="59" t="s">
        <v>53967</v>
      </c>
      <c r="L211" s="59" t="s">
        <v>53968</v>
      </c>
      <c r="M211" s="59" t="s">
        <v>545</v>
      </c>
      <c r="N211" s="59" t="s">
        <v>545</v>
      </c>
      <c r="O211" s="59" t="s">
        <v>545</v>
      </c>
      <c r="P211" s="59" t="s">
        <v>545</v>
      </c>
      <c r="Q211" s="59" t="s">
        <v>545</v>
      </c>
      <c r="R211" s="59" t="s">
        <v>545</v>
      </c>
      <c r="S211" s="59" t="s">
        <v>545</v>
      </c>
      <c r="T211" s="59" t="s">
        <v>545</v>
      </c>
      <c r="U211" s="59" t="s">
        <v>545</v>
      </c>
      <c r="V211" s="59" t="s">
        <v>545</v>
      </c>
      <c r="W211" s="59" t="s">
        <v>545</v>
      </c>
      <c r="X211" s="59" t="s">
        <v>545</v>
      </c>
      <c r="Y211" s="59" t="s">
        <v>545</v>
      </c>
    </row>
    <row r="212" spans="1:25" ht="76.5">
      <c r="A212" s="59" t="s">
        <v>53969</v>
      </c>
      <c r="B212" s="60" t="s">
        <v>53970</v>
      </c>
      <c r="C212" s="59" t="s">
        <v>39376</v>
      </c>
      <c r="D212" s="59" t="s">
        <v>53971</v>
      </c>
      <c r="E212" s="59" t="s">
        <v>52503</v>
      </c>
      <c r="F212" s="59" t="s">
        <v>22002</v>
      </c>
      <c r="H212" s="59" t="s">
        <v>53972</v>
      </c>
      <c r="I212" s="59" t="s">
        <v>53973</v>
      </c>
      <c r="J212" s="59" t="s">
        <v>53974</v>
      </c>
      <c r="K212" s="59" t="s">
        <v>53975</v>
      </c>
      <c r="L212" s="59" t="s">
        <v>545</v>
      </c>
      <c r="M212" s="59" t="s">
        <v>545</v>
      </c>
      <c r="N212" s="59" t="s">
        <v>545</v>
      </c>
      <c r="O212" s="59" t="s">
        <v>545</v>
      </c>
      <c r="P212" s="59" t="s">
        <v>545</v>
      </c>
      <c r="Q212" s="59" t="s">
        <v>545</v>
      </c>
      <c r="R212" s="59" t="s">
        <v>545</v>
      </c>
      <c r="S212" s="59" t="s">
        <v>545</v>
      </c>
      <c r="T212" s="59" t="s">
        <v>545</v>
      </c>
      <c r="U212" s="59" t="s">
        <v>545</v>
      </c>
      <c r="V212" s="59" t="s">
        <v>545</v>
      </c>
      <c r="W212" s="59" t="s">
        <v>545</v>
      </c>
      <c r="X212" s="59" t="s">
        <v>545</v>
      </c>
      <c r="Y212" s="59" t="s">
        <v>545</v>
      </c>
    </row>
    <row r="213" spans="1:25" ht="63.75">
      <c r="A213" s="59" t="s">
        <v>53976</v>
      </c>
      <c r="B213" s="60" t="s">
        <v>53977</v>
      </c>
      <c r="C213" s="59" t="s">
        <v>53978</v>
      </c>
      <c r="D213" s="59" t="s">
        <v>53979</v>
      </c>
      <c r="E213" s="59" t="s">
        <v>52503</v>
      </c>
      <c r="F213" s="59" t="s">
        <v>53980</v>
      </c>
      <c r="H213" s="59" t="s">
        <v>53981</v>
      </c>
      <c r="I213" s="59" t="s">
        <v>53982</v>
      </c>
      <c r="J213" s="59" t="s">
        <v>53983</v>
      </c>
      <c r="K213" s="59" t="s">
        <v>53984</v>
      </c>
      <c r="L213" s="59" t="s">
        <v>545</v>
      </c>
      <c r="M213" s="59" t="s">
        <v>545</v>
      </c>
      <c r="N213" s="59" t="s">
        <v>545</v>
      </c>
      <c r="O213" s="59" t="s">
        <v>545</v>
      </c>
      <c r="P213" s="59" t="s">
        <v>545</v>
      </c>
      <c r="Q213" s="59" t="s">
        <v>545</v>
      </c>
      <c r="R213" s="59" t="s">
        <v>545</v>
      </c>
      <c r="S213" s="59" t="s">
        <v>545</v>
      </c>
      <c r="T213" s="59" t="s">
        <v>545</v>
      </c>
      <c r="U213" s="59" t="s">
        <v>545</v>
      </c>
      <c r="V213" s="59" t="s">
        <v>545</v>
      </c>
      <c r="W213" s="59" t="s">
        <v>545</v>
      </c>
      <c r="X213" s="59" t="s">
        <v>545</v>
      </c>
      <c r="Y213" s="59" t="s">
        <v>545</v>
      </c>
    </row>
    <row r="214" spans="1:25" ht="51">
      <c r="A214" s="59" t="s">
        <v>53985</v>
      </c>
      <c r="B214" s="60" t="s">
        <v>53986</v>
      </c>
      <c r="C214" s="59" t="s">
        <v>1880</v>
      </c>
      <c r="D214" s="59" t="s">
        <v>53987</v>
      </c>
      <c r="E214" s="59" t="s">
        <v>52503</v>
      </c>
      <c r="F214" s="59" t="s">
        <v>53988</v>
      </c>
      <c r="H214" s="59" t="s">
        <v>53989</v>
      </c>
      <c r="I214" s="59" t="s">
        <v>53990</v>
      </c>
      <c r="J214" s="59" t="s">
        <v>3063</v>
      </c>
      <c r="K214" s="59" t="s">
        <v>53991</v>
      </c>
      <c r="L214" s="59" t="s">
        <v>53992</v>
      </c>
      <c r="M214" s="59" t="s">
        <v>545</v>
      </c>
      <c r="N214" s="59" t="s">
        <v>545</v>
      </c>
      <c r="O214" s="59" t="s">
        <v>545</v>
      </c>
      <c r="P214" s="59" t="s">
        <v>545</v>
      </c>
      <c r="Q214" s="59" t="s">
        <v>545</v>
      </c>
      <c r="R214" s="59" t="s">
        <v>545</v>
      </c>
      <c r="S214" s="59" t="s">
        <v>545</v>
      </c>
      <c r="T214" s="59" t="s">
        <v>545</v>
      </c>
      <c r="U214" s="59" t="s">
        <v>545</v>
      </c>
      <c r="V214" s="59" t="s">
        <v>545</v>
      </c>
      <c r="W214" s="59" t="s">
        <v>545</v>
      </c>
      <c r="X214" s="59" t="s">
        <v>545</v>
      </c>
      <c r="Y214" s="59" t="s">
        <v>545</v>
      </c>
    </row>
    <row r="215" spans="1:25" ht="114.75">
      <c r="A215" s="59" t="s">
        <v>53993</v>
      </c>
      <c r="B215" s="60" t="s">
        <v>53994</v>
      </c>
      <c r="C215" s="59" t="s">
        <v>1880</v>
      </c>
      <c r="D215" s="59" t="s">
        <v>53995</v>
      </c>
      <c r="E215" s="59" t="s">
        <v>52503</v>
      </c>
      <c r="F215" s="59" t="s">
        <v>53996</v>
      </c>
      <c r="H215" s="59" t="s">
        <v>53997</v>
      </c>
      <c r="I215" s="59" t="s">
        <v>53998</v>
      </c>
      <c r="J215" s="59" t="s">
        <v>1610</v>
      </c>
      <c r="K215" s="59" t="s">
        <v>53999</v>
      </c>
      <c r="L215" s="59" t="s">
        <v>54000</v>
      </c>
      <c r="M215" s="59" t="s">
        <v>54001</v>
      </c>
      <c r="N215" s="59" t="s">
        <v>545</v>
      </c>
      <c r="O215" s="59" t="s">
        <v>545</v>
      </c>
      <c r="P215" s="59" t="s">
        <v>545</v>
      </c>
      <c r="Q215" s="59" t="s">
        <v>545</v>
      </c>
      <c r="R215" s="59" t="s">
        <v>545</v>
      </c>
      <c r="S215" s="59" t="s">
        <v>545</v>
      </c>
      <c r="T215" s="59" t="s">
        <v>545</v>
      </c>
      <c r="U215" s="59" t="s">
        <v>545</v>
      </c>
      <c r="V215" s="59" t="s">
        <v>545</v>
      </c>
      <c r="W215" s="59" t="s">
        <v>545</v>
      </c>
      <c r="X215" s="59" t="s">
        <v>545</v>
      </c>
      <c r="Y215" s="59" t="s">
        <v>545</v>
      </c>
    </row>
    <row r="216" spans="1:25" ht="89.25">
      <c r="A216" s="59" t="s">
        <v>54002</v>
      </c>
      <c r="B216" s="60" t="s">
        <v>54003</v>
      </c>
      <c r="C216" s="59" t="s">
        <v>14124</v>
      </c>
      <c r="D216" s="59" t="s">
        <v>52564</v>
      </c>
      <c r="E216" s="59" t="s">
        <v>52503</v>
      </c>
      <c r="F216" s="59" t="s">
        <v>54004</v>
      </c>
      <c r="H216" s="59" t="s">
        <v>54005</v>
      </c>
      <c r="I216" s="59" t="s">
        <v>54006</v>
      </c>
      <c r="J216" s="59" t="s">
        <v>8229</v>
      </c>
      <c r="K216" s="59" t="s">
        <v>54007</v>
      </c>
      <c r="L216" s="59" t="s">
        <v>545</v>
      </c>
      <c r="M216" s="59" t="s">
        <v>545</v>
      </c>
      <c r="N216" s="59" t="s">
        <v>545</v>
      </c>
      <c r="O216" s="59" t="s">
        <v>545</v>
      </c>
      <c r="P216" s="59" t="s">
        <v>545</v>
      </c>
      <c r="Q216" s="59" t="s">
        <v>545</v>
      </c>
      <c r="R216" s="59" t="s">
        <v>545</v>
      </c>
      <c r="S216" s="59" t="s">
        <v>545</v>
      </c>
      <c r="T216" s="59" t="s">
        <v>545</v>
      </c>
      <c r="U216" s="59" t="s">
        <v>545</v>
      </c>
      <c r="V216" s="59" t="s">
        <v>54008</v>
      </c>
      <c r="W216" s="59" t="s">
        <v>54009</v>
      </c>
      <c r="X216" s="59" t="s">
        <v>545</v>
      </c>
      <c r="Y216" s="59" t="s">
        <v>545</v>
      </c>
    </row>
    <row r="217" spans="1:25" ht="102">
      <c r="A217" s="59" t="s">
        <v>54010</v>
      </c>
      <c r="B217" s="60" t="s">
        <v>54011</v>
      </c>
      <c r="C217" s="59" t="s">
        <v>12969</v>
      </c>
      <c r="D217" s="59" t="s">
        <v>54012</v>
      </c>
      <c r="E217" s="59" t="s">
        <v>52503</v>
      </c>
      <c r="F217" s="59" t="s">
        <v>54013</v>
      </c>
      <c r="H217" s="59" t="s">
        <v>54014</v>
      </c>
      <c r="I217" s="59" t="s">
        <v>54015</v>
      </c>
      <c r="J217" s="59" t="s">
        <v>8236</v>
      </c>
      <c r="K217" s="59" t="s">
        <v>54016</v>
      </c>
      <c r="L217" s="59" t="s">
        <v>54017</v>
      </c>
      <c r="M217" s="59" t="s">
        <v>54018</v>
      </c>
      <c r="N217" s="59" t="s">
        <v>545</v>
      </c>
      <c r="O217" s="59" t="s">
        <v>545</v>
      </c>
      <c r="P217" s="59" t="s">
        <v>545</v>
      </c>
      <c r="Q217" s="59" t="s">
        <v>545</v>
      </c>
      <c r="R217" s="59" t="s">
        <v>545</v>
      </c>
      <c r="S217" s="59" t="s">
        <v>545</v>
      </c>
      <c r="T217" s="59" t="s">
        <v>545</v>
      </c>
      <c r="U217" s="59" t="s">
        <v>545</v>
      </c>
      <c r="V217" s="59" t="s">
        <v>545</v>
      </c>
      <c r="W217" s="59" t="s">
        <v>545</v>
      </c>
      <c r="X217" s="59" t="s">
        <v>545</v>
      </c>
      <c r="Y217" s="59" t="s">
        <v>545</v>
      </c>
    </row>
    <row r="218" spans="1:25" ht="51">
      <c r="A218" s="59" t="s">
        <v>54019</v>
      </c>
      <c r="B218" s="60" t="s">
        <v>54020</v>
      </c>
      <c r="C218" s="59" t="s">
        <v>34129</v>
      </c>
      <c r="D218" s="59" t="s">
        <v>54021</v>
      </c>
      <c r="E218" s="59" t="s">
        <v>52503</v>
      </c>
      <c r="F218" s="59" t="s">
        <v>54022</v>
      </c>
      <c r="H218" s="59" t="s">
        <v>54023</v>
      </c>
      <c r="I218" s="59" t="s">
        <v>54024</v>
      </c>
      <c r="J218" s="59" t="s">
        <v>54025</v>
      </c>
      <c r="K218" s="59" t="s">
        <v>54026</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89.25">
      <c r="A219" s="59" t="s">
        <v>54027</v>
      </c>
      <c r="B219" s="60" t="s">
        <v>54028</v>
      </c>
      <c r="C219" s="59" t="s">
        <v>1487</v>
      </c>
      <c r="D219" s="59" t="s">
        <v>54029</v>
      </c>
      <c r="E219" s="59" t="s">
        <v>52503</v>
      </c>
      <c r="F219" s="59" t="s">
        <v>545</v>
      </c>
      <c r="H219" s="59" t="s">
        <v>54030</v>
      </c>
      <c r="I219" s="59" t="s">
        <v>54031</v>
      </c>
      <c r="J219" s="59" t="s">
        <v>5702</v>
      </c>
      <c r="K219" s="59" t="s">
        <v>54032</v>
      </c>
      <c r="L219" s="59" t="s">
        <v>54033</v>
      </c>
      <c r="M219" s="59" t="s">
        <v>54034</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76.5">
      <c r="A220" s="59" t="s">
        <v>54035</v>
      </c>
      <c r="B220" s="60" t="s">
        <v>54036</v>
      </c>
      <c r="C220" s="59" t="s">
        <v>34061</v>
      </c>
      <c r="D220" s="59" t="s">
        <v>54037</v>
      </c>
      <c r="E220" s="59" t="s">
        <v>52503</v>
      </c>
      <c r="F220" s="59" t="s">
        <v>54038</v>
      </c>
      <c r="H220" s="59" t="s">
        <v>545</v>
      </c>
      <c r="I220" s="59" t="s">
        <v>54039</v>
      </c>
      <c r="J220" s="59" t="s">
        <v>54040</v>
      </c>
      <c r="K220" s="59" t="s">
        <v>54041</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102">
      <c r="A221" s="59" t="s">
        <v>54042</v>
      </c>
      <c r="B221" s="60" t="s">
        <v>54043</v>
      </c>
      <c r="C221" s="59" t="s">
        <v>10434</v>
      </c>
      <c r="D221" s="59" t="s">
        <v>54044</v>
      </c>
      <c r="E221" s="59" t="s">
        <v>52503</v>
      </c>
      <c r="F221" s="59" t="s">
        <v>54045</v>
      </c>
      <c r="H221" s="59" t="s">
        <v>54046</v>
      </c>
      <c r="I221" s="59" t="s">
        <v>54047</v>
      </c>
      <c r="J221" s="59" t="s">
        <v>5702</v>
      </c>
      <c r="K221" s="59" t="s">
        <v>54048</v>
      </c>
      <c r="L221" s="59" t="s">
        <v>545</v>
      </c>
      <c r="M221" s="59" t="s">
        <v>545</v>
      </c>
      <c r="N221" s="59" t="s">
        <v>545</v>
      </c>
      <c r="O221" s="59" t="s">
        <v>545</v>
      </c>
      <c r="P221" s="59" t="s">
        <v>545</v>
      </c>
      <c r="Q221" s="59" t="s">
        <v>545</v>
      </c>
      <c r="R221" s="59" t="s">
        <v>545</v>
      </c>
      <c r="S221" s="59" t="s">
        <v>545</v>
      </c>
      <c r="T221" s="59" t="s">
        <v>545</v>
      </c>
      <c r="U221" s="59" t="s">
        <v>545</v>
      </c>
      <c r="V221" s="59" t="s">
        <v>54049</v>
      </c>
      <c r="W221" s="59" t="s">
        <v>545</v>
      </c>
      <c r="X221" s="59" t="s">
        <v>545</v>
      </c>
      <c r="Y221" s="59" t="s">
        <v>545</v>
      </c>
    </row>
    <row r="222" spans="1:25" ht="63.75">
      <c r="A222" s="59" t="s">
        <v>54050</v>
      </c>
      <c r="B222" s="60" t="s">
        <v>54051</v>
      </c>
      <c r="C222" s="59" t="s">
        <v>1487</v>
      </c>
      <c r="D222" s="59" t="s">
        <v>52968</v>
      </c>
      <c r="E222" s="59" t="s">
        <v>52503</v>
      </c>
      <c r="F222" s="59" t="s">
        <v>54052</v>
      </c>
      <c r="H222" s="59" t="s">
        <v>54053</v>
      </c>
      <c r="I222" s="59" t="s">
        <v>54054</v>
      </c>
      <c r="J222" s="59" t="s">
        <v>1851</v>
      </c>
      <c r="K222" s="59" t="s">
        <v>54055</v>
      </c>
      <c r="L222" s="59" t="s">
        <v>54056</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102">
      <c r="A223" s="59" t="s">
        <v>54057</v>
      </c>
      <c r="B223" s="60" t="s">
        <v>54058</v>
      </c>
      <c r="C223" s="59" t="s">
        <v>1487</v>
      </c>
      <c r="D223" s="59" t="s">
        <v>54059</v>
      </c>
      <c r="E223" s="59" t="s">
        <v>52503</v>
      </c>
      <c r="F223" s="59" t="s">
        <v>54060</v>
      </c>
      <c r="H223" s="59" t="s">
        <v>54061</v>
      </c>
      <c r="I223" s="59" t="s">
        <v>54062</v>
      </c>
      <c r="J223" s="59" t="s">
        <v>11930</v>
      </c>
      <c r="K223" s="59" t="s">
        <v>54063</v>
      </c>
      <c r="L223" s="59" t="s">
        <v>54064</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63.75">
      <c r="A224" s="59" t="s">
        <v>54065</v>
      </c>
      <c r="B224" s="60" t="s">
        <v>54066</v>
      </c>
      <c r="C224" s="59" t="s">
        <v>1487</v>
      </c>
      <c r="D224" s="59" t="s">
        <v>54067</v>
      </c>
      <c r="E224" s="59" t="s">
        <v>52503</v>
      </c>
      <c r="F224" s="59" t="s">
        <v>49021</v>
      </c>
      <c r="H224" s="59" t="s">
        <v>49021</v>
      </c>
      <c r="I224" s="59" t="s">
        <v>54068</v>
      </c>
      <c r="J224" s="59" t="s">
        <v>11930</v>
      </c>
      <c r="K224" s="59" t="s">
        <v>54069</v>
      </c>
      <c r="L224" s="59" t="s">
        <v>54070</v>
      </c>
      <c r="M224" s="59" t="s">
        <v>545</v>
      </c>
      <c r="N224" s="59" t="s">
        <v>545</v>
      </c>
      <c r="O224" s="59" t="s">
        <v>545</v>
      </c>
      <c r="P224" s="59" t="s">
        <v>545</v>
      </c>
      <c r="Q224" s="59" t="s">
        <v>545</v>
      </c>
      <c r="R224" s="59" t="s">
        <v>545</v>
      </c>
      <c r="S224" s="59" t="s">
        <v>545</v>
      </c>
      <c r="T224" s="59" t="s">
        <v>54071</v>
      </c>
      <c r="U224" s="59" t="s">
        <v>545</v>
      </c>
      <c r="V224" s="59" t="s">
        <v>545</v>
      </c>
      <c r="W224" s="59" t="s">
        <v>545</v>
      </c>
      <c r="X224" s="59" t="s">
        <v>545</v>
      </c>
      <c r="Y224" s="59" t="s">
        <v>545</v>
      </c>
    </row>
    <row r="225" spans="1:25" ht="51">
      <c r="A225" s="59" t="s">
        <v>54072</v>
      </c>
      <c r="B225" s="60" t="s">
        <v>54073</v>
      </c>
      <c r="C225" s="59" t="s">
        <v>1487</v>
      </c>
      <c r="D225" s="59" t="s">
        <v>54074</v>
      </c>
      <c r="E225" s="59" t="s">
        <v>52503</v>
      </c>
      <c r="F225" s="59" t="s">
        <v>53111</v>
      </c>
      <c r="H225" s="59" t="s">
        <v>54075</v>
      </c>
      <c r="I225" s="59" t="s">
        <v>54076</v>
      </c>
      <c r="J225" s="59" t="s">
        <v>3429</v>
      </c>
      <c r="K225" s="59" t="s">
        <v>54077</v>
      </c>
      <c r="L225" s="59" t="s">
        <v>54078</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76.5">
      <c r="A226" s="59" t="s">
        <v>54079</v>
      </c>
      <c r="B226" s="60" t="s">
        <v>54080</v>
      </c>
      <c r="C226" s="59" t="s">
        <v>20843</v>
      </c>
      <c r="D226" s="59" t="s">
        <v>54081</v>
      </c>
      <c r="E226" s="59" t="s">
        <v>52503</v>
      </c>
      <c r="F226" s="59" t="s">
        <v>54082</v>
      </c>
      <c r="H226" s="59" t="s">
        <v>54083</v>
      </c>
      <c r="I226" s="59" t="s">
        <v>54084</v>
      </c>
      <c r="J226" s="59" t="s">
        <v>53862</v>
      </c>
      <c r="K226" s="59" t="s">
        <v>54085</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114.75">
      <c r="A227" s="59" t="s">
        <v>54086</v>
      </c>
      <c r="B227" s="60" t="s">
        <v>54087</v>
      </c>
      <c r="C227" s="59" t="s">
        <v>20843</v>
      </c>
      <c r="D227" s="59" t="s">
        <v>54088</v>
      </c>
      <c r="E227" s="59" t="s">
        <v>52503</v>
      </c>
      <c r="F227" s="59" t="s">
        <v>54089</v>
      </c>
      <c r="H227" s="59" t="s">
        <v>54090</v>
      </c>
      <c r="I227" s="59" t="s">
        <v>54091</v>
      </c>
      <c r="J227" s="59" t="s">
        <v>53350</v>
      </c>
      <c r="K227" s="59" t="s">
        <v>54092</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178.5">
      <c r="A228" s="59" t="s">
        <v>54093</v>
      </c>
      <c r="B228" s="60" t="s">
        <v>54094</v>
      </c>
      <c r="C228" s="59" t="s">
        <v>30588</v>
      </c>
      <c r="D228" s="59" t="s">
        <v>54095</v>
      </c>
      <c r="E228" s="59" t="s">
        <v>52503</v>
      </c>
      <c r="F228" s="59" t="s">
        <v>54096</v>
      </c>
      <c r="H228" s="59" t="s">
        <v>54097</v>
      </c>
      <c r="I228" s="59" t="s">
        <v>54098</v>
      </c>
      <c r="J228" s="59" t="s">
        <v>8410</v>
      </c>
      <c r="K228" s="59" t="s">
        <v>54099</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114.75">
      <c r="A229" s="59" t="s">
        <v>54100</v>
      </c>
      <c r="B229" s="60" t="s">
        <v>54101</v>
      </c>
      <c r="C229" s="59" t="s">
        <v>13880</v>
      </c>
      <c r="D229" s="59" t="s">
        <v>54102</v>
      </c>
      <c r="E229" s="59" t="s">
        <v>52503</v>
      </c>
      <c r="F229" s="59" t="s">
        <v>54103</v>
      </c>
      <c r="H229" s="59" t="s">
        <v>54104</v>
      </c>
      <c r="I229" s="59" t="s">
        <v>54105</v>
      </c>
      <c r="J229" s="59" t="s">
        <v>33712</v>
      </c>
      <c r="K229" s="59" t="s">
        <v>54106</v>
      </c>
      <c r="L229" s="59" t="s">
        <v>545</v>
      </c>
      <c r="M229" s="59" t="s">
        <v>545</v>
      </c>
      <c r="N229" s="59" t="s">
        <v>545</v>
      </c>
      <c r="O229" s="59" t="s">
        <v>545</v>
      </c>
      <c r="P229" s="59" t="s">
        <v>545</v>
      </c>
      <c r="Q229" s="59" t="s">
        <v>545</v>
      </c>
      <c r="R229" s="59" t="s">
        <v>545</v>
      </c>
      <c r="S229" s="59" t="s">
        <v>545</v>
      </c>
      <c r="T229" s="59" t="s">
        <v>545</v>
      </c>
      <c r="U229" s="59" t="s">
        <v>545</v>
      </c>
      <c r="V229" s="59" t="s">
        <v>545</v>
      </c>
      <c r="W229" s="59" t="s">
        <v>545</v>
      </c>
      <c r="X229" s="59" t="s">
        <v>545</v>
      </c>
      <c r="Y229" s="59" t="s">
        <v>545</v>
      </c>
    </row>
    <row r="230" spans="1:25" ht="140.25">
      <c r="A230" s="59" t="s">
        <v>54107</v>
      </c>
      <c r="B230" s="60" t="s">
        <v>54108</v>
      </c>
      <c r="C230" s="59" t="s">
        <v>54109</v>
      </c>
      <c r="D230" s="59" t="s">
        <v>54110</v>
      </c>
      <c r="E230" s="59" t="s">
        <v>52503</v>
      </c>
      <c r="F230" s="59" t="s">
        <v>54111</v>
      </c>
      <c r="H230" s="59" t="s">
        <v>54112</v>
      </c>
      <c r="I230" s="59" t="s">
        <v>54113</v>
      </c>
      <c r="J230" s="59" t="s">
        <v>54114</v>
      </c>
      <c r="K230" s="59" t="s">
        <v>54115</v>
      </c>
      <c r="L230" s="59" t="s">
        <v>54116</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102">
      <c r="A231" s="59" t="s">
        <v>54117</v>
      </c>
      <c r="B231" s="60" t="s">
        <v>54118</v>
      </c>
      <c r="C231" s="59" t="s">
        <v>31800</v>
      </c>
      <c r="D231" s="59" t="s">
        <v>54119</v>
      </c>
      <c r="E231" s="59" t="s">
        <v>52511</v>
      </c>
      <c r="F231" s="59" t="s">
        <v>54120</v>
      </c>
      <c r="H231" s="59" t="s">
        <v>54121</v>
      </c>
      <c r="I231" s="59" t="s">
        <v>54122</v>
      </c>
      <c r="J231" s="59" t="s">
        <v>54123</v>
      </c>
      <c r="K231" s="59" t="s">
        <v>54124</v>
      </c>
      <c r="L231" s="59" t="s">
        <v>545</v>
      </c>
      <c r="M231" s="59" t="s">
        <v>545</v>
      </c>
      <c r="N231" s="59" t="s">
        <v>545</v>
      </c>
      <c r="O231" s="59" t="s">
        <v>545</v>
      </c>
      <c r="P231" s="59" t="s">
        <v>545</v>
      </c>
      <c r="Q231" s="59" t="s">
        <v>545</v>
      </c>
      <c r="R231" s="59" t="s">
        <v>545</v>
      </c>
      <c r="S231" s="59" t="s">
        <v>545</v>
      </c>
      <c r="T231" s="59" t="s">
        <v>545</v>
      </c>
      <c r="U231" s="59" t="s">
        <v>545</v>
      </c>
      <c r="V231" s="59" t="s">
        <v>545</v>
      </c>
      <c r="W231" s="59" t="s">
        <v>545</v>
      </c>
      <c r="X231" s="59" t="s">
        <v>545</v>
      </c>
      <c r="Y231" s="59" t="s">
        <v>545</v>
      </c>
    </row>
    <row r="232" spans="1:25" ht="51">
      <c r="A232" s="59" t="s">
        <v>54125</v>
      </c>
      <c r="B232" s="60" t="s">
        <v>54126</v>
      </c>
      <c r="C232" s="59" t="s">
        <v>10534</v>
      </c>
      <c r="D232" s="59" t="s">
        <v>54127</v>
      </c>
      <c r="E232" s="59" t="s">
        <v>52503</v>
      </c>
      <c r="F232" s="59" t="s">
        <v>54128</v>
      </c>
      <c r="H232" s="59" t="s">
        <v>54129</v>
      </c>
      <c r="I232" s="59" t="s">
        <v>54130</v>
      </c>
      <c r="J232" s="59" t="s">
        <v>3587</v>
      </c>
      <c r="K232" s="59" t="s">
        <v>54131</v>
      </c>
      <c r="L232" s="59" t="s">
        <v>54132</v>
      </c>
      <c r="M232" s="59" t="s">
        <v>54133</v>
      </c>
      <c r="N232" s="59" t="s">
        <v>545</v>
      </c>
      <c r="O232" s="59" t="s">
        <v>545</v>
      </c>
      <c r="P232" s="59" t="s">
        <v>545</v>
      </c>
      <c r="Q232" s="59" t="s">
        <v>545</v>
      </c>
      <c r="R232" s="59" t="s">
        <v>545</v>
      </c>
      <c r="S232" s="59" t="s">
        <v>545</v>
      </c>
      <c r="T232" s="59" t="s">
        <v>545</v>
      </c>
      <c r="U232" s="59" t="s">
        <v>545</v>
      </c>
      <c r="V232" s="59" t="s">
        <v>545</v>
      </c>
      <c r="W232" s="59" t="s">
        <v>545</v>
      </c>
      <c r="X232" s="59" t="s">
        <v>545</v>
      </c>
      <c r="Y232" s="59" t="s">
        <v>545</v>
      </c>
    </row>
    <row r="233" spans="1:25" ht="114.75">
      <c r="A233" s="59" t="s">
        <v>54134</v>
      </c>
      <c r="B233" s="60" t="s">
        <v>54135</v>
      </c>
      <c r="C233" s="59" t="s">
        <v>10534</v>
      </c>
      <c r="D233" s="59" t="s">
        <v>54136</v>
      </c>
      <c r="E233" s="59" t="s">
        <v>52503</v>
      </c>
      <c r="F233" s="59" t="s">
        <v>54137</v>
      </c>
      <c r="H233" s="59" t="s">
        <v>54138</v>
      </c>
      <c r="I233" s="59" t="s">
        <v>54139</v>
      </c>
      <c r="J233" s="59" t="s">
        <v>3587</v>
      </c>
      <c r="K233" s="59" t="s">
        <v>54140</v>
      </c>
      <c r="L233" s="59" t="s">
        <v>54141</v>
      </c>
      <c r="M233" s="59" t="s">
        <v>545</v>
      </c>
      <c r="N233" s="59" t="s">
        <v>545</v>
      </c>
      <c r="O233" s="59" t="s">
        <v>545</v>
      </c>
      <c r="P233" s="59" t="s">
        <v>545</v>
      </c>
      <c r="Q233" s="59" t="s">
        <v>545</v>
      </c>
      <c r="R233" s="59" t="s">
        <v>545</v>
      </c>
      <c r="S233" s="59" t="s">
        <v>545</v>
      </c>
      <c r="T233" s="59" t="s">
        <v>545</v>
      </c>
      <c r="U233" s="59" t="s">
        <v>545</v>
      </c>
      <c r="V233" s="59" t="s">
        <v>545</v>
      </c>
      <c r="W233" s="59" t="s">
        <v>545</v>
      </c>
      <c r="X233" s="59" t="s">
        <v>545</v>
      </c>
      <c r="Y233" s="59" t="s">
        <v>545</v>
      </c>
    </row>
    <row r="234" spans="1:25" ht="51">
      <c r="A234" s="59" t="s">
        <v>54142</v>
      </c>
      <c r="B234" s="60" t="s">
        <v>54143</v>
      </c>
      <c r="C234" s="59" t="s">
        <v>22411</v>
      </c>
      <c r="D234" s="59" t="s">
        <v>54144</v>
      </c>
      <c r="E234" s="59" t="s">
        <v>52503</v>
      </c>
      <c r="F234" s="59" t="s">
        <v>54145</v>
      </c>
      <c r="H234" s="59" t="s">
        <v>54146</v>
      </c>
      <c r="I234" s="59" t="s">
        <v>54147</v>
      </c>
      <c r="J234" s="59" t="s">
        <v>8462</v>
      </c>
      <c r="K234" s="59" t="s">
        <v>54148</v>
      </c>
      <c r="L234" s="59" t="s">
        <v>545</v>
      </c>
      <c r="M234" s="59" t="s">
        <v>545</v>
      </c>
      <c r="N234" s="59" t="s">
        <v>545</v>
      </c>
      <c r="O234" s="59" t="s">
        <v>545</v>
      </c>
      <c r="P234" s="59" t="s">
        <v>545</v>
      </c>
      <c r="Q234" s="59" t="s">
        <v>545</v>
      </c>
      <c r="R234" s="59" t="s">
        <v>545</v>
      </c>
      <c r="S234" s="59" t="s">
        <v>545</v>
      </c>
      <c r="T234" s="59" t="s">
        <v>54149</v>
      </c>
      <c r="U234" s="59" t="s">
        <v>545</v>
      </c>
      <c r="V234" s="59" t="s">
        <v>54149</v>
      </c>
      <c r="W234" s="59" t="s">
        <v>54150</v>
      </c>
      <c r="X234" s="59" t="s">
        <v>545</v>
      </c>
      <c r="Y234" s="59" t="s">
        <v>545</v>
      </c>
    </row>
    <row r="235" spans="1:25" ht="89.25">
      <c r="A235" s="59" t="s">
        <v>54151</v>
      </c>
      <c r="B235" s="60" t="s">
        <v>54152</v>
      </c>
      <c r="C235" s="59" t="s">
        <v>22411</v>
      </c>
      <c r="D235" s="59" t="s">
        <v>54153</v>
      </c>
      <c r="E235" s="59" t="s">
        <v>52503</v>
      </c>
      <c r="F235" s="59" t="s">
        <v>54154</v>
      </c>
      <c r="H235" s="59" t="s">
        <v>54155</v>
      </c>
      <c r="I235" s="59" t="s">
        <v>54156</v>
      </c>
      <c r="J235" s="59" t="s">
        <v>8439</v>
      </c>
      <c r="K235" s="59" t="s">
        <v>54157</v>
      </c>
      <c r="L235" s="59" t="s">
        <v>545</v>
      </c>
      <c r="M235" s="59" t="s">
        <v>545</v>
      </c>
      <c r="N235" s="59" t="s">
        <v>545</v>
      </c>
      <c r="O235" s="59" t="s">
        <v>545</v>
      </c>
      <c r="P235" s="59" t="s">
        <v>545</v>
      </c>
      <c r="Q235" s="59" t="s">
        <v>545</v>
      </c>
      <c r="R235" s="59" t="s">
        <v>545</v>
      </c>
      <c r="S235" s="59" t="s">
        <v>545</v>
      </c>
      <c r="T235" s="59" t="s">
        <v>545</v>
      </c>
      <c r="U235" s="59" t="s">
        <v>545</v>
      </c>
      <c r="V235" s="59" t="s">
        <v>54158</v>
      </c>
      <c r="W235" s="59" t="s">
        <v>545</v>
      </c>
      <c r="X235" s="59" t="s">
        <v>545</v>
      </c>
      <c r="Y235" s="59" t="s">
        <v>545</v>
      </c>
    </row>
    <row r="236" spans="1:25" ht="153">
      <c r="A236" s="59" t="s">
        <v>54159</v>
      </c>
      <c r="B236" s="60" t="s">
        <v>54160</v>
      </c>
      <c r="C236" s="59" t="s">
        <v>37340</v>
      </c>
      <c r="D236" s="59" t="s">
        <v>53433</v>
      </c>
      <c r="E236" s="59" t="s">
        <v>52511</v>
      </c>
      <c r="F236" s="59" t="s">
        <v>54161</v>
      </c>
      <c r="H236" s="59" t="s">
        <v>54162</v>
      </c>
      <c r="I236" s="59" t="s">
        <v>54163</v>
      </c>
      <c r="J236" s="59" t="s">
        <v>32366</v>
      </c>
      <c r="K236" s="59" t="s">
        <v>54164</v>
      </c>
      <c r="L236" s="59" t="s">
        <v>545</v>
      </c>
      <c r="M236" s="59" t="s">
        <v>545</v>
      </c>
      <c r="N236" s="59" t="s">
        <v>545</v>
      </c>
      <c r="O236" s="59" t="s">
        <v>545</v>
      </c>
      <c r="P236" s="59" t="s">
        <v>545</v>
      </c>
      <c r="Q236" s="59" t="s">
        <v>545</v>
      </c>
      <c r="R236" s="59" t="s">
        <v>545</v>
      </c>
      <c r="S236" s="59" t="s">
        <v>545</v>
      </c>
      <c r="T236" s="59" t="s">
        <v>545</v>
      </c>
      <c r="U236" s="59" t="s">
        <v>545</v>
      </c>
      <c r="V236" s="59" t="s">
        <v>545</v>
      </c>
      <c r="W236" s="59" t="s">
        <v>545</v>
      </c>
      <c r="X236" s="59" t="s">
        <v>545</v>
      </c>
      <c r="Y236" s="59" t="s">
        <v>545</v>
      </c>
    </row>
    <row r="237" spans="1:25" ht="38.25">
      <c r="A237" s="59" t="s">
        <v>54165</v>
      </c>
      <c r="B237" s="60" t="s">
        <v>54166</v>
      </c>
      <c r="C237" s="59" t="s">
        <v>4552</v>
      </c>
      <c r="D237" s="59" t="s">
        <v>52946</v>
      </c>
      <c r="E237" s="59" t="s">
        <v>52503</v>
      </c>
      <c r="F237" s="59" t="s">
        <v>54167</v>
      </c>
      <c r="H237" s="59" t="s">
        <v>54168</v>
      </c>
      <c r="I237" s="59" t="s">
        <v>54169</v>
      </c>
      <c r="J237" s="59" t="s">
        <v>1360</v>
      </c>
      <c r="K237" s="59" t="s">
        <v>54170</v>
      </c>
      <c r="L237" s="59" t="s">
        <v>54171</v>
      </c>
      <c r="M237" s="59" t="s">
        <v>545</v>
      </c>
      <c r="N237" s="59" t="s">
        <v>545</v>
      </c>
      <c r="O237" s="59" t="s">
        <v>545</v>
      </c>
      <c r="P237" s="59" t="s">
        <v>545</v>
      </c>
      <c r="Q237" s="59" t="s">
        <v>545</v>
      </c>
      <c r="R237" s="59" t="s">
        <v>545</v>
      </c>
      <c r="S237" s="59" t="s">
        <v>545</v>
      </c>
      <c r="T237" s="59" t="s">
        <v>545</v>
      </c>
      <c r="U237" s="59" t="s">
        <v>545</v>
      </c>
      <c r="V237" s="59" t="s">
        <v>545</v>
      </c>
      <c r="W237" s="59" t="s">
        <v>545</v>
      </c>
      <c r="X237" s="59" t="s">
        <v>545</v>
      </c>
      <c r="Y237" s="59" t="s">
        <v>545</v>
      </c>
    </row>
    <row r="238" spans="1:25" ht="51">
      <c r="A238" s="59" t="s">
        <v>54172</v>
      </c>
      <c r="B238" s="60" t="s">
        <v>54173</v>
      </c>
      <c r="C238" s="59" t="s">
        <v>4552</v>
      </c>
      <c r="D238" s="59" t="s">
        <v>52946</v>
      </c>
      <c r="E238" s="59" t="s">
        <v>52503</v>
      </c>
      <c r="F238" s="59" t="s">
        <v>11378</v>
      </c>
      <c r="H238" s="59" t="s">
        <v>54174</v>
      </c>
      <c r="I238" s="59" t="s">
        <v>54175</v>
      </c>
      <c r="J238" s="59" t="s">
        <v>1360</v>
      </c>
      <c r="K238" s="59" t="s">
        <v>54176</v>
      </c>
      <c r="L238" s="59" t="s">
        <v>54177</v>
      </c>
      <c r="M238" s="59" t="s">
        <v>54178</v>
      </c>
      <c r="N238" s="59" t="s">
        <v>545</v>
      </c>
      <c r="O238" s="59" t="s">
        <v>545</v>
      </c>
      <c r="P238" s="59" t="s">
        <v>545</v>
      </c>
      <c r="Q238" s="59" t="s">
        <v>545</v>
      </c>
      <c r="R238" s="59" t="s">
        <v>545</v>
      </c>
      <c r="S238" s="59" t="s">
        <v>545</v>
      </c>
      <c r="T238" s="59" t="s">
        <v>545</v>
      </c>
      <c r="U238" s="59" t="s">
        <v>545</v>
      </c>
      <c r="V238" s="59" t="s">
        <v>545</v>
      </c>
      <c r="W238" s="59" t="s">
        <v>545</v>
      </c>
      <c r="X238" s="59" t="s">
        <v>545</v>
      </c>
      <c r="Y238" s="59" t="s">
        <v>545</v>
      </c>
    </row>
    <row r="239" spans="1:25" ht="38.25">
      <c r="A239" s="59" t="s">
        <v>54179</v>
      </c>
      <c r="B239" s="60" t="s">
        <v>54180</v>
      </c>
      <c r="C239" s="59" t="s">
        <v>4552</v>
      </c>
      <c r="D239" s="59" t="s">
        <v>52946</v>
      </c>
      <c r="E239" s="59" t="s">
        <v>52503</v>
      </c>
      <c r="F239" s="59" t="s">
        <v>2370</v>
      </c>
      <c r="H239" s="59" t="s">
        <v>54181</v>
      </c>
      <c r="I239" s="59" t="s">
        <v>54182</v>
      </c>
      <c r="J239" s="59" t="s">
        <v>1360</v>
      </c>
      <c r="K239" s="59" t="s">
        <v>54183</v>
      </c>
      <c r="L239" s="59" t="s">
        <v>54184</v>
      </c>
      <c r="M239" s="59" t="s">
        <v>54185</v>
      </c>
      <c r="N239" s="59" t="s">
        <v>545</v>
      </c>
      <c r="O239" s="59" t="s">
        <v>545</v>
      </c>
      <c r="P239" s="59" t="s">
        <v>545</v>
      </c>
      <c r="Q239" s="59" t="s">
        <v>545</v>
      </c>
      <c r="R239" s="59" t="s">
        <v>545</v>
      </c>
      <c r="S239" s="59" t="s">
        <v>545</v>
      </c>
      <c r="T239" s="59" t="s">
        <v>545</v>
      </c>
      <c r="U239" s="59" t="s">
        <v>545</v>
      </c>
      <c r="V239" s="59" t="s">
        <v>545</v>
      </c>
      <c r="W239" s="59" t="s">
        <v>545</v>
      </c>
      <c r="X239" s="59" t="s">
        <v>545</v>
      </c>
      <c r="Y239" s="59" t="s">
        <v>545</v>
      </c>
    </row>
    <row r="240" spans="1:25" ht="63.75">
      <c r="A240" s="59" t="s">
        <v>54186</v>
      </c>
      <c r="B240" s="60" t="s">
        <v>54187</v>
      </c>
      <c r="C240" s="59" t="s">
        <v>4552</v>
      </c>
      <c r="D240" s="59" t="s">
        <v>52946</v>
      </c>
      <c r="E240" s="59" t="s">
        <v>52503</v>
      </c>
      <c r="F240" s="59" t="s">
        <v>2370</v>
      </c>
      <c r="H240" s="59" t="s">
        <v>54188</v>
      </c>
      <c r="I240" s="59" t="s">
        <v>54189</v>
      </c>
      <c r="J240" s="59" t="s">
        <v>1360</v>
      </c>
      <c r="K240" s="59" t="s">
        <v>54190</v>
      </c>
      <c r="L240" s="59" t="s">
        <v>54191</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63.75">
      <c r="A241" s="59" t="s">
        <v>54192</v>
      </c>
      <c r="B241" s="60" t="s">
        <v>54193</v>
      </c>
      <c r="C241" s="59" t="s">
        <v>4552</v>
      </c>
      <c r="D241" s="59" t="s">
        <v>52946</v>
      </c>
      <c r="E241" s="59" t="s">
        <v>52503</v>
      </c>
      <c r="F241" s="59" t="s">
        <v>54194</v>
      </c>
      <c r="H241" s="59" t="s">
        <v>54195</v>
      </c>
      <c r="I241" s="59" t="s">
        <v>54196</v>
      </c>
      <c r="J241" s="59" t="s">
        <v>1360</v>
      </c>
      <c r="K241" s="59" t="s">
        <v>54197</v>
      </c>
      <c r="L241" s="59" t="s">
        <v>54198</v>
      </c>
      <c r="M241" s="59" t="s">
        <v>54199</v>
      </c>
      <c r="N241" s="59" t="s">
        <v>545</v>
      </c>
      <c r="O241" s="59" t="s">
        <v>545</v>
      </c>
      <c r="P241" s="59" t="s">
        <v>545</v>
      </c>
      <c r="Q241" s="59" t="s">
        <v>545</v>
      </c>
      <c r="R241" s="59" t="s">
        <v>545</v>
      </c>
      <c r="S241" s="59" t="s">
        <v>545</v>
      </c>
      <c r="T241" s="59" t="s">
        <v>545</v>
      </c>
      <c r="U241" s="59" t="s">
        <v>545</v>
      </c>
      <c r="V241" s="59" t="s">
        <v>545</v>
      </c>
      <c r="W241" s="59" t="s">
        <v>545</v>
      </c>
      <c r="X241" s="59" t="s">
        <v>545</v>
      </c>
      <c r="Y241" s="59" t="s">
        <v>545</v>
      </c>
    </row>
    <row r="242" spans="1:25" ht="76.5">
      <c r="A242" s="59" t="s">
        <v>54200</v>
      </c>
      <c r="B242" s="60" t="s">
        <v>54201</v>
      </c>
      <c r="C242" s="59" t="s">
        <v>4552</v>
      </c>
      <c r="D242" s="59" t="s">
        <v>52946</v>
      </c>
      <c r="E242" s="59" t="s">
        <v>52503</v>
      </c>
      <c r="F242" s="59" t="s">
        <v>2370</v>
      </c>
      <c r="H242" s="59" t="s">
        <v>54202</v>
      </c>
      <c r="I242" s="59" t="s">
        <v>54203</v>
      </c>
      <c r="J242" s="59" t="s">
        <v>1360</v>
      </c>
      <c r="K242" s="59" t="s">
        <v>54204</v>
      </c>
      <c r="L242" s="59" t="s">
        <v>54205</v>
      </c>
      <c r="M242" s="59" t="s">
        <v>54206</v>
      </c>
      <c r="N242" s="59" t="s">
        <v>545</v>
      </c>
      <c r="O242" s="59" t="s">
        <v>545</v>
      </c>
      <c r="P242" s="59" t="s">
        <v>545</v>
      </c>
      <c r="Q242" s="59" t="s">
        <v>545</v>
      </c>
      <c r="R242" s="59" t="s">
        <v>545</v>
      </c>
      <c r="S242" s="59" t="s">
        <v>545</v>
      </c>
      <c r="T242" s="59" t="s">
        <v>545</v>
      </c>
      <c r="U242" s="59" t="s">
        <v>545</v>
      </c>
      <c r="V242" s="59" t="s">
        <v>545</v>
      </c>
      <c r="W242" s="59" t="s">
        <v>545</v>
      </c>
      <c r="X242" s="59" t="s">
        <v>545</v>
      </c>
      <c r="Y242" s="59" t="s">
        <v>545</v>
      </c>
    </row>
    <row r="243" spans="1:25" ht="51">
      <c r="A243" s="59" t="s">
        <v>54207</v>
      </c>
      <c r="B243" s="60" t="s">
        <v>54208</v>
      </c>
      <c r="C243" s="59" t="s">
        <v>4552</v>
      </c>
      <c r="D243" s="59" t="s">
        <v>54209</v>
      </c>
      <c r="E243" s="59" t="s">
        <v>52503</v>
      </c>
      <c r="F243" s="59" t="s">
        <v>54210</v>
      </c>
      <c r="H243" s="59" t="s">
        <v>54210</v>
      </c>
      <c r="I243" s="59" t="s">
        <v>54211</v>
      </c>
      <c r="J243" s="59" t="s">
        <v>1556</v>
      </c>
      <c r="K243" s="59" t="s">
        <v>54212</v>
      </c>
      <c r="L243" s="59" t="s">
        <v>54213</v>
      </c>
      <c r="M243" s="59" t="s">
        <v>545</v>
      </c>
      <c r="N243" s="59" t="s">
        <v>545</v>
      </c>
      <c r="O243" s="59" t="s">
        <v>545</v>
      </c>
      <c r="P243" s="59" t="s">
        <v>545</v>
      </c>
      <c r="Q243" s="59" t="s">
        <v>545</v>
      </c>
      <c r="R243" s="59" t="s">
        <v>545</v>
      </c>
      <c r="S243" s="59" t="s">
        <v>545</v>
      </c>
      <c r="T243" s="59" t="s">
        <v>545</v>
      </c>
      <c r="U243" s="59" t="s">
        <v>545</v>
      </c>
      <c r="V243" s="59" t="s">
        <v>545</v>
      </c>
      <c r="W243" s="59" t="s">
        <v>545</v>
      </c>
      <c r="X243" s="59" t="s">
        <v>545</v>
      </c>
      <c r="Y243" s="59" t="s">
        <v>545</v>
      </c>
    </row>
    <row r="244" spans="1:25" ht="216.75">
      <c r="A244" s="59" t="s">
        <v>54214</v>
      </c>
      <c r="B244" s="60" t="s">
        <v>54215</v>
      </c>
      <c r="C244" s="59" t="s">
        <v>54216</v>
      </c>
      <c r="D244" s="59" t="s">
        <v>54217</v>
      </c>
      <c r="E244" s="59" t="s">
        <v>54218</v>
      </c>
      <c r="F244" s="59" t="s">
        <v>54219</v>
      </c>
      <c r="H244" s="59" t="s">
        <v>54220</v>
      </c>
      <c r="I244" s="59" t="s">
        <v>54221</v>
      </c>
      <c r="J244" s="59" t="s">
        <v>54222</v>
      </c>
      <c r="K244" s="59" t="s">
        <v>54223</v>
      </c>
      <c r="L244" s="59" t="s">
        <v>545</v>
      </c>
      <c r="M244" s="59" t="s">
        <v>545</v>
      </c>
      <c r="N244" s="59" t="s">
        <v>545</v>
      </c>
      <c r="O244" s="59" t="s">
        <v>545</v>
      </c>
      <c r="P244" s="59" t="s">
        <v>545</v>
      </c>
      <c r="Q244" s="59" t="s">
        <v>545</v>
      </c>
      <c r="R244" s="59" t="s">
        <v>545</v>
      </c>
      <c r="S244" s="59" t="s">
        <v>545</v>
      </c>
      <c r="T244" s="59" t="s">
        <v>545</v>
      </c>
      <c r="U244" s="59" t="s">
        <v>545</v>
      </c>
      <c r="V244" s="59" t="s">
        <v>545</v>
      </c>
      <c r="W244" s="59" t="s">
        <v>545</v>
      </c>
      <c r="X244" s="59" t="s">
        <v>545</v>
      </c>
      <c r="Y244" s="59" t="s">
        <v>545</v>
      </c>
    </row>
    <row r="245" spans="1:25" ht="38.25">
      <c r="A245" s="59" t="s">
        <v>54224</v>
      </c>
      <c r="B245" s="60" t="s">
        <v>54225</v>
      </c>
      <c r="C245" s="59" t="s">
        <v>14611</v>
      </c>
      <c r="D245" s="59" t="s">
        <v>54226</v>
      </c>
      <c r="E245" s="59" t="s">
        <v>52503</v>
      </c>
      <c r="F245" s="59" t="s">
        <v>54227</v>
      </c>
      <c r="H245" s="59" t="s">
        <v>54228</v>
      </c>
      <c r="I245" s="59" t="s">
        <v>54229</v>
      </c>
      <c r="J245" s="59" t="s">
        <v>33554</v>
      </c>
      <c r="K245" s="59" t="s">
        <v>54230</v>
      </c>
      <c r="L245" s="59" t="s">
        <v>54231</v>
      </c>
      <c r="M245" s="59" t="s">
        <v>545</v>
      </c>
      <c r="N245" s="59" t="s">
        <v>545</v>
      </c>
      <c r="O245" s="59" t="s">
        <v>545</v>
      </c>
      <c r="P245" s="59" t="s">
        <v>545</v>
      </c>
      <c r="Q245" s="59" t="s">
        <v>545</v>
      </c>
      <c r="R245" s="59" t="s">
        <v>545</v>
      </c>
      <c r="S245" s="59" t="s">
        <v>545</v>
      </c>
      <c r="T245" s="59" t="s">
        <v>545</v>
      </c>
      <c r="U245" s="59" t="s">
        <v>545</v>
      </c>
      <c r="V245" s="59" t="s">
        <v>545</v>
      </c>
      <c r="W245" s="59" t="s">
        <v>545</v>
      </c>
      <c r="X245" s="59" t="s">
        <v>545</v>
      </c>
      <c r="Y245" s="59" t="s">
        <v>545</v>
      </c>
    </row>
    <row r="246" spans="1:25" ht="89.25">
      <c r="A246" s="59" t="s">
        <v>54232</v>
      </c>
      <c r="B246" s="60" t="s">
        <v>54233</v>
      </c>
      <c r="C246" s="59" t="s">
        <v>20922</v>
      </c>
      <c r="D246" s="59" t="s">
        <v>54234</v>
      </c>
      <c r="E246" s="59" t="s">
        <v>52503</v>
      </c>
      <c r="F246" s="59" t="s">
        <v>54235</v>
      </c>
      <c r="H246" s="59" t="s">
        <v>54236</v>
      </c>
      <c r="I246" s="59" t="s">
        <v>54237</v>
      </c>
      <c r="J246" s="59" t="s">
        <v>23315</v>
      </c>
      <c r="K246" s="59" t="s">
        <v>54238</v>
      </c>
      <c r="L246" s="59" t="s">
        <v>545</v>
      </c>
      <c r="M246" s="59" t="s">
        <v>545</v>
      </c>
      <c r="N246" s="59" t="s">
        <v>545</v>
      </c>
      <c r="O246" s="59" t="s">
        <v>545</v>
      </c>
      <c r="P246" s="59" t="s">
        <v>545</v>
      </c>
      <c r="Q246" s="59" t="s">
        <v>545</v>
      </c>
      <c r="R246" s="59" t="s">
        <v>545</v>
      </c>
      <c r="S246" s="59" t="s">
        <v>545</v>
      </c>
      <c r="T246" s="59" t="s">
        <v>545</v>
      </c>
      <c r="U246" s="59" t="s">
        <v>545</v>
      </c>
      <c r="V246" s="59" t="s">
        <v>545</v>
      </c>
      <c r="W246" s="59" t="s">
        <v>545</v>
      </c>
      <c r="X246" s="59" t="s">
        <v>545</v>
      </c>
      <c r="Y246" s="59" t="s">
        <v>545</v>
      </c>
    </row>
    <row r="247" spans="1:25" ht="76.5">
      <c r="A247" s="59" t="s">
        <v>54239</v>
      </c>
      <c r="B247" s="60" t="s">
        <v>54240</v>
      </c>
      <c r="C247" s="59" t="s">
        <v>1676</v>
      </c>
      <c r="D247" s="59" t="s">
        <v>54241</v>
      </c>
      <c r="E247" s="59" t="s">
        <v>52503</v>
      </c>
      <c r="F247" s="59" t="s">
        <v>54242</v>
      </c>
      <c r="H247" s="59" t="s">
        <v>54243</v>
      </c>
      <c r="I247" s="59" t="s">
        <v>54244</v>
      </c>
      <c r="J247" s="59" t="s">
        <v>14557</v>
      </c>
      <c r="K247" s="59" t="s">
        <v>54245</v>
      </c>
      <c r="L247" s="59" t="s">
        <v>54246</v>
      </c>
      <c r="M247" s="59" t="s">
        <v>54247</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114.75">
      <c r="A248" s="59" t="s">
        <v>54248</v>
      </c>
      <c r="B248" s="60" t="s">
        <v>54249</v>
      </c>
      <c r="C248" s="59" t="s">
        <v>1676</v>
      </c>
      <c r="D248" s="59" t="s">
        <v>54250</v>
      </c>
      <c r="E248" s="59" t="s">
        <v>52503</v>
      </c>
      <c r="F248" s="59" t="s">
        <v>54251</v>
      </c>
      <c r="H248" s="59" t="s">
        <v>54252</v>
      </c>
      <c r="I248" s="59" t="s">
        <v>54253</v>
      </c>
      <c r="J248" s="59" t="s">
        <v>14557</v>
      </c>
      <c r="K248" s="59" t="s">
        <v>54254</v>
      </c>
      <c r="L248" s="59" t="s">
        <v>54255</v>
      </c>
      <c r="M248" s="59" t="s">
        <v>545</v>
      </c>
      <c r="N248" s="59" t="s">
        <v>545</v>
      </c>
      <c r="O248" s="59" t="s">
        <v>545</v>
      </c>
      <c r="P248" s="59" t="s">
        <v>545</v>
      </c>
      <c r="Q248" s="59" t="s">
        <v>545</v>
      </c>
      <c r="R248" s="59" t="s">
        <v>545</v>
      </c>
      <c r="S248" s="59" t="s">
        <v>545</v>
      </c>
      <c r="T248" s="59" t="s">
        <v>545</v>
      </c>
      <c r="U248" s="59" t="s">
        <v>545</v>
      </c>
      <c r="V248" s="59" t="s">
        <v>545</v>
      </c>
      <c r="W248" s="59" t="s">
        <v>545</v>
      </c>
      <c r="X248" s="59" t="s">
        <v>545</v>
      </c>
      <c r="Y248" s="59" t="s">
        <v>545</v>
      </c>
    </row>
    <row r="249" spans="1:25" ht="51">
      <c r="A249" s="59" t="s">
        <v>54256</v>
      </c>
      <c r="B249" s="60" t="s">
        <v>54257</v>
      </c>
      <c r="C249" s="59" t="s">
        <v>24864</v>
      </c>
      <c r="D249" s="59" t="s">
        <v>54258</v>
      </c>
      <c r="E249" s="59" t="s">
        <v>52503</v>
      </c>
      <c r="F249" s="59" t="s">
        <v>9745</v>
      </c>
      <c r="H249" s="59" t="s">
        <v>54259</v>
      </c>
      <c r="I249" s="59" t="s">
        <v>54260</v>
      </c>
      <c r="J249" s="59" t="s">
        <v>8618</v>
      </c>
      <c r="K249" s="59" t="s">
        <v>54261</v>
      </c>
      <c r="L249" s="59" t="s">
        <v>54262</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89.25">
      <c r="A250" s="59" t="s">
        <v>54263</v>
      </c>
      <c r="B250" s="60" t="s">
        <v>54264</v>
      </c>
      <c r="C250" s="59" t="s">
        <v>26462</v>
      </c>
      <c r="D250" s="59" t="s">
        <v>54265</v>
      </c>
      <c r="E250" s="59" t="s">
        <v>52503</v>
      </c>
      <c r="F250" s="59" t="s">
        <v>54266</v>
      </c>
      <c r="H250" s="59" t="s">
        <v>54267</v>
      </c>
      <c r="I250" s="59" t="s">
        <v>54268</v>
      </c>
      <c r="J250" s="59" t="s">
        <v>54269</v>
      </c>
      <c r="K250" s="59" t="s">
        <v>54270</v>
      </c>
      <c r="L250" s="59" t="s">
        <v>545</v>
      </c>
      <c r="M250" s="59" t="s">
        <v>545</v>
      </c>
      <c r="N250" s="59" t="s">
        <v>545</v>
      </c>
      <c r="O250" s="59" t="s">
        <v>545</v>
      </c>
      <c r="P250" s="59" t="s">
        <v>545</v>
      </c>
      <c r="Q250" s="59" t="s">
        <v>545</v>
      </c>
      <c r="R250" s="59" t="s">
        <v>545</v>
      </c>
      <c r="S250" s="59" t="s">
        <v>545</v>
      </c>
      <c r="T250" s="59" t="s">
        <v>545</v>
      </c>
      <c r="U250" s="59" t="s">
        <v>545</v>
      </c>
      <c r="V250" s="59" t="s">
        <v>545</v>
      </c>
      <c r="W250" s="59" t="s">
        <v>545</v>
      </c>
      <c r="X250" s="59" t="s">
        <v>545</v>
      </c>
      <c r="Y250" s="59" t="s">
        <v>545</v>
      </c>
    </row>
    <row r="251" spans="1:25" ht="38.25">
      <c r="A251" s="59" t="s">
        <v>54271</v>
      </c>
      <c r="B251" s="60" t="s">
        <v>54272</v>
      </c>
      <c r="C251" s="59" t="s">
        <v>24864</v>
      </c>
      <c r="D251" s="59" t="s">
        <v>54273</v>
      </c>
      <c r="E251" s="59" t="s">
        <v>52503</v>
      </c>
      <c r="F251" s="59" t="s">
        <v>2957</v>
      </c>
      <c r="H251" s="59" t="s">
        <v>54274</v>
      </c>
      <c r="I251" s="59" t="s">
        <v>54275</v>
      </c>
      <c r="J251" s="59" t="s">
        <v>8710</v>
      </c>
      <c r="K251" s="59" t="s">
        <v>54276</v>
      </c>
      <c r="L251" s="59" t="s">
        <v>54277</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63.75">
      <c r="A252" s="59" t="s">
        <v>54278</v>
      </c>
      <c r="B252" s="60" t="s">
        <v>54279</v>
      </c>
      <c r="C252" s="59" t="s">
        <v>14611</v>
      </c>
      <c r="D252" s="59" t="s">
        <v>52564</v>
      </c>
      <c r="E252" s="59" t="s">
        <v>52503</v>
      </c>
      <c r="F252" s="59" t="s">
        <v>54280</v>
      </c>
      <c r="H252" s="59" t="s">
        <v>54281</v>
      </c>
      <c r="I252" s="59" t="s">
        <v>54282</v>
      </c>
      <c r="J252" s="59" t="s">
        <v>8710</v>
      </c>
      <c r="K252" s="59" t="s">
        <v>54283</v>
      </c>
      <c r="L252" s="59" t="s">
        <v>545</v>
      </c>
      <c r="M252" s="59" t="s">
        <v>545</v>
      </c>
      <c r="N252" s="59" t="s">
        <v>545</v>
      </c>
      <c r="O252" s="59" t="s">
        <v>545</v>
      </c>
      <c r="P252" s="59" t="s">
        <v>545</v>
      </c>
      <c r="Q252" s="59" t="s">
        <v>545</v>
      </c>
      <c r="R252" s="59" t="s">
        <v>545</v>
      </c>
      <c r="S252" s="59" t="s">
        <v>545</v>
      </c>
      <c r="T252" s="59" t="s">
        <v>545</v>
      </c>
      <c r="U252" s="59" t="s">
        <v>545</v>
      </c>
      <c r="V252" s="59" t="s">
        <v>54284</v>
      </c>
      <c r="W252" s="59" t="s">
        <v>545</v>
      </c>
      <c r="X252" s="59" t="s">
        <v>545</v>
      </c>
      <c r="Y252" s="59" t="s">
        <v>545</v>
      </c>
    </row>
    <row r="253" spans="1:25" ht="89.25">
      <c r="A253" s="59" t="s">
        <v>54285</v>
      </c>
      <c r="B253" s="60" t="s">
        <v>54286</v>
      </c>
      <c r="C253" s="59" t="s">
        <v>14532</v>
      </c>
      <c r="D253" s="59" t="s">
        <v>54287</v>
      </c>
      <c r="E253" s="59" t="s">
        <v>52503</v>
      </c>
      <c r="F253" s="59" t="s">
        <v>54288</v>
      </c>
      <c r="H253" s="59" t="s">
        <v>54289</v>
      </c>
      <c r="I253" s="59" t="s">
        <v>54290</v>
      </c>
      <c r="J253" s="59" t="s">
        <v>8680</v>
      </c>
      <c r="K253" s="59" t="s">
        <v>54291</v>
      </c>
      <c r="L253" s="59" t="s">
        <v>54292</v>
      </c>
      <c r="M253" s="59" t="s">
        <v>545</v>
      </c>
      <c r="N253" s="59" t="s">
        <v>545</v>
      </c>
      <c r="O253" s="59" t="s">
        <v>545</v>
      </c>
      <c r="P253" s="59" t="s">
        <v>545</v>
      </c>
      <c r="Q253" s="59" t="s">
        <v>545</v>
      </c>
      <c r="R253" s="59" t="s">
        <v>545</v>
      </c>
      <c r="S253" s="59" t="s">
        <v>545</v>
      </c>
      <c r="T253" s="59" t="s">
        <v>54293</v>
      </c>
      <c r="U253" s="59" t="s">
        <v>545</v>
      </c>
      <c r="V253" s="59" t="s">
        <v>545</v>
      </c>
      <c r="W253" s="59" t="s">
        <v>545</v>
      </c>
      <c r="X253" s="59" t="s">
        <v>545</v>
      </c>
      <c r="Y253" s="59" t="s">
        <v>545</v>
      </c>
    </row>
    <row r="256" spans="1:25" ht="14.65" thickBot="1"/>
    <row r="257" spans="1:3" ht="14.65" thickBot="1">
      <c r="A257" s="39" t="s">
        <v>54294</v>
      </c>
      <c r="B257" s="38"/>
      <c r="C257" s="39"/>
    </row>
    <row r="258" spans="1:3" ht="14.65" thickBot="1">
      <c r="A258" s="39" t="s">
        <v>54295</v>
      </c>
      <c r="B258" s="38"/>
      <c r="C258" s="39"/>
    </row>
    <row r="259" spans="1:3" ht="14.65" thickBot="1">
      <c r="A259" s="39" t="s">
        <v>54296</v>
      </c>
      <c r="B259" s="38"/>
      <c r="C259" s="39"/>
    </row>
    <row r="260" spans="1:3" ht="14.65" thickBot="1">
      <c r="A260" s="39" t="s">
        <v>550</v>
      </c>
      <c r="B260" s="38">
        <f>VLOOKUP(A260,eps!A:C,3,0)</f>
        <v>2.3833332061768</v>
      </c>
      <c r="C260" s="39"/>
    </row>
    <row r="261" spans="1:3" ht="14.65" thickBot="1">
      <c r="A261" s="39" t="s">
        <v>552</v>
      </c>
      <c r="B261" s="38">
        <f>VLOOKUP(A261,eps!A:C,3,0)</f>
        <v>2.9249999523163002</v>
      </c>
      <c r="C261" s="39"/>
    </row>
    <row r="262" spans="1:3" ht="14.65" thickBot="1">
      <c r="A262" s="162" t="s">
        <v>553</v>
      </c>
      <c r="B262" s="38">
        <f>VLOOKUP(A262,eps!A:C,3,0)</f>
        <v>2.1333332061768</v>
      </c>
      <c r="C262" s="39"/>
    </row>
    <row r="263" spans="1:3" ht="14.65" thickBot="1">
      <c r="A263" s="163"/>
      <c r="B263" s="38"/>
      <c r="C263" s="39"/>
    </row>
    <row r="264" spans="1:3" ht="14.65" thickBot="1">
      <c r="A264" s="39" t="s">
        <v>554</v>
      </c>
      <c r="B264" s="38">
        <f>VLOOKUP(A264,eps!A:C,3,0)</f>
        <v>2.6333332061768</v>
      </c>
      <c r="C264" s="39"/>
    </row>
    <row r="265" spans="1:3" ht="14.65" thickBot="1">
      <c r="A265" s="39" t="s">
        <v>54297</v>
      </c>
      <c r="B265" s="38"/>
      <c r="C265" s="39"/>
    </row>
    <row r="266" spans="1:3" ht="14.65" thickBot="1">
      <c r="A266" s="39" t="s">
        <v>54298</v>
      </c>
      <c r="B266" s="38"/>
      <c r="C266" s="39"/>
    </row>
    <row r="267" spans="1:3" ht="14.65" thickBot="1">
      <c r="A267" s="39" t="s">
        <v>557</v>
      </c>
      <c r="B267" s="38">
        <f>VLOOKUP(A267,eps!A:C,3,0)</f>
        <v>2.5750000476836998</v>
      </c>
      <c r="C267" s="39"/>
    </row>
    <row r="268" spans="1:3" ht="14.65" thickBot="1">
      <c r="A268" s="39" t="s">
        <v>54299</v>
      </c>
      <c r="B268" s="38"/>
      <c r="C268" s="39"/>
    </row>
    <row r="269" spans="1:3" ht="14.65" thickBot="1">
      <c r="A269" s="39" t="s">
        <v>54300</v>
      </c>
      <c r="B269" s="38"/>
      <c r="C269" s="39"/>
    </row>
    <row r="270" spans="1:3" ht="14.65" thickBot="1">
      <c r="A270" s="39" t="s">
        <v>563</v>
      </c>
      <c r="B270" s="38">
        <f>VLOOKUP(A270,eps!A:C,3,0)</f>
        <v>3.1666667461395002</v>
      </c>
      <c r="C270" s="64"/>
    </row>
  </sheetData>
  <autoFilter ref="A5:Y253" xr:uid="{67782118-9477-4D62-87FC-F9BC6DEC86AC}"/>
  <mergeCells count="5">
    <mergeCell ref="A1:Z1"/>
    <mergeCell ref="A2:Z2"/>
    <mergeCell ref="A3:Z3"/>
    <mergeCell ref="A4:Z4"/>
    <mergeCell ref="A262:A263"/>
  </mergeCells>
  <hyperlinks>
    <hyperlink ref="A2" r:id="rId1" display="url" xr:uid="{A98F5802-3B53-458D-BE50-77A7470ABD1E}"/>
    <hyperlink ref="A3" r:id="rId2" display="url" xr:uid="{5BAF2E45-EEE0-43F6-AA05-7C7FBF573999}"/>
    <hyperlink ref="A4" r:id="rId3" display="url" xr:uid="{4E4CCB55-AD81-4904-8F6E-32FB36FAD91B}"/>
    <hyperlink ref="B6" r:id="rId4" display="url" xr:uid="{082CD0CC-6997-456B-AB6E-B9A63BBA22BA}"/>
    <hyperlink ref="B7" r:id="rId5" display="url" xr:uid="{42DB8A2C-AB7C-45C0-85E4-98742C52689E}"/>
    <hyperlink ref="B8" r:id="rId6" display="url" xr:uid="{3E20DB04-8C8E-4356-B6FC-70D39AADCDE3}"/>
    <hyperlink ref="B9" r:id="rId7" display="url" xr:uid="{392CC1CC-72FD-4427-BA17-185C1A34E624}"/>
    <hyperlink ref="B10" r:id="rId8" display="url" xr:uid="{BF552B67-BDDC-401E-863D-7FFF769BB931}"/>
    <hyperlink ref="B11" r:id="rId9" display="url" xr:uid="{CE804A46-BECA-4D34-89EA-F58AD5FE2044}"/>
    <hyperlink ref="B12" r:id="rId10" display="url" xr:uid="{6EA86EE6-779A-4090-A724-6D56602364F3}"/>
    <hyperlink ref="B13" r:id="rId11" display="url" xr:uid="{2561E755-5894-4976-93AA-D8A80C701F1B}"/>
    <hyperlink ref="B14" r:id="rId12" display="url" xr:uid="{AAF6B8AC-8390-43DA-8B8D-8EB6488E895D}"/>
    <hyperlink ref="B15" r:id="rId13" display="url" xr:uid="{B91C0F0A-B60C-4CFC-8AC4-787BE7660BDE}"/>
    <hyperlink ref="B16" r:id="rId14" display="url" xr:uid="{D9DF7AEC-FF60-445C-A13A-72034B1EC680}"/>
    <hyperlink ref="B17" r:id="rId15" display="url" xr:uid="{A83D2958-E75D-4F47-A237-0B703FA09352}"/>
    <hyperlink ref="B18" r:id="rId16" display="url" xr:uid="{B87B575F-8419-4122-A2CD-AB157E12BA92}"/>
    <hyperlink ref="B19" r:id="rId17" display="url" xr:uid="{770DD1BF-B42D-468E-BBBA-85E1FAEF3055}"/>
    <hyperlink ref="B20" r:id="rId18" display="url" xr:uid="{9E1180D3-9BA6-4996-8F8C-CC2AADF31392}"/>
    <hyperlink ref="B21" r:id="rId19" display="url" xr:uid="{47CF86FF-85B4-4462-B18B-713621174C85}"/>
    <hyperlink ref="B22" r:id="rId20" display="url" xr:uid="{DF0B03DC-91D6-4CE6-9F76-7EE8A7603AC9}"/>
    <hyperlink ref="B23" r:id="rId21" display="url" xr:uid="{500A3836-3F18-4499-984E-B0BB3F8E7146}"/>
    <hyperlink ref="B24" r:id="rId22" display="url" xr:uid="{7583E6FC-FF69-4D50-98A3-0D506FC862EF}"/>
    <hyperlink ref="B25" r:id="rId23" display="url" xr:uid="{3BF38629-7422-480E-B541-0D895FDB0CAC}"/>
    <hyperlink ref="B26" r:id="rId24" display="url" xr:uid="{DCF94280-F18C-485C-B78D-895A06D46123}"/>
    <hyperlink ref="B27" r:id="rId25" display="url" xr:uid="{2022F1F7-29F0-46A8-8305-41D028E66AF6}"/>
    <hyperlink ref="B28" r:id="rId26" display="url" xr:uid="{4D05DDF0-2DBB-424D-94E1-C03C0C456E62}"/>
    <hyperlink ref="B29" r:id="rId27" display="url" xr:uid="{7FF3AE1C-55AD-41FF-96FC-49DAD7FBA00A}"/>
    <hyperlink ref="B30" r:id="rId28" display="url" xr:uid="{A9346C3B-3C70-4832-B4D2-98B7C43E28B4}"/>
    <hyperlink ref="B31" r:id="rId29" display="url" xr:uid="{605C9570-B181-450E-85EA-87968E4A5936}"/>
    <hyperlink ref="B32" r:id="rId30" display="url" xr:uid="{F0557F17-B0B0-4483-853E-90D93BAF0253}"/>
    <hyperlink ref="B33" r:id="rId31" display="url" xr:uid="{9E4AD93C-F740-460D-959F-37A7C0822478}"/>
    <hyperlink ref="B34" r:id="rId32" display="url" xr:uid="{CC2E24BF-2177-457A-B7F9-0E52E76873EC}"/>
    <hyperlink ref="B35" r:id="rId33" display="url" xr:uid="{ACE81982-A4FB-4213-94FD-4F183D1D9ED3}"/>
    <hyperlink ref="B36" r:id="rId34" display="url" xr:uid="{D301CF09-99B8-4E43-A4BA-ECB298B9CB6A}"/>
    <hyperlink ref="B37" r:id="rId35" display="url" xr:uid="{FAC0C623-6DC8-49D5-A413-3D4B6B4018C8}"/>
    <hyperlink ref="B38" r:id="rId36" display="url" xr:uid="{09A28537-C54A-4CCA-A278-12EAF0E8BE04}"/>
    <hyperlink ref="B39" r:id="rId37" display="url" xr:uid="{FFBB9D13-FB47-4B2B-867A-F037F6A1F59C}"/>
    <hyperlink ref="B40" r:id="rId38" display="url" xr:uid="{DF1783F0-6202-4E47-A74B-FC2047B02DB6}"/>
    <hyperlink ref="B41" r:id="rId39" display="url" xr:uid="{CC82581A-9346-41BA-AD50-6C13512D583D}"/>
    <hyperlink ref="B42" r:id="rId40" display="url" xr:uid="{20EA95CB-2931-4BBF-9841-2E8990D069E5}"/>
    <hyperlink ref="B43" r:id="rId41" display="url" xr:uid="{7BF7FB62-492A-4BD4-969D-08612039B573}"/>
    <hyperlink ref="B44" r:id="rId42" display="url" xr:uid="{C041AB41-4076-4C97-84AC-F4C3ACA0E6C7}"/>
    <hyperlink ref="B45" r:id="rId43" display="url" xr:uid="{5B7AAAC0-5ED1-4B08-8BFE-A922C3F1ED4A}"/>
    <hyperlink ref="B46" r:id="rId44" display="url" xr:uid="{4D529CA2-1C0C-4290-B001-24327EFFC7C9}"/>
    <hyperlink ref="B47" r:id="rId45" display="url" xr:uid="{7660CAD1-D2D7-45D0-9773-98C84A02EE06}"/>
    <hyperlink ref="B48" r:id="rId46" display="url" xr:uid="{E5674683-AABC-4603-BAEC-0130FA8A629D}"/>
    <hyperlink ref="B49" r:id="rId47" display="url" xr:uid="{15EFAB00-A3D3-4643-A181-5D642C027D99}"/>
    <hyperlink ref="B50" r:id="rId48" display="url" xr:uid="{354680A8-FA7D-4B80-9029-A2E914F73810}"/>
    <hyperlink ref="B51" r:id="rId49" display="url" xr:uid="{80682ADC-D9CD-42B8-B277-B44312FE5093}"/>
    <hyperlink ref="B52" r:id="rId50" display="url" xr:uid="{E0B043B8-F56F-4223-A54A-383C8F18EBD4}"/>
    <hyperlink ref="B53" r:id="rId51" display="url" xr:uid="{27DC4C50-BCFB-49F5-ACB7-B6F09F198C55}"/>
    <hyperlink ref="B54" r:id="rId52" display="url" xr:uid="{DEEAE060-4C70-45DF-B345-9F2212898514}"/>
    <hyperlink ref="B55" r:id="rId53" display="url" xr:uid="{BC62A091-B999-4F4F-BAF6-BC8C192B2702}"/>
    <hyperlink ref="B56" r:id="rId54" display="url" xr:uid="{54547945-A467-49D3-B4C2-57626C573DE5}"/>
    <hyperlink ref="B57" r:id="rId55" display="url" xr:uid="{CC47E994-89DC-4CFE-AE27-F836947AE809}"/>
    <hyperlink ref="B58" r:id="rId56" display="url" xr:uid="{91D7AB90-FFA5-449C-8090-9680C6515823}"/>
    <hyperlink ref="B59" r:id="rId57" display="url" xr:uid="{DA49136D-C9A7-4D3C-8F79-BD76AC251EE9}"/>
    <hyperlink ref="B60" r:id="rId58" display="url" xr:uid="{9E5E457F-C4B7-44CE-A1A2-145539E88918}"/>
    <hyperlink ref="B61" r:id="rId59" display="url" xr:uid="{837FF0D1-7061-4880-81CF-FF44A952C562}"/>
    <hyperlink ref="B62" r:id="rId60" display="url" xr:uid="{6D20DD9D-EAA9-4AAB-A9BF-514BD879FEA5}"/>
    <hyperlink ref="B63" r:id="rId61" display="url" xr:uid="{0D843EEA-F04E-409E-A773-BCC948ED93AD}"/>
    <hyperlink ref="B64" r:id="rId62" display="url" xr:uid="{7DAD3CD5-99F6-4840-BB60-D3D0EFB471D9}"/>
    <hyperlink ref="B65" r:id="rId63" display="url" xr:uid="{6E770252-49E9-4C0E-A732-BA0AE15BFFD8}"/>
    <hyperlink ref="B66" r:id="rId64" display="url" xr:uid="{8B63B256-477E-4B17-8486-8C023AE7F349}"/>
    <hyperlink ref="B67" r:id="rId65" display="url" xr:uid="{C3974ACA-904D-4CEA-B04D-1244624AAD39}"/>
    <hyperlink ref="B68" r:id="rId66" display="url" xr:uid="{F281DE08-E30A-4B5A-B859-CA04427ACD47}"/>
    <hyperlink ref="B69" r:id="rId67" display="url" xr:uid="{5D273ECB-385E-42A7-884E-9A256C670469}"/>
    <hyperlink ref="B70" r:id="rId68" display="url" xr:uid="{22F4D8E2-7106-4C20-A73F-2F0CF7B0CA7D}"/>
    <hyperlink ref="B71" r:id="rId69" display="url" xr:uid="{4F599BA0-AAF1-4BE5-80E6-A54D9AD714C6}"/>
    <hyperlink ref="B72" r:id="rId70" display="url" xr:uid="{30E8259D-4FD9-43A8-8A0F-65BCAD9E154C}"/>
    <hyperlink ref="B73" r:id="rId71" display="url" xr:uid="{4D8513B8-7F4B-4624-85C0-390F79F0FBB8}"/>
    <hyperlink ref="B74" r:id="rId72" display="url" xr:uid="{37204730-495C-4B0C-A5D8-26B4035A7926}"/>
    <hyperlink ref="B75" r:id="rId73" display="url" xr:uid="{4E0A370A-7DA6-4B52-9E1B-0867AC19C49F}"/>
    <hyperlink ref="B76" r:id="rId74" display="url" xr:uid="{0F6FA627-A0AD-4164-B39A-D5DF318A9942}"/>
    <hyperlink ref="B77" r:id="rId75" display="url" xr:uid="{5ABD0BD1-2236-457F-895E-6FD4B35B4CEB}"/>
    <hyperlink ref="B78" r:id="rId76" display="url" xr:uid="{F3D9EA70-D860-40D3-8714-A47102EBDC49}"/>
    <hyperlink ref="B79" r:id="rId77" display="url" xr:uid="{25522ABA-F433-47E3-85B6-3219EE53D612}"/>
    <hyperlink ref="B80" r:id="rId78" display="url" xr:uid="{18A20A82-D078-43F9-9C16-4F7E778A809F}"/>
    <hyperlink ref="B81" r:id="rId79" display="url" xr:uid="{6BC60259-1128-42C1-84D6-89051E1563FA}"/>
    <hyperlink ref="B82" r:id="rId80" display="url" xr:uid="{4C609365-9F87-4F5F-820F-411F2BE0D181}"/>
    <hyperlink ref="B83" r:id="rId81" display="url" xr:uid="{51C0D280-8560-4950-8883-8965712662B7}"/>
    <hyperlink ref="B84" r:id="rId82" display="url" xr:uid="{1DEFFD99-1AA2-46D0-AA05-7B9CA4A4D526}"/>
    <hyperlink ref="B85" r:id="rId83" display="url" xr:uid="{CD2AAD06-4829-4DC1-BA07-7626FC08762B}"/>
    <hyperlink ref="B86" r:id="rId84" display="url" xr:uid="{B9852A9A-3400-4FBA-A380-D8914F74B18A}"/>
    <hyperlink ref="B87" r:id="rId85" display="url" xr:uid="{C4BB862A-7797-4061-BD9D-CB904637FE8B}"/>
    <hyperlink ref="B88" r:id="rId86" display="url" xr:uid="{80E0D79E-79E5-4F88-AAF5-D20EA7F346FD}"/>
    <hyperlink ref="B89" r:id="rId87" display="url" xr:uid="{33E1928F-7815-4797-9413-FFA2CA657C1E}"/>
    <hyperlink ref="B90" r:id="rId88" display="url" xr:uid="{83004EFC-4140-4CD4-8838-2B53D95D69E0}"/>
    <hyperlink ref="B91" r:id="rId89" display="url" xr:uid="{5EB1520E-727B-463B-AA1F-3B1D853BAC82}"/>
    <hyperlink ref="B92" r:id="rId90" display="url" xr:uid="{86DDA8CC-9836-47FE-B19C-FBE4232398E9}"/>
    <hyperlink ref="B93" r:id="rId91" display="url" xr:uid="{C765A227-E54C-420C-A630-5D0690AA85BA}"/>
    <hyperlink ref="B94" r:id="rId92" display="url" xr:uid="{6D739442-C1BC-47EF-90F3-35E0317B5F55}"/>
    <hyperlink ref="B95" r:id="rId93" display="url" xr:uid="{1DD39D33-5EE0-4C96-8120-3F699FB0AE87}"/>
    <hyperlink ref="B96" r:id="rId94" display="url" xr:uid="{0C2454AA-9A94-4D63-B009-5B2ADACCC80B}"/>
    <hyperlink ref="B97" r:id="rId95" display="url" xr:uid="{56D44E2E-B578-44AD-9EBC-8F6213A4574E}"/>
    <hyperlink ref="B98" r:id="rId96" display="url" xr:uid="{D00C1490-11FD-4C50-9AE5-1CCBBDE0B40F}"/>
    <hyperlink ref="B99" r:id="rId97" display="url" xr:uid="{A8ECE078-E980-446F-8C67-9B608869360E}"/>
    <hyperlink ref="B100" r:id="rId98" display="url" xr:uid="{4F5690C5-1217-490A-8546-959F06212CC5}"/>
    <hyperlink ref="B101" r:id="rId99" display="url" xr:uid="{0CCED2B2-C178-405E-AE0E-857694C7D5F0}"/>
    <hyperlink ref="B102" r:id="rId100" display="url" xr:uid="{9B5EDBB8-966C-43D5-8EE3-E6D9E796D8D0}"/>
    <hyperlink ref="B103" r:id="rId101" display="url" xr:uid="{CBF6425C-9D22-467B-877A-CE05E607C7BF}"/>
    <hyperlink ref="B104" r:id="rId102" display="url" xr:uid="{DBDD7D78-A802-4313-B070-A940ABC2F004}"/>
    <hyperlink ref="B105" r:id="rId103" display="url" xr:uid="{79ED69CD-9CFE-4C88-8ED7-6E7BDCAE35EA}"/>
    <hyperlink ref="B106" r:id="rId104" display="url" xr:uid="{66D2C15E-94D0-4386-90C2-23FB93BFECBF}"/>
    <hyperlink ref="B107" r:id="rId105" display="url" xr:uid="{D49461B6-48BA-4ABB-BBE9-364C2A18E00D}"/>
    <hyperlink ref="B108" r:id="rId106" display="url" xr:uid="{3F308C64-3889-4BF6-94BF-76C3194BA61C}"/>
    <hyperlink ref="B109" r:id="rId107" display="url" xr:uid="{B55A4BCC-00E7-41F2-BC92-BDA5AF655C10}"/>
    <hyperlink ref="B110" r:id="rId108" display="url" xr:uid="{DC9A012C-299B-4340-91AB-4B7A8344A4BC}"/>
    <hyperlink ref="B111" r:id="rId109" display="url" xr:uid="{58591D4C-B7D0-417E-9E85-57C1FB73960C}"/>
    <hyperlink ref="B112" r:id="rId110" display="url" xr:uid="{4F8C4ED7-3CB9-4442-8CE5-460B366A9E97}"/>
    <hyperlink ref="B113" r:id="rId111" display="url" xr:uid="{6E2E34EB-8764-4D60-8DD7-6301EC32C3DB}"/>
    <hyperlink ref="B114" r:id="rId112" display="url" xr:uid="{0F8598E3-424E-4AE3-A35C-CEE28F418990}"/>
    <hyperlink ref="B115" r:id="rId113" display="url" xr:uid="{05D17330-5509-4404-9A2F-DB15CB095753}"/>
    <hyperlink ref="B116" r:id="rId114" display="url" xr:uid="{87A5ECB3-607E-401E-94E5-FCF360D0FEF9}"/>
    <hyperlink ref="B117" r:id="rId115" display="url" xr:uid="{3DBAE050-C72F-47C0-8684-15D9850A64AD}"/>
    <hyperlink ref="B118" r:id="rId116" display="url" xr:uid="{B3E1E769-2BCB-4D27-9360-8C517A937F78}"/>
    <hyperlink ref="B119" r:id="rId117" display="url" xr:uid="{44ECF70E-2E0C-4D18-986F-AC02D3F68A9D}"/>
    <hyperlink ref="B120" r:id="rId118" display="url" xr:uid="{1E08B01F-F538-4C9B-AB68-5BA18FD73886}"/>
    <hyperlink ref="B121" r:id="rId119" display="url" xr:uid="{13AB453E-6F9A-40F6-B3D4-014FBAA9B419}"/>
    <hyperlink ref="B122" r:id="rId120" display="url" xr:uid="{70642924-E87F-4334-9341-2CE4DEA234B7}"/>
    <hyperlink ref="B123" r:id="rId121" display="url" xr:uid="{7DA1D42A-47C9-407E-ACF4-4D8BD20D4282}"/>
    <hyperlink ref="B124" r:id="rId122" display="url" xr:uid="{52E811AE-1927-4FFF-8099-CF329BB3E7A0}"/>
    <hyperlink ref="B125" r:id="rId123" display="url" xr:uid="{4095A98B-E76E-476E-9725-0BFAFD1EC717}"/>
    <hyperlink ref="B126" r:id="rId124" display="url" xr:uid="{3604D82D-18D6-4A37-B3B2-3A341B9C6785}"/>
    <hyperlink ref="B127" r:id="rId125" display="url" xr:uid="{D7896EFA-D7A7-4562-8DC5-3488962BBA70}"/>
    <hyperlink ref="B128" r:id="rId126" display="url" xr:uid="{27036ACE-5640-4B14-9A80-D970F7D1ADBD}"/>
    <hyperlink ref="B129" r:id="rId127" display="url" xr:uid="{6FDD3FB0-732F-4256-92C9-53458F7C821C}"/>
    <hyperlink ref="B130" r:id="rId128" display="url" xr:uid="{B681DF2C-06B1-4A6E-99DF-28A85CBD18EF}"/>
    <hyperlink ref="B131" r:id="rId129" display="url" xr:uid="{F8B744A0-4A26-42C7-A0C5-9B0DC0B2503A}"/>
    <hyperlink ref="B132" r:id="rId130" display="url" xr:uid="{DF722B0D-0290-4998-9575-6D2BCAE733B5}"/>
    <hyperlink ref="B133" r:id="rId131" display="url" xr:uid="{DE106C91-AC72-4512-ABA5-B2F592A1A72C}"/>
    <hyperlink ref="B134" r:id="rId132" display="url" xr:uid="{06C3024D-DB0D-478C-81E7-52255FE754BF}"/>
    <hyperlink ref="B135" r:id="rId133" display="url" xr:uid="{A16E78B3-5CDD-4378-A5C6-D8868E6EB2F1}"/>
    <hyperlink ref="B136" r:id="rId134" display="url" xr:uid="{CF12526E-19DC-4558-9483-6AA62AA97470}"/>
    <hyperlink ref="B137" r:id="rId135" display="url" xr:uid="{BD6C12E5-7A7F-439D-B47A-59F6CA9A866A}"/>
    <hyperlink ref="B138" r:id="rId136" display="url" xr:uid="{37FF8D04-39AC-453C-8A2F-4EF956A28C9A}"/>
    <hyperlink ref="B139" r:id="rId137" display="url" xr:uid="{DCBEB257-0321-4F59-9D52-EC82410E7F25}"/>
    <hyperlink ref="B140" r:id="rId138" display="url" xr:uid="{FDE8971F-05C1-4E48-A7D3-90A80A90C77C}"/>
    <hyperlink ref="B141" r:id="rId139" display="url" xr:uid="{C8D2DD9B-1DAE-4C19-B41C-240C0F2F855E}"/>
    <hyperlink ref="B142" r:id="rId140" display="url" xr:uid="{C6EC8D47-033B-492D-A337-9FC800C422E0}"/>
    <hyperlink ref="B143" r:id="rId141" display="url" xr:uid="{65AE25F3-8487-46C5-A1EE-DDFCAC5D1931}"/>
    <hyperlink ref="B144" r:id="rId142" display="url" xr:uid="{175325C6-BCFF-4A31-A4F0-904D5BFCDF9D}"/>
    <hyperlink ref="B145" r:id="rId143" display="url" xr:uid="{A8B9E364-E9E3-47B6-A298-0FCA05603AD9}"/>
    <hyperlink ref="B146" r:id="rId144" display="url" xr:uid="{C612BF24-1FA1-43DE-93CD-5988A1526D7D}"/>
    <hyperlink ref="B147" r:id="rId145" display="url" xr:uid="{4377BD5E-0CBD-4E69-86D6-6EAF491878C8}"/>
    <hyperlink ref="B148" r:id="rId146" display="url" xr:uid="{91116813-D2AA-43BB-91F5-0D0E4C65A6E1}"/>
    <hyperlink ref="B149" r:id="rId147" display="url" xr:uid="{3CB1C4D3-22D8-4EF3-A5A1-306CCFD265DA}"/>
    <hyperlink ref="B150" r:id="rId148" display="url" xr:uid="{335B4E0B-0E23-4023-ABC0-633A909EFA5A}"/>
    <hyperlink ref="B151" r:id="rId149" display="url" xr:uid="{167BCE2E-4335-4409-A0FA-BE635BB5360E}"/>
    <hyperlink ref="B152" r:id="rId150" display="url" xr:uid="{EE483902-CA55-47AD-844A-79857DCE0181}"/>
    <hyperlink ref="B153" r:id="rId151" display="url" xr:uid="{D0A9900A-2C07-492B-B794-4D695F301E2E}"/>
    <hyperlink ref="B154" r:id="rId152" display="url" xr:uid="{C2F946DC-4FE6-4C2A-999E-98CA3062A07D}"/>
    <hyperlink ref="B155" r:id="rId153" display="url" xr:uid="{7FD500D1-5FBE-4831-BF5F-3EC7237466C8}"/>
    <hyperlink ref="B156" r:id="rId154" display="url" xr:uid="{93EF199D-E349-4A21-B333-E7638ECFC639}"/>
    <hyperlink ref="B157" r:id="rId155" display="url" xr:uid="{AEB45D80-98B0-4073-B17F-C94C2BB9357E}"/>
    <hyperlink ref="B158" r:id="rId156" display="url" xr:uid="{25B65401-D325-4B85-8B14-FFA86ABF00E4}"/>
    <hyperlink ref="B159" r:id="rId157" display="url" xr:uid="{A89B601A-B3EB-48B6-B0DD-3054EA2D0A28}"/>
    <hyperlink ref="B160" r:id="rId158" display="url" xr:uid="{E3CCAB46-D505-4410-A85D-677FDD670C8F}"/>
    <hyperlink ref="B161" r:id="rId159" display="url" xr:uid="{2CF07C55-1800-4699-AAAD-1100AF2E398F}"/>
    <hyperlink ref="B162" r:id="rId160" display="url" xr:uid="{D2FEDBDE-DE72-4CB8-A11E-43EB6B3B8B64}"/>
    <hyperlink ref="B163" r:id="rId161" display="url" xr:uid="{6775CEC2-5DCB-4DEA-AFA3-66008B4954C7}"/>
    <hyperlink ref="B164" r:id="rId162" display="url" xr:uid="{4F49EBEB-ABF3-4392-82A2-1030B55518CE}"/>
    <hyperlink ref="B165" r:id="rId163" display="url" xr:uid="{9A8C2DCA-07C6-4275-B18A-FB9448C158EC}"/>
    <hyperlink ref="B166" r:id="rId164" display="url" xr:uid="{69A76D5B-AC73-4845-9C00-58303F719220}"/>
    <hyperlink ref="B167" r:id="rId165" display="url" xr:uid="{717263D8-A756-4447-AD92-E8BCA8D16270}"/>
    <hyperlink ref="B168" r:id="rId166" display="url" xr:uid="{B7513E1A-2E02-4B46-A8AC-17D36B12EEA0}"/>
    <hyperlink ref="B169" r:id="rId167" display="url" xr:uid="{FA17F96E-792C-40C4-8D24-B6413274228C}"/>
    <hyperlink ref="B170" r:id="rId168" display="url" xr:uid="{C52D820D-8258-43CF-A821-ED19232A408F}"/>
    <hyperlink ref="B171" r:id="rId169" display="url" xr:uid="{5A8BBE27-B6A3-4C6B-88C8-BD331269356D}"/>
    <hyperlink ref="B172" r:id="rId170" display="url" xr:uid="{8422FE27-2DA3-46C3-968D-1FD700003E1B}"/>
    <hyperlink ref="B173" r:id="rId171" display="url" xr:uid="{126170A4-AF0B-42E6-AD9F-25C3888CD44E}"/>
    <hyperlink ref="B174" r:id="rId172" display="url" xr:uid="{B70E2033-BAC0-4758-BC6D-3A10C3AB9C6C}"/>
    <hyperlink ref="B175" r:id="rId173" display="url" xr:uid="{14F02395-3251-494B-944D-30EFCDFB9A70}"/>
    <hyperlink ref="B176" r:id="rId174" display="url" xr:uid="{95E4AAA4-0B17-4ADF-BECC-2B8AF10FF691}"/>
    <hyperlink ref="B177" r:id="rId175" display="url" xr:uid="{85ECF963-D18C-4486-AF51-FDEB9CD2EA99}"/>
    <hyperlink ref="B178" r:id="rId176" display="url" xr:uid="{F5E43A8C-83D3-4D69-9E8A-25E140175762}"/>
    <hyperlink ref="B179" r:id="rId177" display="url" xr:uid="{2569993E-CF53-4EB9-999B-4E2F3E969C6F}"/>
    <hyperlink ref="B180" r:id="rId178" display="url" xr:uid="{C6FACB09-8180-4470-8136-88F2661C6D7F}"/>
    <hyperlink ref="B181" r:id="rId179" display="url" xr:uid="{FFD19EEB-6707-4839-95F9-37DD3EBCF979}"/>
    <hyperlink ref="B182" r:id="rId180" display="url" xr:uid="{DCAAE1FD-4F0C-4CB7-A6DD-9AD75929B83D}"/>
    <hyperlink ref="B183" r:id="rId181" display="url" xr:uid="{95BF0982-0C33-4F9F-9396-7395744FDD5E}"/>
    <hyperlink ref="B184" r:id="rId182" display="url" xr:uid="{0B9C8EE2-A66F-4AB3-8D91-80432119B71F}"/>
    <hyperlink ref="B185" r:id="rId183" display="url" xr:uid="{5FBA45C8-0A40-4625-A49A-E7BE869639EE}"/>
    <hyperlink ref="B186" r:id="rId184" display="url" xr:uid="{80928BA5-F1ED-4DE5-9A77-543F2A51D3F2}"/>
    <hyperlink ref="B187" r:id="rId185" display="url" xr:uid="{728132AE-F3BD-40C4-99A1-EFE6A0DFEB25}"/>
    <hyperlink ref="B188" r:id="rId186" display="url" xr:uid="{7C200AA3-644E-489C-94C6-7ED9BDBCF4A6}"/>
    <hyperlink ref="B189" r:id="rId187" display="url" xr:uid="{4FC62C1D-8268-4F91-961D-6FF0838CAC5A}"/>
    <hyperlink ref="B190" r:id="rId188" display="url" xr:uid="{E7427AA4-9F7D-4BC0-94A6-C05BD66D2A13}"/>
    <hyperlink ref="B191" r:id="rId189" display="url" xr:uid="{6EC3D4F5-A880-4C0C-9F26-B00DF8071210}"/>
    <hyperlink ref="B192" r:id="rId190" display="url" xr:uid="{1830DA35-13D6-4C98-ADC5-7807F426C379}"/>
    <hyperlink ref="B193" r:id="rId191" display="url" xr:uid="{0AA095E8-841D-4860-88CD-D2A4834829FB}"/>
    <hyperlink ref="B194" r:id="rId192" display="url" xr:uid="{6E1E3D36-A2BD-48EA-9DFA-3F7AD2B651E1}"/>
    <hyperlink ref="B195" r:id="rId193" display="url" xr:uid="{59D1ED69-9981-4B35-B5D1-41AB88ECFC0C}"/>
    <hyperlink ref="B196" r:id="rId194" display="url" xr:uid="{D81697C5-D920-4CE8-9421-BFB15D405A9E}"/>
    <hyperlink ref="B197" r:id="rId195" display="url" xr:uid="{03A3690E-0885-4A2B-98F8-CC99582387FD}"/>
    <hyperlink ref="B198" r:id="rId196" display="url" xr:uid="{BAF9946B-34B9-48B2-A3B5-CD5FE8EFF30C}"/>
    <hyperlink ref="B199" r:id="rId197" display="url" xr:uid="{3A1F134F-F937-4711-B944-AAC719F3FAE4}"/>
    <hyperlink ref="B200" r:id="rId198" display="url" xr:uid="{1FF94533-CB69-41E4-A697-31D530F0732C}"/>
    <hyperlink ref="B201" r:id="rId199" display="url" xr:uid="{F544D53B-675F-40C4-8F8E-DDB590844EE7}"/>
    <hyperlink ref="B202" r:id="rId200" display="url" xr:uid="{FA64E337-D92D-4330-854A-AEC7E38A7501}"/>
    <hyperlink ref="B203" r:id="rId201" display="url" xr:uid="{148F6013-26B7-4C1A-84D4-B11D89A806A8}"/>
    <hyperlink ref="B204" r:id="rId202" display="url" xr:uid="{3CEC20D2-2FE4-419F-B4FD-095E9D407506}"/>
    <hyperlink ref="B205" r:id="rId203" display="url" xr:uid="{DA882DF2-47A9-4D98-BBAD-FD11E10E1030}"/>
    <hyperlink ref="B206" r:id="rId204" display="url" xr:uid="{CA3739C4-E8D3-4F1F-97F2-C8D44D269718}"/>
    <hyperlink ref="B207" r:id="rId205" display="url" xr:uid="{0DBBB131-31F9-44A4-B6EA-3600BDE05439}"/>
    <hyperlink ref="B208" r:id="rId206" display="url" xr:uid="{5AFB715A-8785-4AD7-B101-A769F4014B11}"/>
    <hyperlink ref="B209" r:id="rId207" display="url" xr:uid="{8ED777C2-E905-4441-A163-CB9C6396B803}"/>
    <hyperlink ref="B210" r:id="rId208" display="url" xr:uid="{7750A16C-1C3D-4F9A-A547-CE6CE7A972B7}"/>
    <hyperlink ref="B211" r:id="rId209" display="url" xr:uid="{363E9D84-EC83-4273-9C57-C81AE3861FAB}"/>
    <hyperlink ref="B212" r:id="rId210" display="url" xr:uid="{29988A2A-6DB0-4D35-B76E-ECAA00B9F10E}"/>
    <hyperlink ref="B213" r:id="rId211" display="url" xr:uid="{5C49DB89-E337-41A1-A568-C477CD10944F}"/>
    <hyperlink ref="B214" r:id="rId212" display="url" xr:uid="{9E86DB36-6476-4EBB-A7B7-A473183DA3A9}"/>
    <hyperlink ref="B215" r:id="rId213" display="url" xr:uid="{E63496FD-E6A9-4B68-B0B8-193EA4BB3CFF}"/>
    <hyperlink ref="B216" r:id="rId214" display="url" xr:uid="{F9D2F578-C390-426E-9C48-FAD033B567C1}"/>
    <hyperlink ref="B217" r:id="rId215" display="url" xr:uid="{0928889F-5410-4AC0-BF29-A2447BDE72C5}"/>
    <hyperlink ref="B218" r:id="rId216" display="url" xr:uid="{BF80EFA1-6074-45F3-A415-F72D8A5216EA}"/>
    <hyperlink ref="B219" r:id="rId217" display="url" xr:uid="{5A01FA8E-238A-4DA4-BFC7-81876D79EC5C}"/>
    <hyperlink ref="B220" r:id="rId218" display="url" xr:uid="{B641D3BF-B063-4136-B375-B6F88DD083CE}"/>
    <hyperlink ref="B221" r:id="rId219" display="url" xr:uid="{0358572B-368D-4ED9-8F20-27C972E9F8AC}"/>
    <hyperlink ref="B222" r:id="rId220" display="url" xr:uid="{DDC627BE-43CD-4359-8077-75C72CE638F2}"/>
    <hyperlink ref="B223" r:id="rId221" display="url" xr:uid="{243E3528-F599-4493-A809-8EE2D088FCEF}"/>
    <hyperlink ref="B224" r:id="rId222" display="url" xr:uid="{3DC45DBE-4B79-4740-A4E2-551D7E490928}"/>
    <hyperlink ref="B225" r:id="rId223" display="url" xr:uid="{C11F3878-1754-4F74-9CB3-A25EAF571C42}"/>
    <hyperlink ref="B226" r:id="rId224" display="url" xr:uid="{32FE0185-66FB-4788-B866-B24735F76E43}"/>
    <hyperlink ref="B227" r:id="rId225" display="url" xr:uid="{137365CC-8F9B-456C-8395-2B2BB8710BED}"/>
    <hyperlink ref="B228" r:id="rId226" display="url" xr:uid="{86F17EFA-32E2-4AA3-B9E0-B782EA9185C4}"/>
    <hyperlink ref="B229" r:id="rId227" display="url" xr:uid="{FCF42055-223D-4967-A332-1288F895CBD3}"/>
    <hyperlink ref="B230" r:id="rId228" display="url" xr:uid="{9883AE26-3F39-452D-A924-D1B5C9528586}"/>
    <hyperlink ref="B231" r:id="rId229" display="url" xr:uid="{024C319C-291A-4BE8-A65C-54341472E5A6}"/>
    <hyperlink ref="B232" r:id="rId230" display="url" xr:uid="{88D26601-55CC-4A1C-971B-35C9E38961F0}"/>
    <hyperlink ref="B233" r:id="rId231" display="url" xr:uid="{4284FD69-7757-4A58-9575-88856C72D748}"/>
    <hyperlink ref="B234" r:id="rId232" display="url" xr:uid="{5B8C09BE-4E9E-40BD-A253-C7001358292A}"/>
    <hyperlink ref="B235" r:id="rId233" display="url" xr:uid="{071CFF33-FBA8-48A0-A2E5-C86056C01E8E}"/>
    <hyperlink ref="B236" r:id="rId234" display="url" xr:uid="{00B8528A-E1D6-4504-A92D-87CB7A414A50}"/>
    <hyperlink ref="B237" r:id="rId235" display="url" xr:uid="{2B213BCA-0FD2-457E-ADB2-B9EE436C7866}"/>
    <hyperlink ref="B238" r:id="rId236" display="url" xr:uid="{9D3E8371-2CE2-43C8-B67D-5BCB908E660D}"/>
    <hyperlink ref="B239" r:id="rId237" display="url" xr:uid="{64B5EF69-F89A-4915-977E-38F084030231}"/>
    <hyperlink ref="B240" r:id="rId238" display="url" xr:uid="{A662EBBB-AAF5-4235-B0A7-E35E317DB5A2}"/>
    <hyperlink ref="B241" r:id="rId239" display="url" xr:uid="{DA20C96E-BBE1-4C5F-861B-E2194A68EA4E}"/>
    <hyperlink ref="B242" r:id="rId240" display="url" xr:uid="{130152A6-BE9B-4434-8646-4E4B46F6134D}"/>
    <hyperlink ref="B243" r:id="rId241" display="url" xr:uid="{49D27912-4C23-466F-95D7-928811ED34B8}"/>
    <hyperlink ref="B244" r:id="rId242" display="url" xr:uid="{5B961D2A-CC99-4AF6-AA96-399185227FB1}"/>
    <hyperlink ref="B245" r:id="rId243" display="url" xr:uid="{0E2C97C3-D979-4EEB-A230-A28F9207745F}"/>
    <hyperlink ref="B246" r:id="rId244" display="url" xr:uid="{7A085F07-FEAC-4C99-8469-746A92514252}"/>
    <hyperlink ref="B247" r:id="rId245" display="url" xr:uid="{781D90EC-169C-4535-B97B-D59361C41526}"/>
    <hyperlink ref="B248" r:id="rId246" display="url" xr:uid="{4393EF76-4228-45E2-B02B-86AAE3389829}"/>
    <hyperlink ref="B249" r:id="rId247" display="url" xr:uid="{934D9A0B-C941-4E38-8E2D-7B9DEB2623B6}"/>
    <hyperlink ref="B250" r:id="rId248" display="url" xr:uid="{281593AB-92AD-4C80-B95D-91FA508E143C}"/>
    <hyperlink ref="B251" r:id="rId249" display="url" xr:uid="{419DBED2-EBEF-4632-BEFF-6D0D33DE2F34}"/>
    <hyperlink ref="B252" r:id="rId250" display="url" xr:uid="{E011A5E6-EBDF-43C3-A658-1022B9E183B1}"/>
    <hyperlink ref="B253" r:id="rId251" display="url" xr:uid="{C57638FA-B288-4AA7-B913-AD64C457A6B2}"/>
  </hyperlinks>
  <pageMargins left="0.7" right="0.7" top="0.75" bottom="0.75" header="0.3" footer="0.3"/>
  <pageSetup orientation="portrait" r:id="rId25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2D33F-0E29-4057-A7A1-25E8436C8687}">
  <dimension ref="A1:Z300"/>
  <sheetViews>
    <sheetView zoomScale="55" zoomScaleNormal="55" workbookViewId="0">
      <selection sqref="A1:Z1"/>
    </sheetView>
  </sheetViews>
  <sheetFormatPr defaultRowHeight="14.25"/>
  <cols>
    <col min="1" max="1" width="243.59765625" customWidth="1"/>
    <col min="2" max="2" width="43.59765625" customWidth="1"/>
    <col min="3" max="3" width="16.1328125" customWidth="1"/>
    <col min="4" max="4" width="47.73046875" customWidth="1"/>
    <col min="5" max="5" width="71.73046875" customWidth="1"/>
    <col min="6" max="7" width="25.73046875" customWidth="1"/>
    <col min="8" max="8" width="32" customWidth="1"/>
    <col min="9" max="9" width="19.1328125" customWidth="1"/>
    <col min="10" max="10" width="18.86328125" customWidth="1"/>
    <col min="11" max="11" width="31.863281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43.59765625" customWidth="1"/>
    <col min="259" max="259" width="43.59765625" customWidth="1"/>
    <col min="260" max="260" width="16.1328125" customWidth="1"/>
    <col min="261" max="261" width="47.73046875" customWidth="1"/>
    <col min="262" max="262" width="71.73046875" customWidth="1"/>
    <col min="263" max="263" width="25.73046875" customWidth="1"/>
    <col min="264" max="264" width="32" customWidth="1"/>
    <col min="265" max="265" width="19.1328125" customWidth="1"/>
    <col min="266" max="266" width="18.86328125" customWidth="1"/>
    <col min="267" max="267" width="31.863281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43.59765625" customWidth="1"/>
    <col min="515" max="515" width="43.59765625" customWidth="1"/>
    <col min="516" max="516" width="16.1328125" customWidth="1"/>
    <col min="517" max="517" width="47.73046875" customWidth="1"/>
    <col min="518" max="518" width="71.73046875" customWidth="1"/>
    <col min="519" max="519" width="25.73046875" customWidth="1"/>
    <col min="520" max="520" width="32" customWidth="1"/>
    <col min="521" max="521" width="19.1328125" customWidth="1"/>
    <col min="522" max="522" width="18.86328125" customWidth="1"/>
    <col min="523" max="523" width="31.863281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43.59765625" customWidth="1"/>
    <col min="771" max="771" width="43.59765625" customWidth="1"/>
    <col min="772" max="772" width="16.1328125" customWidth="1"/>
    <col min="773" max="773" width="47.73046875" customWidth="1"/>
    <col min="774" max="774" width="71.73046875" customWidth="1"/>
    <col min="775" max="775" width="25.73046875" customWidth="1"/>
    <col min="776" max="776" width="32" customWidth="1"/>
    <col min="777" max="777" width="19.1328125" customWidth="1"/>
    <col min="778" max="778" width="18.86328125" customWidth="1"/>
    <col min="779" max="779" width="31.863281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43.59765625" customWidth="1"/>
    <col min="1027" max="1027" width="43.59765625" customWidth="1"/>
    <col min="1028" max="1028" width="16.1328125" customWidth="1"/>
    <col min="1029" max="1029" width="47.73046875" customWidth="1"/>
    <col min="1030" max="1030" width="71.73046875" customWidth="1"/>
    <col min="1031" max="1031" width="25.73046875" customWidth="1"/>
    <col min="1032" max="1032" width="32" customWidth="1"/>
    <col min="1033" max="1033" width="19.1328125" customWidth="1"/>
    <col min="1034" max="1034" width="18.86328125" customWidth="1"/>
    <col min="1035" max="1035" width="31.863281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43.59765625" customWidth="1"/>
    <col min="1283" max="1283" width="43.59765625" customWidth="1"/>
    <col min="1284" max="1284" width="16.1328125" customWidth="1"/>
    <col min="1285" max="1285" width="47.73046875" customWidth="1"/>
    <col min="1286" max="1286" width="71.73046875" customWidth="1"/>
    <col min="1287" max="1287" width="25.73046875" customWidth="1"/>
    <col min="1288" max="1288" width="32" customWidth="1"/>
    <col min="1289" max="1289" width="19.1328125" customWidth="1"/>
    <col min="1290" max="1290" width="18.86328125" customWidth="1"/>
    <col min="1291" max="1291" width="31.863281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43.59765625" customWidth="1"/>
    <col min="1539" max="1539" width="43.59765625" customWidth="1"/>
    <col min="1540" max="1540" width="16.1328125" customWidth="1"/>
    <col min="1541" max="1541" width="47.73046875" customWidth="1"/>
    <col min="1542" max="1542" width="71.73046875" customWidth="1"/>
    <col min="1543" max="1543" width="25.73046875" customWidth="1"/>
    <col min="1544" max="1544" width="32" customWidth="1"/>
    <col min="1545" max="1545" width="19.1328125" customWidth="1"/>
    <col min="1546" max="1546" width="18.86328125" customWidth="1"/>
    <col min="1547" max="1547" width="31.863281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43.59765625" customWidth="1"/>
    <col min="1795" max="1795" width="43.59765625" customWidth="1"/>
    <col min="1796" max="1796" width="16.1328125" customWidth="1"/>
    <col min="1797" max="1797" width="47.73046875" customWidth="1"/>
    <col min="1798" max="1798" width="71.73046875" customWidth="1"/>
    <col min="1799" max="1799" width="25.73046875" customWidth="1"/>
    <col min="1800" max="1800" width="32" customWidth="1"/>
    <col min="1801" max="1801" width="19.1328125" customWidth="1"/>
    <col min="1802" max="1802" width="18.86328125" customWidth="1"/>
    <col min="1803" max="1803" width="31.863281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43.59765625" customWidth="1"/>
    <col min="2051" max="2051" width="43.59765625" customWidth="1"/>
    <col min="2052" max="2052" width="16.1328125" customWidth="1"/>
    <col min="2053" max="2053" width="47.73046875" customWidth="1"/>
    <col min="2054" max="2054" width="71.73046875" customWidth="1"/>
    <col min="2055" max="2055" width="25.73046875" customWidth="1"/>
    <col min="2056" max="2056" width="32" customWidth="1"/>
    <col min="2057" max="2057" width="19.1328125" customWidth="1"/>
    <col min="2058" max="2058" width="18.86328125" customWidth="1"/>
    <col min="2059" max="2059" width="31.863281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43.59765625" customWidth="1"/>
    <col min="2307" max="2307" width="43.59765625" customWidth="1"/>
    <col min="2308" max="2308" width="16.1328125" customWidth="1"/>
    <col min="2309" max="2309" width="47.73046875" customWidth="1"/>
    <col min="2310" max="2310" width="71.73046875" customWidth="1"/>
    <col min="2311" max="2311" width="25.73046875" customWidth="1"/>
    <col min="2312" max="2312" width="32" customWidth="1"/>
    <col min="2313" max="2313" width="19.1328125" customWidth="1"/>
    <col min="2314" max="2314" width="18.86328125" customWidth="1"/>
    <col min="2315" max="2315" width="31.863281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43.59765625" customWidth="1"/>
    <col min="2563" max="2563" width="43.59765625" customWidth="1"/>
    <col min="2564" max="2564" width="16.1328125" customWidth="1"/>
    <col min="2565" max="2565" width="47.73046875" customWidth="1"/>
    <col min="2566" max="2566" width="71.73046875" customWidth="1"/>
    <col min="2567" max="2567" width="25.73046875" customWidth="1"/>
    <col min="2568" max="2568" width="32" customWidth="1"/>
    <col min="2569" max="2569" width="19.1328125" customWidth="1"/>
    <col min="2570" max="2570" width="18.86328125" customWidth="1"/>
    <col min="2571" max="2571" width="31.863281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43.59765625" customWidth="1"/>
    <col min="2819" max="2819" width="43.59765625" customWidth="1"/>
    <col min="2820" max="2820" width="16.1328125" customWidth="1"/>
    <col min="2821" max="2821" width="47.73046875" customWidth="1"/>
    <col min="2822" max="2822" width="71.73046875" customWidth="1"/>
    <col min="2823" max="2823" width="25.73046875" customWidth="1"/>
    <col min="2824" max="2824" width="32" customWidth="1"/>
    <col min="2825" max="2825" width="19.1328125" customWidth="1"/>
    <col min="2826" max="2826" width="18.86328125" customWidth="1"/>
    <col min="2827" max="2827" width="31.863281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43.59765625" customWidth="1"/>
    <col min="3075" max="3075" width="43.59765625" customWidth="1"/>
    <col min="3076" max="3076" width="16.1328125" customWidth="1"/>
    <col min="3077" max="3077" width="47.73046875" customWidth="1"/>
    <col min="3078" max="3078" width="71.73046875" customWidth="1"/>
    <col min="3079" max="3079" width="25.73046875" customWidth="1"/>
    <col min="3080" max="3080" width="32" customWidth="1"/>
    <col min="3081" max="3081" width="19.1328125" customWidth="1"/>
    <col min="3082" max="3082" width="18.86328125" customWidth="1"/>
    <col min="3083" max="3083" width="31.863281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43.59765625" customWidth="1"/>
    <col min="3331" max="3331" width="43.59765625" customWidth="1"/>
    <col min="3332" max="3332" width="16.1328125" customWidth="1"/>
    <col min="3333" max="3333" width="47.73046875" customWidth="1"/>
    <col min="3334" max="3334" width="71.73046875" customWidth="1"/>
    <col min="3335" max="3335" width="25.73046875" customWidth="1"/>
    <col min="3336" max="3336" width="32" customWidth="1"/>
    <col min="3337" max="3337" width="19.1328125" customWidth="1"/>
    <col min="3338" max="3338" width="18.86328125" customWidth="1"/>
    <col min="3339" max="3339" width="31.863281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43.59765625" customWidth="1"/>
    <col min="3587" max="3587" width="43.59765625" customWidth="1"/>
    <col min="3588" max="3588" width="16.1328125" customWidth="1"/>
    <col min="3589" max="3589" width="47.73046875" customWidth="1"/>
    <col min="3590" max="3590" width="71.73046875" customWidth="1"/>
    <col min="3591" max="3591" width="25.73046875" customWidth="1"/>
    <col min="3592" max="3592" width="32" customWidth="1"/>
    <col min="3593" max="3593" width="19.1328125" customWidth="1"/>
    <col min="3594" max="3594" width="18.86328125" customWidth="1"/>
    <col min="3595" max="3595" width="31.863281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43.59765625" customWidth="1"/>
    <col min="3843" max="3843" width="43.59765625" customWidth="1"/>
    <col min="3844" max="3844" width="16.1328125" customWidth="1"/>
    <col min="3845" max="3845" width="47.73046875" customWidth="1"/>
    <col min="3846" max="3846" width="71.73046875" customWidth="1"/>
    <col min="3847" max="3847" width="25.73046875" customWidth="1"/>
    <col min="3848" max="3848" width="32" customWidth="1"/>
    <col min="3849" max="3849" width="19.1328125" customWidth="1"/>
    <col min="3850" max="3850" width="18.86328125" customWidth="1"/>
    <col min="3851" max="3851" width="31.863281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43.59765625" customWidth="1"/>
    <col min="4099" max="4099" width="43.59765625" customWidth="1"/>
    <col min="4100" max="4100" width="16.1328125" customWidth="1"/>
    <col min="4101" max="4101" width="47.73046875" customWidth="1"/>
    <col min="4102" max="4102" width="71.73046875" customWidth="1"/>
    <col min="4103" max="4103" width="25.73046875" customWidth="1"/>
    <col min="4104" max="4104" width="32" customWidth="1"/>
    <col min="4105" max="4105" width="19.1328125" customWidth="1"/>
    <col min="4106" max="4106" width="18.86328125" customWidth="1"/>
    <col min="4107" max="4107" width="31.863281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43.59765625" customWidth="1"/>
    <col min="4355" max="4355" width="43.59765625" customWidth="1"/>
    <col min="4356" max="4356" width="16.1328125" customWidth="1"/>
    <col min="4357" max="4357" width="47.73046875" customWidth="1"/>
    <col min="4358" max="4358" width="71.73046875" customWidth="1"/>
    <col min="4359" max="4359" width="25.73046875" customWidth="1"/>
    <col min="4360" max="4360" width="32" customWidth="1"/>
    <col min="4361" max="4361" width="19.1328125" customWidth="1"/>
    <col min="4362" max="4362" width="18.86328125" customWidth="1"/>
    <col min="4363" max="4363" width="31.863281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43.59765625" customWidth="1"/>
    <col min="4611" max="4611" width="43.59765625" customWidth="1"/>
    <col min="4612" max="4612" width="16.1328125" customWidth="1"/>
    <col min="4613" max="4613" width="47.73046875" customWidth="1"/>
    <col min="4614" max="4614" width="71.73046875" customWidth="1"/>
    <col min="4615" max="4615" width="25.73046875" customWidth="1"/>
    <col min="4616" max="4616" width="32" customWidth="1"/>
    <col min="4617" max="4617" width="19.1328125" customWidth="1"/>
    <col min="4618" max="4618" width="18.86328125" customWidth="1"/>
    <col min="4619" max="4619" width="31.863281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43.59765625" customWidth="1"/>
    <col min="4867" max="4867" width="43.59765625" customWidth="1"/>
    <col min="4868" max="4868" width="16.1328125" customWidth="1"/>
    <col min="4869" max="4869" width="47.73046875" customWidth="1"/>
    <col min="4870" max="4870" width="71.73046875" customWidth="1"/>
    <col min="4871" max="4871" width="25.73046875" customWidth="1"/>
    <col min="4872" max="4872" width="32" customWidth="1"/>
    <col min="4873" max="4873" width="19.1328125" customWidth="1"/>
    <col min="4874" max="4874" width="18.86328125" customWidth="1"/>
    <col min="4875" max="4875" width="31.863281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43.59765625" customWidth="1"/>
    <col min="5123" max="5123" width="43.59765625" customWidth="1"/>
    <col min="5124" max="5124" width="16.1328125" customWidth="1"/>
    <col min="5125" max="5125" width="47.73046875" customWidth="1"/>
    <col min="5126" max="5126" width="71.73046875" customWidth="1"/>
    <col min="5127" max="5127" width="25.73046875" customWidth="1"/>
    <col min="5128" max="5128" width="32" customWidth="1"/>
    <col min="5129" max="5129" width="19.1328125" customWidth="1"/>
    <col min="5130" max="5130" width="18.86328125" customWidth="1"/>
    <col min="5131" max="5131" width="31.863281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43.59765625" customWidth="1"/>
    <col min="5379" max="5379" width="43.59765625" customWidth="1"/>
    <col min="5380" max="5380" width="16.1328125" customWidth="1"/>
    <col min="5381" max="5381" width="47.73046875" customWidth="1"/>
    <col min="5382" max="5382" width="71.73046875" customWidth="1"/>
    <col min="5383" max="5383" width="25.73046875" customWidth="1"/>
    <col min="5384" max="5384" width="32" customWidth="1"/>
    <col min="5385" max="5385" width="19.1328125" customWidth="1"/>
    <col min="5386" max="5386" width="18.86328125" customWidth="1"/>
    <col min="5387" max="5387" width="31.863281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43.59765625" customWidth="1"/>
    <col min="5635" max="5635" width="43.59765625" customWidth="1"/>
    <col min="5636" max="5636" width="16.1328125" customWidth="1"/>
    <col min="5637" max="5637" width="47.73046875" customWidth="1"/>
    <col min="5638" max="5638" width="71.73046875" customWidth="1"/>
    <col min="5639" max="5639" width="25.73046875" customWidth="1"/>
    <col min="5640" max="5640" width="32" customWidth="1"/>
    <col min="5641" max="5641" width="19.1328125" customWidth="1"/>
    <col min="5642" max="5642" width="18.86328125" customWidth="1"/>
    <col min="5643" max="5643" width="31.863281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43.59765625" customWidth="1"/>
    <col min="5891" max="5891" width="43.59765625" customWidth="1"/>
    <col min="5892" max="5892" width="16.1328125" customWidth="1"/>
    <col min="5893" max="5893" width="47.73046875" customWidth="1"/>
    <col min="5894" max="5894" width="71.73046875" customWidth="1"/>
    <col min="5895" max="5895" width="25.73046875" customWidth="1"/>
    <col min="5896" max="5896" width="32" customWidth="1"/>
    <col min="5897" max="5897" width="19.1328125" customWidth="1"/>
    <col min="5898" max="5898" width="18.86328125" customWidth="1"/>
    <col min="5899" max="5899" width="31.863281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43.59765625" customWidth="1"/>
    <col min="6147" max="6147" width="43.59765625" customWidth="1"/>
    <col min="6148" max="6148" width="16.1328125" customWidth="1"/>
    <col min="6149" max="6149" width="47.73046875" customWidth="1"/>
    <col min="6150" max="6150" width="71.73046875" customWidth="1"/>
    <col min="6151" max="6151" width="25.73046875" customWidth="1"/>
    <col min="6152" max="6152" width="32" customWidth="1"/>
    <col min="6153" max="6153" width="19.1328125" customWidth="1"/>
    <col min="6154" max="6154" width="18.86328125" customWidth="1"/>
    <col min="6155" max="6155" width="31.863281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43.59765625" customWidth="1"/>
    <col min="6403" max="6403" width="43.59765625" customWidth="1"/>
    <col min="6404" max="6404" width="16.1328125" customWidth="1"/>
    <col min="6405" max="6405" width="47.73046875" customWidth="1"/>
    <col min="6406" max="6406" width="71.73046875" customWidth="1"/>
    <col min="6407" max="6407" width="25.73046875" customWidth="1"/>
    <col min="6408" max="6408" width="32" customWidth="1"/>
    <col min="6409" max="6409" width="19.1328125" customWidth="1"/>
    <col min="6410" max="6410" width="18.86328125" customWidth="1"/>
    <col min="6411" max="6411" width="31.863281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43.59765625" customWidth="1"/>
    <col min="6659" max="6659" width="43.59765625" customWidth="1"/>
    <col min="6660" max="6660" width="16.1328125" customWidth="1"/>
    <col min="6661" max="6661" width="47.73046875" customWidth="1"/>
    <col min="6662" max="6662" width="71.73046875" customWidth="1"/>
    <col min="6663" max="6663" width="25.73046875" customWidth="1"/>
    <col min="6664" max="6664" width="32" customWidth="1"/>
    <col min="6665" max="6665" width="19.1328125" customWidth="1"/>
    <col min="6666" max="6666" width="18.86328125" customWidth="1"/>
    <col min="6667" max="6667" width="31.863281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43.59765625" customWidth="1"/>
    <col min="6915" max="6915" width="43.59765625" customWidth="1"/>
    <col min="6916" max="6916" width="16.1328125" customWidth="1"/>
    <col min="6917" max="6917" width="47.73046875" customWidth="1"/>
    <col min="6918" max="6918" width="71.73046875" customWidth="1"/>
    <col min="6919" max="6919" width="25.73046875" customWidth="1"/>
    <col min="6920" max="6920" width="32" customWidth="1"/>
    <col min="6921" max="6921" width="19.1328125" customWidth="1"/>
    <col min="6922" max="6922" width="18.86328125" customWidth="1"/>
    <col min="6923" max="6923" width="31.863281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43.59765625" customWidth="1"/>
    <col min="7171" max="7171" width="43.59765625" customWidth="1"/>
    <col min="7172" max="7172" width="16.1328125" customWidth="1"/>
    <col min="7173" max="7173" width="47.73046875" customWidth="1"/>
    <col min="7174" max="7174" width="71.73046875" customWidth="1"/>
    <col min="7175" max="7175" width="25.73046875" customWidth="1"/>
    <col min="7176" max="7176" width="32" customWidth="1"/>
    <col min="7177" max="7177" width="19.1328125" customWidth="1"/>
    <col min="7178" max="7178" width="18.86328125" customWidth="1"/>
    <col min="7179" max="7179" width="31.863281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43.59765625" customWidth="1"/>
    <col min="7427" max="7427" width="43.59765625" customWidth="1"/>
    <col min="7428" max="7428" width="16.1328125" customWidth="1"/>
    <col min="7429" max="7429" width="47.73046875" customWidth="1"/>
    <col min="7430" max="7430" width="71.73046875" customWidth="1"/>
    <col min="7431" max="7431" width="25.73046875" customWidth="1"/>
    <col min="7432" max="7432" width="32" customWidth="1"/>
    <col min="7433" max="7433" width="19.1328125" customWidth="1"/>
    <col min="7434" max="7434" width="18.86328125" customWidth="1"/>
    <col min="7435" max="7435" width="31.863281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43.59765625" customWidth="1"/>
    <col min="7683" max="7683" width="43.59765625" customWidth="1"/>
    <col min="7684" max="7684" width="16.1328125" customWidth="1"/>
    <col min="7685" max="7685" width="47.73046875" customWidth="1"/>
    <col min="7686" max="7686" width="71.73046875" customWidth="1"/>
    <col min="7687" max="7687" width="25.73046875" customWidth="1"/>
    <col min="7688" max="7688" width="32" customWidth="1"/>
    <col min="7689" max="7689" width="19.1328125" customWidth="1"/>
    <col min="7690" max="7690" width="18.86328125" customWidth="1"/>
    <col min="7691" max="7691" width="31.863281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43.59765625" customWidth="1"/>
    <col min="7939" max="7939" width="43.59765625" customWidth="1"/>
    <col min="7940" max="7940" width="16.1328125" customWidth="1"/>
    <col min="7941" max="7941" width="47.73046875" customWidth="1"/>
    <col min="7942" max="7942" width="71.73046875" customWidth="1"/>
    <col min="7943" max="7943" width="25.73046875" customWidth="1"/>
    <col min="7944" max="7944" width="32" customWidth="1"/>
    <col min="7945" max="7945" width="19.1328125" customWidth="1"/>
    <col min="7946" max="7946" width="18.86328125" customWidth="1"/>
    <col min="7947" max="7947" width="31.863281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43.59765625" customWidth="1"/>
    <col min="8195" max="8195" width="43.59765625" customWidth="1"/>
    <col min="8196" max="8196" width="16.1328125" customWidth="1"/>
    <col min="8197" max="8197" width="47.73046875" customWidth="1"/>
    <col min="8198" max="8198" width="71.73046875" customWidth="1"/>
    <col min="8199" max="8199" width="25.73046875" customWidth="1"/>
    <col min="8200" max="8200" width="32" customWidth="1"/>
    <col min="8201" max="8201" width="19.1328125" customWidth="1"/>
    <col min="8202" max="8202" width="18.86328125" customWidth="1"/>
    <col min="8203" max="8203" width="31.863281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43.59765625" customWidth="1"/>
    <col min="8451" max="8451" width="43.59765625" customWidth="1"/>
    <col min="8452" max="8452" width="16.1328125" customWidth="1"/>
    <col min="8453" max="8453" width="47.73046875" customWidth="1"/>
    <col min="8454" max="8454" width="71.73046875" customWidth="1"/>
    <col min="8455" max="8455" width="25.73046875" customWidth="1"/>
    <col min="8456" max="8456" width="32" customWidth="1"/>
    <col min="8457" max="8457" width="19.1328125" customWidth="1"/>
    <col min="8458" max="8458" width="18.86328125" customWidth="1"/>
    <col min="8459" max="8459" width="31.863281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43.59765625" customWidth="1"/>
    <col min="8707" max="8707" width="43.59765625" customWidth="1"/>
    <col min="8708" max="8708" width="16.1328125" customWidth="1"/>
    <col min="8709" max="8709" width="47.73046875" customWidth="1"/>
    <col min="8710" max="8710" width="71.73046875" customWidth="1"/>
    <col min="8711" max="8711" width="25.73046875" customWidth="1"/>
    <col min="8712" max="8712" width="32" customWidth="1"/>
    <col min="8713" max="8713" width="19.1328125" customWidth="1"/>
    <col min="8714" max="8714" width="18.86328125" customWidth="1"/>
    <col min="8715" max="8715" width="31.863281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43.59765625" customWidth="1"/>
    <col min="8963" max="8963" width="43.59765625" customWidth="1"/>
    <col min="8964" max="8964" width="16.1328125" customWidth="1"/>
    <col min="8965" max="8965" width="47.73046875" customWidth="1"/>
    <col min="8966" max="8966" width="71.73046875" customWidth="1"/>
    <col min="8967" max="8967" width="25.73046875" customWidth="1"/>
    <col min="8968" max="8968" width="32" customWidth="1"/>
    <col min="8969" max="8969" width="19.1328125" customWidth="1"/>
    <col min="8970" max="8970" width="18.86328125" customWidth="1"/>
    <col min="8971" max="8971" width="31.863281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43.59765625" customWidth="1"/>
    <col min="9219" max="9219" width="43.59765625" customWidth="1"/>
    <col min="9220" max="9220" width="16.1328125" customWidth="1"/>
    <col min="9221" max="9221" width="47.73046875" customWidth="1"/>
    <col min="9222" max="9222" width="71.73046875" customWidth="1"/>
    <col min="9223" max="9223" width="25.73046875" customWidth="1"/>
    <col min="9224" max="9224" width="32" customWidth="1"/>
    <col min="9225" max="9225" width="19.1328125" customWidth="1"/>
    <col min="9226" max="9226" width="18.86328125" customWidth="1"/>
    <col min="9227" max="9227" width="31.863281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43.59765625" customWidth="1"/>
    <col min="9475" max="9475" width="43.59765625" customWidth="1"/>
    <col min="9476" max="9476" width="16.1328125" customWidth="1"/>
    <col min="9477" max="9477" width="47.73046875" customWidth="1"/>
    <col min="9478" max="9478" width="71.73046875" customWidth="1"/>
    <col min="9479" max="9479" width="25.73046875" customWidth="1"/>
    <col min="9480" max="9480" width="32" customWidth="1"/>
    <col min="9481" max="9481" width="19.1328125" customWidth="1"/>
    <col min="9482" max="9482" width="18.86328125" customWidth="1"/>
    <col min="9483" max="9483" width="31.863281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43.59765625" customWidth="1"/>
    <col min="9731" max="9731" width="43.59765625" customWidth="1"/>
    <col min="9732" max="9732" width="16.1328125" customWidth="1"/>
    <col min="9733" max="9733" width="47.73046875" customWidth="1"/>
    <col min="9734" max="9734" width="71.73046875" customWidth="1"/>
    <col min="9735" max="9735" width="25.73046875" customWidth="1"/>
    <col min="9736" max="9736" width="32" customWidth="1"/>
    <col min="9737" max="9737" width="19.1328125" customWidth="1"/>
    <col min="9738" max="9738" width="18.86328125" customWidth="1"/>
    <col min="9739" max="9739" width="31.863281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43.59765625" customWidth="1"/>
    <col min="9987" max="9987" width="43.59765625" customWidth="1"/>
    <col min="9988" max="9988" width="16.1328125" customWidth="1"/>
    <col min="9989" max="9989" width="47.73046875" customWidth="1"/>
    <col min="9990" max="9990" width="71.73046875" customWidth="1"/>
    <col min="9991" max="9991" width="25.73046875" customWidth="1"/>
    <col min="9992" max="9992" width="32" customWidth="1"/>
    <col min="9993" max="9993" width="19.1328125" customWidth="1"/>
    <col min="9994" max="9994" width="18.86328125" customWidth="1"/>
    <col min="9995" max="9995" width="31.863281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43.59765625" customWidth="1"/>
    <col min="10243" max="10243" width="43.59765625" customWidth="1"/>
    <col min="10244" max="10244" width="16.1328125" customWidth="1"/>
    <col min="10245" max="10245" width="47.73046875" customWidth="1"/>
    <col min="10246" max="10246" width="71.73046875" customWidth="1"/>
    <col min="10247" max="10247" width="25.73046875" customWidth="1"/>
    <col min="10248" max="10248" width="32" customWidth="1"/>
    <col min="10249" max="10249" width="19.1328125" customWidth="1"/>
    <col min="10250" max="10250" width="18.86328125" customWidth="1"/>
    <col min="10251" max="10251" width="31.863281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43.59765625" customWidth="1"/>
    <col min="10499" max="10499" width="43.59765625" customWidth="1"/>
    <col min="10500" max="10500" width="16.1328125" customWidth="1"/>
    <col min="10501" max="10501" width="47.73046875" customWidth="1"/>
    <col min="10502" max="10502" width="71.73046875" customWidth="1"/>
    <col min="10503" max="10503" width="25.73046875" customWidth="1"/>
    <col min="10504" max="10504" width="32" customWidth="1"/>
    <col min="10505" max="10505" width="19.1328125" customWidth="1"/>
    <col min="10506" max="10506" width="18.86328125" customWidth="1"/>
    <col min="10507" max="10507" width="31.863281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43.59765625" customWidth="1"/>
    <col min="10755" max="10755" width="43.59765625" customWidth="1"/>
    <col min="10756" max="10756" width="16.1328125" customWidth="1"/>
    <col min="10757" max="10757" width="47.73046875" customWidth="1"/>
    <col min="10758" max="10758" width="71.73046875" customWidth="1"/>
    <col min="10759" max="10759" width="25.73046875" customWidth="1"/>
    <col min="10760" max="10760" width="32" customWidth="1"/>
    <col min="10761" max="10761" width="19.1328125" customWidth="1"/>
    <col min="10762" max="10762" width="18.86328125" customWidth="1"/>
    <col min="10763" max="10763" width="31.863281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43.59765625" customWidth="1"/>
    <col min="11011" max="11011" width="43.59765625" customWidth="1"/>
    <col min="11012" max="11012" width="16.1328125" customWidth="1"/>
    <col min="11013" max="11013" width="47.73046875" customWidth="1"/>
    <col min="11014" max="11014" width="71.73046875" customWidth="1"/>
    <col min="11015" max="11015" width="25.73046875" customWidth="1"/>
    <col min="11016" max="11016" width="32" customWidth="1"/>
    <col min="11017" max="11017" width="19.1328125" customWidth="1"/>
    <col min="11018" max="11018" width="18.86328125" customWidth="1"/>
    <col min="11019" max="11019" width="31.863281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43.59765625" customWidth="1"/>
    <col min="11267" max="11267" width="43.59765625" customWidth="1"/>
    <col min="11268" max="11268" width="16.1328125" customWidth="1"/>
    <col min="11269" max="11269" width="47.73046875" customWidth="1"/>
    <col min="11270" max="11270" width="71.73046875" customWidth="1"/>
    <col min="11271" max="11271" width="25.73046875" customWidth="1"/>
    <col min="11272" max="11272" width="32" customWidth="1"/>
    <col min="11273" max="11273" width="19.1328125" customWidth="1"/>
    <col min="11274" max="11274" width="18.86328125" customWidth="1"/>
    <col min="11275" max="11275" width="31.863281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43.59765625" customWidth="1"/>
    <col min="11523" max="11523" width="43.59765625" customWidth="1"/>
    <col min="11524" max="11524" width="16.1328125" customWidth="1"/>
    <col min="11525" max="11525" width="47.73046875" customWidth="1"/>
    <col min="11526" max="11526" width="71.73046875" customWidth="1"/>
    <col min="11527" max="11527" width="25.73046875" customWidth="1"/>
    <col min="11528" max="11528" width="32" customWidth="1"/>
    <col min="11529" max="11529" width="19.1328125" customWidth="1"/>
    <col min="11530" max="11530" width="18.86328125" customWidth="1"/>
    <col min="11531" max="11531" width="31.863281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43.59765625" customWidth="1"/>
    <col min="11779" max="11779" width="43.59765625" customWidth="1"/>
    <col min="11780" max="11780" width="16.1328125" customWidth="1"/>
    <col min="11781" max="11781" width="47.73046875" customWidth="1"/>
    <col min="11782" max="11782" width="71.73046875" customWidth="1"/>
    <col min="11783" max="11783" width="25.73046875" customWidth="1"/>
    <col min="11784" max="11784" width="32" customWidth="1"/>
    <col min="11785" max="11785" width="19.1328125" customWidth="1"/>
    <col min="11786" max="11786" width="18.86328125" customWidth="1"/>
    <col min="11787" max="11787" width="31.863281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43.59765625" customWidth="1"/>
    <col min="12035" max="12035" width="43.59765625" customWidth="1"/>
    <col min="12036" max="12036" width="16.1328125" customWidth="1"/>
    <col min="12037" max="12037" width="47.73046875" customWidth="1"/>
    <col min="12038" max="12038" width="71.73046875" customWidth="1"/>
    <col min="12039" max="12039" width="25.73046875" customWidth="1"/>
    <col min="12040" max="12040" width="32" customWidth="1"/>
    <col min="12041" max="12041" width="19.1328125" customWidth="1"/>
    <col min="12042" max="12042" width="18.86328125" customWidth="1"/>
    <col min="12043" max="12043" width="31.863281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43.59765625" customWidth="1"/>
    <col min="12291" max="12291" width="43.59765625" customWidth="1"/>
    <col min="12292" max="12292" width="16.1328125" customWidth="1"/>
    <col min="12293" max="12293" width="47.73046875" customWidth="1"/>
    <col min="12294" max="12294" width="71.73046875" customWidth="1"/>
    <col min="12295" max="12295" width="25.73046875" customWidth="1"/>
    <col min="12296" max="12296" width="32" customWidth="1"/>
    <col min="12297" max="12297" width="19.1328125" customWidth="1"/>
    <col min="12298" max="12298" width="18.86328125" customWidth="1"/>
    <col min="12299" max="12299" width="31.863281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43.59765625" customWidth="1"/>
    <col min="12547" max="12547" width="43.59765625" customWidth="1"/>
    <col min="12548" max="12548" width="16.1328125" customWidth="1"/>
    <col min="12549" max="12549" width="47.73046875" customWidth="1"/>
    <col min="12550" max="12550" width="71.73046875" customWidth="1"/>
    <col min="12551" max="12551" width="25.73046875" customWidth="1"/>
    <col min="12552" max="12552" width="32" customWidth="1"/>
    <col min="12553" max="12553" width="19.1328125" customWidth="1"/>
    <col min="12554" max="12554" width="18.86328125" customWidth="1"/>
    <col min="12555" max="12555" width="31.863281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43.59765625" customWidth="1"/>
    <col min="12803" max="12803" width="43.59765625" customWidth="1"/>
    <col min="12804" max="12804" width="16.1328125" customWidth="1"/>
    <col min="12805" max="12805" width="47.73046875" customWidth="1"/>
    <col min="12806" max="12806" width="71.73046875" customWidth="1"/>
    <col min="12807" max="12807" width="25.73046875" customWidth="1"/>
    <col min="12808" max="12808" width="32" customWidth="1"/>
    <col min="12809" max="12809" width="19.1328125" customWidth="1"/>
    <col min="12810" max="12810" width="18.86328125" customWidth="1"/>
    <col min="12811" max="12811" width="31.863281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43.59765625" customWidth="1"/>
    <col min="13059" max="13059" width="43.59765625" customWidth="1"/>
    <col min="13060" max="13060" width="16.1328125" customWidth="1"/>
    <col min="13061" max="13061" width="47.73046875" customWidth="1"/>
    <col min="13062" max="13062" width="71.73046875" customWidth="1"/>
    <col min="13063" max="13063" width="25.73046875" customWidth="1"/>
    <col min="13064" max="13064" width="32" customWidth="1"/>
    <col min="13065" max="13065" width="19.1328125" customWidth="1"/>
    <col min="13066" max="13066" width="18.86328125" customWidth="1"/>
    <col min="13067" max="13067" width="31.863281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43.59765625" customWidth="1"/>
    <col min="13315" max="13315" width="43.59765625" customWidth="1"/>
    <col min="13316" max="13316" width="16.1328125" customWidth="1"/>
    <col min="13317" max="13317" width="47.73046875" customWidth="1"/>
    <col min="13318" max="13318" width="71.73046875" customWidth="1"/>
    <col min="13319" max="13319" width="25.73046875" customWidth="1"/>
    <col min="13320" max="13320" width="32" customWidth="1"/>
    <col min="13321" max="13321" width="19.1328125" customWidth="1"/>
    <col min="13322" max="13322" width="18.86328125" customWidth="1"/>
    <col min="13323" max="13323" width="31.863281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43.59765625" customWidth="1"/>
    <col min="13571" max="13571" width="43.59765625" customWidth="1"/>
    <col min="13572" max="13572" width="16.1328125" customWidth="1"/>
    <col min="13573" max="13573" width="47.73046875" customWidth="1"/>
    <col min="13574" max="13574" width="71.73046875" customWidth="1"/>
    <col min="13575" max="13575" width="25.73046875" customWidth="1"/>
    <col min="13576" max="13576" width="32" customWidth="1"/>
    <col min="13577" max="13577" width="19.1328125" customWidth="1"/>
    <col min="13578" max="13578" width="18.86328125" customWidth="1"/>
    <col min="13579" max="13579" width="31.863281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43.59765625" customWidth="1"/>
    <col min="13827" max="13827" width="43.59765625" customWidth="1"/>
    <col min="13828" max="13828" width="16.1328125" customWidth="1"/>
    <col min="13829" max="13829" width="47.73046875" customWidth="1"/>
    <col min="13830" max="13830" width="71.73046875" customWidth="1"/>
    <col min="13831" max="13831" width="25.73046875" customWidth="1"/>
    <col min="13832" max="13832" width="32" customWidth="1"/>
    <col min="13833" max="13833" width="19.1328125" customWidth="1"/>
    <col min="13834" max="13834" width="18.86328125" customWidth="1"/>
    <col min="13835" max="13835" width="31.863281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43.59765625" customWidth="1"/>
    <col min="14083" max="14083" width="43.59765625" customWidth="1"/>
    <col min="14084" max="14084" width="16.1328125" customWidth="1"/>
    <col min="14085" max="14085" width="47.73046875" customWidth="1"/>
    <col min="14086" max="14086" width="71.73046875" customWidth="1"/>
    <col min="14087" max="14087" width="25.73046875" customWidth="1"/>
    <col min="14088" max="14088" width="32" customWidth="1"/>
    <col min="14089" max="14089" width="19.1328125" customWidth="1"/>
    <col min="14090" max="14090" width="18.86328125" customWidth="1"/>
    <col min="14091" max="14091" width="31.863281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43.59765625" customWidth="1"/>
    <col min="14339" max="14339" width="43.59765625" customWidth="1"/>
    <col min="14340" max="14340" width="16.1328125" customWidth="1"/>
    <col min="14341" max="14341" width="47.73046875" customWidth="1"/>
    <col min="14342" max="14342" width="71.73046875" customWidth="1"/>
    <col min="14343" max="14343" width="25.73046875" customWidth="1"/>
    <col min="14344" max="14344" width="32" customWidth="1"/>
    <col min="14345" max="14345" width="19.1328125" customWidth="1"/>
    <col min="14346" max="14346" width="18.86328125" customWidth="1"/>
    <col min="14347" max="14347" width="31.863281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43.59765625" customWidth="1"/>
    <col min="14595" max="14595" width="43.59765625" customWidth="1"/>
    <col min="14596" max="14596" width="16.1328125" customWidth="1"/>
    <col min="14597" max="14597" width="47.73046875" customWidth="1"/>
    <col min="14598" max="14598" width="71.73046875" customWidth="1"/>
    <col min="14599" max="14599" width="25.73046875" customWidth="1"/>
    <col min="14600" max="14600" width="32" customWidth="1"/>
    <col min="14601" max="14601" width="19.1328125" customWidth="1"/>
    <col min="14602" max="14602" width="18.86328125" customWidth="1"/>
    <col min="14603" max="14603" width="31.863281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43.59765625" customWidth="1"/>
    <col min="14851" max="14851" width="43.59765625" customWidth="1"/>
    <col min="14852" max="14852" width="16.1328125" customWidth="1"/>
    <col min="14853" max="14853" width="47.73046875" customWidth="1"/>
    <col min="14854" max="14854" width="71.73046875" customWidth="1"/>
    <col min="14855" max="14855" width="25.73046875" customWidth="1"/>
    <col min="14856" max="14856" width="32" customWidth="1"/>
    <col min="14857" max="14857" width="19.1328125" customWidth="1"/>
    <col min="14858" max="14858" width="18.86328125" customWidth="1"/>
    <col min="14859" max="14859" width="31.863281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43.59765625" customWidth="1"/>
    <col min="15107" max="15107" width="43.59765625" customWidth="1"/>
    <col min="15108" max="15108" width="16.1328125" customWidth="1"/>
    <col min="15109" max="15109" width="47.73046875" customWidth="1"/>
    <col min="15110" max="15110" width="71.73046875" customWidth="1"/>
    <col min="15111" max="15111" width="25.73046875" customWidth="1"/>
    <col min="15112" max="15112" width="32" customWidth="1"/>
    <col min="15113" max="15113" width="19.1328125" customWidth="1"/>
    <col min="15114" max="15114" width="18.86328125" customWidth="1"/>
    <col min="15115" max="15115" width="31.863281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43.59765625" customWidth="1"/>
    <col min="15363" max="15363" width="43.59765625" customWidth="1"/>
    <col min="15364" max="15364" width="16.1328125" customWidth="1"/>
    <col min="15365" max="15365" width="47.73046875" customWidth="1"/>
    <col min="15366" max="15366" width="71.73046875" customWidth="1"/>
    <col min="15367" max="15367" width="25.73046875" customWidth="1"/>
    <col min="15368" max="15368" width="32" customWidth="1"/>
    <col min="15369" max="15369" width="19.1328125" customWidth="1"/>
    <col min="15370" max="15370" width="18.86328125" customWidth="1"/>
    <col min="15371" max="15371" width="31.863281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43.59765625" customWidth="1"/>
    <col min="15619" max="15619" width="43.59765625" customWidth="1"/>
    <col min="15620" max="15620" width="16.1328125" customWidth="1"/>
    <col min="15621" max="15621" width="47.73046875" customWidth="1"/>
    <col min="15622" max="15622" width="71.73046875" customWidth="1"/>
    <col min="15623" max="15623" width="25.73046875" customWidth="1"/>
    <col min="15624" max="15624" width="32" customWidth="1"/>
    <col min="15625" max="15625" width="19.1328125" customWidth="1"/>
    <col min="15626" max="15626" width="18.86328125" customWidth="1"/>
    <col min="15627" max="15627" width="31.863281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43.59765625" customWidth="1"/>
    <col min="15875" max="15875" width="43.59765625" customWidth="1"/>
    <col min="15876" max="15876" width="16.1328125" customWidth="1"/>
    <col min="15877" max="15877" width="47.73046875" customWidth="1"/>
    <col min="15878" max="15878" width="71.73046875" customWidth="1"/>
    <col min="15879" max="15879" width="25.73046875" customWidth="1"/>
    <col min="15880" max="15880" width="32" customWidth="1"/>
    <col min="15881" max="15881" width="19.1328125" customWidth="1"/>
    <col min="15882" max="15882" width="18.86328125" customWidth="1"/>
    <col min="15883" max="15883" width="31.863281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43.59765625" customWidth="1"/>
    <col min="16131" max="16131" width="43.59765625" customWidth="1"/>
    <col min="16132" max="16132" width="16.1328125" customWidth="1"/>
    <col min="16133" max="16133" width="47.73046875" customWidth="1"/>
    <col min="16134" max="16134" width="71.73046875" customWidth="1"/>
    <col min="16135" max="16135" width="25.73046875" customWidth="1"/>
    <col min="16136" max="16136" width="32" customWidth="1"/>
    <col min="16137" max="16137" width="19.1328125" customWidth="1"/>
    <col min="16138" max="16138" width="18.86328125" customWidth="1"/>
    <col min="16139" max="16139" width="31.863281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54301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54302</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42206</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255">
      <c r="A6" s="26" t="s">
        <v>54303</v>
      </c>
      <c r="B6" s="27" t="s">
        <v>54304</v>
      </c>
      <c r="C6" s="26" t="s">
        <v>2900</v>
      </c>
      <c r="D6" s="26" t="s">
        <v>54305</v>
      </c>
      <c r="E6" s="26" t="s">
        <v>54306</v>
      </c>
      <c r="F6" s="26" t="s">
        <v>54307</v>
      </c>
      <c r="G6" s="26" t="str">
        <f t="shared" ref="G6:G36" si="0">LEFT(F6,4)</f>
        <v>H04M</v>
      </c>
      <c r="H6" s="26" t="s">
        <v>54308</v>
      </c>
      <c r="I6" s="26" t="s">
        <v>54309</v>
      </c>
      <c r="J6" s="26" t="s">
        <v>37817</v>
      </c>
      <c r="K6" s="26" t="s">
        <v>54310</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51">
      <c r="A7" s="26" t="s">
        <v>54311</v>
      </c>
      <c r="B7" s="27" t="s">
        <v>54312</v>
      </c>
      <c r="C7" s="26" t="s">
        <v>13198</v>
      </c>
      <c r="D7" s="26" t="s">
        <v>54313</v>
      </c>
      <c r="E7" s="26" t="s">
        <v>54314</v>
      </c>
      <c r="F7" s="26" t="s">
        <v>54315</v>
      </c>
      <c r="G7" s="26" t="str">
        <f t="shared" si="0"/>
        <v>H04W</v>
      </c>
      <c r="H7" s="26" t="s">
        <v>54316</v>
      </c>
      <c r="I7" s="26" t="s">
        <v>54317</v>
      </c>
      <c r="J7" s="26" t="s">
        <v>50215</v>
      </c>
      <c r="K7" s="26" t="s">
        <v>54318</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140.25">
      <c r="A8" s="26" t="s">
        <v>54319</v>
      </c>
      <c r="B8" s="27" t="s">
        <v>54320</v>
      </c>
      <c r="C8" s="26" t="s">
        <v>1676</v>
      </c>
      <c r="D8" s="26" t="s">
        <v>54321</v>
      </c>
      <c r="E8" s="26" t="s">
        <v>54306</v>
      </c>
      <c r="F8" s="26" t="s">
        <v>54322</v>
      </c>
      <c r="G8" s="26" t="str">
        <f t="shared" si="0"/>
        <v>G06F</v>
      </c>
      <c r="H8" s="26" t="s">
        <v>54323</v>
      </c>
      <c r="I8" s="26" t="s">
        <v>54324</v>
      </c>
      <c r="J8" s="26" t="s">
        <v>54325</v>
      </c>
      <c r="K8" s="26" t="s">
        <v>54326</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409.5">
      <c r="A9" s="26" t="s">
        <v>54327</v>
      </c>
      <c r="B9" s="27" t="s">
        <v>54328</v>
      </c>
      <c r="C9" s="26" t="s">
        <v>8570</v>
      </c>
      <c r="D9" s="26" t="s">
        <v>54329</v>
      </c>
      <c r="E9" s="26" t="s">
        <v>54306</v>
      </c>
      <c r="F9" s="26" t="s">
        <v>54330</v>
      </c>
      <c r="G9" s="26" t="str">
        <f t="shared" si="0"/>
        <v>G06F</v>
      </c>
      <c r="H9" s="26" t="s">
        <v>54331</v>
      </c>
      <c r="I9" s="26" t="s">
        <v>54332</v>
      </c>
      <c r="J9" s="26" t="s">
        <v>54333</v>
      </c>
      <c r="K9" s="26" t="s">
        <v>54334</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63.75">
      <c r="A10" s="26" t="s">
        <v>54335</v>
      </c>
      <c r="B10" s="27" t="s">
        <v>54336</v>
      </c>
      <c r="C10" s="26" t="s">
        <v>21931</v>
      </c>
      <c r="D10" s="26" t="s">
        <v>54337</v>
      </c>
      <c r="E10" s="26" t="s">
        <v>54338</v>
      </c>
      <c r="F10" s="26" t="s">
        <v>54339</v>
      </c>
      <c r="G10" s="26" t="str">
        <f t="shared" si="0"/>
        <v>G08B</v>
      </c>
      <c r="H10" s="26" t="s">
        <v>54340</v>
      </c>
      <c r="I10" s="26" t="s">
        <v>54341</v>
      </c>
      <c r="J10" s="26" t="s">
        <v>37614</v>
      </c>
      <c r="K10" s="26" t="s">
        <v>54342</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51">
      <c r="A11" s="26" t="s">
        <v>54343</v>
      </c>
      <c r="B11" s="27" t="s">
        <v>54344</v>
      </c>
      <c r="C11" s="26" t="s">
        <v>28495</v>
      </c>
      <c r="D11" s="26" t="s">
        <v>54345</v>
      </c>
      <c r="E11" s="26" t="s">
        <v>54346</v>
      </c>
      <c r="F11" s="26" t="s">
        <v>54347</v>
      </c>
      <c r="G11" s="26" t="str">
        <f t="shared" si="0"/>
        <v>H04L</v>
      </c>
      <c r="H11" s="26" t="s">
        <v>54348</v>
      </c>
      <c r="I11" s="26" t="s">
        <v>54349</v>
      </c>
      <c r="J11" s="26" t="s">
        <v>54350</v>
      </c>
      <c r="K11" s="26" t="s">
        <v>54351</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127.5">
      <c r="A12" s="26" t="s">
        <v>54352</v>
      </c>
      <c r="B12" s="27" t="s">
        <v>54353</v>
      </c>
      <c r="C12" s="26" t="s">
        <v>28751</v>
      </c>
      <c r="D12" s="26" t="s">
        <v>54354</v>
      </c>
      <c r="E12" s="26" t="s">
        <v>54306</v>
      </c>
      <c r="F12" s="26" t="s">
        <v>54355</v>
      </c>
      <c r="G12" s="26" t="str">
        <f t="shared" si="0"/>
        <v>H04W</v>
      </c>
      <c r="H12" s="26" t="s">
        <v>54356</v>
      </c>
      <c r="I12" s="26" t="s">
        <v>54357</v>
      </c>
      <c r="J12" s="26" t="s">
        <v>2714</v>
      </c>
      <c r="K12" s="26" t="s">
        <v>54358</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40.25">
      <c r="A13" s="26" t="s">
        <v>54359</v>
      </c>
      <c r="B13" s="27" t="s">
        <v>54360</v>
      </c>
      <c r="C13" s="26" t="s">
        <v>20543</v>
      </c>
      <c r="D13" s="26" t="s">
        <v>54361</v>
      </c>
      <c r="E13" s="26" t="s">
        <v>54306</v>
      </c>
      <c r="F13" s="26" t="s">
        <v>54362</v>
      </c>
      <c r="G13" s="26" t="str">
        <f t="shared" si="0"/>
        <v>G06F</v>
      </c>
      <c r="H13" s="26" t="s">
        <v>54363</v>
      </c>
      <c r="I13" s="26" t="s">
        <v>54364</v>
      </c>
      <c r="J13" s="26" t="s">
        <v>54365</v>
      </c>
      <c r="K13" s="26" t="s">
        <v>54366</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178.5">
      <c r="A14" s="26" t="s">
        <v>54367</v>
      </c>
      <c r="B14" s="27" t="s">
        <v>54368</v>
      </c>
      <c r="C14" s="26" t="s">
        <v>28885</v>
      </c>
      <c r="D14" s="26" t="s">
        <v>54369</v>
      </c>
      <c r="E14" s="26" t="s">
        <v>54370</v>
      </c>
      <c r="F14" s="26" t="s">
        <v>54371</v>
      </c>
      <c r="G14" s="26" t="str">
        <f t="shared" si="0"/>
        <v>H04L</v>
      </c>
      <c r="H14" s="26" t="s">
        <v>54372</v>
      </c>
      <c r="I14" s="26" t="s">
        <v>54373</v>
      </c>
      <c r="J14" s="26" t="s">
        <v>54374</v>
      </c>
      <c r="K14" s="26" t="s">
        <v>54375</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51">
      <c r="A15" s="26" t="s">
        <v>54376</v>
      </c>
      <c r="B15" s="27" t="s">
        <v>54377</v>
      </c>
      <c r="C15" s="26" t="s">
        <v>1439</v>
      </c>
      <c r="D15" s="26" t="s">
        <v>54378</v>
      </c>
      <c r="E15" s="26" t="s">
        <v>54379</v>
      </c>
      <c r="F15" s="26" t="s">
        <v>22002</v>
      </c>
      <c r="G15" s="26" t="str">
        <f t="shared" si="0"/>
        <v>H04L</v>
      </c>
      <c r="H15" s="26" t="s">
        <v>54380</v>
      </c>
      <c r="I15" s="26" t="s">
        <v>54381</v>
      </c>
      <c r="J15" s="26" t="s">
        <v>14017</v>
      </c>
      <c r="K15" s="26" t="s">
        <v>54382</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51">
      <c r="A16" s="26" t="s">
        <v>54383</v>
      </c>
      <c r="B16" s="27" t="s">
        <v>54384</v>
      </c>
      <c r="C16" s="26" t="s">
        <v>21489</v>
      </c>
      <c r="D16" s="26" t="s">
        <v>54385</v>
      </c>
      <c r="E16" s="26" t="s">
        <v>54314</v>
      </c>
      <c r="F16" s="26" t="s">
        <v>22791</v>
      </c>
      <c r="G16" s="26" t="str">
        <f t="shared" si="0"/>
        <v>H04W</v>
      </c>
      <c r="H16" s="26" t="s">
        <v>22791</v>
      </c>
      <c r="I16" s="26" t="s">
        <v>54386</v>
      </c>
      <c r="J16" s="26" t="s">
        <v>21989</v>
      </c>
      <c r="K16" s="26" t="s">
        <v>54387</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204">
      <c r="A17" s="26" t="s">
        <v>54388</v>
      </c>
      <c r="B17" s="27" t="s">
        <v>54389</v>
      </c>
      <c r="C17" s="26" t="s">
        <v>1458</v>
      </c>
      <c r="D17" s="26" t="s">
        <v>54390</v>
      </c>
      <c r="E17" s="26" t="s">
        <v>54306</v>
      </c>
      <c r="F17" s="26" t="s">
        <v>54391</v>
      </c>
      <c r="G17" s="26" t="str">
        <f t="shared" si="0"/>
        <v>H04W</v>
      </c>
      <c r="H17" s="26" t="s">
        <v>54392</v>
      </c>
      <c r="I17" s="26" t="s">
        <v>54393</v>
      </c>
      <c r="J17" s="26" t="s">
        <v>54394</v>
      </c>
      <c r="K17" s="26" t="s">
        <v>54395</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51">
      <c r="A18" s="26" t="s">
        <v>54396</v>
      </c>
      <c r="B18" s="27" t="s">
        <v>54397</v>
      </c>
      <c r="C18" s="26" t="s">
        <v>53142</v>
      </c>
      <c r="D18" s="26" t="s">
        <v>54398</v>
      </c>
      <c r="E18" s="26" t="s">
        <v>54399</v>
      </c>
      <c r="F18" s="26" t="s">
        <v>54400</v>
      </c>
      <c r="G18" s="26" t="str">
        <f t="shared" si="0"/>
        <v>G06K</v>
      </c>
      <c r="H18" s="26" t="s">
        <v>545</v>
      </c>
      <c r="I18" s="26" t="s">
        <v>54401</v>
      </c>
      <c r="J18" s="26" t="s">
        <v>5862</v>
      </c>
      <c r="K18" s="26" t="s">
        <v>54402</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38.25">
      <c r="A19" s="26" t="s">
        <v>54403</v>
      </c>
      <c r="B19" s="27" t="s">
        <v>54404</v>
      </c>
      <c r="C19" s="26" t="s">
        <v>53142</v>
      </c>
      <c r="D19" s="26" t="s">
        <v>54405</v>
      </c>
      <c r="E19" s="26" t="s">
        <v>54399</v>
      </c>
      <c r="F19" s="26" t="s">
        <v>54406</v>
      </c>
      <c r="G19" s="26" t="str">
        <f t="shared" si="0"/>
        <v>H04W</v>
      </c>
      <c r="H19" s="26" t="s">
        <v>545</v>
      </c>
      <c r="I19" s="26" t="s">
        <v>54407</v>
      </c>
      <c r="J19" s="26" t="s">
        <v>5862</v>
      </c>
      <c r="K19" s="26" t="s">
        <v>54408</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89.25">
      <c r="A20" s="26" t="s">
        <v>54409</v>
      </c>
      <c r="B20" s="27" t="s">
        <v>54410</v>
      </c>
      <c r="C20" s="26" t="s">
        <v>53142</v>
      </c>
      <c r="D20" s="26" t="s">
        <v>54398</v>
      </c>
      <c r="E20" s="26" t="s">
        <v>54399</v>
      </c>
      <c r="F20" s="26" t="s">
        <v>54411</v>
      </c>
      <c r="G20" s="26" t="str">
        <f t="shared" si="0"/>
        <v>B60R</v>
      </c>
      <c r="H20" s="26" t="s">
        <v>545</v>
      </c>
      <c r="I20" s="26" t="s">
        <v>54412</v>
      </c>
      <c r="J20" s="26" t="s">
        <v>5862</v>
      </c>
      <c r="K20" s="26" t="s">
        <v>54413</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25.5">
      <c r="A21" s="26" t="s">
        <v>54414</v>
      </c>
      <c r="B21" s="27" t="s">
        <v>54415</v>
      </c>
      <c r="C21" s="26" t="s">
        <v>53142</v>
      </c>
      <c r="D21" s="26" t="s">
        <v>54398</v>
      </c>
      <c r="E21" s="26" t="s">
        <v>54399</v>
      </c>
      <c r="F21" s="26" t="s">
        <v>54416</v>
      </c>
      <c r="G21" s="26" t="str">
        <f t="shared" si="0"/>
        <v>H04M</v>
      </c>
      <c r="H21" s="26" t="s">
        <v>545</v>
      </c>
      <c r="I21" s="26" t="s">
        <v>54417</v>
      </c>
      <c r="J21" s="26" t="s">
        <v>5862</v>
      </c>
      <c r="K21" s="26" t="s">
        <v>54418</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25.5">
      <c r="A22" s="26" t="s">
        <v>54419</v>
      </c>
      <c r="B22" s="27" t="s">
        <v>54420</v>
      </c>
      <c r="C22" s="26" t="s">
        <v>53142</v>
      </c>
      <c r="D22" s="26" t="s">
        <v>54421</v>
      </c>
      <c r="E22" s="26" t="s">
        <v>54399</v>
      </c>
      <c r="F22" s="26" t="s">
        <v>7702</v>
      </c>
      <c r="G22" s="26" t="str">
        <f t="shared" si="0"/>
        <v>G06Q</v>
      </c>
      <c r="H22" s="26" t="s">
        <v>545</v>
      </c>
      <c r="I22" s="26" t="s">
        <v>54422</v>
      </c>
      <c r="J22" s="26" t="s">
        <v>5862</v>
      </c>
      <c r="K22" s="26" t="s">
        <v>54423</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38.25">
      <c r="A23" s="26" t="s">
        <v>54424</v>
      </c>
      <c r="B23" s="27" t="s">
        <v>54425</v>
      </c>
      <c r="C23" s="26" t="s">
        <v>53142</v>
      </c>
      <c r="D23" s="26" t="s">
        <v>54398</v>
      </c>
      <c r="E23" s="26" t="s">
        <v>54399</v>
      </c>
      <c r="F23" s="26" t="s">
        <v>54426</v>
      </c>
      <c r="G23" s="26" t="str">
        <f t="shared" si="0"/>
        <v>H04M</v>
      </c>
      <c r="H23" s="26" t="s">
        <v>545</v>
      </c>
      <c r="I23" s="26" t="s">
        <v>54427</v>
      </c>
      <c r="J23" s="26" t="s">
        <v>5862</v>
      </c>
      <c r="K23" s="26" t="s">
        <v>54428</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25.5">
      <c r="A24" s="26" t="s">
        <v>54429</v>
      </c>
      <c r="B24" s="27" t="s">
        <v>54430</v>
      </c>
      <c r="C24" s="26" t="s">
        <v>53142</v>
      </c>
      <c r="D24" s="26" t="s">
        <v>54398</v>
      </c>
      <c r="E24" s="26" t="s">
        <v>54399</v>
      </c>
      <c r="F24" s="26" t="s">
        <v>54431</v>
      </c>
      <c r="G24" s="26" t="str">
        <f t="shared" si="0"/>
        <v>H04M</v>
      </c>
      <c r="H24" s="26" t="s">
        <v>545</v>
      </c>
      <c r="I24" s="26" t="s">
        <v>54432</v>
      </c>
      <c r="J24" s="26" t="s">
        <v>5862</v>
      </c>
      <c r="K24" s="26" t="s">
        <v>54433</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76.5">
      <c r="A25" s="26" t="s">
        <v>54434</v>
      </c>
      <c r="B25" s="27" t="s">
        <v>54435</v>
      </c>
      <c r="C25" s="26" t="s">
        <v>53142</v>
      </c>
      <c r="D25" s="26" t="s">
        <v>54405</v>
      </c>
      <c r="E25" s="26" t="s">
        <v>54399</v>
      </c>
      <c r="F25" s="26" t="s">
        <v>54436</v>
      </c>
      <c r="G25" s="26" t="str">
        <f t="shared" si="0"/>
        <v>H04L</v>
      </c>
      <c r="H25" s="26" t="s">
        <v>545</v>
      </c>
      <c r="I25" s="26" t="s">
        <v>54437</v>
      </c>
      <c r="J25" s="26" t="s">
        <v>5862</v>
      </c>
      <c r="K25" s="26" t="s">
        <v>54438</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89.25">
      <c r="A26" s="26" t="s">
        <v>54439</v>
      </c>
      <c r="B26" s="27" t="s">
        <v>54440</v>
      </c>
      <c r="C26" s="26" t="s">
        <v>53142</v>
      </c>
      <c r="D26" s="26" t="s">
        <v>54398</v>
      </c>
      <c r="E26" s="26" t="s">
        <v>54399</v>
      </c>
      <c r="F26" s="26" t="s">
        <v>54441</v>
      </c>
      <c r="G26" s="26" t="str">
        <f t="shared" si="0"/>
        <v>G06Q</v>
      </c>
      <c r="H26" s="26" t="s">
        <v>545</v>
      </c>
      <c r="I26" s="26" t="s">
        <v>54442</v>
      </c>
      <c r="J26" s="26" t="s">
        <v>5862</v>
      </c>
      <c r="K26" s="26" t="s">
        <v>54443</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51">
      <c r="A27" s="26" t="s">
        <v>54444</v>
      </c>
      <c r="B27" s="27" t="s">
        <v>54445</v>
      </c>
      <c r="C27" s="26" t="s">
        <v>53142</v>
      </c>
      <c r="D27" s="26" t="s">
        <v>54421</v>
      </c>
      <c r="E27" s="26" t="s">
        <v>54399</v>
      </c>
      <c r="F27" s="26" t="s">
        <v>54446</v>
      </c>
      <c r="G27" s="26" t="str">
        <f t="shared" si="0"/>
        <v>H04M</v>
      </c>
      <c r="H27" s="26" t="s">
        <v>545</v>
      </c>
      <c r="I27" s="26" t="s">
        <v>54447</v>
      </c>
      <c r="J27" s="26" t="s">
        <v>5862</v>
      </c>
      <c r="K27" s="26" t="s">
        <v>54448</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38.25">
      <c r="A28" s="26" t="s">
        <v>54449</v>
      </c>
      <c r="B28" s="27" t="s">
        <v>54450</v>
      </c>
      <c r="C28" s="26" t="s">
        <v>53224</v>
      </c>
      <c r="D28" s="26" t="s">
        <v>54405</v>
      </c>
      <c r="E28" s="26" t="s">
        <v>54399</v>
      </c>
      <c r="F28" s="26" t="s">
        <v>54451</v>
      </c>
      <c r="G28" s="26" t="str">
        <f t="shared" si="0"/>
        <v>H04M</v>
      </c>
      <c r="H28" s="26" t="s">
        <v>545</v>
      </c>
      <c r="I28" s="26" t="s">
        <v>54452</v>
      </c>
      <c r="J28" s="26" t="s">
        <v>19998</v>
      </c>
      <c r="K28" s="26" t="s">
        <v>54453</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89.25">
      <c r="A29" s="26" t="s">
        <v>54454</v>
      </c>
      <c r="B29" s="27" t="s">
        <v>54455</v>
      </c>
      <c r="C29" s="26" t="s">
        <v>29461</v>
      </c>
      <c r="D29" s="26" t="s">
        <v>54456</v>
      </c>
      <c r="E29" s="26" t="s">
        <v>54457</v>
      </c>
      <c r="F29" s="26" t="s">
        <v>54458</v>
      </c>
      <c r="G29" s="26" t="str">
        <f t="shared" si="0"/>
        <v>H04W</v>
      </c>
      <c r="H29" s="26" t="s">
        <v>54459</v>
      </c>
      <c r="I29" s="26" t="s">
        <v>54460</v>
      </c>
      <c r="J29" s="26" t="s">
        <v>54461</v>
      </c>
      <c r="K29" s="26" t="s">
        <v>54462</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63.75">
      <c r="A30" s="26" t="s">
        <v>54463</v>
      </c>
      <c r="B30" s="27" t="s">
        <v>54464</v>
      </c>
      <c r="C30" s="26" t="s">
        <v>20732</v>
      </c>
      <c r="D30" s="26" t="s">
        <v>54465</v>
      </c>
      <c r="E30" s="26" t="s">
        <v>54466</v>
      </c>
      <c r="F30" s="26" t="s">
        <v>54467</v>
      </c>
      <c r="G30" s="26" t="str">
        <f t="shared" si="0"/>
        <v>H04L</v>
      </c>
      <c r="H30" s="26" t="s">
        <v>54468</v>
      </c>
      <c r="I30" s="26" t="s">
        <v>54469</v>
      </c>
      <c r="J30" s="26" t="s">
        <v>54470</v>
      </c>
      <c r="K30" s="26" t="s">
        <v>54471</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114.75">
      <c r="A31" s="26" t="s">
        <v>54472</v>
      </c>
      <c r="B31" s="27" t="s">
        <v>54473</v>
      </c>
      <c r="C31" s="26" t="s">
        <v>8767</v>
      </c>
      <c r="D31" s="26" t="s">
        <v>54474</v>
      </c>
      <c r="E31" s="26" t="s">
        <v>54475</v>
      </c>
      <c r="F31" s="26" t="s">
        <v>54476</v>
      </c>
      <c r="G31" s="26" t="str">
        <f t="shared" si="0"/>
        <v>G01S</v>
      </c>
      <c r="H31" s="26" t="s">
        <v>54477</v>
      </c>
      <c r="I31" s="26" t="s">
        <v>54478</v>
      </c>
      <c r="J31" s="26" t="s">
        <v>4813</v>
      </c>
      <c r="K31" s="26" t="s">
        <v>54479</v>
      </c>
      <c r="L31" s="26" t="s">
        <v>545</v>
      </c>
      <c r="M31" s="26" t="s">
        <v>545</v>
      </c>
      <c r="N31" s="26" t="s">
        <v>545</v>
      </c>
      <c r="O31" s="26" t="s">
        <v>545</v>
      </c>
      <c r="P31" s="26" t="s">
        <v>545</v>
      </c>
      <c r="Q31" s="26" t="s">
        <v>545</v>
      </c>
      <c r="R31" s="26" t="s">
        <v>545</v>
      </c>
      <c r="S31" s="26" t="s">
        <v>545</v>
      </c>
      <c r="T31" s="26" t="s">
        <v>545</v>
      </c>
      <c r="U31" s="26" t="s">
        <v>545</v>
      </c>
      <c r="V31" s="26" t="s">
        <v>54480</v>
      </c>
      <c r="W31" s="26" t="s">
        <v>545</v>
      </c>
      <c r="X31" s="26" t="s">
        <v>545</v>
      </c>
      <c r="Y31" s="26" t="s">
        <v>545</v>
      </c>
    </row>
    <row r="32" spans="1:25" ht="280.5">
      <c r="A32" s="26" t="s">
        <v>54481</v>
      </c>
      <c r="B32" s="27" t="s">
        <v>54482</v>
      </c>
      <c r="C32" s="26" t="s">
        <v>1521</v>
      </c>
      <c r="D32" s="26" t="s">
        <v>54483</v>
      </c>
      <c r="E32" s="26" t="s">
        <v>54306</v>
      </c>
      <c r="F32" s="26" t="s">
        <v>54484</v>
      </c>
      <c r="G32" s="26" t="str">
        <f t="shared" si="0"/>
        <v>H04W</v>
      </c>
      <c r="H32" s="26" t="s">
        <v>54485</v>
      </c>
      <c r="I32" s="26" t="s">
        <v>54486</v>
      </c>
      <c r="J32" s="26" t="s">
        <v>54487</v>
      </c>
      <c r="K32" s="26" t="s">
        <v>54488</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204">
      <c r="A33" s="26" t="s">
        <v>54489</v>
      </c>
      <c r="B33" s="27" t="s">
        <v>54490</v>
      </c>
      <c r="C33" s="26" t="s">
        <v>54491</v>
      </c>
      <c r="D33" s="26" t="s">
        <v>54492</v>
      </c>
      <c r="E33" s="26" t="s">
        <v>54370</v>
      </c>
      <c r="F33" s="26" t="s">
        <v>54493</v>
      </c>
      <c r="G33" s="26" t="str">
        <f t="shared" si="0"/>
        <v>H04W</v>
      </c>
      <c r="H33" s="26" t="s">
        <v>54494</v>
      </c>
      <c r="I33" s="26" t="s">
        <v>54495</v>
      </c>
      <c r="J33" s="26" t="s">
        <v>54496</v>
      </c>
      <c r="K33" s="26" t="s">
        <v>54497</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51">
      <c r="A34" s="26" t="s">
        <v>54498</v>
      </c>
      <c r="B34" s="27" t="s">
        <v>54499</v>
      </c>
      <c r="C34" s="26" t="s">
        <v>54500</v>
      </c>
      <c r="D34" s="26" t="s">
        <v>54405</v>
      </c>
      <c r="E34" s="26" t="s">
        <v>54399</v>
      </c>
      <c r="F34" s="26" t="s">
        <v>54501</v>
      </c>
      <c r="G34" s="26" t="str">
        <f t="shared" si="0"/>
        <v>H04M</v>
      </c>
      <c r="H34" s="26" t="s">
        <v>545</v>
      </c>
      <c r="I34" s="26" t="s">
        <v>54502</v>
      </c>
      <c r="J34" s="26" t="s">
        <v>39129</v>
      </c>
      <c r="K34" s="26" t="s">
        <v>54503</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76.5">
      <c r="A35" s="26" t="s">
        <v>54504</v>
      </c>
      <c r="B35" s="27" t="s">
        <v>54505</v>
      </c>
      <c r="C35" s="26" t="s">
        <v>54500</v>
      </c>
      <c r="D35" s="26" t="s">
        <v>54506</v>
      </c>
      <c r="E35" s="26" t="s">
        <v>54399</v>
      </c>
      <c r="F35" s="26" t="s">
        <v>54507</v>
      </c>
      <c r="G35" s="26" t="str">
        <f t="shared" si="0"/>
        <v>H04W</v>
      </c>
      <c r="H35" s="26" t="s">
        <v>545</v>
      </c>
      <c r="I35" s="26" t="s">
        <v>54508</v>
      </c>
      <c r="J35" s="26" t="s">
        <v>39129</v>
      </c>
      <c r="K35" s="26" t="s">
        <v>54509</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63.75">
      <c r="A36" s="26" t="s">
        <v>54510</v>
      </c>
      <c r="B36" s="27" t="s">
        <v>54511</v>
      </c>
      <c r="C36" s="26" t="s">
        <v>54500</v>
      </c>
      <c r="D36" s="26" t="s">
        <v>54405</v>
      </c>
      <c r="E36" s="26" t="s">
        <v>54399</v>
      </c>
      <c r="F36" s="26" t="s">
        <v>54512</v>
      </c>
      <c r="G36" s="26" t="str">
        <f t="shared" si="0"/>
        <v>G06F</v>
      </c>
      <c r="H36" s="26" t="s">
        <v>545</v>
      </c>
      <c r="I36" s="26" t="s">
        <v>54513</v>
      </c>
      <c r="J36" s="26" t="s">
        <v>54514</v>
      </c>
      <c r="K36" s="26" t="s">
        <v>54515</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38.25">
      <c r="A37" s="26" t="s">
        <v>54516</v>
      </c>
      <c r="B37" s="27" t="s">
        <v>54517</v>
      </c>
      <c r="C37" s="26" t="s">
        <v>54500</v>
      </c>
      <c r="D37" s="26" t="s">
        <v>54518</v>
      </c>
      <c r="E37" s="26" t="s">
        <v>54399</v>
      </c>
      <c r="F37" s="26" t="s">
        <v>54519</v>
      </c>
      <c r="H37" s="26" t="s">
        <v>545</v>
      </c>
      <c r="I37" s="26" t="s">
        <v>54520</v>
      </c>
      <c r="J37" s="26" t="s">
        <v>39129</v>
      </c>
      <c r="K37" s="26" t="s">
        <v>54521</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51">
      <c r="A38" s="26" t="s">
        <v>54522</v>
      </c>
      <c r="B38" s="27" t="s">
        <v>54523</v>
      </c>
      <c r="C38" s="26" t="s">
        <v>54500</v>
      </c>
      <c r="D38" s="26" t="s">
        <v>54405</v>
      </c>
      <c r="E38" s="26" t="s">
        <v>54399</v>
      </c>
      <c r="F38" s="26" t="s">
        <v>54524</v>
      </c>
      <c r="H38" s="26" t="s">
        <v>545</v>
      </c>
      <c r="I38" s="26" t="s">
        <v>54525</v>
      </c>
      <c r="J38" s="26" t="s">
        <v>54514</v>
      </c>
      <c r="K38" s="26" t="s">
        <v>54526</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38.25">
      <c r="A39" s="26" t="s">
        <v>54527</v>
      </c>
      <c r="B39" s="27" t="s">
        <v>54528</v>
      </c>
      <c r="C39" s="26" t="s">
        <v>54500</v>
      </c>
      <c r="D39" s="26" t="s">
        <v>54529</v>
      </c>
      <c r="E39" s="26" t="s">
        <v>54399</v>
      </c>
      <c r="F39" s="26" t="s">
        <v>54530</v>
      </c>
      <c r="H39" s="26" t="s">
        <v>545</v>
      </c>
      <c r="I39" s="26" t="s">
        <v>54531</v>
      </c>
      <c r="J39" s="26" t="s">
        <v>54514</v>
      </c>
      <c r="K39" s="26" t="s">
        <v>54532</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51">
      <c r="A40" s="26" t="s">
        <v>54533</v>
      </c>
      <c r="B40" s="27" t="s">
        <v>54534</v>
      </c>
      <c r="C40" s="26" t="s">
        <v>54500</v>
      </c>
      <c r="D40" s="26" t="s">
        <v>54535</v>
      </c>
      <c r="E40" s="26" t="s">
        <v>54399</v>
      </c>
      <c r="F40" s="26" t="s">
        <v>54536</v>
      </c>
      <c r="H40" s="26" t="s">
        <v>545</v>
      </c>
      <c r="I40" s="26" t="s">
        <v>54537</v>
      </c>
      <c r="J40" s="26" t="s">
        <v>39129</v>
      </c>
      <c r="K40" s="26" t="s">
        <v>54538</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25.5">
      <c r="A41" s="26" t="s">
        <v>54539</v>
      </c>
      <c r="B41" s="27" t="s">
        <v>54540</v>
      </c>
      <c r="C41" s="26" t="s">
        <v>54500</v>
      </c>
      <c r="D41" s="26" t="s">
        <v>54421</v>
      </c>
      <c r="E41" s="26" t="s">
        <v>54399</v>
      </c>
      <c r="F41" s="26" t="s">
        <v>54541</v>
      </c>
      <c r="H41" s="26" t="s">
        <v>545</v>
      </c>
      <c r="I41" s="26" t="s">
        <v>54542</v>
      </c>
      <c r="J41" s="26" t="s">
        <v>54514</v>
      </c>
      <c r="K41" s="26" t="s">
        <v>54543</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51">
      <c r="A42" s="26" t="s">
        <v>54544</v>
      </c>
      <c r="B42" s="27" t="s">
        <v>54545</v>
      </c>
      <c r="C42" s="26" t="s">
        <v>54500</v>
      </c>
      <c r="D42" s="26" t="s">
        <v>54546</v>
      </c>
      <c r="E42" s="26" t="s">
        <v>54399</v>
      </c>
      <c r="F42" s="26" t="s">
        <v>54547</v>
      </c>
      <c r="H42" s="26" t="s">
        <v>545</v>
      </c>
      <c r="I42" s="26" t="s">
        <v>54548</v>
      </c>
      <c r="J42" s="26" t="s">
        <v>39129</v>
      </c>
      <c r="K42" s="26" t="s">
        <v>54549</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51">
      <c r="A43" s="26" t="s">
        <v>54550</v>
      </c>
      <c r="B43" s="27" t="s">
        <v>54551</v>
      </c>
      <c r="C43" s="26" t="s">
        <v>54500</v>
      </c>
      <c r="D43" s="26" t="s">
        <v>54421</v>
      </c>
      <c r="E43" s="26" t="s">
        <v>54399</v>
      </c>
      <c r="F43" s="26" t="s">
        <v>54552</v>
      </c>
      <c r="H43" s="26" t="s">
        <v>545</v>
      </c>
      <c r="I43" s="26" t="s">
        <v>54553</v>
      </c>
      <c r="J43" s="26" t="s">
        <v>54514</v>
      </c>
      <c r="K43" s="26" t="s">
        <v>54554</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25.5">
      <c r="A44" s="26" t="s">
        <v>54555</v>
      </c>
      <c r="B44" s="27" t="s">
        <v>54556</v>
      </c>
      <c r="C44" s="26" t="s">
        <v>54500</v>
      </c>
      <c r="D44" s="26" t="s">
        <v>54557</v>
      </c>
      <c r="E44" s="26" t="s">
        <v>54399</v>
      </c>
      <c r="F44" s="26" t="s">
        <v>54416</v>
      </c>
      <c r="H44" s="26" t="s">
        <v>545</v>
      </c>
      <c r="I44" s="26" t="s">
        <v>54558</v>
      </c>
      <c r="J44" s="26" t="s">
        <v>39129</v>
      </c>
      <c r="K44" s="26" t="s">
        <v>54559</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51">
      <c r="A45" s="26" t="s">
        <v>54560</v>
      </c>
      <c r="B45" s="27" t="s">
        <v>54561</v>
      </c>
      <c r="C45" s="26" t="s">
        <v>54500</v>
      </c>
      <c r="D45" s="26" t="s">
        <v>54421</v>
      </c>
      <c r="E45" s="26" t="s">
        <v>54399</v>
      </c>
      <c r="F45" s="26" t="s">
        <v>54562</v>
      </c>
      <c r="H45" s="26" t="s">
        <v>545</v>
      </c>
      <c r="I45" s="26" t="s">
        <v>54563</v>
      </c>
      <c r="J45" s="26" t="s">
        <v>54514</v>
      </c>
      <c r="K45" s="26" t="s">
        <v>54564</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89.25">
      <c r="A46" s="26" t="s">
        <v>54565</v>
      </c>
      <c r="B46" s="27" t="s">
        <v>54566</v>
      </c>
      <c r="C46" s="26" t="s">
        <v>54500</v>
      </c>
      <c r="D46" s="26" t="s">
        <v>54567</v>
      </c>
      <c r="E46" s="26" t="s">
        <v>54399</v>
      </c>
      <c r="F46" s="26" t="s">
        <v>54568</v>
      </c>
      <c r="H46" s="26" t="s">
        <v>545</v>
      </c>
      <c r="I46" s="26" t="s">
        <v>54569</v>
      </c>
      <c r="J46" s="26" t="s">
        <v>39129</v>
      </c>
      <c r="K46" s="26" t="s">
        <v>54570</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38.25">
      <c r="A47" s="26" t="s">
        <v>54571</v>
      </c>
      <c r="B47" s="27" t="s">
        <v>54572</v>
      </c>
      <c r="C47" s="26" t="s">
        <v>54500</v>
      </c>
      <c r="D47" s="26" t="s">
        <v>54405</v>
      </c>
      <c r="E47" s="26" t="s">
        <v>54399</v>
      </c>
      <c r="F47" s="26" t="s">
        <v>54573</v>
      </c>
      <c r="H47" s="26" t="s">
        <v>545</v>
      </c>
      <c r="I47" s="26" t="s">
        <v>54574</v>
      </c>
      <c r="J47" s="26" t="s">
        <v>39129</v>
      </c>
      <c r="K47" s="26" t="s">
        <v>54575</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89.25">
      <c r="A48" s="26" t="s">
        <v>54576</v>
      </c>
      <c r="B48" s="27" t="s">
        <v>54577</v>
      </c>
      <c r="C48" s="26" t="s">
        <v>9093</v>
      </c>
      <c r="D48" s="26" t="s">
        <v>54578</v>
      </c>
      <c r="E48" s="26" t="s">
        <v>54475</v>
      </c>
      <c r="F48" s="26" t="s">
        <v>54579</v>
      </c>
      <c r="H48" s="26" t="s">
        <v>54580</v>
      </c>
      <c r="I48" s="26" t="s">
        <v>54581</v>
      </c>
      <c r="J48" s="26" t="s">
        <v>6946</v>
      </c>
      <c r="K48" s="26" t="s">
        <v>54582</v>
      </c>
      <c r="L48" s="26" t="s">
        <v>545</v>
      </c>
      <c r="M48" s="26" t="s">
        <v>545</v>
      </c>
      <c r="N48" s="26" t="s">
        <v>545</v>
      </c>
      <c r="O48" s="26" t="s">
        <v>545</v>
      </c>
      <c r="P48" s="26" t="s">
        <v>545</v>
      </c>
      <c r="Q48" s="26" t="s">
        <v>545</v>
      </c>
      <c r="R48" s="26" t="s">
        <v>545</v>
      </c>
      <c r="S48" s="26" t="s">
        <v>545</v>
      </c>
      <c r="T48" s="26" t="s">
        <v>545</v>
      </c>
      <c r="U48" s="26" t="s">
        <v>545</v>
      </c>
      <c r="V48" s="26" t="s">
        <v>545</v>
      </c>
      <c r="W48" s="26" t="s">
        <v>54583</v>
      </c>
      <c r="X48" s="26" t="s">
        <v>545</v>
      </c>
      <c r="Y48" s="26" t="s">
        <v>545</v>
      </c>
    </row>
    <row r="49" spans="1:25" ht="153">
      <c r="A49" s="26" t="s">
        <v>54584</v>
      </c>
      <c r="B49" s="27" t="s">
        <v>54585</v>
      </c>
      <c r="C49" s="26" t="s">
        <v>54586</v>
      </c>
      <c r="D49" s="26" t="s">
        <v>54587</v>
      </c>
      <c r="E49" s="26" t="s">
        <v>54370</v>
      </c>
      <c r="F49" s="26" t="s">
        <v>54588</v>
      </c>
      <c r="H49" s="26" t="s">
        <v>54589</v>
      </c>
      <c r="I49" s="26" t="s">
        <v>54590</v>
      </c>
      <c r="J49" s="26" t="s">
        <v>53154</v>
      </c>
      <c r="K49" s="26" t="s">
        <v>54591</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63.75">
      <c r="A50" s="26" t="s">
        <v>54592</v>
      </c>
      <c r="B50" s="27" t="s">
        <v>54593</v>
      </c>
      <c r="C50" s="26" t="s">
        <v>5271</v>
      </c>
      <c r="D50" s="26" t="s">
        <v>54594</v>
      </c>
      <c r="E50" s="26" t="s">
        <v>54595</v>
      </c>
      <c r="F50" s="26" t="s">
        <v>54596</v>
      </c>
      <c r="H50" s="26" t="s">
        <v>545</v>
      </c>
      <c r="I50" s="26" t="s">
        <v>54597</v>
      </c>
      <c r="J50" s="26" t="s">
        <v>24956</v>
      </c>
      <c r="K50" s="26" t="s">
        <v>54598</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51">
      <c r="A51" s="26" t="s">
        <v>54599</v>
      </c>
      <c r="B51" s="27" t="s">
        <v>54600</v>
      </c>
      <c r="C51" s="26" t="s">
        <v>5271</v>
      </c>
      <c r="D51" s="26" t="s">
        <v>54594</v>
      </c>
      <c r="E51" s="26" t="s">
        <v>54595</v>
      </c>
      <c r="F51" s="26" t="s">
        <v>54601</v>
      </c>
      <c r="H51" s="26" t="s">
        <v>545</v>
      </c>
      <c r="I51" s="26" t="s">
        <v>54602</v>
      </c>
      <c r="J51" s="26" t="s">
        <v>14522</v>
      </c>
      <c r="K51" s="26" t="s">
        <v>54603</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76.5">
      <c r="A52" s="26" t="s">
        <v>54604</v>
      </c>
      <c r="B52" s="27" t="s">
        <v>54605</v>
      </c>
      <c r="C52" s="26" t="s">
        <v>5271</v>
      </c>
      <c r="D52" s="26" t="s">
        <v>54594</v>
      </c>
      <c r="E52" s="26" t="s">
        <v>54595</v>
      </c>
      <c r="F52" s="26" t="s">
        <v>54606</v>
      </c>
      <c r="H52" s="26" t="s">
        <v>545</v>
      </c>
      <c r="I52" s="26" t="s">
        <v>54607</v>
      </c>
      <c r="J52" s="26" t="s">
        <v>54608</v>
      </c>
      <c r="K52" s="26" t="s">
        <v>54609</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51">
      <c r="A53" s="26" t="s">
        <v>54610</v>
      </c>
      <c r="B53" s="27" t="s">
        <v>54611</v>
      </c>
      <c r="C53" s="26" t="s">
        <v>54612</v>
      </c>
      <c r="D53" s="26" t="s">
        <v>54398</v>
      </c>
      <c r="E53" s="26" t="s">
        <v>54399</v>
      </c>
      <c r="F53" s="26" t="s">
        <v>54613</v>
      </c>
      <c r="H53" s="26" t="s">
        <v>545</v>
      </c>
      <c r="I53" s="26" t="s">
        <v>54614</v>
      </c>
      <c r="J53" s="26" t="s">
        <v>22159</v>
      </c>
      <c r="K53" s="26" t="s">
        <v>54615</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76.5">
      <c r="A54" s="26" t="s">
        <v>54616</v>
      </c>
      <c r="B54" s="27" t="s">
        <v>54617</v>
      </c>
      <c r="C54" s="26" t="s">
        <v>54612</v>
      </c>
      <c r="D54" s="26" t="s">
        <v>54618</v>
      </c>
      <c r="E54" s="26" t="s">
        <v>54399</v>
      </c>
      <c r="F54" s="26" t="s">
        <v>54619</v>
      </c>
      <c r="H54" s="26" t="s">
        <v>545</v>
      </c>
      <c r="I54" s="26" t="s">
        <v>54620</v>
      </c>
      <c r="J54" s="26" t="s">
        <v>22159</v>
      </c>
      <c r="K54" s="26" t="s">
        <v>54621</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76.5">
      <c r="A55" s="26" t="s">
        <v>54622</v>
      </c>
      <c r="B55" s="27" t="s">
        <v>54623</v>
      </c>
      <c r="C55" s="26" t="s">
        <v>54612</v>
      </c>
      <c r="D55" s="26" t="s">
        <v>54624</v>
      </c>
      <c r="E55" s="26" t="s">
        <v>54399</v>
      </c>
      <c r="F55" s="26" t="s">
        <v>54625</v>
      </c>
      <c r="H55" s="26" t="s">
        <v>545</v>
      </c>
      <c r="I55" s="26" t="s">
        <v>54626</v>
      </c>
      <c r="J55" s="26" t="s">
        <v>22159</v>
      </c>
      <c r="K55" s="26" t="s">
        <v>54627</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76.5">
      <c r="A56" s="26" t="s">
        <v>54628</v>
      </c>
      <c r="B56" s="27" t="s">
        <v>54629</v>
      </c>
      <c r="C56" s="26" t="s">
        <v>54612</v>
      </c>
      <c r="D56" s="26" t="s">
        <v>54630</v>
      </c>
      <c r="E56" s="26" t="s">
        <v>54399</v>
      </c>
      <c r="F56" s="26" t="s">
        <v>54631</v>
      </c>
      <c r="H56" s="26" t="s">
        <v>545</v>
      </c>
      <c r="I56" s="26" t="s">
        <v>54632</v>
      </c>
      <c r="J56" s="26" t="s">
        <v>22159</v>
      </c>
      <c r="K56" s="26" t="s">
        <v>54633</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76.5">
      <c r="A57" s="26" t="s">
        <v>54634</v>
      </c>
      <c r="B57" s="27" t="s">
        <v>54635</v>
      </c>
      <c r="C57" s="26" t="s">
        <v>54612</v>
      </c>
      <c r="D57" s="26" t="s">
        <v>54636</v>
      </c>
      <c r="E57" s="26" t="s">
        <v>54399</v>
      </c>
      <c r="F57" s="26" t="s">
        <v>54637</v>
      </c>
      <c r="H57" s="26" t="s">
        <v>545</v>
      </c>
      <c r="I57" s="26" t="s">
        <v>54638</v>
      </c>
      <c r="J57" s="26" t="s">
        <v>22159</v>
      </c>
      <c r="K57" s="26" t="s">
        <v>54639</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153">
      <c r="A58" s="26" t="s">
        <v>54640</v>
      </c>
      <c r="B58" s="27" t="s">
        <v>54641</v>
      </c>
      <c r="C58" s="26" t="s">
        <v>54642</v>
      </c>
      <c r="D58" s="26" t="s">
        <v>54643</v>
      </c>
      <c r="E58" s="26" t="s">
        <v>54346</v>
      </c>
      <c r="F58" s="26" t="s">
        <v>54644</v>
      </c>
      <c r="H58" s="26" t="s">
        <v>54645</v>
      </c>
      <c r="I58" s="26" t="s">
        <v>54646</v>
      </c>
      <c r="J58" s="26" t="s">
        <v>54647</v>
      </c>
      <c r="K58" s="26" t="s">
        <v>54648</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153">
      <c r="A59" s="26" t="s">
        <v>54649</v>
      </c>
      <c r="B59" s="27" t="s">
        <v>54650</v>
      </c>
      <c r="C59" s="26" t="s">
        <v>25997</v>
      </c>
      <c r="D59" s="26" t="s">
        <v>54651</v>
      </c>
      <c r="E59" s="26" t="s">
        <v>54370</v>
      </c>
      <c r="F59" s="26" t="s">
        <v>54652</v>
      </c>
      <c r="H59" s="26" t="s">
        <v>54653</v>
      </c>
      <c r="I59" s="26" t="s">
        <v>54654</v>
      </c>
      <c r="J59" s="26" t="s">
        <v>54655</v>
      </c>
      <c r="K59" s="26" t="s">
        <v>54656</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127.5">
      <c r="A60" s="26" t="s">
        <v>54657</v>
      </c>
      <c r="B60" s="27" t="s">
        <v>54658</v>
      </c>
      <c r="C60" s="26" t="s">
        <v>20543</v>
      </c>
      <c r="D60" s="26" t="s">
        <v>54659</v>
      </c>
      <c r="E60" s="26" t="s">
        <v>54306</v>
      </c>
      <c r="F60" s="26" t="s">
        <v>54660</v>
      </c>
      <c r="H60" s="26" t="s">
        <v>54661</v>
      </c>
      <c r="I60" s="26" t="s">
        <v>54662</v>
      </c>
      <c r="J60" s="26" t="s">
        <v>4056</v>
      </c>
      <c r="K60" s="26" t="s">
        <v>54663</v>
      </c>
      <c r="L60" s="26" t="s">
        <v>545</v>
      </c>
      <c r="M60" s="26" t="s">
        <v>545</v>
      </c>
      <c r="N60" s="26" t="s">
        <v>545</v>
      </c>
      <c r="O60" s="26" t="s">
        <v>545</v>
      </c>
      <c r="P60" s="26" t="s">
        <v>545</v>
      </c>
      <c r="Q60" s="26" t="s">
        <v>545</v>
      </c>
      <c r="R60" s="26" t="s">
        <v>545</v>
      </c>
      <c r="S60" s="26" t="s">
        <v>545</v>
      </c>
      <c r="T60" s="26" t="s">
        <v>54664</v>
      </c>
      <c r="U60" s="26" t="s">
        <v>545</v>
      </c>
      <c r="V60" s="26" t="s">
        <v>54665</v>
      </c>
      <c r="W60" s="26" t="s">
        <v>545</v>
      </c>
      <c r="X60" s="26" t="s">
        <v>545</v>
      </c>
      <c r="Y60" s="26" t="s">
        <v>545</v>
      </c>
    </row>
    <row r="61" spans="1:25" ht="51">
      <c r="A61" s="26" t="s">
        <v>54666</v>
      </c>
      <c r="B61" s="27" t="s">
        <v>54667</v>
      </c>
      <c r="C61" s="26" t="s">
        <v>22411</v>
      </c>
      <c r="D61" s="26" t="s">
        <v>54668</v>
      </c>
      <c r="E61" s="26" t="s">
        <v>54669</v>
      </c>
      <c r="F61" s="26" t="s">
        <v>54670</v>
      </c>
      <c r="H61" s="26" t="s">
        <v>54670</v>
      </c>
      <c r="I61" s="26" t="s">
        <v>54671</v>
      </c>
      <c r="J61" s="26" t="s">
        <v>54672</v>
      </c>
      <c r="K61" s="26" t="s">
        <v>54673</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127.5">
      <c r="A62" s="26" t="s">
        <v>54674</v>
      </c>
      <c r="B62" s="27" t="s">
        <v>54675</v>
      </c>
      <c r="C62" s="26" t="s">
        <v>14359</v>
      </c>
      <c r="D62" s="26" t="s">
        <v>54676</v>
      </c>
      <c r="E62" s="26" t="s">
        <v>54306</v>
      </c>
      <c r="F62" s="26" t="s">
        <v>54677</v>
      </c>
      <c r="H62" s="26" t="s">
        <v>54678</v>
      </c>
      <c r="I62" s="26" t="s">
        <v>54679</v>
      </c>
      <c r="J62" s="26" t="s">
        <v>16729</v>
      </c>
      <c r="K62" s="26" t="s">
        <v>54680</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38.25">
      <c r="A63" s="26" t="s">
        <v>54599</v>
      </c>
      <c r="B63" s="27" t="s">
        <v>54681</v>
      </c>
      <c r="C63" s="26" t="s">
        <v>9849</v>
      </c>
      <c r="D63" s="26" t="s">
        <v>54594</v>
      </c>
      <c r="E63" s="26" t="s">
        <v>54595</v>
      </c>
      <c r="F63" s="26" t="s">
        <v>54682</v>
      </c>
      <c r="H63" s="26" t="s">
        <v>545</v>
      </c>
      <c r="I63" s="26" t="s">
        <v>54683</v>
      </c>
      <c r="J63" s="26" t="s">
        <v>8818</v>
      </c>
      <c r="K63" s="26" t="s">
        <v>54684</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51">
      <c r="A64" s="26" t="s">
        <v>54685</v>
      </c>
      <c r="B64" s="27" t="s">
        <v>54686</v>
      </c>
      <c r="C64" s="26" t="s">
        <v>9849</v>
      </c>
      <c r="D64" s="26" t="s">
        <v>54594</v>
      </c>
      <c r="E64" s="26" t="s">
        <v>54595</v>
      </c>
      <c r="F64" s="26" t="s">
        <v>54687</v>
      </c>
      <c r="H64" s="26" t="s">
        <v>545</v>
      </c>
      <c r="I64" s="26" t="s">
        <v>54688</v>
      </c>
      <c r="J64" s="26" t="s">
        <v>9018</v>
      </c>
      <c r="K64" s="26" t="s">
        <v>54689</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38.25">
      <c r="A65" s="26" t="s">
        <v>54690</v>
      </c>
      <c r="B65" s="27" t="s">
        <v>54691</v>
      </c>
      <c r="C65" s="26" t="s">
        <v>9849</v>
      </c>
      <c r="D65" s="26" t="s">
        <v>54594</v>
      </c>
      <c r="E65" s="26" t="s">
        <v>54595</v>
      </c>
      <c r="F65" s="26" t="s">
        <v>54692</v>
      </c>
      <c r="H65" s="26" t="s">
        <v>545</v>
      </c>
      <c r="I65" s="26" t="s">
        <v>54693</v>
      </c>
      <c r="J65" s="26" t="s">
        <v>8926</v>
      </c>
      <c r="K65" s="26" t="s">
        <v>54694</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114.75">
      <c r="A66" s="26" t="s">
        <v>54695</v>
      </c>
      <c r="B66" s="27" t="s">
        <v>54696</v>
      </c>
      <c r="C66" s="26" t="s">
        <v>13137</v>
      </c>
      <c r="D66" s="26" t="s">
        <v>54697</v>
      </c>
      <c r="E66" s="26" t="s">
        <v>54306</v>
      </c>
      <c r="F66" s="26" t="s">
        <v>54698</v>
      </c>
      <c r="H66" s="26" t="s">
        <v>54699</v>
      </c>
      <c r="I66" s="26" t="s">
        <v>54700</v>
      </c>
      <c r="J66" s="26" t="s">
        <v>14238</v>
      </c>
      <c r="K66" s="26" t="s">
        <v>54701</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38.25">
      <c r="A67" s="26" t="s">
        <v>54702</v>
      </c>
      <c r="B67" s="27" t="s">
        <v>54703</v>
      </c>
      <c r="C67" s="26" t="s">
        <v>33889</v>
      </c>
      <c r="D67" s="26" t="s">
        <v>54594</v>
      </c>
      <c r="E67" s="26" t="s">
        <v>54595</v>
      </c>
      <c r="F67" s="26" t="s">
        <v>54704</v>
      </c>
      <c r="H67" s="26" t="s">
        <v>545</v>
      </c>
      <c r="I67" s="26" t="s">
        <v>54705</v>
      </c>
      <c r="J67" s="26" t="s">
        <v>9033</v>
      </c>
      <c r="K67" s="26" t="s">
        <v>54706</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38.25">
      <c r="A68" s="26" t="s">
        <v>54707</v>
      </c>
      <c r="B68" s="27" t="s">
        <v>54708</v>
      </c>
      <c r="C68" s="26" t="s">
        <v>33889</v>
      </c>
      <c r="D68" s="26" t="s">
        <v>54594</v>
      </c>
      <c r="E68" s="26" t="s">
        <v>54595</v>
      </c>
      <c r="F68" s="26" t="s">
        <v>54709</v>
      </c>
      <c r="H68" s="26" t="s">
        <v>545</v>
      </c>
      <c r="I68" s="26" t="s">
        <v>54710</v>
      </c>
      <c r="J68" s="26" t="s">
        <v>9033</v>
      </c>
      <c r="K68" s="26" t="s">
        <v>54711</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51">
      <c r="A69" s="26" t="s">
        <v>54712</v>
      </c>
      <c r="B69" s="27" t="s">
        <v>54713</v>
      </c>
      <c r="C69" s="26" t="s">
        <v>29351</v>
      </c>
      <c r="D69" s="26" t="s">
        <v>54714</v>
      </c>
      <c r="E69" s="26" t="s">
        <v>54306</v>
      </c>
      <c r="F69" s="26" t="s">
        <v>2801</v>
      </c>
      <c r="H69" s="26" t="s">
        <v>54715</v>
      </c>
      <c r="I69" s="26" t="s">
        <v>54716</v>
      </c>
      <c r="J69" s="26" t="s">
        <v>808</v>
      </c>
      <c r="K69" s="26" t="s">
        <v>54717</v>
      </c>
      <c r="L69" s="26" t="s">
        <v>545</v>
      </c>
      <c r="M69" s="26" t="s">
        <v>545</v>
      </c>
      <c r="N69" s="26" t="s">
        <v>545</v>
      </c>
      <c r="O69" s="26" t="s">
        <v>545</v>
      </c>
      <c r="P69" s="26" t="s">
        <v>545</v>
      </c>
      <c r="Q69" s="26" t="s">
        <v>545</v>
      </c>
      <c r="R69" s="26" t="s">
        <v>545</v>
      </c>
      <c r="S69" s="26" t="s">
        <v>545</v>
      </c>
      <c r="T69" s="26" t="s">
        <v>545</v>
      </c>
      <c r="U69" s="26" t="s">
        <v>545</v>
      </c>
      <c r="V69" s="26" t="s">
        <v>545</v>
      </c>
      <c r="W69" s="26" t="s">
        <v>54718</v>
      </c>
      <c r="X69" s="26" t="s">
        <v>545</v>
      </c>
      <c r="Y69" s="26" t="s">
        <v>545</v>
      </c>
    </row>
    <row r="70" spans="1:25" ht="76.5">
      <c r="A70" s="26" t="s">
        <v>54719</v>
      </c>
      <c r="B70" s="27" t="s">
        <v>54720</v>
      </c>
      <c r="C70" s="26" t="s">
        <v>6901</v>
      </c>
      <c r="D70" s="26" t="s">
        <v>54721</v>
      </c>
      <c r="E70" s="26" t="s">
        <v>54306</v>
      </c>
      <c r="F70" s="26" t="s">
        <v>54722</v>
      </c>
      <c r="H70" s="26" t="s">
        <v>54723</v>
      </c>
      <c r="I70" s="26" t="s">
        <v>54724</v>
      </c>
      <c r="J70" s="26" t="s">
        <v>42991</v>
      </c>
      <c r="K70" s="26" t="s">
        <v>54725</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63.75">
      <c r="A71" s="26" t="s">
        <v>54726</v>
      </c>
      <c r="B71" s="27" t="s">
        <v>54727</v>
      </c>
      <c r="C71" s="26" t="s">
        <v>22446</v>
      </c>
      <c r="D71" s="26" t="s">
        <v>54728</v>
      </c>
      <c r="E71" s="26" t="s">
        <v>54370</v>
      </c>
      <c r="F71" s="26" t="s">
        <v>9379</v>
      </c>
      <c r="H71" s="26" t="s">
        <v>54729</v>
      </c>
      <c r="I71" s="26" t="s">
        <v>54730</v>
      </c>
      <c r="J71" s="26" t="s">
        <v>54731</v>
      </c>
      <c r="K71" s="26" t="s">
        <v>54732</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216.75">
      <c r="A72" s="26" t="s">
        <v>54352</v>
      </c>
      <c r="B72" s="27" t="s">
        <v>54733</v>
      </c>
      <c r="C72" s="26" t="s">
        <v>54734</v>
      </c>
      <c r="D72" s="26" t="s">
        <v>54735</v>
      </c>
      <c r="E72" s="26" t="s">
        <v>54306</v>
      </c>
      <c r="F72" s="26" t="s">
        <v>54736</v>
      </c>
      <c r="H72" s="26" t="s">
        <v>54737</v>
      </c>
      <c r="I72" s="26" t="s">
        <v>54738</v>
      </c>
      <c r="J72" s="26" t="s">
        <v>54739</v>
      </c>
      <c r="K72" s="26" t="s">
        <v>54740</v>
      </c>
      <c r="L72" s="26" t="s">
        <v>54741</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102">
      <c r="A73" s="26" t="s">
        <v>54742</v>
      </c>
      <c r="B73" s="27" t="s">
        <v>54743</v>
      </c>
      <c r="C73" s="26" t="s">
        <v>54744</v>
      </c>
      <c r="D73" s="26" t="s">
        <v>54745</v>
      </c>
      <c r="E73" s="26" t="s">
        <v>54746</v>
      </c>
      <c r="F73" s="26" t="s">
        <v>54747</v>
      </c>
      <c r="H73" s="26" t="s">
        <v>54748</v>
      </c>
      <c r="I73" s="26" t="s">
        <v>54749</v>
      </c>
      <c r="J73" s="26" t="s">
        <v>54750</v>
      </c>
      <c r="K73" s="26" t="s">
        <v>54751</v>
      </c>
      <c r="L73" s="26" t="s">
        <v>545</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153">
      <c r="A74" s="26" t="s">
        <v>54752</v>
      </c>
      <c r="B74" s="27" t="s">
        <v>54753</v>
      </c>
      <c r="C74" s="26" t="s">
        <v>35403</v>
      </c>
      <c r="D74" s="26" t="s">
        <v>54754</v>
      </c>
      <c r="E74" s="26" t="s">
        <v>54306</v>
      </c>
      <c r="F74" s="26" t="s">
        <v>54755</v>
      </c>
      <c r="H74" s="26" t="s">
        <v>54756</v>
      </c>
      <c r="I74" s="26" t="s">
        <v>54757</v>
      </c>
      <c r="J74" s="26" t="s">
        <v>3874</v>
      </c>
      <c r="K74" s="26" t="s">
        <v>54758</v>
      </c>
      <c r="L74" s="26" t="s">
        <v>545</v>
      </c>
      <c r="M74" s="26" t="s">
        <v>545</v>
      </c>
      <c r="N74" s="26" t="s">
        <v>545</v>
      </c>
      <c r="O74" s="26" t="s">
        <v>545</v>
      </c>
      <c r="P74" s="26" t="s">
        <v>545</v>
      </c>
      <c r="Q74" s="26" t="s">
        <v>545</v>
      </c>
      <c r="R74" s="26" t="s">
        <v>545</v>
      </c>
      <c r="S74" s="26" t="s">
        <v>545</v>
      </c>
      <c r="T74" s="26" t="s">
        <v>545</v>
      </c>
      <c r="U74" s="26" t="s">
        <v>545</v>
      </c>
      <c r="V74" s="26" t="s">
        <v>54759</v>
      </c>
      <c r="W74" s="26" t="s">
        <v>54760</v>
      </c>
      <c r="X74" s="26" t="s">
        <v>545</v>
      </c>
      <c r="Y74" s="26" t="s">
        <v>545</v>
      </c>
    </row>
    <row r="75" spans="1:25" ht="63.75">
      <c r="A75" s="26" t="s">
        <v>54761</v>
      </c>
      <c r="B75" s="27" t="s">
        <v>54762</v>
      </c>
      <c r="C75" s="26" t="s">
        <v>35403</v>
      </c>
      <c r="D75" s="26" t="s">
        <v>54763</v>
      </c>
      <c r="E75" s="26" t="s">
        <v>54306</v>
      </c>
      <c r="F75" s="26" t="s">
        <v>54764</v>
      </c>
      <c r="H75" s="26" t="s">
        <v>54765</v>
      </c>
      <c r="I75" s="26" t="s">
        <v>54766</v>
      </c>
      <c r="J75" s="26" t="s">
        <v>1770</v>
      </c>
      <c r="K75" s="26" t="s">
        <v>54767</v>
      </c>
      <c r="L75" s="26" t="s">
        <v>545</v>
      </c>
      <c r="M75" s="26" t="s">
        <v>545</v>
      </c>
      <c r="N75" s="26" t="s">
        <v>545</v>
      </c>
      <c r="O75" s="26" t="s">
        <v>545</v>
      </c>
      <c r="P75" s="26" t="s">
        <v>545</v>
      </c>
      <c r="Q75" s="26" t="s">
        <v>545</v>
      </c>
      <c r="R75" s="26" t="s">
        <v>545</v>
      </c>
      <c r="S75" s="26" t="s">
        <v>545</v>
      </c>
      <c r="T75" s="26" t="s">
        <v>545</v>
      </c>
      <c r="U75" s="26" t="s">
        <v>545</v>
      </c>
      <c r="V75" s="26" t="s">
        <v>54768</v>
      </c>
      <c r="W75" s="26" t="s">
        <v>545</v>
      </c>
      <c r="X75" s="26" t="s">
        <v>545</v>
      </c>
      <c r="Y75" s="26" t="s">
        <v>545</v>
      </c>
    </row>
    <row r="76" spans="1:25" ht="165.75">
      <c r="A76" s="26" t="s">
        <v>54769</v>
      </c>
      <c r="B76" s="27" t="s">
        <v>54770</v>
      </c>
      <c r="C76" s="26" t="s">
        <v>10182</v>
      </c>
      <c r="D76" s="26" t="s">
        <v>54771</v>
      </c>
      <c r="E76" s="26" t="s">
        <v>54306</v>
      </c>
      <c r="F76" s="26" t="s">
        <v>54772</v>
      </c>
      <c r="H76" s="26" t="s">
        <v>54773</v>
      </c>
      <c r="I76" s="26" t="s">
        <v>54774</v>
      </c>
      <c r="J76" s="26" t="s">
        <v>4531</v>
      </c>
      <c r="K76" s="26" t="s">
        <v>54775</v>
      </c>
      <c r="L76" s="26" t="s">
        <v>54776</v>
      </c>
      <c r="M76" s="26" t="s">
        <v>545</v>
      </c>
      <c r="N76" s="26" t="s">
        <v>545</v>
      </c>
      <c r="O76" s="26" t="s">
        <v>545</v>
      </c>
      <c r="P76" s="26" t="s">
        <v>545</v>
      </c>
      <c r="Q76" s="26" t="s">
        <v>545</v>
      </c>
      <c r="R76" s="26" t="s">
        <v>545</v>
      </c>
      <c r="S76" s="26" t="s">
        <v>545</v>
      </c>
      <c r="T76" s="26" t="s">
        <v>54777</v>
      </c>
      <c r="U76" s="26" t="s">
        <v>54778</v>
      </c>
      <c r="V76" s="26" t="s">
        <v>545</v>
      </c>
      <c r="W76" s="26" t="s">
        <v>545</v>
      </c>
      <c r="X76" s="26" t="s">
        <v>545</v>
      </c>
      <c r="Y76" s="26" t="s">
        <v>545</v>
      </c>
    </row>
    <row r="77" spans="1:25" ht="89.25">
      <c r="A77" s="26" t="s">
        <v>54779</v>
      </c>
      <c r="B77" s="27" t="s">
        <v>54780</v>
      </c>
      <c r="C77" s="26" t="s">
        <v>20822</v>
      </c>
      <c r="D77" s="26" t="s">
        <v>54781</v>
      </c>
      <c r="E77" s="26" t="s">
        <v>54782</v>
      </c>
      <c r="F77" s="26" t="s">
        <v>54783</v>
      </c>
      <c r="H77" s="26" t="s">
        <v>54784</v>
      </c>
      <c r="I77" s="26" t="s">
        <v>54785</v>
      </c>
      <c r="J77" s="26" t="s">
        <v>29273</v>
      </c>
      <c r="K77" s="26" t="s">
        <v>54786</v>
      </c>
      <c r="L77" s="26" t="s">
        <v>54787</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89.25">
      <c r="A78" s="26" t="s">
        <v>54604</v>
      </c>
      <c r="B78" s="27" t="s">
        <v>54788</v>
      </c>
      <c r="C78" s="26" t="s">
        <v>52347</v>
      </c>
      <c r="D78" s="26" t="s">
        <v>54594</v>
      </c>
      <c r="E78" s="26" t="s">
        <v>54595</v>
      </c>
      <c r="F78" s="26" t="s">
        <v>54789</v>
      </c>
      <c r="H78" s="26" t="s">
        <v>54790</v>
      </c>
      <c r="I78" s="26" t="s">
        <v>54791</v>
      </c>
      <c r="J78" s="26" t="s">
        <v>54608</v>
      </c>
      <c r="K78" s="26" t="s">
        <v>54792</v>
      </c>
      <c r="L78" s="26" t="s">
        <v>54793</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191.25">
      <c r="A79" s="26" t="s">
        <v>54592</v>
      </c>
      <c r="B79" s="27" t="s">
        <v>54794</v>
      </c>
      <c r="C79" s="26" t="s">
        <v>37278</v>
      </c>
      <c r="D79" s="26" t="s">
        <v>54594</v>
      </c>
      <c r="E79" s="26" t="s">
        <v>54595</v>
      </c>
      <c r="F79" s="26" t="s">
        <v>54795</v>
      </c>
      <c r="H79" s="26" t="s">
        <v>54795</v>
      </c>
      <c r="I79" s="26" t="s">
        <v>54796</v>
      </c>
      <c r="J79" s="26" t="s">
        <v>24956</v>
      </c>
      <c r="K79" s="26" t="s">
        <v>54797</v>
      </c>
      <c r="L79" s="26" t="s">
        <v>54798</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102">
      <c r="A80" s="26" t="s">
        <v>54799</v>
      </c>
      <c r="B80" s="27" t="s">
        <v>54800</v>
      </c>
      <c r="C80" s="26" t="s">
        <v>54801</v>
      </c>
      <c r="D80" s="26" t="s">
        <v>54802</v>
      </c>
      <c r="E80" s="26" t="s">
        <v>54803</v>
      </c>
      <c r="F80" s="26" t="s">
        <v>23573</v>
      </c>
      <c r="H80" s="26" t="s">
        <v>54804</v>
      </c>
      <c r="I80" s="26" t="s">
        <v>54805</v>
      </c>
      <c r="J80" s="26" t="s">
        <v>6969</v>
      </c>
      <c r="K80" s="26" t="s">
        <v>54806</v>
      </c>
      <c r="L80" s="26" t="s">
        <v>54807</v>
      </c>
      <c r="M80" s="26" t="s">
        <v>54808</v>
      </c>
      <c r="N80" s="26" t="s">
        <v>545</v>
      </c>
      <c r="O80" s="26" t="s">
        <v>545</v>
      </c>
      <c r="P80" s="26" t="s">
        <v>545</v>
      </c>
      <c r="Q80" s="26" t="s">
        <v>545</v>
      </c>
      <c r="R80" s="26" t="s">
        <v>545</v>
      </c>
      <c r="S80" s="26" t="s">
        <v>545</v>
      </c>
      <c r="T80" s="26" t="s">
        <v>54807</v>
      </c>
      <c r="U80" s="26" t="s">
        <v>545</v>
      </c>
      <c r="V80" s="26" t="s">
        <v>545</v>
      </c>
      <c r="W80" s="26" t="s">
        <v>545</v>
      </c>
      <c r="X80" s="26" t="s">
        <v>545</v>
      </c>
      <c r="Y80" s="26" t="s">
        <v>545</v>
      </c>
    </row>
    <row r="81" spans="1:25" ht="102">
      <c r="A81" s="26" t="s">
        <v>54809</v>
      </c>
      <c r="B81" s="27" t="s">
        <v>54810</v>
      </c>
      <c r="C81" s="26" t="s">
        <v>54801</v>
      </c>
      <c r="D81" s="26" t="s">
        <v>54802</v>
      </c>
      <c r="E81" s="26" t="s">
        <v>54803</v>
      </c>
      <c r="F81" s="26" t="s">
        <v>23573</v>
      </c>
      <c r="H81" s="26" t="s">
        <v>54804</v>
      </c>
      <c r="I81" s="26" t="s">
        <v>54811</v>
      </c>
      <c r="J81" s="26" t="s">
        <v>6969</v>
      </c>
      <c r="K81" s="26" t="s">
        <v>54812</v>
      </c>
      <c r="L81" s="26" t="s">
        <v>54813</v>
      </c>
      <c r="M81" s="26" t="s">
        <v>54814</v>
      </c>
      <c r="N81" s="26" t="s">
        <v>545</v>
      </c>
      <c r="O81" s="26" t="s">
        <v>545</v>
      </c>
      <c r="P81" s="26" t="s">
        <v>545</v>
      </c>
      <c r="Q81" s="26" t="s">
        <v>545</v>
      </c>
      <c r="R81" s="26" t="s">
        <v>545</v>
      </c>
      <c r="S81" s="26" t="s">
        <v>545</v>
      </c>
      <c r="T81" s="26" t="s">
        <v>54815</v>
      </c>
      <c r="U81" s="26" t="s">
        <v>545</v>
      </c>
      <c r="V81" s="26" t="s">
        <v>545</v>
      </c>
      <c r="W81" s="26" t="s">
        <v>545</v>
      </c>
      <c r="X81" s="26" t="s">
        <v>545</v>
      </c>
      <c r="Y81" s="26" t="s">
        <v>545</v>
      </c>
    </row>
    <row r="82" spans="1:25" ht="51">
      <c r="A82" s="26" t="s">
        <v>54816</v>
      </c>
      <c r="B82" s="27" t="s">
        <v>54817</v>
      </c>
      <c r="C82" s="26" t="s">
        <v>52164</v>
      </c>
      <c r="D82" s="26" t="s">
        <v>54818</v>
      </c>
      <c r="E82" s="26" t="s">
        <v>54306</v>
      </c>
      <c r="F82" s="26" t="s">
        <v>54819</v>
      </c>
      <c r="H82" s="26" t="s">
        <v>54820</v>
      </c>
      <c r="I82" s="26" t="s">
        <v>54821</v>
      </c>
      <c r="J82" s="26" t="s">
        <v>53106</v>
      </c>
      <c r="K82" s="26" t="s">
        <v>54822</v>
      </c>
      <c r="L82" s="26" t="s">
        <v>54823</v>
      </c>
      <c r="M82" s="26" t="s">
        <v>54824</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191.25">
      <c r="A83" s="26" t="s">
        <v>54825</v>
      </c>
      <c r="B83" s="27" t="s">
        <v>54826</v>
      </c>
      <c r="C83" s="26" t="s">
        <v>33210</v>
      </c>
      <c r="D83" s="26" t="s">
        <v>54827</v>
      </c>
      <c r="E83" s="26" t="s">
        <v>54306</v>
      </c>
      <c r="F83" s="26" t="s">
        <v>54828</v>
      </c>
      <c r="H83" s="26" t="s">
        <v>54829</v>
      </c>
      <c r="I83" s="26" t="s">
        <v>54830</v>
      </c>
      <c r="J83" s="26" t="s">
        <v>54325</v>
      </c>
      <c r="K83" s="26" t="s">
        <v>54831</v>
      </c>
      <c r="L83" s="26" t="s">
        <v>54832</v>
      </c>
      <c r="M83" s="26" t="s">
        <v>545</v>
      </c>
      <c r="N83" s="26" t="s">
        <v>545</v>
      </c>
      <c r="O83" s="26" t="s">
        <v>545</v>
      </c>
      <c r="P83" s="26" t="s">
        <v>545</v>
      </c>
      <c r="Q83" s="26" t="s">
        <v>545</v>
      </c>
      <c r="R83" s="26" t="s">
        <v>545</v>
      </c>
      <c r="S83" s="26" t="s">
        <v>545</v>
      </c>
      <c r="T83" s="26" t="s">
        <v>54833</v>
      </c>
      <c r="U83" s="26" t="s">
        <v>545</v>
      </c>
      <c r="V83" s="26" t="s">
        <v>545</v>
      </c>
      <c r="W83" s="26" t="s">
        <v>545</v>
      </c>
      <c r="X83" s="26" t="s">
        <v>545</v>
      </c>
      <c r="Y83" s="26" t="s">
        <v>545</v>
      </c>
    </row>
    <row r="84" spans="1:25" ht="51">
      <c r="A84" s="26" t="s">
        <v>54834</v>
      </c>
      <c r="B84" s="27" t="s">
        <v>54835</v>
      </c>
      <c r="C84" s="26" t="s">
        <v>22290</v>
      </c>
      <c r="D84" s="26" t="s">
        <v>54836</v>
      </c>
      <c r="E84" s="26" t="s">
        <v>54306</v>
      </c>
      <c r="F84" s="26" t="s">
        <v>54837</v>
      </c>
      <c r="H84" s="26" t="s">
        <v>54838</v>
      </c>
      <c r="I84" s="26" t="s">
        <v>54839</v>
      </c>
      <c r="J84" s="26" t="s">
        <v>54840</v>
      </c>
      <c r="K84" s="26" t="s">
        <v>54841</v>
      </c>
      <c r="L84" s="26" t="s">
        <v>545</v>
      </c>
      <c r="M84" s="26" t="s">
        <v>545</v>
      </c>
      <c r="N84" s="26" t="s">
        <v>545</v>
      </c>
      <c r="O84" s="26" t="s">
        <v>545</v>
      </c>
      <c r="P84" s="26" t="s">
        <v>545</v>
      </c>
      <c r="Q84" s="26" t="s">
        <v>545</v>
      </c>
      <c r="R84" s="26" t="s">
        <v>545</v>
      </c>
      <c r="S84" s="26" t="s">
        <v>545</v>
      </c>
      <c r="T84" s="26" t="s">
        <v>545</v>
      </c>
      <c r="U84" s="26" t="s">
        <v>545</v>
      </c>
      <c r="V84" s="26" t="s">
        <v>54842</v>
      </c>
      <c r="W84" s="26" t="s">
        <v>54843</v>
      </c>
      <c r="X84" s="26" t="s">
        <v>545</v>
      </c>
      <c r="Y84" s="26" t="s">
        <v>545</v>
      </c>
    </row>
    <row r="85" spans="1:25" ht="114.75">
      <c r="A85" s="26" t="s">
        <v>54844</v>
      </c>
      <c r="B85" s="27" t="s">
        <v>54845</v>
      </c>
      <c r="C85" s="26" t="s">
        <v>37404</v>
      </c>
      <c r="D85" s="26" t="s">
        <v>54846</v>
      </c>
      <c r="E85" s="26" t="s">
        <v>54306</v>
      </c>
      <c r="F85" s="26" t="s">
        <v>54847</v>
      </c>
      <c r="H85" s="26" t="s">
        <v>54848</v>
      </c>
      <c r="I85" s="26" t="s">
        <v>54849</v>
      </c>
      <c r="J85" s="26" t="s">
        <v>22833</v>
      </c>
      <c r="K85" s="26" t="s">
        <v>54850</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76.5">
      <c r="A86" s="26" t="s">
        <v>54851</v>
      </c>
      <c r="B86" s="27" t="s">
        <v>54852</v>
      </c>
      <c r="C86" s="26" t="s">
        <v>53952</v>
      </c>
      <c r="D86" s="26" t="s">
        <v>54853</v>
      </c>
      <c r="E86" s="26" t="s">
        <v>54854</v>
      </c>
      <c r="F86" s="26" t="s">
        <v>54855</v>
      </c>
      <c r="H86" s="26" t="s">
        <v>54856</v>
      </c>
      <c r="I86" s="26" t="s">
        <v>54857</v>
      </c>
      <c r="J86" s="26" t="s">
        <v>11954</v>
      </c>
      <c r="K86" s="26" t="s">
        <v>54858</v>
      </c>
      <c r="L86" s="26" t="s">
        <v>54859</v>
      </c>
      <c r="M86" s="26" t="s">
        <v>545</v>
      </c>
      <c r="N86" s="26" t="s">
        <v>545</v>
      </c>
      <c r="O86" s="26" t="s">
        <v>545</v>
      </c>
      <c r="P86" s="26" t="s">
        <v>545</v>
      </c>
      <c r="Q86" s="26" t="s">
        <v>545</v>
      </c>
      <c r="R86" s="26" t="s">
        <v>545</v>
      </c>
      <c r="S86" s="26" t="s">
        <v>545</v>
      </c>
      <c r="T86" s="26" t="s">
        <v>54860</v>
      </c>
      <c r="U86" s="26" t="s">
        <v>545</v>
      </c>
      <c r="V86" s="26" t="s">
        <v>545</v>
      </c>
      <c r="W86" s="26" t="s">
        <v>545</v>
      </c>
      <c r="X86" s="26" t="s">
        <v>545</v>
      </c>
      <c r="Y86" s="26" t="s">
        <v>545</v>
      </c>
    </row>
    <row r="87" spans="1:25" ht="114.75">
      <c r="A87" s="26" t="s">
        <v>54861</v>
      </c>
      <c r="B87" s="27" t="s">
        <v>54862</v>
      </c>
      <c r="C87" s="26" t="s">
        <v>22359</v>
      </c>
      <c r="D87" s="26" t="s">
        <v>54863</v>
      </c>
      <c r="E87" s="26" t="s">
        <v>54306</v>
      </c>
      <c r="F87" s="26" t="s">
        <v>54864</v>
      </c>
      <c r="H87" s="26" t="s">
        <v>54865</v>
      </c>
      <c r="I87" s="26" t="s">
        <v>54866</v>
      </c>
      <c r="J87" s="26" t="s">
        <v>4915</v>
      </c>
      <c r="K87" s="26" t="s">
        <v>54867</v>
      </c>
      <c r="L87" s="26" t="s">
        <v>545</v>
      </c>
      <c r="M87" s="26" t="s">
        <v>545</v>
      </c>
      <c r="N87" s="26" t="s">
        <v>545</v>
      </c>
      <c r="O87" s="26" t="s">
        <v>545</v>
      </c>
      <c r="P87" s="26" t="s">
        <v>545</v>
      </c>
      <c r="Q87" s="26" t="s">
        <v>545</v>
      </c>
      <c r="R87" s="26" t="s">
        <v>545</v>
      </c>
      <c r="S87" s="26" t="s">
        <v>545</v>
      </c>
      <c r="T87" s="26" t="s">
        <v>54868</v>
      </c>
      <c r="U87" s="26" t="s">
        <v>545</v>
      </c>
      <c r="V87" s="26" t="s">
        <v>545</v>
      </c>
      <c r="W87" s="26" t="s">
        <v>54869</v>
      </c>
      <c r="X87" s="26" t="s">
        <v>545</v>
      </c>
      <c r="Y87" s="26" t="s">
        <v>545</v>
      </c>
    </row>
    <row r="88" spans="1:25" ht="63.75">
      <c r="A88" s="26" t="s">
        <v>54870</v>
      </c>
      <c r="B88" s="27" t="s">
        <v>54871</v>
      </c>
      <c r="C88" s="26" t="s">
        <v>14518</v>
      </c>
      <c r="D88" s="26" t="s">
        <v>54872</v>
      </c>
      <c r="E88" s="26" t="s">
        <v>54873</v>
      </c>
      <c r="F88" s="26" t="s">
        <v>16276</v>
      </c>
      <c r="H88" s="26" t="s">
        <v>54874</v>
      </c>
      <c r="I88" s="26" t="s">
        <v>54875</v>
      </c>
      <c r="J88" s="26" t="s">
        <v>6508</v>
      </c>
      <c r="K88" s="26" t="s">
        <v>54876</v>
      </c>
      <c r="L88" s="26" t="s">
        <v>545</v>
      </c>
      <c r="M88" s="26" t="s">
        <v>545</v>
      </c>
      <c r="N88" s="26" t="s">
        <v>545</v>
      </c>
      <c r="O88" s="26" t="s">
        <v>545</v>
      </c>
      <c r="P88" s="26" t="s">
        <v>545</v>
      </c>
      <c r="Q88" s="26" t="s">
        <v>545</v>
      </c>
      <c r="R88" s="26" t="s">
        <v>545</v>
      </c>
      <c r="S88" s="26" t="s">
        <v>545</v>
      </c>
      <c r="T88" s="26" t="s">
        <v>545</v>
      </c>
      <c r="U88" s="26" t="s">
        <v>545</v>
      </c>
      <c r="V88" s="26" t="s">
        <v>54877</v>
      </c>
      <c r="W88" s="26" t="s">
        <v>545</v>
      </c>
      <c r="X88" s="26" t="s">
        <v>545</v>
      </c>
      <c r="Y88" s="26" t="s">
        <v>545</v>
      </c>
    </row>
    <row r="89" spans="1:25" ht="127.5">
      <c r="A89" s="26" t="s">
        <v>54878</v>
      </c>
      <c r="B89" s="27" t="s">
        <v>54879</v>
      </c>
      <c r="C89" s="26" t="s">
        <v>28348</v>
      </c>
      <c r="D89" s="26" t="s">
        <v>54880</v>
      </c>
      <c r="E89" s="26" t="s">
        <v>54370</v>
      </c>
      <c r="F89" s="26" t="s">
        <v>48024</v>
      </c>
      <c r="H89" s="26" t="s">
        <v>54881</v>
      </c>
      <c r="I89" s="26" t="s">
        <v>54882</v>
      </c>
      <c r="J89" s="26" t="s">
        <v>33925</v>
      </c>
      <c r="K89" s="26" t="s">
        <v>54883</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63.75">
      <c r="A90" s="26" t="s">
        <v>54884</v>
      </c>
      <c r="B90" s="27" t="s">
        <v>54885</v>
      </c>
      <c r="C90" s="26" t="s">
        <v>22608</v>
      </c>
      <c r="D90" s="26" t="s">
        <v>54886</v>
      </c>
      <c r="E90" s="26" t="s">
        <v>54887</v>
      </c>
      <c r="F90" s="26" t="s">
        <v>54888</v>
      </c>
      <c r="H90" s="26" t="s">
        <v>54889</v>
      </c>
      <c r="I90" s="26" t="s">
        <v>54890</v>
      </c>
      <c r="J90" s="26" t="s">
        <v>54891</v>
      </c>
      <c r="K90" s="26" t="s">
        <v>54892</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114.75">
      <c r="A91" s="26" t="s">
        <v>54893</v>
      </c>
      <c r="B91" s="27" t="s">
        <v>54894</v>
      </c>
      <c r="C91" s="26" t="s">
        <v>54895</v>
      </c>
      <c r="D91" s="26" t="s">
        <v>545</v>
      </c>
      <c r="E91" s="26" t="s">
        <v>54896</v>
      </c>
      <c r="F91" s="26" t="s">
        <v>545</v>
      </c>
      <c r="H91" s="26" t="s">
        <v>545</v>
      </c>
      <c r="I91" s="26" t="s">
        <v>54897</v>
      </c>
      <c r="J91" s="26" t="s">
        <v>54898</v>
      </c>
      <c r="K91" s="26" t="s">
        <v>54899</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89.25">
      <c r="A92" s="26" t="s">
        <v>54900</v>
      </c>
      <c r="B92" s="27" t="s">
        <v>54901</v>
      </c>
      <c r="C92" s="26" t="s">
        <v>54902</v>
      </c>
      <c r="D92" s="26" t="s">
        <v>54903</v>
      </c>
      <c r="E92" s="26" t="s">
        <v>54904</v>
      </c>
      <c r="F92" s="26" t="s">
        <v>54905</v>
      </c>
      <c r="H92" s="26" t="s">
        <v>54906</v>
      </c>
      <c r="I92" s="26" t="s">
        <v>54907</v>
      </c>
      <c r="J92" s="26" t="s">
        <v>38299</v>
      </c>
      <c r="K92" s="26" t="s">
        <v>54908</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76.5">
      <c r="A93" s="26" t="s">
        <v>54909</v>
      </c>
      <c r="B93" s="27" t="s">
        <v>54910</v>
      </c>
      <c r="C93" s="26" t="s">
        <v>21708</v>
      </c>
      <c r="D93" s="26" t="s">
        <v>54911</v>
      </c>
      <c r="E93" s="26" t="s">
        <v>54306</v>
      </c>
      <c r="F93" s="26" t="s">
        <v>545</v>
      </c>
      <c r="H93" s="26" t="s">
        <v>54912</v>
      </c>
      <c r="I93" s="26" t="s">
        <v>54913</v>
      </c>
      <c r="J93" s="26" t="s">
        <v>54914</v>
      </c>
      <c r="K93" s="26" t="s">
        <v>54915</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127.5">
      <c r="A94" s="26" t="s">
        <v>54916</v>
      </c>
      <c r="B94" s="27" t="s">
        <v>54917</v>
      </c>
      <c r="C94" s="26" t="s">
        <v>39143</v>
      </c>
      <c r="D94" s="26" t="s">
        <v>54918</v>
      </c>
      <c r="E94" s="26" t="s">
        <v>54919</v>
      </c>
      <c r="F94" s="26" t="s">
        <v>54920</v>
      </c>
      <c r="H94" s="26" t="s">
        <v>54921</v>
      </c>
      <c r="I94" s="26" t="s">
        <v>54922</v>
      </c>
      <c r="J94" s="26" t="s">
        <v>54923</v>
      </c>
      <c r="K94" s="26" t="s">
        <v>54924</v>
      </c>
      <c r="L94" s="26" t="s">
        <v>54925</v>
      </c>
      <c r="M94" s="26" t="s">
        <v>545</v>
      </c>
      <c r="N94" s="26" t="s">
        <v>545</v>
      </c>
      <c r="O94" s="26" t="s">
        <v>545</v>
      </c>
      <c r="P94" s="26" t="s">
        <v>545</v>
      </c>
      <c r="Q94" s="26" t="s">
        <v>545</v>
      </c>
      <c r="R94" s="26" t="s">
        <v>545</v>
      </c>
      <c r="S94" s="26" t="s">
        <v>545</v>
      </c>
      <c r="T94" s="26" t="s">
        <v>54926</v>
      </c>
      <c r="U94" s="26" t="s">
        <v>54927</v>
      </c>
      <c r="V94" s="26" t="s">
        <v>545</v>
      </c>
      <c r="W94" s="26" t="s">
        <v>545</v>
      </c>
      <c r="X94" s="26" t="s">
        <v>545</v>
      </c>
      <c r="Y94" s="26" t="s">
        <v>545</v>
      </c>
    </row>
    <row r="95" spans="1:25" ht="89.25">
      <c r="A95" s="26" t="s">
        <v>54928</v>
      </c>
      <c r="B95" s="27" t="s">
        <v>54929</v>
      </c>
      <c r="C95" s="26" t="s">
        <v>1099</v>
      </c>
      <c r="D95" s="26" t="s">
        <v>54930</v>
      </c>
      <c r="E95" s="26" t="s">
        <v>54466</v>
      </c>
      <c r="F95" s="26" t="s">
        <v>54931</v>
      </c>
      <c r="H95" s="26" t="s">
        <v>54932</v>
      </c>
      <c r="I95" s="26" t="s">
        <v>54933</v>
      </c>
      <c r="J95" s="26" t="s">
        <v>54934</v>
      </c>
      <c r="K95" s="26" t="s">
        <v>54935</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178.5">
      <c r="A96" s="26" t="s">
        <v>54936</v>
      </c>
      <c r="B96" s="27" t="s">
        <v>54937</v>
      </c>
      <c r="C96" s="26" t="s">
        <v>54938</v>
      </c>
      <c r="D96" s="26" t="s">
        <v>54939</v>
      </c>
      <c r="E96" s="26" t="s">
        <v>54896</v>
      </c>
      <c r="F96" s="26" t="s">
        <v>54940</v>
      </c>
      <c r="H96" s="26" t="s">
        <v>54941</v>
      </c>
      <c r="I96" s="26" t="s">
        <v>54942</v>
      </c>
      <c r="J96" s="26" t="s">
        <v>54943</v>
      </c>
      <c r="K96" s="26" t="s">
        <v>54944</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102">
      <c r="A97" s="26" t="s">
        <v>54945</v>
      </c>
      <c r="B97" s="27" t="s">
        <v>54946</v>
      </c>
      <c r="C97" s="26" t="s">
        <v>34451</v>
      </c>
      <c r="D97" s="26" t="s">
        <v>54947</v>
      </c>
      <c r="E97" s="26" t="s">
        <v>54466</v>
      </c>
      <c r="F97" s="26" t="s">
        <v>54948</v>
      </c>
      <c r="H97" s="26" t="s">
        <v>54949</v>
      </c>
      <c r="I97" s="26" t="s">
        <v>54950</v>
      </c>
      <c r="J97" s="26" t="s">
        <v>54951</v>
      </c>
      <c r="K97" s="26" t="s">
        <v>54952</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63.75">
      <c r="A98" s="26" t="s">
        <v>54953</v>
      </c>
      <c r="B98" s="27" t="s">
        <v>54954</v>
      </c>
      <c r="C98" s="26" t="s">
        <v>54955</v>
      </c>
      <c r="D98" s="26" t="s">
        <v>54956</v>
      </c>
      <c r="E98" s="26" t="s">
        <v>54957</v>
      </c>
      <c r="F98" s="26" t="s">
        <v>54958</v>
      </c>
      <c r="H98" s="26" t="s">
        <v>54959</v>
      </c>
      <c r="I98" s="26" t="s">
        <v>54960</v>
      </c>
      <c r="J98" s="26" t="s">
        <v>28523</v>
      </c>
      <c r="K98" s="26" t="s">
        <v>54961</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102">
      <c r="A99" s="26" t="s">
        <v>54962</v>
      </c>
      <c r="B99" s="27" t="s">
        <v>54963</v>
      </c>
      <c r="C99" s="26" t="s">
        <v>15156</v>
      </c>
      <c r="D99" s="26" t="s">
        <v>54964</v>
      </c>
      <c r="E99" s="26" t="s">
        <v>54306</v>
      </c>
      <c r="F99" s="26" t="s">
        <v>2304</v>
      </c>
      <c r="H99" s="26" t="s">
        <v>54965</v>
      </c>
      <c r="I99" s="26" t="s">
        <v>54966</v>
      </c>
      <c r="J99" s="26" t="s">
        <v>22652</v>
      </c>
      <c r="K99" s="26" t="s">
        <v>54967</v>
      </c>
      <c r="L99" s="26" t="s">
        <v>54968</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76.5">
      <c r="A100" s="26" t="s">
        <v>54969</v>
      </c>
      <c r="B100" s="27" t="s">
        <v>54970</v>
      </c>
      <c r="C100" s="26" t="s">
        <v>54971</v>
      </c>
      <c r="D100" s="26" t="s">
        <v>54972</v>
      </c>
      <c r="E100" s="26" t="s">
        <v>54466</v>
      </c>
      <c r="F100" s="26" t="s">
        <v>54973</v>
      </c>
      <c r="H100" s="26" t="s">
        <v>54974</v>
      </c>
      <c r="I100" s="26" t="s">
        <v>54975</v>
      </c>
      <c r="J100" s="26" t="s">
        <v>54976</v>
      </c>
      <c r="K100" s="26" t="s">
        <v>54977</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76.5">
      <c r="A101" s="26" t="s">
        <v>54978</v>
      </c>
      <c r="B101" s="27" t="s">
        <v>54979</v>
      </c>
      <c r="C101" s="26" t="s">
        <v>54980</v>
      </c>
      <c r="D101" s="26" t="s">
        <v>54981</v>
      </c>
      <c r="E101" s="26" t="s">
        <v>54466</v>
      </c>
      <c r="F101" s="26" t="s">
        <v>54982</v>
      </c>
      <c r="H101" s="26" t="s">
        <v>54983</v>
      </c>
      <c r="I101" s="26" t="s">
        <v>54984</v>
      </c>
      <c r="J101" s="26" t="s">
        <v>54985</v>
      </c>
      <c r="K101" s="26" t="s">
        <v>54986</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191.25">
      <c r="A102" s="26" t="s">
        <v>54987</v>
      </c>
      <c r="B102" s="27" t="s">
        <v>54988</v>
      </c>
      <c r="C102" s="26" t="s">
        <v>54989</v>
      </c>
      <c r="D102" s="26" t="s">
        <v>54990</v>
      </c>
      <c r="E102" s="26" t="s">
        <v>54466</v>
      </c>
      <c r="F102" s="26" t="s">
        <v>54991</v>
      </c>
      <c r="H102" s="26" t="s">
        <v>54992</v>
      </c>
      <c r="I102" s="26" t="s">
        <v>54993</v>
      </c>
      <c r="J102" s="26" t="s">
        <v>23633</v>
      </c>
      <c r="K102" s="26" t="s">
        <v>54994</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76.5">
      <c r="A103" s="26" t="s">
        <v>54995</v>
      </c>
      <c r="B103" s="27" t="s">
        <v>54996</v>
      </c>
      <c r="C103" s="26" t="s">
        <v>54997</v>
      </c>
      <c r="D103" s="26" t="s">
        <v>54594</v>
      </c>
      <c r="E103" s="26" t="s">
        <v>54595</v>
      </c>
      <c r="F103" s="26" t="s">
        <v>54998</v>
      </c>
      <c r="H103" s="26" t="s">
        <v>545</v>
      </c>
      <c r="I103" s="26" t="s">
        <v>54999</v>
      </c>
      <c r="J103" s="26" t="s">
        <v>29535</v>
      </c>
      <c r="K103" s="26" t="s">
        <v>55000</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51">
      <c r="A104" s="26" t="s">
        <v>54592</v>
      </c>
      <c r="B104" s="27" t="s">
        <v>55001</v>
      </c>
      <c r="C104" s="26" t="s">
        <v>54997</v>
      </c>
      <c r="D104" s="26" t="s">
        <v>54594</v>
      </c>
      <c r="E104" s="26" t="s">
        <v>54595</v>
      </c>
      <c r="F104" s="26" t="s">
        <v>55002</v>
      </c>
      <c r="H104" s="26" t="s">
        <v>545</v>
      </c>
      <c r="I104" s="26" t="s">
        <v>55003</v>
      </c>
      <c r="J104" s="26" t="s">
        <v>51280</v>
      </c>
      <c r="K104" s="26" t="s">
        <v>55004</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127.5">
      <c r="A105" s="26" t="s">
        <v>55005</v>
      </c>
      <c r="B105" s="27" t="s">
        <v>55006</v>
      </c>
      <c r="C105" s="26" t="s">
        <v>33594</v>
      </c>
      <c r="D105" s="26" t="s">
        <v>55007</v>
      </c>
      <c r="E105" s="26" t="s">
        <v>54306</v>
      </c>
      <c r="F105" s="26" t="s">
        <v>55008</v>
      </c>
      <c r="H105" s="26" t="s">
        <v>55009</v>
      </c>
      <c r="I105" s="26" t="s">
        <v>55010</v>
      </c>
      <c r="J105" s="26" t="s">
        <v>2865</v>
      </c>
      <c r="K105" s="26" t="s">
        <v>55011</v>
      </c>
      <c r="L105" s="26" t="s">
        <v>55012</v>
      </c>
      <c r="M105" s="26" t="s">
        <v>55013</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51">
      <c r="A106" s="26" t="s">
        <v>55014</v>
      </c>
      <c r="B106" s="27" t="s">
        <v>55015</v>
      </c>
      <c r="C106" s="26" t="s">
        <v>55016</v>
      </c>
      <c r="D106" s="26" t="s">
        <v>55017</v>
      </c>
      <c r="E106" s="26" t="s">
        <v>54399</v>
      </c>
      <c r="F106" s="26" t="s">
        <v>55018</v>
      </c>
      <c r="H106" s="26" t="s">
        <v>545</v>
      </c>
      <c r="I106" s="26" t="s">
        <v>55019</v>
      </c>
      <c r="J106" s="26" t="s">
        <v>55020</v>
      </c>
      <c r="K106" s="26" t="s">
        <v>55021</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38.25">
      <c r="A107" s="26" t="s">
        <v>55022</v>
      </c>
      <c r="B107" s="27" t="s">
        <v>55023</v>
      </c>
      <c r="C107" s="26" t="s">
        <v>55016</v>
      </c>
      <c r="D107" s="26" t="s">
        <v>55024</v>
      </c>
      <c r="E107" s="26" t="s">
        <v>54399</v>
      </c>
      <c r="F107" s="26" t="s">
        <v>55025</v>
      </c>
      <c r="H107" s="26" t="s">
        <v>545</v>
      </c>
      <c r="I107" s="26" t="s">
        <v>55026</v>
      </c>
      <c r="J107" s="26" t="s">
        <v>55020</v>
      </c>
      <c r="K107" s="26" t="s">
        <v>55027</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25.5">
      <c r="A108" s="26" t="s">
        <v>55028</v>
      </c>
      <c r="B108" s="27" t="s">
        <v>55029</v>
      </c>
      <c r="C108" s="26" t="s">
        <v>55030</v>
      </c>
      <c r="D108" s="26" t="s">
        <v>55031</v>
      </c>
      <c r="E108" s="26" t="s">
        <v>54399</v>
      </c>
      <c r="F108" s="26" t="s">
        <v>54431</v>
      </c>
      <c r="H108" s="26" t="s">
        <v>545</v>
      </c>
      <c r="I108" s="26" t="s">
        <v>55032</v>
      </c>
      <c r="J108" s="26" t="s">
        <v>17834</v>
      </c>
      <c r="K108" s="26" t="s">
        <v>55033</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25.5">
      <c r="A109" s="26" t="s">
        <v>55034</v>
      </c>
      <c r="B109" s="27" t="s">
        <v>55035</v>
      </c>
      <c r="C109" s="26" t="s">
        <v>55030</v>
      </c>
      <c r="D109" s="26" t="s">
        <v>54421</v>
      </c>
      <c r="E109" s="26" t="s">
        <v>54399</v>
      </c>
      <c r="F109" s="26" t="s">
        <v>55036</v>
      </c>
      <c r="H109" s="26" t="s">
        <v>545</v>
      </c>
      <c r="I109" s="26" t="s">
        <v>55037</v>
      </c>
      <c r="J109" s="26" t="s">
        <v>17834</v>
      </c>
      <c r="K109" s="26" t="s">
        <v>55038</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51">
      <c r="A110" s="26" t="s">
        <v>55039</v>
      </c>
      <c r="B110" s="27" t="s">
        <v>55040</v>
      </c>
      <c r="C110" s="26" t="s">
        <v>55030</v>
      </c>
      <c r="D110" s="26" t="s">
        <v>55041</v>
      </c>
      <c r="E110" s="26" t="s">
        <v>54399</v>
      </c>
      <c r="F110" s="26" t="s">
        <v>55042</v>
      </c>
      <c r="H110" s="26" t="s">
        <v>545</v>
      </c>
      <c r="I110" s="26" t="s">
        <v>55043</v>
      </c>
      <c r="J110" s="26" t="s">
        <v>17834</v>
      </c>
      <c r="K110" s="26" t="s">
        <v>55044</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25.5">
      <c r="A111" s="26" t="s">
        <v>55045</v>
      </c>
      <c r="B111" s="27" t="s">
        <v>55046</v>
      </c>
      <c r="C111" s="26" t="s">
        <v>55030</v>
      </c>
      <c r="D111" s="26" t="s">
        <v>54557</v>
      </c>
      <c r="E111" s="26" t="s">
        <v>54399</v>
      </c>
      <c r="F111" s="26" t="s">
        <v>54431</v>
      </c>
      <c r="H111" s="26" t="s">
        <v>545</v>
      </c>
      <c r="I111" s="26" t="s">
        <v>55047</v>
      </c>
      <c r="J111" s="26" t="s">
        <v>17834</v>
      </c>
      <c r="K111" s="26" t="s">
        <v>55048</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38.25">
      <c r="A112" s="26" t="s">
        <v>55049</v>
      </c>
      <c r="B112" s="27" t="s">
        <v>55050</v>
      </c>
      <c r="C112" s="26" t="s">
        <v>55030</v>
      </c>
      <c r="D112" s="26" t="s">
        <v>55051</v>
      </c>
      <c r="E112" s="26" t="s">
        <v>54399</v>
      </c>
      <c r="F112" s="26" t="s">
        <v>54431</v>
      </c>
      <c r="H112" s="26" t="s">
        <v>545</v>
      </c>
      <c r="I112" s="26" t="s">
        <v>55052</v>
      </c>
      <c r="J112" s="26" t="s">
        <v>17834</v>
      </c>
      <c r="K112" s="26" t="s">
        <v>55053</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25.5">
      <c r="A113" s="26" t="s">
        <v>55054</v>
      </c>
      <c r="B113" s="27" t="s">
        <v>55055</v>
      </c>
      <c r="C113" s="26" t="s">
        <v>55030</v>
      </c>
      <c r="D113" s="26" t="s">
        <v>54421</v>
      </c>
      <c r="E113" s="26" t="s">
        <v>54399</v>
      </c>
      <c r="F113" s="26" t="s">
        <v>54416</v>
      </c>
      <c r="H113" s="26" t="s">
        <v>545</v>
      </c>
      <c r="I113" s="26" t="s">
        <v>55056</v>
      </c>
      <c r="J113" s="26" t="s">
        <v>17834</v>
      </c>
      <c r="K113" s="26" t="s">
        <v>55057</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63.75">
      <c r="A114" s="26" t="s">
        <v>55058</v>
      </c>
      <c r="B114" s="27" t="s">
        <v>55059</v>
      </c>
      <c r="C114" s="26" t="s">
        <v>55030</v>
      </c>
      <c r="D114" s="26" t="s">
        <v>55060</v>
      </c>
      <c r="E114" s="26" t="s">
        <v>54399</v>
      </c>
      <c r="F114" s="26" t="s">
        <v>54431</v>
      </c>
      <c r="H114" s="26" t="s">
        <v>545</v>
      </c>
      <c r="I114" s="26" t="s">
        <v>55061</v>
      </c>
      <c r="J114" s="26" t="s">
        <v>17834</v>
      </c>
      <c r="K114" s="26" t="s">
        <v>55062</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38.25">
      <c r="A115" s="26" t="s">
        <v>55063</v>
      </c>
      <c r="B115" s="27" t="s">
        <v>55064</v>
      </c>
      <c r="C115" s="26" t="s">
        <v>55030</v>
      </c>
      <c r="D115" s="26" t="s">
        <v>55065</v>
      </c>
      <c r="E115" s="26" t="s">
        <v>54399</v>
      </c>
      <c r="F115" s="26" t="s">
        <v>55066</v>
      </c>
      <c r="H115" s="26" t="s">
        <v>545</v>
      </c>
      <c r="I115" s="26" t="s">
        <v>55067</v>
      </c>
      <c r="J115" s="26" t="s">
        <v>17834</v>
      </c>
      <c r="K115" s="26" t="s">
        <v>55068</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38.25">
      <c r="A116" s="26" t="s">
        <v>55069</v>
      </c>
      <c r="B116" s="27" t="s">
        <v>55070</v>
      </c>
      <c r="C116" s="26" t="s">
        <v>55030</v>
      </c>
      <c r="D116" s="26" t="s">
        <v>55071</v>
      </c>
      <c r="E116" s="26" t="s">
        <v>54399</v>
      </c>
      <c r="F116" s="26" t="s">
        <v>54416</v>
      </c>
      <c r="H116" s="26" t="s">
        <v>545</v>
      </c>
      <c r="I116" s="26" t="s">
        <v>55072</v>
      </c>
      <c r="J116" s="26" t="s">
        <v>17834</v>
      </c>
      <c r="K116" s="26" t="s">
        <v>55073</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38.25">
      <c r="A117" s="26" t="s">
        <v>55074</v>
      </c>
      <c r="B117" s="27" t="s">
        <v>55075</v>
      </c>
      <c r="C117" s="26" t="s">
        <v>55030</v>
      </c>
      <c r="D117" s="26" t="s">
        <v>54557</v>
      </c>
      <c r="E117" s="26" t="s">
        <v>54399</v>
      </c>
      <c r="F117" s="26" t="s">
        <v>55076</v>
      </c>
      <c r="H117" s="26" t="s">
        <v>545</v>
      </c>
      <c r="I117" s="26" t="s">
        <v>55077</v>
      </c>
      <c r="J117" s="26" t="s">
        <v>17834</v>
      </c>
      <c r="K117" s="26" t="s">
        <v>55078</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25.5">
      <c r="A118" s="26" t="s">
        <v>55079</v>
      </c>
      <c r="B118" s="27" t="s">
        <v>55080</v>
      </c>
      <c r="C118" s="26" t="s">
        <v>55030</v>
      </c>
      <c r="D118" s="26" t="s">
        <v>55081</v>
      </c>
      <c r="E118" s="26" t="s">
        <v>54399</v>
      </c>
      <c r="F118" s="26" t="s">
        <v>54431</v>
      </c>
      <c r="H118" s="26" t="s">
        <v>545</v>
      </c>
      <c r="I118" s="26" t="s">
        <v>55082</v>
      </c>
      <c r="J118" s="26" t="s">
        <v>17834</v>
      </c>
      <c r="K118" s="26" t="s">
        <v>55083</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38.25">
      <c r="A119" s="26" t="s">
        <v>55084</v>
      </c>
      <c r="B119" s="27" t="s">
        <v>55085</v>
      </c>
      <c r="C119" s="26" t="s">
        <v>55030</v>
      </c>
      <c r="D119" s="26" t="s">
        <v>55086</v>
      </c>
      <c r="E119" s="26" t="s">
        <v>54399</v>
      </c>
      <c r="F119" s="26" t="s">
        <v>54431</v>
      </c>
      <c r="H119" s="26" t="s">
        <v>545</v>
      </c>
      <c r="I119" s="26" t="s">
        <v>55087</v>
      </c>
      <c r="J119" s="26" t="s">
        <v>17834</v>
      </c>
      <c r="K119" s="26" t="s">
        <v>55088</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38.25">
      <c r="A120" s="26" t="s">
        <v>55089</v>
      </c>
      <c r="B120" s="27" t="s">
        <v>55090</v>
      </c>
      <c r="C120" s="26" t="s">
        <v>55030</v>
      </c>
      <c r="D120" s="26" t="s">
        <v>55071</v>
      </c>
      <c r="E120" s="26" t="s">
        <v>54399</v>
      </c>
      <c r="F120" s="26" t="s">
        <v>54416</v>
      </c>
      <c r="H120" s="26" t="s">
        <v>545</v>
      </c>
      <c r="I120" s="26" t="s">
        <v>55091</v>
      </c>
      <c r="J120" s="26" t="s">
        <v>17834</v>
      </c>
      <c r="K120" s="26" t="s">
        <v>55092</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25.5">
      <c r="A121" s="26" t="s">
        <v>55093</v>
      </c>
      <c r="B121" s="27" t="s">
        <v>55094</v>
      </c>
      <c r="C121" s="26" t="s">
        <v>55095</v>
      </c>
      <c r="D121" s="26" t="s">
        <v>55096</v>
      </c>
      <c r="E121" s="26" t="s">
        <v>54399</v>
      </c>
      <c r="F121" s="26" t="s">
        <v>55097</v>
      </c>
      <c r="H121" s="26" t="s">
        <v>545</v>
      </c>
      <c r="I121" s="26" t="s">
        <v>55098</v>
      </c>
      <c r="J121" s="26" t="s">
        <v>55099</v>
      </c>
      <c r="K121" s="26" t="s">
        <v>55100</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38.25">
      <c r="A122" s="26" t="s">
        <v>55101</v>
      </c>
      <c r="B122" s="27" t="s">
        <v>55102</v>
      </c>
      <c r="C122" s="26" t="s">
        <v>55030</v>
      </c>
      <c r="D122" s="26" t="s">
        <v>55071</v>
      </c>
      <c r="E122" s="26" t="s">
        <v>54399</v>
      </c>
      <c r="F122" s="26" t="s">
        <v>55103</v>
      </c>
      <c r="H122" s="26" t="s">
        <v>545</v>
      </c>
      <c r="I122" s="26" t="s">
        <v>55104</v>
      </c>
      <c r="J122" s="26" t="s">
        <v>17834</v>
      </c>
      <c r="K122" s="26" t="s">
        <v>55105</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51">
      <c r="A123" s="26" t="s">
        <v>55106</v>
      </c>
      <c r="B123" s="27" t="s">
        <v>55107</v>
      </c>
      <c r="C123" s="26" t="s">
        <v>55030</v>
      </c>
      <c r="D123" s="26" t="s">
        <v>55108</v>
      </c>
      <c r="E123" s="26" t="s">
        <v>54399</v>
      </c>
      <c r="F123" s="26" t="s">
        <v>545</v>
      </c>
      <c r="H123" s="26" t="s">
        <v>545</v>
      </c>
      <c r="I123" s="26" t="s">
        <v>55109</v>
      </c>
      <c r="J123" s="26" t="s">
        <v>30003</v>
      </c>
      <c r="K123" s="26" t="s">
        <v>55110</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76.5">
      <c r="A124" s="26" t="s">
        <v>55111</v>
      </c>
      <c r="B124" s="27" t="s">
        <v>55112</v>
      </c>
      <c r="C124" s="26" t="s">
        <v>55030</v>
      </c>
      <c r="D124" s="26" t="s">
        <v>55113</v>
      </c>
      <c r="E124" s="26" t="s">
        <v>54399</v>
      </c>
      <c r="F124" s="26" t="s">
        <v>55114</v>
      </c>
      <c r="H124" s="26" t="s">
        <v>545</v>
      </c>
      <c r="I124" s="26" t="s">
        <v>55115</v>
      </c>
      <c r="J124" s="26" t="s">
        <v>17834</v>
      </c>
      <c r="K124" s="26" t="s">
        <v>55116</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51">
      <c r="A125" s="26" t="s">
        <v>55117</v>
      </c>
      <c r="B125" s="27" t="s">
        <v>55118</v>
      </c>
      <c r="C125" s="26" t="s">
        <v>55030</v>
      </c>
      <c r="D125" s="26" t="s">
        <v>55119</v>
      </c>
      <c r="E125" s="26" t="s">
        <v>54399</v>
      </c>
      <c r="F125" s="26" t="s">
        <v>55120</v>
      </c>
      <c r="H125" s="26" t="s">
        <v>545</v>
      </c>
      <c r="I125" s="26" t="s">
        <v>55121</v>
      </c>
      <c r="J125" s="26" t="s">
        <v>17834</v>
      </c>
      <c r="K125" s="26" t="s">
        <v>55122</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51">
      <c r="A126" s="26" t="s">
        <v>55123</v>
      </c>
      <c r="B126" s="27" t="s">
        <v>55124</v>
      </c>
      <c r="C126" s="26" t="s">
        <v>55030</v>
      </c>
      <c r="D126" s="26" t="s">
        <v>55125</v>
      </c>
      <c r="E126" s="26" t="s">
        <v>54399</v>
      </c>
      <c r="F126" s="26" t="s">
        <v>545</v>
      </c>
      <c r="H126" s="26" t="s">
        <v>545</v>
      </c>
      <c r="I126" s="26" t="s">
        <v>55126</v>
      </c>
      <c r="J126" s="26" t="s">
        <v>17834</v>
      </c>
      <c r="K126" s="26" t="s">
        <v>55127</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38.25">
      <c r="A127" s="26" t="s">
        <v>55128</v>
      </c>
      <c r="B127" s="27" t="s">
        <v>55129</v>
      </c>
      <c r="C127" s="26" t="s">
        <v>55030</v>
      </c>
      <c r="D127" s="26" t="s">
        <v>55130</v>
      </c>
      <c r="E127" s="26" t="s">
        <v>54399</v>
      </c>
      <c r="F127" s="26" t="s">
        <v>545</v>
      </c>
      <c r="H127" s="26" t="s">
        <v>545</v>
      </c>
      <c r="I127" s="26" t="s">
        <v>55131</v>
      </c>
      <c r="J127" s="26" t="s">
        <v>17834</v>
      </c>
      <c r="K127" s="26" t="s">
        <v>55132</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76.5">
      <c r="A128" s="26" t="s">
        <v>55133</v>
      </c>
      <c r="B128" s="27" t="s">
        <v>55134</v>
      </c>
      <c r="C128" s="26" t="s">
        <v>55030</v>
      </c>
      <c r="D128" s="26" t="s">
        <v>55081</v>
      </c>
      <c r="E128" s="26" t="s">
        <v>54399</v>
      </c>
      <c r="F128" s="26" t="s">
        <v>55135</v>
      </c>
      <c r="H128" s="26" t="s">
        <v>545</v>
      </c>
      <c r="I128" s="26" t="s">
        <v>55136</v>
      </c>
      <c r="J128" s="26" t="s">
        <v>17834</v>
      </c>
      <c r="K128" s="26" t="s">
        <v>55137</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63.75">
      <c r="A129" s="26" t="s">
        <v>55138</v>
      </c>
      <c r="B129" s="27" t="s">
        <v>55139</v>
      </c>
      <c r="C129" s="26" t="s">
        <v>34494</v>
      </c>
      <c r="D129" s="26" t="s">
        <v>55140</v>
      </c>
      <c r="E129" s="26" t="s">
        <v>54399</v>
      </c>
      <c r="F129" s="26" t="s">
        <v>55141</v>
      </c>
      <c r="H129" s="26" t="s">
        <v>545</v>
      </c>
      <c r="I129" s="26" t="s">
        <v>55142</v>
      </c>
      <c r="J129" s="26" t="s">
        <v>55143</v>
      </c>
      <c r="K129" s="26" t="s">
        <v>55144</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38.25">
      <c r="A130" s="26" t="s">
        <v>55063</v>
      </c>
      <c r="B130" s="27" t="s">
        <v>55145</v>
      </c>
      <c r="C130" s="26" t="s">
        <v>34494</v>
      </c>
      <c r="D130" s="26" t="s">
        <v>55146</v>
      </c>
      <c r="E130" s="26" t="s">
        <v>54399</v>
      </c>
      <c r="F130" s="26" t="s">
        <v>3188</v>
      </c>
      <c r="H130" s="26" t="s">
        <v>545</v>
      </c>
      <c r="I130" s="26" t="s">
        <v>55147</v>
      </c>
      <c r="J130" s="26" t="s">
        <v>55143</v>
      </c>
      <c r="K130" s="26" t="s">
        <v>55148</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38.25">
      <c r="A131" s="26" t="s">
        <v>55149</v>
      </c>
      <c r="B131" s="27" t="s">
        <v>55150</v>
      </c>
      <c r="C131" s="26" t="s">
        <v>55151</v>
      </c>
      <c r="D131" s="26" t="s">
        <v>55152</v>
      </c>
      <c r="E131" s="26" t="s">
        <v>54399</v>
      </c>
      <c r="F131" s="26" t="s">
        <v>7702</v>
      </c>
      <c r="H131" s="26" t="s">
        <v>545</v>
      </c>
      <c r="I131" s="26" t="s">
        <v>55153</v>
      </c>
      <c r="J131" s="26" t="s">
        <v>46904</v>
      </c>
      <c r="K131" s="26" t="s">
        <v>55154</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51">
      <c r="A132" s="26" t="s">
        <v>55155</v>
      </c>
      <c r="B132" s="27" t="s">
        <v>55156</v>
      </c>
      <c r="C132" s="26" t="s">
        <v>55030</v>
      </c>
      <c r="D132" s="26" t="s">
        <v>55157</v>
      </c>
      <c r="E132" s="26" t="s">
        <v>54399</v>
      </c>
      <c r="F132" s="26" t="s">
        <v>55158</v>
      </c>
      <c r="H132" s="26" t="s">
        <v>545</v>
      </c>
      <c r="I132" s="26" t="s">
        <v>55159</v>
      </c>
      <c r="J132" s="26" t="s">
        <v>30003</v>
      </c>
      <c r="K132" s="26" t="s">
        <v>55160</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38.25">
      <c r="A133" s="26" t="s">
        <v>55161</v>
      </c>
      <c r="B133" s="27" t="s">
        <v>55162</v>
      </c>
      <c r="C133" s="26" t="s">
        <v>55030</v>
      </c>
      <c r="D133" s="26" t="s">
        <v>54557</v>
      </c>
      <c r="E133" s="26" t="s">
        <v>54399</v>
      </c>
      <c r="F133" s="26" t="s">
        <v>55163</v>
      </c>
      <c r="H133" s="26" t="s">
        <v>545</v>
      </c>
      <c r="I133" s="26" t="s">
        <v>55164</v>
      </c>
      <c r="J133" s="26" t="s">
        <v>17834</v>
      </c>
      <c r="K133" s="26" t="s">
        <v>55165</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38.25">
      <c r="A134" s="26" t="s">
        <v>55166</v>
      </c>
      <c r="B134" s="27" t="s">
        <v>55167</v>
      </c>
      <c r="C134" s="26" t="s">
        <v>55168</v>
      </c>
      <c r="D134" s="26" t="s">
        <v>55169</v>
      </c>
      <c r="E134" s="26" t="s">
        <v>54399</v>
      </c>
      <c r="F134" s="26" t="s">
        <v>55170</v>
      </c>
      <c r="H134" s="26" t="s">
        <v>545</v>
      </c>
      <c r="I134" s="26" t="s">
        <v>55171</v>
      </c>
      <c r="J134" s="26" t="s">
        <v>53129</v>
      </c>
      <c r="K134" s="26" t="s">
        <v>55172</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63.75">
      <c r="A135" s="26" t="s">
        <v>55173</v>
      </c>
      <c r="B135" s="27" t="s">
        <v>55174</v>
      </c>
      <c r="C135" s="26" t="s">
        <v>38165</v>
      </c>
      <c r="D135" s="26" t="s">
        <v>55175</v>
      </c>
      <c r="E135" s="26" t="s">
        <v>54399</v>
      </c>
      <c r="F135" s="26" t="s">
        <v>55176</v>
      </c>
      <c r="H135" s="26" t="s">
        <v>545</v>
      </c>
      <c r="I135" s="26" t="s">
        <v>55177</v>
      </c>
      <c r="J135" s="26" t="s">
        <v>55178</v>
      </c>
      <c r="K135" s="26" t="s">
        <v>55179</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38.25">
      <c r="A136" s="26" t="s">
        <v>55180</v>
      </c>
      <c r="B136" s="27" t="s">
        <v>55181</v>
      </c>
      <c r="C136" s="26" t="s">
        <v>55182</v>
      </c>
      <c r="D136" s="26" t="s">
        <v>55183</v>
      </c>
      <c r="E136" s="26" t="s">
        <v>54399</v>
      </c>
      <c r="F136" s="26" t="s">
        <v>55184</v>
      </c>
      <c r="H136" s="26" t="s">
        <v>545</v>
      </c>
      <c r="I136" s="26" t="s">
        <v>55185</v>
      </c>
      <c r="J136" s="26" t="s">
        <v>17834</v>
      </c>
      <c r="K136" s="26" t="s">
        <v>55186</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38.25">
      <c r="A137" s="26" t="s">
        <v>55187</v>
      </c>
      <c r="B137" s="27" t="s">
        <v>55188</v>
      </c>
      <c r="C137" s="26" t="s">
        <v>55182</v>
      </c>
      <c r="D137" s="26" t="s">
        <v>55189</v>
      </c>
      <c r="E137" s="26" t="s">
        <v>54399</v>
      </c>
      <c r="F137" s="26" t="s">
        <v>55190</v>
      </c>
      <c r="H137" s="26" t="s">
        <v>545</v>
      </c>
      <c r="I137" s="26" t="s">
        <v>55191</v>
      </c>
      <c r="J137" s="26" t="s">
        <v>55192</v>
      </c>
      <c r="K137" s="26" t="s">
        <v>55193</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38.25">
      <c r="A138" s="26" t="s">
        <v>55194</v>
      </c>
      <c r="B138" s="27" t="s">
        <v>55195</v>
      </c>
      <c r="C138" s="26" t="s">
        <v>55182</v>
      </c>
      <c r="D138" s="26" t="s">
        <v>55196</v>
      </c>
      <c r="E138" s="26" t="s">
        <v>54399</v>
      </c>
      <c r="F138" s="26" t="s">
        <v>44679</v>
      </c>
      <c r="H138" s="26" t="s">
        <v>545</v>
      </c>
      <c r="I138" s="26" t="s">
        <v>55197</v>
      </c>
      <c r="J138" s="26" t="s">
        <v>55192</v>
      </c>
      <c r="K138" s="26" t="s">
        <v>55198</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51">
      <c r="A139" s="26" t="s">
        <v>55199</v>
      </c>
      <c r="B139" s="27" t="s">
        <v>55200</v>
      </c>
      <c r="C139" s="26" t="s">
        <v>38165</v>
      </c>
      <c r="D139" s="26" t="s">
        <v>55201</v>
      </c>
      <c r="E139" s="26" t="s">
        <v>54399</v>
      </c>
      <c r="F139" s="26" t="s">
        <v>55202</v>
      </c>
      <c r="H139" s="26" t="s">
        <v>545</v>
      </c>
      <c r="I139" s="26" t="s">
        <v>55203</v>
      </c>
      <c r="J139" s="26" t="s">
        <v>55204</v>
      </c>
      <c r="K139" s="26" t="s">
        <v>55205</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63.75">
      <c r="A140" s="26" t="s">
        <v>55206</v>
      </c>
      <c r="B140" s="27" t="s">
        <v>55207</v>
      </c>
      <c r="C140" s="26" t="s">
        <v>55030</v>
      </c>
      <c r="D140" s="26" t="s">
        <v>55208</v>
      </c>
      <c r="E140" s="26" t="s">
        <v>54399</v>
      </c>
      <c r="F140" s="26" t="s">
        <v>55209</v>
      </c>
      <c r="H140" s="26" t="s">
        <v>545</v>
      </c>
      <c r="I140" s="26" t="s">
        <v>55210</v>
      </c>
      <c r="J140" s="26" t="s">
        <v>17834</v>
      </c>
      <c r="K140" s="26" t="s">
        <v>55211</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51">
      <c r="A141" s="26" t="s">
        <v>55212</v>
      </c>
      <c r="B141" s="27" t="s">
        <v>55213</v>
      </c>
      <c r="C141" s="26" t="s">
        <v>55030</v>
      </c>
      <c r="D141" s="26" t="s">
        <v>55031</v>
      </c>
      <c r="E141" s="26" t="s">
        <v>54399</v>
      </c>
      <c r="F141" s="26" t="s">
        <v>55214</v>
      </c>
      <c r="H141" s="26" t="s">
        <v>545</v>
      </c>
      <c r="I141" s="26" t="s">
        <v>55215</v>
      </c>
      <c r="J141" s="26" t="s">
        <v>17834</v>
      </c>
      <c r="K141" s="26" t="s">
        <v>55216</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38.25">
      <c r="A142" s="26" t="s">
        <v>55217</v>
      </c>
      <c r="B142" s="27" t="s">
        <v>55218</v>
      </c>
      <c r="C142" s="26" t="s">
        <v>55030</v>
      </c>
      <c r="D142" s="26" t="s">
        <v>55219</v>
      </c>
      <c r="E142" s="26" t="s">
        <v>54399</v>
      </c>
      <c r="F142" s="26" t="s">
        <v>55220</v>
      </c>
      <c r="H142" s="26" t="s">
        <v>545</v>
      </c>
      <c r="I142" s="26" t="s">
        <v>55221</v>
      </c>
      <c r="J142" s="26" t="s">
        <v>17834</v>
      </c>
      <c r="K142" s="26" t="s">
        <v>55222</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38.25">
      <c r="A143" s="26" t="s">
        <v>55223</v>
      </c>
      <c r="B143" s="27" t="s">
        <v>55224</v>
      </c>
      <c r="C143" s="26" t="s">
        <v>55225</v>
      </c>
      <c r="D143" s="26" t="s">
        <v>55226</v>
      </c>
      <c r="E143" s="26" t="s">
        <v>54399</v>
      </c>
      <c r="F143" s="26" t="s">
        <v>54416</v>
      </c>
      <c r="H143" s="26" t="s">
        <v>545</v>
      </c>
      <c r="I143" s="26" t="s">
        <v>55227</v>
      </c>
      <c r="J143" s="26" t="s">
        <v>55228</v>
      </c>
      <c r="K143" s="26" t="s">
        <v>55229</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51">
      <c r="A144" s="26" t="s">
        <v>55230</v>
      </c>
      <c r="B144" s="27" t="s">
        <v>55231</v>
      </c>
      <c r="C144" s="26" t="s">
        <v>55225</v>
      </c>
      <c r="D144" s="26" t="s">
        <v>55232</v>
      </c>
      <c r="E144" s="26" t="s">
        <v>54399</v>
      </c>
      <c r="F144" s="26" t="s">
        <v>55233</v>
      </c>
      <c r="H144" s="26" t="s">
        <v>545</v>
      </c>
      <c r="I144" s="26" t="s">
        <v>55234</v>
      </c>
      <c r="J144" s="26" t="s">
        <v>55228</v>
      </c>
      <c r="K144" s="26" t="s">
        <v>55235</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51">
      <c r="A145" s="26" t="s">
        <v>55236</v>
      </c>
      <c r="B145" s="27" t="s">
        <v>55237</v>
      </c>
      <c r="C145" s="26" t="s">
        <v>55225</v>
      </c>
      <c r="D145" s="26" t="s">
        <v>55238</v>
      </c>
      <c r="E145" s="26" t="s">
        <v>54399</v>
      </c>
      <c r="F145" s="26" t="s">
        <v>54431</v>
      </c>
      <c r="H145" s="26" t="s">
        <v>545</v>
      </c>
      <c r="I145" s="26" t="s">
        <v>55239</v>
      </c>
      <c r="J145" s="26" t="s">
        <v>29005</v>
      </c>
      <c r="K145" s="26" t="s">
        <v>55240</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38.25">
      <c r="A146" s="26" t="s">
        <v>55241</v>
      </c>
      <c r="B146" s="27" t="s">
        <v>55242</v>
      </c>
      <c r="C146" s="26" t="s">
        <v>55225</v>
      </c>
      <c r="D146" s="26" t="s">
        <v>55243</v>
      </c>
      <c r="E146" s="26" t="s">
        <v>54399</v>
      </c>
      <c r="F146" s="26" t="s">
        <v>55244</v>
      </c>
      <c r="H146" s="26" t="s">
        <v>545</v>
      </c>
      <c r="I146" s="26" t="s">
        <v>55245</v>
      </c>
      <c r="J146" s="26" t="s">
        <v>55246</v>
      </c>
      <c r="K146" s="26" t="s">
        <v>55247</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25.5">
      <c r="A147" s="26" t="s">
        <v>55248</v>
      </c>
      <c r="B147" s="27" t="s">
        <v>55249</v>
      </c>
      <c r="C147" s="26" t="s">
        <v>55168</v>
      </c>
      <c r="D147" s="26" t="s">
        <v>55250</v>
      </c>
      <c r="E147" s="26" t="s">
        <v>54399</v>
      </c>
      <c r="F147" s="26" t="s">
        <v>54406</v>
      </c>
      <c r="H147" s="26" t="s">
        <v>545</v>
      </c>
      <c r="I147" s="26" t="s">
        <v>55251</v>
      </c>
      <c r="J147" s="26" t="s">
        <v>55252</v>
      </c>
      <c r="K147" s="26" t="s">
        <v>55253</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25.5">
      <c r="A148" s="26" t="s">
        <v>55254</v>
      </c>
      <c r="B148" s="27" t="s">
        <v>55255</v>
      </c>
      <c r="C148" s="26" t="s">
        <v>55225</v>
      </c>
      <c r="D148" s="26" t="s">
        <v>54557</v>
      </c>
      <c r="E148" s="26" t="s">
        <v>54399</v>
      </c>
      <c r="F148" s="26" t="s">
        <v>54416</v>
      </c>
      <c r="H148" s="26" t="s">
        <v>545</v>
      </c>
      <c r="I148" s="26" t="s">
        <v>55256</v>
      </c>
      <c r="J148" s="26" t="s">
        <v>55246</v>
      </c>
      <c r="K148" s="26" t="s">
        <v>55257</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51">
      <c r="A149" s="26" t="s">
        <v>55258</v>
      </c>
      <c r="B149" s="27" t="s">
        <v>55259</v>
      </c>
      <c r="C149" s="26" t="s">
        <v>55225</v>
      </c>
      <c r="D149" s="26" t="s">
        <v>55232</v>
      </c>
      <c r="E149" s="26" t="s">
        <v>54399</v>
      </c>
      <c r="F149" s="26" t="s">
        <v>55260</v>
      </c>
      <c r="H149" s="26" t="s">
        <v>545</v>
      </c>
      <c r="I149" s="26" t="s">
        <v>55261</v>
      </c>
      <c r="J149" s="26" t="s">
        <v>55228</v>
      </c>
      <c r="K149" s="26" t="s">
        <v>55262</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38.25">
      <c r="A150" s="26" t="s">
        <v>55263</v>
      </c>
      <c r="B150" s="27" t="s">
        <v>55264</v>
      </c>
      <c r="C150" s="26" t="s">
        <v>55225</v>
      </c>
      <c r="D150" s="26" t="s">
        <v>55265</v>
      </c>
      <c r="E150" s="26" t="s">
        <v>54399</v>
      </c>
      <c r="F150" s="26" t="s">
        <v>54416</v>
      </c>
      <c r="H150" s="26" t="s">
        <v>545</v>
      </c>
      <c r="I150" s="26" t="s">
        <v>55266</v>
      </c>
      <c r="J150" s="26" t="s">
        <v>55246</v>
      </c>
      <c r="K150" s="26" t="s">
        <v>55267</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38.25">
      <c r="A151" s="26" t="s">
        <v>55268</v>
      </c>
      <c r="B151" s="27" t="s">
        <v>55269</v>
      </c>
      <c r="C151" s="26" t="s">
        <v>55225</v>
      </c>
      <c r="D151" s="26" t="s">
        <v>55157</v>
      </c>
      <c r="E151" s="26" t="s">
        <v>54399</v>
      </c>
      <c r="F151" s="26" t="s">
        <v>54431</v>
      </c>
      <c r="H151" s="26" t="s">
        <v>545</v>
      </c>
      <c r="I151" s="26" t="s">
        <v>55270</v>
      </c>
      <c r="J151" s="26" t="s">
        <v>55228</v>
      </c>
      <c r="K151" s="26" t="s">
        <v>55271</v>
      </c>
      <c r="L151" s="26" t="s">
        <v>545</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38.25">
      <c r="A152" s="26" t="s">
        <v>55272</v>
      </c>
      <c r="B152" s="27" t="s">
        <v>55273</v>
      </c>
      <c r="C152" s="26" t="s">
        <v>55225</v>
      </c>
      <c r="D152" s="26" t="s">
        <v>55274</v>
      </c>
      <c r="E152" s="26" t="s">
        <v>54399</v>
      </c>
      <c r="F152" s="26" t="s">
        <v>54416</v>
      </c>
      <c r="H152" s="26" t="s">
        <v>545</v>
      </c>
      <c r="I152" s="26" t="s">
        <v>55275</v>
      </c>
      <c r="J152" s="26" t="s">
        <v>55228</v>
      </c>
      <c r="K152" s="26" t="s">
        <v>55276</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51">
      <c r="A153" s="26" t="s">
        <v>55277</v>
      </c>
      <c r="B153" s="27" t="s">
        <v>55278</v>
      </c>
      <c r="C153" s="26" t="s">
        <v>55225</v>
      </c>
      <c r="D153" s="26" t="s">
        <v>55232</v>
      </c>
      <c r="E153" s="26" t="s">
        <v>54399</v>
      </c>
      <c r="F153" s="26" t="s">
        <v>42008</v>
      </c>
      <c r="H153" s="26" t="s">
        <v>545</v>
      </c>
      <c r="I153" s="26" t="s">
        <v>55279</v>
      </c>
      <c r="J153" s="26" t="s">
        <v>55228</v>
      </c>
      <c r="K153" s="26" t="s">
        <v>55280</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25.5">
      <c r="A154" s="26" t="s">
        <v>55281</v>
      </c>
      <c r="B154" s="27" t="s">
        <v>55282</v>
      </c>
      <c r="C154" s="26" t="s">
        <v>55225</v>
      </c>
      <c r="D154" s="26" t="s">
        <v>55065</v>
      </c>
      <c r="E154" s="26" t="s">
        <v>54399</v>
      </c>
      <c r="F154" s="26" t="s">
        <v>54416</v>
      </c>
      <c r="H154" s="26" t="s">
        <v>545</v>
      </c>
      <c r="I154" s="26" t="s">
        <v>55283</v>
      </c>
      <c r="J154" s="26" t="s">
        <v>55246</v>
      </c>
      <c r="K154" s="26" t="s">
        <v>55284</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25.5">
      <c r="A155" s="26" t="s">
        <v>55285</v>
      </c>
      <c r="B155" s="27" t="s">
        <v>55286</v>
      </c>
      <c r="C155" s="26" t="s">
        <v>34998</v>
      </c>
      <c r="D155" s="26" t="s">
        <v>55287</v>
      </c>
      <c r="E155" s="26" t="s">
        <v>54399</v>
      </c>
      <c r="F155" s="26" t="s">
        <v>32355</v>
      </c>
      <c r="H155" s="26" t="s">
        <v>545</v>
      </c>
      <c r="I155" s="26" t="s">
        <v>55288</v>
      </c>
      <c r="J155" s="26" t="s">
        <v>17496</v>
      </c>
      <c r="K155" s="26" t="s">
        <v>55289</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38.25">
      <c r="A156" s="26" t="s">
        <v>55290</v>
      </c>
      <c r="B156" s="27" t="s">
        <v>55291</v>
      </c>
      <c r="C156" s="26" t="s">
        <v>55292</v>
      </c>
      <c r="D156" s="26" t="s">
        <v>55293</v>
      </c>
      <c r="E156" s="26" t="s">
        <v>54399</v>
      </c>
      <c r="F156" s="26" t="s">
        <v>55294</v>
      </c>
      <c r="H156" s="26" t="s">
        <v>545</v>
      </c>
      <c r="I156" s="26" t="s">
        <v>55295</v>
      </c>
      <c r="J156" s="26" t="s">
        <v>22993</v>
      </c>
      <c r="K156" s="26" t="s">
        <v>55296</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51">
      <c r="A157" s="26" t="s">
        <v>55297</v>
      </c>
      <c r="B157" s="27" t="s">
        <v>55298</v>
      </c>
      <c r="C157" s="26" t="s">
        <v>55225</v>
      </c>
      <c r="D157" s="26" t="s">
        <v>55232</v>
      </c>
      <c r="E157" s="26" t="s">
        <v>54399</v>
      </c>
      <c r="F157" s="26" t="s">
        <v>54416</v>
      </c>
      <c r="H157" s="26" t="s">
        <v>545</v>
      </c>
      <c r="I157" s="26" t="s">
        <v>55299</v>
      </c>
      <c r="J157" s="26" t="s">
        <v>55228</v>
      </c>
      <c r="K157" s="26" t="s">
        <v>55300</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25.5">
      <c r="A158" s="26" t="s">
        <v>55301</v>
      </c>
      <c r="B158" s="27" t="s">
        <v>55302</v>
      </c>
      <c r="C158" s="26" t="s">
        <v>55225</v>
      </c>
      <c r="D158" s="26" t="s">
        <v>54421</v>
      </c>
      <c r="E158" s="26" t="s">
        <v>54399</v>
      </c>
      <c r="F158" s="26" t="s">
        <v>54431</v>
      </c>
      <c r="H158" s="26" t="s">
        <v>545</v>
      </c>
      <c r="I158" s="26" t="s">
        <v>55303</v>
      </c>
      <c r="J158" s="26" t="s">
        <v>55246</v>
      </c>
      <c r="K158" s="26" t="s">
        <v>55304</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25.5">
      <c r="A159" s="26" t="s">
        <v>55305</v>
      </c>
      <c r="B159" s="27" t="s">
        <v>55306</v>
      </c>
      <c r="C159" s="26" t="s">
        <v>55225</v>
      </c>
      <c r="D159" s="26" t="s">
        <v>55081</v>
      </c>
      <c r="E159" s="26" t="s">
        <v>54399</v>
      </c>
      <c r="F159" s="26" t="s">
        <v>54416</v>
      </c>
      <c r="H159" s="26" t="s">
        <v>545</v>
      </c>
      <c r="I159" s="26" t="s">
        <v>55307</v>
      </c>
      <c r="J159" s="26" t="s">
        <v>55246</v>
      </c>
      <c r="K159" s="26" t="s">
        <v>55308</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38.25">
      <c r="A160" s="26" t="s">
        <v>55309</v>
      </c>
      <c r="B160" s="27" t="s">
        <v>55310</v>
      </c>
      <c r="C160" s="26" t="s">
        <v>55225</v>
      </c>
      <c r="D160" s="26" t="s">
        <v>55311</v>
      </c>
      <c r="E160" s="26" t="s">
        <v>54399</v>
      </c>
      <c r="F160" s="26" t="s">
        <v>54416</v>
      </c>
      <c r="H160" s="26" t="s">
        <v>545</v>
      </c>
      <c r="I160" s="26" t="s">
        <v>55312</v>
      </c>
      <c r="J160" s="26" t="s">
        <v>55313</v>
      </c>
      <c r="K160" s="26" t="s">
        <v>55314</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38.25">
      <c r="A161" s="26" t="s">
        <v>55315</v>
      </c>
      <c r="B161" s="27" t="s">
        <v>55316</v>
      </c>
      <c r="C161" s="26" t="s">
        <v>55225</v>
      </c>
      <c r="D161" s="26" t="s">
        <v>55317</v>
      </c>
      <c r="E161" s="26" t="s">
        <v>54399</v>
      </c>
      <c r="F161" s="26" t="s">
        <v>54416</v>
      </c>
      <c r="H161" s="26" t="s">
        <v>545</v>
      </c>
      <c r="I161" s="26" t="s">
        <v>55318</v>
      </c>
      <c r="J161" s="26" t="s">
        <v>55246</v>
      </c>
      <c r="K161" s="26" t="s">
        <v>55319</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38.25">
      <c r="A162" s="26" t="s">
        <v>55320</v>
      </c>
      <c r="B162" s="27" t="s">
        <v>55321</v>
      </c>
      <c r="C162" s="26" t="s">
        <v>55225</v>
      </c>
      <c r="D162" s="26" t="s">
        <v>55322</v>
      </c>
      <c r="E162" s="26" t="s">
        <v>54399</v>
      </c>
      <c r="F162" s="26" t="s">
        <v>55323</v>
      </c>
      <c r="H162" s="26" t="s">
        <v>545</v>
      </c>
      <c r="I162" s="26" t="s">
        <v>55324</v>
      </c>
      <c r="J162" s="26" t="s">
        <v>55228</v>
      </c>
      <c r="K162" s="26" t="s">
        <v>55325</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25.5">
      <c r="A163" s="26" t="s">
        <v>55326</v>
      </c>
      <c r="B163" s="27" t="s">
        <v>55327</v>
      </c>
      <c r="C163" s="26" t="s">
        <v>55225</v>
      </c>
      <c r="D163" s="26" t="s">
        <v>55065</v>
      </c>
      <c r="E163" s="26" t="s">
        <v>54399</v>
      </c>
      <c r="F163" s="26" t="s">
        <v>54416</v>
      </c>
      <c r="H163" s="26" t="s">
        <v>545</v>
      </c>
      <c r="I163" s="26" t="s">
        <v>55328</v>
      </c>
      <c r="J163" s="26" t="s">
        <v>55246</v>
      </c>
      <c r="K163" s="26" t="s">
        <v>55329</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25.5">
      <c r="A164" s="26" t="s">
        <v>55330</v>
      </c>
      <c r="B164" s="27" t="s">
        <v>55331</v>
      </c>
      <c r="C164" s="26" t="s">
        <v>55225</v>
      </c>
      <c r="D164" s="26" t="s">
        <v>54421</v>
      </c>
      <c r="E164" s="26" t="s">
        <v>54399</v>
      </c>
      <c r="F164" s="26" t="s">
        <v>54416</v>
      </c>
      <c r="H164" s="26" t="s">
        <v>545</v>
      </c>
      <c r="I164" s="26" t="s">
        <v>55332</v>
      </c>
      <c r="J164" s="26" t="s">
        <v>55228</v>
      </c>
      <c r="K164" s="26" t="s">
        <v>55333</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25.5">
      <c r="A165" s="26" t="s">
        <v>55334</v>
      </c>
      <c r="B165" s="27" t="s">
        <v>55335</v>
      </c>
      <c r="C165" s="26" t="s">
        <v>55225</v>
      </c>
      <c r="D165" s="26" t="s">
        <v>55336</v>
      </c>
      <c r="E165" s="26" t="s">
        <v>54399</v>
      </c>
      <c r="F165" s="26" t="s">
        <v>54416</v>
      </c>
      <c r="H165" s="26" t="s">
        <v>545</v>
      </c>
      <c r="I165" s="26" t="s">
        <v>55337</v>
      </c>
      <c r="J165" s="26" t="s">
        <v>55246</v>
      </c>
      <c r="K165" s="26" t="s">
        <v>55338</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38.25">
      <c r="A166" s="26" t="s">
        <v>55339</v>
      </c>
      <c r="B166" s="27" t="s">
        <v>55340</v>
      </c>
      <c r="C166" s="26" t="s">
        <v>55225</v>
      </c>
      <c r="D166" s="26" t="s">
        <v>55341</v>
      </c>
      <c r="E166" s="26" t="s">
        <v>54399</v>
      </c>
      <c r="F166" s="26" t="s">
        <v>55342</v>
      </c>
      <c r="H166" s="26" t="s">
        <v>545</v>
      </c>
      <c r="I166" s="26" t="s">
        <v>55343</v>
      </c>
      <c r="J166" s="26" t="s">
        <v>55228</v>
      </c>
      <c r="K166" s="26" t="s">
        <v>55344</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51">
      <c r="A167" s="26" t="s">
        <v>55345</v>
      </c>
      <c r="B167" s="27" t="s">
        <v>55346</v>
      </c>
      <c r="C167" s="26" t="s">
        <v>55225</v>
      </c>
      <c r="D167" s="26" t="s">
        <v>55347</v>
      </c>
      <c r="E167" s="26" t="s">
        <v>54399</v>
      </c>
      <c r="F167" s="26" t="s">
        <v>545</v>
      </c>
      <c r="H167" s="26" t="s">
        <v>545</v>
      </c>
      <c r="I167" s="26" t="s">
        <v>55348</v>
      </c>
      <c r="J167" s="26" t="s">
        <v>55228</v>
      </c>
      <c r="K167" s="26" t="s">
        <v>55349</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25.5">
      <c r="A168" s="26" t="s">
        <v>55350</v>
      </c>
      <c r="B168" s="27" t="s">
        <v>55351</v>
      </c>
      <c r="C168" s="26" t="s">
        <v>55225</v>
      </c>
      <c r="D168" s="26" t="s">
        <v>55065</v>
      </c>
      <c r="E168" s="26" t="s">
        <v>54399</v>
      </c>
      <c r="F168" s="26" t="s">
        <v>54416</v>
      </c>
      <c r="H168" s="26" t="s">
        <v>545</v>
      </c>
      <c r="I168" s="26" t="s">
        <v>55352</v>
      </c>
      <c r="J168" s="26" t="s">
        <v>55246</v>
      </c>
      <c r="K168" s="26" t="s">
        <v>55353</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38.25">
      <c r="A169" s="26" t="s">
        <v>55354</v>
      </c>
      <c r="B169" s="27" t="s">
        <v>55355</v>
      </c>
      <c r="C169" s="26" t="s">
        <v>55030</v>
      </c>
      <c r="D169" s="26" t="s">
        <v>55356</v>
      </c>
      <c r="E169" s="26" t="s">
        <v>54399</v>
      </c>
      <c r="F169" s="26" t="s">
        <v>55357</v>
      </c>
      <c r="H169" s="26" t="s">
        <v>545</v>
      </c>
      <c r="I169" s="26" t="s">
        <v>55358</v>
      </c>
      <c r="J169" s="26" t="s">
        <v>17834</v>
      </c>
      <c r="K169" s="26" t="s">
        <v>55359</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51">
      <c r="A170" s="26" t="s">
        <v>55360</v>
      </c>
      <c r="B170" s="27" t="s">
        <v>55361</v>
      </c>
      <c r="C170" s="26" t="s">
        <v>55168</v>
      </c>
      <c r="D170" s="26" t="s">
        <v>55362</v>
      </c>
      <c r="E170" s="26" t="s">
        <v>54399</v>
      </c>
      <c r="F170" s="26" t="s">
        <v>55363</v>
      </c>
      <c r="H170" s="26" t="s">
        <v>545</v>
      </c>
      <c r="I170" s="26" t="s">
        <v>55364</v>
      </c>
      <c r="J170" s="26" t="s">
        <v>55252</v>
      </c>
      <c r="K170" s="26" t="s">
        <v>55365</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25.5">
      <c r="A171" s="26" t="s">
        <v>55366</v>
      </c>
      <c r="B171" s="27" t="s">
        <v>55367</v>
      </c>
      <c r="C171" s="26" t="s">
        <v>55225</v>
      </c>
      <c r="D171" s="26" t="s">
        <v>55336</v>
      </c>
      <c r="E171" s="26" t="s">
        <v>54399</v>
      </c>
      <c r="F171" s="26" t="s">
        <v>545</v>
      </c>
      <c r="H171" s="26" t="s">
        <v>545</v>
      </c>
      <c r="I171" s="26" t="s">
        <v>55368</v>
      </c>
      <c r="J171" s="26" t="s">
        <v>1728</v>
      </c>
      <c r="K171" s="26" t="s">
        <v>55369</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102">
      <c r="A172" s="26" t="s">
        <v>55370</v>
      </c>
      <c r="B172" s="27" t="s">
        <v>55371</v>
      </c>
      <c r="C172" s="26" t="s">
        <v>22808</v>
      </c>
      <c r="D172" s="26" t="s">
        <v>55372</v>
      </c>
      <c r="E172" s="26" t="s">
        <v>54919</v>
      </c>
      <c r="F172" s="26" t="s">
        <v>55373</v>
      </c>
      <c r="H172" s="26" t="s">
        <v>55374</v>
      </c>
      <c r="I172" s="26" t="s">
        <v>55375</v>
      </c>
      <c r="J172" s="26" t="s">
        <v>41308</v>
      </c>
      <c r="K172" s="26" t="s">
        <v>55376</v>
      </c>
      <c r="L172" s="26" t="s">
        <v>55377</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51">
      <c r="A173" s="26" t="s">
        <v>55378</v>
      </c>
      <c r="B173" s="27" t="s">
        <v>55379</v>
      </c>
      <c r="C173" s="26" t="s">
        <v>55380</v>
      </c>
      <c r="D173" s="26" t="s">
        <v>55381</v>
      </c>
      <c r="E173" s="26" t="s">
        <v>54399</v>
      </c>
      <c r="F173" s="26" t="s">
        <v>55382</v>
      </c>
      <c r="H173" s="26" t="s">
        <v>545</v>
      </c>
      <c r="I173" s="26" t="s">
        <v>55383</v>
      </c>
      <c r="J173" s="26" t="s">
        <v>22405</v>
      </c>
      <c r="K173" s="26" t="s">
        <v>55384</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38.25">
      <c r="A174" s="26" t="s">
        <v>55385</v>
      </c>
      <c r="B174" s="27" t="s">
        <v>55386</v>
      </c>
      <c r="C174" s="26" t="s">
        <v>55387</v>
      </c>
      <c r="D174" s="26" t="s">
        <v>55388</v>
      </c>
      <c r="E174" s="26" t="s">
        <v>54399</v>
      </c>
      <c r="F174" s="26" t="s">
        <v>55389</v>
      </c>
      <c r="H174" s="26" t="s">
        <v>545</v>
      </c>
      <c r="I174" s="26" t="s">
        <v>55390</v>
      </c>
      <c r="J174" s="26" t="s">
        <v>55391</v>
      </c>
      <c r="K174" s="26" t="s">
        <v>55392</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38.25">
      <c r="A175" s="26" t="s">
        <v>55393</v>
      </c>
      <c r="B175" s="27" t="s">
        <v>55394</v>
      </c>
      <c r="C175" s="26" t="s">
        <v>55395</v>
      </c>
      <c r="D175" s="26" t="s">
        <v>54405</v>
      </c>
      <c r="E175" s="26" t="s">
        <v>54399</v>
      </c>
      <c r="F175" s="26" t="s">
        <v>54416</v>
      </c>
      <c r="H175" s="26" t="s">
        <v>545</v>
      </c>
      <c r="I175" s="26" t="s">
        <v>55396</v>
      </c>
      <c r="J175" s="26" t="s">
        <v>33615</v>
      </c>
      <c r="K175" s="26" t="s">
        <v>55397</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38.25">
      <c r="A176" s="26" t="s">
        <v>55398</v>
      </c>
      <c r="B176" s="27" t="s">
        <v>55399</v>
      </c>
      <c r="C176" s="26" t="s">
        <v>948</v>
      </c>
      <c r="D176" s="26" t="s">
        <v>55400</v>
      </c>
      <c r="E176" s="26" t="s">
        <v>54399</v>
      </c>
      <c r="F176" s="26" t="s">
        <v>55401</v>
      </c>
      <c r="H176" s="26" t="s">
        <v>545</v>
      </c>
      <c r="I176" s="26" t="s">
        <v>55402</v>
      </c>
      <c r="J176" s="26" t="s">
        <v>55403</v>
      </c>
      <c r="K176" s="26" t="s">
        <v>55404</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38.25">
      <c r="A177" s="26" t="s">
        <v>55405</v>
      </c>
      <c r="B177" s="27" t="s">
        <v>55406</v>
      </c>
      <c r="C177" s="26" t="s">
        <v>55168</v>
      </c>
      <c r="D177" s="26" t="s">
        <v>55407</v>
      </c>
      <c r="E177" s="26" t="s">
        <v>54399</v>
      </c>
      <c r="F177" s="26" t="s">
        <v>45852</v>
      </c>
      <c r="H177" s="26" t="s">
        <v>545</v>
      </c>
      <c r="I177" s="26" t="s">
        <v>55408</v>
      </c>
      <c r="J177" s="26" t="s">
        <v>55409</v>
      </c>
      <c r="K177" s="26" t="s">
        <v>55410</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51">
      <c r="A178" s="26" t="s">
        <v>55411</v>
      </c>
      <c r="B178" s="27" t="s">
        <v>55412</v>
      </c>
      <c r="C178" s="26" t="s">
        <v>55395</v>
      </c>
      <c r="D178" s="26" t="s">
        <v>54405</v>
      </c>
      <c r="E178" s="26" t="s">
        <v>54399</v>
      </c>
      <c r="F178" s="26" t="s">
        <v>55413</v>
      </c>
      <c r="H178" s="26" t="s">
        <v>545</v>
      </c>
      <c r="I178" s="26" t="s">
        <v>55414</v>
      </c>
      <c r="J178" s="26" t="s">
        <v>33615</v>
      </c>
      <c r="K178" s="26" t="s">
        <v>55415</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216.75">
      <c r="A179" s="26" t="s">
        <v>55416</v>
      </c>
      <c r="B179" s="27" t="s">
        <v>55417</v>
      </c>
      <c r="C179" s="26" t="s">
        <v>22828</v>
      </c>
      <c r="D179" s="26" t="s">
        <v>55418</v>
      </c>
      <c r="E179" s="26" t="s">
        <v>54306</v>
      </c>
      <c r="F179" s="26" t="s">
        <v>55419</v>
      </c>
      <c r="H179" s="26" t="s">
        <v>55420</v>
      </c>
      <c r="I179" s="26" t="s">
        <v>55421</v>
      </c>
      <c r="J179" s="26" t="s">
        <v>10364</v>
      </c>
      <c r="K179" s="26" t="s">
        <v>55422</v>
      </c>
      <c r="L179" s="26" t="s">
        <v>55423</v>
      </c>
      <c r="M179" s="26" t="s">
        <v>545</v>
      </c>
      <c r="N179" s="26" t="s">
        <v>545</v>
      </c>
      <c r="O179" s="26" t="s">
        <v>545</v>
      </c>
      <c r="P179" s="26" t="s">
        <v>545</v>
      </c>
      <c r="Q179" s="26" t="s">
        <v>545</v>
      </c>
      <c r="R179" s="26" t="s">
        <v>545</v>
      </c>
      <c r="S179" s="26" t="s">
        <v>545</v>
      </c>
      <c r="T179" s="26" t="s">
        <v>55424</v>
      </c>
      <c r="U179" s="26" t="s">
        <v>55425</v>
      </c>
      <c r="V179" s="26" t="s">
        <v>545</v>
      </c>
      <c r="W179" s="26" t="s">
        <v>545</v>
      </c>
      <c r="X179" s="26" t="s">
        <v>545</v>
      </c>
      <c r="Y179" s="26" t="s">
        <v>545</v>
      </c>
    </row>
    <row r="180" spans="1:25" ht="89.25">
      <c r="A180" s="26" t="s">
        <v>55426</v>
      </c>
      <c r="B180" s="27" t="s">
        <v>55427</v>
      </c>
      <c r="C180" s="26" t="s">
        <v>40979</v>
      </c>
      <c r="D180" s="26" t="s">
        <v>55428</v>
      </c>
      <c r="E180" s="26" t="s">
        <v>55429</v>
      </c>
      <c r="F180" s="26" t="s">
        <v>55430</v>
      </c>
      <c r="H180" s="26" t="s">
        <v>55431</v>
      </c>
      <c r="I180" s="26" t="s">
        <v>55432</v>
      </c>
      <c r="J180" s="26" t="s">
        <v>25544</v>
      </c>
      <c r="K180" s="26" t="s">
        <v>55433</v>
      </c>
      <c r="L180" s="26" t="s">
        <v>55434</v>
      </c>
      <c r="M180" s="26" t="s">
        <v>545</v>
      </c>
      <c r="N180" s="26" t="s">
        <v>545</v>
      </c>
      <c r="O180" s="26" t="s">
        <v>545</v>
      </c>
      <c r="P180" s="26" t="s">
        <v>545</v>
      </c>
      <c r="Q180" s="26" t="s">
        <v>545</v>
      </c>
      <c r="R180" s="26" t="s">
        <v>545</v>
      </c>
      <c r="S180" s="26" t="s">
        <v>545</v>
      </c>
      <c r="T180" s="26" t="s">
        <v>55435</v>
      </c>
      <c r="U180" s="26" t="s">
        <v>545</v>
      </c>
      <c r="V180" s="26" t="s">
        <v>545</v>
      </c>
      <c r="W180" s="26" t="s">
        <v>545</v>
      </c>
      <c r="X180" s="26" t="s">
        <v>545</v>
      </c>
      <c r="Y180" s="26" t="s">
        <v>545</v>
      </c>
    </row>
    <row r="181" spans="1:25" ht="89.25">
      <c r="A181" s="26" t="s">
        <v>55436</v>
      </c>
      <c r="B181" s="27" t="s">
        <v>55437</v>
      </c>
      <c r="C181" s="26" t="s">
        <v>40979</v>
      </c>
      <c r="D181" s="26" t="s">
        <v>55428</v>
      </c>
      <c r="E181" s="26" t="s">
        <v>55429</v>
      </c>
      <c r="F181" s="26" t="s">
        <v>55438</v>
      </c>
      <c r="H181" s="26" t="s">
        <v>55431</v>
      </c>
      <c r="I181" s="26" t="s">
        <v>55439</v>
      </c>
      <c r="J181" s="26" t="s">
        <v>25544</v>
      </c>
      <c r="K181" s="26" t="s">
        <v>55440</v>
      </c>
      <c r="L181" s="26" t="s">
        <v>55441</v>
      </c>
      <c r="M181" s="26" t="s">
        <v>545</v>
      </c>
      <c r="N181" s="26" t="s">
        <v>545</v>
      </c>
      <c r="O181" s="26" t="s">
        <v>545</v>
      </c>
      <c r="P181" s="26" t="s">
        <v>545</v>
      </c>
      <c r="Q181" s="26" t="s">
        <v>545</v>
      </c>
      <c r="R181" s="26" t="s">
        <v>545</v>
      </c>
      <c r="S181" s="26" t="s">
        <v>545</v>
      </c>
      <c r="T181" s="26" t="s">
        <v>55442</v>
      </c>
      <c r="U181" s="26" t="s">
        <v>545</v>
      </c>
      <c r="V181" s="26" t="s">
        <v>545</v>
      </c>
      <c r="W181" s="26" t="s">
        <v>545</v>
      </c>
      <c r="X181" s="26" t="s">
        <v>545</v>
      </c>
      <c r="Y181" s="26" t="s">
        <v>545</v>
      </c>
    </row>
    <row r="182" spans="1:25" ht="409.5">
      <c r="A182" s="26" t="s">
        <v>55443</v>
      </c>
      <c r="B182" s="27" t="s">
        <v>55444</v>
      </c>
      <c r="C182" s="26" t="s">
        <v>55445</v>
      </c>
      <c r="D182" s="26" t="s">
        <v>55446</v>
      </c>
      <c r="E182" s="26" t="s">
        <v>54306</v>
      </c>
      <c r="F182" s="26" t="s">
        <v>55447</v>
      </c>
      <c r="H182" s="26" t="s">
        <v>55448</v>
      </c>
      <c r="I182" s="26" t="s">
        <v>55449</v>
      </c>
      <c r="J182" s="26" t="s">
        <v>55450</v>
      </c>
      <c r="K182" s="26" t="s">
        <v>55451</v>
      </c>
      <c r="L182" s="26" t="s">
        <v>55452</v>
      </c>
      <c r="M182" s="26" t="s">
        <v>545</v>
      </c>
      <c r="N182" s="26" t="s">
        <v>545</v>
      </c>
      <c r="O182" s="26" t="s">
        <v>545</v>
      </c>
      <c r="P182" s="26" t="s">
        <v>545</v>
      </c>
      <c r="Q182" s="26" t="s">
        <v>545</v>
      </c>
      <c r="R182" s="26" t="s">
        <v>545</v>
      </c>
      <c r="S182" s="26" t="s">
        <v>545</v>
      </c>
      <c r="T182" s="26" t="s">
        <v>55453</v>
      </c>
      <c r="U182" s="26" t="s">
        <v>55454</v>
      </c>
      <c r="V182" s="26" t="s">
        <v>545</v>
      </c>
      <c r="W182" s="26" t="s">
        <v>545</v>
      </c>
      <c r="X182" s="26" t="s">
        <v>545</v>
      </c>
      <c r="Y182" s="26" t="s">
        <v>545</v>
      </c>
    </row>
    <row r="183" spans="1:25" ht="38.25">
      <c r="A183" s="26" t="s">
        <v>55455</v>
      </c>
      <c r="B183" s="27" t="s">
        <v>55456</v>
      </c>
      <c r="C183" s="26" t="s">
        <v>55016</v>
      </c>
      <c r="D183" s="26" t="s">
        <v>55457</v>
      </c>
      <c r="E183" s="26" t="s">
        <v>54399</v>
      </c>
      <c r="F183" s="26" t="s">
        <v>7702</v>
      </c>
      <c r="H183" s="26" t="s">
        <v>545</v>
      </c>
      <c r="I183" s="26" t="s">
        <v>55458</v>
      </c>
      <c r="J183" s="26" t="s">
        <v>55459</v>
      </c>
      <c r="K183" s="26" t="s">
        <v>55460</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51">
      <c r="A184" s="26" t="s">
        <v>55461</v>
      </c>
      <c r="B184" s="27" t="s">
        <v>55462</v>
      </c>
      <c r="C184" s="26" t="s">
        <v>34998</v>
      </c>
      <c r="D184" s="26" t="s">
        <v>55463</v>
      </c>
      <c r="E184" s="26" t="s">
        <v>54399</v>
      </c>
      <c r="F184" s="26" t="s">
        <v>55464</v>
      </c>
      <c r="H184" s="26" t="s">
        <v>55465</v>
      </c>
      <c r="I184" s="26" t="s">
        <v>55466</v>
      </c>
      <c r="J184" s="26" t="s">
        <v>17496</v>
      </c>
      <c r="K184" s="26" t="s">
        <v>55467</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38.25">
      <c r="A185" s="26" t="s">
        <v>55468</v>
      </c>
      <c r="B185" s="27" t="s">
        <v>55469</v>
      </c>
      <c r="C185" s="26" t="s">
        <v>34998</v>
      </c>
      <c r="D185" s="26" t="s">
        <v>55470</v>
      </c>
      <c r="E185" s="26" t="s">
        <v>54399</v>
      </c>
      <c r="F185" s="26" t="s">
        <v>55471</v>
      </c>
      <c r="H185" s="26" t="s">
        <v>545</v>
      </c>
      <c r="I185" s="26" t="s">
        <v>55472</v>
      </c>
      <c r="J185" s="26" t="s">
        <v>31469</v>
      </c>
      <c r="K185" s="26" t="s">
        <v>55473</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89.25">
      <c r="A186" s="26" t="s">
        <v>55474</v>
      </c>
      <c r="B186" s="27" t="s">
        <v>55475</v>
      </c>
      <c r="C186" s="26" t="s">
        <v>22446</v>
      </c>
      <c r="D186" s="26" t="s">
        <v>55476</v>
      </c>
      <c r="E186" s="26" t="s">
        <v>54919</v>
      </c>
      <c r="F186" s="26" t="s">
        <v>55477</v>
      </c>
      <c r="H186" s="26" t="s">
        <v>55478</v>
      </c>
      <c r="I186" s="26" t="s">
        <v>55479</v>
      </c>
      <c r="J186" s="26" t="s">
        <v>29988</v>
      </c>
      <c r="K186" s="26" t="s">
        <v>55480</v>
      </c>
      <c r="L186" s="26" t="s">
        <v>55481</v>
      </c>
      <c r="M186" s="26" t="s">
        <v>55482</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382.5">
      <c r="A187" s="26" t="s">
        <v>55483</v>
      </c>
      <c r="B187" s="27" t="s">
        <v>55484</v>
      </c>
      <c r="C187" s="26" t="s">
        <v>37635</v>
      </c>
      <c r="D187" s="26" t="s">
        <v>55485</v>
      </c>
      <c r="E187" s="26" t="s">
        <v>55486</v>
      </c>
      <c r="F187" s="26" t="s">
        <v>55487</v>
      </c>
      <c r="H187" s="26" t="s">
        <v>55488</v>
      </c>
      <c r="I187" s="26" t="s">
        <v>55489</v>
      </c>
      <c r="J187" s="26" t="s">
        <v>44058</v>
      </c>
      <c r="K187" s="26" t="s">
        <v>55490</v>
      </c>
      <c r="L187" s="26" t="s">
        <v>55491</v>
      </c>
      <c r="M187" s="26" t="s">
        <v>545</v>
      </c>
      <c r="N187" s="26" t="s">
        <v>545</v>
      </c>
      <c r="O187" s="26" t="s">
        <v>545</v>
      </c>
      <c r="P187" s="26" t="s">
        <v>545</v>
      </c>
      <c r="Q187" s="26" t="s">
        <v>545</v>
      </c>
      <c r="R187" s="26" t="s">
        <v>545</v>
      </c>
      <c r="S187" s="26" t="s">
        <v>545</v>
      </c>
      <c r="T187" s="26" t="s">
        <v>55492</v>
      </c>
      <c r="U187" s="26" t="s">
        <v>545</v>
      </c>
      <c r="V187" s="26" t="s">
        <v>545</v>
      </c>
      <c r="W187" s="26" t="s">
        <v>545</v>
      </c>
      <c r="X187" s="26" t="s">
        <v>545</v>
      </c>
      <c r="Y187" s="26" t="s">
        <v>545</v>
      </c>
    </row>
    <row r="188" spans="1:25" ht="114.75">
      <c r="A188" s="26" t="s">
        <v>55493</v>
      </c>
      <c r="B188" s="27" t="s">
        <v>55494</v>
      </c>
      <c r="C188" s="26" t="s">
        <v>22446</v>
      </c>
      <c r="D188" s="26" t="s">
        <v>55495</v>
      </c>
      <c r="E188" s="26" t="s">
        <v>54338</v>
      </c>
      <c r="F188" s="26" t="s">
        <v>55496</v>
      </c>
      <c r="H188" s="26" t="s">
        <v>55497</v>
      </c>
      <c r="I188" s="26" t="s">
        <v>55498</v>
      </c>
      <c r="J188" s="26" t="s">
        <v>55499</v>
      </c>
      <c r="K188" s="26" t="s">
        <v>55500</v>
      </c>
      <c r="L188" s="26" t="s">
        <v>55501</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25.5">
      <c r="A189" s="26" t="s">
        <v>55502</v>
      </c>
      <c r="B189" s="27" t="s">
        <v>55503</v>
      </c>
      <c r="C189" s="26" t="s">
        <v>55504</v>
      </c>
      <c r="D189" s="26" t="s">
        <v>55505</v>
      </c>
      <c r="E189" s="26" t="s">
        <v>55506</v>
      </c>
      <c r="F189" s="26" t="s">
        <v>55507</v>
      </c>
      <c r="H189" s="26" t="s">
        <v>545</v>
      </c>
      <c r="I189" s="26" t="s">
        <v>55508</v>
      </c>
      <c r="J189" s="26" t="s">
        <v>55509</v>
      </c>
      <c r="K189" s="26" t="s">
        <v>55510</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38.25">
      <c r="A190" s="26" t="s">
        <v>55511</v>
      </c>
      <c r="B190" s="27" t="s">
        <v>55512</v>
      </c>
      <c r="C190" s="26" t="s">
        <v>55513</v>
      </c>
      <c r="D190" s="26" t="s">
        <v>545</v>
      </c>
      <c r="E190" s="26" t="s">
        <v>55514</v>
      </c>
      <c r="F190" s="26" t="s">
        <v>545</v>
      </c>
      <c r="H190" s="26" t="s">
        <v>545</v>
      </c>
      <c r="I190" s="26" t="s">
        <v>55515</v>
      </c>
      <c r="J190" s="26" t="s">
        <v>55516</v>
      </c>
      <c r="K190" s="26" t="s">
        <v>55517</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38.25">
      <c r="A191" s="26" t="s">
        <v>55511</v>
      </c>
      <c r="B191" s="27" t="s">
        <v>55518</v>
      </c>
      <c r="C191" s="26" t="s">
        <v>55513</v>
      </c>
      <c r="D191" s="26" t="s">
        <v>545</v>
      </c>
      <c r="E191" s="26" t="s">
        <v>55514</v>
      </c>
      <c r="F191" s="26" t="s">
        <v>545</v>
      </c>
      <c r="H191" s="26" t="s">
        <v>545</v>
      </c>
      <c r="I191" s="26" t="s">
        <v>55519</v>
      </c>
      <c r="J191" s="26" t="s">
        <v>55516</v>
      </c>
      <c r="K191" s="26" t="s">
        <v>55520</v>
      </c>
      <c r="L191" s="26" t="s">
        <v>545</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331.5">
      <c r="A192" s="26" t="s">
        <v>55521</v>
      </c>
      <c r="B192" s="27" t="s">
        <v>55522</v>
      </c>
      <c r="C192" s="26" t="s">
        <v>29143</v>
      </c>
      <c r="D192" s="26" t="s">
        <v>55523</v>
      </c>
      <c r="E192" s="26" t="s">
        <v>54306</v>
      </c>
      <c r="F192" s="26" t="s">
        <v>2370</v>
      </c>
      <c r="H192" s="26" t="s">
        <v>55524</v>
      </c>
      <c r="I192" s="26" t="s">
        <v>55525</v>
      </c>
      <c r="J192" s="26" t="s">
        <v>39222</v>
      </c>
      <c r="K192" s="26" t="s">
        <v>55526</v>
      </c>
      <c r="L192" s="26" t="s">
        <v>55527</v>
      </c>
      <c r="M192" s="26" t="s">
        <v>545</v>
      </c>
      <c r="N192" s="26" t="s">
        <v>545</v>
      </c>
      <c r="O192" s="26" t="s">
        <v>545</v>
      </c>
      <c r="P192" s="26" t="s">
        <v>545</v>
      </c>
      <c r="Q192" s="26" t="s">
        <v>545</v>
      </c>
      <c r="R192" s="26" t="s">
        <v>545</v>
      </c>
      <c r="S192" s="26" t="s">
        <v>545</v>
      </c>
      <c r="T192" s="26" t="s">
        <v>55528</v>
      </c>
      <c r="U192" s="26" t="s">
        <v>545</v>
      </c>
      <c r="V192" s="26" t="s">
        <v>545</v>
      </c>
      <c r="W192" s="26" t="s">
        <v>545</v>
      </c>
      <c r="X192" s="26" t="s">
        <v>545</v>
      </c>
      <c r="Y192" s="26" t="s">
        <v>545</v>
      </c>
    </row>
    <row r="193" spans="1:25" ht="51">
      <c r="A193" s="26" t="s">
        <v>55529</v>
      </c>
      <c r="B193" s="27" t="s">
        <v>55530</v>
      </c>
      <c r="C193" s="26" t="s">
        <v>52428</v>
      </c>
      <c r="D193" s="26" t="s">
        <v>55531</v>
      </c>
      <c r="E193" s="26" t="s">
        <v>54338</v>
      </c>
      <c r="F193" s="26" t="s">
        <v>22002</v>
      </c>
      <c r="H193" s="26" t="s">
        <v>55532</v>
      </c>
      <c r="I193" s="26" t="s">
        <v>55533</v>
      </c>
      <c r="J193" s="26" t="s">
        <v>55534</v>
      </c>
      <c r="K193" s="26" t="s">
        <v>55535</v>
      </c>
      <c r="L193" s="26" t="s">
        <v>55536</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140.25">
      <c r="A194" s="26" t="s">
        <v>55537</v>
      </c>
      <c r="B194" s="27" t="s">
        <v>55538</v>
      </c>
      <c r="C194" s="26" t="s">
        <v>33629</v>
      </c>
      <c r="D194" s="26" t="s">
        <v>55539</v>
      </c>
      <c r="E194" s="26" t="s">
        <v>55540</v>
      </c>
      <c r="F194" s="26" t="s">
        <v>55541</v>
      </c>
      <c r="H194" s="26" t="s">
        <v>55542</v>
      </c>
      <c r="I194" s="26" t="s">
        <v>55543</v>
      </c>
      <c r="J194" s="26" t="s">
        <v>55544</v>
      </c>
      <c r="K194" s="26" t="s">
        <v>55545</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102">
      <c r="A195" s="26" t="s">
        <v>55546</v>
      </c>
      <c r="B195" s="27" t="s">
        <v>55547</v>
      </c>
      <c r="C195" s="26" t="s">
        <v>13625</v>
      </c>
      <c r="D195" s="26" t="s">
        <v>55548</v>
      </c>
      <c r="E195" s="26" t="s">
        <v>54919</v>
      </c>
      <c r="F195" s="26" t="s">
        <v>55549</v>
      </c>
      <c r="H195" s="26" t="s">
        <v>55550</v>
      </c>
      <c r="I195" s="26" t="s">
        <v>55551</v>
      </c>
      <c r="J195" s="26" t="s">
        <v>39381</v>
      </c>
      <c r="K195" s="26" t="s">
        <v>55552</v>
      </c>
      <c r="L195" s="26" t="s">
        <v>55553</v>
      </c>
      <c r="M195" s="26" t="s">
        <v>545</v>
      </c>
      <c r="N195" s="26" t="s">
        <v>545</v>
      </c>
      <c r="O195" s="26" t="s">
        <v>545</v>
      </c>
      <c r="P195" s="26" t="s">
        <v>545</v>
      </c>
      <c r="Q195" s="26" t="s">
        <v>545</v>
      </c>
      <c r="R195" s="26" t="s">
        <v>545</v>
      </c>
      <c r="S195" s="26" t="s">
        <v>545</v>
      </c>
      <c r="T195" s="26" t="s">
        <v>55554</v>
      </c>
      <c r="U195" s="26" t="s">
        <v>545</v>
      </c>
      <c r="V195" s="26" t="s">
        <v>545</v>
      </c>
      <c r="W195" s="26" t="s">
        <v>545</v>
      </c>
      <c r="X195" s="26" t="s">
        <v>545</v>
      </c>
      <c r="Y195" s="26" t="s">
        <v>545</v>
      </c>
    </row>
    <row r="196" spans="1:25" ht="89.25">
      <c r="A196" s="26" t="s">
        <v>54995</v>
      </c>
      <c r="B196" s="27" t="s">
        <v>55555</v>
      </c>
      <c r="C196" s="26" t="s">
        <v>31973</v>
      </c>
      <c r="D196" s="26" t="s">
        <v>54594</v>
      </c>
      <c r="E196" s="26" t="s">
        <v>54595</v>
      </c>
      <c r="F196" s="26" t="s">
        <v>54998</v>
      </c>
      <c r="H196" s="26" t="s">
        <v>55556</v>
      </c>
      <c r="I196" s="26" t="s">
        <v>55557</v>
      </c>
      <c r="J196" s="26" t="s">
        <v>29535</v>
      </c>
      <c r="K196" s="26" t="s">
        <v>55558</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204">
      <c r="A197" s="26" t="s">
        <v>55559</v>
      </c>
      <c r="B197" s="27" t="s">
        <v>55560</v>
      </c>
      <c r="C197" s="26" t="s">
        <v>34503</v>
      </c>
      <c r="D197" s="26" t="s">
        <v>55561</v>
      </c>
      <c r="E197" s="26" t="s">
        <v>54306</v>
      </c>
      <c r="F197" s="26" t="s">
        <v>55562</v>
      </c>
      <c r="H197" s="26" t="s">
        <v>55563</v>
      </c>
      <c r="I197" s="26" t="s">
        <v>55564</v>
      </c>
      <c r="J197" s="26" t="s">
        <v>55565</v>
      </c>
      <c r="K197" s="26" t="s">
        <v>55566</v>
      </c>
      <c r="L197" s="26" t="s">
        <v>55567</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25.5">
      <c r="A198" s="26" t="s">
        <v>55568</v>
      </c>
      <c r="B198" s="27" t="s">
        <v>55569</v>
      </c>
      <c r="C198" s="26" t="s">
        <v>55570</v>
      </c>
      <c r="D198" s="26" t="s">
        <v>55571</v>
      </c>
      <c r="E198" s="26" t="s">
        <v>54399</v>
      </c>
      <c r="F198" s="26" t="s">
        <v>55572</v>
      </c>
      <c r="H198" s="26" t="s">
        <v>545</v>
      </c>
      <c r="I198" s="26" t="s">
        <v>55573</v>
      </c>
      <c r="J198" s="26" t="s">
        <v>55574</v>
      </c>
      <c r="K198" s="26" t="s">
        <v>55575</v>
      </c>
      <c r="L198" s="26" t="s">
        <v>545</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51">
      <c r="A199" s="26" t="s">
        <v>55576</v>
      </c>
      <c r="B199" s="27" t="s">
        <v>55577</v>
      </c>
      <c r="C199" s="26" t="s">
        <v>34998</v>
      </c>
      <c r="D199" s="26" t="s">
        <v>55578</v>
      </c>
      <c r="E199" s="26" t="s">
        <v>54399</v>
      </c>
      <c r="F199" s="26" t="s">
        <v>55579</v>
      </c>
      <c r="H199" s="26" t="s">
        <v>545</v>
      </c>
      <c r="I199" s="26" t="s">
        <v>55580</v>
      </c>
      <c r="J199" s="26" t="s">
        <v>55581</v>
      </c>
      <c r="K199" s="26" t="s">
        <v>55582</v>
      </c>
      <c r="L199" s="26" t="s">
        <v>545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38.25">
      <c r="A200" s="26" t="s">
        <v>55583</v>
      </c>
      <c r="B200" s="27" t="s">
        <v>55584</v>
      </c>
      <c r="C200" s="26" t="s">
        <v>34998</v>
      </c>
      <c r="D200" s="26" t="s">
        <v>55585</v>
      </c>
      <c r="E200" s="26" t="s">
        <v>54399</v>
      </c>
      <c r="F200" s="26" t="s">
        <v>55586</v>
      </c>
      <c r="H200" s="26" t="s">
        <v>545</v>
      </c>
      <c r="I200" s="26" t="s">
        <v>55587</v>
      </c>
      <c r="J200" s="26" t="s">
        <v>55581</v>
      </c>
      <c r="K200" s="26" t="s">
        <v>55588</v>
      </c>
      <c r="L200" s="26" t="s">
        <v>545</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38.25">
      <c r="A201" s="26" t="s">
        <v>55589</v>
      </c>
      <c r="B201" s="27" t="s">
        <v>55590</v>
      </c>
      <c r="C201" s="26" t="s">
        <v>34998</v>
      </c>
      <c r="D201" s="26" t="s">
        <v>55591</v>
      </c>
      <c r="E201" s="26" t="s">
        <v>54399</v>
      </c>
      <c r="F201" s="26" t="s">
        <v>55592</v>
      </c>
      <c r="H201" s="26" t="s">
        <v>545</v>
      </c>
      <c r="I201" s="26" t="s">
        <v>55593</v>
      </c>
      <c r="J201" s="26" t="s">
        <v>55581</v>
      </c>
      <c r="K201" s="26" t="s">
        <v>55594</v>
      </c>
      <c r="L201" s="26" t="s">
        <v>545</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63.75">
      <c r="A202" s="26" t="s">
        <v>55595</v>
      </c>
      <c r="B202" s="27" t="s">
        <v>55596</v>
      </c>
      <c r="C202" s="26" t="s">
        <v>33418</v>
      </c>
      <c r="D202" s="26" t="s">
        <v>55597</v>
      </c>
      <c r="E202" s="26" t="s">
        <v>54399</v>
      </c>
      <c r="F202" s="26" t="s">
        <v>55598</v>
      </c>
      <c r="H202" s="26" t="s">
        <v>545</v>
      </c>
      <c r="I202" s="26" t="s">
        <v>55599</v>
      </c>
      <c r="J202" s="26" t="s">
        <v>55600</v>
      </c>
      <c r="K202" s="26" t="s">
        <v>55601</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51">
      <c r="A203" s="26" t="s">
        <v>55602</v>
      </c>
      <c r="B203" s="27" t="s">
        <v>55603</v>
      </c>
      <c r="C203" s="26" t="s">
        <v>33418</v>
      </c>
      <c r="D203" s="26" t="s">
        <v>55604</v>
      </c>
      <c r="E203" s="26" t="s">
        <v>54399</v>
      </c>
      <c r="F203" s="26" t="s">
        <v>55605</v>
      </c>
      <c r="H203" s="26" t="s">
        <v>545</v>
      </c>
      <c r="I203" s="26" t="s">
        <v>55606</v>
      </c>
      <c r="J203" s="26" t="s">
        <v>55574</v>
      </c>
      <c r="K203" s="26" t="s">
        <v>55607</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51">
      <c r="A204" s="26" t="s">
        <v>55608</v>
      </c>
      <c r="B204" s="27" t="s">
        <v>55609</v>
      </c>
      <c r="C204" s="26" t="s">
        <v>33418</v>
      </c>
      <c r="D204" s="26" t="s">
        <v>55610</v>
      </c>
      <c r="E204" s="26" t="s">
        <v>54399</v>
      </c>
      <c r="F204" s="26" t="s">
        <v>55611</v>
      </c>
      <c r="H204" s="26" t="s">
        <v>545</v>
      </c>
      <c r="I204" s="26" t="s">
        <v>55612</v>
      </c>
      <c r="J204" s="26" t="s">
        <v>55574</v>
      </c>
      <c r="K204" s="26" t="s">
        <v>55613</v>
      </c>
      <c r="L204" s="26" t="s">
        <v>545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63.75">
      <c r="A205" s="26" t="s">
        <v>55614</v>
      </c>
      <c r="B205" s="27" t="s">
        <v>55615</v>
      </c>
      <c r="C205" s="26" t="s">
        <v>39376</v>
      </c>
      <c r="D205" s="26" t="s">
        <v>55616</v>
      </c>
      <c r="E205" s="26" t="s">
        <v>54306</v>
      </c>
      <c r="F205" s="26" t="s">
        <v>55617</v>
      </c>
      <c r="H205" s="26" t="s">
        <v>55618</v>
      </c>
      <c r="I205" s="26" t="s">
        <v>55619</v>
      </c>
      <c r="J205" s="26" t="s">
        <v>55620</v>
      </c>
      <c r="K205" s="26" t="s">
        <v>55621</v>
      </c>
      <c r="L205" s="26" t="s">
        <v>545</v>
      </c>
      <c r="M205" s="26" t="s">
        <v>545</v>
      </c>
      <c r="N205" s="26" t="s">
        <v>545</v>
      </c>
      <c r="O205" s="26" t="s">
        <v>545</v>
      </c>
      <c r="P205" s="26" t="s">
        <v>545</v>
      </c>
      <c r="Q205" s="26" t="s">
        <v>545</v>
      </c>
      <c r="R205" s="26" t="s">
        <v>545</v>
      </c>
      <c r="S205" s="26" t="s">
        <v>545</v>
      </c>
      <c r="T205" s="26" t="s">
        <v>545</v>
      </c>
      <c r="U205" s="26" t="s">
        <v>545</v>
      </c>
      <c r="V205" s="26" t="s">
        <v>55622</v>
      </c>
      <c r="W205" s="26" t="s">
        <v>545</v>
      </c>
      <c r="X205" s="26" t="s">
        <v>545</v>
      </c>
      <c r="Y205" s="26" t="s">
        <v>545</v>
      </c>
    </row>
    <row r="206" spans="1:25" ht="25.5">
      <c r="A206" s="26" t="s">
        <v>55623</v>
      </c>
      <c r="B206" s="27" t="s">
        <v>55624</v>
      </c>
      <c r="C206" s="26" t="s">
        <v>34998</v>
      </c>
      <c r="D206" s="26" t="s">
        <v>55625</v>
      </c>
      <c r="E206" s="26" t="s">
        <v>54399</v>
      </c>
      <c r="F206" s="26" t="s">
        <v>55401</v>
      </c>
      <c r="H206" s="26" t="s">
        <v>545</v>
      </c>
      <c r="I206" s="26" t="s">
        <v>55626</v>
      </c>
      <c r="J206" s="26" t="s">
        <v>55581</v>
      </c>
      <c r="K206" s="26" t="s">
        <v>55627</v>
      </c>
      <c r="L206" s="26" t="s">
        <v>545</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38.25">
      <c r="A207" s="26" t="s">
        <v>55628</v>
      </c>
      <c r="B207" s="27" t="s">
        <v>55629</v>
      </c>
      <c r="C207" s="26" t="s">
        <v>34998</v>
      </c>
      <c r="D207" s="26" t="s">
        <v>55630</v>
      </c>
      <c r="E207" s="26" t="s">
        <v>54399</v>
      </c>
      <c r="F207" s="26" t="s">
        <v>55631</v>
      </c>
      <c r="H207" s="26" t="s">
        <v>545</v>
      </c>
      <c r="I207" s="26" t="s">
        <v>55632</v>
      </c>
      <c r="J207" s="26" t="s">
        <v>55581</v>
      </c>
      <c r="K207" s="26" t="s">
        <v>55633</v>
      </c>
      <c r="L207" s="26" t="s">
        <v>545</v>
      </c>
      <c r="M207" s="26" t="s">
        <v>545</v>
      </c>
      <c r="N207" s="26" t="s">
        <v>545</v>
      </c>
      <c r="O207" s="26" t="s">
        <v>545</v>
      </c>
      <c r="P207" s="26" t="s">
        <v>545</v>
      </c>
      <c r="Q207" s="26" t="s">
        <v>545</v>
      </c>
      <c r="R207" s="26" t="s">
        <v>545</v>
      </c>
      <c r="S207" s="26" t="s">
        <v>545</v>
      </c>
      <c r="T207" s="26" t="s">
        <v>545</v>
      </c>
      <c r="U207" s="26" t="s">
        <v>545</v>
      </c>
      <c r="V207" s="26" t="s">
        <v>545</v>
      </c>
      <c r="W207" s="26" t="s">
        <v>545</v>
      </c>
      <c r="X207" s="26" t="s">
        <v>545</v>
      </c>
      <c r="Y207" s="26" t="s">
        <v>545</v>
      </c>
    </row>
    <row r="208" spans="1:25" ht="38.25">
      <c r="A208" s="26" t="s">
        <v>55634</v>
      </c>
      <c r="B208" s="27" t="s">
        <v>55635</v>
      </c>
      <c r="C208" s="26" t="s">
        <v>55636</v>
      </c>
      <c r="D208" s="26" t="s">
        <v>55637</v>
      </c>
      <c r="E208" s="26" t="s">
        <v>54399</v>
      </c>
      <c r="F208" s="26" t="s">
        <v>55638</v>
      </c>
      <c r="H208" s="26" t="s">
        <v>545</v>
      </c>
      <c r="I208" s="26" t="s">
        <v>55639</v>
      </c>
      <c r="J208" s="26" t="s">
        <v>42991</v>
      </c>
      <c r="K208" s="26" t="s">
        <v>55640</v>
      </c>
      <c r="L208" s="26" t="s">
        <v>545</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38.25">
      <c r="A209" s="26" t="s">
        <v>55641</v>
      </c>
      <c r="B209" s="27" t="s">
        <v>55642</v>
      </c>
      <c r="C209" s="26" t="s">
        <v>34998</v>
      </c>
      <c r="D209" s="26" t="s">
        <v>55130</v>
      </c>
      <c r="E209" s="26" t="s">
        <v>54399</v>
      </c>
      <c r="F209" s="26" t="s">
        <v>55389</v>
      </c>
      <c r="H209" s="26" t="s">
        <v>545</v>
      </c>
      <c r="I209" s="26" t="s">
        <v>55643</v>
      </c>
      <c r="J209" s="26" t="s">
        <v>55581</v>
      </c>
      <c r="K209" s="26" t="s">
        <v>55644</v>
      </c>
      <c r="L209" s="26" t="s">
        <v>545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38.25">
      <c r="A210" s="26" t="s">
        <v>55645</v>
      </c>
      <c r="B210" s="27" t="s">
        <v>55646</v>
      </c>
      <c r="C210" s="26" t="s">
        <v>34998</v>
      </c>
      <c r="D210" s="26" t="s">
        <v>55647</v>
      </c>
      <c r="E210" s="26" t="s">
        <v>54399</v>
      </c>
      <c r="F210" s="26" t="s">
        <v>55648</v>
      </c>
      <c r="H210" s="26" t="s">
        <v>545</v>
      </c>
      <c r="I210" s="26" t="s">
        <v>55649</v>
      </c>
      <c r="J210" s="26" t="s">
        <v>55581</v>
      </c>
      <c r="K210" s="26" t="s">
        <v>55650</v>
      </c>
      <c r="L210" s="26" t="s">
        <v>545</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51">
      <c r="A211" s="26" t="s">
        <v>55651</v>
      </c>
      <c r="B211" s="27" t="s">
        <v>55652</v>
      </c>
      <c r="C211" s="26" t="s">
        <v>34998</v>
      </c>
      <c r="D211" s="26" t="s">
        <v>55653</v>
      </c>
      <c r="E211" s="26" t="s">
        <v>54399</v>
      </c>
      <c r="F211" s="26" t="s">
        <v>55654</v>
      </c>
      <c r="H211" s="26" t="s">
        <v>545</v>
      </c>
      <c r="I211" s="26" t="s">
        <v>55655</v>
      </c>
      <c r="J211" s="26" t="s">
        <v>55581</v>
      </c>
      <c r="K211" s="26" t="s">
        <v>55656</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51">
      <c r="A212" s="26" t="s">
        <v>55657</v>
      </c>
      <c r="B212" s="27" t="s">
        <v>55658</v>
      </c>
      <c r="C212" s="26" t="s">
        <v>34998</v>
      </c>
      <c r="D212" s="26" t="s">
        <v>54557</v>
      </c>
      <c r="E212" s="26" t="s">
        <v>54399</v>
      </c>
      <c r="F212" s="26" t="s">
        <v>55659</v>
      </c>
      <c r="H212" s="26" t="s">
        <v>545</v>
      </c>
      <c r="I212" s="26" t="s">
        <v>55660</v>
      </c>
      <c r="J212" s="26" t="s">
        <v>55581</v>
      </c>
      <c r="K212" s="26" t="s">
        <v>55661</v>
      </c>
      <c r="L212" s="26" t="s">
        <v>545</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63.75">
      <c r="A213" s="26" t="s">
        <v>55662</v>
      </c>
      <c r="B213" s="27" t="s">
        <v>55663</v>
      </c>
      <c r="C213" s="26" t="s">
        <v>34998</v>
      </c>
      <c r="D213" s="26" t="s">
        <v>55125</v>
      </c>
      <c r="E213" s="26" t="s">
        <v>54399</v>
      </c>
      <c r="F213" s="26" t="s">
        <v>55664</v>
      </c>
      <c r="H213" s="26" t="s">
        <v>545</v>
      </c>
      <c r="I213" s="26" t="s">
        <v>55665</v>
      </c>
      <c r="J213" s="26" t="s">
        <v>55581</v>
      </c>
      <c r="K213" s="26" t="s">
        <v>55666</v>
      </c>
      <c r="L213" s="26" t="s">
        <v>545</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38.25">
      <c r="A214" s="26" t="s">
        <v>55667</v>
      </c>
      <c r="B214" s="27" t="s">
        <v>55668</v>
      </c>
      <c r="C214" s="26" t="s">
        <v>34998</v>
      </c>
      <c r="D214" s="26" t="s">
        <v>55407</v>
      </c>
      <c r="E214" s="26" t="s">
        <v>54399</v>
      </c>
      <c r="F214" s="26" t="s">
        <v>55669</v>
      </c>
      <c r="H214" s="26" t="s">
        <v>545</v>
      </c>
      <c r="I214" s="26" t="s">
        <v>55670</v>
      </c>
      <c r="J214" s="26" t="s">
        <v>17496</v>
      </c>
      <c r="K214" s="26" t="s">
        <v>55671</v>
      </c>
      <c r="L214" s="26" t="s">
        <v>545</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38.25">
      <c r="A215" s="26" t="s">
        <v>55672</v>
      </c>
      <c r="B215" s="27" t="s">
        <v>55673</v>
      </c>
      <c r="C215" s="26" t="s">
        <v>34998</v>
      </c>
      <c r="D215" s="26" t="s">
        <v>54557</v>
      </c>
      <c r="E215" s="26" t="s">
        <v>54399</v>
      </c>
      <c r="F215" s="26" t="s">
        <v>55674</v>
      </c>
      <c r="H215" s="26" t="s">
        <v>545</v>
      </c>
      <c r="I215" s="26" t="s">
        <v>55675</v>
      </c>
      <c r="J215" s="26" t="s">
        <v>37641</v>
      </c>
      <c r="K215" s="26" t="s">
        <v>55676</v>
      </c>
      <c r="L215" s="26" t="s">
        <v>545</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51">
      <c r="A216" s="26" t="s">
        <v>55677</v>
      </c>
      <c r="B216" s="27" t="s">
        <v>55678</v>
      </c>
      <c r="C216" s="26" t="s">
        <v>34998</v>
      </c>
      <c r="D216" s="26" t="s">
        <v>55679</v>
      </c>
      <c r="E216" s="26" t="s">
        <v>54399</v>
      </c>
      <c r="F216" s="26" t="s">
        <v>55680</v>
      </c>
      <c r="H216" s="26" t="s">
        <v>545</v>
      </c>
      <c r="I216" s="26" t="s">
        <v>55681</v>
      </c>
      <c r="J216" s="26" t="s">
        <v>55581</v>
      </c>
      <c r="K216" s="26" t="s">
        <v>55682</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51">
      <c r="A217" s="26" t="s">
        <v>55683</v>
      </c>
      <c r="B217" s="27" t="s">
        <v>55684</v>
      </c>
      <c r="C217" s="26" t="s">
        <v>34998</v>
      </c>
      <c r="D217" s="26" t="s">
        <v>55578</v>
      </c>
      <c r="E217" s="26" t="s">
        <v>54399</v>
      </c>
      <c r="F217" s="26" t="s">
        <v>55389</v>
      </c>
      <c r="H217" s="26" t="s">
        <v>545</v>
      </c>
      <c r="I217" s="26" t="s">
        <v>55685</v>
      </c>
      <c r="J217" s="26" t="s">
        <v>35122</v>
      </c>
      <c r="K217" s="26" t="s">
        <v>55686</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38.25">
      <c r="A218" s="26" t="s">
        <v>55687</v>
      </c>
      <c r="B218" s="27" t="s">
        <v>55688</v>
      </c>
      <c r="C218" s="26" t="s">
        <v>34998</v>
      </c>
      <c r="D218" s="26" t="s">
        <v>55226</v>
      </c>
      <c r="E218" s="26" t="s">
        <v>54399</v>
      </c>
      <c r="F218" s="26" t="s">
        <v>55689</v>
      </c>
      <c r="H218" s="26" t="s">
        <v>545</v>
      </c>
      <c r="I218" s="26" t="s">
        <v>55690</v>
      </c>
      <c r="J218" s="26" t="s">
        <v>35122</v>
      </c>
      <c r="K218" s="26" t="s">
        <v>55691</v>
      </c>
      <c r="L218" s="26" t="s">
        <v>545</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38.25">
      <c r="A219" s="26" t="s">
        <v>55692</v>
      </c>
      <c r="B219" s="27" t="s">
        <v>55693</v>
      </c>
      <c r="C219" s="26" t="s">
        <v>34998</v>
      </c>
      <c r="D219" s="26" t="s">
        <v>55694</v>
      </c>
      <c r="E219" s="26" t="s">
        <v>54399</v>
      </c>
      <c r="F219" s="26" t="s">
        <v>55695</v>
      </c>
      <c r="H219" s="26" t="s">
        <v>55696</v>
      </c>
      <c r="I219" s="26" t="s">
        <v>55697</v>
      </c>
      <c r="J219" s="26" t="s">
        <v>35122</v>
      </c>
      <c r="K219" s="26" t="s">
        <v>55698</v>
      </c>
      <c r="L219" s="26" t="s">
        <v>545</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51">
      <c r="A220" s="26" t="s">
        <v>55699</v>
      </c>
      <c r="B220" s="27" t="s">
        <v>55700</v>
      </c>
      <c r="C220" s="26" t="s">
        <v>34998</v>
      </c>
      <c r="D220" s="26" t="s">
        <v>55041</v>
      </c>
      <c r="E220" s="26" t="s">
        <v>54399</v>
      </c>
      <c r="F220" s="26" t="s">
        <v>55701</v>
      </c>
      <c r="H220" s="26" t="s">
        <v>545</v>
      </c>
      <c r="I220" s="26" t="s">
        <v>55702</v>
      </c>
      <c r="J220" s="26" t="s">
        <v>37641</v>
      </c>
      <c r="K220" s="26" t="s">
        <v>55703</v>
      </c>
      <c r="L220" s="26" t="s">
        <v>545</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51">
      <c r="A221" s="26" t="s">
        <v>55704</v>
      </c>
      <c r="B221" s="27" t="s">
        <v>55705</v>
      </c>
      <c r="C221" s="26" t="s">
        <v>34998</v>
      </c>
      <c r="D221" s="26" t="s">
        <v>55706</v>
      </c>
      <c r="E221" s="26" t="s">
        <v>54399</v>
      </c>
      <c r="F221" s="26" t="s">
        <v>55707</v>
      </c>
      <c r="H221" s="26" t="s">
        <v>545</v>
      </c>
      <c r="I221" s="26" t="s">
        <v>55708</v>
      </c>
      <c r="J221" s="26" t="s">
        <v>37641</v>
      </c>
      <c r="K221" s="26" t="s">
        <v>55709</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38.25">
      <c r="A222" s="26" t="s">
        <v>55710</v>
      </c>
      <c r="B222" s="27" t="s">
        <v>55711</v>
      </c>
      <c r="C222" s="26" t="s">
        <v>34998</v>
      </c>
      <c r="D222" s="26" t="s">
        <v>55712</v>
      </c>
      <c r="E222" s="26" t="s">
        <v>54399</v>
      </c>
      <c r="F222" s="26" t="s">
        <v>55713</v>
      </c>
      <c r="H222" s="26" t="s">
        <v>545</v>
      </c>
      <c r="I222" s="26" t="s">
        <v>55714</v>
      </c>
      <c r="J222" s="26" t="s">
        <v>37641</v>
      </c>
      <c r="K222" s="26" t="s">
        <v>55715</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51">
      <c r="A223" s="26" t="s">
        <v>55716</v>
      </c>
      <c r="B223" s="27" t="s">
        <v>55717</v>
      </c>
      <c r="C223" s="26" t="s">
        <v>34998</v>
      </c>
      <c r="D223" s="26" t="s">
        <v>55694</v>
      </c>
      <c r="E223" s="26" t="s">
        <v>54399</v>
      </c>
      <c r="F223" s="26" t="s">
        <v>55718</v>
      </c>
      <c r="H223" s="26" t="s">
        <v>545</v>
      </c>
      <c r="I223" s="26" t="s">
        <v>55719</v>
      </c>
      <c r="J223" s="26" t="s">
        <v>35122</v>
      </c>
      <c r="K223" s="26" t="s">
        <v>55720</v>
      </c>
      <c r="L223" s="26" t="s">
        <v>545</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38.25">
      <c r="A224" s="26" t="s">
        <v>55721</v>
      </c>
      <c r="B224" s="27" t="s">
        <v>55722</v>
      </c>
      <c r="C224" s="26" t="s">
        <v>34998</v>
      </c>
      <c r="D224" s="26" t="s">
        <v>55694</v>
      </c>
      <c r="E224" s="26" t="s">
        <v>54399</v>
      </c>
      <c r="F224" s="26" t="s">
        <v>55723</v>
      </c>
      <c r="H224" s="26" t="s">
        <v>545</v>
      </c>
      <c r="I224" s="26" t="s">
        <v>55724</v>
      </c>
      <c r="J224" s="26" t="s">
        <v>17496</v>
      </c>
      <c r="K224" s="26" t="s">
        <v>55725</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51">
      <c r="A225" s="26" t="s">
        <v>55726</v>
      </c>
      <c r="B225" s="27" t="s">
        <v>55727</v>
      </c>
      <c r="C225" s="26" t="s">
        <v>34998</v>
      </c>
      <c r="D225" s="26" t="s">
        <v>55728</v>
      </c>
      <c r="E225" s="26" t="s">
        <v>54399</v>
      </c>
      <c r="F225" s="26" t="s">
        <v>55729</v>
      </c>
      <c r="H225" s="26" t="s">
        <v>545</v>
      </c>
      <c r="I225" s="26" t="s">
        <v>55730</v>
      </c>
      <c r="J225" s="26" t="s">
        <v>55581</v>
      </c>
      <c r="K225" s="26" t="s">
        <v>55731</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63.75">
      <c r="A226" s="26" t="s">
        <v>55732</v>
      </c>
      <c r="B226" s="27" t="s">
        <v>55733</v>
      </c>
      <c r="C226" s="26" t="s">
        <v>34998</v>
      </c>
      <c r="D226" s="26" t="s">
        <v>55157</v>
      </c>
      <c r="E226" s="26" t="s">
        <v>54399</v>
      </c>
      <c r="F226" s="26" t="s">
        <v>55734</v>
      </c>
      <c r="H226" s="26" t="s">
        <v>545</v>
      </c>
      <c r="I226" s="26" t="s">
        <v>55735</v>
      </c>
      <c r="J226" s="26" t="s">
        <v>55581</v>
      </c>
      <c r="K226" s="26" t="s">
        <v>55736</v>
      </c>
      <c r="L226" s="26" t="s">
        <v>545</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38.25">
      <c r="A227" s="26" t="s">
        <v>55737</v>
      </c>
      <c r="B227" s="27" t="s">
        <v>55738</v>
      </c>
      <c r="C227" s="26" t="s">
        <v>34998</v>
      </c>
      <c r="D227" s="26" t="s">
        <v>54557</v>
      </c>
      <c r="E227" s="26" t="s">
        <v>54399</v>
      </c>
      <c r="F227" s="26" t="s">
        <v>55739</v>
      </c>
      <c r="H227" s="26" t="s">
        <v>545</v>
      </c>
      <c r="I227" s="26" t="s">
        <v>55740</v>
      </c>
      <c r="J227" s="26" t="s">
        <v>35122</v>
      </c>
      <c r="K227" s="26" t="s">
        <v>55741</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51">
      <c r="A228" s="26" t="s">
        <v>55742</v>
      </c>
      <c r="B228" s="27" t="s">
        <v>55743</v>
      </c>
      <c r="C228" s="26" t="s">
        <v>34998</v>
      </c>
      <c r="D228" s="26" t="s">
        <v>55706</v>
      </c>
      <c r="E228" s="26" t="s">
        <v>54399</v>
      </c>
      <c r="F228" s="26" t="s">
        <v>55744</v>
      </c>
      <c r="H228" s="26" t="s">
        <v>545</v>
      </c>
      <c r="I228" s="26" t="s">
        <v>55745</v>
      </c>
      <c r="J228" s="26" t="s">
        <v>55581</v>
      </c>
      <c r="K228" s="26" t="s">
        <v>55746</v>
      </c>
      <c r="L228" s="26" t="s">
        <v>545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51">
      <c r="A229" s="26" t="s">
        <v>55747</v>
      </c>
      <c r="B229" s="27" t="s">
        <v>55748</v>
      </c>
      <c r="C229" s="26" t="s">
        <v>34998</v>
      </c>
      <c r="D229" s="26" t="s">
        <v>55694</v>
      </c>
      <c r="E229" s="26" t="s">
        <v>54399</v>
      </c>
      <c r="F229" s="26" t="s">
        <v>55749</v>
      </c>
      <c r="H229" s="26" t="s">
        <v>545</v>
      </c>
      <c r="I229" s="26" t="s">
        <v>55750</v>
      </c>
      <c r="J229" s="26" t="s">
        <v>55751</v>
      </c>
      <c r="K229" s="26" t="s">
        <v>55752</v>
      </c>
      <c r="L229" s="26" t="s">
        <v>545</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51">
      <c r="A230" s="26" t="s">
        <v>55753</v>
      </c>
      <c r="B230" s="27" t="s">
        <v>55754</v>
      </c>
      <c r="C230" s="26" t="s">
        <v>37848</v>
      </c>
      <c r="D230" s="26" t="s">
        <v>55755</v>
      </c>
      <c r="E230" s="26" t="s">
        <v>54399</v>
      </c>
      <c r="F230" s="26" t="s">
        <v>54416</v>
      </c>
      <c r="H230" s="26" t="s">
        <v>545</v>
      </c>
      <c r="I230" s="26" t="s">
        <v>55756</v>
      </c>
      <c r="J230" s="26" t="s">
        <v>55751</v>
      </c>
      <c r="K230" s="26" t="s">
        <v>55757</v>
      </c>
      <c r="L230" s="26" t="s">
        <v>545</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25.5">
      <c r="A231" s="26" t="s">
        <v>55758</v>
      </c>
      <c r="B231" s="27" t="s">
        <v>55759</v>
      </c>
      <c r="C231" s="26" t="s">
        <v>37848</v>
      </c>
      <c r="D231" s="26" t="s">
        <v>55760</v>
      </c>
      <c r="E231" s="26" t="s">
        <v>54399</v>
      </c>
      <c r="F231" s="26" t="s">
        <v>54416</v>
      </c>
      <c r="H231" s="26" t="s">
        <v>545</v>
      </c>
      <c r="I231" s="26" t="s">
        <v>55761</v>
      </c>
      <c r="J231" s="26" t="s">
        <v>55751</v>
      </c>
      <c r="K231" s="26" t="s">
        <v>55762</v>
      </c>
      <c r="L231" s="26" t="s">
        <v>545</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38.25">
      <c r="A232" s="26" t="s">
        <v>55763</v>
      </c>
      <c r="B232" s="27" t="s">
        <v>55764</v>
      </c>
      <c r="C232" s="26" t="s">
        <v>55168</v>
      </c>
      <c r="D232" s="26" t="s">
        <v>55765</v>
      </c>
      <c r="E232" s="26" t="s">
        <v>54399</v>
      </c>
      <c r="F232" s="26" t="s">
        <v>54431</v>
      </c>
      <c r="H232" s="26" t="s">
        <v>545</v>
      </c>
      <c r="I232" s="26" t="s">
        <v>55766</v>
      </c>
      <c r="J232" s="26" t="s">
        <v>55252</v>
      </c>
      <c r="K232" s="26" t="s">
        <v>55767</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38.25">
      <c r="A233" s="26" t="s">
        <v>55768</v>
      </c>
      <c r="B233" s="27" t="s">
        <v>55769</v>
      </c>
      <c r="C233" s="26" t="s">
        <v>55168</v>
      </c>
      <c r="D233" s="26" t="s">
        <v>55770</v>
      </c>
      <c r="E233" s="26" t="s">
        <v>54399</v>
      </c>
      <c r="F233" s="26" t="s">
        <v>55771</v>
      </c>
      <c r="H233" s="26" t="s">
        <v>545</v>
      </c>
      <c r="I233" s="26" t="s">
        <v>55772</v>
      </c>
      <c r="J233" s="26" t="s">
        <v>53350</v>
      </c>
      <c r="K233" s="26" t="s">
        <v>55773</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25.5">
      <c r="A234" s="26" t="s">
        <v>55774</v>
      </c>
      <c r="B234" s="27" t="s">
        <v>55775</v>
      </c>
      <c r="C234" s="26" t="s">
        <v>55380</v>
      </c>
      <c r="D234" s="26" t="s">
        <v>55776</v>
      </c>
      <c r="E234" s="26" t="s">
        <v>54399</v>
      </c>
      <c r="F234" s="26" t="s">
        <v>54416</v>
      </c>
      <c r="H234" s="26" t="s">
        <v>545</v>
      </c>
      <c r="I234" s="26" t="s">
        <v>55777</v>
      </c>
      <c r="J234" s="26" t="s">
        <v>22405</v>
      </c>
      <c r="K234" s="26" t="s">
        <v>55778</v>
      </c>
      <c r="L234" s="26" t="s">
        <v>545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25.5">
      <c r="A235" s="26" t="s">
        <v>55779</v>
      </c>
      <c r="B235" s="27" t="s">
        <v>55780</v>
      </c>
      <c r="C235" s="26" t="s">
        <v>1206</v>
      </c>
      <c r="D235" s="26" t="s">
        <v>55250</v>
      </c>
      <c r="E235" s="26" t="s">
        <v>54399</v>
      </c>
      <c r="F235" s="26" t="s">
        <v>44629</v>
      </c>
      <c r="H235" s="26" t="s">
        <v>545</v>
      </c>
      <c r="I235" s="26" t="s">
        <v>55781</v>
      </c>
      <c r="J235" s="26" t="s">
        <v>29257</v>
      </c>
      <c r="K235" s="26" t="s">
        <v>55782</v>
      </c>
      <c r="L235" s="26" t="s">
        <v>545</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63.75">
      <c r="A236" s="26" t="s">
        <v>55783</v>
      </c>
      <c r="B236" s="27" t="s">
        <v>55784</v>
      </c>
      <c r="C236" s="26" t="s">
        <v>55168</v>
      </c>
      <c r="D236" s="26" t="s">
        <v>55785</v>
      </c>
      <c r="E236" s="26" t="s">
        <v>54399</v>
      </c>
      <c r="F236" s="26" t="s">
        <v>55786</v>
      </c>
      <c r="H236" s="26" t="s">
        <v>55696</v>
      </c>
      <c r="I236" s="26" t="s">
        <v>55787</v>
      </c>
      <c r="J236" s="26" t="s">
        <v>53350</v>
      </c>
      <c r="K236" s="26" t="s">
        <v>55788</v>
      </c>
      <c r="L236" s="26" t="s">
        <v>545</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38.25">
      <c r="A237" s="26" t="s">
        <v>55789</v>
      </c>
      <c r="B237" s="27" t="s">
        <v>55790</v>
      </c>
      <c r="C237" s="26" t="s">
        <v>1206</v>
      </c>
      <c r="D237" s="26" t="s">
        <v>55219</v>
      </c>
      <c r="E237" s="26" t="s">
        <v>54399</v>
      </c>
      <c r="F237" s="26" t="s">
        <v>54416</v>
      </c>
      <c r="H237" s="26" t="s">
        <v>545</v>
      </c>
      <c r="I237" s="26" t="s">
        <v>55791</v>
      </c>
      <c r="J237" s="26" t="s">
        <v>29257</v>
      </c>
      <c r="K237" s="26" t="s">
        <v>55792</v>
      </c>
      <c r="L237" s="26" t="s">
        <v>545</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51">
      <c r="A238" s="26" t="s">
        <v>55793</v>
      </c>
      <c r="B238" s="27" t="s">
        <v>55794</v>
      </c>
      <c r="C238" s="26" t="s">
        <v>1206</v>
      </c>
      <c r="D238" s="26" t="s">
        <v>55795</v>
      </c>
      <c r="E238" s="26" t="s">
        <v>54399</v>
      </c>
      <c r="F238" s="26" t="s">
        <v>54416</v>
      </c>
      <c r="H238" s="26" t="s">
        <v>545</v>
      </c>
      <c r="I238" s="26" t="s">
        <v>55796</v>
      </c>
      <c r="J238" s="26" t="s">
        <v>29257</v>
      </c>
      <c r="K238" s="26" t="s">
        <v>55797</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51">
      <c r="A239" s="26" t="s">
        <v>55798</v>
      </c>
      <c r="B239" s="27" t="s">
        <v>55799</v>
      </c>
      <c r="C239" s="26" t="s">
        <v>55168</v>
      </c>
      <c r="D239" s="26" t="s">
        <v>55041</v>
      </c>
      <c r="E239" s="26" t="s">
        <v>54399</v>
      </c>
      <c r="F239" s="26" t="s">
        <v>55800</v>
      </c>
      <c r="H239" s="26" t="s">
        <v>545</v>
      </c>
      <c r="I239" s="26" t="s">
        <v>55801</v>
      </c>
      <c r="J239" s="26" t="s">
        <v>53350</v>
      </c>
      <c r="K239" s="26" t="s">
        <v>55802</v>
      </c>
      <c r="L239" s="26" t="s">
        <v>545</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38.25">
      <c r="A240" s="26" t="s">
        <v>55803</v>
      </c>
      <c r="B240" s="27" t="s">
        <v>55804</v>
      </c>
      <c r="C240" s="26" t="s">
        <v>55168</v>
      </c>
      <c r="D240" s="26" t="s">
        <v>55805</v>
      </c>
      <c r="E240" s="26" t="s">
        <v>54399</v>
      </c>
      <c r="F240" s="26" t="s">
        <v>54416</v>
      </c>
      <c r="H240" s="26" t="s">
        <v>545</v>
      </c>
      <c r="I240" s="26" t="s">
        <v>55806</v>
      </c>
      <c r="J240" s="26" t="s">
        <v>55252</v>
      </c>
      <c r="K240" s="26" t="s">
        <v>55807</v>
      </c>
      <c r="L240" s="26" t="s">
        <v>545</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38.25">
      <c r="A241" s="26" t="s">
        <v>55808</v>
      </c>
      <c r="B241" s="27" t="s">
        <v>55809</v>
      </c>
      <c r="C241" s="26" t="s">
        <v>1206</v>
      </c>
      <c r="D241" s="26" t="s">
        <v>54557</v>
      </c>
      <c r="E241" s="26" t="s">
        <v>54399</v>
      </c>
      <c r="F241" s="26" t="s">
        <v>55810</v>
      </c>
      <c r="H241" s="26" t="s">
        <v>545</v>
      </c>
      <c r="I241" s="26" t="s">
        <v>55811</v>
      </c>
      <c r="J241" s="26" t="s">
        <v>55751</v>
      </c>
      <c r="K241" s="26" t="s">
        <v>55812</v>
      </c>
      <c r="L241" s="26" t="s">
        <v>545</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25.5">
      <c r="A242" s="26" t="s">
        <v>55813</v>
      </c>
      <c r="B242" s="27" t="s">
        <v>55814</v>
      </c>
      <c r="C242" s="26" t="s">
        <v>1206</v>
      </c>
      <c r="D242" s="26" t="s">
        <v>54557</v>
      </c>
      <c r="E242" s="26" t="s">
        <v>54399</v>
      </c>
      <c r="F242" s="26" t="s">
        <v>54416</v>
      </c>
      <c r="H242" s="26" t="s">
        <v>545</v>
      </c>
      <c r="I242" s="26" t="s">
        <v>55815</v>
      </c>
      <c r="J242" s="26" t="s">
        <v>55751</v>
      </c>
      <c r="K242" s="26" t="s">
        <v>55816</v>
      </c>
      <c r="L242" s="26" t="s">
        <v>545</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38.25">
      <c r="A243" s="26" t="s">
        <v>55817</v>
      </c>
      <c r="B243" s="27" t="s">
        <v>55818</v>
      </c>
      <c r="C243" s="26" t="s">
        <v>1206</v>
      </c>
      <c r="D243" s="26" t="s">
        <v>55819</v>
      </c>
      <c r="E243" s="26" t="s">
        <v>54399</v>
      </c>
      <c r="F243" s="26" t="s">
        <v>55820</v>
      </c>
      <c r="H243" s="26" t="s">
        <v>55696</v>
      </c>
      <c r="I243" s="26" t="s">
        <v>55821</v>
      </c>
      <c r="J243" s="26" t="s">
        <v>29257</v>
      </c>
      <c r="K243" s="26" t="s">
        <v>55822</v>
      </c>
      <c r="L243" s="26" t="s">
        <v>545</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25.5">
      <c r="A244" s="26" t="s">
        <v>55823</v>
      </c>
      <c r="B244" s="27" t="s">
        <v>55824</v>
      </c>
      <c r="C244" s="26" t="s">
        <v>1206</v>
      </c>
      <c r="D244" s="26" t="s">
        <v>55825</v>
      </c>
      <c r="E244" s="26" t="s">
        <v>54399</v>
      </c>
      <c r="F244" s="26" t="s">
        <v>54416</v>
      </c>
      <c r="H244" s="26" t="s">
        <v>545</v>
      </c>
      <c r="I244" s="26" t="s">
        <v>55826</v>
      </c>
      <c r="J244" s="26" t="s">
        <v>29257</v>
      </c>
      <c r="K244" s="26" t="s">
        <v>55827</v>
      </c>
      <c r="L244" s="26" t="s">
        <v>545</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38.25">
      <c r="A245" s="26" t="s">
        <v>55828</v>
      </c>
      <c r="B245" s="27" t="s">
        <v>55829</v>
      </c>
      <c r="C245" s="26" t="s">
        <v>1206</v>
      </c>
      <c r="D245" s="26" t="s">
        <v>55830</v>
      </c>
      <c r="E245" s="26" t="s">
        <v>54399</v>
      </c>
      <c r="F245" s="26" t="s">
        <v>54416</v>
      </c>
      <c r="H245" s="26" t="s">
        <v>545</v>
      </c>
      <c r="I245" s="26" t="s">
        <v>55831</v>
      </c>
      <c r="J245" s="26" t="s">
        <v>29257</v>
      </c>
      <c r="K245" s="26" t="s">
        <v>55832</v>
      </c>
      <c r="L245" s="26" t="s">
        <v>545</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25.5">
      <c r="A246" s="26" t="s">
        <v>55833</v>
      </c>
      <c r="B246" s="27" t="s">
        <v>55834</v>
      </c>
      <c r="C246" s="26" t="s">
        <v>1206</v>
      </c>
      <c r="D246" s="26" t="s">
        <v>55835</v>
      </c>
      <c r="E246" s="26" t="s">
        <v>54399</v>
      </c>
      <c r="F246" s="26" t="s">
        <v>54416</v>
      </c>
      <c r="H246" s="26" t="s">
        <v>545</v>
      </c>
      <c r="I246" s="26" t="s">
        <v>55836</v>
      </c>
      <c r="J246" s="26" t="s">
        <v>29257</v>
      </c>
      <c r="K246" s="26" t="s">
        <v>55837</v>
      </c>
      <c r="L246" s="26" t="s">
        <v>545</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38.25">
      <c r="A247" s="26" t="s">
        <v>55838</v>
      </c>
      <c r="B247" s="27" t="s">
        <v>55839</v>
      </c>
      <c r="C247" s="26" t="s">
        <v>55168</v>
      </c>
      <c r="D247" s="26" t="s">
        <v>55840</v>
      </c>
      <c r="E247" s="26" t="s">
        <v>54399</v>
      </c>
      <c r="F247" s="26" t="s">
        <v>55841</v>
      </c>
      <c r="H247" s="26" t="s">
        <v>545</v>
      </c>
      <c r="I247" s="26" t="s">
        <v>55842</v>
      </c>
      <c r="J247" s="26" t="s">
        <v>55409</v>
      </c>
      <c r="K247" s="26" t="s">
        <v>55843</v>
      </c>
      <c r="L247" s="26" t="s">
        <v>545</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38.25">
      <c r="A248" s="26" t="s">
        <v>55844</v>
      </c>
      <c r="B248" s="27" t="s">
        <v>55845</v>
      </c>
      <c r="C248" s="26" t="s">
        <v>1206</v>
      </c>
      <c r="D248" s="26" t="s">
        <v>55846</v>
      </c>
      <c r="E248" s="26" t="s">
        <v>54399</v>
      </c>
      <c r="F248" s="26" t="s">
        <v>54416</v>
      </c>
      <c r="H248" s="26" t="s">
        <v>545</v>
      </c>
      <c r="I248" s="26" t="s">
        <v>55847</v>
      </c>
      <c r="J248" s="26" t="s">
        <v>55751</v>
      </c>
      <c r="K248" s="26" t="s">
        <v>55848</v>
      </c>
      <c r="L248" s="26" t="s">
        <v>545</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38.25">
      <c r="A249" s="26" t="s">
        <v>55849</v>
      </c>
      <c r="B249" s="27" t="s">
        <v>55850</v>
      </c>
      <c r="C249" s="26" t="s">
        <v>55168</v>
      </c>
      <c r="D249" s="26" t="s">
        <v>55400</v>
      </c>
      <c r="E249" s="26" t="s">
        <v>54399</v>
      </c>
      <c r="F249" s="26" t="s">
        <v>55851</v>
      </c>
      <c r="H249" s="26" t="s">
        <v>545</v>
      </c>
      <c r="I249" s="26" t="s">
        <v>55852</v>
      </c>
      <c r="J249" s="26" t="s">
        <v>55409</v>
      </c>
      <c r="K249" s="26" t="s">
        <v>55853</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63.75">
      <c r="A250" s="26" t="s">
        <v>55854</v>
      </c>
      <c r="B250" s="27" t="s">
        <v>55855</v>
      </c>
      <c r="C250" s="26" t="s">
        <v>1206</v>
      </c>
      <c r="D250" s="26" t="s">
        <v>55856</v>
      </c>
      <c r="E250" s="26" t="s">
        <v>54399</v>
      </c>
      <c r="F250" s="26" t="s">
        <v>55857</v>
      </c>
      <c r="H250" s="26" t="s">
        <v>545</v>
      </c>
      <c r="I250" s="26" t="s">
        <v>55858</v>
      </c>
      <c r="J250" s="26" t="s">
        <v>14070</v>
      </c>
      <c r="K250" s="26" t="s">
        <v>55859</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51">
      <c r="A251" s="26" t="s">
        <v>55860</v>
      </c>
      <c r="B251" s="27" t="s">
        <v>55861</v>
      </c>
      <c r="C251" s="26" t="s">
        <v>1206</v>
      </c>
      <c r="D251" s="26" t="s">
        <v>55862</v>
      </c>
      <c r="E251" s="26" t="s">
        <v>54399</v>
      </c>
      <c r="F251" s="26" t="s">
        <v>55863</v>
      </c>
      <c r="H251" s="26" t="s">
        <v>545</v>
      </c>
      <c r="I251" s="26" t="s">
        <v>55864</v>
      </c>
      <c r="J251" s="26" t="s">
        <v>55751</v>
      </c>
      <c r="K251" s="26" t="s">
        <v>55865</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38.25">
      <c r="A252" s="26" t="s">
        <v>55866</v>
      </c>
      <c r="B252" s="27" t="s">
        <v>55867</v>
      </c>
      <c r="C252" s="26" t="s">
        <v>1206</v>
      </c>
      <c r="D252" s="26" t="s">
        <v>55868</v>
      </c>
      <c r="E252" s="26" t="s">
        <v>54399</v>
      </c>
      <c r="F252" s="26" t="s">
        <v>55869</v>
      </c>
      <c r="H252" s="26" t="s">
        <v>545</v>
      </c>
      <c r="I252" s="26" t="s">
        <v>55870</v>
      </c>
      <c r="J252" s="26" t="s">
        <v>29257</v>
      </c>
      <c r="K252" s="26" t="s">
        <v>55871</v>
      </c>
      <c r="L252" s="26" t="s">
        <v>545</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51">
      <c r="A253" s="26" t="s">
        <v>55872</v>
      </c>
      <c r="B253" s="27" t="s">
        <v>55873</v>
      </c>
      <c r="C253" s="26" t="s">
        <v>1206</v>
      </c>
      <c r="D253" s="26" t="s">
        <v>55874</v>
      </c>
      <c r="E253" s="26" t="s">
        <v>54399</v>
      </c>
      <c r="F253" s="26" t="s">
        <v>55875</v>
      </c>
      <c r="H253" s="26" t="s">
        <v>545</v>
      </c>
      <c r="I253" s="26" t="s">
        <v>55876</v>
      </c>
      <c r="J253" s="26" t="s">
        <v>55751</v>
      </c>
      <c r="K253" s="26" t="s">
        <v>55877</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51">
      <c r="A254" s="26" t="s">
        <v>55878</v>
      </c>
      <c r="B254" s="27" t="s">
        <v>55879</v>
      </c>
      <c r="C254" s="26" t="s">
        <v>1206</v>
      </c>
      <c r="D254" s="26" t="s">
        <v>54557</v>
      </c>
      <c r="E254" s="26" t="s">
        <v>54399</v>
      </c>
      <c r="F254" s="26" t="s">
        <v>55880</v>
      </c>
      <c r="H254" s="26" t="s">
        <v>55696</v>
      </c>
      <c r="I254" s="26" t="s">
        <v>55881</v>
      </c>
      <c r="J254" s="26" t="s">
        <v>55751</v>
      </c>
      <c r="K254" s="26" t="s">
        <v>55882</v>
      </c>
      <c r="L254" s="26" t="s">
        <v>545</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51">
      <c r="A255" s="26" t="s">
        <v>55883</v>
      </c>
      <c r="B255" s="27" t="s">
        <v>55884</v>
      </c>
      <c r="C255" s="26" t="s">
        <v>1206</v>
      </c>
      <c r="D255" s="26" t="s">
        <v>55041</v>
      </c>
      <c r="E255" s="26" t="s">
        <v>54399</v>
      </c>
      <c r="F255" s="26" t="s">
        <v>55885</v>
      </c>
      <c r="H255" s="26" t="s">
        <v>545</v>
      </c>
      <c r="I255" s="26" t="s">
        <v>55886</v>
      </c>
      <c r="J255" s="26" t="s">
        <v>14070</v>
      </c>
      <c r="K255" s="26" t="s">
        <v>55887</v>
      </c>
      <c r="L255" s="26" t="s">
        <v>545</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row r="257" spans="1:5" ht="14.65" thickBot="1"/>
    <row r="258" spans="1:5" ht="14.65" thickBot="1">
      <c r="B258" s="67"/>
      <c r="C258" s="67"/>
      <c r="D258" s="67"/>
      <c r="E258" s="68"/>
    </row>
    <row r="259" spans="1:5" ht="14.65" thickBot="1">
      <c r="A259" s="38"/>
      <c r="B259" s="38" t="s">
        <v>550</v>
      </c>
      <c r="C259" s="39" t="s">
        <v>547</v>
      </c>
      <c r="D259" s="39" t="s">
        <v>548</v>
      </c>
      <c r="E259" s="39" t="s">
        <v>55888</v>
      </c>
    </row>
    <row r="260" spans="1:5" ht="14.45" customHeight="1" thickBot="1">
      <c r="A260" s="38" t="s">
        <v>554</v>
      </c>
      <c r="B260" s="38" t="s">
        <v>304</v>
      </c>
      <c r="C260" s="39" t="s">
        <v>292</v>
      </c>
      <c r="D260" s="39" t="s">
        <v>55889</v>
      </c>
      <c r="E260" s="39" t="s">
        <v>551</v>
      </c>
    </row>
    <row r="261" spans="1:5" ht="14.65" thickBot="1">
      <c r="A261" s="38"/>
      <c r="B261" s="38" t="s">
        <v>304</v>
      </c>
      <c r="C261" s="39" t="s">
        <v>292</v>
      </c>
      <c r="D261" s="39" t="s">
        <v>55889</v>
      </c>
      <c r="E261" s="39" t="s">
        <v>551</v>
      </c>
    </row>
    <row r="262" spans="1:5" ht="14.45" customHeight="1" thickBot="1">
      <c r="A262" s="38" t="s">
        <v>555</v>
      </c>
      <c r="B262" s="38" t="s">
        <v>274</v>
      </c>
      <c r="C262" s="39" t="s">
        <v>55890</v>
      </c>
      <c r="D262" s="38" t="s">
        <v>55891</v>
      </c>
      <c r="E262" s="39" t="s">
        <v>55892</v>
      </c>
    </row>
    <row r="263" spans="1:5" ht="14.45" customHeight="1" thickBot="1">
      <c r="A263" s="38" t="s">
        <v>55893</v>
      </c>
      <c r="B263" s="38" t="s">
        <v>558</v>
      </c>
      <c r="C263" s="39" t="s">
        <v>55894</v>
      </c>
      <c r="D263" s="39" t="s">
        <v>55895</v>
      </c>
      <c r="E263" s="39" t="s">
        <v>54298</v>
      </c>
    </row>
    <row r="264" spans="1:5" ht="14.45" customHeight="1" thickBot="1">
      <c r="A264" s="38" t="s">
        <v>54299</v>
      </c>
      <c r="B264" s="38" t="s">
        <v>560</v>
      </c>
      <c r="C264" s="39" t="s">
        <v>556</v>
      </c>
      <c r="D264" s="39" t="s">
        <v>567</v>
      </c>
      <c r="E264" s="39" t="s">
        <v>55896</v>
      </c>
    </row>
    <row r="265" spans="1:5" ht="14.45" customHeight="1" thickBot="1">
      <c r="A265" s="38" t="s">
        <v>55897</v>
      </c>
      <c r="B265" s="39"/>
      <c r="C265" s="39" t="s">
        <v>302</v>
      </c>
      <c r="D265" s="39" t="s">
        <v>266</v>
      </c>
      <c r="E265" s="39" t="s">
        <v>281</v>
      </c>
    </row>
    <row r="266" spans="1:5" ht="14.45" customHeight="1" thickBot="1">
      <c r="A266" s="39"/>
      <c r="B266" s="63"/>
      <c r="C266" s="63"/>
      <c r="D266" s="63"/>
      <c r="E266" s="64"/>
    </row>
    <row r="267" spans="1:5" ht="14.45" customHeight="1" thickBot="1">
      <c r="A267" s="38" t="s">
        <v>54299</v>
      </c>
      <c r="B267" s="38" t="s">
        <v>560</v>
      </c>
      <c r="C267" s="39" t="s">
        <v>556</v>
      </c>
      <c r="D267" s="39" t="s">
        <v>567</v>
      </c>
      <c r="E267" s="39" t="s">
        <v>55896</v>
      </c>
    </row>
    <row r="268" spans="1:5" ht="14.45" customHeight="1" thickBot="1">
      <c r="A268" s="38" t="s">
        <v>55897</v>
      </c>
      <c r="B268" s="39"/>
      <c r="C268" s="39" t="s">
        <v>302</v>
      </c>
      <c r="D268" s="39" t="s">
        <v>266</v>
      </c>
      <c r="E268" s="39" t="s">
        <v>281</v>
      </c>
    </row>
    <row r="269" spans="1:5" ht="14.65" thickBot="1">
      <c r="A269" s="39"/>
      <c r="B269" s="63"/>
      <c r="C269" s="63"/>
      <c r="D269" s="63"/>
      <c r="E269" s="64"/>
    </row>
    <row r="270" spans="1:5">
      <c r="A270" s="62" t="s">
        <v>55898</v>
      </c>
      <c r="B270" s="62" t="s">
        <v>55899</v>
      </c>
    </row>
    <row r="271" spans="1:5">
      <c r="A271" s="61"/>
      <c r="B271" s="61" t="s">
        <v>55900</v>
      </c>
      <c r="C271" t="e">
        <f>VLOOKUP(A271,eps!A:C,3,0)</f>
        <v>#N/A</v>
      </c>
    </row>
    <row r="272" spans="1:5">
      <c r="A272" s="62" t="s">
        <v>55901</v>
      </c>
      <c r="B272" s="62" t="s">
        <v>55902</v>
      </c>
    </row>
    <row r="273" spans="1:5">
      <c r="A273" s="61" t="s">
        <v>55903</v>
      </c>
      <c r="B273" s="61" t="s">
        <v>55904</v>
      </c>
    </row>
    <row r="274" spans="1:5">
      <c r="A274" s="62"/>
      <c r="B274" s="62" t="s">
        <v>55905</v>
      </c>
      <c r="C274" t="e">
        <f>VLOOKUP(A274,eps!A:C,3,0)</f>
        <v>#N/A</v>
      </c>
    </row>
    <row r="275" spans="1:5">
      <c r="A275" s="61" t="s">
        <v>55906</v>
      </c>
      <c r="B275" s="61" t="s">
        <v>55907</v>
      </c>
    </row>
    <row r="276" spans="1:5">
      <c r="A276" s="62"/>
      <c r="B276" s="62" t="s">
        <v>55908</v>
      </c>
      <c r="C276" t="e">
        <f>VLOOKUP(A276,eps!A:C,3,0)</f>
        <v>#N/A</v>
      </c>
    </row>
    <row r="277" spans="1:5">
      <c r="A277" s="61"/>
      <c r="B277" s="61" t="s">
        <v>55909</v>
      </c>
      <c r="C277" t="e">
        <f>VLOOKUP(A277,eps!A:C,3,0)</f>
        <v>#N/A</v>
      </c>
    </row>
    <row r="278" spans="1:5">
      <c r="A278" s="62" t="s">
        <v>55910</v>
      </c>
      <c r="B278" s="62" t="s">
        <v>55911</v>
      </c>
    </row>
    <row r="279" spans="1:5">
      <c r="A279" s="61" t="s">
        <v>55912</v>
      </c>
      <c r="B279" s="61" t="s">
        <v>55913</v>
      </c>
    </row>
    <row r="280" spans="1:5">
      <c r="A280" s="62" t="s">
        <v>55914</v>
      </c>
      <c r="B280" s="62" t="s">
        <v>55915</v>
      </c>
    </row>
    <row r="281" spans="1:5">
      <c r="A281" s="61" t="s">
        <v>55916</v>
      </c>
      <c r="B281" s="61" t="s">
        <v>55917</v>
      </c>
    </row>
    <row r="284" spans="1:5" ht="14.65" thickBot="1"/>
    <row r="285" spans="1:5" ht="14.65" thickBot="1">
      <c r="A285" s="66"/>
      <c r="B285" s="67"/>
      <c r="C285" s="67"/>
      <c r="D285" s="67"/>
      <c r="E285" s="68"/>
    </row>
    <row r="286" spans="1:5" ht="14.65" thickBot="1">
      <c r="A286" s="38" t="s">
        <v>55918</v>
      </c>
      <c r="B286" s="38"/>
      <c r="C286" s="39"/>
      <c r="D286" s="39"/>
      <c r="E286" s="39"/>
    </row>
    <row r="287" spans="1:5" ht="14.65" thickBot="1">
      <c r="A287" s="38" t="s">
        <v>552</v>
      </c>
      <c r="B287" s="38">
        <f>VLOOKUP(A287,eps!A:C,3,0)</f>
        <v>2.9249999523163002</v>
      </c>
      <c r="C287" s="38"/>
      <c r="D287" s="39"/>
      <c r="E287" s="39"/>
    </row>
    <row r="288" spans="1:5" ht="14.65" thickBot="1">
      <c r="A288" s="38" t="s">
        <v>554</v>
      </c>
      <c r="B288" s="38">
        <f>VLOOKUP(A288,eps!A:C,3,0)</f>
        <v>2.6333332061768</v>
      </c>
      <c r="C288" s="39"/>
      <c r="D288" s="39"/>
      <c r="E288" s="39"/>
    </row>
    <row r="289" spans="1:15" ht="14.65" thickBot="1">
      <c r="A289" s="38" t="s">
        <v>555</v>
      </c>
      <c r="B289" s="38">
        <f>VLOOKUP(A289,eps!A:C,3,0)</f>
        <v>2.7666666507721001</v>
      </c>
      <c r="C289" s="39"/>
      <c r="D289" s="38"/>
      <c r="E289" s="39"/>
      <c r="O289" s="66"/>
    </row>
    <row r="290" spans="1:15" ht="14.65" thickBot="1">
      <c r="A290" s="38" t="s">
        <v>55893</v>
      </c>
      <c r="B290" s="38"/>
      <c r="C290" s="39"/>
      <c r="D290" s="39"/>
      <c r="E290" s="39"/>
    </row>
    <row r="291" spans="1:15" ht="14.65" thickBot="1">
      <c r="A291" s="38" t="s">
        <v>54299</v>
      </c>
      <c r="B291" s="38"/>
      <c r="C291" s="39"/>
      <c r="D291" s="39"/>
      <c r="E291" s="39"/>
    </row>
    <row r="292" spans="1:15" ht="14.65" thickBot="1">
      <c r="A292" s="38" t="s">
        <v>55897</v>
      </c>
      <c r="B292" s="38"/>
      <c r="C292" s="39"/>
      <c r="D292" s="39"/>
      <c r="E292" s="39"/>
    </row>
    <row r="293" spans="1:15" ht="14.65" thickBot="1">
      <c r="A293" s="38" t="s">
        <v>550</v>
      </c>
      <c r="B293" s="38">
        <f>VLOOKUP(A293,eps!A:C,3,0)</f>
        <v>2.3833332061768</v>
      </c>
    </row>
    <row r="294" spans="1:15" ht="14.65" thickBot="1">
      <c r="A294" s="38" t="s">
        <v>553</v>
      </c>
      <c r="B294" s="38">
        <f>VLOOKUP(A294,eps!A:C,3,0)</f>
        <v>2.1333332061768</v>
      </c>
    </row>
    <row r="295" spans="1:15" ht="14.65" thickBot="1">
      <c r="A295" s="38" t="s">
        <v>304</v>
      </c>
      <c r="B295" s="38">
        <f>VLOOKUP(A295,eps!A:C,3,0)</f>
        <v>2.0499999523163002</v>
      </c>
    </row>
    <row r="296" spans="1:15" ht="14.65" thickBot="1">
      <c r="A296" s="38" t="s">
        <v>274</v>
      </c>
      <c r="B296" s="38">
        <f>VLOOKUP(A296,eps!A:C,3,0)</f>
        <v>3.625</v>
      </c>
    </row>
    <row r="297" spans="1:15" ht="14.65" thickBot="1">
      <c r="A297" s="38" t="s">
        <v>558</v>
      </c>
      <c r="B297" s="38">
        <f>VLOOKUP(A297,eps!A:C,3,0)</f>
        <v>2.1333332061768</v>
      </c>
    </row>
    <row r="298" spans="1:15" ht="14.65" thickBot="1">
      <c r="A298" s="38" t="s">
        <v>560</v>
      </c>
      <c r="B298" s="38">
        <f>VLOOKUP(A298,eps!A:C,3,0)</f>
        <v>2.2166666984557999</v>
      </c>
    </row>
    <row r="299" spans="1:15" ht="14.65" thickBot="1">
      <c r="A299" s="39"/>
    </row>
    <row r="300" spans="1:15" ht="14.65" thickBot="1">
      <c r="A300" s="63"/>
    </row>
  </sheetData>
  <autoFilter ref="A5:Y255" xr:uid="{FC42D33F-0E29-4057-A7A1-25E8436C8687}"/>
  <mergeCells count="4">
    <mergeCell ref="A1:Z1"/>
    <mergeCell ref="A2:Z2"/>
    <mergeCell ref="A3:Z3"/>
    <mergeCell ref="A4:Z4"/>
  </mergeCells>
  <hyperlinks>
    <hyperlink ref="A2" r:id="rId1" display="url" xr:uid="{1893FD51-AAFC-4282-BC3B-4269C6666A63}"/>
    <hyperlink ref="A3" r:id="rId2" display="url" xr:uid="{785F217E-4709-4C82-BAF1-308569A2FC96}"/>
    <hyperlink ref="A4" r:id="rId3" display="url" xr:uid="{EB817BFC-7462-4729-9181-E4764CB65B44}"/>
    <hyperlink ref="B6" r:id="rId4" display="url" xr:uid="{3E152FB9-089F-4BA1-BCF2-575EA8968112}"/>
    <hyperlink ref="B7" r:id="rId5" display="url" xr:uid="{45D8E78A-9D39-4D59-BA6D-1885A4276ABD}"/>
    <hyperlink ref="B8" r:id="rId6" display="url" xr:uid="{7C49E20D-1DBA-4D51-B820-258BCB3FB1B6}"/>
    <hyperlink ref="B9" r:id="rId7" display="url" xr:uid="{93E9A01F-E35A-4551-A46A-95B8CD20BE21}"/>
    <hyperlink ref="B10" r:id="rId8" display="url" xr:uid="{5EE210EE-E8F3-46A3-94CE-D87ADA9517A6}"/>
    <hyperlink ref="B11" r:id="rId9" display="url" xr:uid="{331F8D7B-4BAB-40FD-8D1F-14885090EB2E}"/>
    <hyperlink ref="B12" r:id="rId10" display="url" xr:uid="{D87EC318-61AB-403D-A493-29CBD69D142A}"/>
    <hyperlink ref="B13" r:id="rId11" display="url" xr:uid="{13DF9CD1-6B75-435A-BA6E-3883B9614580}"/>
    <hyperlink ref="B14" r:id="rId12" display="url" xr:uid="{BAA79791-72A8-4F53-B179-B1E03585A11D}"/>
    <hyperlink ref="B15" r:id="rId13" display="url" xr:uid="{C2C06C46-8165-476C-A5F6-290EB601C234}"/>
    <hyperlink ref="B16" r:id="rId14" display="url" xr:uid="{AE37EB18-D86E-4446-9687-91E1FD5F6282}"/>
    <hyperlink ref="B17" r:id="rId15" display="url" xr:uid="{2077655A-BF0D-4BD7-9CA8-26F7496FD82D}"/>
    <hyperlink ref="B18" r:id="rId16" display="url" xr:uid="{F5F9B3D8-7581-45BD-92C5-C447E3556B42}"/>
    <hyperlink ref="B19" r:id="rId17" display="url" xr:uid="{4F527B09-58FC-4F66-8600-396C89692AEE}"/>
    <hyperlink ref="B20" r:id="rId18" display="url" xr:uid="{5125D492-2D50-47BB-8B42-87E99DC9174E}"/>
    <hyperlink ref="B21" r:id="rId19" display="url" xr:uid="{404E1757-2C7B-48B1-AF38-39E28F901D9A}"/>
    <hyperlink ref="B22" r:id="rId20" display="url" xr:uid="{51C1A8F7-BF17-45F1-91F7-705CEABB197A}"/>
    <hyperlink ref="B23" r:id="rId21" display="url" xr:uid="{5E3A3D1B-7C92-45A6-9A44-040D139923FF}"/>
    <hyperlink ref="B24" r:id="rId22" display="url" xr:uid="{3904E8D2-909F-4F34-A24B-0735A3BB37E7}"/>
    <hyperlink ref="B25" r:id="rId23" display="url" xr:uid="{08EC28F9-8694-47F4-BD71-1BC6C9F5C47F}"/>
    <hyperlink ref="B26" r:id="rId24" display="url" xr:uid="{E10BD721-9C0D-4914-B05B-6732BD4410AB}"/>
    <hyperlink ref="B27" r:id="rId25" display="url" xr:uid="{6C89310A-96BB-4A55-B9B6-CA9A04DC3011}"/>
    <hyperlink ref="B28" r:id="rId26" display="url" xr:uid="{C749CC16-4A48-4E60-A712-4D1D65E2466E}"/>
    <hyperlink ref="B29" r:id="rId27" display="url" xr:uid="{A5DBCC79-2755-4542-9004-6AFEF3367B79}"/>
    <hyperlink ref="B30" r:id="rId28" display="url" xr:uid="{B9465150-999A-432D-AF7B-E8362D946220}"/>
    <hyperlink ref="B31" r:id="rId29" display="url" xr:uid="{97261F8C-639E-45B2-BA9E-9C355060A766}"/>
    <hyperlink ref="B32" r:id="rId30" display="url" xr:uid="{B6C1513B-FF74-41B3-9124-93977F69EAB4}"/>
    <hyperlink ref="B33" r:id="rId31" display="url" xr:uid="{69FCA27B-F97F-43A0-828C-C13218E3D7FD}"/>
    <hyperlink ref="B34" r:id="rId32" display="url" xr:uid="{4A801AB8-76BD-4BE7-A257-F13677E37266}"/>
    <hyperlink ref="B35" r:id="rId33" display="url" xr:uid="{21AA5F67-2C25-4C7E-87E2-B745D53F1E39}"/>
    <hyperlink ref="B36" r:id="rId34" display="url" xr:uid="{E3F065EB-1571-4A1B-AFA1-60FFE9A6B358}"/>
    <hyperlink ref="B37" r:id="rId35" display="url" xr:uid="{8522EA3C-EFBA-4F72-8125-F254C126FECB}"/>
    <hyperlink ref="B38" r:id="rId36" display="url" xr:uid="{94C5B8D2-EBB5-4F05-9CA9-6D45EE58E1AC}"/>
    <hyperlink ref="B39" r:id="rId37" display="url" xr:uid="{052ED767-55D5-45EB-8452-8FFBF07181BE}"/>
    <hyperlink ref="B40" r:id="rId38" display="url" xr:uid="{F288C55A-84DB-4779-8B7D-F36A2F6562B8}"/>
    <hyperlink ref="B41" r:id="rId39" display="url" xr:uid="{CD38CC8F-5401-4A9D-A518-C379CDAC710F}"/>
    <hyperlink ref="B42" r:id="rId40" display="url" xr:uid="{52CD48A8-C250-4F1B-8470-BA21C022524A}"/>
    <hyperlink ref="B43" r:id="rId41" display="url" xr:uid="{A4B0F818-2D8E-4820-935D-855F8709E8BA}"/>
    <hyperlink ref="B44" r:id="rId42" display="url" xr:uid="{FE50EEB4-C9F7-451E-B6DB-5039A46C8EF3}"/>
    <hyperlink ref="B45" r:id="rId43" display="url" xr:uid="{3CD98D88-2382-48FC-849B-1272132056F6}"/>
    <hyperlink ref="B46" r:id="rId44" display="url" xr:uid="{98D82899-794F-45B5-91BA-6A3DB2E7C705}"/>
    <hyperlink ref="B47" r:id="rId45" display="url" xr:uid="{DA925D64-A926-4E86-B70F-612E37DACDF4}"/>
    <hyperlink ref="B48" r:id="rId46" display="url" xr:uid="{FC95B583-12F2-4147-BA14-F301FCCB60AD}"/>
    <hyperlink ref="B49" r:id="rId47" display="url" xr:uid="{6CBCC90E-790E-49F3-A3A7-600B527F533E}"/>
    <hyperlink ref="B50" r:id="rId48" display="url" xr:uid="{5ACAD066-9049-4A24-AEB6-EF9150170CA1}"/>
    <hyperlink ref="B51" r:id="rId49" display="url" xr:uid="{B5F67784-AF0B-4BC6-8929-1B3D042CA58B}"/>
    <hyperlink ref="B52" r:id="rId50" display="url" xr:uid="{7A1A511E-FCA9-42CB-B230-8CDB6F13B873}"/>
    <hyperlink ref="B53" r:id="rId51" display="url" xr:uid="{53A64E7B-C134-4CFF-B51F-3F6A75E8824B}"/>
    <hyperlink ref="B54" r:id="rId52" display="url" xr:uid="{092EC25B-C8A0-43E0-8F0A-930DCEDC8BB0}"/>
    <hyperlink ref="B55" r:id="rId53" display="url" xr:uid="{5489C68D-A5DC-4C1B-9F89-3E9FB051BEDC}"/>
    <hyperlink ref="B56" r:id="rId54" display="url" xr:uid="{E4794CDA-8835-4D52-9855-7D43CB42B562}"/>
    <hyperlink ref="B57" r:id="rId55" display="url" xr:uid="{0F69DEA4-5A2A-4DA0-9530-1D16CE9D94D5}"/>
    <hyperlink ref="B58" r:id="rId56" display="url" xr:uid="{942EC96C-9F71-43B8-8BF9-8B2030E245C4}"/>
    <hyperlink ref="B59" r:id="rId57" display="url" xr:uid="{7DDD24EB-2CEF-4054-9882-2EAAA1DDAAB5}"/>
    <hyperlink ref="B60" r:id="rId58" display="url" xr:uid="{4FED5EDC-8329-4BF9-B23B-4F88001DC6A5}"/>
    <hyperlink ref="B61" r:id="rId59" display="url" xr:uid="{13D206D8-EE4F-42A4-98F2-5AC3575EAC78}"/>
    <hyperlink ref="B62" r:id="rId60" display="url" xr:uid="{F12CC400-8A7B-4EF7-B542-9D8A5F55F7AC}"/>
    <hyperlink ref="B63" r:id="rId61" display="url" xr:uid="{48051B82-C37D-441A-A840-0CF506B8002D}"/>
    <hyperlink ref="B64" r:id="rId62" display="url" xr:uid="{C16FAD80-CCF8-4C83-BCC6-958FC3AD8608}"/>
    <hyperlink ref="B65" r:id="rId63" display="url" xr:uid="{F2B0B3EB-F038-4CBE-BACF-94099F9F279B}"/>
    <hyperlink ref="B66" r:id="rId64" display="url" xr:uid="{14C3A7AE-FF61-42FA-844B-879FEAD2BF8A}"/>
    <hyperlink ref="B67" r:id="rId65" display="url" xr:uid="{2C9BCF0E-1B56-4F65-837B-D8C09CF15A5A}"/>
    <hyperlink ref="B68" r:id="rId66" display="url" xr:uid="{AF2FAF4D-B150-4056-AB47-DBA584CECC9C}"/>
    <hyperlink ref="B69" r:id="rId67" display="url" xr:uid="{15061E54-BD03-465E-979A-CB2D2610800B}"/>
    <hyperlink ref="B70" r:id="rId68" display="url" xr:uid="{EE221220-B8F3-49BA-A4F3-66CA9DFC01E7}"/>
    <hyperlink ref="B71" r:id="rId69" display="url" xr:uid="{105AC189-7EC3-4A07-A3FD-169310D7F980}"/>
    <hyperlink ref="B72" r:id="rId70" display="url" xr:uid="{8BEDED69-1987-4805-83AB-DF9AB2A5959A}"/>
    <hyperlink ref="B73" r:id="rId71" display="url" xr:uid="{8E480464-DBEE-460D-A08A-FF7A249AD1EB}"/>
    <hyperlink ref="B74" r:id="rId72" display="url" xr:uid="{F323937C-AA9C-44AE-B2E0-23AEB4874CF7}"/>
    <hyperlink ref="B75" r:id="rId73" display="url" xr:uid="{71F38F05-7D2A-425C-A055-639033767473}"/>
    <hyperlink ref="B76" r:id="rId74" display="url" xr:uid="{2F09B5B5-7052-40F1-BDD8-73DEFD161BAA}"/>
    <hyperlink ref="B77" r:id="rId75" display="url" xr:uid="{BC47E008-304B-4C3E-BBDD-A6A979555093}"/>
    <hyperlink ref="B78" r:id="rId76" display="url" xr:uid="{D842822F-02EA-4956-8EB5-BD6903BBCC15}"/>
    <hyperlink ref="B79" r:id="rId77" display="url" xr:uid="{41A07F36-A951-4A1E-B81C-07AE5099FFB7}"/>
    <hyperlink ref="B80" r:id="rId78" display="url" xr:uid="{23DA1A13-6AC4-4023-BD08-703FDFDEF236}"/>
    <hyperlink ref="B81" r:id="rId79" display="url" xr:uid="{009C638D-A396-4BD3-BC97-047AE80D9ABD}"/>
    <hyperlink ref="B82" r:id="rId80" display="url" xr:uid="{80284BCB-BBFF-4D02-AC1B-9D0186859245}"/>
    <hyperlink ref="B83" r:id="rId81" display="url" xr:uid="{CD9CB4F1-0628-45ED-BC96-DBE00E9BDE01}"/>
    <hyperlink ref="B84" r:id="rId82" display="url" xr:uid="{65A0C9E0-A2CA-4F0B-97EB-2E1BFFF3A78B}"/>
    <hyperlink ref="B85" r:id="rId83" display="url" xr:uid="{83BEB7E7-ACA8-40C7-A7D0-FA5FA447A87D}"/>
    <hyperlink ref="B86" r:id="rId84" display="url" xr:uid="{08F33853-0215-4510-A8A4-86F78077E744}"/>
    <hyperlink ref="B87" r:id="rId85" display="url" xr:uid="{F90C2BC5-AB25-45C3-92BC-7C5823524782}"/>
    <hyperlink ref="B88" r:id="rId86" display="url" xr:uid="{FCB63FA6-E956-48F1-BAE7-CF3E1BEAFA8C}"/>
    <hyperlink ref="B89" r:id="rId87" display="url" xr:uid="{16F5DB6B-14D6-4DEE-9B8A-7D6D4A78813C}"/>
    <hyperlink ref="B90" r:id="rId88" display="url" xr:uid="{84801224-CF14-45F7-9405-8EB75F37FF39}"/>
    <hyperlink ref="B91" r:id="rId89" display="url" xr:uid="{EC8FCFA7-F923-470A-9C88-7D9451CD2D6C}"/>
    <hyperlink ref="B92" r:id="rId90" display="url" xr:uid="{3F7B8581-7B51-40DE-A89C-B60AF238B268}"/>
    <hyperlink ref="B93" r:id="rId91" display="url" xr:uid="{D1F025FD-C269-4770-AE70-0ADDDAB64287}"/>
    <hyperlink ref="B94" r:id="rId92" display="url" xr:uid="{BDF94B05-9BAD-415E-A5B1-6051096F93CE}"/>
    <hyperlink ref="B95" r:id="rId93" display="url" xr:uid="{CBABAE3D-BA7B-478C-8466-2FE2FF24832E}"/>
    <hyperlink ref="B96" r:id="rId94" display="url" xr:uid="{B5F39DDA-50D6-48B5-8594-4A1100229472}"/>
    <hyperlink ref="B97" r:id="rId95" display="url" xr:uid="{4F78F438-F6E4-4BEA-8D2E-C3DADE2E0A3B}"/>
    <hyperlink ref="B98" r:id="rId96" display="url" xr:uid="{0C8041CC-C229-45E6-9D72-149D3C3A047D}"/>
    <hyperlink ref="B99" r:id="rId97" display="url" xr:uid="{847BF6A9-F66B-4B57-AB90-8DEB998BC250}"/>
    <hyperlink ref="B100" r:id="rId98" display="url" xr:uid="{1494E127-63CE-4270-8ED9-390D2E7B8919}"/>
    <hyperlink ref="B101" r:id="rId99" display="url" xr:uid="{849D407F-0EF7-47B0-BB2A-5F4E1A2448A7}"/>
    <hyperlink ref="B102" r:id="rId100" display="url" xr:uid="{B0EF709E-278C-4E8B-91BE-2C83D02C2F3B}"/>
    <hyperlink ref="B103" r:id="rId101" display="url" xr:uid="{A987A80F-5C8D-4A93-A82B-D6B3A47BBCAE}"/>
    <hyperlink ref="B104" r:id="rId102" display="url" xr:uid="{A40B25BC-844F-4D72-888E-94DB14741582}"/>
    <hyperlink ref="B105" r:id="rId103" display="url" xr:uid="{35268577-FE7D-438E-AA23-365EF2707F10}"/>
    <hyperlink ref="B106" r:id="rId104" display="url" xr:uid="{E01BC7FB-DB35-4262-8A34-564B281CCF0A}"/>
    <hyperlink ref="B107" r:id="rId105" display="url" xr:uid="{9FEF3176-E03F-46CC-9465-B1EFA7C89063}"/>
    <hyperlink ref="B108" r:id="rId106" display="url" xr:uid="{736479C4-4291-428E-9990-707400736B1D}"/>
    <hyperlink ref="B109" r:id="rId107" display="url" xr:uid="{D878DCF9-4C27-4FB6-9001-B7173ED3A629}"/>
    <hyperlink ref="B110" r:id="rId108" display="url" xr:uid="{5D328E37-2F24-4976-8588-7A7A8A07EEA3}"/>
    <hyperlink ref="B111" r:id="rId109" display="url" xr:uid="{53B99963-CCBA-4185-81C4-3F592C68799B}"/>
    <hyperlink ref="B112" r:id="rId110" display="url" xr:uid="{6692938E-3D90-42B9-B6AD-6ED7375EFBE9}"/>
    <hyperlink ref="B113" r:id="rId111" display="url" xr:uid="{5F9AF529-8B19-45D8-BB09-3CDCF01069E1}"/>
    <hyperlink ref="B114" r:id="rId112" display="url" xr:uid="{B9893B9E-E963-438C-A88C-144415565E2C}"/>
    <hyperlink ref="B115" r:id="rId113" display="url" xr:uid="{351B643B-64F7-497B-8638-A8F07F4BEFA4}"/>
    <hyperlink ref="B116" r:id="rId114" display="url" xr:uid="{6413B8B2-37A7-4965-AC89-548A0EC8BB01}"/>
    <hyperlink ref="B117" r:id="rId115" display="url" xr:uid="{4A5FD2F1-8FB3-4198-8368-84309A84AF5B}"/>
    <hyperlink ref="B118" r:id="rId116" display="url" xr:uid="{0FC44E9D-D2B0-4797-B7C1-5D64DCEAEEB6}"/>
    <hyperlink ref="B119" r:id="rId117" display="url" xr:uid="{DF4243F1-793B-4D06-99C8-6BEC8443364E}"/>
    <hyperlink ref="B120" r:id="rId118" display="url" xr:uid="{56B44225-6773-4ADA-BC4C-59A40D766754}"/>
    <hyperlink ref="B121" r:id="rId119" display="url" xr:uid="{AF28101A-0711-477A-A787-DE12E7AF5D7D}"/>
    <hyperlink ref="B122" r:id="rId120" display="url" xr:uid="{B809B2FB-DFE6-4FF4-8AE9-D47A5C264899}"/>
    <hyperlink ref="B123" r:id="rId121" display="url" xr:uid="{B9B181FD-C611-4E1C-A486-34A96DF3CF69}"/>
    <hyperlink ref="B124" r:id="rId122" display="url" xr:uid="{3B7150CF-0A1C-4268-8FBA-7CA3A07A4C6F}"/>
    <hyperlink ref="B125" r:id="rId123" display="url" xr:uid="{290E23AB-BE5B-4F85-8F70-AE891E71DDDA}"/>
    <hyperlink ref="B126" r:id="rId124" display="url" xr:uid="{84630CCA-9EF6-4DBC-BBF2-301008003698}"/>
    <hyperlink ref="B127" r:id="rId125" display="url" xr:uid="{3CA81550-1608-4F5A-91C2-FA20AC177010}"/>
    <hyperlink ref="B128" r:id="rId126" display="url" xr:uid="{F17E06BF-639D-4BB8-9E7C-D5D2CCB81AA1}"/>
    <hyperlink ref="B129" r:id="rId127" display="url" xr:uid="{FA9F68C2-ABF5-4A08-A650-847D1E279181}"/>
    <hyperlink ref="B130" r:id="rId128" display="url" xr:uid="{01C2AD19-60CA-4A3B-9DDA-BA777FCE5BC0}"/>
    <hyperlink ref="B131" r:id="rId129" display="url" xr:uid="{5E7AF536-19BA-4F59-8239-AB2576A889E1}"/>
    <hyperlink ref="B132" r:id="rId130" display="url" xr:uid="{FF9305C9-59CF-42C7-9932-A4B5634972FC}"/>
    <hyperlink ref="B133" r:id="rId131" display="url" xr:uid="{C611E44D-1709-4D18-A38D-57B77569FC4F}"/>
    <hyperlink ref="B134" r:id="rId132" display="url" xr:uid="{C7D33DDB-999A-46C4-8A79-A0FD5B58CA77}"/>
    <hyperlink ref="B135" r:id="rId133" display="url" xr:uid="{EA7FB303-5DF8-4816-9662-205E5F2B200F}"/>
    <hyperlink ref="B136" r:id="rId134" display="url" xr:uid="{F55EF277-4F32-4180-9AB2-9BE1EE546265}"/>
    <hyperlink ref="B137" r:id="rId135" display="url" xr:uid="{3FE29EAF-574B-4D1E-9647-24B4CD16B5B7}"/>
    <hyperlink ref="B138" r:id="rId136" display="url" xr:uid="{E59A7D7D-AE50-4ED9-B4CD-1D9036B70171}"/>
    <hyperlink ref="B139" r:id="rId137" display="url" xr:uid="{5C801BF3-0073-46CC-A0D8-2665043DC773}"/>
    <hyperlink ref="B140" r:id="rId138" display="url" xr:uid="{59E39871-8559-4BA4-9184-67F78A6C6059}"/>
    <hyperlink ref="B141" r:id="rId139" display="url" xr:uid="{B3E7F88C-5607-4467-A993-DE5C0F332B58}"/>
    <hyperlink ref="B142" r:id="rId140" display="url" xr:uid="{31F4E221-185B-4ED6-87E0-D58C3C8A71EE}"/>
    <hyperlink ref="B143" r:id="rId141" display="url" xr:uid="{B6FC4C7C-9BAD-4B4A-B78E-C7E4662BBCE8}"/>
    <hyperlink ref="B144" r:id="rId142" display="url" xr:uid="{CD7F7646-B9E4-44AC-ABAB-FA0791404B98}"/>
    <hyperlink ref="B145" r:id="rId143" display="url" xr:uid="{96E79BDF-C162-4E31-949D-6B86F692D681}"/>
    <hyperlink ref="B146" r:id="rId144" display="url" xr:uid="{E30170ED-9D08-4E60-AE08-7DD9D1481C82}"/>
    <hyperlink ref="B147" r:id="rId145" display="url" xr:uid="{2ABC37E8-D0B4-46D1-A2AD-BE4408CE4449}"/>
    <hyperlink ref="B148" r:id="rId146" display="url" xr:uid="{91F47520-474A-45E1-8817-61D3394F4DF0}"/>
    <hyperlink ref="B149" r:id="rId147" display="url" xr:uid="{686DC076-4019-4D17-8C6F-892F76E4D277}"/>
    <hyperlink ref="B150" r:id="rId148" display="url" xr:uid="{7C821A91-3996-4390-969D-95FB7907DBFD}"/>
    <hyperlink ref="B151" r:id="rId149" display="url" xr:uid="{AB8EE40F-3B79-41FF-B4DB-DF98F4B4F5FD}"/>
    <hyperlink ref="B152" r:id="rId150" display="url" xr:uid="{FEAAA417-C3C4-401C-A950-79D555C9D220}"/>
    <hyperlink ref="B153" r:id="rId151" display="url" xr:uid="{2EEFE54B-283F-4F22-9ACA-0D6E5416FC2B}"/>
    <hyperlink ref="B154" r:id="rId152" display="url" xr:uid="{1A86A52C-DE9E-4B9F-AD4B-A7E48CF8F1BB}"/>
    <hyperlink ref="B155" r:id="rId153" display="url" xr:uid="{6B2B1542-FBBC-4903-8E3B-5CFB84CF632E}"/>
    <hyperlink ref="B156" r:id="rId154" display="url" xr:uid="{1E0527D9-0B75-4F9A-AFBC-8E58A7D7EF3C}"/>
    <hyperlink ref="B157" r:id="rId155" display="url" xr:uid="{4D2B49CA-0D99-4E8B-AF33-D9DEC5B9C056}"/>
    <hyperlink ref="B158" r:id="rId156" display="url" xr:uid="{CC7A1425-5FEA-4A20-969B-C0BACB07403D}"/>
    <hyperlink ref="B159" r:id="rId157" display="url" xr:uid="{CF8C08E2-EB5A-4A77-B944-08342F9D2D82}"/>
    <hyperlink ref="B160" r:id="rId158" display="url" xr:uid="{835C10BD-E291-4E7D-85C9-C329B7AB8B66}"/>
    <hyperlink ref="B161" r:id="rId159" display="url" xr:uid="{53714A6D-1C4F-45D9-AF4C-E749CB4748D1}"/>
    <hyperlink ref="B162" r:id="rId160" display="url" xr:uid="{B2F4F598-A4DB-49D3-A34D-466F5295CAFB}"/>
    <hyperlink ref="B163" r:id="rId161" display="url" xr:uid="{0ACFD503-5A42-4486-9637-8F4F29EBEC2F}"/>
    <hyperlink ref="B164" r:id="rId162" display="url" xr:uid="{0CDAC248-9E0B-48E2-A70C-1EA24811115E}"/>
    <hyperlink ref="B165" r:id="rId163" display="url" xr:uid="{EF873E6F-626A-41DC-B886-B914760584E7}"/>
    <hyperlink ref="B166" r:id="rId164" display="url" xr:uid="{E7D8BDA3-E675-4952-87D9-26CD94455DB2}"/>
    <hyperlink ref="B167" r:id="rId165" display="url" xr:uid="{9FF0AF22-6011-40FC-889F-9C13DD215C70}"/>
    <hyperlink ref="B168" r:id="rId166" display="url" xr:uid="{FC07AB97-5A6D-4E2C-B4A5-332FAAFE4D71}"/>
    <hyperlink ref="B169" r:id="rId167" display="url" xr:uid="{FBA0506E-09CB-4B5D-9594-CC1882F31BA4}"/>
    <hyperlink ref="B170" r:id="rId168" display="url" xr:uid="{DFC78F68-B8B5-4F25-8271-685E7BD13DC1}"/>
    <hyperlink ref="B171" r:id="rId169" display="url" xr:uid="{005E920A-904B-4438-8E20-AEC4B0D78D45}"/>
    <hyperlink ref="B172" r:id="rId170" display="url" xr:uid="{6C086EE2-1834-4740-AB63-42C9A0700F1B}"/>
    <hyperlink ref="B173" r:id="rId171" display="url" xr:uid="{6E7371A0-4243-49AB-8AB4-46041E2A3C4A}"/>
    <hyperlink ref="B174" r:id="rId172" display="url" xr:uid="{17812F6E-9650-456A-8462-7C6DEBE1E195}"/>
    <hyperlink ref="B175" r:id="rId173" display="url" xr:uid="{42425900-193B-45D9-8DB6-FB509F421DDA}"/>
    <hyperlink ref="B176" r:id="rId174" display="url" xr:uid="{734359A6-A940-454D-B5FD-070F3BCCD691}"/>
    <hyperlink ref="B177" r:id="rId175" display="url" xr:uid="{35012858-7DD2-4B35-98D1-2C811DBAD8F2}"/>
    <hyperlink ref="B178" r:id="rId176" display="url" xr:uid="{5A6666EB-C910-48F2-811F-7EFD0B194125}"/>
    <hyperlink ref="B179" r:id="rId177" display="url" xr:uid="{4FA1F528-3E84-42C6-B927-D9B8C277D08B}"/>
    <hyperlink ref="B180" r:id="rId178" display="url" xr:uid="{D0953B43-9868-4545-ACE1-F226A29B7C78}"/>
    <hyperlink ref="B181" r:id="rId179" display="url" xr:uid="{40961D8B-D795-47DA-A29E-16F5627DF9BB}"/>
    <hyperlink ref="B182" r:id="rId180" display="url" xr:uid="{2CF96A86-67BC-4BF8-96DB-42E2DA9CAE16}"/>
    <hyperlink ref="B183" r:id="rId181" display="url" xr:uid="{AAA2E20F-5DC0-40DD-8AB7-347ABAF181D7}"/>
    <hyperlink ref="B184" r:id="rId182" display="url" xr:uid="{3EBCD094-9ECE-471D-9E3B-A4E3B966A512}"/>
    <hyperlink ref="B185" r:id="rId183" display="url" xr:uid="{0385B187-DB8E-49FB-8C83-B47ECBC348FA}"/>
    <hyperlink ref="B186" r:id="rId184" display="url" xr:uid="{25C3D7BA-4538-4A67-A480-37020DDC3E8E}"/>
    <hyperlink ref="B187" r:id="rId185" display="url" xr:uid="{414C0536-D621-4F47-A726-305A05114D65}"/>
    <hyperlink ref="B188" r:id="rId186" display="url" xr:uid="{8FF56C4A-1FC8-47AC-BEBE-A44B86CCF3D0}"/>
    <hyperlink ref="B189" r:id="rId187" display="url" xr:uid="{BB8B8E59-15C1-4A60-BAF1-0A6846697686}"/>
    <hyperlink ref="B190" r:id="rId188" display="url" xr:uid="{68C63555-87F0-4819-9494-53C7B0E26C8D}"/>
    <hyperlink ref="B191" r:id="rId189" display="url" xr:uid="{FC3B57E5-71A3-4E1A-9516-300C7D362D98}"/>
    <hyperlink ref="B192" r:id="rId190" display="url" xr:uid="{0C85D711-9AEB-4D31-94F0-4AFE1CC8E852}"/>
    <hyperlink ref="B193" r:id="rId191" display="url" xr:uid="{174F0744-5830-4E04-8BA3-C0248D062CE3}"/>
    <hyperlink ref="B194" r:id="rId192" display="url" xr:uid="{0A20C08B-AA39-4A55-B8A8-3BC63E93867B}"/>
    <hyperlink ref="B195" r:id="rId193" display="url" xr:uid="{0A5CC555-2C50-4D16-8EAB-E5D43B1A3C80}"/>
    <hyperlink ref="B196" r:id="rId194" display="url" xr:uid="{BDEF3E28-5D08-47AE-95BD-6E32AB1627D7}"/>
    <hyperlink ref="B197" r:id="rId195" display="url" xr:uid="{4D23AAA9-D7E9-45B2-8888-F278C6267F0F}"/>
    <hyperlink ref="B198" r:id="rId196" display="url" xr:uid="{CB7F0D7B-C998-4C25-849C-297CB44AE92C}"/>
    <hyperlink ref="B199" r:id="rId197" display="url" xr:uid="{B97104DB-A2C6-4523-8F65-0AB749312D1F}"/>
    <hyperlink ref="B200" r:id="rId198" display="url" xr:uid="{211B2C9E-6FF7-4937-9146-85DE4532B58B}"/>
    <hyperlink ref="B201" r:id="rId199" display="url" xr:uid="{49A48AA4-B5C5-4C2D-B034-97E245516622}"/>
    <hyperlink ref="B202" r:id="rId200" display="url" xr:uid="{A5466147-F8E9-409F-A928-40B7AC443F69}"/>
    <hyperlink ref="B203" r:id="rId201" display="url" xr:uid="{DF69EC72-41E5-4529-9E22-A460B67E2B81}"/>
    <hyperlink ref="B204" r:id="rId202" display="url" xr:uid="{81F50559-A7B9-442F-8073-1C56855964CB}"/>
    <hyperlink ref="B205" r:id="rId203" display="url" xr:uid="{FE75367F-D648-49D9-ADE9-23C61C0ED78D}"/>
    <hyperlink ref="B206" r:id="rId204" display="url" xr:uid="{D91F59E1-DCA4-4D95-B071-E355064F9892}"/>
    <hyperlink ref="B207" r:id="rId205" display="url" xr:uid="{ED5C0E19-51DA-4A8C-8997-1BC60B05A0FD}"/>
    <hyperlink ref="B208" r:id="rId206" display="url" xr:uid="{A6E73BAB-4EF7-4110-B3F0-D6D5ED8053F3}"/>
    <hyperlink ref="B209" r:id="rId207" display="url" xr:uid="{FF277C12-659D-436B-B4C4-A1DC77CF0B8A}"/>
    <hyperlink ref="B210" r:id="rId208" display="url" xr:uid="{FA8BF6B3-9B9C-4A42-A258-381F6FEE5692}"/>
    <hyperlink ref="B211" r:id="rId209" display="url" xr:uid="{FF63446B-9992-405C-9049-14F0B188462E}"/>
    <hyperlink ref="B212" r:id="rId210" display="url" xr:uid="{0C5FDA6A-FEC3-4DD4-A0ED-0D06E4920349}"/>
    <hyperlink ref="B213" r:id="rId211" display="url" xr:uid="{D7E0BFFA-B844-48A0-BDA7-8A95B1B5713D}"/>
    <hyperlink ref="B214" r:id="rId212" display="url" xr:uid="{28B7CA54-63C0-463E-B21D-1392DBCCF351}"/>
    <hyperlink ref="B215" r:id="rId213" display="url" xr:uid="{8C496FE0-341D-4288-BA1A-CFE8C1DCCE74}"/>
    <hyperlink ref="B216" r:id="rId214" display="url" xr:uid="{D91CC5D2-B708-430D-88C7-8EFDC94D4D5D}"/>
    <hyperlink ref="B217" r:id="rId215" display="url" xr:uid="{07CD0E3B-57E7-4A31-9D7A-DBBEDC7A67ED}"/>
    <hyperlink ref="B218" r:id="rId216" display="url" xr:uid="{5806D5E7-CF94-40FD-8E9B-05441AF546ED}"/>
    <hyperlink ref="B219" r:id="rId217" display="url" xr:uid="{8F3C67E7-82D9-4268-BE29-412285B998E7}"/>
    <hyperlink ref="B220" r:id="rId218" display="url" xr:uid="{50D8362C-F2B5-4605-983A-0C062A7E1CA0}"/>
    <hyperlink ref="B221" r:id="rId219" display="url" xr:uid="{971D9FCC-FAF8-480F-BA4F-776BA754AC91}"/>
    <hyperlink ref="B222" r:id="rId220" display="url" xr:uid="{53DF1951-5B12-4C50-B736-E2D823A67637}"/>
    <hyperlink ref="B223" r:id="rId221" display="url" xr:uid="{BD0CD8FC-D152-475A-84D8-14F167FFBD07}"/>
    <hyperlink ref="B224" r:id="rId222" display="url" xr:uid="{2200E007-A1B7-4627-BCF7-4AF8EB1A68BC}"/>
    <hyperlink ref="B225" r:id="rId223" display="url" xr:uid="{27DB4921-CC11-48AC-B092-539DCE85207D}"/>
    <hyperlink ref="B226" r:id="rId224" display="url" xr:uid="{8F47DA3D-C703-4AD4-85AB-A857003517BC}"/>
    <hyperlink ref="B227" r:id="rId225" display="url" xr:uid="{1F59FD59-6FC8-4840-813C-4480C3E18F8E}"/>
    <hyperlink ref="B228" r:id="rId226" display="url" xr:uid="{0DC48EDE-E0D7-4940-9C3E-B61B6541E5BB}"/>
    <hyperlink ref="B229" r:id="rId227" display="url" xr:uid="{68E14870-885E-4534-8E0F-F3701C3C9FEC}"/>
    <hyperlink ref="B230" r:id="rId228" display="url" xr:uid="{9D40B9CE-7B7B-45F8-8857-5ADF99D21023}"/>
    <hyperlink ref="B231" r:id="rId229" display="url" xr:uid="{CF27D222-77EE-450E-B96A-F3290FF06305}"/>
    <hyperlink ref="B232" r:id="rId230" display="url" xr:uid="{E23DCD6C-50F5-45E4-89FC-3E0F02210021}"/>
    <hyperlink ref="B233" r:id="rId231" display="url" xr:uid="{B31F151D-D3EE-45A2-A9E1-DADDFC12AF18}"/>
    <hyperlink ref="B234" r:id="rId232" display="url" xr:uid="{6F0C84E4-9215-4A76-88EF-48B526755E80}"/>
    <hyperlink ref="B235" r:id="rId233" display="url" xr:uid="{5AA4FF44-5BF4-407E-BEA9-5435A8088824}"/>
    <hyperlink ref="B236" r:id="rId234" display="url" xr:uid="{2F7DAB03-07AA-4DF1-B104-85621BE4DAD4}"/>
    <hyperlink ref="B237" r:id="rId235" display="url" xr:uid="{914B0ECF-A214-45EC-AD2D-851BD7387EFE}"/>
    <hyperlink ref="B238" r:id="rId236" display="url" xr:uid="{8ADDD6FA-C144-4E62-8FAD-E673624E2B9F}"/>
    <hyperlink ref="B239" r:id="rId237" display="url" xr:uid="{5FDC5F5F-80B8-4C0B-BC98-D0B65D5DC0EA}"/>
    <hyperlink ref="B240" r:id="rId238" display="url" xr:uid="{D97B9E26-E6D1-46DF-8A66-BCA45DAE9EED}"/>
    <hyperlink ref="B241" r:id="rId239" display="url" xr:uid="{46F3740E-C55F-4FAB-A52C-8C2D5DF71BBF}"/>
    <hyperlink ref="B242" r:id="rId240" display="url" xr:uid="{AFE82F7F-6909-404A-8C1D-7048BD45E7C8}"/>
    <hyperlink ref="B243" r:id="rId241" display="url" xr:uid="{E5847130-FF0F-44DA-BEE8-A80A14D7A4E4}"/>
    <hyperlink ref="B244" r:id="rId242" display="url" xr:uid="{BDD915C8-3E2D-4FAD-9CED-A10F0A198BC2}"/>
    <hyperlink ref="B245" r:id="rId243" display="url" xr:uid="{5EFD7B8E-C1E9-4AFB-87DE-DC70523FF9B5}"/>
    <hyperlink ref="B246" r:id="rId244" display="url" xr:uid="{64745BBF-F84D-4850-89A7-F9307EB4197B}"/>
    <hyperlink ref="B247" r:id="rId245" display="url" xr:uid="{4BA51648-7F75-4CD5-BA47-FA62F0014D47}"/>
    <hyperlink ref="B248" r:id="rId246" display="url" xr:uid="{00B7B929-D6A5-4808-AD70-448B105AFCDC}"/>
    <hyperlink ref="B249" r:id="rId247" display="url" xr:uid="{30DC9047-8055-406F-A82B-B02BAC139D83}"/>
    <hyperlink ref="B250" r:id="rId248" display="url" xr:uid="{00F8D1E8-BF2B-44E1-97B1-99578E7C6FC5}"/>
    <hyperlink ref="B251" r:id="rId249" display="url" xr:uid="{2DB2F696-38C9-40B0-8AD0-B48ABC948B0E}"/>
    <hyperlink ref="B252" r:id="rId250" display="url" xr:uid="{E9AD8CBB-B76C-4748-8582-086F900AE9AB}"/>
    <hyperlink ref="B253" r:id="rId251" display="url" xr:uid="{806724AC-9D2C-471A-8227-8C3EA0FF8E31}"/>
    <hyperlink ref="B254" r:id="rId252" display="url" xr:uid="{E6F070BF-93C1-4F2E-ABD1-10FE693D5843}"/>
    <hyperlink ref="B255" r:id="rId253" display="url" xr:uid="{EC818AB3-E6D2-42F9-AB09-6E7C3E7B414A}"/>
    <hyperlink ref="A267" r:id="rId254" tooltip="Vodafone Romania" display="https://en.wikipedia.org/wiki/Vodafone_Romania" xr:uid="{5CA0DA4C-19AE-4987-8149-DE5FA6FE9BD7}"/>
    <hyperlink ref="B267" r:id="rId255" tooltip="Vodafone Spain" display="https://en.wikipedia.org/wiki/Vodafone_Spain" xr:uid="{CA068353-BCEA-473A-ADD4-7BF21D274483}"/>
    <hyperlink ref="A268" r:id="rId256" tooltip="Vodafone UK" display="https://en.wikipedia.org/wiki/Vodafone_UK" xr:uid="{EBDA55F5-FCF9-4FF5-92E8-7B68F200B499}"/>
    <hyperlink ref="B261" r:id="rId257" tooltip="Vodafone Ireland" display="https://en.wikipedia.org/wiki/Vodafone_Ireland" xr:uid="{FD05BE81-899F-4AAE-A72A-03AF19FAEC41}"/>
    <hyperlink ref="A262" r:id="rId258" tooltip="Vodafone Italy" display="https://en.wikipedia.org/wiki/Vodafone_Italy" xr:uid="{25FDD009-B1FB-4074-AAB3-9EF51235C411}"/>
    <hyperlink ref="B262" r:id="rId259" tooltip="Vodafone Netherlands" display="https://en.wikipedia.org/wiki/Vodafone_Netherlands" xr:uid="{F6425370-5431-4511-A098-34438870E009}"/>
    <hyperlink ref="D262" r:id="rId260" tooltip="Vodafone Iceland" display="https://en.wikipedia.org/wiki/Vodafone_Iceland" xr:uid="{001A70CC-F604-43BF-9477-DC3BE240B812}"/>
    <hyperlink ref="A263" r:id="rId261" tooltip="KKTC Telsim" display="https://en.wikipedia.org/wiki/KKTC_Telsim" xr:uid="{037A25F6-5C8D-4ACE-B19A-2822C065BAF9}"/>
    <hyperlink ref="B263" r:id="rId262" tooltip="Vodafone Portugal" display="https://en.wikipedia.org/wiki/Vodafone_Portugal" xr:uid="{32494F1A-ADC0-4A1A-A354-7966717AE609}"/>
    <hyperlink ref="A264" r:id="rId263" tooltip="Vodafone Romania" display="https://en.wikipedia.org/wiki/Vodafone_Romania" xr:uid="{745FC2F6-1F0D-4E9B-A42C-59E8E10A0F9E}"/>
    <hyperlink ref="B264" r:id="rId264" tooltip="Vodafone Spain" display="https://en.wikipedia.org/wiki/Vodafone_Spain" xr:uid="{18974E5D-9219-4D59-A6A8-575898DA568E}"/>
    <hyperlink ref="A265" r:id="rId265" tooltip="Vodafone UK" display="https://en.wikipedia.org/wiki/Vodafone_UK" xr:uid="{04E65235-93C0-4E3F-99E2-CCA1481C813A}"/>
    <hyperlink ref="B259" r:id="rId266" tooltip="Vodafone Czech Republic" display="https://en.wikipedia.org/wiki/Vodafone_Czech_Republic" xr:uid="{93B5F9A2-F55C-49D9-8AD8-54E74B4508ED}"/>
    <hyperlink ref="A260" r:id="rId267" tooltip="Vodafone Germany" display="https://en.wikipedia.org/wiki/Vodafone_Germany" xr:uid="{1F2C63F9-AC0D-4AE9-930E-298DDB6B4EB9}"/>
    <hyperlink ref="B260" r:id="rId268" tooltip="Vodafone Greece" display="https://en.wikipedia.org/wiki/Vodafone_Greece" xr:uid="{46B35BBA-3733-4E06-8213-DC2125ACF0D8}"/>
    <hyperlink ref="C260" r:id="rId269" tooltip="Airtel-Vodafone" display="https://en.wikipedia.org/wiki/Airtel-Vodafone" xr:uid="{C00FBDF1-AF92-49FD-A1F5-6612294643EC}"/>
    <hyperlink ref="B261" r:id="rId270" tooltip="Vodafone Ireland" display="https://en.wikipedia.org/wiki/Vodafone_Ireland" xr:uid="{FD05BE81-899F-4AAE-A72A-03AF19FAEC41}"/>
    <hyperlink ref="A286" r:id="rId271" tooltip="Vodafone Albania" display="https://en.wikipedia.org/wiki/Vodafone_Albania" xr:uid="{8638A804-FDBB-4FC8-90E7-B081FC18C6F4}"/>
    <hyperlink ref="A287" r:id="rId272" tooltip="Vodafone Germany" display="https://en.wikipedia.org/wiki/Vodafone_Germany" xr:uid="{6FECB8B7-6D5A-4058-A9C4-5182107A6582}"/>
    <hyperlink ref="A288" r:id="rId273" display="https://en.wikipedia.org/wiki/Vodafone_Hungary" xr:uid="{5D86373F-2211-4991-BBAC-A4142713A409}"/>
    <hyperlink ref="A289" r:id="rId274" tooltip="Vodafone Italy" display="https://en.wikipedia.org/wiki/Vodafone_Italy" xr:uid="{BA202C6D-A28F-47F9-9E54-C808B9C1C089}"/>
    <hyperlink ref="A290" r:id="rId275" tooltip="KKTC Telsim" display="https://en.wikipedia.org/wiki/KKTC_Telsim" xr:uid="{DEEBA78D-CC2F-40DA-A95A-85183A716EAA}"/>
    <hyperlink ref="A291" r:id="rId276" tooltip="Vodafone Romania" display="https://en.wikipedia.org/wiki/Vodafone_Romania" xr:uid="{1952F2A1-66F2-420E-ABEA-1E1879A210C3}"/>
    <hyperlink ref="A292" r:id="rId277" tooltip="Vodafone UK" display="https://en.wikipedia.org/wiki/Vodafone_UK" xr:uid="{ED3A8272-1D44-4B78-B72E-899D50E51A88}"/>
    <hyperlink ref="A293" r:id="rId278" tooltip="Vodafone Czech Republic" display="https://en.wikipedia.org/wiki/Vodafone_Czech_Republic" xr:uid="{B63F184F-9867-4DC3-A405-0D0751E5C7CA}"/>
    <hyperlink ref="A294" r:id="rId279" tooltip="Vodafone Greece" display="https://en.wikipedia.org/wiki/Vodafone_Greece" xr:uid="{0E5E3D14-B921-46F5-B717-DB19B2E91A37}"/>
    <hyperlink ref="A295" r:id="rId280" tooltip="Vodafone Ireland" display="https://en.wikipedia.org/wiki/Vodafone_Ireland" xr:uid="{E20DD949-FE97-42B2-950F-94C549D242B5}"/>
    <hyperlink ref="A296" r:id="rId281" tooltip="Vodafone Netherlands" display="https://en.wikipedia.org/wiki/Vodafone_Netherlands" xr:uid="{DE10AC17-57CE-4586-A237-633672D8CA0F}"/>
    <hyperlink ref="A297" r:id="rId282" tooltip="Vodafone Portugal" display="https://en.wikipedia.org/wiki/Vodafone_Portugal" xr:uid="{E67D9C2C-37F6-4DF9-BB8C-901986181484}"/>
    <hyperlink ref="A298" r:id="rId283" tooltip="Vodafone Spain" display="https://en.wikipedia.org/wiki/Vodafone_Spain" xr:uid="{FFD7C6A4-F301-4B7C-89D0-02BDB177C133}"/>
  </hyperlinks>
  <pageMargins left="0.7" right="0.7" top="0.75" bottom="0.75" header="0.3" footer="0.3"/>
  <pageSetup orientation="portrait" r:id="rId28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F797F4-8DBE-4E9E-BADC-39EE4AF7C3C9}">
  <dimension ref="A1:Z259"/>
  <sheetViews>
    <sheetView topLeftCell="C69" zoomScale="55" zoomScaleNormal="55" workbookViewId="0">
      <selection activeCell="G6" sqref="G6:G74"/>
    </sheetView>
  </sheetViews>
  <sheetFormatPr defaultRowHeight="14.25"/>
  <cols>
    <col min="1" max="1" width="218.1328125" customWidth="1"/>
    <col min="2" max="2" width="43.59765625" customWidth="1"/>
    <col min="3" max="3" width="16.1328125" customWidth="1"/>
    <col min="4" max="4" width="37" customWidth="1"/>
    <col min="5" max="5" width="42.3984375" customWidth="1"/>
    <col min="6" max="7" width="25.73046875" customWidth="1"/>
    <col min="8" max="8" width="32" customWidth="1"/>
    <col min="9" max="9" width="19.1328125" customWidth="1"/>
    <col min="10" max="10" width="18.86328125" customWidth="1"/>
    <col min="11" max="11" width="28.2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218.1328125" customWidth="1"/>
    <col min="259" max="259" width="43.59765625" customWidth="1"/>
    <col min="260" max="260" width="16.1328125" customWidth="1"/>
    <col min="261" max="261" width="37" customWidth="1"/>
    <col min="262" max="262" width="42.3984375" customWidth="1"/>
    <col min="263" max="263" width="25.73046875" customWidth="1"/>
    <col min="264" max="264" width="32" customWidth="1"/>
    <col min="265" max="265" width="19.1328125" customWidth="1"/>
    <col min="266" max="266" width="18.86328125" customWidth="1"/>
    <col min="267" max="267" width="28.2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218.1328125" customWidth="1"/>
    <col min="515" max="515" width="43.59765625" customWidth="1"/>
    <col min="516" max="516" width="16.1328125" customWidth="1"/>
    <col min="517" max="517" width="37" customWidth="1"/>
    <col min="518" max="518" width="42.3984375" customWidth="1"/>
    <col min="519" max="519" width="25.73046875" customWidth="1"/>
    <col min="520" max="520" width="32" customWidth="1"/>
    <col min="521" max="521" width="19.1328125" customWidth="1"/>
    <col min="522" max="522" width="18.86328125" customWidth="1"/>
    <col min="523" max="523" width="28.2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218.1328125" customWidth="1"/>
    <col min="771" max="771" width="43.59765625" customWidth="1"/>
    <col min="772" max="772" width="16.1328125" customWidth="1"/>
    <col min="773" max="773" width="37" customWidth="1"/>
    <col min="774" max="774" width="42.3984375" customWidth="1"/>
    <col min="775" max="775" width="25.73046875" customWidth="1"/>
    <col min="776" max="776" width="32" customWidth="1"/>
    <col min="777" max="777" width="19.1328125" customWidth="1"/>
    <col min="778" max="778" width="18.86328125" customWidth="1"/>
    <col min="779" max="779" width="28.2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218.1328125" customWidth="1"/>
    <col min="1027" max="1027" width="43.59765625" customWidth="1"/>
    <col min="1028" max="1028" width="16.1328125" customWidth="1"/>
    <col min="1029" max="1029" width="37" customWidth="1"/>
    <col min="1030" max="1030" width="42.3984375" customWidth="1"/>
    <col min="1031" max="1031" width="25.73046875" customWidth="1"/>
    <col min="1032" max="1032" width="32" customWidth="1"/>
    <col min="1033" max="1033" width="19.1328125" customWidth="1"/>
    <col min="1034" max="1034" width="18.86328125" customWidth="1"/>
    <col min="1035" max="1035" width="28.2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218.1328125" customWidth="1"/>
    <col min="1283" max="1283" width="43.59765625" customWidth="1"/>
    <col min="1284" max="1284" width="16.1328125" customWidth="1"/>
    <col min="1285" max="1285" width="37" customWidth="1"/>
    <col min="1286" max="1286" width="42.3984375" customWidth="1"/>
    <col min="1287" max="1287" width="25.73046875" customWidth="1"/>
    <col min="1288" max="1288" width="32" customWidth="1"/>
    <col min="1289" max="1289" width="19.1328125" customWidth="1"/>
    <col min="1290" max="1290" width="18.86328125" customWidth="1"/>
    <col min="1291" max="1291" width="28.2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218.1328125" customWidth="1"/>
    <col min="1539" max="1539" width="43.59765625" customWidth="1"/>
    <col min="1540" max="1540" width="16.1328125" customWidth="1"/>
    <col min="1541" max="1541" width="37" customWidth="1"/>
    <col min="1542" max="1542" width="42.3984375" customWidth="1"/>
    <col min="1543" max="1543" width="25.73046875" customWidth="1"/>
    <col min="1544" max="1544" width="32" customWidth="1"/>
    <col min="1545" max="1545" width="19.1328125" customWidth="1"/>
    <col min="1546" max="1546" width="18.86328125" customWidth="1"/>
    <col min="1547" max="1547" width="28.2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218.1328125" customWidth="1"/>
    <col min="1795" max="1795" width="43.59765625" customWidth="1"/>
    <col min="1796" max="1796" width="16.1328125" customWidth="1"/>
    <col min="1797" max="1797" width="37" customWidth="1"/>
    <col min="1798" max="1798" width="42.3984375" customWidth="1"/>
    <col min="1799" max="1799" width="25.73046875" customWidth="1"/>
    <col min="1800" max="1800" width="32" customWidth="1"/>
    <col min="1801" max="1801" width="19.1328125" customWidth="1"/>
    <col min="1802" max="1802" width="18.86328125" customWidth="1"/>
    <col min="1803" max="1803" width="28.2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218.1328125" customWidth="1"/>
    <col min="2051" max="2051" width="43.59765625" customWidth="1"/>
    <col min="2052" max="2052" width="16.1328125" customWidth="1"/>
    <col min="2053" max="2053" width="37" customWidth="1"/>
    <col min="2054" max="2054" width="42.3984375" customWidth="1"/>
    <col min="2055" max="2055" width="25.73046875" customWidth="1"/>
    <col min="2056" max="2056" width="32" customWidth="1"/>
    <col min="2057" max="2057" width="19.1328125" customWidth="1"/>
    <col min="2058" max="2058" width="18.86328125" customWidth="1"/>
    <col min="2059" max="2059" width="28.2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218.1328125" customWidth="1"/>
    <col min="2307" max="2307" width="43.59765625" customWidth="1"/>
    <col min="2308" max="2308" width="16.1328125" customWidth="1"/>
    <col min="2309" max="2309" width="37" customWidth="1"/>
    <col min="2310" max="2310" width="42.3984375" customWidth="1"/>
    <col min="2311" max="2311" width="25.73046875" customWidth="1"/>
    <col min="2312" max="2312" width="32" customWidth="1"/>
    <col min="2313" max="2313" width="19.1328125" customWidth="1"/>
    <col min="2314" max="2314" width="18.86328125" customWidth="1"/>
    <col min="2315" max="2315" width="28.2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218.1328125" customWidth="1"/>
    <col min="2563" max="2563" width="43.59765625" customWidth="1"/>
    <col min="2564" max="2564" width="16.1328125" customWidth="1"/>
    <col min="2565" max="2565" width="37" customWidth="1"/>
    <col min="2566" max="2566" width="42.3984375" customWidth="1"/>
    <col min="2567" max="2567" width="25.73046875" customWidth="1"/>
    <col min="2568" max="2568" width="32" customWidth="1"/>
    <col min="2569" max="2569" width="19.1328125" customWidth="1"/>
    <col min="2570" max="2570" width="18.86328125" customWidth="1"/>
    <col min="2571" max="2571" width="28.2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218.1328125" customWidth="1"/>
    <col min="2819" max="2819" width="43.59765625" customWidth="1"/>
    <col min="2820" max="2820" width="16.1328125" customWidth="1"/>
    <col min="2821" max="2821" width="37" customWidth="1"/>
    <col min="2822" max="2822" width="42.3984375" customWidth="1"/>
    <col min="2823" max="2823" width="25.73046875" customWidth="1"/>
    <col min="2824" max="2824" width="32" customWidth="1"/>
    <col min="2825" max="2825" width="19.1328125" customWidth="1"/>
    <col min="2826" max="2826" width="18.86328125" customWidth="1"/>
    <col min="2827" max="2827" width="28.2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218.1328125" customWidth="1"/>
    <col min="3075" max="3075" width="43.59765625" customWidth="1"/>
    <col min="3076" max="3076" width="16.1328125" customWidth="1"/>
    <col min="3077" max="3077" width="37" customWidth="1"/>
    <col min="3078" max="3078" width="42.3984375" customWidth="1"/>
    <col min="3079" max="3079" width="25.73046875" customWidth="1"/>
    <col min="3080" max="3080" width="32" customWidth="1"/>
    <col min="3081" max="3081" width="19.1328125" customWidth="1"/>
    <col min="3082" max="3082" width="18.86328125" customWidth="1"/>
    <col min="3083" max="3083" width="28.2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218.1328125" customWidth="1"/>
    <col min="3331" max="3331" width="43.59765625" customWidth="1"/>
    <col min="3332" max="3332" width="16.1328125" customWidth="1"/>
    <col min="3333" max="3333" width="37" customWidth="1"/>
    <col min="3334" max="3334" width="42.3984375" customWidth="1"/>
    <col min="3335" max="3335" width="25.73046875" customWidth="1"/>
    <col min="3336" max="3336" width="32" customWidth="1"/>
    <col min="3337" max="3337" width="19.1328125" customWidth="1"/>
    <col min="3338" max="3338" width="18.86328125" customWidth="1"/>
    <col min="3339" max="3339" width="28.2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218.1328125" customWidth="1"/>
    <col min="3587" max="3587" width="43.59765625" customWidth="1"/>
    <col min="3588" max="3588" width="16.1328125" customWidth="1"/>
    <col min="3589" max="3589" width="37" customWidth="1"/>
    <col min="3590" max="3590" width="42.3984375" customWidth="1"/>
    <col min="3591" max="3591" width="25.73046875" customWidth="1"/>
    <col min="3592" max="3592" width="32" customWidth="1"/>
    <col min="3593" max="3593" width="19.1328125" customWidth="1"/>
    <col min="3594" max="3594" width="18.86328125" customWidth="1"/>
    <col min="3595" max="3595" width="28.2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218.1328125" customWidth="1"/>
    <col min="3843" max="3843" width="43.59765625" customWidth="1"/>
    <col min="3844" max="3844" width="16.1328125" customWidth="1"/>
    <col min="3845" max="3845" width="37" customWidth="1"/>
    <col min="3846" max="3846" width="42.3984375" customWidth="1"/>
    <col min="3847" max="3847" width="25.73046875" customWidth="1"/>
    <col min="3848" max="3848" width="32" customWidth="1"/>
    <col min="3849" max="3849" width="19.1328125" customWidth="1"/>
    <col min="3850" max="3850" width="18.86328125" customWidth="1"/>
    <col min="3851" max="3851" width="28.2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218.1328125" customWidth="1"/>
    <col min="4099" max="4099" width="43.59765625" customWidth="1"/>
    <col min="4100" max="4100" width="16.1328125" customWidth="1"/>
    <col min="4101" max="4101" width="37" customWidth="1"/>
    <col min="4102" max="4102" width="42.3984375" customWidth="1"/>
    <col min="4103" max="4103" width="25.73046875" customWidth="1"/>
    <col min="4104" max="4104" width="32" customWidth="1"/>
    <col min="4105" max="4105" width="19.1328125" customWidth="1"/>
    <col min="4106" max="4106" width="18.86328125" customWidth="1"/>
    <col min="4107" max="4107" width="28.2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218.1328125" customWidth="1"/>
    <col min="4355" max="4355" width="43.59765625" customWidth="1"/>
    <col min="4356" max="4356" width="16.1328125" customWidth="1"/>
    <col min="4357" max="4357" width="37" customWidth="1"/>
    <col min="4358" max="4358" width="42.3984375" customWidth="1"/>
    <col min="4359" max="4359" width="25.73046875" customWidth="1"/>
    <col min="4360" max="4360" width="32" customWidth="1"/>
    <col min="4361" max="4361" width="19.1328125" customWidth="1"/>
    <col min="4362" max="4362" width="18.86328125" customWidth="1"/>
    <col min="4363" max="4363" width="28.2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218.1328125" customWidth="1"/>
    <col min="4611" max="4611" width="43.59765625" customWidth="1"/>
    <col min="4612" max="4612" width="16.1328125" customWidth="1"/>
    <col min="4613" max="4613" width="37" customWidth="1"/>
    <col min="4614" max="4614" width="42.3984375" customWidth="1"/>
    <col min="4615" max="4615" width="25.73046875" customWidth="1"/>
    <col min="4616" max="4616" width="32" customWidth="1"/>
    <col min="4617" max="4617" width="19.1328125" customWidth="1"/>
    <col min="4618" max="4618" width="18.86328125" customWidth="1"/>
    <col min="4619" max="4619" width="28.2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218.1328125" customWidth="1"/>
    <col min="4867" max="4867" width="43.59765625" customWidth="1"/>
    <col min="4868" max="4868" width="16.1328125" customWidth="1"/>
    <col min="4869" max="4869" width="37" customWidth="1"/>
    <col min="4870" max="4870" width="42.3984375" customWidth="1"/>
    <col min="4871" max="4871" width="25.73046875" customWidth="1"/>
    <col min="4872" max="4872" width="32" customWidth="1"/>
    <col min="4873" max="4873" width="19.1328125" customWidth="1"/>
    <col min="4874" max="4874" width="18.86328125" customWidth="1"/>
    <col min="4875" max="4875" width="28.2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218.1328125" customWidth="1"/>
    <col min="5123" max="5123" width="43.59765625" customWidth="1"/>
    <col min="5124" max="5124" width="16.1328125" customWidth="1"/>
    <col min="5125" max="5125" width="37" customWidth="1"/>
    <col min="5126" max="5126" width="42.3984375" customWidth="1"/>
    <col min="5127" max="5127" width="25.73046875" customWidth="1"/>
    <col min="5128" max="5128" width="32" customWidth="1"/>
    <col min="5129" max="5129" width="19.1328125" customWidth="1"/>
    <col min="5130" max="5130" width="18.86328125" customWidth="1"/>
    <col min="5131" max="5131" width="28.2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218.1328125" customWidth="1"/>
    <col min="5379" max="5379" width="43.59765625" customWidth="1"/>
    <col min="5380" max="5380" width="16.1328125" customWidth="1"/>
    <col min="5381" max="5381" width="37" customWidth="1"/>
    <col min="5382" max="5382" width="42.3984375" customWidth="1"/>
    <col min="5383" max="5383" width="25.73046875" customWidth="1"/>
    <col min="5384" max="5384" width="32" customWidth="1"/>
    <col min="5385" max="5385" width="19.1328125" customWidth="1"/>
    <col min="5386" max="5386" width="18.86328125" customWidth="1"/>
    <col min="5387" max="5387" width="28.2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218.1328125" customWidth="1"/>
    <col min="5635" max="5635" width="43.59765625" customWidth="1"/>
    <col min="5636" max="5636" width="16.1328125" customWidth="1"/>
    <col min="5637" max="5637" width="37" customWidth="1"/>
    <col min="5638" max="5638" width="42.3984375" customWidth="1"/>
    <col min="5639" max="5639" width="25.73046875" customWidth="1"/>
    <col min="5640" max="5640" width="32" customWidth="1"/>
    <col min="5641" max="5641" width="19.1328125" customWidth="1"/>
    <col min="5642" max="5642" width="18.86328125" customWidth="1"/>
    <col min="5643" max="5643" width="28.2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218.1328125" customWidth="1"/>
    <col min="5891" max="5891" width="43.59765625" customWidth="1"/>
    <col min="5892" max="5892" width="16.1328125" customWidth="1"/>
    <col min="5893" max="5893" width="37" customWidth="1"/>
    <col min="5894" max="5894" width="42.3984375" customWidth="1"/>
    <col min="5895" max="5895" width="25.73046875" customWidth="1"/>
    <col min="5896" max="5896" width="32" customWidth="1"/>
    <col min="5897" max="5897" width="19.1328125" customWidth="1"/>
    <col min="5898" max="5898" width="18.86328125" customWidth="1"/>
    <col min="5899" max="5899" width="28.2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218.1328125" customWidth="1"/>
    <col min="6147" max="6147" width="43.59765625" customWidth="1"/>
    <col min="6148" max="6148" width="16.1328125" customWidth="1"/>
    <col min="6149" max="6149" width="37" customWidth="1"/>
    <col min="6150" max="6150" width="42.3984375" customWidth="1"/>
    <col min="6151" max="6151" width="25.73046875" customWidth="1"/>
    <col min="6152" max="6152" width="32" customWidth="1"/>
    <col min="6153" max="6153" width="19.1328125" customWidth="1"/>
    <col min="6154" max="6154" width="18.86328125" customWidth="1"/>
    <col min="6155" max="6155" width="28.2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218.1328125" customWidth="1"/>
    <col min="6403" max="6403" width="43.59765625" customWidth="1"/>
    <col min="6404" max="6404" width="16.1328125" customWidth="1"/>
    <col min="6405" max="6405" width="37" customWidth="1"/>
    <col min="6406" max="6406" width="42.3984375" customWidth="1"/>
    <col min="6407" max="6407" width="25.73046875" customWidth="1"/>
    <col min="6408" max="6408" width="32" customWidth="1"/>
    <col min="6409" max="6409" width="19.1328125" customWidth="1"/>
    <col min="6410" max="6410" width="18.86328125" customWidth="1"/>
    <col min="6411" max="6411" width="28.2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218.1328125" customWidth="1"/>
    <col min="6659" max="6659" width="43.59765625" customWidth="1"/>
    <col min="6660" max="6660" width="16.1328125" customWidth="1"/>
    <col min="6661" max="6661" width="37" customWidth="1"/>
    <col min="6662" max="6662" width="42.3984375" customWidth="1"/>
    <col min="6663" max="6663" width="25.73046875" customWidth="1"/>
    <col min="6664" max="6664" width="32" customWidth="1"/>
    <col min="6665" max="6665" width="19.1328125" customWidth="1"/>
    <col min="6666" max="6666" width="18.86328125" customWidth="1"/>
    <col min="6667" max="6667" width="28.2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218.1328125" customWidth="1"/>
    <col min="6915" max="6915" width="43.59765625" customWidth="1"/>
    <col min="6916" max="6916" width="16.1328125" customWidth="1"/>
    <col min="6917" max="6917" width="37" customWidth="1"/>
    <col min="6918" max="6918" width="42.3984375" customWidth="1"/>
    <col min="6919" max="6919" width="25.73046875" customWidth="1"/>
    <col min="6920" max="6920" width="32" customWidth="1"/>
    <col min="6921" max="6921" width="19.1328125" customWidth="1"/>
    <col min="6922" max="6922" width="18.86328125" customWidth="1"/>
    <col min="6923" max="6923" width="28.2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218.1328125" customWidth="1"/>
    <col min="7171" max="7171" width="43.59765625" customWidth="1"/>
    <col min="7172" max="7172" width="16.1328125" customWidth="1"/>
    <col min="7173" max="7173" width="37" customWidth="1"/>
    <col min="7174" max="7174" width="42.3984375" customWidth="1"/>
    <col min="7175" max="7175" width="25.73046875" customWidth="1"/>
    <col min="7176" max="7176" width="32" customWidth="1"/>
    <col min="7177" max="7177" width="19.1328125" customWidth="1"/>
    <col min="7178" max="7178" width="18.86328125" customWidth="1"/>
    <col min="7179" max="7179" width="28.2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218.1328125" customWidth="1"/>
    <col min="7427" max="7427" width="43.59765625" customWidth="1"/>
    <col min="7428" max="7428" width="16.1328125" customWidth="1"/>
    <col min="7429" max="7429" width="37" customWidth="1"/>
    <col min="7430" max="7430" width="42.3984375" customWidth="1"/>
    <col min="7431" max="7431" width="25.73046875" customWidth="1"/>
    <col min="7432" max="7432" width="32" customWidth="1"/>
    <col min="7433" max="7433" width="19.1328125" customWidth="1"/>
    <col min="7434" max="7434" width="18.86328125" customWidth="1"/>
    <col min="7435" max="7435" width="28.2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218.1328125" customWidth="1"/>
    <col min="7683" max="7683" width="43.59765625" customWidth="1"/>
    <col min="7684" max="7684" width="16.1328125" customWidth="1"/>
    <col min="7685" max="7685" width="37" customWidth="1"/>
    <col min="7686" max="7686" width="42.3984375" customWidth="1"/>
    <col min="7687" max="7687" width="25.73046875" customWidth="1"/>
    <col min="7688" max="7688" width="32" customWidth="1"/>
    <col min="7689" max="7689" width="19.1328125" customWidth="1"/>
    <col min="7690" max="7690" width="18.86328125" customWidth="1"/>
    <col min="7691" max="7691" width="28.2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218.1328125" customWidth="1"/>
    <col min="7939" max="7939" width="43.59765625" customWidth="1"/>
    <col min="7940" max="7940" width="16.1328125" customWidth="1"/>
    <col min="7941" max="7941" width="37" customWidth="1"/>
    <col min="7942" max="7942" width="42.3984375" customWidth="1"/>
    <col min="7943" max="7943" width="25.73046875" customWidth="1"/>
    <col min="7944" max="7944" width="32" customWidth="1"/>
    <col min="7945" max="7945" width="19.1328125" customWidth="1"/>
    <col min="7946" max="7946" width="18.86328125" customWidth="1"/>
    <col min="7947" max="7947" width="28.2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218.1328125" customWidth="1"/>
    <col min="8195" max="8195" width="43.59765625" customWidth="1"/>
    <col min="8196" max="8196" width="16.1328125" customWidth="1"/>
    <col min="8197" max="8197" width="37" customWidth="1"/>
    <col min="8198" max="8198" width="42.3984375" customWidth="1"/>
    <col min="8199" max="8199" width="25.73046875" customWidth="1"/>
    <col min="8200" max="8200" width="32" customWidth="1"/>
    <col min="8201" max="8201" width="19.1328125" customWidth="1"/>
    <col min="8202" max="8202" width="18.86328125" customWidth="1"/>
    <col min="8203" max="8203" width="28.2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218.1328125" customWidth="1"/>
    <col min="8451" max="8451" width="43.59765625" customWidth="1"/>
    <col min="8452" max="8452" width="16.1328125" customWidth="1"/>
    <col min="8453" max="8453" width="37" customWidth="1"/>
    <col min="8454" max="8454" width="42.3984375" customWidth="1"/>
    <col min="8455" max="8455" width="25.73046875" customWidth="1"/>
    <col min="8456" max="8456" width="32" customWidth="1"/>
    <col min="8457" max="8457" width="19.1328125" customWidth="1"/>
    <col min="8458" max="8458" width="18.86328125" customWidth="1"/>
    <col min="8459" max="8459" width="28.2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218.1328125" customWidth="1"/>
    <col min="8707" max="8707" width="43.59765625" customWidth="1"/>
    <col min="8708" max="8708" width="16.1328125" customWidth="1"/>
    <col min="8709" max="8709" width="37" customWidth="1"/>
    <col min="8710" max="8710" width="42.3984375" customWidth="1"/>
    <col min="8711" max="8711" width="25.73046875" customWidth="1"/>
    <col min="8712" max="8712" width="32" customWidth="1"/>
    <col min="8713" max="8713" width="19.1328125" customWidth="1"/>
    <col min="8714" max="8714" width="18.86328125" customWidth="1"/>
    <col min="8715" max="8715" width="28.2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218.1328125" customWidth="1"/>
    <col min="8963" max="8963" width="43.59765625" customWidth="1"/>
    <col min="8964" max="8964" width="16.1328125" customWidth="1"/>
    <col min="8965" max="8965" width="37" customWidth="1"/>
    <col min="8966" max="8966" width="42.3984375" customWidth="1"/>
    <col min="8967" max="8967" width="25.73046875" customWidth="1"/>
    <col min="8968" max="8968" width="32" customWidth="1"/>
    <col min="8969" max="8969" width="19.1328125" customWidth="1"/>
    <col min="8970" max="8970" width="18.86328125" customWidth="1"/>
    <col min="8971" max="8971" width="28.2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218.1328125" customWidth="1"/>
    <col min="9219" max="9219" width="43.59765625" customWidth="1"/>
    <col min="9220" max="9220" width="16.1328125" customWidth="1"/>
    <col min="9221" max="9221" width="37" customWidth="1"/>
    <col min="9222" max="9222" width="42.3984375" customWidth="1"/>
    <col min="9223" max="9223" width="25.73046875" customWidth="1"/>
    <col min="9224" max="9224" width="32" customWidth="1"/>
    <col min="9225" max="9225" width="19.1328125" customWidth="1"/>
    <col min="9226" max="9226" width="18.86328125" customWidth="1"/>
    <col min="9227" max="9227" width="28.2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218.1328125" customWidth="1"/>
    <col min="9475" max="9475" width="43.59765625" customWidth="1"/>
    <col min="9476" max="9476" width="16.1328125" customWidth="1"/>
    <col min="9477" max="9477" width="37" customWidth="1"/>
    <col min="9478" max="9478" width="42.3984375" customWidth="1"/>
    <col min="9479" max="9479" width="25.73046875" customWidth="1"/>
    <col min="9480" max="9480" width="32" customWidth="1"/>
    <col min="9481" max="9481" width="19.1328125" customWidth="1"/>
    <col min="9482" max="9482" width="18.86328125" customWidth="1"/>
    <col min="9483" max="9483" width="28.2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218.1328125" customWidth="1"/>
    <col min="9731" max="9731" width="43.59765625" customWidth="1"/>
    <col min="9732" max="9732" width="16.1328125" customWidth="1"/>
    <col min="9733" max="9733" width="37" customWidth="1"/>
    <col min="9734" max="9734" width="42.3984375" customWidth="1"/>
    <col min="9735" max="9735" width="25.73046875" customWidth="1"/>
    <col min="9736" max="9736" width="32" customWidth="1"/>
    <col min="9737" max="9737" width="19.1328125" customWidth="1"/>
    <col min="9738" max="9738" width="18.86328125" customWidth="1"/>
    <col min="9739" max="9739" width="28.2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218.1328125" customWidth="1"/>
    <col min="9987" max="9987" width="43.59765625" customWidth="1"/>
    <col min="9988" max="9988" width="16.1328125" customWidth="1"/>
    <col min="9989" max="9989" width="37" customWidth="1"/>
    <col min="9990" max="9990" width="42.3984375" customWidth="1"/>
    <col min="9991" max="9991" width="25.73046875" customWidth="1"/>
    <col min="9992" max="9992" width="32" customWidth="1"/>
    <col min="9993" max="9993" width="19.1328125" customWidth="1"/>
    <col min="9994" max="9994" width="18.86328125" customWidth="1"/>
    <col min="9995" max="9995" width="28.2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218.1328125" customWidth="1"/>
    <col min="10243" max="10243" width="43.59765625" customWidth="1"/>
    <col min="10244" max="10244" width="16.1328125" customWidth="1"/>
    <col min="10245" max="10245" width="37" customWidth="1"/>
    <col min="10246" max="10246" width="42.3984375" customWidth="1"/>
    <col min="10247" max="10247" width="25.73046875" customWidth="1"/>
    <col min="10248" max="10248" width="32" customWidth="1"/>
    <col min="10249" max="10249" width="19.1328125" customWidth="1"/>
    <col min="10250" max="10250" width="18.86328125" customWidth="1"/>
    <col min="10251" max="10251" width="28.2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218.1328125" customWidth="1"/>
    <col min="10499" max="10499" width="43.59765625" customWidth="1"/>
    <col min="10500" max="10500" width="16.1328125" customWidth="1"/>
    <col min="10501" max="10501" width="37" customWidth="1"/>
    <col min="10502" max="10502" width="42.3984375" customWidth="1"/>
    <col min="10503" max="10503" width="25.73046875" customWidth="1"/>
    <col min="10504" max="10504" width="32" customWidth="1"/>
    <col min="10505" max="10505" width="19.1328125" customWidth="1"/>
    <col min="10506" max="10506" width="18.86328125" customWidth="1"/>
    <col min="10507" max="10507" width="28.2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218.1328125" customWidth="1"/>
    <col min="10755" max="10755" width="43.59765625" customWidth="1"/>
    <col min="10756" max="10756" width="16.1328125" customWidth="1"/>
    <col min="10757" max="10757" width="37" customWidth="1"/>
    <col min="10758" max="10758" width="42.3984375" customWidth="1"/>
    <col min="10759" max="10759" width="25.73046875" customWidth="1"/>
    <col min="10760" max="10760" width="32" customWidth="1"/>
    <col min="10761" max="10761" width="19.1328125" customWidth="1"/>
    <col min="10762" max="10762" width="18.86328125" customWidth="1"/>
    <col min="10763" max="10763" width="28.2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218.1328125" customWidth="1"/>
    <col min="11011" max="11011" width="43.59765625" customWidth="1"/>
    <col min="11012" max="11012" width="16.1328125" customWidth="1"/>
    <col min="11013" max="11013" width="37" customWidth="1"/>
    <col min="11014" max="11014" width="42.3984375" customWidth="1"/>
    <col min="11015" max="11015" width="25.73046875" customWidth="1"/>
    <col min="11016" max="11016" width="32" customWidth="1"/>
    <col min="11017" max="11017" width="19.1328125" customWidth="1"/>
    <col min="11018" max="11018" width="18.86328125" customWidth="1"/>
    <col min="11019" max="11019" width="28.2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218.1328125" customWidth="1"/>
    <col min="11267" max="11267" width="43.59765625" customWidth="1"/>
    <col min="11268" max="11268" width="16.1328125" customWidth="1"/>
    <col min="11269" max="11269" width="37" customWidth="1"/>
    <col min="11270" max="11270" width="42.3984375" customWidth="1"/>
    <col min="11271" max="11271" width="25.73046875" customWidth="1"/>
    <col min="11272" max="11272" width="32" customWidth="1"/>
    <col min="11273" max="11273" width="19.1328125" customWidth="1"/>
    <col min="11274" max="11274" width="18.86328125" customWidth="1"/>
    <col min="11275" max="11275" width="28.2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218.1328125" customWidth="1"/>
    <col min="11523" max="11523" width="43.59765625" customWidth="1"/>
    <col min="11524" max="11524" width="16.1328125" customWidth="1"/>
    <col min="11525" max="11525" width="37" customWidth="1"/>
    <col min="11526" max="11526" width="42.3984375" customWidth="1"/>
    <col min="11527" max="11527" width="25.73046875" customWidth="1"/>
    <col min="11528" max="11528" width="32" customWidth="1"/>
    <col min="11529" max="11529" width="19.1328125" customWidth="1"/>
    <col min="11530" max="11530" width="18.86328125" customWidth="1"/>
    <col min="11531" max="11531" width="28.2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218.1328125" customWidth="1"/>
    <col min="11779" max="11779" width="43.59765625" customWidth="1"/>
    <col min="11780" max="11780" width="16.1328125" customWidth="1"/>
    <col min="11781" max="11781" width="37" customWidth="1"/>
    <col min="11782" max="11782" width="42.3984375" customWidth="1"/>
    <col min="11783" max="11783" width="25.73046875" customWidth="1"/>
    <col min="11784" max="11784" width="32" customWidth="1"/>
    <col min="11785" max="11785" width="19.1328125" customWidth="1"/>
    <col min="11786" max="11786" width="18.86328125" customWidth="1"/>
    <col min="11787" max="11787" width="28.2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218.1328125" customWidth="1"/>
    <col min="12035" max="12035" width="43.59765625" customWidth="1"/>
    <col min="12036" max="12036" width="16.1328125" customWidth="1"/>
    <col min="12037" max="12037" width="37" customWidth="1"/>
    <col min="12038" max="12038" width="42.3984375" customWidth="1"/>
    <col min="12039" max="12039" width="25.73046875" customWidth="1"/>
    <col min="12040" max="12040" width="32" customWidth="1"/>
    <col min="12041" max="12041" width="19.1328125" customWidth="1"/>
    <col min="12042" max="12042" width="18.86328125" customWidth="1"/>
    <col min="12043" max="12043" width="28.2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218.1328125" customWidth="1"/>
    <col min="12291" max="12291" width="43.59765625" customWidth="1"/>
    <col min="12292" max="12292" width="16.1328125" customWidth="1"/>
    <col min="12293" max="12293" width="37" customWidth="1"/>
    <col min="12294" max="12294" width="42.3984375" customWidth="1"/>
    <col min="12295" max="12295" width="25.73046875" customWidth="1"/>
    <col min="12296" max="12296" width="32" customWidth="1"/>
    <col min="12297" max="12297" width="19.1328125" customWidth="1"/>
    <col min="12298" max="12298" width="18.86328125" customWidth="1"/>
    <col min="12299" max="12299" width="28.2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218.1328125" customWidth="1"/>
    <col min="12547" max="12547" width="43.59765625" customWidth="1"/>
    <col min="12548" max="12548" width="16.1328125" customWidth="1"/>
    <col min="12549" max="12549" width="37" customWidth="1"/>
    <col min="12550" max="12550" width="42.3984375" customWidth="1"/>
    <col min="12551" max="12551" width="25.73046875" customWidth="1"/>
    <col min="12552" max="12552" width="32" customWidth="1"/>
    <col min="12553" max="12553" width="19.1328125" customWidth="1"/>
    <col min="12554" max="12554" width="18.86328125" customWidth="1"/>
    <col min="12555" max="12555" width="28.2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218.1328125" customWidth="1"/>
    <col min="12803" max="12803" width="43.59765625" customWidth="1"/>
    <col min="12804" max="12804" width="16.1328125" customWidth="1"/>
    <col min="12805" max="12805" width="37" customWidth="1"/>
    <col min="12806" max="12806" width="42.3984375" customWidth="1"/>
    <col min="12807" max="12807" width="25.73046875" customWidth="1"/>
    <col min="12808" max="12808" width="32" customWidth="1"/>
    <col min="12809" max="12809" width="19.1328125" customWidth="1"/>
    <col min="12810" max="12810" width="18.86328125" customWidth="1"/>
    <col min="12811" max="12811" width="28.2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218.1328125" customWidth="1"/>
    <col min="13059" max="13059" width="43.59765625" customWidth="1"/>
    <col min="13060" max="13060" width="16.1328125" customWidth="1"/>
    <col min="13061" max="13061" width="37" customWidth="1"/>
    <col min="13062" max="13062" width="42.3984375" customWidth="1"/>
    <col min="13063" max="13063" width="25.73046875" customWidth="1"/>
    <col min="13064" max="13064" width="32" customWidth="1"/>
    <col min="13065" max="13065" width="19.1328125" customWidth="1"/>
    <col min="13066" max="13066" width="18.86328125" customWidth="1"/>
    <col min="13067" max="13067" width="28.2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218.1328125" customWidth="1"/>
    <col min="13315" max="13315" width="43.59765625" customWidth="1"/>
    <col min="13316" max="13316" width="16.1328125" customWidth="1"/>
    <col min="13317" max="13317" width="37" customWidth="1"/>
    <col min="13318" max="13318" width="42.3984375" customWidth="1"/>
    <col min="13319" max="13319" width="25.73046875" customWidth="1"/>
    <col min="13320" max="13320" width="32" customWidth="1"/>
    <col min="13321" max="13321" width="19.1328125" customWidth="1"/>
    <col min="13322" max="13322" width="18.86328125" customWidth="1"/>
    <col min="13323" max="13323" width="28.2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218.1328125" customWidth="1"/>
    <col min="13571" max="13571" width="43.59765625" customWidth="1"/>
    <col min="13572" max="13572" width="16.1328125" customWidth="1"/>
    <col min="13573" max="13573" width="37" customWidth="1"/>
    <col min="13574" max="13574" width="42.3984375" customWidth="1"/>
    <col min="13575" max="13575" width="25.73046875" customWidth="1"/>
    <col min="13576" max="13576" width="32" customWidth="1"/>
    <col min="13577" max="13577" width="19.1328125" customWidth="1"/>
    <col min="13578" max="13578" width="18.86328125" customWidth="1"/>
    <col min="13579" max="13579" width="28.2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218.1328125" customWidth="1"/>
    <col min="13827" max="13827" width="43.59765625" customWidth="1"/>
    <col min="13828" max="13828" width="16.1328125" customWidth="1"/>
    <col min="13829" max="13829" width="37" customWidth="1"/>
    <col min="13830" max="13830" width="42.3984375" customWidth="1"/>
    <col min="13831" max="13831" width="25.73046875" customWidth="1"/>
    <col min="13832" max="13832" width="32" customWidth="1"/>
    <col min="13833" max="13833" width="19.1328125" customWidth="1"/>
    <col min="13834" max="13834" width="18.86328125" customWidth="1"/>
    <col min="13835" max="13835" width="28.2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218.1328125" customWidth="1"/>
    <col min="14083" max="14083" width="43.59765625" customWidth="1"/>
    <col min="14084" max="14084" width="16.1328125" customWidth="1"/>
    <col min="14085" max="14085" width="37" customWidth="1"/>
    <col min="14086" max="14086" width="42.3984375" customWidth="1"/>
    <col min="14087" max="14087" width="25.73046875" customWidth="1"/>
    <col min="14088" max="14088" width="32" customWidth="1"/>
    <col min="14089" max="14089" width="19.1328125" customWidth="1"/>
    <col min="14090" max="14090" width="18.86328125" customWidth="1"/>
    <col min="14091" max="14091" width="28.2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218.1328125" customWidth="1"/>
    <col min="14339" max="14339" width="43.59765625" customWidth="1"/>
    <col min="14340" max="14340" width="16.1328125" customWidth="1"/>
    <col min="14341" max="14341" width="37" customWidth="1"/>
    <col min="14342" max="14342" width="42.3984375" customWidth="1"/>
    <col min="14343" max="14343" width="25.73046875" customWidth="1"/>
    <col min="14344" max="14344" width="32" customWidth="1"/>
    <col min="14345" max="14345" width="19.1328125" customWidth="1"/>
    <col min="14346" max="14346" width="18.86328125" customWidth="1"/>
    <col min="14347" max="14347" width="28.2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218.1328125" customWidth="1"/>
    <col min="14595" max="14595" width="43.59765625" customWidth="1"/>
    <col min="14596" max="14596" width="16.1328125" customWidth="1"/>
    <col min="14597" max="14597" width="37" customWidth="1"/>
    <col min="14598" max="14598" width="42.3984375" customWidth="1"/>
    <col min="14599" max="14599" width="25.73046875" customWidth="1"/>
    <col min="14600" max="14600" width="32" customWidth="1"/>
    <col min="14601" max="14601" width="19.1328125" customWidth="1"/>
    <col min="14602" max="14602" width="18.86328125" customWidth="1"/>
    <col min="14603" max="14603" width="28.2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218.1328125" customWidth="1"/>
    <col min="14851" max="14851" width="43.59765625" customWidth="1"/>
    <col min="14852" max="14852" width="16.1328125" customWidth="1"/>
    <col min="14853" max="14853" width="37" customWidth="1"/>
    <col min="14854" max="14854" width="42.3984375" customWidth="1"/>
    <col min="14855" max="14855" width="25.73046875" customWidth="1"/>
    <col min="14856" max="14856" width="32" customWidth="1"/>
    <col min="14857" max="14857" width="19.1328125" customWidth="1"/>
    <col min="14858" max="14858" width="18.86328125" customWidth="1"/>
    <col min="14859" max="14859" width="28.2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218.1328125" customWidth="1"/>
    <col min="15107" max="15107" width="43.59765625" customWidth="1"/>
    <col min="15108" max="15108" width="16.1328125" customWidth="1"/>
    <col min="15109" max="15109" width="37" customWidth="1"/>
    <col min="15110" max="15110" width="42.3984375" customWidth="1"/>
    <col min="15111" max="15111" width="25.73046875" customWidth="1"/>
    <col min="15112" max="15112" width="32" customWidth="1"/>
    <col min="15113" max="15113" width="19.1328125" customWidth="1"/>
    <col min="15114" max="15114" width="18.86328125" customWidth="1"/>
    <col min="15115" max="15115" width="28.2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218.1328125" customWidth="1"/>
    <col min="15363" max="15363" width="43.59765625" customWidth="1"/>
    <col min="15364" max="15364" width="16.1328125" customWidth="1"/>
    <col min="15365" max="15365" width="37" customWidth="1"/>
    <col min="15366" max="15366" width="42.3984375" customWidth="1"/>
    <col min="15367" max="15367" width="25.73046875" customWidth="1"/>
    <col min="15368" max="15368" width="32" customWidth="1"/>
    <col min="15369" max="15369" width="19.1328125" customWidth="1"/>
    <col min="15370" max="15370" width="18.86328125" customWidth="1"/>
    <col min="15371" max="15371" width="28.2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218.1328125" customWidth="1"/>
    <col min="15619" max="15619" width="43.59765625" customWidth="1"/>
    <col min="15620" max="15620" width="16.1328125" customWidth="1"/>
    <col min="15621" max="15621" width="37" customWidth="1"/>
    <col min="15622" max="15622" width="42.3984375" customWidth="1"/>
    <col min="15623" max="15623" width="25.73046875" customWidth="1"/>
    <col min="15624" max="15624" width="32" customWidth="1"/>
    <col min="15625" max="15625" width="19.1328125" customWidth="1"/>
    <col min="15626" max="15626" width="18.86328125" customWidth="1"/>
    <col min="15627" max="15627" width="28.2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218.1328125" customWidth="1"/>
    <col min="15875" max="15875" width="43.59765625" customWidth="1"/>
    <col min="15876" max="15876" width="16.1328125" customWidth="1"/>
    <col min="15877" max="15877" width="37" customWidth="1"/>
    <col min="15878" max="15878" width="42.3984375" customWidth="1"/>
    <col min="15879" max="15879" width="25.73046875" customWidth="1"/>
    <col min="15880" max="15880" width="32" customWidth="1"/>
    <col min="15881" max="15881" width="19.1328125" customWidth="1"/>
    <col min="15882" max="15882" width="18.86328125" customWidth="1"/>
    <col min="15883" max="15883" width="28.2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218.1328125" customWidth="1"/>
    <col min="16131" max="16131" width="43.59765625" customWidth="1"/>
    <col min="16132" max="16132" width="16.1328125" customWidth="1"/>
    <col min="16133" max="16133" width="37" customWidth="1"/>
    <col min="16134" max="16134" width="42.3984375" customWidth="1"/>
    <col min="16135" max="16135" width="25.73046875" customWidth="1"/>
    <col min="16136" max="16136" width="32" customWidth="1"/>
    <col min="16137" max="16137" width="19.1328125" customWidth="1"/>
    <col min="16138" max="16138" width="18.86328125" customWidth="1"/>
    <col min="16139" max="16139" width="28.2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7" t="s">
        <v>681</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7" t="s">
        <v>55919</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7" t="s">
        <v>42206</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58" t="s">
        <v>684</v>
      </c>
      <c r="B5" s="58" t="s">
        <v>685</v>
      </c>
      <c r="C5" s="58" t="s">
        <v>686</v>
      </c>
      <c r="D5" s="58" t="s">
        <v>687</v>
      </c>
      <c r="E5" s="58" t="s">
        <v>688</v>
      </c>
      <c r="F5" s="58" t="s">
        <v>689</v>
      </c>
      <c r="G5" s="58"/>
      <c r="H5" s="58" t="s">
        <v>690</v>
      </c>
      <c r="I5" s="58" t="s">
        <v>691</v>
      </c>
      <c r="J5" s="58" t="s">
        <v>692</v>
      </c>
      <c r="K5" s="58" t="s">
        <v>693</v>
      </c>
      <c r="L5" s="58" t="s">
        <v>694</v>
      </c>
      <c r="M5" s="58" t="s">
        <v>695</v>
      </c>
      <c r="N5" s="58" t="s">
        <v>696</v>
      </c>
      <c r="O5" s="58" t="s">
        <v>697</v>
      </c>
      <c r="P5" s="58" t="s">
        <v>698</v>
      </c>
      <c r="Q5" s="58" t="s">
        <v>699</v>
      </c>
      <c r="R5" s="58" t="s">
        <v>700</v>
      </c>
      <c r="S5" s="58" t="s">
        <v>701</v>
      </c>
      <c r="T5" s="58" t="s">
        <v>702</v>
      </c>
      <c r="U5" s="58" t="s">
        <v>703</v>
      </c>
      <c r="V5" s="58" t="s">
        <v>704</v>
      </c>
      <c r="W5" s="58" t="s">
        <v>705</v>
      </c>
      <c r="X5" s="58" t="s">
        <v>706</v>
      </c>
      <c r="Y5" s="58" t="s">
        <v>707</v>
      </c>
    </row>
    <row r="6" spans="1:26" ht="242.25">
      <c r="A6" s="59" t="s">
        <v>55920</v>
      </c>
      <c r="B6" s="60" t="s">
        <v>55921</v>
      </c>
      <c r="C6" s="59" t="s">
        <v>2773</v>
      </c>
      <c r="D6" s="59" t="s">
        <v>55922</v>
      </c>
      <c r="E6" s="59" t="s">
        <v>55923</v>
      </c>
      <c r="F6" s="59" t="s">
        <v>55924</v>
      </c>
      <c r="G6" s="59" t="str">
        <f t="shared" ref="G6:G37" si="0">LEFT(F6,4)</f>
        <v>B60K</v>
      </c>
      <c r="H6" s="59" t="s">
        <v>55925</v>
      </c>
      <c r="I6" s="59" t="s">
        <v>55926</v>
      </c>
      <c r="J6" s="59" t="s">
        <v>2050</v>
      </c>
      <c r="K6" s="59" t="s">
        <v>55927</v>
      </c>
      <c r="L6" s="59" t="s">
        <v>545</v>
      </c>
      <c r="M6" s="59" t="s">
        <v>545</v>
      </c>
      <c r="N6" s="59" t="s">
        <v>545</v>
      </c>
      <c r="O6" s="59" t="s">
        <v>545</v>
      </c>
      <c r="P6" s="59" t="s">
        <v>545</v>
      </c>
      <c r="Q6" s="59" t="s">
        <v>545</v>
      </c>
      <c r="R6" s="59" t="s">
        <v>545</v>
      </c>
      <c r="S6" s="59" t="s">
        <v>545</v>
      </c>
      <c r="T6" s="59" t="s">
        <v>545</v>
      </c>
      <c r="U6" s="59" t="s">
        <v>545</v>
      </c>
      <c r="V6" s="59" t="s">
        <v>545</v>
      </c>
      <c r="W6" s="59" t="s">
        <v>545</v>
      </c>
      <c r="X6" s="59" t="s">
        <v>545</v>
      </c>
      <c r="Y6" s="59" t="s">
        <v>545</v>
      </c>
    </row>
    <row r="7" spans="1:26" ht="140.25">
      <c r="A7" s="59" t="s">
        <v>55928</v>
      </c>
      <c r="B7" s="60" t="s">
        <v>55929</v>
      </c>
      <c r="C7" s="59" t="s">
        <v>2773</v>
      </c>
      <c r="D7" s="59" t="s">
        <v>55930</v>
      </c>
      <c r="E7" s="59" t="s">
        <v>55923</v>
      </c>
      <c r="F7" s="59" t="s">
        <v>55931</v>
      </c>
      <c r="G7" s="59" t="str">
        <f t="shared" si="0"/>
        <v>G05D</v>
      </c>
      <c r="H7" s="59" t="s">
        <v>55932</v>
      </c>
      <c r="I7" s="59" t="s">
        <v>55933</v>
      </c>
      <c r="J7" s="59" t="s">
        <v>2050</v>
      </c>
      <c r="K7" s="59" t="s">
        <v>55934</v>
      </c>
      <c r="L7" s="59" t="s">
        <v>545</v>
      </c>
      <c r="M7" s="59" t="s">
        <v>545</v>
      </c>
      <c r="N7" s="59" t="s">
        <v>545</v>
      </c>
      <c r="O7" s="59" t="s">
        <v>545</v>
      </c>
      <c r="P7" s="59" t="s">
        <v>545</v>
      </c>
      <c r="Q7" s="59" t="s">
        <v>545</v>
      </c>
      <c r="R7" s="59" t="s">
        <v>545</v>
      </c>
      <c r="S7" s="59" t="s">
        <v>545</v>
      </c>
      <c r="T7" s="59" t="s">
        <v>545</v>
      </c>
      <c r="U7" s="59" t="s">
        <v>545</v>
      </c>
      <c r="V7" s="59" t="s">
        <v>545</v>
      </c>
      <c r="W7" s="59" t="s">
        <v>545</v>
      </c>
      <c r="X7" s="59" t="s">
        <v>545</v>
      </c>
      <c r="Y7" s="59" t="s">
        <v>545</v>
      </c>
    </row>
    <row r="8" spans="1:26" ht="89.25">
      <c r="A8" s="59" t="s">
        <v>55935</v>
      </c>
      <c r="B8" s="60" t="s">
        <v>55936</v>
      </c>
      <c r="C8" s="59" t="s">
        <v>2773</v>
      </c>
      <c r="D8" s="59" t="s">
        <v>55937</v>
      </c>
      <c r="E8" s="59" t="s">
        <v>55938</v>
      </c>
      <c r="F8" s="59" t="s">
        <v>2957</v>
      </c>
      <c r="G8" s="59" t="str">
        <f t="shared" si="0"/>
        <v>G06K</v>
      </c>
      <c r="H8" s="59" t="s">
        <v>55939</v>
      </c>
      <c r="I8" s="59" t="s">
        <v>55940</v>
      </c>
      <c r="J8" s="59" t="s">
        <v>2626</v>
      </c>
      <c r="K8" s="59" t="s">
        <v>55941</v>
      </c>
      <c r="L8" s="59" t="s">
        <v>545</v>
      </c>
      <c r="M8" s="59" t="s">
        <v>545</v>
      </c>
      <c r="N8" s="59" t="s">
        <v>545</v>
      </c>
      <c r="O8" s="59" t="s">
        <v>545</v>
      </c>
      <c r="P8" s="59" t="s">
        <v>545</v>
      </c>
      <c r="Q8" s="59" t="s">
        <v>545</v>
      </c>
      <c r="R8" s="59" t="s">
        <v>545</v>
      </c>
      <c r="S8" s="59" t="s">
        <v>545</v>
      </c>
      <c r="T8" s="59" t="s">
        <v>545</v>
      </c>
      <c r="U8" s="59" t="s">
        <v>545</v>
      </c>
      <c r="V8" s="59" t="s">
        <v>545</v>
      </c>
      <c r="W8" s="59" t="s">
        <v>545</v>
      </c>
      <c r="X8" s="59" t="s">
        <v>545</v>
      </c>
      <c r="Y8" s="59" t="s">
        <v>545</v>
      </c>
    </row>
    <row r="9" spans="1:26" ht="63.75">
      <c r="A9" s="59" t="s">
        <v>55942</v>
      </c>
      <c r="B9" s="60" t="s">
        <v>55943</v>
      </c>
      <c r="C9" s="59" t="s">
        <v>2773</v>
      </c>
      <c r="D9" s="59" t="s">
        <v>55944</v>
      </c>
      <c r="E9" s="59" t="s">
        <v>55923</v>
      </c>
      <c r="F9" s="59" t="s">
        <v>55945</v>
      </c>
      <c r="G9" s="59" t="str">
        <f t="shared" si="0"/>
        <v>B60W</v>
      </c>
      <c r="H9" s="59" t="s">
        <v>55946</v>
      </c>
      <c r="I9" s="59" t="s">
        <v>55947</v>
      </c>
      <c r="J9" s="59" t="s">
        <v>4070</v>
      </c>
      <c r="K9" s="59" t="s">
        <v>55948</v>
      </c>
      <c r="L9" s="59" t="s">
        <v>545</v>
      </c>
      <c r="M9" s="59" t="s">
        <v>545</v>
      </c>
      <c r="N9" s="59" t="s">
        <v>545</v>
      </c>
      <c r="O9" s="59" t="s">
        <v>545</v>
      </c>
      <c r="P9" s="59" t="s">
        <v>545</v>
      </c>
      <c r="Q9" s="59" t="s">
        <v>545</v>
      </c>
      <c r="R9" s="59" t="s">
        <v>545</v>
      </c>
      <c r="S9" s="59" t="s">
        <v>545</v>
      </c>
      <c r="T9" s="59" t="s">
        <v>545</v>
      </c>
      <c r="U9" s="59" t="s">
        <v>545</v>
      </c>
      <c r="V9" s="59" t="s">
        <v>545</v>
      </c>
      <c r="W9" s="59" t="s">
        <v>545</v>
      </c>
      <c r="X9" s="59" t="s">
        <v>545</v>
      </c>
      <c r="Y9" s="59" t="s">
        <v>545</v>
      </c>
    </row>
    <row r="10" spans="1:26" ht="306">
      <c r="A10" s="59" t="s">
        <v>55949</v>
      </c>
      <c r="B10" s="60" t="s">
        <v>55950</v>
      </c>
      <c r="C10" s="59" t="s">
        <v>2773</v>
      </c>
      <c r="D10" s="59" t="s">
        <v>55951</v>
      </c>
      <c r="E10" s="59" t="s">
        <v>55923</v>
      </c>
      <c r="F10" s="59" t="s">
        <v>55952</v>
      </c>
      <c r="G10" s="59" t="str">
        <f t="shared" si="0"/>
        <v>B60K</v>
      </c>
      <c r="H10" s="59" t="s">
        <v>55953</v>
      </c>
      <c r="I10" s="59" t="s">
        <v>55954</v>
      </c>
      <c r="J10" s="59" t="s">
        <v>2050</v>
      </c>
      <c r="K10" s="59" t="s">
        <v>55955</v>
      </c>
      <c r="L10" s="59" t="s">
        <v>545</v>
      </c>
      <c r="M10" s="59" t="s">
        <v>545</v>
      </c>
      <c r="N10" s="59" t="s">
        <v>545</v>
      </c>
      <c r="O10" s="59" t="s">
        <v>545</v>
      </c>
      <c r="P10" s="59" t="s">
        <v>545</v>
      </c>
      <c r="Q10" s="59" t="s">
        <v>545</v>
      </c>
      <c r="R10" s="59" t="s">
        <v>545</v>
      </c>
      <c r="S10" s="59" t="s">
        <v>545</v>
      </c>
      <c r="T10" s="59" t="s">
        <v>545</v>
      </c>
      <c r="U10" s="59" t="s">
        <v>545</v>
      </c>
      <c r="V10" s="59" t="s">
        <v>545</v>
      </c>
      <c r="W10" s="59" t="s">
        <v>545</v>
      </c>
      <c r="X10" s="59" t="s">
        <v>545</v>
      </c>
      <c r="Y10" s="59" t="s">
        <v>545</v>
      </c>
    </row>
    <row r="11" spans="1:26" ht="140.25">
      <c r="A11" s="59" t="s">
        <v>55956</v>
      </c>
      <c r="B11" s="60" t="s">
        <v>55957</v>
      </c>
      <c r="C11" s="59" t="s">
        <v>2773</v>
      </c>
      <c r="D11" s="59" t="s">
        <v>55958</v>
      </c>
      <c r="E11" s="59" t="s">
        <v>55923</v>
      </c>
      <c r="F11" s="59" t="s">
        <v>55959</v>
      </c>
      <c r="G11" s="59" t="str">
        <f t="shared" si="0"/>
        <v>B60K</v>
      </c>
      <c r="H11" s="59" t="s">
        <v>55960</v>
      </c>
      <c r="I11" s="59" t="s">
        <v>55961</v>
      </c>
      <c r="J11" s="59" t="s">
        <v>4821</v>
      </c>
      <c r="K11" s="59" t="s">
        <v>55962</v>
      </c>
      <c r="L11" s="59" t="s">
        <v>545</v>
      </c>
      <c r="M11" s="59" t="s">
        <v>545</v>
      </c>
      <c r="N11" s="59" t="s">
        <v>545</v>
      </c>
      <c r="O11" s="59" t="s">
        <v>545</v>
      </c>
      <c r="P11" s="59" t="s">
        <v>545</v>
      </c>
      <c r="Q11" s="59" t="s">
        <v>545</v>
      </c>
      <c r="R11" s="59" t="s">
        <v>545</v>
      </c>
      <c r="S11" s="59" t="s">
        <v>545</v>
      </c>
      <c r="T11" s="59" t="s">
        <v>545</v>
      </c>
      <c r="U11" s="59" t="s">
        <v>545</v>
      </c>
      <c r="V11" s="59" t="s">
        <v>545</v>
      </c>
      <c r="W11" s="59" t="s">
        <v>545</v>
      </c>
      <c r="X11" s="59" t="s">
        <v>545</v>
      </c>
      <c r="Y11" s="59" t="s">
        <v>545</v>
      </c>
    </row>
    <row r="12" spans="1:26" ht="140.25">
      <c r="A12" s="59" t="s">
        <v>55963</v>
      </c>
      <c r="B12" s="60" t="s">
        <v>55964</v>
      </c>
      <c r="C12" s="59" t="s">
        <v>14321</v>
      </c>
      <c r="D12" s="59" t="s">
        <v>55965</v>
      </c>
      <c r="E12" s="59" t="s">
        <v>55966</v>
      </c>
      <c r="F12" s="59" t="s">
        <v>55967</v>
      </c>
      <c r="G12" s="59" t="str">
        <f t="shared" si="0"/>
        <v>B60K</v>
      </c>
      <c r="H12" s="59" t="s">
        <v>55968</v>
      </c>
      <c r="I12" s="59" t="s">
        <v>55969</v>
      </c>
      <c r="J12" s="59" t="s">
        <v>38029</v>
      </c>
      <c r="K12" s="59" t="s">
        <v>55970</v>
      </c>
      <c r="L12" s="59" t="s">
        <v>545</v>
      </c>
      <c r="M12" s="59" t="s">
        <v>545</v>
      </c>
      <c r="N12" s="59" t="s">
        <v>545</v>
      </c>
      <c r="O12" s="59" t="s">
        <v>545</v>
      </c>
      <c r="P12" s="59" t="s">
        <v>545</v>
      </c>
      <c r="Q12" s="59" t="s">
        <v>545</v>
      </c>
      <c r="R12" s="59" t="s">
        <v>545</v>
      </c>
      <c r="S12" s="59" t="s">
        <v>545</v>
      </c>
      <c r="T12" s="59" t="s">
        <v>545</v>
      </c>
      <c r="U12" s="59" t="s">
        <v>545</v>
      </c>
      <c r="V12" s="59" t="s">
        <v>545</v>
      </c>
      <c r="W12" s="59" t="s">
        <v>545</v>
      </c>
      <c r="X12" s="59" t="s">
        <v>545</v>
      </c>
      <c r="Y12" s="59" t="s">
        <v>545</v>
      </c>
    </row>
    <row r="13" spans="1:26" ht="89.25">
      <c r="A13" s="59" t="s">
        <v>55971</v>
      </c>
      <c r="B13" s="60" t="s">
        <v>55972</v>
      </c>
      <c r="C13" s="59" t="s">
        <v>2900</v>
      </c>
      <c r="D13" s="59" t="s">
        <v>55973</v>
      </c>
      <c r="E13" s="59" t="s">
        <v>55966</v>
      </c>
      <c r="F13" s="59" t="s">
        <v>55974</v>
      </c>
      <c r="G13" s="59" t="str">
        <f t="shared" si="0"/>
        <v>B60R</v>
      </c>
      <c r="H13" s="59" t="s">
        <v>55975</v>
      </c>
      <c r="I13" s="59" t="s">
        <v>55976</v>
      </c>
      <c r="J13" s="59" t="s">
        <v>22956</v>
      </c>
      <c r="K13" s="59" t="s">
        <v>55977</v>
      </c>
      <c r="L13" s="59" t="s">
        <v>545</v>
      </c>
      <c r="M13" s="59" t="s">
        <v>545</v>
      </c>
      <c r="N13" s="59" t="s">
        <v>545</v>
      </c>
      <c r="O13" s="59" t="s">
        <v>545</v>
      </c>
      <c r="P13" s="59" t="s">
        <v>545</v>
      </c>
      <c r="Q13" s="59" t="s">
        <v>545</v>
      </c>
      <c r="R13" s="59" t="s">
        <v>545</v>
      </c>
      <c r="S13" s="59" t="s">
        <v>545</v>
      </c>
      <c r="T13" s="59" t="s">
        <v>545</v>
      </c>
      <c r="U13" s="59" t="s">
        <v>545</v>
      </c>
      <c r="V13" s="59" t="s">
        <v>545</v>
      </c>
      <c r="W13" s="59" t="s">
        <v>545</v>
      </c>
      <c r="X13" s="59" t="s">
        <v>545</v>
      </c>
      <c r="Y13" s="59" t="s">
        <v>545</v>
      </c>
    </row>
    <row r="14" spans="1:26" ht="114.75">
      <c r="A14" s="59" t="s">
        <v>55978</v>
      </c>
      <c r="B14" s="60" t="s">
        <v>55979</v>
      </c>
      <c r="C14" s="59" t="s">
        <v>2909</v>
      </c>
      <c r="D14" s="59" t="s">
        <v>55980</v>
      </c>
      <c r="E14" s="59" t="s">
        <v>55923</v>
      </c>
      <c r="F14" s="59" t="s">
        <v>55981</v>
      </c>
      <c r="G14" s="59" t="str">
        <f t="shared" si="0"/>
        <v>H01M</v>
      </c>
      <c r="H14" s="59" t="s">
        <v>55982</v>
      </c>
      <c r="I14" s="59" t="s">
        <v>55983</v>
      </c>
      <c r="J14" s="59" t="s">
        <v>37067</v>
      </c>
      <c r="K14" s="59" t="s">
        <v>55984</v>
      </c>
      <c r="L14" s="59" t="s">
        <v>545</v>
      </c>
      <c r="M14" s="59" t="s">
        <v>545</v>
      </c>
      <c r="N14" s="59" t="s">
        <v>545</v>
      </c>
      <c r="O14" s="59" t="s">
        <v>545</v>
      </c>
      <c r="P14" s="59" t="s">
        <v>545</v>
      </c>
      <c r="Q14" s="59" t="s">
        <v>545</v>
      </c>
      <c r="R14" s="59" t="s">
        <v>545</v>
      </c>
      <c r="S14" s="59" t="s">
        <v>545</v>
      </c>
      <c r="T14" s="59" t="s">
        <v>545</v>
      </c>
      <c r="U14" s="59" t="s">
        <v>545</v>
      </c>
      <c r="V14" s="59" t="s">
        <v>545</v>
      </c>
      <c r="W14" s="59" t="s">
        <v>545</v>
      </c>
      <c r="X14" s="59" t="s">
        <v>545</v>
      </c>
      <c r="Y14" s="59" t="s">
        <v>545</v>
      </c>
    </row>
    <row r="15" spans="1:26" ht="76.5">
      <c r="A15" s="59" t="s">
        <v>55985</v>
      </c>
      <c r="B15" s="60" t="s">
        <v>55986</v>
      </c>
      <c r="C15" s="59" t="s">
        <v>2909</v>
      </c>
      <c r="D15" s="59" t="s">
        <v>55987</v>
      </c>
      <c r="E15" s="59" t="s">
        <v>55988</v>
      </c>
      <c r="F15" s="59" t="s">
        <v>55989</v>
      </c>
      <c r="G15" s="59" t="str">
        <f t="shared" si="0"/>
        <v>G08G</v>
      </c>
      <c r="H15" s="59" t="s">
        <v>55990</v>
      </c>
      <c r="I15" s="59" t="s">
        <v>55991</v>
      </c>
      <c r="J15" s="59" t="s">
        <v>6472</v>
      </c>
      <c r="K15" s="59" t="s">
        <v>55992</v>
      </c>
      <c r="L15" s="59" t="s">
        <v>545</v>
      </c>
      <c r="M15" s="59" t="s">
        <v>545</v>
      </c>
      <c r="N15" s="59" t="s">
        <v>545</v>
      </c>
      <c r="O15" s="59" t="s">
        <v>545</v>
      </c>
      <c r="P15" s="59" t="s">
        <v>545</v>
      </c>
      <c r="Q15" s="59" t="s">
        <v>545</v>
      </c>
      <c r="R15" s="59" t="s">
        <v>545</v>
      </c>
      <c r="S15" s="59" t="s">
        <v>545</v>
      </c>
      <c r="T15" s="59" t="s">
        <v>545</v>
      </c>
      <c r="U15" s="59" t="s">
        <v>545</v>
      </c>
      <c r="V15" s="59" t="s">
        <v>545</v>
      </c>
      <c r="W15" s="59" t="s">
        <v>545</v>
      </c>
      <c r="X15" s="59" t="s">
        <v>545</v>
      </c>
      <c r="Y15" s="59" t="s">
        <v>545</v>
      </c>
    </row>
    <row r="16" spans="1:26" ht="102">
      <c r="A16" s="59" t="s">
        <v>55993</v>
      </c>
      <c r="B16" s="60" t="s">
        <v>55994</v>
      </c>
      <c r="C16" s="59" t="s">
        <v>2909</v>
      </c>
      <c r="D16" s="59" t="s">
        <v>55995</v>
      </c>
      <c r="E16" s="59" t="s">
        <v>55923</v>
      </c>
      <c r="F16" s="59" t="s">
        <v>55996</v>
      </c>
      <c r="G16" s="59" t="str">
        <f t="shared" si="0"/>
        <v>B60H</v>
      </c>
      <c r="H16" s="59" t="s">
        <v>55997</v>
      </c>
      <c r="I16" s="59" t="s">
        <v>55998</v>
      </c>
      <c r="J16" s="59" t="s">
        <v>14831</v>
      </c>
      <c r="K16" s="59" t="s">
        <v>55999</v>
      </c>
      <c r="L16" s="59" t="s">
        <v>545</v>
      </c>
      <c r="M16" s="59" t="s">
        <v>545</v>
      </c>
      <c r="N16" s="59" t="s">
        <v>545</v>
      </c>
      <c r="O16" s="59" t="s">
        <v>545</v>
      </c>
      <c r="P16" s="59" t="s">
        <v>545</v>
      </c>
      <c r="Q16" s="59" t="s">
        <v>545</v>
      </c>
      <c r="R16" s="59" t="s">
        <v>545</v>
      </c>
      <c r="S16" s="59" t="s">
        <v>545</v>
      </c>
      <c r="T16" s="59" t="s">
        <v>545</v>
      </c>
      <c r="U16" s="59" t="s">
        <v>545</v>
      </c>
      <c r="V16" s="59" t="s">
        <v>545</v>
      </c>
      <c r="W16" s="59" t="s">
        <v>545</v>
      </c>
      <c r="X16" s="59" t="s">
        <v>545</v>
      </c>
      <c r="Y16" s="59" t="s">
        <v>545</v>
      </c>
    </row>
    <row r="17" spans="1:25" ht="178.5">
      <c r="A17" s="59" t="s">
        <v>56000</v>
      </c>
      <c r="B17" s="60" t="s">
        <v>56001</v>
      </c>
      <c r="C17" s="59" t="s">
        <v>2909</v>
      </c>
      <c r="D17" s="59" t="s">
        <v>55922</v>
      </c>
      <c r="E17" s="59" t="s">
        <v>55923</v>
      </c>
      <c r="F17" s="59" t="s">
        <v>56002</v>
      </c>
      <c r="G17" s="59" t="str">
        <f t="shared" si="0"/>
        <v>B60K</v>
      </c>
      <c r="H17" s="59" t="s">
        <v>56003</v>
      </c>
      <c r="I17" s="59" t="s">
        <v>56004</v>
      </c>
      <c r="J17" s="59" t="s">
        <v>1379</v>
      </c>
      <c r="K17" s="59" t="s">
        <v>56005</v>
      </c>
      <c r="L17" s="59" t="s">
        <v>545</v>
      </c>
      <c r="M17" s="59" t="s">
        <v>545</v>
      </c>
      <c r="N17" s="59" t="s">
        <v>545</v>
      </c>
      <c r="O17" s="59" t="s">
        <v>545</v>
      </c>
      <c r="P17" s="59" t="s">
        <v>545</v>
      </c>
      <c r="Q17" s="59" t="s">
        <v>545</v>
      </c>
      <c r="R17" s="59" t="s">
        <v>545</v>
      </c>
      <c r="S17" s="59" t="s">
        <v>545</v>
      </c>
      <c r="T17" s="59" t="s">
        <v>545</v>
      </c>
      <c r="U17" s="59" t="s">
        <v>545</v>
      </c>
      <c r="V17" s="59" t="s">
        <v>545</v>
      </c>
      <c r="W17" s="59" t="s">
        <v>545</v>
      </c>
      <c r="X17" s="59" t="s">
        <v>545</v>
      </c>
      <c r="Y17" s="59" t="s">
        <v>545</v>
      </c>
    </row>
    <row r="18" spans="1:25" ht="267.75">
      <c r="A18" s="59" t="s">
        <v>56006</v>
      </c>
      <c r="B18" s="60" t="s">
        <v>56007</v>
      </c>
      <c r="C18" s="59" t="s">
        <v>2909</v>
      </c>
      <c r="D18" s="59" t="s">
        <v>56008</v>
      </c>
      <c r="E18" s="59" t="s">
        <v>55923</v>
      </c>
      <c r="F18" s="59" t="s">
        <v>56009</v>
      </c>
      <c r="G18" s="59" t="str">
        <f t="shared" si="0"/>
        <v>B60W</v>
      </c>
      <c r="H18" s="59" t="s">
        <v>56010</v>
      </c>
      <c r="I18" s="59" t="s">
        <v>56011</v>
      </c>
      <c r="J18" s="59" t="s">
        <v>6155</v>
      </c>
      <c r="K18" s="59" t="s">
        <v>56012</v>
      </c>
      <c r="L18" s="59" t="s">
        <v>545</v>
      </c>
      <c r="M18" s="59" t="s">
        <v>545</v>
      </c>
      <c r="N18" s="59" t="s">
        <v>545</v>
      </c>
      <c r="O18" s="59" t="s">
        <v>545</v>
      </c>
      <c r="P18" s="59" t="s">
        <v>545</v>
      </c>
      <c r="Q18" s="59" t="s">
        <v>545</v>
      </c>
      <c r="R18" s="59" t="s">
        <v>545</v>
      </c>
      <c r="S18" s="59" t="s">
        <v>545</v>
      </c>
      <c r="T18" s="59" t="s">
        <v>545</v>
      </c>
      <c r="U18" s="59" t="s">
        <v>545</v>
      </c>
      <c r="V18" s="59" t="s">
        <v>545</v>
      </c>
      <c r="W18" s="59" t="s">
        <v>545</v>
      </c>
      <c r="X18" s="59" t="s">
        <v>545</v>
      </c>
      <c r="Y18" s="59" t="s">
        <v>545</v>
      </c>
    </row>
    <row r="19" spans="1:25" ht="191.25">
      <c r="A19" s="59" t="s">
        <v>56013</v>
      </c>
      <c r="B19" s="60" t="s">
        <v>56014</v>
      </c>
      <c r="C19" s="59" t="s">
        <v>12969</v>
      </c>
      <c r="D19" s="59" t="s">
        <v>56015</v>
      </c>
      <c r="E19" s="59" t="s">
        <v>55966</v>
      </c>
      <c r="F19" s="59" t="s">
        <v>9379</v>
      </c>
      <c r="G19" s="59" t="str">
        <f t="shared" si="0"/>
        <v>H04L</v>
      </c>
      <c r="H19" s="59" t="s">
        <v>56016</v>
      </c>
      <c r="I19" s="59" t="s">
        <v>56017</v>
      </c>
      <c r="J19" s="59" t="s">
        <v>56018</v>
      </c>
      <c r="K19" s="59" t="s">
        <v>56019</v>
      </c>
      <c r="L19" s="59" t="s">
        <v>545</v>
      </c>
      <c r="M19" s="59" t="s">
        <v>545</v>
      </c>
      <c r="N19" s="59" t="s">
        <v>545</v>
      </c>
      <c r="O19" s="59" t="s">
        <v>545</v>
      </c>
      <c r="P19" s="59" t="s">
        <v>545</v>
      </c>
      <c r="Q19" s="59" t="s">
        <v>545</v>
      </c>
      <c r="R19" s="59" t="s">
        <v>545</v>
      </c>
      <c r="S19" s="59" t="s">
        <v>545</v>
      </c>
      <c r="T19" s="59" t="s">
        <v>545</v>
      </c>
      <c r="U19" s="59" t="s">
        <v>545</v>
      </c>
      <c r="V19" s="59" t="s">
        <v>545</v>
      </c>
      <c r="W19" s="59" t="s">
        <v>545</v>
      </c>
      <c r="X19" s="59" t="s">
        <v>545</v>
      </c>
      <c r="Y19" s="59" t="s">
        <v>545</v>
      </c>
    </row>
    <row r="20" spans="1:25" ht="127.5">
      <c r="A20" s="59" t="s">
        <v>56020</v>
      </c>
      <c r="B20" s="60" t="s">
        <v>56021</v>
      </c>
      <c r="C20" s="59" t="s">
        <v>3034</v>
      </c>
      <c r="D20" s="59" t="s">
        <v>56022</v>
      </c>
      <c r="E20" s="59" t="s">
        <v>55923</v>
      </c>
      <c r="F20" s="59" t="s">
        <v>56023</v>
      </c>
      <c r="G20" s="59" t="str">
        <f t="shared" si="0"/>
        <v>B60Q</v>
      </c>
      <c r="H20" s="59" t="s">
        <v>56024</v>
      </c>
      <c r="I20" s="59" t="s">
        <v>56025</v>
      </c>
      <c r="J20" s="59" t="s">
        <v>2722</v>
      </c>
      <c r="K20" s="59" t="s">
        <v>56026</v>
      </c>
      <c r="L20" s="59" t="s">
        <v>545</v>
      </c>
      <c r="M20" s="59" t="s">
        <v>545</v>
      </c>
      <c r="N20" s="59" t="s">
        <v>545</v>
      </c>
      <c r="O20" s="59" t="s">
        <v>545</v>
      </c>
      <c r="P20" s="59" t="s">
        <v>545</v>
      </c>
      <c r="Q20" s="59" t="s">
        <v>545</v>
      </c>
      <c r="R20" s="59" t="s">
        <v>545</v>
      </c>
      <c r="S20" s="59" t="s">
        <v>545</v>
      </c>
      <c r="T20" s="59" t="s">
        <v>545</v>
      </c>
      <c r="U20" s="59" t="s">
        <v>545</v>
      </c>
      <c r="V20" s="59" t="s">
        <v>545</v>
      </c>
      <c r="W20" s="59" t="s">
        <v>545</v>
      </c>
      <c r="X20" s="59" t="s">
        <v>545</v>
      </c>
      <c r="Y20" s="59" t="s">
        <v>545</v>
      </c>
    </row>
    <row r="21" spans="1:25" ht="114.75">
      <c r="A21" s="59" t="s">
        <v>56027</v>
      </c>
      <c r="B21" s="60" t="s">
        <v>56028</v>
      </c>
      <c r="C21" s="59" t="s">
        <v>3034</v>
      </c>
      <c r="D21" s="59" t="s">
        <v>56029</v>
      </c>
      <c r="E21" s="59" t="s">
        <v>55923</v>
      </c>
      <c r="F21" s="59" t="s">
        <v>56030</v>
      </c>
      <c r="G21" s="59" t="str">
        <f t="shared" si="0"/>
        <v>F26B</v>
      </c>
      <c r="H21" s="59" t="s">
        <v>56031</v>
      </c>
      <c r="I21" s="59" t="s">
        <v>56032</v>
      </c>
      <c r="J21" s="59" t="s">
        <v>6365</v>
      </c>
      <c r="K21" s="59" t="s">
        <v>56033</v>
      </c>
      <c r="L21" s="59" t="s">
        <v>545</v>
      </c>
      <c r="M21" s="59" t="s">
        <v>545</v>
      </c>
      <c r="N21" s="59" t="s">
        <v>545</v>
      </c>
      <c r="O21" s="59" t="s">
        <v>545</v>
      </c>
      <c r="P21" s="59" t="s">
        <v>545</v>
      </c>
      <c r="Q21" s="59" t="s">
        <v>545</v>
      </c>
      <c r="R21" s="59" t="s">
        <v>545</v>
      </c>
      <c r="S21" s="59" t="s">
        <v>545</v>
      </c>
      <c r="T21" s="59" t="s">
        <v>545</v>
      </c>
      <c r="U21" s="59" t="s">
        <v>545</v>
      </c>
      <c r="V21" s="59" t="s">
        <v>545</v>
      </c>
      <c r="W21" s="59" t="s">
        <v>545</v>
      </c>
      <c r="X21" s="59" t="s">
        <v>545</v>
      </c>
      <c r="Y21" s="59" t="s">
        <v>545</v>
      </c>
    </row>
    <row r="22" spans="1:25" ht="51">
      <c r="A22" s="59" t="s">
        <v>56034</v>
      </c>
      <c r="B22" s="60" t="s">
        <v>56035</v>
      </c>
      <c r="C22" s="59" t="s">
        <v>3034</v>
      </c>
      <c r="D22" s="59" t="s">
        <v>56036</v>
      </c>
      <c r="E22" s="59" t="s">
        <v>55923</v>
      </c>
      <c r="F22" s="59" t="s">
        <v>56037</v>
      </c>
      <c r="G22" s="59" t="str">
        <f t="shared" si="0"/>
        <v>B62D</v>
      </c>
      <c r="H22" s="59" t="s">
        <v>56038</v>
      </c>
      <c r="I22" s="59" t="s">
        <v>56039</v>
      </c>
      <c r="J22" s="59" t="s">
        <v>6365</v>
      </c>
      <c r="K22" s="59" t="s">
        <v>56040</v>
      </c>
      <c r="L22" s="59" t="s">
        <v>545</v>
      </c>
      <c r="M22" s="59" t="s">
        <v>545</v>
      </c>
      <c r="N22" s="59" t="s">
        <v>545</v>
      </c>
      <c r="O22" s="59" t="s">
        <v>545</v>
      </c>
      <c r="P22" s="59" t="s">
        <v>545</v>
      </c>
      <c r="Q22" s="59" t="s">
        <v>545</v>
      </c>
      <c r="R22" s="59" t="s">
        <v>545</v>
      </c>
      <c r="S22" s="59" t="s">
        <v>545</v>
      </c>
      <c r="T22" s="59" t="s">
        <v>545</v>
      </c>
      <c r="U22" s="59" t="s">
        <v>545</v>
      </c>
      <c r="V22" s="59" t="s">
        <v>545</v>
      </c>
      <c r="W22" s="59" t="s">
        <v>545</v>
      </c>
      <c r="X22" s="59" t="s">
        <v>545</v>
      </c>
      <c r="Y22" s="59" t="s">
        <v>545</v>
      </c>
    </row>
    <row r="23" spans="1:25" ht="153">
      <c r="A23" s="59" t="s">
        <v>56041</v>
      </c>
      <c r="B23" s="60" t="s">
        <v>56042</v>
      </c>
      <c r="C23" s="59" t="s">
        <v>3034</v>
      </c>
      <c r="D23" s="59" t="s">
        <v>56043</v>
      </c>
      <c r="E23" s="59" t="s">
        <v>55923</v>
      </c>
      <c r="F23" s="59" t="s">
        <v>56044</v>
      </c>
      <c r="G23" s="59" t="str">
        <f t="shared" si="0"/>
        <v>B60R</v>
      </c>
      <c r="H23" s="59" t="s">
        <v>56045</v>
      </c>
      <c r="I23" s="59" t="s">
        <v>56046</v>
      </c>
      <c r="J23" s="59" t="s">
        <v>25138</v>
      </c>
      <c r="K23" s="59" t="s">
        <v>56047</v>
      </c>
      <c r="L23" s="59" t="s">
        <v>545</v>
      </c>
      <c r="M23" s="59" t="s">
        <v>545</v>
      </c>
      <c r="N23" s="59" t="s">
        <v>545</v>
      </c>
      <c r="O23" s="59" t="s">
        <v>545</v>
      </c>
      <c r="P23" s="59" t="s">
        <v>545</v>
      </c>
      <c r="Q23" s="59" t="s">
        <v>545</v>
      </c>
      <c r="R23" s="59" t="s">
        <v>545</v>
      </c>
      <c r="S23" s="59" t="s">
        <v>545</v>
      </c>
      <c r="T23" s="59" t="s">
        <v>545</v>
      </c>
      <c r="U23" s="59" t="s">
        <v>545</v>
      </c>
      <c r="V23" s="59" t="s">
        <v>545</v>
      </c>
      <c r="W23" s="59" t="s">
        <v>545</v>
      </c>
      <c r="X23" s="59" t="s">
        <v>545</v>
      </c>
      <c r="Y23" s="59" t="s">
        <v>545</v>
      </c>
    </row>
    <row r="24" spans="1:25" ht="89.25">
      <c r="A24" s="59" t="s">
        <v>56048</v>
      </c>
      <c r="B24" s="60" t="s">
        <v>56049</v>
      </c>
      <c r="C24" s="59" t="s">
        <v>2773</v>
      </c>
      <c r="D24" s="59" t="s">
        <v>56050</v>
      </c>
      <c r="E24" s="59" t="s">
        <v>55923</v>
      </c>
      <c r="F24" s="59" t="s">
        <v>56051</v>
      </c>
      <c r="G24" s="59" t="str">
        <f t="shared" si="0"/>
        <v>H01M</v>
      </c>
      <c r="H24" s="59" t="s">
        <v>56052</v>
      </c>
      <c r="I24" s="59" t="s">
        <v>56053</v>
      </c>
      <c r="J24" s="59" t="s">
        <v>2668</v>
      </c>
      <c r="K24" s="59" t="s">
        <v>56054</v>
      </c>
      <c r="L24" s="59" t="s">
        <v>545</v>
      </c>
      <c r="M24" s="59" t="s">
        <v>545</v>
      </c>
      <c r="N24" s="59" t="s">
        <v>545</v>
      </c>
      <c r="O24" s="59" t="s">
        <v>545</v>
      </c>
      <c r="P24" s="59" t="s">
        <v>545</v>
      </c>
      <c r="Q24" s="59" t="s">
        <v>545</v>
      </c>
      <c r="R24" s="59" t="s">
        <v>545</v>
      </c>
      <c r="S24" s="59" t="s">
        <v>545</v>
      </c>
      <c r="T24" s="59" t="s">
        <v>56055</v>
      </c>
      <c r="U24" s="59" t="s">
        <v>545</v>
      </c>
      <c r="V24" s="59" t="s">
        <v>545</v>
      </c>
      <c r="W24" s="59" t="s">
        <v>545</v>
      </c>
      <c r="X24" s="59" t="s">
        <v>545</v>
      </c>
      <c r="Y24" s="59" t="s">
        <v>545</v>
      </c>
    </row>
    <row r="25" spans="1:25" ht="38.25">
      <c r="A25" s="59" t="s">
        <v>56056</v>
      </c>
      <c r="B25" s="60" t="s">
        <v>56057</v>
      </c>
      <c r="C25" s="59" t="s">
        <v>2773</v>
      </c>
      <c r="D25" s="59" t="s">
        <v>56058</v>
      </c>
      <c r="E25" s="59" t="s">
        <v>55923</v>
      </c>
      <c r="F25" s="59" t="s">
        <v>35798</v>
      </c>
      <c r="G25" s="59" t="str">
        <f t="shared" si="0"/>
        <v>G01R</v>
      </c>
      <c r="H25" s="59" t="s">
        <v>545</v>
      </c>
      <c r="I25" s="59" t="s">
        <v>56059</v>
      </c>
      <c r="J25" s="59" t="s">
        <v>2784</v>
      </c>
      <c r="K25" s="59" t="s">
        <v>56060</v>
      </c>
      <c r="L25" s="59" t="s">
        <v>545</v>
      </c>
      <c r="M25" s="59" t="s">
        <v>545</v>
      </c>
      <c r="N25" s="59" t="s">
        <v>545</v>
      </c>
      <c r="O25" s="59" t="s">
        <v>545</v>
      </c>
      <c r="P25" s="59" t="s">
        <v>545</v>
      </c>
      <c r="Q25" s="59" t="s">
        <v>545</v>
      </c>
      <c r="R25" s="59" t="s">
        <v>545</v>
      </c>
      <c r="S25" s="59" t="s">
        <v>545</v>
      </c>
      <c r="T25" s="59" t="s">
        <v>545</v>
      </c>
      <c r="U25" s="59" t="s">
        <v>545</v>
      </c>
      <c r="V25" s="59" t="s">
        <v>545</v>
      </c>
      <c r="W25" s="59" t="s">
        <v>545</v>
      </c>
      <c r="X25" s="59" t="s">
        <v>545</v>
      </c>
      <c r="Y25" s="59" t="s">
        <v>545</v>
      </c>
    </row>
    <row r="26" spans="1:25" ht="51">
      <c r="A26" s="59" t="s">
        <v>56061</v>
      </c>
      <c r="B26" s="60" t="s">
        <v>56062</v>
      </c>
      <c r="C26" s="59" t="s">
        <v>2773</v>
      </c>
      <c r="D26" s="59" t="s">
        <v>56063</v>
      </c>
      <c r="E26" s="59" t="s">
        <v>55923</v>
      </c>
      <c r="F26" s="59" t="s">
        <v>56064</v>
      </c>
      <c r="G26" s="59" t="str">
        <f t="shared" si="0"/>
        <v>B60R</v>
      </c>
      <c r="H26" s="59" t="s">
        <v>545</v>
      </c>
      <c r="I26" s="59" t="s">
        <v>56065</v>
      </c>
      <c r="J26" s="59" t="s">
        <v>2668</v>
      </c>
      <c r="K26" s="59" t="s">
        <v>56066</v>
      </c>
      <c r="L26" s="59" t="s">
        <v>545</v>
      </c>
      <c r="M26" s="59" t="s">
        <v>545</v>
      </c>
      <c r="N26" s="59" t="s">
        <v>545</v>
      </c>
      <c r="O26" s="59" t="s">
        <v>545</v>
      </c>
      <c r="P26" s="59" t="s">
        <v>545</v>
      </c>
      <c r="Q26" s="59" t="s">
        <v>545</v>
      </c>
      <c r="R26" s="59" t="s">
        <v>545</v>
      </c>
      <c r="S26" s="59" t="s">
        <v>545</v>
      </c>
      <c r="T26" s="59" t="s">
        <v>56067</v>
      </c>
      <c r="U26" s="59" t="s">
        <v>545</v>
      </c>
      <c r="V26" s="59" t="s">
        <v>545</v>
      </c>
      <c r="W26" s="59" t="s">
        <v>545</v>
      </c>
      <c r="X26" s="59" t="s">
        <v>545</v>
      </c>
      <c r="Y26" s="59" t="s">
        <v>545</v>
      </c>
    </row>
    <row r="27" spans="1:25" ht="38.25">
      <c r="A27" s="59" t="s">
        <v>56068</v>
      </c>
      <c r="B27" s="60" t="s">
        <v>56069</v>
      </c>
      <c r="C27" s="59" t="s">
        <v>2773</v>
      </c>
      <c r="D27" s="59" t="s">
        <v>56070</v>
      </c>
      <c r="E27" s="59" t="s">
        <v>55923</v>
      </c>
      <c r="F27" s="59" t="s">
        <v>56071</v>
      </c>
      <c r="G27" s="59" t="str">
        <f t="shared" si="0"/>
        <v>B60R</v>
      </c>
      <c r="H27" s="59" t="s">
        <v>545</v>
      </c>
      <c r="I27" s="59" t="s">
        <v>56072</v>
      </c>
      <c r="J27" s="59" t="s">
        <v>2668</v>
      </c>
      <c r="K27" s="59" t="s">
        <v>56073</v>
      </c>
      <c r="L27" s="59" t="s">
        <v>545</v>
      </c>
      <c r="M27" s="59" t="s">
        <v>545</v>
      </c>
      <c r="N27" s="59" t="s">
        <v>545</v>
      </c>
      <c r="O27" s="59" t="s">
        <v>545</v>
      </c>
      <c r="P27" s="59" t="s">
        <v>545</v>
      </c>
      <c r="Q27" s="59" t="s">
        <v>545</v>
      </c>
      <c r="R27" s="59" t="s">
        <v>545</v>
      </c>
      <c r="S27" s="59" t="s">
        <v>545</v>
      </c>
      <c r="T27" s="59" t="s">
        <v>56074</v>
      </c>
      <c r="U27" s="59" t="s">
        <v>545</v>
      </c>
      <c r="V27" s="59" t="s">
        <v>545</v>
      </c>
      <c r="W27" s="59" t="s">
        <v>545</v>
      </c>
      <c r="X27" s="59" t="s">
        <v>545</v>
      </c>
      <c r="Y27" s="59" t="s">
        <v>545</v>
      </c>
    </row>
    <row r="28" spans="1:25" ht="38.25">
      <c r="A28" s="59" t="s">
        <v>56075</v>
      </c>
      <c r="B28" s="60" t="s">
        <v>56076</v>
      </c>
      <c r="C28" s="59" t="s">
        <v>2773</v>
      </c>
      <c r="D28" s="59" t="s">
        <v>56077</v>
      </c>
      <c r="E28" s="59" t="s">
        <v>55923</v>
      </c>
      <c r="F28" s="59" t="s">
        <v>56078</v>
      </c>
      <c r="G28" s="59" t="str">
        <f t="shared" si="0"/>
        <v>F02D</v>
      </c>
      <c r="H28" s="59" t="s">
        <v>545</v>
      </c>
      <c r="I28" s="59" t="s">
        <v>56079</v>
      </c>
      <c r="J28" s="59" t="s">
        <v>8051</v>
      </c>
      <c r="K28" s="59" t="s">
        <v>56080</v>
      </c>
      <c r="L28" s="59" t="s">
        <v>545</v>
      </c>
      <c r="M28" s="59" t="s">
        <v>545</v>
      </c>
      <c r="N28" s="59" t="s">
        <v>545</v>
      </c>
      <c r="O28" s="59" t="s">
        <v>545</v>
      </c>
      <c r="P28" s="59" t="s">
        <v>545</v>
      </c>
      <c r="Q28" s="59" t="s">
        <v>545</v>
      </c>
      <c r="R28" s="59" t="s">
        <v>545</v>
      </c>
      <c r="S28" s="59" t="s">
        <v>545</v>
      </c>
      <c r="T28" s="59" t="s">
        <v>56081</v>
      </c>
      <c r="U28" s="59" t="s">
        <v>545</v>
      </c>
      <c r="V28" s="59" t="s">
        <v>545</v>
      </c>
      <c r="W28" s="59" t="s">
        <v>545</v>
      </c>
      <c r="X28" s="59" t="s">
        <v>545</v>
      </c>
      <c r="Y28" s="59" t="s">
        <v>545</v>
      </c>
    </row>
    <row r="29" spans="1:25" ht="63.75">
      <c r="A29" s="59" t="s">
        <v>56082</v>
      </c>
      <c r="B29" s="60" t="s">
        <v>56083</v>
      </c>
      <c r="C29" s="59" t="s">
        <v>2773</v>
      </c>
      <c r="D29" s="59" t="s">
        <v>56084</v>
      </c>
      <c r="E29" s="59" t="s">
        <v>55923</v>
      </c>
      <c r="F29" s="59" t="s">
        <v>56085</v>
      </c>
      <c r="G29" s="59" t="str">
        <f t="shared" si="0"/>
        <v>B60L</v>
      </c>
      <c r="H29" s="59" t="s">
        <v>545</v>
      </c>
      <c r="I29" s="59" t="s">
        <v>56086</v>
      </c>
      <c r="J29" s="59" t="s">
        <v>2668</v>
      </c>
      <c r="K29" s="59" t="s">
        <v>56087</v>
      </c>
      <c r="L29" s="59" t="s">
        <v>545</v>
      </c>
      <c r="M29" s="59" t="s">
        <v>545</v>
      </c>
      <c r="N29" s="59" t="s">
        <v>545</v>
      </c>
      <c r="O29" s="59" t="s">
        <v>545</v>
      </c>
      <c r="P29" s="59" t="s">
        <v>545</v>
      </c>
      <c r="Q29" s="59" t="s">
        <v>545</v>
      </c>
      <c r="R29" s="59" t="s">
        <v>545</v>
      </c>
      <c r="S29" s="59" t="s">
        <v>545</v>
      </c>
      <c r="T29" s="59" t="s">
        <v>56088</v>
      </c>
      <c r="U29" s="59" t="s">
        <v>545</v>
      </c>
      <c r="V29" s="59" t="s">
        <v>545</v>
      </c>
      <c r="W29" s="59" t="s">
        <v>545</v>
      </c>
      <c r="X29" s="59" t="s">
        <v>545</v>
      </c>
      <c r="Y29" s="59" t="s">
        <v>545</v>
      </c>
    </row>
    <row r="30" spans="1:25" ht="63.75">
      <c r="A30" s="59" t="s">
        <v>56048</v>
      </c>
      <c r="B30" s="60" t="s">
        <v>56089</v>
      </c>
      <c r="C30" s="59" t="s">
        <v>2773</v>
      </c>
      <c r="D30" s="59" t="s">
        <v>56090</v>
      </c>
      <c r="E30" s="59" t="s">
        <v>55923</v>
      </c>
      <c r="F30" s="59" t="s">
        <v>56051</v>
      </c>
      <c r="G30" s="59" t="str">
        <f t="shared" si="0"/>
        <v>H01M</v>
      </c>
      <c r="H30" s="59" t="s">
        <v>56091</v>
      </c>
      <c r="I30" s="59" t="s">
        <v>56092</v>
      </c>
      <c r="J30" s="59" t="s">
        <v>2668</v>
      </c>
      <c r="K30" s="59" t="s">
        <v>56093</v>
      </c>
      <c r="L30" s="59" t="s">
        <v>545</v>
      </c>
      <c r="M30" s="59" t="s">
        <v>545</v>
      </c>
      <c r="N30" s="59" t="s">
        <v>545</v>
      </c>
      <c r="O30" s="59" t="s">
        <v>545</v>
      </c>
      <c r="P30" s="59" t="s">
        <v>545</v>
      </c>
      <c r="Q30" s="59" t="s">
        <v>545</v>
      </c>
      <c r="R30" s="59" t="s">
        <v>545</v>
      </c>
      <c r="S30" s="59" t="s">
        <v>545</v>
      </c>
      <c r="T30" s="59" t="s">
        <v>56094</v>
      </c>
      <c r="U30" s="59" t="s">
        <v>545</v>
      </c>
      <c r="V30" s="59" t="s">
        <v>545</v>
      </c>
      <c r="W30" s="59" t="s">
        <v>545</v>
      </c>
      <c r="X30" s="59" t="s">
        <v>545</v>
      </c>
      <c r="Y30" s="59" t="s">
        <v>545</v>
      </c>
    </row>
    <row r="31" spans="1:25" ht="63.75">
      <c r="A31" s="59" t="s">
        <v>56095</v>
      </c>
      <c r="B31" s="60" t="s">
        <v>56096</v>
      </c>
      <c r="C31" s="59" t="s">
        <v>2773</v>
      </c>
      <c r="D31" s="59" t="s">
        <v>56097</v>
      </c>
      <c r="E31" s="59" t="s">
        <v>55923</v>
      </c>
      <c r="F31" s="59" t="s">
        <v>56098</v>
      </c>
      <c r="G31" s="59" t="str">
        <f t="shared" si="0"/>
        <v>F01N</v>
      </c>
      <c r="H31" s="59" t="s">
        <v>545</v>
      </c>
      <c r="I31" s="59" t="s">
        <v>56099</v>
      </c>
      <c r="J31" s="59" t="s">
        <v>2626</v>
      </c>
      <c r="K31" s="59" t="s">
        <v>56100</v>
      </c>
      <c r="L31" s="59" t="s">
        <v>545</v>
      </c>
      <c r="M31" s="59" t="s">
        <v>545</v>
      </c>
      <c r="N31" s="59" t="s">
        <v>545</v>
      </c>
      <c r="O31" s="59" t="s">
        <v>545</v>
      </c>
      <c r="P31" s="59" t="s">
        <v>545</v>
      </c>
      <c r="Q31" s="59" t="s">
        <v>545</v>
      </c>
      <c r="R31" s="59" t="s">
        <v>545</v>
      </c>
      <c r="S31" s="59" t="s">
        <v>545</v>
      </c>
      <c r="T31" s="59" t="s">
        <v>56101</v>
      </c>
      <c r="U31" s="59" t="s">
        <v>545</v>
      </c>
      <c r="V31" s="59" t="s">
        <v>545</v>
      </c>
      <c r="W31" s="59" t="s">
        <v>545</v>
      </c>
      <c r="X31" s="59" t="s">
        <v>545</v>
      </c>
      <c r="Y31" s="59" t="s">
        <v>545</v>
      </c>
    </row>
    <row r="32" spans="1:25" ht="89.25">
      <c r="A32" s="59" t="s">
        <v>56102</v>
      </c>
      <c r="B32" s="60" t="s">
        <v>56103</v>
      </c>
      <c r="C32" s="59" t="s">
        <v>2773</v>
      </c>
      <c r="D32" s="59" t="s">
        <v>56104</v>
      </c>
      <c r="E32" s="59" t="s">
        <v>55923</v>
      </c>
      <c r="F32" s="59" t="s">
        <v>56105</v>
      </c>
      <c r="G32" s="59" t="str">
        <f t="shared" si="0"/>
        <v>B60K</v>
      </c>
      <c r="H32" s="59" t="s">
        <v>545</v>
      </c>
      <c r="I32" s="59" t="s">
        <v>56106</v>
      </c>
      <c r="J32" s="59" t="s">
        <v>2668</v>
      </c>
      <c r="K32" s="59" t="s">
        <v>56107</v>
      </c>
      <c r="L32" s="59" t="s">
        <v>545</v>
      </c>
      <c r="M32" s="59" t="s">
        <v>545</v>
      </c>
      <c r="N32" s="59" t="s">
        <v>545</v>
      </c>
      <c r="O32" s="59" t="s">
        <v>545</v>
      </c>
      <c r="P32" s="59" t="s">
        <v>545</v>
      </c>
      <c r="Q32" s="59" t="s">
        <v>545</v>
      </c>
      <c r="R32" s="59" t="s">
        <v>545</v>
      </c>
      <c r="S32" s="59" t="s">
        <v>545</v>
      </c>
      <c r="T32" s="59" t="s">
        <v>56108</v>
      </c>
      <c r="U32" s="59" t="s">
        <v>545</v>
      </c>
      <c r="V32" s="59" t="s">
        <v>545</v>
      </c>
      <c r="W32" s="59" t="s">
        <v>545</v>
      </c>
      <c r="X32" s="59" t="s">
        <v>545</v>
      </c>
      <c r="Y32" s="59" t="s">
        <v>545</v>
      </c>
    </row>
    <row r="33" spans="1:25" ht="63.75">
      <c r="A33" s="59" t="s">
        <v>56102</v>
      </c>
      <c r="B33" s="60" t="s">
        <v>56109</v>
      </c>
      <c r="C33" s="59" t="s">
        <v>2773</v>
      </c>
      <c r="D33" s="59" t="s">
        <v>56110</v>
      </c>
      <c r="E33" s="59" t="s">
        <v>55923</v>
      </c>
      <c r="F33" s="59" t="s">
        <v>56111</v>
      </c>
      <c r="G33" s="59" t="str">
        <f t="shared" si="0"/>
        <v>B60L</v>
      </c>
      <c r="H33" s="59" t="s">
        <v>545</v>
      </c>
      <c r="I33" s="59" t="s">
        <v>56112</v>
      </c>
      <c r="J33" s="59" t="s">
        <v>2668</v>
      </c>
      <c r="K33" s="59" t="s">
        <v>56113</v>
      </c>
      <c r="L33" s="59" t="s">
        <v>545</v>
      </c>
      <c r="M33" s="59" t="s">
        <v>545</v>
      </c>
      <c r="N33" s="59" t="s">
        <v>545</v>
      </c>
      <c r="O33" s="59" t="s">
        <v>545</v>
      </c>
      <c r="P33" s="59" t="s">
        <v>545</v>
      </c>
      <c r="Q33" s="59" t="s">
        <v>545</v>
      </c>
      <c r="R33" s="59" t="s">
        <v>545</v>
      </c>
      <c r="S33" s="59" t="s">
        <v>545</v>
      </c>
      <c r="T33" s="59" t="s">
        <v>56114</v>
      </c>
      <c r="U33" s="59" t="s">
        <v>545</v>
      </c>
      <c r="V33" s="59" t="s">
        <v>545</v>
      </c>
      <c r="W33" s="59" t="s">
        <v>545</v>
      </c>
      <c r="X33" s="59" t="s">
        <v>545</v>
      </c>
      <c r="Y33" s="59" t="s">
        <v>545</v>
      </c>
    </row>
    <row r="34" spans="1:25" ht="76.5">
      <c r="A34" s="59" t="s">
        <v>56115</v>
      </c>
      <c r="B34" s="60" t="s">
        <v>56116</v>
      </c>
      <c r="C34" s="59" t="s">
        <v>2773</v>
      </c>
      <c r="D34" s="59" t="s">
        <v>56117</v>
      </c>
      <c r="E34" s="59" t="s">
        <v>55923</v>
      </c>
      <c r="F34" s="59" t="s">
        <v>56118</v>
      </c>
      <c r="G34" s="59" t="str">
        <f t="shared" si="0"/>
        <v>F16H</v>
      </c>
      <c r="H34" s="59" t="s">
        <v>545</v>
      </c>
      <c r="I34" s="59" t="s">
        <v>56119</v>
      </c>
      <c r="J34" s="59" t="s">
        <v>2668</v>
      </c>
      <c r="K34" s="59" t="s">
        <v>56120</v>
      </c>
      <c r="L34" s="59" t="s">
        <v>545</v>
      </c>
      <c r="M34" s="59" t="s">
        <v>545</v>
      </c>
      <c r="N34" s="59" t="s">
        <v>545</v>
      </c>
      <c r="O34" s="59" t="s">
        <v>545</v>
      </c>
      <c r="P34" s="59" t="s">
        <v>545</v>
      </c>
      <c r="Q34" s="59" t="s">
        <v>545</v>
      </c>
      <c r="R34" s="59" t="s">
        <v>545</v>
      </c>
      <c r="S34" s="59" t="s">
        <v>545</v>
      </c>
      <c r="T34" s="59" t="s">
        <v>56121</v>
      </c>
      <c r="U34" s="59" t="s">
        <v>545</v>
      </c>
      <c r="V34" s="59" t="s">
        <v>545</v>
      </c>
      <c r="W34" s="59" t="s">
        <v>545</v>
      </c>
      <c r="X34" s="59" t="s">
        <v>545</v>
      </c>
      <c r="Y34" s="59" t="s">
        <v>545</v>
      </c>
    </row>
    <row r="35" spans="1:25" ht="89.25">
      <c r="A35" s="59" t="s">
        <v>56122</v>
      </c>
      <c r="B35" s="60" t="s">
        <v>56123</v>
      </c>
      <c r="C35" s="59" t="s">
        <v>2773</v>
      </c>
      <c r="D35" s="59" t="s">
        <v>56124</v>
      </c>
      <c r="E35" s="59" t="s">
        <v>55923</v>
      </c>
      <c r="F35" s="59" t="s">
        <v>56125</v>
      </c>
      <c r="G35" s="59" t="str">
        <f t="shared" si="0"/>
        <v>B60L</v>
      </c>
      <c r="H35" s="59" t="s">
        <v>545</v>
      </c>
      <c r="I35" s="59" t="s">
        <v>56126</v>
      </c>
      <c r="J35" s="59" t="s">
        <v>2668</v>
      </c>
      <c r="K35" s="59" t="s">
        <v>56127</v>
      </c>
      <c r="L35" s="59" t="s">
        <v>545</v>
      </c>
      <c r="M35" s="59" t="s">
        <v>545</v>
      </c>
      <c r="N35" s="59" t="s">
        <v>545</v>
      </c>
      <c r="O35" s="59" t="s">
        <v>545</v>
      </c>
      <c r="P35" s="59" t="s">
        <v>545</v>
      </c>
      <c r="Q35" s="59" t="s">
        <v>545</v>
      </c>
      <c r="R35" s="59" t="s">
        <v>545</v>
      </c>
      <c r="S35" s="59" t="s">
        <v>545</v>
      </c>
      <c r="T35" s="59" t="s">
        <v>56128</v>
      </c>
      <c r="U35" s="59" t="s">
        <v>545</v>
      </c>
      <c r="V35" s="59" t="s">
        <v>545</v>
      </c>
      <c r="W35" s="59" t="s">
        <v>545</v>
      </c>
      <c r="X35" s="59" t="s">
        <v>545</v>
      </c>
      <c r="Y35" s="59" t="s">
        <v>545</v>
      </c>
    </row>
    <row r="36" spans="1:25" ht="63.75">
      <c r="A36" s="59" t="s">
        <v>56129</v>
      </c>
      <c r="B36" s="60" t="s">
        <v>56130</v>
      </c>
      <c r="C36" s="59" t="s">
        <v>2773</v>
      </c>
      <c r="D36" s="59" t="s">
        <v>56131</v>
      </c>
      <c r="E36" s="59" t="s">
        <v>55923</v>
      </c>
      <c r="F36" s="59" t="s">
        <v>56132</v>
      </c>
      <c r="G36" s="59" t="str">
        <f t="shared" si="0"/>
        <v>G07C</v>
      </c>
      <c r="H36" s="59" t="s">
        <v>545</v>
      </c>
      <c r="I36" s="59" t="s">
        <v>56133</v>
      </c>
      <c r="J36" s="59" t="s">
        <v>2668</v>
      </c>
      <c r="K36" s="59" t="s">
        <v>56134</v>
      </c>
      <c r="L36" s="59" t="s">
        <v>545</v>
      </c>
      <c r="M36" s="59" t="s">
        <v>545</v>
      </c>
      <c r="N36" s="59" t="s">
        <v>545</v>
      </c>
      <c r="O36" s="59" t="s">
        <v>545</v>
      </c>
      <c r="P36" s="59" t="s">
        <v>545</v>
      </c>
      <c r="Q36" s="59" t="s">
        <v>545</v>
      </c>
      <c r="R36" s="59" t="s">
        <v>545</v>
      </c>
      <c r="S36" s="59" t="s">
        <v>545</v>
      </c>
      <c r="T36" s="59" t="s">
        <v>56135</v>
      </c>
      <c r="U36" s="59" t="s">
        <v>545</v>
      </c>
      <c r="V36" s="59" t="s">
        <v>545</v>
      </c>
      <c r="W36" s="59" t="s">
        <v>545</v>
      </c>
      <c r="X36" s="59" t="s">
        <v>545</v>
      </c>
      <c r="Y36" s="59" t="s">
        <v>545</v>
      </c>
    </row>
    <row r="37" spans="1:25" ht="63.75">
      <c r="A37" s="59" t="s">
        <v>56136</v>
      </c>
      <c r="B37" s="60" t="s">
        <v>56137</v>
      </c>
      <c r="C37" s="59" t="s">
        <v>2773</v>
      </c>
      <c r="D37" s="59" t="s">
        <v>56138</v>
      </c>
      <c r="E37" s="59" t="s">
        <v>55923</v>
      </c>
      <c r="F37" s="59" t="s">
        <v>56139</v>
      </c>
      <c r="G37" s="59" t="str">
        <f t="shared" si="0"/>
        <v>B22F</v>
      </c>
      <c r="H37" s="59" t="s">
        <v>545</v>
      </c>
      <c r="I37" s="59" t="s">
        <v>56140</v>
      </c>
      <c r="J37" s="59" t="s">
        <v>5016</v>
      </c>
      <c r="K37" s="59" t="s">
        <v>56141</v>
      </c>
      <c r="L37" s="59" t="s">
        <v>545</v>
      </c>
      <c r="M37" s="59" t="s">
        <v>545</v>
      </c>
      <c r="N37" s="59" t="s">
        <v>545</v>
      </c>
      <c r="O37" s="59" t="s">
        <v>545</v>
      </c>
      <c r="P37" s="59" t="s">
        <v>545</v>
      </c>
      <c r="Q37" s="59" t="s">
        <v>545</v>
      </c>
      <c r="R37" s="59" t="s">
        <v>545</v>
      </c>
      <c r="S37" s="59" t="s">
        <v>545</v>
      </c>
      <c r="T37" s="59" t="s">
        <v>56142</v>
      </c>
      <c r="U37" s="59" t="s">
        <v>545</v>
      </c>
      <c r="V37" s="59" t="s">
        <v>545</v>
      </c>
      <c r="W37" s="59" t="s">
        <v>545</v>
      </c>
      <c r="X37" s="59" t="s">
        <v>545</v>
      </c>
      <c r="Y37" s="59" t="s">
        <v>545</v>
      </c>
    </row>
    <row r="38" spans="1:25" ht="51">
      <c r="A38" s="59" t="s">
        <v>56143</v>
      </c>
      <c r="B38" s="60" t="s">
        <v>56144</v>
      </c>
      <c r="C38" s="59" t="s">
        <v>2773</v>
      </c>
      <c r="D38" s="59" t="s">
        <v>56145</v>
      </c>
      <c r="E38" s="59" t="s">
        <v>55923</v>
      </c>
      <c r="F38" s="59" t="s">
        <v>56146</v>
      </c>
      <c r="G38" s="59" t="str">
        <f t="shared" ref="G38:G69" si="1">LEFT(F38,4)</f>
        <v>B60J</v>
      </c>
      <c r="H38" s="59" t="s">
        <v>545</v>
      </c>
      <c r="I38" s="59" t="s">
        <v>56147</v>
      </c>
      <c r="J38" s="59" t="s">
        <v>2668</v>
      </c>
      <c r="K38" s="59" t="s">
        <v>56148</v>
      </c>
      <c r="L38" s="59" t="s">
        <v>545</v>
      </c>
      <c r="M38" s="59" t="s">
        <v>545</v>
      </c>
      <c r="N38" s="59" t="s">
        <v>545</v>
      </c>
      <c r="O38" s="59" t="s">
        <v>545</v>
      </c>
      <c r="P38" s="59" t="s">
        <v>545</v>
      </c>
      <c r="Q38" s="59" t="s">
        <v>545</v>
      </c>
      <c r="R38" s="59" t="s">
        <v>545</v>
      </c>
      <c r="S38" s="59" t="s">
        <v>545</v>
      </c>
      <c r="T38" s="59" t="s">
        <v>56149</v>
      </c>
      <c r="U38" s="59" t="s">
        <v>545</v>
      </c>
      <c r="V38" s="59" t="s">
        <v>545</v>
      </c>
      <c r="W38" s="59" t="s">
        <v>545</v>
      </c>
      <c r="X38" s="59" t="s">
        <v>545</v>
      </c>
      <c r="Y38" s="59" t="s">
        <v>545</v>
      </c>
    </row>
    <row r="39" spans="1:25" ht="76.5">
      <c r="A39" s="59" t="s">
        <v>56150</v>
      </c>
      <c r="B39" s="60" t="s">
        <v>56151</v>
      </c>
      <c r="C39" s="59" t="s">
        <v>2773</v>
      </c>
      <c r="D39" s="59" t="s">
        <v>56152</v>
      </c>
      <c r="E39" s="59" t="s">
        <v>55923</v>
      </c>
      <c r="F39" s="59" t="s">
        <v>56153</v>
      </c>
      <c r="G39" s="59" t="str">
        <f t="shared" si="1"/>
        <v>A61G</v>
      </c>
      <c r="H39" s="59" t="s">
        <v>545</v>
      </c>
      <c r="I39" s="59" t="s">
        <v>56154</v>
      </c>
      <c r="J39" s="59" t="s">
        <v>2668</v>
      </c>
      <c r="K39" s="59" t="s">
        <v>56155</v>
      </c>
      <c r="L39" s="59" t="s">
        <v>545</v>
      </c>
      <c r="M39" s="59" t="s">
        <v>545</v>
      </c>
      <c r="N39" s="59" t="s">
        <v>545</v>
      </c>
      <c r="O39" s="59" t="s">
        <v>545</v>
      </c>
      <c r="P39" s="59" t="s">
        <v>545</v>
      </c>
      <c r="Q39" s="59" t="s">
        <v>545</v>
      </c>
      <c r="R39" s="59" t="s">
        <v>545</v>
      </c>
      <c r="S39" s="59" t="s">
        <v>545</v>
      </c>
      <c r="T39" s="59" t="s">
        <v>545</v>
      </c>
      <c r="U39" s="59" t="s">
        <v>545</v>
      </c>
      <c r="V39" s="59" t="s">
        <v>545</v>
      </c>
      <c r="W39" s="59" t="s">
        <v>545</v>
      </c>
      <c r="X39" s="59" t="s">
        <v>545</v>
      </c>
      <c r="Y39" s="59" t="s">
        <v>545</v>
      </c>
    </row>
    <row r="40" spans="1:25" ht="76.5">
      <c r="A40" s="59" t="s">
        <v>56156</v>
      </c>
      <c r="B40" s="60" t="s">
        <v>56157</v>
      </c>
      <c r="C40" s="59" t="s">
        <v>2773</v>
      </c>
      <c r="D40" s="59" t="s">
        <v>56158</v>
      </c>
      <c r="E40" s="59" t="s">
        <v>55923</v>
      </c>
      <c r="F40" s="59" t="s">
        <v>56159</v>
      </c>
      <c r="G40" s="59" t="str">
        <f t="shared" si="1"/>
        <v>B22F</v>
      </c>
      <c r="H40" s="59" t="s">
        <v>545</v>
      </c>
      <c r="I40" s="59" t="s">
        <v>56160</v>
      </c>
      <c r="J40" s="59" t="s">
        <v>2668</v>
      </c>
      <c r="K40" s="59" t="s">
        <v>56161</v>
      </c>
      <c r="L40" s="59" t="s">
        <v>545</v>
      </c>
      <c r="M40" s="59" t="s">
        <v>545</v>
      </c>
      <c r="N40" s="59" t="s">
        <v>545</v>
      </c>
      <c r="O40" s="59" t="s">
        <v>545</v>
      </c>
      <c r="P40" s="59" t="s">
        <v>545</v>
      </c>
      <c r="Q40" s="59" t="s">
        <v>545</v>
      </c>
      <c r="R40" s="59" t="s">
        <v>545</v>
      </c>
      <c r="S40" s="59" t="s">
        <v>545</v>
      </c>
      <c r="T40" s="59" t="s">
        <v>56162</v>
      </c>
      <c r="U40" s="59" t="s">
        <v>545</v>
      </c>
      <c r="V40" s="59" t="s">
        <v>545</v>
      </c>
      <c r="W40" s="59" t="s">
        <v>545</v>
      </c>
      <c r="X40" s="59" t="s">
        <v>545</v>
      </c>
      <c r="Y40" s="59" t="s">
        <v>545</v>
      </c>
    </row>
    <row r="41" spans="1:25" ht="38.25">
      <c r="A41" s="59" t="s">
        <v>56163</v>
      </c>
      <c r="B41" s="60" t="s">
        <v>56164</v>
      </c>
      <c r="C41" s="59" t="s">
        <v>2773</v>
      </c>
      <c r="D41" s="59" t="s">
        <v>56165</v>
      </c>
      <c r="E41" s="59" t="s">
        <v>55923</v>
      </c>
      <c r="F41" s="59" t="s">
        <v>56166</v>
      </c>
      <c r="G41" s="59" t="str">
        <f t="shared" si="1"/>
        <v>B60R</v>
      </c>
      <c r="H41" s="59" t="s">
        <v>545</v>
      </c>
      <c r="I41" s="59" t="s">
        <v>56167</v>
      </c>
      <c r="J41" s="59" t="s">
        <v>2626</v>
      </c>
      <c r="K41" s="59" t="s">
        <v>56168</v>
      </c>
      <c r="L41" s="59" t="s">
        <v>545</v>
      </c>
      <c r="M41" s="59" t="s">
        <v>545</v>
      </c>
      <c r="N41" s="59" t="s">
        <v>545</v>
      </c>
      <c r="O41" s="59" t="s">
        <v>545</v>
      </c>
      <c r="P41" s="59" t="s">
        <v>545</v>
      </c>
      <c r="Q41" s="59" t="s">
        <v>545</v>
      </c>
      <c r="R41" s="59" t="s">
        <v>545</v>
      </c>
      <c r="S41" s="59" t="s">
        <v>545</v>
      </c>
      <c r="T41" s="59" t="s">
        <v>56169</v>
      </c>
      <c r="U41" s="59" t="s">
        <v>545</v>
      </c>
      <c r="V41" s="59" t="s">
        <v>545</v>
      </c>
      <c r="W41" s="59" t="s">
        <v>545</v>
      </c>
      <c r="X41" s="59" t="s">
        <v>545</v>
      </c>
      <c r="Y41" s="59" t="s">
        <v>545</v>
      </c>
    </row>
    <row r="42" spans="1:25" ht="76.5">
      <c r="A42" s="59" t="s">
        <v>56170</v>
      </c>
      <c r="B42" s="60" t="s">
        <v>56171</v>
      </c>
      <c r="C42" s="59" t="s">
        <v>2773</v>
      </c>
      <c r="D42" s="59" t="s">
        <v>56172</v>
      </c>
      <c r="E42" s="59" t="s">
        <v>55923</v>
      </c>
      <c r="F42" s="59" t="s">
        <v>56173</v>
      </c>
      <c r="G42" s="59" t="str">
        <f t="shared" si="1"/>
        <v>B32B</v>
      </c>
      <c r="H42" s="59" t="s">
        <v>545</v>
      </c>
      <c r="I42" s="59" t="s">
        <v>56174</v>
      </c>
      <c r="J42" s="59" t="s">
        <v>2668</v>
      </c>
      <c r="K42" s="59" t="s">
        <v>56175</v>
      </c>
      <c r="L42" s="59" t="s">
        <v>545</v>
      </c>
      <c r="M42" s="59" t="s">
        <v>545</v>
      </c>
      <c r="N42" s="59" t="s">
        <v>545</v>
      </c>
      <c r="O42" s="59" t="s">
        <v>545</v>
      </c>
      <c r="P42" s="59" t="s">
        <v>545</v>
      </c>
      <c r="Q42" s="59" t="s">
        <v>545</v>
      </c>
      <c r="R42" s="59" t="s">
        <v>545</v>
      </c>
      <c r="S42" s="59" t="s">
        <v>545</v>
      </c>
      <c r="T42" s="59" t="s">
        <v>545</v>
      </c>
      <c r="U42" s="59" t="s">
        <v>545</v>
      </c>
      <c r="V42" s="59" t="s">
        <v>545</v>
      </c>
      <c r="W42" s="59" t="s">
        <v>545</v>
      </c>
      <c r="X42" s="59" t="s">
        <v>545</v>
      </c>
      <c r="Y42" s="59" t="s">
        <v>545</v>
      </c>
    </row>
    <row r="43" spans="1:25" ht="89.25">
      <c r="A43" s="59" t="s">
        <v>56176</v>
      </c>
      <c r="B43" s="60" t="s">
        <v>56177</v>
      </c>
      <c r="C43" s="59" t="s">
        <v>2773</v>
      </c>
      <c r="D43" s="59" t="s">
        <v>56178</v>
      </c>
      <c r="E43" s="59" t="s">
        <v>55923</v>
      </c>
      <c r="F43" s="59" t="s">
        <v>56179</v>
      </c>
      <c r="G43" s="59" t="str">
        <f t="shared" si="1"/>
        <v>B25J</v>
      </c>
      <c r="H43" s="59" t="s">
        <v>56180</v>
      </c>
      <c r="I43" s="59" t="s">
        <v>56181</v>
      </c>
      <c r="J43" s="59" t="s">
        <v>8051</v>
      </c>
      <c r="K43" s="59" t="s">
        <v>56182</v>
      </c>
      <c r="L43" s="59" t="s">
        <v>545</v>
      </c>
      <c r="M43" s="59" t="s">
        <v>545</v>
      </c>
      <c r="N43" s="59" t="s">
        <v>545</v>
      </c>
      <c r="O43" s="59" t="s">
        <v>545</v>
      </c>
      <c r="P43" s="59" t="s">
        <v>545</v>
      </c>
      <c r="Q43" s="59" t="s">
        <v>545</v>
      </c>
      <c r="R43" s="59" t="s">
        <v>545</v>
      </c>
      <c r="S43" s="59" t="s">
        <v>545</v>
      </c>
      <c r="T43" s="59" t="s">
        <v>56183</v>
      </c>
      <c r="U43" s="59" t="s">
        <v>545</v>
      </c>
      <c r="V43" s="59" t="s">
        <v>545</v>
      </c>
      <c r="W43" s="59" t="s">
        <v>545</v>
      </c>
      <c r="X43" s="59" t="s">
        <v>545</v>
      </c>
      <c r="Y43" s="59" t="s">
        <v>545</v>
      </c>
    </row>
    <row r="44" spans="1:25" ht="51">
      <c r="A44" s="59" t="s">
        <v>56184</v>
      </c>
      <c r="B44" s="60" t="s">
        <v>56185</v>
      </c>
      <c r="C44" s="59" t="s">
        <v>2773</v>
      </c>
      <c r="D44" s="59" t="s">
        <v>56186</v>
      </c>
      <c r="E44" s="59" t="s">
        <v>55923</v>
      </c>
      <c r="F44" s="59" t="s">
        <v>56187</v>
      </c>
      <c r="G44" s="59" t="str">
        <f t="shared" si="1"/>
        <v>F02M</v>
      </c>
      <c r="H44" s="59" t="s">
        <v>545</v>
      </c>
      <c r="I44" s="59" t="s">
        <v>56188</v>
      </c>
      <c r="J44" s="59" t="s">
        <v>8051</v>
      </c>
      <c r="K44" s="59" t="s">
        <v>56189</v>
      </c>
      <c r="L44" s="59" t="s">
        <v>545</v>
      </c>
      <c r="M44" s="59" t="s">
        <v>545</v>
      </c>
      <c r="N44" s="59" t="s">
        <v>545</v>
      </c>
      <c r="O44" s="59" t="s">
        <v>545</v>
      </c>
      <c r="P44" s="59" t="s">
        <v>545</v>
      </c>
      <c r="Q44" s="59" t="s">
        <v>545</v>
      </c>
      <c r="R44" s="59" t="s">
        <v>545</v>
      </c>
      <c r="S44" s="59" t="s">
        <v>545</v>
      </c>
      <c r="T44" s="59" t="s">
        <v>56190</v>
      </c>
      <c r="U44" s="59" t="s">
        <v>545</v>
      </c>
      <c r="V44" s="59" t="s">
        <v>545</v>
      </c>
      <c r="W44" s="59" t="s">
        <v>545</v>
      </c>
      <c r="X44" s="59" t="s">
        <v>545</v>
      </c>
      <c r="Y44" s="59" t="s">
        <v>545</v>
      </c>
    </row>
    <row r="45" spans="1:25" ht="114.75">
      <c r="A45" s="59" t="s">
        <v>56191</v>
      </c>
      <c r="B45" s="60" t="s">
        <v>56192</v>
      </c>
      <c r="C45" s="59" t="s">
        <v>2773</v>
      </c>
      <c r="D45" s="59" t="s">
        <v>56193</v>
      </c>
      <c r="E45" s="59" t="s">
        <v>56194</v>
      </c>
      <c r="F45" s="59" t="s">
        <v>56195</v>
      </c>
      <c r="G45" s="59" t="str">
        <f t="shared" si="1"/>
        <v>F02B</v>
      </c>
      <c r="H45" s="59" t="s">
        <v>56196</v>
      </c>
      <c r="I45" s="59" t="s">
        <v>56197</v>
      </c>
      <c r="J45" s="59" t="s">
        <v>2784</v>
      </c>
      <c r="K45" s="59" t="s">
        <v>56198</v>
      </c>
      <c r="L45" s="59" t="s">
        <v>545</v>
      </c>
      <c r="M45" s="59" t="s">
        <v>545</v>
      </c>
      <c r="N45" s="59" t="s">
        <v>545</v>
      </c>
      <c r="O45" s="59" t="s">
        <v>545</v>
      </c>
      <c r="P45" s="59" t="s">
        <v>545</v>
      </c>
      <c r="Q45" s="59" t="s">
        <v>545</v>
      </c>
      <c r="R45" s="59" t="s">
        <v>545</v>
      </c>
      <c r="S45" s="59" t="s">
        <v>545</v>
      </c>
      <c r="T45" s="59" t="s">
        <v>56199</v>
      </c>
      <c r="U45" s="59" t="s">
        <v>545</v>
      </c>
      <c r="V45" s="59" t="s">
        <v>545</v>
      </c>
      <c r="W45" s="59" t="s">
        <v>545</v>
      </c>
      <c r="X45" s="59" t="s">
        <v>545</v>
      </c>
      <c r="Y45" s="59" t="s">
        <v>545</v>
      </c>
    </row>
    <row r="46" spans="1:25" ht="89.25">
      <c r="A46" s="59" t="s">
        <v>56200</v>
      </c>
      <c r="B46" s="60" t="s">
        <v>56201</v>
      </c>
      <c r="C46" s="59" t="s">
        <v>8798</v>
      </c>
      <c r="D46" s="59" t="s">
        <v>56202</v>
      </c>
      <c r="E46" s="59" t="s">
        <v>55923</v>
      </c>
      <c r="F46" s="59" t="s">
        <v>56203</v>
      </c>
      <c r="G46" s="59" t="str">
        <f t="shared" si="1"/>
        <v>B60N</v>
      </c>
      <c r="H46" s="59" t="s">
        <v>56204</v>
      </c>
      <c r="I46" s="59" t="s">
        <v>56205</v>
      </c>
      <c r="J46" s="59" t="s">
        <v>13470</v>
      </c>
      <c r="K46" s="59" t="s">
        <v>56206</v>
      </c>
      <c r="L46" s="59" t="s">
        <v>545</v>
      </c>
      <c r="M46" s="59" t="s">
        <v>545</v>
      </c>
      <c r="N46" s="59" t="s">
        <v>545</v>
      </c>
      <c r="O46" s="59" t="s">
        <v>545</v>
      </c>
      <c r="P46" s="59" t="s">
        <v>545</v>
      </c>
      <c r="Q46" s="59" t="s">
        <v>545</v>
      </c>
      <c r="R46" s="59" t="s">
        <v>545</v>
      </c>
      <c r="S46" s="59" t="s">
        <v>545</v>
      </c>
      <c r="T46" s="59" t="s">
        <v>545</v>
      </c>
      <c r="U46" s="59" t="s">
        <v>545</v>
      </c>
      <c r="V46" s="59" t="s">
        <v>545</v>
      </c>
      <c r="W46" s="59" t="s">
        <v>545</v>
      </c>
      <c r="X46" s="59" t="s">
        <v>545</v>
      </c>
      <c r="Y46" s="59" t="s">
        <v>545</v>
      </c>
    </row>
    <row r="47" spans="1:25" ht="114.75">
      <c r="A47" s="59" t="s">
        <v>56207</v>
      </c>
      <c r="B47" s="60" t="s">
        <v>56208</v>
      </c>
      <c r="C47" s="59" t="s">
        <v>3025</v>
      </c>
      <c r="D47" s="59" t="s">
        <v>56209</v>
      </c>
      <c r="E47" s="59" t="s">
        <v>56210</v>
      </c>
      <c r="F47" s="59" t="s">
        <v>56211</v>
      </c>
      <c r="G47" s="59" t="str">
        <f t="shared" si="1"/>
        <v>G07C</v>
      </c>
      <c r="H47" s="59" t="s">
        <v>56212</v>
      </c>
      <c r="I47" s="59" t="s">
        <v>56213</v>
      </c>
      <c r="J47" s="59" t="s">
        <v>56214</v>
      </c>
      <c r="K47" s="59" t="s">
        <v>56215</v>
      </c>
      <c r="L47" s="59" t="s">
        <v>545</v>
      </c>
      <c r="M47" s="59" t="s">
        <v>545</v>
      </c>
      <c r="N47" s="59" t="s">
        <v>545</v>
      </c>
      <c r="O47" s="59" t="s">
        <v>545</v>
      </c>
      <c r="P47" s="59" t="s">
        <v>545</v>
      </c>
      <c r="Q47" s="59" t="s">
        <v>545</v>
      </c>
      <c r="R47" s="59" t="s">
        <v>545</v>
      </c>
      <c r="S47" s="59" t="s">
        <v>545</v>
      </c>
      <c r="T47" s="59" t="s">
        <v>545</v>
      </c>
      <c r="U47" s="59" t="s">
        <v>545</v>
      </c>
      <c r="V47" s="59" t="s">
        <v>545</v>
      </c>
      <c r="W47" s="59" t="s">
        <v>545</v>
      </c>
      <c r="X47" s="59" t="s">
        <v>545</v>
      </c>
      <c r="Y47" s="59" t="s">
        <v>545</v>
      </c>
    </row>
    <row r="48" spans="1:25" ht="318.75">
      <c r="A48" s="59" t="s">
        <v>56216</v>
      </c>
      <c r="B48" s="60" t="s">
        <v>56217</v>
      </c>
      <c r="C48" s="59" t="s">
        <v>3025</v>
      </c>
      <c r="D48" s="59" t="s">
        <v>56218</v>
      </c>
      <c r="E48" s="59" t="s">
        <v>55923</v>
      </c>
      <c r="F48" s="59" t="s">
        <v>56219</v>
      </c>
      <c r="G48" s="59" t="str">
        <f t="shared" si="1"/>
        <v>B60W</v>
      </c>
      <c r="H48" s="59" t="s">
        <v>56220</v>
      </c>
      <c r="I48" s="59" t="s">
        <v>56221</v>
      </c>
      <c r="J48" s="59" t="s">
        <v>15378</v>
      </c>
      <c r="K48" s="59" t="s">
        <v>56222</v>
      </c>
      <c r="L48" s="59" t="s">
        <v>545</v>
      </c>
      <c r="M48" s="59" t="s">
        <v>545</v>
      </c>
      <c r="N48" s="59" t="s">
        <v>545</v>
      </c>
      <c r="O48" s="59" t="s">
        <v>545</v>
      </c>
      <c r="P48" s="59" t="s">
        <v>545</v>
      </c>
      <c r="Q48" s="59" t="s">
        <v>545</v>
      </c>
      <c r="R48" s="59" t="s">
        <v>545</v>
      </c>
      <c r="S48" s="59" t="s">
        <v>545</v>
      </c>
      <c r="T48" s="59" t="s">
        <v>545</v>
      </c>
      <c r="U48" s="59" t="s">
        <v>545</v>
      </c>
      <c r="V48" s="59" t="s">
        <v>545</v>
      </c>
      <c r="W48" s="59" t="s">
        <v>545</v>
      </c>
      <c r="X48" s="59" t="s">
        <v>545</v>
      </c>
      <c r="Y48" s="59" t="s">
        <v>545</v>
      </c>
    </row>
    <row r="49" spans="1:25" ht="102">
      <c r="A49" s="59" t="s">
        <v>56223</v>
      </c>
      <c r="B49" s="60" t="s">
        <v>56224</v>
      </c>
      <c r="C49" s="59" t="s">
        <v>3025</v>
      </c>
      <c r="D49" s="59" t="s">
        <v>56225</v>
      </c>
      <c r="E49" s="59" t="s">
        <v>55923</v>
      </c>
      <c r="F49" s="59" t="s">
        <v>56226</v>
      </c>
      <c r="G49" s="59" t="str">
        <f t="shared" si="1"/>
        <v>B62D</v>
      </c>
      <c r="H49" s="59" t="s">
        <v>56227</v>
      </c>
      <c r="I49" s="59" t="s">
        <v>56228</v>
      </c>
      <c r="J49" s="59" t="s">
        <v>13470</v>
      </c>
      <c r="K49" s="59" t="s">
        <v>56229</v>
      </c>
      <c r="L49" s="59" t="s">
        <v>545</v>
      </c>
      <c r="M49" s="59" t="s">
        <v>545</v>
      </c>
      <c r="N49" s="59" t="s">
        <v>545</v>
      </c>
      <c r="O49" s="59" t="s">
        <v>545</v>
      </c>
      <c r="P49" s="59" t="s">
        <v>545</v>
      </c>
      <c r="Q49" s="59" t="s">
        <v>545</v>
      </c>
      <c r="R49" s="59" t="s">
        <v>545</v>
      </c>
      <c r="S49" s="59" t="s">
        <v>545</v>
      </c>
      <c r="T49" s="59" t="s">
        <v>545</v>
      </c>
      <c r="U49" s="59" t="s">
        <v>545</v>
      </c>
      <c r="V49" s="59" t="s">
        <v>545</v>
      </c>
      <c r="W49" s="59" t="s">
        <v>545</v>
      </c>
      <c r="X49" s="59" t="s">
        <v>545</v>
      </c>
      <c r="Y49" s="59" t="s">
        <v>545</v>
      </c>
    </row>
    <row r="50" spans="1:25" ht="165.75">
      <c r="A50" s="59" t="s">
        <v>56230</v>
      </c>
      <c r="B50" s="60" t="s">
        <v>56231</v>
      </c>
      <c r="C50" s="59" t="s">
        <v>3025</v>
      </c>
      <c r="D50" s="59" t="s">
        <v>56232</v>
      </c>
      <c r="E50" s="59" t="s">
        <v>55923</v>
      </c>
      <c r="F50" s="59" t="s">
        <v>56233</v>
      </c>
      <c r="G50" s="59" t="str">
        <f t="shared" si="1"/>
        <v>B60W</v>
      </c>
      <c r="H50" s="59" t="s">
        <v>56234</v>
      </c>
      <c r="I50" s="59" t="s">
        <v>56235</v>
      </c>
      <c r="J50" s="59" t="s">
        <v>2572</v>
      </c>
      <c r="K50" s="59" t="s">
        <v>56236</v>
      </c>
      <c r="L50" s="59" t="s">
        <v>545</v>
      </c>
      <c r="M50" s="59" t="s">
        <v>545</v>
      </c>
      <c r="N50" s="59" t="s">
        <v>545</v>
      </c>
      <c r="O50" s="59" t="s">
        <v>545</v>
      </c>
      <c r="P50" s="59" t="s">
        <v>545</v>
      </c>
      <c r="Q50" s="59" t="s">
        <v>545</v>
      </c>
      <c r="R50" s="59" t="s">
        <v>545</v>
      </c>
      <c r="S50" s="59" t="s">
        <v>545</v>
      </c>
      <c r="T50" s="59" t="s">
        <v>545</v>
      </c>
      <c r="U50" s="59" t="s">
        <v>545</v>
      </c>
      <c r="V50" s="59" t="s">
        <v>545</v>
      </c>
      <c r="W50" s="59" t="s">
        <v>545</v>
      </c>
      <c r="X50" s="59" t="s">
        <v>545</v>
      </c>
      <c r="Y50" s="59" t="s">
        <v>545</v>
      </c>
    </row>
    <row r="51" spans="1:25" ht="153">
      <c r="A51" s="59" t="s">
        <v>56237</v>
      </c>
      <c r="B51" s="60" t="s">
        <v>56238</v>
      </c>
      <c r="C51" s="59" t="s">
        <v>3025</v>
      </c>
      <c r="D51" s="59" t="s">
        <v>56239</v>
      </c>
      <c r="E51" s="59" t="s">
        <v>55923</v>
      </c>
      <c r="F51" s="59" t="s">
        <v>56240</v>
      </c>
      <c r="G51" s="59" t="str">
        <f t="shared" si="1"/>
        <v>B60W</v>
      </c>
      <c r="H51" s="59" t="s">
        <v>56241</v>
      </c>
      <c r="I51" s="59" t="s">
        <v>56242</v>
      </c>
      <c r="J51" s="59" t="s">
        <v>2234</v>
      </c>
      <c r="K51" s="59" t="s">
        <v>56243</v>
      </c>
      <c r="L51" s="59" t="s">
        <v>545</v>
      </c>
      <c r="M51" s="59" t="s">
        <v>545</v>
      </c>
      <c r="N51" s="59" t="s">
        <v>545</v>
      </c>
      <c r="O51" s="59" t="s">
        <v>545</v>
      </c>
      <c r="P51" s="59" t="s">
        <v>545</v>
      </c>
      <c r="Q51" s="59" t="s">
        <v>545</v>
      </c>
      <c r="R51" s="59" t="s">
        <v>545</v>
      </c>
      <c r="S51" s="59" t="s">
        <v>545</v>
      </c>
      <c r="T51" s="59" t="s">
        <v>545</v>
      </c>
      <c r="U51" s="59" t="s">
        <v>545</v>
      </c>
      <c r="V51" s="59" t="s">
        <v>545</v>
      </c>
      <c r="W51" s="59" t="s">
        <v>545</v>
      </c>
      <c r="X51" s="59" t="s">
        <v>545</v>
      </c>
      <c r="Y51" s="59" t="s">
        <v>545</v>
      </c>
    </row>
    <row r="52" spans="1:25" ht="153">
      <c r="A52" s="59" t="s">
        <v>56244</v>
      </c>
      <c r="B52" s="60" t="s">
        <v>56245</v>
      </c>
      <c r="C52" s="59" t="s">
        <v>3025</v>
      </c>
      <c r="D52" s="59" t="s">
        <v>56246</v>
      </c>
      <c r="E52" s="59" t="s">
        <v>55923</v>
      </c>
      <c r="F52" s="59" t="s">
        <v>56247</v>
      </c>
      <c r="G52" s="59" t="str">
        <f t="shared" si="1"/>
        <v>B60W</v>
      </c>
      <c r="H52" s="59" t="s">
        <v>56248</v>
      </c>
      <c r="I52" s="59" t="s">
        <v>56249</v>
      </c>
      <c r="J52" s="59" t="s">
        <v>2572</v>
      </c>
      <c r="K52" s="59" t="s">
        <v>56250</v>
      </c>
      <c r="L52" s="59" t="s">
        <v>545</v>
      </c>
      <c r="M52" s="59" t="s">
        <v>545</v>
      </c>
      <c r="N52" s="59" t="s">
        <v>545</v>
      </c>
      <c r="O52" s="59" t="s">
        <v>545</v>
      </c>
      <c r="P52" s="59" t="s">
        <v>545</v>
      </c>
      <c r="Q52" s="59" t="s">
        <v>545</v>
      </c>
      <c r="R52" s="59" t="s">
        <v>545</v>
      </c>
      <c r="S52" s="59" t="s">
        <v>545</v>
      </c>
      <c r="T52" s="59" t="s">
        <v>545</v>
      </c>
      <c r="U52" s="59" t="s">
        <v>545</v>
      </c>
      <c r="V52" s="59" t="s">
        <v>545</v>
      </c>
      <c r="W52" s="59" t="s">
        <v>545</v>
      </c>
      <c r="X52" s="59" t="s">
        <v>545</v>
      </c>
      <c r="Y52" s="59" t="s">
        <v>545</v>
      </c>
    </row>
    <row r="53" spans="1:25" ht="102">
      <c r="A53" s="59" t="s">
        <v>56251</v>
      </c>
      <c r="B53" s="60" t="s">
        <v>56252</v>
      </c>
      <c r="C53" s="59" t="s">
        <v>3025</v>
      </c>
      <c r="D53" s="59" t="s">
        <v>56253</v>
      </c>
      <c r="E53" s="59" t="s">
        <v>55923</v>
      </c>
      <c r="F53" s="59" t="s">
        <v>56254</v>
      </c>
      <c r="G53" s="59" t="str">
        <f t="shared" si="1"/>
        <v>B32B</v>
      </c>
      <c r="H53" s="59" t="s">
        <v>56255</v>
      </c>
      <c r="I53" s="59" t="s">
        <v>56256</v>
      </c>
      <c r="J53" s="59" t="s">
        <v>2572</v>
      </c>
      <c r="K53" s="59" t="s">
        <v>56257</v>
      </c>
      <c r="L53" s="59" t="s">
        <v>545</v>
      </c>
      <c r="M53" s="59" t="s">
        <v>545</v>
      </c>
      <c r="N53" s="59" t="s">
        <v>545</v>
      </c>
      <c r="O53" s="59" t="s">
        <v>545</v>
      </c>
      <c r="P53" s="59" t="s">
        <v>545</v>
      </c>
      <c r="Q53" s="59" t="s">
        <v>545</v>
      </c>
      <c r="R53" s="59" t="s">
        <v>545</v>
      </c>
      <c r="S53" s="59" t="s">
        <v>545</v>
      </c>
      <c r="T53" s="59" t="s">
        <v>545</v>
      </c>
      <c r="U53" s="59" t="s">
        <v>545</v>
      </c>
      <c r="V53" s="59" t="s">
        <v>545</v>
      </c>
      <c r="W53" s="59" t="s">
        <v>545</v>
      </c>
      <c r="X53" s="59" t="s">
        <v>545</v>
      </c>
      <c r="Y53" s="59" t="s">
        <v>545</v>
      </c>
    </row>
    <row r="54" spans="1:25" ht="102">
      <c r="A54" s="59" t="s">
        <v>56258</v>
      </c>
      <c r="B54" s="60" t="s">
        <v>56259</v>
      </c>
      <c r="C54" s="59" t="s">
        <v>3025</v>
      </c>
      <c r="D54" s="59" t="s">
        <v>56260</v>
      </c>
      <c r="E54" s="59" t="s">
        <v>55923</v>
      </c>
      <c r="F54" s="59" t="s">
        <v>56261</v>
      </c>
      <c r="G54" s="59" t="str">
        <f t="shared" si="1"/>
        <v>H04W</v>
      </c>
      <c r="H54" s="59" t="s">
        <v>56262</v>
      </c>
      <c r="I54" s="59" t="s">
        <v>56263</v>
      </c>
      <c r="J54" s="59" t="s">
        <v>2234</v>
      </c>
      <c r="K54" s="59" t="s">
        <v>56264</v>
      </c>
      <c r="L54" s="59" t="s">
        <v>545</v>
      </c>
      <c r="M54" s="59" t="s">
        <v>545</v>
      </c>
      <c r="N54" s="59" t="s">
        <v>545</v>
      </c>
      <c r="O54" s="59" t="s">
        <v>545</v>
      </c>
      <c r="P54" s="59" t="s">
        <v>545</v>
      </c>
      <c r="Q54" s="59" t="s">
        <v>545</v>
      </c>
      <c r="R54" s="59" t="s">
        <v>545</v>
      </c>
      <c r="S54" s="59" t="s">
        <v>545</v>
      </c>
      <c r="T54" s="59" t="s">
        <v>545</v>
      </c>
      <c r="U54" s="59" t="s">
        <v>545</v>
      </c>
      <c r="V54" s="59" t="s">
        <v>545</v>
      </c>
      <c r="W54" s="59" t="s">
        <v>545</v>
      </c>
      <c r="X54" s="59" t="s">
        <v>545</v>
      </c>
      <c r="Y54" s="59" t="s">
        <v>545</v>
      </c>
    </row>
    <row r="55" spans="1:25" ht="51">
      <c r="A55" s="59" t="s">
        <v>56265</v>
      </c>
      <c r="B55" s="60" t="s">
        <v>56266</v>
      </c>
      <c r="C55" s="59" t="s">
        <v>3025</v>
      </c>
      <c r="D55" s="59" t="s">
        <v>56267</v>
      </c>
      <c r="E55" s="59" t="s">
        <v>56268</v>
      </c>
      <c r="F55" s="59" t="s">
        <v>56269</v>
      </c>
      <c r="G55" s="59" t="str">
        <f t="shared" si="1"/>
        <v>H01M</v>
      </c>
      <c r="H55" s="59" t="s">
        <v>56270</v>
      </c>
      <c r="I55" s="59" t="s">
        <v>56271</v>
      </c>
      <c r="J55" s="59" t="s">
        <v>13470</v>
      </c>
      <c r="K55" s="59" t="s">
        <v>56272</v>
      </c>
      <c r="L55" s="59" t="s">
        <v>545</v>
      </c>
      <c r="M55" s="59" t="s">
        <v>545</v>
      </c>
      <c r="N55" s="59" t="s">
        <v>545</v>
      </c>
      <c r="O55" s="59" t="s">
        <v>545</v>
      </c>
      <c r="P55" s="59" t="s">
        <v>545</v>
      </c>
      <c r="Q55" s="59" t="s">
        <v>545</v>
      </c>
      <c r="R55" s="59" t="s">
        <v>545</v>
      </c>
      <c r="S55" s="59" t="s">
        <v>545</v>
      </c>
      <c r="T55" s="59" t="s">
        <v>545</v>
      </c>
      <c r="U55" s="59" t="s">
        <v>545</v>
      </c>
      <c r="V55" s="59" t="s">
        <v>545</v>
      </c>
      <c r="W55" s="59" t="s">
        <v>545</v>
      </c>
      <c r="X55" s="59" t="s">
        <v>545</v>
      </c>
      <c r="Y55" s="59" t="s">
        <v>545</v>
      </c>
    </row>
    <row r="56" spans="1:25" ht="51">
      <c r="A56" s="59" t="s">
        <v>56265</v>
      </c>
      <c r="B56" s="60" t="s">
        <v>56273</v>
      </c>
      <c r="C56" s="59" t="s">
        <v>3025</v>
      </c>
      <c r="D56" s="59" t="s">
        <v>56253</v>
      </c>
      <c r="E56" s="59" t="s">
        <v>55923</v>
      </c>
      <c r="F56" s="59" t="s">
        <v>56274</v>
      </c>
      <c r="G56" s="59" t="str">
        <f t="shared" si="1"/>
        <v>H01M</v>
      </c>
      <c r="H56" s="59" t="s">
        <v>56275</v>
      </c>
      <c r="I56" s="59" t="s">
        <v>56276</v>
      </c>
      <c r="J56" s="59" t="s">
        <v>2572</v>
      </c>
      <c r="K56" s="59" t="s">
        <v>56277</v>
      </c>
      <c r="L56" s="59" t="s">
        <v>545</v>
      </c>
      <c r="M56" s="59" t="s">
        <v>545</v>
      </c>
      <c r="N56" s="59" t="s">
        <v>545</v>
      </c>
      <c r="O56" s="59" t="s">
        <v>545</v>
      </c>
      <c r="P56" s="59" t="s">
        <v>545</v>
      </c>
      <c r="Q56" s="59" t="s">
        <v>545</v>
      </c>
      <c r="R56" s="59" t="s">
        <v>545</v>
      </c>
      <c r="S56" s="59" t="s">
        <v>545</v>
      </c>
      <c r="T56" s="59" t="s">
        <v>545</v>
      </c>
      <c r="U56" s="59" t="s">
        <v>545</v>
      </c>
      <c r="V56" s="59" t="s">
        <v>545</v>
      </c>
      <c r="W56" s="59" t="s">
        <v>545</v>
      </c>
      <c r="X56" s="59" t="s">
        <v>545</v>
      </c>
      <c r="Y56" s="59" t="s">
        <v>545</v>
      </c>
    </row>
    <row r="57" spans="1:25" ht="89.25">
      <c r="A57" s="59" t="s">
        <v>56278</v>
      </c>
      <c r="B57" s="60" t="s">
        <v>56279</v>
      </c>
      <c r="C57" s="59" t="s">
        <v>3025</v>
      </c>
      <c r="D57" s="59" t="s">
        <v>56280</v>
      </c>
      <c r="E57" s="59" t="s">
        <v>55938</v>
      </c>
      <c r="F57" s="59" t="s">
        <v>56281</v>
      </c>
      <c r="G57" s="59" t="str">
        <f t="shared" si="1"/>
        <v>G01S</v>
      </c>
      <c r="H57" s="59" t="s">
        <v>56282</v>
      </c>
      <c r="I57" s="59" t="s">
        <v>56283</v>
      </c>
      <c r="J57" s="59" t="s">
        <v>56214</v>
      </c>
      <c r="K57" s="59" t="s">
        <v>56284</v>
      </c>
      <c r="L57" s="59" t="s">
        <v>545</v>
      </c>
      <c r="M57" s="59" t="s">
        <v>545</v>
      </c>
      <c r="N57" s="59" t="s">
        <v>545</v>
      </c>
      <c r="O57" s="59" t="s">
        <v>545</v>
      </c>
      <c r="P57" s="59" t="s">
        <v>545</v>
      </c>
      <c r="Q57" s="59" t="s">
        <v>545</v>
      </c>
      <c r="R57" s="59" t="s">
        <v>545</v>
      </c>
      <c r="S57" s="59" t="s">
        <v>545</v>
      </c>
      <c r="T57" s="59" t="s">
        <v>545</v>
      </c>
      <c r="U57" s="59" t="s">
        <v>545</v>
      </c>
      <c r="V57" s="59" t="s">
        <v>545</v>
      </c>
      <c r="W57" s="59" t="s">
        <v>545</v>
      </c>
      <c r="X57" s="59" t="s">
        <v>545</v>
      </c>
      <c r="Y57" s="59" t="s">
        <v>545</v>
      </c>
    </row>
    <row r="58" spans="1:25" ht="127.5">
      <c r="A58" s="59" t="s">
        <v>56285</v>
      </c>
      <c r="B58" s="60" t="s">
        <v>56286</v>
      </c>
      <c r="C58" s="59" t="s">
        <v>3025</v>
      </c>
      <c r="D58" s="59" t="s">
        <v>56287</v>
      </c>
      <c r="E58" s="59" t="s">
        <v>55923</v>
      </c>
      <c r="F58" s="59" t="s">
        <v>56288</v>
      </c>
      <c r="G58" s="59" t="str">
        <f t="shared" si="1"/>
        <v>B60G</v>
      </c>
      <c r="H58" s="59" t="s">
        <v>56289</v>
      </c>
      <c r="I58" s="59" t="s">
        <v>56290</v>
      </c>
      <c r="J58" s="59" t="s">
        <v>3191</v>
      </c>
      <c r="K58" s="59" t="s">
        <v>56291</v>
      </c>
      <c r="L58" s="59" t="s">
        <v>545</v>
      </c>
      <c r="M58" s="59" t="s">
        <v>545</v>
      </c>
      <c r="N58" s="59" t="s">
        <v>545</v>
      </c>
      <c r="O58" s="59" t="s">
        <v>545</v>
      </c>
      <c r="P58" s="59" t="s">
        <v>545</v>
      </c>
      <c r="Q58" s="59" t="s">
        <v>545</v>
      </c>
      <c r="R58" s="59" t="s">
        <v>545</v>
      </c>
      <c r="S58" s="59" t="s">
        <v>545</v>
      </c>
      <c r="T58" s="59" t="s">
        <v>545</v>
      </c>
      <c r="U58" s="59" t="s">
        <v>545</v>
      </c>
      <c r="V58" s="59" t="s">
        <v>545</v>
      </c>
      <c r="W58" s="59" t="s">
        <v>545</v>
      </c>
      <c r="X58" s="59" t="s">
        <v>545</v>
      </c>
      <c r="Y58" s="59" t="s">
        <v>545</v>
      </c>
    </row>
    <row r="59" spans="1:25" ht="63.75">
      <c r="A59" s="59" t="s">
        <v>56292</v>
      </c>
      <c r="B59" s="60" t="s">
        <v>56293</v>
      </c>
      <c r="C59" s="59" t="s">
        <v>2909</v>
      </c>
      <c r="D59" s="59" t="s">
        <v>56294</v>
      </c>
      <c r="E59" s="59" t="s">
        <v>55923</v>
      </c>
      <c r="F59" s="59" t="s">
        <v>56295</v>
      </c>
      <c r="G59" s="59" t="str">
        <f t="shared" si="1"/>
        <v>B60W</v>
      </c>
      <c r="H59" s="59" t="s">
        <v>545</v>
      </c>
      <c r="I59" s="59" t="s">
        <v>56296</v>
      </c>
      <c r="J59" s="59" t="s">
        <v>5528</v>
      </c>
      <c r="K59" s="59" t="s">
        <v>56297</v>
      </c>
      <c r="L59" s="59" t="s">
        <v>545</v>
      </c>
      <c r="M59" s="59" t="s">
        <v>545</v>
      </c>
      <c r="N59" s="59" t="s">
        <v>545</v>
      </c>
      <c r="O59" s="59" t="s">
        <v>545</v>
      </c>
      <c r="P59" s="59" t="s">
        <v>545</v>
      </c>
      <c r="Q59" s="59" t="s">
        <v>545</v>
      </c>
      <c r="R59" s="59" t="s">
        <v>545</v>
      </c>
      <c r="S59" s="59" t="s">
        <v>545</v>
      </c>
      <c r="T59" s="59" t="s">
        <v>56298</v>
      </c>
      <c r="U59" s="59" t="s">
        <v>545</v>
      </c>
      <c r="V59" s="59" t="s">
        <v>545</v>
      </c>
      <c r="W59" s="59" t="s">
        <v>545</v>
      </c>
      <c r="X59" s="59" t="s">
        <v>545</v>
      </c>
      <c r="Y59" s="59" t="s">
        <v>545</v>
      </c>
    </row>
    <row r="60" spans="1:25" ht="102">
      <c r="A60" s="59" t="s">
        <v>56299</v>
      </c>
      <c r="B60" s="60" t="s">
        <v>56300</v>
      </c>
      <c r="C60" s="59" t="s">
        <v>2909</v>
      </c>
      <c r="D60" s="59" t="s">
        <v>56301</v>
      </c>
      <c r="E60" s="59" t="s">
        <v>55923</v>
      </c>
      <c r="F60" s="59" t="s">
        <v>56302</v>
      </c>
      <c r="G60" s="59" t="str">
        <f t="shared" si="1"/>
        <v>B60L</v>
      </c>
      <c r="H60" s="59" t="s">
        <v>545</v>
      </c>
      <c r="I60" s="59" t="s">
        <v>56303</v>
      </c>
      <c r="J60" s="59" t="s">
        <v>6472</v>
      </c>
      <c r="K60" s="59" t="s">
        <v>56304</v>
      </c>
      <c r="L60" s="59" t="s">
        <v>545</v>
      </c>
      <c r="M60" s="59" t="s">
        <v>545</v>
      </c>
      <c r="N60" s="59" t="s">
        <v>545</v>
      </c>
      <c r="O60" s="59" t="s">
        <v>545</v>
      </c>
      <c r="P60" s="59" t="s">
        <v>545</v>
      </c>
      <c r="Q60" s="59" t="s">
        <v>545</v>
      </c>
      <c r="R60" s="59" t="s">
        <v>545</v>
      </c>
      <c r="S60" s="59" t="s">
        <v>545</v>
      </c>
      <c r="T60" s="59" t="s">
        <v>545</v>
      </c>
      <c r="U60" s="59" t="s">
        <v>545</v>
      </c>
      <c r="V60" s="59" t="s">
        <v>545</v>
      </c>
      <c r="W60" s="59" t="s">
        <v>545</v>
      </c>
      <c r="X60" s="59" t="s">
        <v>545</v>
      </c>
      <c r="Y60" s="59" t="s">
        <v>545</v>
      </c>
    </row>
    <row r="61" spans="1:25" ht="38.25">
      <c r="A61" s="59" t="s">
        <v>56056</v>
      </c>
      <c r="B61" s="60" t="s">
        <v>56305</v>
      </c>
      <c r="C61" s="59" t="s">
        <v>2909</v>
      </c>
      <c r="D61" s="59" t="s">
        <v>56301</v>
      </c>
      <c r="E61" s="59" t="s">
        <v>55923</v>
      </c>
      <c r="F61" s="59" t="s">
        <v>56306</v>
      </c>
      <c r="G61" s="59" t="str">
        <f t="shared" si="1"/>
        <v>G01R</v>
      </c>
      <c r="H61" s="59" t="s">
        <v>545</v>
      </c>
      <c r="I61" s="59" t="s">
        <v>56307</v>
      </c>
      <c r="J61" s="59" t="s">
        <v>6472</v>
      </c>
      <c r="K61" s="59" t="s">
        <v>56308</v>
      </c>
      <c r="L61" s="59" t="s">
        <v>545</v>
      </c>
      <c r="M61" s="59" t="s">
        <v>545</v>
      </c>
      <c r="N61" s="59" t="s">
        <v>545</v>
      </c>
      <c r="O61" s="59" t="s">
        <v>545</v>
      </c>
      <c r="P61" s="59" t="s">
        <v>545</v>
      </c>
      <c r="Q61" s="59" t="s">
        <v>545</v>
      </c>
      <c r="R61" s="59" t="s">
        <v>545</v>
      </c>
      <c r="S61" s="59" t="s">
        <v>545</v>
      </c>
      <c r="T61" s="59" t="s">
        <v>56309</v>
      </c>
      <c r="U61" s="59" t="s">
        <v>545</v>
      </c>
      <c r="V61" s="59" t="s">
        <v>545</v>
      </c>
      <c r="W61" s="59" t="s">
        <v>545</v>
      </c>
      <c r="X61" s="59" t="s">
        <v>545</v>
      </c>
      <c r="Y61" s="59" t="s">
        <v>545</v>
      </c>
    </row>
    <row r="62" spans="1:25" ht="267.75">
      <c r="A62" s="59" t="s">
        <v>56310</v>
      </c>
      <c r="B62" s="60" t="s">
        <v>56311</v>
      </c>
      <c r="C62" s="59" t="s">
        <v>2909</v>
      </c>
      <c r="D62" s="59" t="s">
        <v>56312</v>
      </c>
      <c r="E62" s="59" t="s">
        <v>55923</v>
      </c>
      <c r="F62" s="59" t="s">
        <v>56313</v>
      </c>
      <c r="G62" s="59" t="str">
        <f t="shared" si="1"/>
        <v>B60W</v>
      </c>
      <c r="H62" s="59" t="s">
        <v>56314</v>
      </c>
      <c r="I62" s="59" t="s">
        <v>56315</v>
      </c>
      <c r="J62" s="59" t="s">
        <v>2912</v>
      </c>
      <c r="K62" s="59" t="s">
        <v>56316</v>
      </c>
      <c r="L62" s="59" t="s">
        <v>545</v>
      </c>
      <c r="M62" s="59" t="s">
        <v>545</v>
      </c>
      <c r="N62" s="59" t="s">
        <v>545</v>
      </c>
      <c r="O62" s="59" t="s">
        <v>545</v>
      </c>
      <c r="P62" s="59" t="s">
        <v>545</v>
      </c>
      <c r="Q62" s="59" t="s">
        <v>545</v>
      </c>
      <c r="R62" s="59" t="s">
        <v>545</v>
      </c>
      <c r="S62" s="59" t="s">
        <v>545</v>
      </c>
      <c r="T62" s="59" t="s">
        <v>56317</v>
      </c>
      <c r="U62" s="59" t="s">
        <v>545</v>
      </c>
      <c r="V62" s="59" t="s">
        <v>545</v>
      </c>
      <c r="W62" s="59" t="s">
        <v>545</v>
      </c>
      <c r="X62" s="59" t="s">
        <v>545</v>
      </c>
      <c r="Y62" s="59" t="s">
        <v>545</v>
      </c>
    </row>
    <row r="63" spans="1:25" ht="51">
      <c r="A63" s="59" t="s">
        <v>56318</v>
      </c>
      <c r="B63" s="60" t="s">
        <v>56319</v>
      </c>
      <c r="C63" s="59" t="s">
        <v>2909</v>
      </c>
      <c r="D63" s="59" t="s">
        <v>56320</v>
      </c>
      <c r="E63" s="59" t="s">
        <v>56321</v>
      </c>
      <c r="F63" s="59" t="s">
        <v>56322</v>
      </c>
      <c r="G63" s="59" t="str">
        <f t="shared" si="1"/>
        <v>B60L</v>
      </c>
      <c r="H63" s="59" t="s">
        <v>545</v>
      </c>
      <c r="I63" s="59" t="s">
        <v>56323</v>
      </c>
      <c r="J63" s="59" t="s">
        <v>2809</v>
      </c>
      <c r="K63" s="59" t="s">
        <v>56324</v>
      </c>
      <c r="L63" s="59" t="s">
        <v>545</v>
      </c>
      <c r="M63" s="59" t="s">
        <v>545</v>
      </c>
      <c r="N63" s="59" t="s">
        <v>545</v>
      </c>
      <c r="O63" s="59" t="s">
        <v>545</v>
      </c>
      <c r="P63" s="59" t="s">
        <v>545</v>
      </c>
      <c r="Q63" s="59" t="s">
        <v>545</v>
      </c>
      <c r="R63" s="59" t="s">
        <v>545</v>
      </c>
      <c r="S63" s="59" t="s">
        <v>545</v>
      </c>
      <c r="T63" s="59" t="s">
        <v>56325</v>
      </c>
      <c r="U63" s="59" t="s">
        <v>545</v>
      </c>
      <c r="V63" s="59" t="s">
        <v>545</v>
      </c>
      <c r="W63" s="59" t="s">
        <v>545</v>
      </c>
      <c r="X63" s="59" t="s">
        <v>545</v>
      </c>
      <c r="Y63" s="59" t="s">
        <v>545</v>
      </c>
    </row>
    <row r="64" spans="1:25" ht="89.25">
      <c r="A64" s="59" t="s">
        <v>56326</v>
      </c>
      <c r="B64" s="60" t="s">
        <v>56327</v>
      </c>
      <c r="C64" s="59" t="s">
        <v>2909</v>
      </c>
      <c r="D64" s="59" t="s">
        <v>56328</v>
      </c>
      <c r="E64" s="59" t="s">
        <v>55923</v>
      </c>
      <c r="F64" s="59" t="s">
        <v>56329</v>
      </c>
      <c r="G64" s="59" t="str">
        <f t="shared" si="1"/>
        <v>B60L</v>
      </c>
      <c r="H64" s="59" t="s">
        <v>545</v>
      </c>
      <c r="I64" s="59" t="s">
        <v>56330</v>
      </c>
      <c r="J64" s="59" t="s">
        <v>2912</v>
      </c>
      <c r="K64" s="59" t="s">
        <v>56331</v>
      </c>
      <c r="L64" s="59" t="s">
        <v>545</v>
      </c>
      <c r="M64" s="59" t="s">
        <v>545</v>
      </c>
      <c r="N64" s="59" t="s">
        <v>545</v>
      </c>
      <c r="O64" s="59" t="s">
        <v>545</v>
      </c>
      <c r="P64" s="59" t="s">
        <v>545</v>
      </c>
      <c r="Q64" s="59" t="s">
        <v>545</v>
      </c>
      <c r="R64" s="59" t="s">
        <v>545</v>
      </c>
      <c r="S64" s="59" t="s">
        <v>545</v>
      </c>
      <c r="T64" s="59" t="s">
        <v>56332</v>
      </c>
      <c r="U64" s="59" t="s">
        <v>545</v>
      </c>
      <c r="V64" s="59" t="s">
        <v>545</v>
      </c>
      <c r="W64" s="59" t="s">
        <v>545</v>
      </c>
      <c r="X64" s="59" t="s">
        <v>545</v>
      </c>
      <c r="Y64" s="59" t="s">
        <v>545</v>
      </c>
    </row>
    <row r="65" spans="1:25" ht="63.75">
      <c r="A65" s="59" t="s">
        <v>56333</v>
      </c>
      <c r="B65" s="60" t="s">
        <v>56334</v>
      </c>
      <c r="C65" s="59" t="s">
        <v>2909</v>
      </c>
      <c r="D65" s="59" t="s">
        <v>56335</v>
      </c>
      <c r="E65" s="59" t="s">
        <v>55923</v>
      </c>
      <c r="F65" s="59" t="s">
        <v>56336</v>
      </c>
      <c r="G65" s="59" t="str">
        <f t="shared" si="1"/>
        <v>B60R</v>
      </c>
      <c r="H65" s="59" t="s">
        <v>545</v>
      </c>
      <c r="I65" s="59" t="s">
        <v>56337</v>
      </c>
      <c r="J65" s="59" t="s">
        <v>6472</v>
      </c>
      <c r="K65" s="59" t="s">
        <v>56338</v>
      </c>
      <c r="L65" s="59" t="s">
        <v>545</v>
      </c>
      <c r="M65" s="59" t="s">
        <v>545</v>
      </c>
      <c r="N65" s="59" t="s">
        <v>545</v>
      </c>
      <c r="O65" s="59" t="s">
        <v>545</v>
      </c>
      <c r="P65" s="59" t="s">
        <v>545</v>
      </c>
      <c r="Q65" s="59" t="s">
        <v>545</v>
      </c>
      <c r="R65" s="59" t="s">
        <v>545</v>
      </c>
      <c r="S65" s="59" t="s">
        <v>545</v>
      </c>
      <c r="T65" s="59" t="s">
        <v>56339</v>
      </c>
      <c r="U65" s="59" t="s">
        <v>545</v>
      </c>
      <c r="V65" s="59" t="s">
        <v>545</v>
      </c>
      <c r="W65" s="59" t="s">
        <v>545</v>
      </c>
      <c r="X65" s="59" t="s">
        <v>545</v>
      </c>
      <c r="Y65" s="59" t="s">
        <v>545</v>
      </c>
    </row>
    <row r="66" spans="1:25" ht="165.75">
      <c r="A66" s="59" t="s">
        <v>56340</v>
      </c>
      <c r="B66" s="60" t="s">
        <v>56341</v>
      </c>
      <c r="C66" s="59" t="s">
        <v>2909</v>
      </c>
      <c r="D66" s="59" t="s">
        <v>56342</v>
      </c>
      <c r="E66" s="59" t="s">
        <v>55923</v>
      </c>
      <c r="F66" s="59" t="s">
        <v>56343</v>
      </c>
      <c r="G66" s="59" t="str">
        <f t="shared" si="1"/>
        <v>B60R</v>
      </c>
      <c r="H66" s="59" t="s">
        <v>56344</v>
      </c>
      <c r="I66" s="59" t="s">
        <v>56345</v>
      </c>
      <c r="J66" s="59" t="s">
        <v>6472</v>
      </c>
      <c r="K66" s="59" t="s">
        <v>56346</v>
      </c>
      <c r="L66" s="59" t="s">
        <v>545</v>
      </c>
      <c r="M66" s="59" t="s">
        <v>545</v>
      </c>
      <c r="N66" s="59" t="s">
        <v>545</v>
      </c>
      <c r="O66" s="59" t="s">
        <v>545</v>
      </c>
      <c r="P66" s="59" t="s">
        <v>545</v>
      </c>
      <c r="Q66" s="59" t="s">
        <v>545</v>
      </c>
      <c r="R66" s="59" t="s">
        <v>545</v>
      </c>
      <c r="S66" s="59" t="s">
        <v>545</v>
      </c>
      <c r="T66" s="59" t="s">
        <v>56347</v>
      </c>
      <c r="U66" s="59" t="s">
        <v>545</v>
      </c>
      <c r="V66" s="59" t="s">
        <v>545</v>
      </c>
      <c r="W66" s="59" t="s">
        <v>545</v>
      </c>
      <c r="X66" s="59" t="s">
        <v>545</v>
      </c>
      <c r="Y66" s="59" t="s">
        <v>545</v>
      </c>
    </row>
    <row r="67" spans="1:25" ht="38.25">
      <c r="A67" s="59" t="s">
        <v>56348</v>
      </c>
      <c r="B67" s="60" t="s">
        <v>56349</v>
      </c>
      <c r="C67" s="59" t="s">
        <v>2909</v>
      </c>
      <c r="D67" s="59" t="s">
        <v>56350</v>
      </c>
      <c r="E67" s="59" t="s">
        <v>55923</v>
      </c>
      <c r="F67" s="59" t="s">
        <v>56351</v>
      </c>
      <c r="G67" s="59" t="str">
        <f t="shared" si="1"/>
        <v>B62D</v>
      </c>
      <c r="H67" s="59" t="s">
        <v>545</v>
      </c>
      <c r="I67" s="59" t="s">
        <v>56352</v>
      </c>
      <c r="J67" s="59" t="s">
        <v>2946</v>
      </c>
      <c r="K67" s="59" t="s">
        <v>56353</v>
      </c>
      <c r="L67" s="59" t="s">
        <v>545</v>
      </c>
      <c r="M67" s="59" t="s">
        <v>545</v>
      </c>
      <c r="N67" s="59" t="s">
        <v>545</v>
      </c>
      <c r="O67" s="59" t="s">
        <v>545</v>
      </c>
      <c r="P67" s="59" t="s">
        <v>545</v>
      </c>
      <c r="Q67" s="59" t="s">
        <v>545</v>
      </c>
      <c r="R67" s="59" t="s">
        <v>545</v>
      </c>
      <c r="S67" s="59" t="s">
        <v>545</v>
      </c>
      <c r="T67" s="59" t="s">
        <v>56354</v>
      </c>
      <c r="U67" s="59" t="s">
        <v>545</v>
      </c>
      <c r="V67" s="59" t="s">
        <v>545</v>
      </c>
      <c r="W67" s="59" t="s">
        <v>545</v>
      </c>
      <c r="X67" s="59" t="s">
        <v>545</v>
      </c>
      <c r="Y67" s="59" t="s">
        <v>545</v>
      </c>
    </row>
    <row r="68" spans="1:25" ht="76.5">
      <c r="A68" s="59" t="s">
        <v>56355</v>
      </c>
      <c r="B68" s="60" t="s">
        <v>56356</v>
      </c>
      <c r="C68" s="59" t="s">
        <v>2909</v>
      </c>
      <c r="D68" s="59" t="s">
        <v>56357</v>
      </c>
      <c r="E68" s="59" t="s">
        <v>55923</v>
      </c>
      <c r="F68" s="59" t="s">
        <v>56358</v>
      </c>
      <c r="G68" s="59" t="str">
        <f t="shared" si="1"/>
        <v>H02K</v>
      </c>
      <c r="H68" s="59" t="s">
        <v>545</v>
      </c>
      <c r="I68" s="59" t="s">
        <v>56359</v>
      </c>
      <c r="J68" s="59" t="s">
        <v>2912</v>
      </c>
      <c r="K68" s="59" t="s">
        <v>56360</v>
      </c>
      <c r="L68" s="59" t="s">
        <v>545</v>
      </c>
      <c r="M68" s="59" t="s">
        <v>545</v>
      </c>
      <c r="N68" s="59" t="s">
        <v>545</v>
      </c>
      <c r="O68" s="59" t="s">
        <v>545</v>
      </c>
      <c r="P68" s="59" t="s">
        <v>545</v>
      </c>
      <c r="Q68" s="59" t="s">
        <v>545</v>
      </c>
      <c r="R68" s="59" t="s">
        <v>545</v>
      </c>
      <c r="S68" s="59" t="s">
        <v>545</v>
      </c>
      <c r="T68" s="59" t="s">
        <v>56361</v>
      </c>
      <c r="U68" s="59" t="s">
        <v>545</v>
      </c>
      <c r="V68" s="59" t="s">
        <v>545</v>
      </c>
      <c r="W68" s="59" t="s">
        <v>545</v>
      </c>
      <c r="X68" s="59" t="s">
        <v>545</v>
      </c>
      <c r="Y68" s="59" t="s">
        <v>545</v>
      </c>
    </row>
    <row r="69" spans="1:25" ht="63.75">
      <c r="A69" s="59" t="s">
        <v>56362</v>
      </c>
      <c r="B69" s="60" t="s">
        <v>56363</v>
      </c>
      <c r="C69" s="59" t="s">
        <v>2909</v>
      </c>
      <c r="D69" s="59" t="s">
        <v>56350</v>
      </c>
      <c r="E69" s="59" t="s">
        <v>55923</v>
      </c>
      <c r="F69" s="59" t="s">
        <v>56351</v>
      </c>
      <c r="G69" s="59" t="str">
        <f t="shared" si="1"/>
        <v>B62D</v>
      </c>
      <c r="H69" s="59" t="s">
        <v>56364</v>
      </c>
      <c r="I69" s="59" t="s">
        <v>56365</v>
      </c>
      <c r="J69" s="59" t="s">
        <v>2946</v>
      </c>
      <c r="K69" s="59" t="s">
        <v>56366</v>
      </c>
      <c r="L69" s="59" t="s">
        <v>545</v>
      </c>
      <c r="M69" s="59" t="s">
        <v>545</v>
      </c>
      <c r="N69" s="59" t="s">
        <v>545</v>
      </c>
      <c r="O69" s="59" t="s">
        <v>545</v>
      </c>
      <c r="P69" s="59" t="s">
        <v>545</v>
      </c>
      <c r="Q69" s="59" t="s">
        <v>545</v>
      </c>
      <c r="R69" s="59" t="s">
        <v>545</v>
      </c>
      <c r="S69" s="59" t="s">
        <v>545</v>
      </c>
      <c r="T69" s="59" t="s">
        <v>56367</v>
      </c>
      <c r="U69" s="59" t="s">
        <v>545</v>
      </c>
      <c r="V69" s="59" t="s">
        <v>545</v>
      </c>
      <c r="W69" s="59" t="s">
        <v>545</v>
      </c>
      <c r="X69" s="59" t="s">
        <v>545</v>
      </c>
      <c r="Y69" s="59" t="s">
        <v>545</v>
      </c>
    </row>
    <row r="70" spans="1:25" ht="51">
      <c r="A70" s="59" t="s">
        <v>56368</v>
      </c>
      <c r="B70" s="60" t="s">
        <v>56369</v>
      </c>
      <c r="C70" s="59" t="s">
        <v>2909</v>
      </c>
      <c r="D70" s="59" t="s">
        <v>56370</v>
      </c>
      <c r="E70" s="59" t="s">
        <v>55923</v>
      </c>
      <c r="F70" s="59" t="s">
        <v>56371</v>
      </c>
      <c r="G70" s="59" t="str">
        <f t="shared" ref="G70:G74" si="2">LEFT(F70,4)</f>
        <v>G06N</v>
      </c>
      <c r="H70" s="59" t="s">
        <v>545</v>
      </c>
      <c r="I70" s="59" t="s">
        <v>56372</v>
      </c>
      <c r="J70" s="59" t="s">
        <v>6472</v>
      </c>
      <c r="K70" s="59" t="s">
        <v>56373</v>
      </c>
      <c r="L70" s="59" t="s">
        <v>545</v>
      </c>
      <c r="M70" s="59" t="s">
        <v>545</v>
      </c>
      <c r="N70" s="59" t="s">
        <v>545</v>
      </c>
      <c r="O70" s="59" t="s">
        <v>545</v>
      </c>
      <c r="P70" s="59" t="s">
        <v>545</v>
      </c>
      <c r="Q70" s="59" t="s">
        <v>545</v>
      </c>
      <c r="R70" s="59" t="s">
        <v>545</v>
      </c>
      <c r="S70" s="59" t="s">
        <v>545</v>
      </c>
      <c r="T70" s="59" t="s">
        <v>545</v>
      </c>
      <c r="U70" s="59" t="s">
        <v>545</v>
      </c>
      <c r="V70" s="59" t="s">
        <v>545</v>
      </c>
      <c r="W70" s="59" t="s">
        <v>545</v>
      </c>
      <c r="X70" s="59" t="s">
        <v>545</v>
      </c>
      <c r="Y70" s="59" t="s">
        <v>545</v>
      </c>
    </row>
    <row r="71" spans="1:25" ht="63.75">
      <c r="A71" s="59" t="s">
        <v>56374</v>
      </c>
      <c r="B71" s="60" t="s">
        <v>56375</v>
      </c>
      <c r="C71" s="59" t="s">
        <v>2909</v>
      </c>
      <c r="D71" s="59" t="s">
        <v>56376</v>
      </c>
      <c r="E71" s="59" t="s">
        <v>55923</v>
      </c>
      <c r="F71" s="59" t="s">
        <v>56377</v>
      </c>
      <c r="G71" s="59" t="str">
        <f t="shared" si="2"/>
        <v>G07B</v>
      </c>
      <c r="H71" s="59" t="s">
        <v>545</v>
      </c>
      <c r="I71" s="59" t="s">
        <v>56378</v>
      </c>
      <c r="J71" s="59" t="s">
        <v>6472</v>
      </c>
      <c r="K71" s="59" t="s">
        <v>56379</v>
      </c>
      <c r="L71" s="59" t="s">
        <v>545</v>
      </c>
      <c r="M71" s="59" t="s">
        <v>545</v>
      </c>
      <c r="N71" s="59" t="s">
        <v>545</v>
      </c>
      <c r="O71" s="59" t="s">
        <v>545</v>
      </c>
      <c r="P71" s="59" t="s">
        <v>545</v>
      </c>
      <c r="Q71" s="59" t="s">
        <v>545</v>
      </c>
      <c r="R71" s="59" t="s">
        <v>545</v>
      </c>
      <c r="S71" s="59" t="s">
        <v>545</v>
      </c>
      <c r="T71" s="59" t="s">
        <v>56380</v>
      </c>
      <c r="U71" s="59" t="s">
        <v>545</v>
      </c>
      <c r="V71" s="59" t="s">
        <v>545</v>
      </c>
      <c r="W71" s="59" t="s">
        <v>545</v>
      </c>
      <c r="X71" s="59" t="s">
        <v>545</v>
      </c>
      <c r="Y71" s="59" t="s">
        <v>545</v>
      </c>
    </row>
    <row r="72" spans="1:25" ht="51">
      <c r="A72" s="59" t="s">
        <v>56381</v>
      </c>
      <c r="B72" s="60" t="s">
        <v>56382</v>
      </c>
      <c r="C72" s="59" t="s">
        <v>2909</v>
      </c>
      <c r="D72" s="59" t="s">
        <v>56383</v>
      </c>
      <c r="E72" s="59" t="s">
        <v>55923</v>
      </c>
      <c r="F72" s="59" t="s">
        <v>56384</v>
      </c>
      <c r="G72" s="59" t="str">
        <f t="shared" si="2"/>
        <v>B60R</v>
      </c>
      <c r="H72" s="59" t="s">
        <v>545</v>
      </c>
      <c r="I72" s="59" t="s">
        <v>56385</v>
      </c>
      <c r="J72" s="59" t="s">
        <v>2809</v>
      </c>
      <c r="K72" s="59" t="s">
        <v>56386</v>
      </c>
      <c r="L72" s="59" t="s">
        <v>545</v>
      </c>
      <c r="M72" s="59" t="s">
        <v>545</v>
      </c>
      <c r="N72" s="59" t="s">
        <v>545</v>
      </c>
      <c r="O72" s="59" t="s">
        <v>545</v>
      </c>
      <c r="P72" s="59" t="s">
        <v>545</v>
      </c>
      <c r="Q72" s="59" t="s">
        <v>545</v>
      </c>
      <c r="R72" s="59" t="s">
        <v>545</v>
      </c>
      <c r="S72" s="59" t="s">
        <v>545</v>
      </c>
      <c r="T72" s="59" t="s">
        <v>56387</v>
      </c>
      <c r="U72" s="59" t="s">
        <v>545</v>
      </c>
      <c r="V72" s="59" t="s">
        <v>545</v>
      </c>
      <c r="W72" s="59" t="s">
        <v>545</v>
      </c>
      <c r="X72" s="59" t="s">
        <v>545</v>
      </c>
      <c r="Y72" s="59" t="s">
        <v>545</v>
      </c>
    </row>
    <row r="73" spans="1:25" ht="51">
      <c r="A73" s="59" t="s">
        <v>56388</v>
      </c>
      <c r="B73" s="60" t="s">
        <v>56389</v>
      </c>
      <c r="C73" s="59" t="s">
        <v>2909</v>
      </c>
      <c r="D73" s="59" t="s">
        <v>56370</v>
      </c>
      <c r="E73" s="59" t="s">
        <v>55923</v>
      </c>
      <c r="F73" s="59" t="s">
        <v>56390</v>
      </c>
      <c r="G73" s="59" t="str">
        <f t="shared" si="2"/>
        <v>G01R</v>
      </c>
      <c r="H73" s="59" t="s">
        <v>545</v>
      </c>
      <c r="I73" s="59" t="s">
        <v>56391</v>
      </c>
      <c r="J73" s="59" t="s">
        <v>6472</v>
      </c>
      <c r="K73" s="59" t="s">
        <v>56392</v>
      </c>
      <c r="L73" s="59" t="s">
        <v>545</v>
      </c>
      <c r="M73" s="59" t="s">
        <v>545</v>
      </c>
      <c r="N73" s="59" t="s">
        <v>545</v>
      </c>
      <c r="O73" s="59" t="s">
        <v>545</v>
      </c>
      <c r="P73" s="59" t="s">
        <v>545</v>
      </c>
      <c r="Q73" s="59" t="s">
        <v>545</v>
      </c>
      <c r="R73" s="59" t="s">
        <v>545</v>
      </c>
      <c r="S73" s="59" t="s">
        <v>545</v>
      </c>
      <c r="T73" s="59" t="s">
        <v>545</v>
      </c>
      <c r="U73" s="59" t="s">
        <v>545</v>
      </c>
      <c r="V73" s="59" t="s">
        <v>545</v>
      </c>
      <c r="W73" s="59" t="s">
        <v>545</v>
      </c>
      <c r="X73" s="59" t="s">
        <v>545</v>
      </c>
      <c r="Y73" s="59" t="s">
        <v>545</v>
      </c>
    </row>
    <row r="74" spans="1:25" ht="102">
      <c r="A74" s="59" t="s">
        <v>56393</v>
      </c>
      <c r="B74" s="60" t="s">
        <v>56394</v>
      </c>
      <c r="C74" s="59" t="s">
        <v>2909</v>
      </c>
      <c r="D74" s="59" t="s">
        <v>56395</v>
      </c>
      <c r="E74" s="59" t="s">
        <v>55923</v>
      </c>
      <c r="F74" s="59" t="s">
        <v>56396</v>
      </c>
      <c r="G74" s="59" t="str">
        <f t="shared" si="2"/>
        <v>G06F</v>
      </c>
      <c r="H74" s="59" t="s">
        <v>56397</v>
      </c>
      <c r="I74" s="59" t="s">
        <v>56398</v>
      </c>
      <c r="J74" s="59" t="s">
        <v>2912</v>
      </c>
      <c r="K74" s="59" t="s">
        <v>56399</v>
      </c>
      <c r="L74" s="59" t="s">
        <v>545</v>
      </c>
      <c r="M74" s="59" t="s">
        <v>545</v>
      </c>
      <c r="N74" s="59" t="s">
        <v>545</v>
      </c>
      <c r="O74" s="59" t="s">
        <v>545</v>
      </c>
      <c r="P74" s="59" t="s">
        <v>545</v>
      </c>
      <c r="Q74" s="59" t="s">
        <v>545</v>
      </c>
      <c r="R74" s="59" t="s">
        <v>545</v>
      </c>
      <c r="S74" s="59" t="s">
        <v>545</v>
      </c>
      <c r="T74" s="59" t="s">
        <v>545</v>
      </c>
      <c r="U74" s="59" t="s">
        <v>545</v>
      </c>
      <c r="V74" s="59" t="s">
        <v>545</v>
      </c>
      <c r="W74" s="59" t="s">
        <v>545</v>
      </c>
      <c r="X74" s="59" t="s">
        <v>545</v>
      </c>
      <c r="Y74" s="59" t="s">
        <v>545</v>
      </c>
    </row>
    <row r="75" spans="1:25" ht="140.25">
      <c r="A75" s="59" t="s">
        <v>56400</v>
      </c>
      <c r="B75" s="60" t="s">
        <v>56401</v>
      </c>
      <c r="C75" s="59" t="s">
        <v>2909</v>
      </c>
      <c r="D75" s="59" t="s">
        <v>56320</v>
      </c>
      <c r="E75" s="59" t="s">
        <v>56321</v>
      </c>
      <c r="F75" s="59" t="s">
        <v>56402</v>
      </c>
      <c r="H75" s="59" t="s">
        <v>56403</v>
      </c>
      <c r="I75" s="59" t="s">
        <v>56404</v>
      </c>
      <c r="J75" s="59" t="s">
        <v>2946</v>
      </c>
      <c r="K75" s="59" t="s">
        <v>56405</v>
      </c>
      <c r="L75" s="59" t="s">
        <v>545</v>
      </c>
      <c r="M75" s="59" t="s">
        <v>545</v>
      </c>
      <c r="N75" s="59" t="s">
        <v>545</v>
      </c>
      <c r="O75" s="59" t="s">
        <v>545</v>
      </c>
      <c r="P75" s="59" t="s">
        <v>545</v>
      </c>
      <c r="Q75" s="59" t="s">
        <v>545</v>
      </c>
      <c r="R75" s="59" t="s">
        <v>545</v>
      </c>
      <c r="S75" s="59" t="s">
        <v>545</v>
      </c>
      <c r="T75" s="59" t="s">
        <v>56406</v>
      </c>
      <c r="U75" s="59" t="s">
        <v>545</v>
      </c>
      <c r="V75" s="59" t="s">
        <v>545</v>
      </c>
      <c r="W75" s="59" t="s">
        <v>545</v>
      </c>
      <c r="X75" s="59" t="s">
        <v>545</v>
      </c>
      <c r="Y75" s="59" t="s">
        <v>545</v>
      </c>
    </row>
    <row r="76" spans="1:25" ht="51">
      <c r="A76" s="59" t="s">
        <v>56407</v>
      </c>
      <c r="B76" s="60" t="s">
        <v>56408</v>
      </c>
      <c r="C76" s="59" t="s">
        <v>3034</v>
      </c>
      <c r="D76" s="59" t="s">
        <v>56409</v>
      </c>
      <c r="E76" s="59" t="s">
        <v>56321</v>
      </c>
      <c r="F76" s="59" t="s">
        <v>56410</v>
      </c>
      <c r="H76" s="59" t="s">
        <v>545</v>
      </c>
      <c r="I76" s="59" t="s">
        <v>56411</v>
      </c>
      <c r="J76" s="59" t="s">
        <v>3087</v>
      </c>
      <c r="K76" s="59" t="s">
        <v>56412</v>
      </c>
      <c r="L76" s="59" t="s">
        <v>545</v>
      </c>
      <c r="M76" s="59" t="s">
        <v>545</v>
      </c>
      <c r="N76" s="59" t="s">
        <v>545</v>
      </c>
      <c r="O76" s="59" t="s">
        <v>545</v>
      </c>
      <c r="P76" s="59" t="s">
        <v>545</v>
      </c>
      <c r="Q76" s="59" t="s">
        <v>545</v>
      </c>
      <c r="R76" s="59" t="s">
        <v>545</v>
      </c>
      <c r="S76" s="59" t="s">
        <v>545</v>
      </c>
      <c r="T76" s="59" t="s">
        <v>545</v>
      </c>
      <c r="U76" s="59" t="s">
        <v>545</v>
      </c>
      <c r="V76" s="59" t="s">
        <v>545</v>
      </c>
      <c r="W76" s="59" t="s">
        <v>545</v>
      </c>
      <c r="X76" s="59" t="s">
        <v>545</v>
      </c>
      <c r="Y76" s="59" t="s">
        <v>545</v>
      </c>
    </row>
    <row r="77" spans="1:25" ht="76.5">
      <c r="A77" s="59" t="s">
        <v>56413</v>
      </c>
      <c r="B77" s="60" t="s">
        <v>56414</v>
      </c>
      <c r="C77" s="59" t="s">
        <v>3034</v>
      </c>
      <c r="D77" s="59" t="s">
        <v>56415</v>
      </c>
      <c r="E77" s="59" t="s">
        <v>55923</v>
      </c>
      <c r="F77" s="59" t="s">
        <v>56416</v>
      </c>
      <c r="H77" s="59" t="s">
        <v>545</v>
      </c>
      <c r="I77" s="59" t="s">
        <v>56417</v>
      </c>
      <c r="J77" s="59" t="s">
        <v>16913</v>
      </c>
      <c r="K77" s="59" t="s">
        <v>56418</v>
      </c>
      <c r="L77" s="59" t="s">
        <v>545</v>
      </c>
      <c r="M77" s="59" t="s">
        <v>545</v>
      </c>
      <c r="N77" s="59" t="s">
        <v>545</v>
      </c>
      <c r="O77" s="59" t="s">
        <v>545</v>
      </c>
      <c r="P77" s="59" t="s">
        <v>545</v>
      </c>
      <c r="Q77" s="59" t="s">
        <v>545</v>
      </c>
      <c r="R77" s="59" t="s">
        <v>545</v>
      </c>
      <c r="S77" s="59" t="s">
        <v>545</v>
      </c>
      <c r="T77" s="59" t="s">
        <v>56419</v>
      </c>
      <c r="U77" s="59" t="s">
        <v>545</v>
      </c>
      <c r="V77" s="59" t="s">
        <v>545</v>
      </c>
      <c r="W77" s="59" t="s">
        <v>545</v>
      </c>
      <c r="X77" s="59" t="s">
        <v>545</v>
      </c>
      <c r="Y77" s="59" t="s">
        <v>545</v>
      </c>
    </row>
    <row r="78" spans="1:25" ht="165.75">
      <c r="A78" s="59" t="s">
        <v>56420</v>
      </c>
      <c r="B78" s="60" t="s">
        <v>56421</v>
      </c>
      <c r="C78" s="59" t="s">
        <v>3034</v>
      </c>
      <c r="D78" s="59" t="s">
        <v>56422</v>
      </c>
      <c r="E78" s="59" t="s">
        <v>55923</v>
      </c>
      <c r="F78" s="59" t="s">
        <v>56423</v>
      </c>
      <c r="H78" s="59" t="s">
        <v>545</v>
      </c>
      <c r="I78" s="59" t="s">
        <v>56424</v>
      </c>
      <c r="J78" s="59" t="s">
        <v>2130</v>
      </c>
      <c r="K78" s="59" t="s">
        <v>56425</v>
      </c>
      <c r="L78" s="59" t="s">
        <v>545</v>
      </c>
      <c r="M78" s="59" t="s">
        <v>545</v>
      </c>
      <c r="N78" s="59" t="s">
        <v>545</v>
      </c>
      <c r="O78" s="59" t="s">
        <v>545</v>
      </c>
      <c r="P78" s="59" t="s">
        <v>545</v>
      </c>
      <c r="Q78" s="59" t="s">
        <v>545</v>
      </c>
      <c r="R78" s="59" t="s">
        <v>545</v>
      </c>
      <c r="S78" s="59" t="s">
        <v>545</v>
      </c>
      <c r="T78" s="59" t="s">
        <v>56426</v>
      </c>
      <c r="U78" s="59" t="s">
        <v>545</v>
      </c>
      <c r="V78" s="59" t="s">
        <v>545</v>
      </c>
      <c r="W78" s="59" t="s">
        <v>545</v>
      </c>
      <c r="X78" s="59" t="s">
        <v>545</v>
      </c>
      <c r="Y78" s="59" t="s">
        <v>545</v>
      </c>
    </row>
    <row r="79" spans="1:25" ht="102">
      <c r="A79" s="59" t="s">
        <v>56427</v>
      </c>
      <c r="B79" s="60" t="s">
        <v>56428</v>
      </c>
      <c r="C79" s="59" t="s">
        <v>3034</v>
      </c>
      <c r="D79" s="59" t="s">
        <v>56429</v>
      </c>
      <c r="E79" s="59" t="s">
        <v>55923</v>
      </c>
      <c r="F79" s="59" t="s">
        <v>56430</v>
      </c>
      <c r="H79" s="59" t="s">
        <v>545</v>
      </c>
      <c r="I79" s="59" t="s">
        <v>56431</v>
      </c>
      <c r="J79" s="59" t="s">
        <v>1842</v>
      </c>
      <c r="K79" s="59" t="s">
        <v>56432</v>
      </c>
      <c r="L79" s="59" t="s">
        <v>545</v>
      </c>
      <c r="M79" s="59" t="s">
        <v>545</v>
      </c>
      <c r="N79" s="59" t="s">
        <v>545</v>
      </c>
      <c r="O79" s="59" t="s">
        <v>545</v>
      </c>
      <c r="P79" s="59" t="s">
        <v>545</v>
      </c>
      <c r="Q79" s="59" t="s">
        <v>545</v>
      </c>
      <c r="R79" s="59" t="s">
        <v>545</v>
      </c>
      <c r="S79" s="59" t="s">
        <v>545</v>
      </c>
      <c r="T79" s="59" t="s">
        <v>56433</v>
      </c>
      <c r="U79" s="59" t="s">
        <v>545</v>
      </c>
      <c r="V79" s="59" t="s">
        <v>545</v>
      </c>
      <c r="W79" s="59" t="s">
        <v>545</v>
      </c>
      <c r="X79" s="59" t="s">
        <v>545</v>
      </c>
      <c r="Y79" s="59" t="s">
        <v>545</v>
      </c>
    </row>
    <row r="80" spans="1:25" ht="63.75">
      <c r="A80" s="59" t="s">
        <v>56434</v>
      </c>
      <c r="B80" s="60" t="s">
        <v>56435</v>
      </c>
      <c r="C80" s="59" t="s">
        <v>3034</v>
      </c>
      <c r="D80" s="59" t="s">
        <v>56436</v>
      </c>
      <c r="E80" s="59" t="s">
        <v>55923</v>
      </c>
      <c r="F80" s="59" t="s">
        <v>56437</v>
      </c>
      <c r="H80" s="59" t="s">
        <v>545</v>
      </c>
      <c r="I80" s="59" t="s">
        <v>56438</v>
      </c>
      <c r="J80" s="59" t="s">
        <v>1803</v>
      </c>
      <c r="K80" s="59" t="s">
        <v>56439</v>
      </c>
      <c r="L80" s="59" t="s">
        <v>545</v>
      </c>
      <c r="M80" s="59" t="s">
        <v>545</v>
      </c>
      <c r="N80" s="59" t="s">
        <v>545</v>
      </c>
      <c r="O80" s="59" t="s">
        <v>545</v>
      </c>
      <c r="P80" s="59" t="s">
        <v>545</v>
      </c>
      <c r="Q80" s="59" t="s">
        <v>545</v>
      </c>
      <c r="R80" s="59" t="s">
        <v>545</v>
      </c>
      <c r="S80" s="59" t="s">
        <v>545</v>
      </c>
      <c r="T80" s="59" t="s">
        <v>56440</v>
      </c>
      <c r="U80" s="59" t="s">
        <v>545</v>
      </c>
      <c r="V80" s="59" t="s">
        <v>545</v>
      </c>
      <c r="W80" s="59" t="s">
        <v>545</v>
      </c>
      <c r="X80" s="59" t="s">
        <v>545</v>
      </c>
      <c r="Y80" s="59" t="s">
        <v>545</v>
      </c>
    </row>
    <row r="81" spans="1:25" ht="63.75">
      <c r="A81" s="59" t="s">
        <v>56441</v>
      </c>
      <c r="B81" s="60" t="s">
        <v>56442</v>
      </c>
      <c r="C81" s="59" t="s">
        <v>3034</v>
      </c>
      <c r="D81" s="59" t="s">
        <v>56443</v>
      </c>
      <c r="E81" s="59" t="s">
        <v>56321</v>
      </c>
      <c r="F81" s="59" t="s">
        <v>56444</v>
      </c>
      <c r="H81" s="59" t="s">
        <v>545</v>
      </c>
      <c r="I81" s="59" t="s">
        <v>56445</v>
      </c>
      <c r="J81" s="59" t="s">
        <v>3087</v>
      </c>
      <c r="K81" s="59" t="s">
        <v>56446</v>
      </c>
      <c r="L81" s="59" t="s">
        <v>545</v>
      </c>
      <c r="M81" s="59" t="s">
        <v>545</v>
      </c>
      <c r="N81" s="59" t="s">
        <v>545</v>
      </c>
      <c r="O81" s="59" t="s">
        <v>545</v>
      </c>
      <c r="P81" s="59" t="s">
        <v>545</v>
      </c>
      <c r="Q81" s="59" t="s">
        <v>545</v>
      </c>
      <c r="R81" s="59" t="s">
        <v>545</v>
      </c>
      <c r="S81" s="59" t="s">
        <v>545</v>
      </c>
      <c r="T81" s="59" t="s">
        <v>56447</v>
      </c>
      <c r="U81" s="59" t="s">
        <v>545</v>
      </c>
      <c r="V81" s="59" t="s">
        <v>545</v>
      </c>
      <c r="W81" s="59" t="s">
        <v>545</v>
      </c>
      <c r="X81" s="59" t="s">
        <v>545</v>
      </c>
      <c r="Y81" s="59" t="s">
        <v>545</v>
      </c>
    </row>
    <row r="82" spans="1:25" ht="63.75">
      <c r="A82" s="59" t="s">
        <v>56448</v>
      </c>
      <c r="B82" s="60" t="s">
        <v>56449</v>
      </c>
      <c r="C82" s="59" t="s">
        <v>3034</v>
      </c>
      <c r="D82" s="59" t="s">
        <v>56450</v>
      </c>
      <c r="E82" s="59" t="s">
        <v>55923</v>
      </c>
      <c r="F82" s="59" t="s">
        <v>56451</v>
      </c>
      <c r="H82" s="59" t="s">
        <v>545</v>
      </c>
      <c r="I82" s="59" t="s">
        <v>56452</v>
      </c>
      <c r="J82" s="59" t="s">
        <v>16287</v>
      </c>
      <c r="K82" s="59" t="s">
        <v>56453</v>
      </c>
      <c r="L82" s="59" t="s">
        <v>545</v>
      </c>
      <c r="M82" s="59" t="s">
        <v>545</v>
      </c>
      <c r="N82" s="59" t="s">
        <v>545</v>
      </c>
      <c r="O82" s="59" t="s">
        <v>545</v>
      </c>
      <c r="P82" s="59" t="s">
        <v>545</v>
      </c>
      <c r="Q82" s="59" t="s">
        <v>545</v>
      </c>
      <c r="R82" s="59" t="s">
        <v>545</v>
      </c>
      <c r="S82" s="59" t="s">
        <v>545</v>
      </c>
      <c r="T82" s="59" t="s">
        <v>56454</v>
      </c>
      <c r="U82" s="59" t="s">
        <v>545</v>
      </c>
      <c r="V82" s="59" t="s">
        <v>545</v>
      </c>
      <c r="W82" s="59" t="s">
        <v>545</v>
      </c>
      <c r="X82" s="59" t="s">
        <v>545</v>
      </c>
      <c r="Y82" s="59" t="s">
        <v>545</v>
      </c>
    </row>
    <row r="83" spans="1:25" ht="51">
      <c r="A83" s="59" t="s">
        <v>56455</v>
      </c>
      <c r="B83" s="60" t="s">
        <v>56456</v>
      </c>
      <c r="C83" s="59" t="s">
        <v>3034</v>
      </c>
      <c r="D83" s="59" t="s">
        <v>56457</v>
      </c>
      <c r="E83" s="59" t="s">
        <v>55923</v>
      </c>
      <c r="F83" s="59" t="s">
        <v>56458</v>
      </c>
      <c r="H83" s="59" t="s">
        <v>545</v>
      </c>
      <c r="I83" s="59" t="s">
        <v>56459</v>
      </c>
      <c r="J83" s="59" t="s">
        <v>1842</v>
      </c>
      <c r="K83" s="59" t="s">
        <v>56460</v>
      </c>
      <c r="L83" s="59" t="s">
        <v>545</v>
      </c>
      <c r="M83" s="59" t="s">
        <v>545</v>
      </c>
      <c r="N83" s="59" t="s">
        <v>545</v>
      </c>
      <c r="O83" s="59" t="s">
        <v>545</v>
      </c>
      <c r="P83" s="59" t="s">
        <v>545</v>
      </c>
      <c r="Q83" s="59" t="s">
        <v>545</v>
      </c>
      <c r="R83" s="59" t="s">
        <v>545</v>
      </c>
      <c r="S83" s="59" t="s">
        <v>545</v>
      </c>
      <c r="T83" s="59" t="s">
        <v>56461</v>
      </c>
      <c r="U83" s="59" t="s">
        <v>545</v>
      </c>
      <c r="V83" s="59" t="s">
        <v>545</v>
      </c>
      <c r="W83" s="59" t="s">
        <v>545</v>
      </c>
      <c r="X83" s="59" t="s">
        <v>545</v>
      </c>
      <c r="Y83" s="59" t="s">
        <v>545</v>
      </c>
    </row>
    <row r="84" spans="1:25" ht="76.5">
      <c r="A84" s="59" t="s">
        <v>56462</v>
      </c>
      <c r="B84" s="60" t="s">
        <v>56463</v>
      </c>
      <c r="C84" s="59" t="s">
        <v>3034</v>
      </c>
      <c r="D84" s="59" t="s">
        <v>56464</v>
      </c>
      <c r="E84" s="59" t="s">
        <v>55923</v>
      </c>
      <c r="F84" s="59" t="s">
        <v>56465</v>
      </c>
      <c r="H84" s="59" t="s">
        <v>545</v>
      </c>
      <c r="I84" s="59" t="s">
        <v>56466</v>
      </c>
      <c r="J84" s="59" t="s">
        <v>16287</v>
      </c>
      <c r="K84" s="59" t="s">
        <v>56467</v>
      </c>
      <c r="L84" s="59" t="s">
        <v>545</v>
      </c>
      <c r="M84" s="59" t="s">
        <v>545</v>
      </c>
      <c r="N84" s="59" t="s">
        <v>545</v>
      </c>
      <c r="O84" s="59" t="s">
        <v>545</v>
      </c>
      <c r="P84" s="59" t="s">
        <v>545</v>
      </c>
      <c r="Q84" s="59" t="s">
        <v>545</v>
      </c>
      <c r="R84" s="59" t="s">
        <v>545</v>
      </c>
      <c r="S84" s="59" t="s">
        <v>545</v>
      </c>
      <c r="T84" s="59" t="s">
        <v>56468</v>
      </c>
      <c r="U84" s="59" t="s">
        <v>545</v>
      </c>
      <c r="V84" s="59" t="s">
        <v>545</v>
      </c>
      <c r="W84" s="59" t="s">
        <v>545</v>
      </c>
      <c r="X84" s="59" t="s">
        <v>545</v>
      </c>
      <c r="Y84" s="59" t="s">
        <v>545</v>
      </c>
    </row>
    <row r="85" spans="1:25" ht="38.25">
      <c r="A85" s="59" t="s">
        <v>56469</v>
      </c>
      <c r="B85" s="60" t="s">
        <v>56470</v>
      </c>
      <c r="C85" s="59" t="s">
        <v>3034</v>
      </c>
      <c r="D85" s="59" t="s">
        <v>56471</v>
      </c>
      <c r="E85" s="59" t="s">
        <v>55923</v>
      </c>
      <c r="F85" s="59" t="s">
        <v>56472</v>
      </c>
      <c r="H85" s="59" t="s">
        <v>545</v>
      </c>
      <c r="I85" s="59" t="s">
        <v>56473</v>
      </c>
      <c r="J85" s="59" t="s">
        <v>1803</v>
      </c>
      <c r="K85" s="59" t="s">
        <v>56474</v>
      </c>
      <c r="L85" s="59" t="s">
        <v>545</v>
      </c>
      <c r="M85" s="59" t="s">
        <v>545</v>
      </c>
      <c r="N85" s="59" t="s">
        <v>545</v>
      </c>
      <c r="O85" s="59" t="s">
        <v>545</v>
      </c>
      <c r="P85" s="59" t="s">
        <v>545</v>
      </c>
      <c r="Q85" s="59" t="s">
        <v>545</v>
      </c>
      <c r="R85" s="59" t="s">
        <v>545</v>
      </c>
      <c r="S85" s="59" t="s">
        <v>545</v>
      </c>
      <c r="T85" s="59" t="s">
        <v>545</v>
      </c>
      <c r="U85" s="59" t="s">
        <v>545</v>
      </c>
      <c r="V85" s="59" t="s">
        <v>545</v>
      </c>
      <c r="W85" s="59" t="s">
        <v>545</v>
      </c>
      <c r="X85" s="59" t="s">
        <v>545</v>
      </c>
      <c r="Y85" s="59" t="s">
        <v>545</v>
      </c>
    </row>
    <row r="86" spans="1:25" ht="51">
      <c r="A86" s="59" t="s">
        <v>56475</v>
      </c>
      <c r="B86" s="60" t="s">
        <v>56476</v>
      </c>
      <c r="C86" s="59" t="s">
        <v>3034</v>
      </c>
      <c r="D86" s="59" t="s">
        <v>56477</v>
      </c>
      <c r="E86" s="59" t="s">
        <v>55923</v>
      </c>
      <c r="F86" s="59" t="s">
        <v>56478</v>
      </c>
      <c r="H86" s="59" t="s">
        <v>545</v>
      </c>
      <c r="I86" s="59" t="s">
        <v>56479</v>
      </c>
      <c r="J86" s="59" t="s">
        <v>1803</v>
      </c>
      <c r="K86" s="59" t="s">
        <v>56480</v>
      </c>
      <c r="L86" s="59" t="s">
        <v>545</v>
      </c>
      <c r="M86" s="59" t="s">
        <v>545</v>
      </c>
      <c r="N86" s="59" t="s">
        <v>545</v>
      </c>
      <c r="O86" s="59" t="s">
        <v>545</v>
      </c>
      <c r="P86" s="59" t="s">
        <v>545</v>
      </c>
      <c r="Q86" s="59" t="s">
        <v>545</v>
      </c>
      <c r="R86" s="59" t="s">
        <v>545</v>
      </c>
      <c r="S86" s="59" t="s">
        <v>545</v>
      </c>
      <c r="T86" s="59" t="s">
        <v>545</v>
      </c>
      <c r="U86" s="59" t="s">
        <v>545</v>
      </c>
      <c r="V86" s="59" t="s">
        <v>545</v>
      </c>
      <c r="W86" s="59" t="s">
        <v>545</v>
      </c>
      <c r="X86" s="59" t="s">
        <v>545</v>
      </c>
      <c r="Y86" s="59" t="s">
        <v>545</v>
      </c>
    </row>
    <row r="87" spans="1:25" ht="140.25">
      <c r="A87" s="59" t="s">
        <v>56481</v>
      </c>
      <c r="B87" s="60" t="s">
        <v>56482</v>
      </c>
      <c r="C87" s="59" t="s">
        <v>3034</v>
      </c>
      <c r="D87" s="59" t="s">
        <v>56483</v>
      </c>
      <c r="E87" s="59" t="s">
        <v>55923</v>
      </c>
      <c r="F87" s="59" t="s">
        <v>56484</v>
      </c>
      <c r="H87" s="59" t="s">
        <v>545</v>
      </c>
      <c r="I87" s="59" t="s">
        <v>56485</v>
      </c>
      <c r="J87" s="59" t="s">
        <v>3087</v>
      </c>
      <c r="K87" s="59" t="s">
        <v>56486</v>
      </c>
      <c r="L87" s="59" t="s">
        <v>545</v>
      </c>
      <c r="M87" s="59" t="s">
        <v>545</v>
      </c>
      <c r="N87" s="59" t="s">
        <v>545</v>
      </c>
      <c r="O87" s="59" t="s">
        <v>545</v>
      </c>
      <c r="P87" s="59" t="s">
        <v>545</v>
      </c>
      <c r="Q87" s="59" t="s">
        <v>545</v>
      </c>
      <c r="R87" s="59" t="s">
        <v>545</v>
      </c>
      <c r="S87" s="59" t="s">
        <v>545</v>
      </c>
      <c r="T87" s="59" t="s">
        <v>56487</v>
      </c>
      <c r="U87" s="59" t="s">
        <v>545</v>
      </c>
      <c r="V87" s="59" t="s">
        <v>545</v>
      </c>
      <c r="W87" s="59" t="s">
        <v>545</v>
      </c>
      <c r="X87" s="59" t="s">
        <v>545</v>
      </c>
      <c r="Y87" s="59" t="s">
        <v>545</v>
      </c>
    </row>
    <row r="88" spans="1:25" ht="25.5">
      <c r="A88" s="59" t="s">
        <v>56488</v>
      </c>
      <c r="B88" s="60" t="s">
        <v>56489</v>
      </c>
      <c r="C88" s="59" t="s">
        <v>3034</v>
      </c>
      <c r="D88" s="59" t="s">
        <v>56490</v>
      </c>
      <c r="E88" s="59" t="s">
        <v>55923</v>
      </c>
      <c r="F88" s="59" t="s">
        <v>56491</v>
      </c>
      <c r="H88" s="59" t="s">
        <v>545</v>
      </c>
      <c r="I88" s="59" t="s">
        <v>56492</v>
      </c>
      <c r="J88" s="59" t="s">
        <v>3087</v>
      </c>
      <c r="K88" s="59" t="s">
        <v>56493</v>
      </c>
      <c r="L88" s="59" t="s">
        <v>545</v>
      </c>
      <c r="M88" s="59" t="s">
        <v>545</v>
      </c>
      <c r="N88" s="59" t="s">
        <v>545</v>
      </c>
      <c r="O88" s="59" t="s">
        <v>545</v>
      </c>
      <c r="P88" s="59" t="s">
        <v>545</v>
      </c>
      <c r="Q88" s="59" t="s">
        <v>545</v>
      </c>
      <c r="R88" s="59" t="s">
        <v>545</v>
      </c>
      <c r="S88" s="59" t="s">
        <v>545</v>
      </c>
      <c r="T88" s="59" t="s">
        <v>56494</v>
      </c>
      <c r="U88" s="59" t="s">
        <v>545</v>
      </c>
      <c r="V88" s="59" t="s">
        <v>545</v>
      </c>
      <c r="W88" s="59" t="s">
        <v>545</v>
      </c>
      <c r="X88" s="59" t="s">
        <v>545</v>
      </c>
      <c r="Y88" s="59" t="s">
        <v>545</v>
      </c>
    </row>
    <row r="89" spans="1:25" ht="51">
      <c r="A89" s="59" t="s">
        <v>56495</v>
      </c>
      <c r="B89" s="60" t="s">
        <v>56496</v>
      </c>
      <c r="C89" s="59" t="s">
        <v>3034</v>
      </c>
      <c r="D89" s="59" t="s">
        <v>56497</v>
      </c>
      <c r="E89" s="59" t="s">
        <v>55923</v>
      </c>
      <c r="F89" s="59" t="s">
        <v>56498</v>
      </c>
      <c r="H89" s="59" t="s">
        <v>545</v>
      </c>
      <c r="I89" s="59" t="s">
        <v>56499</v>
      </c>
      <c r="J89" s="59" t="s">
        <v>3087</v>
      </c>
      <c r="K89" s="59" t="s">
        <v>56500</v>
      </c>
      <c r="L89" s="59" t="s">
        <v>545</v>
      </c>
      <c r="M89" s="59" t="s">
        <v>545</v>
      </c>
      <c r="N89" s="59" t="s">
        <v>545</v>
      </c>
      <c r="O89" s="59" t="s">
        <v>545</v>
      </c>
      <c r="P89" s="59" t="s">
        <v>545</v>
      </c>
      <c r="Q89" s="59" t="s">
        <v>545</v>
      </c>
      <c r="R89" s="59" t="s">
        <v>545</v>
      </c>
      <c r="S89" s="59" t="s">
        <v>545</v>
      </c>
      <c r="T89" s="59" t="s">
        <v>56501</v>
      </c>
      <c r="U89" s="59" t="s">
        <v>545</v>
      </c>
      <c r="V89" s="59" t="s">
        <v>545</v>
      </c>
      <c r="W89" s="59" t="s">
        <v>545</v>
      </c>
      <c r="X89" s="59" t="s">
        <v>545</v>
      </c>
      <c r="Y89" s="59" t="s">
        <v>545</v>
      </c>
    </row>
    <row r="90" spans="1:25" ht="38.25">
      <c r="A90" s="59" t="s">
        <v>56502</v>
      </c>
      <c r="B90" s="60" t="s">
        <v>56503</v>
      </c>
      <c r="C90" s="59" t="s">
        <v>3034</v>
      </c>
      <c r="D90" s="59" t="s">
        <v>56504</v>
      </c>
      <c r="E90" s="59" t="s">
        <v>55923</v>
      </c>
      <c r="F90" s="59" t="s">
        <v>56505</v>
      </c>
      <c r="H90" s="59" t="s">
        <v>545</v>
      </c>
      <c r="I90" s="59" t="s">
        <v>56506</v>
      </c>
      <c r="J90" s="59" t="s">
        <v>1803</v>
      </c>
      <c r="K90" s="59" t="s">
        <v>56507</v>
      </c>
      <c r="L90" s="59" t="s">
        <v>545</v>
      </c>
      <c r="M90" s="59" t="s">
        <v>545</v>
      </c>
      <c r="N90" s="59" t="s">
        <v>545</v>
      </c>
      <c r="O90" s="59" t="s">
        <v>545</v>
      </c>
      <c r="P90" s="59" t="s">
        <v>545</v>
      </c>
      <c r="Q90" s="59" t="s">
        <v>545</v>
      </c>
      <c r="R90" s="59" t="s">
        <v>545</v>
      </c>
      <c r="S90" s="59" t="s">
        <v>545</v>
      </c>
      <c r="T90" s="59" t="s">
        <v>56508</v>
      </c>
      <c r="U90" s="59" t="s">
        <v>545</v>
      </c>
      <c r="V90" s="59" t="s">
        <v>545</v>
      </c>
      <c r="W90" s="59" t="s">
        <v>545</v>
      </c>
      <c r="X90" s="59" t="s">
        <v>545</v>
      </c>
      <c r="Y90" s="59" t="s">
        <v>545</v>
      </c>
    </row>
    <row r="91" spans="1:25" ht="63.75">
      <c r="A91" s="59" t="s">
        <v>56509</v>
      </c>
      <c r="B91" s="60" t="s">
        <v>56510</v>
      </c>
      <c r="C91" s="59" t="s">
        <v>3034</v>
      </c>
      <c r="D91" s="59" t="s">
        <v>56511</v>
      </c>
      <c r="E91" s="59" t="s">
        <v>55923</v>
      </c>
      <c r="F91" s="59" t="s">
        <v>56512</v>
      </c>
      <c r="H91" s="59" t="s">
        <v>56513</v>
      </c>
      <c r="I91" s="59" t="s">
        <v>56514</v>
      </c>
      <c r="J91" s="59" t="s">
        <v>8439</v>
      </c>
      <c r="K91" s="59" t="s">
        <v>56515</v>
      </c>
      <c r="L91" s="59" t="s">
        <v>545</v>
      </c>
      <c r="M91" s="59" t="s">
        <v>545</v>
      </c>
      <c r="N91" s="59" t="s">
        <v>545</v>
      </c>
      <c r="O91" s="59" t="s">
        <v>545</v>
      </c>
      <c r="P91" s="59" t="s">
        <v>545</v>
      </c>
      <c r="Q91" s="59" t="s">
        <v>545</v>
      </c>
      <c r="R91" s="59" t="s">
        <v>545</v>
      </c>
      <c r="S91" s="59" t="s">
        <v>545</v>
      </c>
      <c r="T91" s="59" t="s">
        <v>56516</v>
      </c>
      <c r="U91" s="59" t="s">
        <v>545</v>
      </c>
      <c r="V91" s="59" t="s">
        <v>545</v>
      </c>
      <c r="W91" s="59" t="s">
        <v>545</v>
      </c>
      <c r="X91" s="59" t="s">
        <v>545</v>
      </c>
      <c r="Y91" s="59" t="s">
        <v>545</v>
      </c>
    </row>
    <row r="92" spans="1:25" ht="63.75">
      <c r="A92" s="59" t="s">
        <v>56517</v>
      </c>
      <c r="B92" s="60" t="s">
        <v>56518</v>
      </c>
      <c r="C92" s="59" t="s">
        <v>3034</v>
      </c>
      <c r="D92" s="59" t="s">
        <v>56519</v>
      </c>
      <c r="E92" s="59" t="s">
        <v>55923</v>
      </c>
      <c r="F92" s="59" t="s">
        <v>56520</v>
      </c>
      <c r="H92" s="59" t="s">
        <v>545</v>
      </c>
      <c r="I92" s="59" t="s">
        <v>56521</v>
      </c>
      <c r="J92" s="59" t="s">
        <v>16287</v>
      </c>
      <c r="K92" s="59" t="s">
        <v>56522</v>
      </c>
      <c r="L92" s="59" t="s">
        <v>545</v>
      </c>
      <c r="M92" s="59" t="s">
        <v>545</v>
      </c>
      <c r="N92" s="59" t="s">
        <v>545</v>
      </c>
      <c r="O92" s="59" t="s">
        <v>545</v>
      </c>
      <c r="P92" s="59" t="s">
        <v>545</v>
      </c>
      <c r="Q92" s="59" t="s">
        <v>545</v>
      </c>
      <c r="R92" s="59" t="s">
        <v>545</v>
      </c>
      <c r="S92" s="59" t="s">
        <v>545</v>
      </c>
      <c r="T92" s="59" t="s">
        <v>56523</v>
      </c>
      <c r="U92" s="59" t="s">
        <v>545</v>
      </c>
      <c r="V92" s="59" t="s">
        <v>545</v>
      </c>
      <c r="W92" s="59" t="s">
        <v>545</v>
      </c>
      <c r="X92" s="59" t="s">
        <v>545</v>
      </c>
      <c r="Y92" s="59" t="s">
        <v>545</v>
      </c>
    </row>
    <row r="93" spans="1:25" ht="38.25">
      <c r="A93" s="59" t="s">
        <v>56524</v>
      </c>
      <c r="B93" s="60" t="s">
        <v>56525</v>
      </c>
      <c r="C93" s="59" t="s">
        <v>3034</v>
      </c>
      <c r="D93" s="59" t="s">
        <v>56526</v>
      </c>
      <c r="E93" s="59" t="s">
        <v>55923</v>
      </c>
      <c r="F93" s="59" t="s">
        <v>56527</v>
      </c>
      <c r="H93" s="59" t="s">
        <v>545</v>
      </c>
      <c r="I93" s="59" t="s">
        <v>56528</v>
      </c>
      <c r="J93" s="59" t="s">
        <v>3087</v>
      </c>
      <c r="K93" s="59" t="s">
        <v>56529</v>
      </c>
      <c r="L93" s="59" t="s">
        <v>545</v>
      </c>
      <c r="M93" s="59" t="s">
        <v>545</v>
      </c>
      <c r="N93" s="59" t="s">
        <v>545</v>
      </c>
      <c r="O93" s="59" t="s">
        <v>545</v>
      </c>
      <c r="P93" s="59" t="s">
        <v>545</v>
      </c>
      <c r="Q93" s="59" t="s">
        <v>545</v>
      </c>
      <c r="R93" s="59" t="s">
        <v>545</v>
      </c>
      <c r="S93" s="59" t="s">
        <v>545</v>
      </c>
      <c r="T93" s="59" t="s">
        <v>56530</v>
      </c>
      <c r="U93" s="59" t="s">
        <v>545</v>
      </c>
      <c r="V93" s="59" t="s">
        <v>545</v>
      </c>
      <c r="W93" s="59" t="s">
        <v>545</v>
      </c>
      <c r="X93" s="59" t="s">
        <v>545</v>
      </c>
      <c r="Y93" s="59" t="s">
        <v>545</v>
      </c>
    </row>
    <row r="94" spans="1:25" ht="153">
      <c r="A94" s="59" t="s">
        <v>56531</v>
      </c>
      <c r="B94" s="60" t="s">
        <v>56532</v>
      </c>
      <c r="C94" s="59" t="s">
        <v>3034</v>
      </c>
      <c r="D94" s="59" t="s">
        <v>56533</v>
      </c>
      <c r="E94" s="59" t="s">
        <v>55923</v>
      </c>
      <c r="F94" s="59" t="s">
        <v>56534</v>
      </c>
      <c r="H94" s="59" t="s">
        <v>545</v>
      </c>
      <c r="I94" s="59" t="s">
        <v>56535</v>
      </c>
      <c r="J94" s="59" t="s">
        <v>16287</v>
      </c>
      <c r="K94" s="59" t="s">
        <v>56536</v>
      </c>
      <c r="L94" s="59" t="s">
        <v>545</v>
      </c>
      <c r="M94" s="59" t="s">
        <v>545</v>
      </c>
      <c r="N94" s="59" t="s">
        <v>545</v>
      </c>
      <c r="O94" s="59" t="s">
        <v>545</v>
      </c>
      <c r="P94" s="59" t="s">
        <v>545</v>
      </c>
      <c r="Q94" s="59" t="s">
        <v>545</v>
      </c>
      <c r="R94" s="59" t="s">
        <v>545</v>
      </c>
      <c r="S94" s="59" t="s">
        <v>545</v>
      </c>
      <c r="T94" s="59" t="s">
        <v>56537</v>
      </c>
      <c r="U94" s="59" t="s">
        <v>545</v>
      </c>
      <c r="V94" s="59" t="s">
        <v>545</v>
      </c>
      <c r="W94" s="59" t="s">
        <v>545</v>
      </c>
      <c r="X94" s="59" t="s">
        <v>545</v>
      </c>
      <c r="Y94" s="59" t="s">
        <v>545</v>
      </c>
    </row>
    <row r="95" spans="1:25" ht="102">
      <c r="A95" s="59" t="s">
        <v>56531</v>
      </c>
      <c r="B95" s="60" t="s">
        <v>56538</v>
      </c>
      <c r="C95" s="59" t="s">
        <v>3034</v>
      </c>
      <c r="D95" s="59" t="s">
        <v>56533</v>
      </c>
      <c r="E95" s="59" t="s">
        <v>55923</v>
      </c>
      <c r="F95" s="59" t="s">
        <v>56539</v>
      </c>
      <c r="H95" s="59" t="s">
        <v>545</v>
      </c>
      <c r="I95" s="59" t="s">
        <v>56540</v>
      </c>
      <c r="J95" s="59" t="s">
        <v>16287</v>
      </c>
      <c r="K95" s="59" t="s">
        <v>56541</v>
      </c>
      <c r="L95" s="59" t="s">
        <v>545</v>
      </c>
      <c r="M95" s="59" t="s">
        <v>545</v>
      </c>
      <c r="N95" s="59" t="s">
        <v>545</v>
      </c>
      <c r="O95" s="59" t="s">
        <v>545</v>
      </c>
      <c r="P95" s="59" t="s">
        <v>545</v>
      </c>
      <c r="Q95" s="59" t="s">
        <v>545</v>
      </c>
      <c r="R95" s="59" t="s">
        <v>545</v>
      </c>
      <c r="S95" s="59" t="s">
        <v>545</v>
      </c>
      <c r="T95" s="59" t="s">
        <v>56542</v>
      </c>
      <c r="U95" s="59" t="s">
        <v>545</v>
      </c>
      <c r="V95" s="59" t="s">
        <v>545</v>
      </c>
      <c r="W95" s="59" t="s">
        <v>545</v>
      </c>
      <c r="X95" s="59" t="s">
        <v>545</v>
      </c>
      <c r="Y95" s="59" t="s">
        <v>545</v>
      </c>
    </row>
    <row r="96" spans="1:25" ht="89.25">
      <c r="A96" s="59" t="s">
        <v>56543</v>
      </c>
      <c r="B96" s="60" t="s">
        <v>56544</v>
      </c>
      <c r="C96" s="59" t="s">
        <v>3034</v>
      </c>
      <c r="D96" s="59" t="s">
        <v>56545</v>
      </c>
      <c r="E96" s="59" t="s">
        <v>55923</v>
      </c>
      <c r="F96" s="59" t="s">
        <v>56546</v>
      </c>
      <c r="H96" s="59" t="s">
        <v>545</v>
      </c>
      <c r="I96" s="59" t="s">
        <v>56547</v>
      </c>
      <c r="J96" s="59" t="s">
        <v>3087</v>
      </c>
      <c r="K96" s="59" t="s">
        <v>56548</v>
      </c>
      <c r="L96" s="59" t="s">
        <v>545</v>
      </c>
      <c r="M96" s="59" t="s">
        <v>545</v>
      </c>
      <c r="N96" s="59" t="s">
        <v>545</v>
      </c>
      <c r="O96" s="59" t="s">
        <v>545</v>
      </c>
      <c r="P96" s="59" t="s">
        <v>545</v>
      </c>
      <c r="Q96" s="59" t="s">
        <v>545</v>
      </c>
      <c r="R96" s="59" t="s">
        <v>545</v>
      </c>
      <c r="S96" s="59" t="s">
        <v>545</v>
      </c>
      <c r="T96" s="59" t="s">
        <v>56549</v>
      </c>
      <c r="U96" s="59" t="s">
        <v>545</v>
      </c>
      <c r="V96" s="59" t="s">
        <v>545</v>
      </c>
      <c r="W96" s="59" t="s">
        <v>545</v>
      </c>
      <c r="X96" s="59" t="s">
        <v>545</v>
      </c>
      <c r="Y96" s="59" t="s">
        <v>545</v>
      </c>
    </row>
    <row r="97" spans="1:25" ht="51">
      <c r="A97" s="59" t="s">
        <v>56550</v>
      </c>
      <c r="B97" s="60" t="s">
        <v>56551</v>
      </c>
      <c r="C97" s="59" t="s">
        <v>3034</v>
      </c>
      <c r="D97" s="59" t="s">
        <v>56552</v>
      </c>
      <c r="E97" s="59" t="s">
        <v>56321</v>
      </c>
      <c r="F97" s="59" t="s">
        <v>56553</v>
      </c>
      <c r="H97" s="59" t="s">
        <v>545</v>
      </c>
      <c r="I97" s="59" t="s">
        <v>56554</v>
      </c>
      <c r="J97" s="59" t="s">
        <v>16287</v>
      </c>
      <c r="K97" s="59" t="s">
        <v>56555</v>
      </c>
      <c r="L97" s="59" t="s">
        <v>545</v>
      </c>
      <c r="M97" s="59" t="s">
        <v>545</v>
      </c>
      <c r="N97" s="59" t="s">
        <v>545</v>
      </c>
      <c r="O97" s="59" t="s">
        <v>545</v>
      </c>
      <c r="P97" s="59" t="s">
        <v>545</v>
      </c>
      <c r="Q97" s="59" t="s">
        <v>545</v>
      </c>
      <c r="R97" s="59" t="s">
        <v>545</v>
      </c>
      <c r="S97" s="59" t="s">
        <v>545</v>
      </c>
      <c r="T97" s="59" t="s">
        <v>56556</v>
      </c>
      <c r="U97" s="59" t="s">
        <v>545</v>
      </c>
      <c r="V97" s="59" t="s">
        <v>545</v>
      </c>
      <c r="W97" s="59" t="s">
        <v>545</v>
      </c>
      <c r="X97" s="59" t="s">
        <v>545</v>
      </c>
      <c r="Y97" s="59" t="s">
        <v>545</v>
      </c>
    </row>
    <row r="98" spans="1:25" ht="51">
      <c r="A98" s="59" t="s">
        <v>56557</v>
      </c>
      <c r="B98" s="60" t="s">
        <v>56558</v>
      </c>
      <c r="C98" s="59" t="s">
        <v>3034</v>
      </c>
      <c r="D98" s="59" t="s">
        <v>56559</v>
      </c>
      <c r="E98" s="59" t="s">
        <v>55923</v>
      </c>
      <c r="F98" s="59" t="s">
        <v>56560</v>
      </c>
      <c r="H98" s="59" t="s">
        <v>545</v>
      </c>
      <c r="I98" s="59" t="s">
        <v>56561</v>
      </c>
      <c r="J98" s="59" t="s">
        <v>16287</v>
      </c>
      <c r="K98" s="59" t="s">
        <v>56562</v>
      </c>
      <c r="L98" s="59" t="s">
        <v>545</v>
      </c>
      <c r="M98" s="59" t="s">
        <v>545</v>
      </c>
      <c r="N98" s="59" t="s">
        <v>545</v>
      </c>
      <c r="O98" s="59" t="s">
        <v>545</v>
      </c>
      <c r="P98" s="59" t="s">
        <v>545</v>
      </c>
      <c r="Q98" s="59" t="s">
        <v>545</v>
      </c>
      <c r="R98" s="59" t="s">
        <v>545</v>
      </c>
      <c r="S98" s="59" t="s">
        <v>545</v>
      </c>
      <c r="T98" s="59" t="s">
        <v>56563</v>
      </c>
      <c r="U98" s="59" t="s">
        <v>545</v>
      </c>
      <c r="V98" s="59" t="s">
        <v>545</v>
      </c>
      <c r="W98" s="59" t="s">
        <v>545</v>
      </c>
      <c r="X98" s="59" t="s">
        <v>545</v>
      </c>
      <c r="Y98" s="59" t="s">
        <v>545</v>
      </c>
    </row>
    <row r="99" spans="1:25" ht="63.75">
      <c r="A99" s="59" t="s">
        <v>56564</v>
      </c>
      <c r="B99" s="60" t="s">
        <v>56565</v>
      </c>
      <c r="C99" s="59" t="s">
        <v>3034</v>
      </c>
      <c r="D99" s="59" t="s">
        <v>56566</v>
      </c>
      <c r="E99" s="59" t="s">
        <v>55923</v>
      </c>
      <c r="F99" s="59" t="s">
        <v>56567</v>
      </c>
      <c r="H99" s="59" t="s">
        <v>545</v>
      </c>
      <c r="I99" s="59" t="s">
        <v>56568</v>
      </c>
      <c r="J99" s="59" t="s">
        <v>3087</v>
      </c>
      <c r="K99" s="59" t="s">
        <v>56569</v>
      </c>
      <c r="L99" s="59" t="s">
        <v>545</v>
      </c>
      <c r="M99" s="59" t="s">
        <v>545</v>
      </c>
      <c r="N99" s="59" t="s">
        <v>545</v>
      </c>
      <c r="O99" s="59" t="s">
        <v>545</v>
      </c>
      <c r="P99" s="59" t="s">
        <v>545</v>
      </c>
      <c r="Q99" s="59" t="s">
        <v>545</v>
      </c>
      <c r="R99" s="59" t="s">
        <v>545</v>
      </c>
      <c r="S99" s="59" t="s">
        <v>545</v>
      </c>
      <c r="T99" s="59" t="s">
        <v>56570</v>
      </c>
      <c r="U99" s="59" t="s">
        <v>545</v>
      </c>
      <c r="V99" s="59" t="s">
        <v>545</v>
      </c>
      <c r="W99" s="59" t="s">
        <v>545</v>
      </c>
      <c r="X99" s="59" t="s">
        <v>545</v>
      </c>
      <c r="Y99" s="59" t="s">
        <v>545</v>
      </c>
    </row>
    <row r="100" spans="1:25" ht="114.75">
      <c r="A100" s="59" t="s">
        <v>56571</v>
      </c>
      <c r="B100" s="60" t="s">
        <v>56572</v>
      </c>
      <c r="C100" s="59" t="s">
        <v>3285</v>
      </c>
      <c r="D100" s="59" t="s">
        <v>56573</v>
      </c>
      <c r="E100" s="59" t="s">
        <v>55923</v>
      </c>
      <c r="F100" s="59" t="s">
        <v>56574</v>
      </c>
      <c r="H100" s="59" t="s">
        <v>56575</v>
      </c>
      <c r="I100" s="59" t="s">
        <v>56576</v>
      </c>
      <c r="J100" s="59" t="s">
        <v>3865</v>
      </c>
      <c r="K100" s="59" t="s">
        <v>56577</v>
      </c>
      <c r="L100" s="59" t="s">
        <v>545</v>
      </c>
      <c r="M100" s="59" t="s">
        <v>545</v>
      </c>
      <c r="N100" s="59" t="s">
        <v>545</v>
      </c>
      <c r="O100" s="59" t="s">
        <v>545</v>
      </c>
      <c r="P100" s="59" t="s">
        <v>545</v>
      </c>
      <c r="Q100" s="59" t="s">
        <v>545</v>
      </c>
      <c r="R100" s="59" t="s">
        <v>545</v>
      </c>
      <c r="S100" s="59" t="s">
        <v>545</v>
      </c>
      <c r="T100" s="59" t="s">
        <v>545</v>
      </c>
      <c r="U100" s="59" t="s">
        <v>545</v>
      </c>
      <c r="V100" s="59" t="s">
        <v>545</v>
      </c>
      <c r="W100" s="59" t="s">
        <v>545</v>
      </c>
      <c r="X100" s="59" t="s">
        <v>545</v>
      </c>
      <c r="Y100" s="59" t="s">
        <v>545</v>
      </c>
    </row>
    <row r="101" spans="1:25" ht="89.25">
      <c r="A101" s="59" t="s">
        <v>56578</v>
      </c>
      <c r="B101" s="60" t="s">
        <v>56579</v>
      </c>
      <c r="C101" s="59" t="s">
        <v>3285</v>
      </c>
      <c r="D101" s="59" t="s">
        <v>56580</v>
      </c>
      <c r="E101" s="59" t="s">
        <v>55923</v>
      </c>
      <c r="F101" s="59" t="s">
        <v>56581</v>
      </c>
      <c r="H101" s="59" t="s">
        <v>56582</v>
      </c>
      <c r="I101" s="59" t="s">
        <v>56583</v>
      </c>
      <c r="J101" s="59" t="s">
        <v>3865</v>
      </c>
      <c r="K101" s="59" t="s">
        <v>56584</v>
      </c>
      <c r="L101" s="59" t="s">
        <v>545</v>
      </c>
      <c r="M101" s="59" t="s">
        <v>545</v>
      </c>
      <c r="N101" s="59" t="s">
        <v>545</v>
      </c>
      <c r="O101" s="59" t="s">
        <v>545</v>
      </c>
      <c r="P101" s="59" t="s">
        <v>545</v>
      </c>
      <c r="Q101" s="59" t="s">
        <v>545</v>
      </c>
      <c r="R101" s="59" t="s">
        <v>545</v>
      </c>
      <c r="S101" s="59" t="s">
        <v>545</v>
      </c>
      <c r="T101" s="59" t="s">
        <v>545</v>
      </c>
      <c r="U101" s="59" t="s">
        <v>545</v>
      </c>
      <c r="V101" s="59" t="s">
        <v>545</v>
      </c>
      <c r="W101" s="59" t="s">
        <v>545</v>
      </c>
      <c r="X101" s="59" t="s">
        <v>545</v>
      </c>
      <c r="Y101" s="59" t="s">
        <v>545</v>
      </c>
    </row>
    <row r="102" spans="1:25" ht="76.5">
      <c r="A102" s="59" t="s">
        <v>56585</v>
      </c>
      <c r="B102" s="60" t="s">
        <v>56586</v>
      </c>
      <c r="C102" s="59" t="s">
        <v>3285</v>
      </c>
      <c r="D102" s="59" t="s">
        <v>56587</v>
      </c>
      <c r="E102" s="59" t="s">
        <v>55923</v>
      </c>
      <c r="F102" s="59" t="s">
        <v>23100</v>
      </c>
      <c r="H102" s="59" t="s">
        <v>56588</v>
      </c>
      <c r="I102" s="59" t="s">
        <v>56589</v>
      </c>
      <c r="J102" s="59" t="s">
        <v>56590</v>
      </c>
      <c r="K102" s="59" t="s">
        <v>56591</v>
      </c>
      <c r="L102" s="59" t="s">
        <v>545</v>
      </c>
      <c r="M102" s="59" t="s">
        <v>545</v>
      </c>
      <c r="N102" s="59" t="s">
        <v>545</v>
      </c>
      <c r="O102" s="59" t="s">
        <v>545</v>
      </c>
      <c r="P102" s="59" t="s">
        <v>545</v>
      </c>
      <c r="Q102" s="59" t="s">
        <v>545</v>
      </c>
      <c r="R102" s="59" t="s">
        <v>545</v>
      </c>
      <c r="S102" s="59" t="s">
        <v>545</v>
      </c>
      <c r="T102" s="59" t="s">
        <v>545</v>
      </c>
      <c r="U102" s="59" t="s">
        <v>545</v>
      </c>
      <c r="V102" s="59" t="s">
        <v>545</v>
      </c>
      <c r="W102" s="59" t="s">
        <v>545</v>
      </c>
      <c r="X102" s="59" t="s">
        <v>545</v>
      </c>
      <c r="Y102" s="59" t="s">
        <v>545</v>
      </c>
    </row>
    <row r="103" spans="1:25" ht="229.5">
      <c r="A103" s="59" t="s">
        <v>56592</v>
      </c>
      <c r="B103" s="60" t="s">
        <v>56593</v>
      </c>
      <c r="C103" s="59" t="s">
        <v>3285</v>
      </c>
      <c r="D103" s="59" t="s">
        <v>56594</v>
      </c>
      <c r="E103" s="59" t="s">
        <v>55923</v>
      </c>
      <c r="F103" s="59" t="s">
        <v>56595</v>
      </c>
      <c r="H103" s="59" t="s">
        <v>56596</v>
      </c>
      <c r="I103" s="59" t="s">
        <v>56597</v>
      </c>
      <c r="J103" s="59" t="s">
        <v>14840</v>
      </c>
      <c r="K103" s="59" t="s">
        <v>56598</v>
      </c>
      <c r="L103" s="59" t="s">
        <v>545</v>
      </c>
      <c r="M103" s="59" t="s">
        <v>545</v>
      </c>
      <c r="N103" s="59" t="s">
        <v>545</v>
      </c>
      <c r="O103" s="59" t="s">
        <v>545</v>
      </c>
      <c r="P103" s="59" t="s">
        <v>545</v>
      </c>
      <c r="Q103" s="59" t="s">
        <v>545</v>
      </c>
      <c r="R103" s="59" t="s">
        <v>545</v>
      </c>
      <c r="S103" s="59" t="s">
        <v>545</v>
      </c>
      <c r="T103" s="59" t="s">
        <v>545</v>
      </c>
      <c r="U103" s="59" t="s">
        <v>545</v>
      </c>
      <c r="V103" s="59" t="s">
        <v>545</v>
      </c>
      <c r="W103" s="59" t="s">
        <v>545</v>
      </c>
      <c r="X103" s="59" t="s">
        <v>545</v>
      </c>
      <c r="Y103" s="59" t="s">
        <v>545</v>
      </c>
    </row>
    <row r="104" spans="1:25" ht="178.5">
      <c r="A104" s="59" t="s">
        <v>56599</v>
      </c>
      <c r="B104" s="60" t="s">
        <v>56600</v>
      </c>
      <c r="C104" s="59" t="s">
        <v>3285</v>
      </c>
      <c r="D104" s="59" t="s">
        <v>56601</v>
      </c>
      <c r="E104" s="59" t="s">
        <v>55923</v>
      </c>
      <c r="F104" s="59" t="s">
        <v>56602</v>
      </c>
      <c r="H104" s="59" t="s">
        <v>56603</v>
      </c>
      <c r="I104" s="59" t="s">
        <v>56604</v>
      </c>
      <c r="J104" s="59" t="s">
        <v>2234</v>
      </c>
      <c r="K104" s="59" t="s">
        <v>56605</v>
      </c>
      <c r="L104" s="59" t="s">
        <v>545</v>
      </c>
      <c r="M104" s="59" t="s">
        <v>545</v>
      </c>
      <c r="N104" s="59" t="s">
        <v>545</v>
      </c>
      <c r="O104" s="59" t="s">
        <v>545</v>
      </c>
      <c r="P104" s="59" t="s">
        <v>545</v>
      </c>
      <c r="Q104" s="59" t="s">
        <v>545</v>
      </c>
      <c r="R104" s="59" t="s">
        <v>545</v>
      </c>
      <c r="S104" s="59" t="s">
        <v>545</v>
      </c>
      <c r="T104" s="59" t="s">
        <v>545</v>
      </c>
      <c r="U104" s="59" t="s">
        <v>545</v>
      </c>
      <c r="V104" s="59" t="s">
        <v>545</v>
      </c>
      <c r="W104" s="59" t="s">
        <v>545</v>
      </c>
      <c r="X104" s="59" t="s">
        <v>545</v>
      </c>
      <c r="Y104" s="59" t="s">
        <v>545</v>
      </c>
    </row>
    <row r="105" spans="1:25" ht="178.5">
      <c r="A105" s="59" t="s">
        <v>56606</v>
      </c>
      <c r="B105" s="60" t="s">
        <v>56607</v>
      </c>
      <c r="C105" s="59" t="s">
        <v>3285</v>
      </c>
      <c r="D105" s="59" t="s">
        <v>56608</v>
      </c>
      <c r="E105" s="59" t="s">
        <v>55923</v>
      </c>
      <c r="F105" s="59" t="s">
        <v>56609</v>
      </c>
      <c r="H105" s="59" t="s">
        <v>56610</v>
      </c>
      <c r="I105" s="59" t="s">
        <v>56611</v>
      </c>
      <c r="J105" s="59" t="s">
        <v>2234</v>
      </c>
      <c r="K105" s="59" t="s">
        <v>56612</v>
      </c>
      <c r="L105" s="59" t="s">
        <v>545</v>
      </c>
      <c r="M105" s="59" t="s">
        <v>545</v>
      </c>
      <c r="N105" s="59" t="s">
        <v>545</v>
      </c>
      <c r="O105" s="59" t="s">
        <v>545</v>
      </c>
      <c r="P105" s="59" t="s">
        <v>545</v>
      </c>
      <c r="Q105" s="59" t="s">
        <v>545</v>
      </c>
      <c r="R105" s="59" t="s">
        <v>545</v>
      </c>
      <c r="S105" s="59" t="s">
        <v>545</v>
      </c>
      <c r="T105" s="59" t="s">
        <v>545</v>
      </c>
      <c r="U105" s="59" t="s">
        <v>545</v>
      </c>
      <c r="V105" s="59" t="s">
        <v>545</v>
      </c>
      <c r="W105" s="59" t="s">
        <v>545</v>
      </c>
      <c r="X105" s="59" t="s">
        <v>545</v>
      </c>
      <c r="Y105" s="59" t="s">
        <v>545</v>
      </c>
    </row>
    <row r="106" spans="1:25" ht="127.5">
      <c r="A106" s="59" t="s">
        <v>56613</v>
      </c>
      <c r="B106" s="60" t="s">
        <v>56614</v>
      </c>
      <c r="C106" s="59" t="s">
        <v>3285</v>
      </c>
      <c r="D106" s="59" t="s">
        <v>56615</v>
      </c>
      <c r="E106" s="59" t="s">
        <v>55923</v>
      </c>
      <c r="F106" s="59" t="s">
        <v>56616</v>
      </c>
      <c r="H106" s="59" t="s">
        <v>56617</v>
      </c>
      <c r="I106" s="59" t="s">
        <v>56618</v>
      </c>
      <c r="J106" s="59" t="s">
        <v>2234</v>
      </c>
      <c r="K106" s="59" t="s">
        <v>56619</v>
      </c>
      <c r="L106" s="59" t="s">
        <v>545</v>
      </c>
      <c r="M106" s="59" t="s">
        <v>545</v>
      </c>
      <c r="N106" s="59" t="s">
        <v>545</v>
      </c>
      <c r="O106" s="59" t="s">
        <v>545</v>
      </c>
      <c r="P106" s="59" t="s">
        <v>545</v>
      </c>
      <c r="Q106" s="59" t="s">
        <v>545</v>
      </c>
      <c r="R106" s="59" t="s">
        <v>545</v>
      </c>
      <c r="S106" s="59" t="s">
        <v>545</v>
      </c>
      <c r="T106" s="59" t="s">
        <v>545</v>
      </c>
      <c r="U106" s="59" t="s">
        <v>545</v>
      </c>
      <c r="V106" s="59" t="s">
        <v>545</v>
      </c>
      <c r="W106" s="59" t="s">
        <v>545</v>
      </c>
      <c r="X106" s="59" t="s">
        <v>545</v>
      </c>
      <c r="Y106" s="59" t="s">
        <v>545</v>
      </c>
    </row>
    <row r="107" spans="1:25" ht="127.5">
      <c r="A107" s="59" t="s">
        <v>56620</v>
      </c>
      <c r="B107" s="60" t="s">
        <v>56621</v>
      </c>
      <c r="C107" s="59" t="s">
        <v>3285</v>
      </c>
      <c r="D107" s="59" t="s">
        <v>56622</v>
      </c>
      <c r="E107" s="59" t="s">
        <v>55923</v>
      </c>
      <c r="F107" s="59" t="s">
        <v>56623</v>
      </c>
      <c r="H107" s="59" t="s">
        <v>56624</v>
      </c>
      <c r="I107" s="59" t="s">
        <v>56625</v>
      </c>
      <c r="J107" s="59" t="s">
        <v>19767</v>
      </c>
      <c r="K107" s="59" t="s">
        <v>56626</v>
      </c>
      <c r="L107" s="59" t="s">
        <v>545</v>
      </c>
      <c r="M107" s="59" t="s">
        <v>545</v>
      </c>
      <c r="N107" s="59" t="s">
        <v>545</v>
      </c>
      <c r="O107" s="59" t="s">
        <v>545</v>
      </c>
      <c r="P107" s="59" t="s">
        <v>545</v>
      </c>
      <c r="Q107" s="59" t="s">
        <v>545</v>
      </c>
      <c r="R107" s="59" t="s">
        <v>545</v>
      </c>
      <c r="S107" s="59" t="s">
        <v>545</v>
      </c>
      <c r="T107" s="59" t="s">
        <v>545</v>
      </c>
      <c r="U107" s="59" t="s">
        <v>545</v>
      </c>
      <c r="V107" s="59" t="s">
        <v>545</v>
      </c>
      <c r="W107" s="59" t="s">
        <v>545</v>
      </c>
      <c r="X107" s="59" t="s">
        <v>545</v>
      </c>
      <c r="Y107" s="59" t="s">
        <v>545</v>
      </c>
    </row>
    <row r="108" spans="1:25" ht="204">
      <c r="A108" s="59" t="s">
        <v>56627</v>
      </c>
      <c r="B108" s="60" t="s">
        <v>56628</v>
      </c>
      <c r="C108" s="59" t="s">
        <v>3285</v>
      </c>
      <c r="D108" s="59" t="s">
        <v>56629</v>
      </c>
      <c r="E108" s="59" t="s">
        <v>55923</v>
      </c>
      <c r="F108" s="59" t="s">
        <v>56630</v>
      </c>
      <c r="H108" s="59" t="s">
        <v>56631</v>
      </c>
      <c r="I108" s="59" t="s">
        <v>56632</v>
      </c>
      <c r="J108" s="59" t="s">
        <v>3161</v>
      </c>
      <c r="K108" s="59" t="s">
        <v>56633</v>
      </c>
      <c r="L108" s="59" t="s">
        <v>545</v>
      </c>
      <c r="M108" s="59" t="s">
        <v>545</v>
      </c>
      <c r="N108" s="59" t="s">
        <v>545</v>
      </c>
      <c r="O108" s="59" t="s">
        <v>545</v>
      </c>
      <c r="P108" s="59" t="s">
        <v>545</v>
      </c>
      <c r="Q108" s="59" t="s">
        <v>545</v>
      </c>
      <c r="R108" s="59" t="s">
        <v>545</v>
      </c>
      <c r="S108" s="59" t="s">
        <v>545</v>
      </c>
      <c r="T108" s="59" t="s">
        <v>545</v>
      </c>
      <c r="U108" s="59" t="s">
        <v>545</v>
      </c>
      <c r="V108" s="59" t="s">
        <v>545</v>
      </c>
      <c r="W108" s="59" t="s">
        <v>545</v>
      </c>
      <c r="X108" s="59" t="s">
        <v>545</v>
      </c>
      <c r="Y108" s="59" t="s">
        <v>545</v>
      </c>
    </row>
    <row r="109" spans="1:25" ht="140.25">
      <c r="A109" s="59" t="s">
        <v>56634</v>
      </c>
      <c r="B109" s="60" t="s">
        <v>56635</v>
      </c>
      <c r="C109" s="59" t="s">
        <v>1872</v>
      </c>
      <c r="D109" s="59" t="s">
        <v>56636</v>
      </c>
      <c r="E109" s="59" t="s">
        <v>56637</v>
      </c>
      <c r="F109" s="59" t="s">
        <v>56638</v>
      </c>
      <c r="H109" s="59" t="s">
        <v>56639</v>
      </c>
      <c r="I109" s="59" t="s">
        <v>56640</v>
      </c>
      <c r="J109" s="59" t="s">
        <v>16729</v>
      </c>
      <c r="K109" s="59" t="s">
        <v>56641</v>
      </c>
      <c r="L109" s="59" t="s">
        <v>545</v>
      </c>
      <c r="M109" s="59" t="s">
        <v>545</v>
      </c>
      <c r="N109" s="59" t="s">
        <v>545</v>
      </c>
      <c r="O109" s="59" t="s">
        <v>545</v>
      </c>
      <c r="P109" s="59" t="s">
        <v>545</v>
      </c>
      <c r="Q109" s="59" t="s">
        <v>545</v>
      </c>
      <c r="R109" s="59" t="s">
        <v>545</v>
      </c>
      <c r="S109" s="59" t="s">
        <v>545</v>
      </c>
      <c r="T109" s="59" t="s">
        <v>545</v>
      </c>
      <c r="U109" s="59" t="s">
        <v>545</v>
      </c>
      <c r="V109" s="59" t="s">
        <v>545</v>
      </c>
      <c r="W109" s="59" t="s">
        <v>545</v>
      </c>
      <c r="X109" s="59" t="s">
        <v>545</v>
      </c>
      <c r="Y109" s="59" t="s">
        <v>545</v>
      </c>
    </row>
    <row r="110" spans="1:25" ht="140.25">
      <c r="A110" s="59" t="s">
        <v>56642</v>
      </c>
      <c r="B110" s="60" t="s">
        <v>56643</v>
      </c>
      <c r="C110" s="59" t="s">
        <v>1872</v>
      </c>
      <c r="D110" s="59" t="s">
        <v>56644</v>
      </c>
      <c r="E110" s="59" t="s">
        <v>55923</v>
      </c>
      <c r="F110" s="59" t="s">
        <v>56645</v>
      </c>
      <c r="H110" s="59" t="s">
        <v>56646</v>
      </c>
      <c r="I110" s="59" t="s">
        <v>56647</v>
      </c>
      <c r="J110" s="59" t="s">
        <v>3898</v>
      </c>
      <c r="K110" s="59" t="s">
        <v>56648</v>
      </c>
      <c r="L110" s="59" t="s">
        <v>545</v>
      </c>
      <c r="M110" s="59" t="s">
        <v>545</v>
      </c>
      <c r="N110" s="59" t="s">
        <v>545</v>
      </c>
      <c r="O110" s="59" t="s">
        <v>545</v>
      </c>
      <c r="P110" s="59" t="s">
        <v>545</v>
      </c>
      <c r="Q110" s="59" t="s">
        <v>545</v>
      </c>
      <c r="R110" s="59" t="s">
        <v>545</v>
      </c>
      <c r="S110" s="59" t="s">
        <v>545</v>
      </c>
      <c r="T110" s="59" t="s">
        <v>545</v>
      </c>
      <c r="U110" s="59" t="s">
        <v>545</v>
      </c>
      <c r="V110" s="59" t="s">
        <v>545</v>
      </c>
      <c r="W110" s="59" t="s">
        <v>545</v>
      </c>
      <c r="X110" s="59" t="s">
        <v>545</v>
      </c>
      <c r="Y110" s="59" t="s">
        <v>545</v>
      </c>
    </row>
    <row r="111" spans="1:25" ht="114.75">
      <c r="A111" s="59" t="s">
        <v>56649</v>
      </c>
      <c r="B111" s="60" t="s">
        <v>56650</v>
      </c>
      <c r="C111" s="59" t="s">
        <v>1872</v>
      </c>
      <c r="D111" s="59" t="s">
        <v>56651</v>
      </c>
      <c r="E111" s="59" t="s">
        <v>55923</v>
      </c>
      <c r="F111" s="59" t="s">
        <v>56652</v>
      </c>
      <c r="H111" s="59" t="s">
        <v>56653</v>
      </c>
      <c r="I111" s="59" t="s">
        <v>56654</v>
      </c>
      <c r="J111" s="59" t="s">
        <v>6479</v>
      </c>
      <c r="K111" s="59" t="s">
        <v>56655</v>
      </c>
      <c r="L111" s="59" t="s">
        <v>545</v>
      </c>
      <c r="M111" s="59" t="s">
        <v>545</v>
      </c>
      <c r="N111" s="59" t="s">
        <v>545</v>
      </c>
      <c r="O111" s="59" t="s">
        <v>545</v>
      </c>
      <c r="P111" s="59" t="s">
        <v>545</v>
      </c>
      <c r="Q111" s="59" t="s">
        <v>545</v>
      </c>
      <c r="R111" s="59" t="s">
        <v>545</v>
      </c>
      <c r="S111" s="59" t="s">
        <v>545</v>
      </c>
      <c r="T111" s="59" t="s">
        <v>545</v>
      </c>
      <c r="U111" s="59" t="s">
        <v>545</v>
      </c>
      <c r="V111" s="59" t="s">
        <v>545</v>
      </c>
      <c r="W111" s="59" t="s">
        <v>545</v>
      </c>
      <c r="X111" s="59" t="s">
        <v>545</v>
      </c>
      <c r="Y111" s="59" t="s">
        <v>545</v>
      </c>
    </row>
    <row r="112" spans="1:25" ht="38.25">
      <c r="A112" s="59" t="s">
        <v>56656</v>
      </c>
      <c r="B112" s="60" t="s">
        <v>56657</v>
      </c>
      <c r="C112" s="59" t="s">
        <v>1872</v>
      </c>
      <c r="D112" s="59" t="s">
        <v>56658</v>
      </c>
      <c r="E112" s="59" t="s">
        <v>55923</v>
      </c>
      <c r="F112" s="59" t="s">
        <v>56659</v>
      </c>
      <c r="H112" s="59" t="s">
        <v>56660</v>
      </c>
      <c r="I112" s="59" t="s">
        <v>56661</v>
      </c>
      <c r="J112" s="59" t="s">
        <v>25473</v>
      </c>
      <c r="K112" s="59" t="s">
        <v>56662</v>
      </c>
      <c r="L112" s="59" t="s">
        <v>545</v>
      </c>
      <c r="M112" s="59" t="s">
        <v>545</v>
      </c>
      <c r="N112" s="59" t="s">
        <v>545</v>
      </c>
      <c r="O112" s="59" t="s">
        <v>545</v>
      </c>
      <c r="P112" s="59" t="s">
        <v>545</v>
      </c>
      <c r="Q112" s="59" t="s">
        <v>545</v>
      </c>
      <c r="R112" s="59" t="s">
        <v>545</v>
      </c>
      <c r="S112" s="59" t="s">
        <v>545</v>
      </c>
      <c r="T112" s="59" t="s">
        <v>545</v>
      </c>
      <c r="U112" s="59" t="s">
        <v>545</v>
      </c>
      <c r="V112" s="59" t="s">
        <v>545</v>
      </c>
      <c r="W112" s="59" t="s">
        <v>545</v>
      </c>
      <c r="X112" s="59" t="s">
        <v>545</v>
      </c>
      <c r="Y112" s="59" t="s">
        <v>545</v>
      </c>
    </row>
    <row r="113" spans="1:25" ht="204">
      <c r="A113" s="59" t="s">
        <v>56663</v>
      </c>
      <c r="B113" s="60" t="s">
        <v>56664</v>
      </c>
      <c r="C113" s="59" t="s">
        <v>1872</v>
      </c>
      <c r="D113" s="59" t="s">
        <v>56665</v>
      </c>
      <c r="E113" s="59" t="s">
        <v>55923</v>
      </c>
      <c r="F113" s="59" t="s">
        <v>56666</v>
      </c>
      <c r="H113" s="59" t="s">
        <v>56667</v>
      </c>
      <c r="I113" s="59" t="s">
        <v>56668</v>
      </c>
      <c r="J113" s="59" t="s">
        <v>26337</v>
      </c>
      <c r="K113" s="59" t="s">
        <v>56669</v>
      </c>
      <c r="L113" s="59" t="s">
        <v>545</v>
      </c>
      <c r="M113" s="59" t="s">
        <v>545</v>
      </c>
      <c r="N113" s="59" t="s">
        <v>545</v>
      </c>
      <c r="O113" s="59" t="s">
        <v>545</v>
      </c>
      <c r="P113" s="59" t="s">
        <v>545</v>
      </c>
      <c r="Q113" s="59" t="s">
        <v>545</v>
      </c>
      <c r="R113" s="59" t="s">
        <v>545</v>
      </c>
      <c r="S113" s="59" t="s">
        <v>545</v>
      </c>
      <c r="T113" s="59" t="s">
        <v>545</v>
      </c>
      <c r="U113" s="59" t="s">
        <v>545</v>
      </c>
      <c r="V113" s="59" t="s">
        <v>545</v>
      </c>
      <c r="W113" s="59" t="s">
        <v>545</v>
      </c>
      <c r="X113" s="59" t="s">
        <v>545</v>
      </c>
      <c r="Y113" s="59" t="s">
        <v>545</v>
      </c>
    </row>
    <row r="114" spans="1:25" ht="76.5">
      <c r="A114" s="59" t="s">
        <v>56670</v>
      </c>
      <c r="B114" s="60" t="s">
        <v>56671</v>
      </c>
      <c r="C114" s="59" t="s">
        <v>1872</v>
      </c>
      <c r="D114" s="59" t="s">
        <v>56672</v>
      </c>
      <c r="E114" s="59" t="s">
        <v>55988</v>
      </c>
      <c r="F114" s="59" t="s">
        <v>56673</v>
      </c>
      <c r="H114" s="59" t="s">
        <v>56674</v>
      </c>
      <c r="I114" s="59" t="s">
        <v>56675</v>
      </c>
      <c r="J114" s="59" t="s">
        <v>3865</v>
      </c>
      <c r="K114" s="59" t="s">
        <v>56676</v>
      </c>
      <c r="L114" s="59" t="s">
        <v>545</v>
      </c>
      <c r="M114" s="59" t="s">
        <v>545</v>
      </c>
      <c r="N114" s="59" t="s">
        <v>545</v>
      </c>
      <c r="O114" s="59" t="s">
        <v>545</v>
      </c>
      <c r="P114" s="59" t="s">
        <v>545</v>
      </c>
      <c r="Q114" s="59" t="s">
        <v>545</v>
      </c>
      <c r="R114" s="59" t="s">
        <v>545</v>
      </c>
      <c r="S114" s="59" t="s">
        <v>545</v>
      </c>
      <c r="T114" s="59" t="s">
        <v>545</v>
      </c>
      <c r="U114" s="59" t="s">
        <v>545</v>
      </c>
      <c r="V114" s="59" t="s">
        <v>545</v>
      </c>
      <c r="W114" s="59" t="s">
        <v>545</v>
      </c>
      <c r="X114" s="59" t="s">
        <v>545</v>
      </c>
      <c r="Y114" s="59" t="s">
        <v>545</v>
      </c>
    </row>
    <row r="115" spans="1:25" ht="51">
      <c r="A115" s="59" t="s">
        <v>56677</v>
      </c>
      <c r="B115" s="60" t="s">
        <v>56678</v>
      </c>
      <c r="C115" s="59" t="s">
        <v>1872</v>
      </c>
      <c r="D115" s="59" t="s">
        <v>56672</v>
      </c>
      <c r="E115" s="59" t="s">
        <v>55988</v>
      </c>
      <c r="F115" s="59" t="s">
        <v>56673</v>
      </c>
      <c r="H115" s="59" t="s">
        <v>56679</v>
      </c>
      <c r="I115" s="59" t="s">
        <v>56680</v>
      </c>
      <c r="J115" s="59" t="s">
        <v>3865</v>
      </c>
      <c r="K115" s="59" t="s">
        <v>56681</v>
      </c>
      <c r="L115" s="59" t="s">
        <v>545</v>
      </c>
      <c r="M115" s="59" t="s">
        <v>545</v>
      </c>
      <c r="N115" s="59" t="s">
        <v>545</v>
      </c>
      <c r="O115" s="59" t="s">
        <v>545</v>
      </c>
      <c r="P115" s="59" t="s">
        <v>545</v>
      </c>
      <c r="Q115" s="59" t="s">
        <v>545</v>
      </c>
      <c r="R115" s="59" t="s">
        <v>545</v>
      </c>
      <c r="S115" s="59" t="s">
        <v>545</v>
      </c>
      <c r="T115" s="59" t="s">
        <v>545</v>
      </c>
      <c r="U115" s="59" t="s">
        <v>545</v>
      </c>
      <c r="V115" s="59" t="s">
        <v>545</v>
      </c>
      <c r="W115" s="59" t="s">
        <v>545</v>
      </c>
      <c r="X115" s="59" t="s">
        <v>545</v>
      </c>
      <c r="Y115" s="59" t="s">
        <v>545</v>
      </c>
    </row>
    <row r="116" spans="1:25" ht="114.75">
      <c r="A116" s="59" t="s">
        <v>56682</v>
      </c>
      <c r="B116" s="60" t="s">
        <v>56683</v>
      </c>
      <c r="C116" s="59" t="s">
        <v>1872</v>
      </c>
      <c r="D116" s="59" t="s">
        <v>56280</v>
      </c>
      <c r="E116" s="59" t="s">
        <v>56684</v>
      </c>
      <c r="F116" s="59" t="s">
        <v>56685</v>
      </c>
      <c r="H116" s="59" t="s">
        <v>56686</v>
      </c>
      <c r="I116" s="59" t="s">
        <v>56687</v>
      </c>
      <c r="J116" s="59" t="s">
        <v>3478</v>
      </c>
      <c r="K116" s="59" t="s">
        <v>56688</v>
      </c>
      <c r="L116" s="59" t="s">
        <v>545</v>
      </c>
      <c r="M116" s="59" t="s">
        <v>545</v>
      </c>
      <c r="N116" s="59" t="s">
        <v>545</v>
      </c>
      <c r="O116" s="59" t="s">
        <v>545</v>
      </c>
      <c r="P116" s="59" t="s">
        <v>545</v>
      </c>
      <c r="Q116" s="59" t="s">
        <v>545</v>
      </c>
      <c r="R116" s="59" t="s">
        <v>545</v>
      </c>
      <c r="S116" s="59" t="s">
        <v>545</v>
      </c>
      <c r="T116" s="59" t="s">
        <v>545</v>
      </c>
      <c r="U116" s="59" t="s">
        <v>545</v>
      </c>
      <c r="V116" s="59" t="s">
        <v>545</v>
      </c>
      <c r="W116" s="59" t="s">
        <v>545</v>
      </c>
      <c r="X116" s="59" t="s">
        <v>545</v>
      </c>
      <c r="Y116" s="59" t="s">
        <v>545</v>
      </c>
    </row>
    <row r="117" spans="1:25" ht="127.5">
      <c r="A117" s="59" t="s">
        <v>56689</v>
      </c>
      <c r="B117" s="60" t="s">
        <v>56690</v>
      </c>
      <c r="C117" s="59" t="s">
        <v>1872</v>
      </c>
      <c r="D117" s="59" t="s">
        <v>56691</v>
      </c>
      <c r="E117" s="59" t="s">
        <v>56692</v>
      </c>
      <c r="F117" s="59" t="s">
        <v>56693</v>
      </c>
      <c r="H117" s="59" t="s">
        <v>56694</v>
      </c>
      <c r="I117" s="59" t="s">
        <v>56695</v>
      </c>
      <c r="J117" s="59" t="s">
        <v>3898</v>
      </c>
      <c r="K117" s="59" t="s">
        <v>56696</v>
      </c>
      <c r="L117" s="59" t="s">
        <v>545</v>
      </c>
      <c r="M117" s="59" t="s">
        <v>545</v>
      </c>
      <c r="N117" s="59" t="s">
        <v>545</v>
      </c>
      <c r="O117" s="59" t="s">
        <v>545</v>
      </c>
      <c r="P117" s="59" t="s">
        <v>545</v>
      </c>
      <c r="Q117" s="59" t="s">
        <v>545</v>
      </c>
      <c r="R117" s="59" t="s">
        <v>545</v>
      </c>
      <c r="S117" s="59" t="s">
        <v>545</v>
      </c>
      <c r="T117" s="59" t="s">
        <v>545</v>
      </c>
      <c r="U117" s="59" t="s">
        <v>545</v>
      </c>
      <c r="V117" s="59" t="s">
        <v>545</v>
      </c>
      <c r="W117" s="59" t="s">
        <v>545</v>
      </c>
      <c r="X117" s="59" t="s">
        <v>545</v>
      </c>
      <c r="Y117" s="59" t="s">
        <v>545</v>
      </c>
    </row>
    <row r="118" spans="1:25" ht="178.5">
      <c r="A118" s="59" t="s">
        <v>56697</v>
      </c>
      <c r="B118" s="60" t="s">
        <v>56698</v>
      </c>
      <c r="C118" s="59" t="s">
        <v>1872</v>
      </c>
      <c r="D118" s="59" t="s">
        <v>56699</v>
      </c>
      <c r="E118" s="59" t="s">
        <v>55923</v>
      </c>
      <c r="F118" s="59" t="s">
        <v>56700</v>
      </c>
      <c r="H118" s="59" t="s">
        <v>56701</v>
      </c>
      <c r="I118" s="59" t="s">
        <v>56702</v>
      </c>
      <c r="J118" s="59" t="s">
        <v>2063</v>
      </c>
      <c r="K118" s="59" t="s">
        <v>56703</v>
      </c>
      <c r="L118" s="59" t="s">
        <v>545</v>
      </c>
      <c r="M118" s="59" t="s">
        <v>545</v>
      </c>
      <c r="N118" s="59" t="s">
        <v>545</v>
      </c>
      <c r="O118" s="59" t="s">
        <v>545</v>
      </c>
      <c r="P118" s="59" t="s">
        <v>545</v>
      </c>
      <c r="Q118" s="59" t="s">
        <v>545</v>
      </c>
      <c r="R118" s="59" t="s">
        <v>545</v>
      </c>
      <c r="S118" s="59" t="s">
        <v>545</v>
      </c>
      <c r="T118" s="59" t="s">
        <v>545</v>
      </c>
      <c r="U118" s="59" t="s">
        <v>545</v>
      </c>
      <c r="V118" s="59" t="s">
        <v>545</v>
      </c>
      <c r="W118" s="59" t="s">
        <v>545</v>
      </c>
      <c r="X118" s="59" t="s">
        <v>545</v>
      </c>
      <c r="Y118" s="59" t="s">
        <v>545</v>
      </c>
    </row>
    <row r="119" spans="1:25" ht="38.25">
      <c r="A119" s="59" t="s">
        <v>56704</v>
      </c>
      <c r="B119" s="60" t="s">
        <v>56705</v>
      </c>
      <c r="C119" s="59" t="s">
        <v>3025</v>
      </c>
      <c r="D119" s="59" t="s">
        <v>56706</v>
      </c>
      <c r="E119" s="59" t="s">
        <v>55923</v>
      </c>
      <c r="F119" s="59" t="s">
        <v>56707</v>
      </c>
      <c r="H119" s="59" t="s">
        <v>545</v>
      </c>
      <c r="I119" s="59" t="s">
        <v>56708</v>
      </c>
      <c r="J119" s="59" t="s">
        <v>3463</v>
      </c>
      <c r="K119" s="59" t="s">
        <v>56709</v>
      </c>
      <c r="L119" s="59" t="s">
        <v>545</v>
      </c>
      <c r="M119" s="59" t="s">
        <v>545</v>
      </c>
      <c r="N119" s="59" t="s">
        <v>545</v>
      </c>
      <c r="O119" s="59" t="s">
        <v>545</v>
      </c>
      <c r="P119" s="59" t="s">
        <v>545</v>
      </c>
      <c r="Q119" s="59" t="s">
        <v>545</v>
      </c>
      <c r="R119" s="59" t="s">
        <v>545</v>
      </c>
      <c r="S119" s="59" t="s">
        <v>545</v>
      </c>
      <c r="T119" s="59" t="s">
        <v>56710</v>
      </c>
      <c r="U119" s="59" t="s">
        <v>545</v>
      </c>
      <c r="V119" s="59" t="s">
        <v>545</v>
      </c>
      <c r="W119" s="59" t="s">
        <v>545</v>
      </c>
      <c r="X119" s="59" t="s">
        <v>545</v>
      </c>
      <c r="Y119" s="59" t="s">
        <v>545</v>
      </c>
    </row>
    <row r="120" spans="1:25" ht="51">
      <c r="A120" s="59" t="s">
        <v>56711</v>
      </c>
      <c r="B120" s="60" t="s">
        <v>56712</v>
      </c>
      <c r="C120" s="59" t="s">
        <v>3025</v>
      </c>
      <c r="D120" s="59" t="s">
        <v>56713</v>
      </c>
      <c r="E120" s="59" t="s">
        <v>55923</v>
      </c>
      <c r="F120" s="59" t="s">
        <v>56714</v>
      </c>
      <c r="H120" s="59" t="s">
        <v>545</v>
      </c>
      <c r="I120" s="59" t="s">
        <v>56715</v>
      </c>
      <c r="J120" s="59" t="s">
        <v>3063</v>
      </c>
      <c r="K120" s="59" t="s">
        <v>56716</v>
      </c>
      <c r="L120" s="59" t="s">
        <v>545</v>
      </c>
      <c r="M120" s="59" t="s">
        <v>545</v>
      </c>
      <c r="N120" s="59" t="s">
        <v>545</v>
      </c>
      <c r="O120" s="59" t="s">
        <v>545</v>
      </c>
      <c r="P120" s="59" t="s">
        <v>545</v>
      </c>
      <c r="Q120" s="59" t="s">
        <v>545</v>
      </c>
      <c r="R120" s="59" t="s">
        <v>545</v>
      </c>
      <c r="S120" s="59" t="s">
        <v>545</v>
      </c>
      <c r="T120" s="59" t="s">
        <v>545</v>
      </c>
      <c r="U120" s="59" t="s">
        <v>545</v>
      </c>
      <c r="V120" s="59" t="s">
        <v>545</v>
      </c>
      <c r="W120" s="59" t="s">
        <v>545</v>
      </c>
      <c r="X120" s="59" t="s">
        <v>545</v>
      </c>
      <c r="Y120" s="59" t="s">
        <v>545</v>
      </c>
    </row>
    <row r="121" spans="1:25" ht="114.75">
      <c r="A121" s="59" t="s">
        <v>56717</v>
      </c>
      <c r="B121" s="60" t="s">
        <v>56718</v>
      </c>
      <c r="C121" s="59" t="s">
        <v>3025</v>
      </c>
      <c r="D121" s="59" t="s">
        <v>56719</v>
      </c>
      <c r="E121" s="59" t="s">
        <v>55923</v>
      </c>
      <c r="F121" s="59" t="s">
        <v>56720</v>
      </c>
      <c r="H121" s="59" t="s">
        <v>545</v>
      </c>
      <c r="I121" s="59" t="s">
        <v>56721</v>
      </c>
      <c r="J121" s="59" t="s">
        <v>1610</v>
      </c>
      <c r="K121" s="59" t="s">
        <v>56722</v>
      </c>
      <c r="L121" s="59" t="s">
        <v>545</v>
      </c>
      <c r="M121" s="59" t="s">
        <v>545</v>
      </c>
      <c r="N121" s="59" t="s">
        <v>545</v>
      </c>
      <c r="O121" s="59" t="s">
        <v>545</v>
      </c>
      <c r="P121" s="59" t="s">
        <v>545</v>
      </c>
      <c r="Q121" s="59" t="s">
        <v>545</v>
      </c>
      <c r="R121" s="59" t="s">
        <v>545</v>
      </c>
      <c r="S121" s="59" t="s">
        <v>545</v>
      </c>
      <c r="T121" s="59" t="s">
        <v>56723</v>
      </c>
      <c r="U121" s="59" t="s">
        <v>545</v>
      </c>
      <c r="V121" s="59" t="s">
        <v>545</v>
      </c>
      <c r="W121" s="59" t="s">
        <v>545</v>
      </c>
      <c r="X121" s="59" t="s">
        <v>545</v>
      </c>
      <c r="Y121" s="59" t="s">
        <v>545</v>
      </c>
    </row>
    <row r="122" spans="1:25" ht="76.5">
      <c r="A122" s="59" t="s">
        <v>56724</v>
      </c>
      <c r="B122" s="60" t="s">
        <v>56725</v>
      </c>
      <c r="C122" s="59" t="s">
        <v>3025</v>
      </c>
      <c r="D122" s="59" t="s">
        <v>56726</v>
      </c>
      <c r="E122" s="59" t="s">
        <v>55923</v>
      </c>
      <c r="F122" s="59" t="s">
        <v>56727</v>
      </c>
      <c r="H122" s="59" t="s">
        <v>545</v>
      </c>
      <c r="I122" s="59" t="s">
        <v>56728</v>
      </c>
      <c r="J122" s="59" t="s">
        <v>8236</v>
      </c>
      <c r="K122" s="59" t="s">
        <v>56729</v>
      </c>
      <c r="L122" s="59" t="s">
        <v>545</v>
      </c>
      <c r="M122" s="59" t="s">
        <v>545</v>
      </c>
      <c r="N122" s="59" t="s">
        <v>545</v>
      </c>
      <c r="O122" s="59" t="s">
        <v>545</v>
      </c>
      <c r="P122" s="59" t="s">
        <v>545</v>
      </c>
      <c r="Q122" s="59" t="s">
        <v>545</v>
      </c>
      <c r="R122" s="59" t="s">
        <v>545</v>
      </c>
      <c r="S122" s="59" t="s">
        <v>545</v>
      </c>
      <c r="T122" s="59" t="s">
        <v>56730</v>
      </c>
      <c r="U122" s="59" t="s">
        <v>545</v>
      </c>
      <c r="V122" s="59" t="s">
        <v>545</v>
      </c>
      <c r="W122" s="59" t="s">
        <v>545</v>
      </c>
      <c r="X122" s="59" t="s">
        <v>545</v>
      </c>
      <c r="Y122" s="59" t="s">
        <v>545</v>
      </c>
    </row>
    <row r="123" spans="1:25" ht="51">
      <c r="A123" s="59" t="s">
        <v>56731</v>
      </c>
      <c r="B123" s="60" t="s">
        <v>56732</v>
      </c>
      <c r="C123" s="59" t="s">
        <v>3025</v>
      </c>
      <c r="D123" s="59" t="s">
        <v>56733</v>
      </c>
      <c r="E123" s="59" t="s">
        <v>55923</v>
      </c>
      <c r="F123" s="59" t="s">
        <v>56734</v>
      </c>
      <c r="H123" s="59" t="s">
        <v>545</v>
      </c>
      <c r="I123" s="59" t="s">
        <v>56735</v>
      </c>
      <c r="J123" s="59" t="s">
        <v>1610</v>
      </c>
      <c r="K123" s="59" t="s">
        <v>56736</v>
      </c>
      <c r="L123" s="59" t="s">
        <v>545</v>
      </c>
      <c r="M123" s="59" t="s">
        <v>545</v>
      </c>
      <c r="N123" s="59" t="s">
        <v>545</v>
      </c>
      <c r="O123" s="59" t="s">
        <v>545</v>
      </c>
      <c r="P123" s="59" t="s">
        <v>545</v>
      </c>
      <c r="Q123" s="59" t="s">
        <v>545</v>
      </c>
      <c r="R123" s="59" t="s">
        <v>545</v>
      </c>
      <c r="S123" s="59" t="s">
        <v>545</v>
      </c>
      <c r="T123" s="59" t="s">
        <v>545</v>
      </c>
      <c r="U123" s="59" t="s">
        <v>545</v>
      </c>
      <c r="V123" s="59" t="s">
        <v>545</v>
      </c>
      <c r="W123" s="59" t="s">
        <v>545</v>
      </c>
      <c r="X123" s="59" t="s">
        <v>545</v>
      </c>
      <c r="Y123" s="59" t="s">
        <v>545</v>
      </c>
    </row>
    <row r="124" spans="1:25" ht="63.75">
      <c r="A124" s="59" t="s">
        <v>56737</v>
      </c>
      <c r="B124" s="60" t="s">
        <v>56738</v>
      </c>
      <c r="C124" s="59" t="s">
        <v>3025</v>
      </c>
      <c r="D124" s="59" t="s">
        <v>56739</v>
      </c>
      <c r="E124" s="59" t="s">
        <v>55923</v>
      </c>
      <c r="F124" s="59" t="s">
        <v>56740</v>
      </c>
      <c r="H124" s="59" t="s">
        <v>56741</v>
      </c>
      <c r="I124" s="59" t="s">
        <v>56742</v>
      </c>
      <c r="J124" s="59" t="s">
        <v>1610</v>
      </c>
      <c r="K124" s="59" t="s">
        <v>56743</v>
      </c>
      <c r="L124" s="59" t="s">
        <v>545</v>
      </c>
      <c r="M124" s="59" t="s">
        <v>545</v>
      </c>
      <c r="N124" s="59" t="s">
        <v>545</v>
      </c>
      <c r="O124" s="59" t="s">
        <v>545</v>
      </c>
      <c r="P124" s="59" t="s">
        <v>545</v>
      </c>
      <c r="Q124" s="59" t="s">
        <v>545</v>
      </c>
      <c r="R124" s="59" t="s">
        <v>545</v>
      </c>
      <c r="S124" s="59" t="s">
        <v>545</v>
      </c>
      <c r="T124" s="59" t="s">
        <v>56744</v>
      </c>
      <c r="U124" s="59" t="s">
        <v>545</v>
      </c>
      <c r="V124" s="59" t="s">
        <v>545</v>
      </c>
      <c r="W124" s="59" t="s">
        <v>545</v>
      </c>
      <c r="X124" s="59" t="s">
        <v>545</v>
      </c>
      <c r="Y124" s="59" t="s">
        <v>545</v>
      </c>
    </row>
    <row r="125" spans="1:25" ht="51">
      <c r="A125" s="59" t="s">
        <v>56745</v>
      </c>
      <c r="B125" s="60" t="s">
        <v>56746</v>
      </c>
      <c r="C125" s="59" t="s">
        <v>3025</v>
      </c>
      <c r="D125" s="59" t="s">
        <v>56409</v>
      </c>
      <c r="E125" s="59" t="s">
        <v>56321</v>
      </c>
      <c r="F125" s="59" t="s">
        <v>56747</v>
      </c>
      <c r="H125" s="59" t="s">
        <v>545</v>
      </c>
      <c r="I125" s="59" t="s">
        <v>56748</v>
      </c>
      <c r="J125" s="59" t="s">
        <v>8229</v>
      </c>
      <c r="K125" s="59" t="s">
        <v>56749</v>
      </c>
      <c r="L125" s="59" t="s">
        <v>545</v>
      </c>
      <c r="M125" s="59" t="s">
        <v>545</v>
      </c>
      <c r="N125" s="59" t="s">
        <v>545</v>
      </c>
      <c r="O125" s="59" t="s">
        <v>545</v>
      </c>
      <c r="P125" s="59" t="s">
        <v>545</v>
      </c>
      <c r="Q125" s="59" t="s">
        <v>545</v>
      </c>
      <c r="R125" s="59" t="s">
        <v>545</v>
      </c>
      <c r="S125" s="59" t="s">
        <v>545</v>
      </c>
      <c r="T125" s="59" t="s">
        <v>56750</v>
      </c>
      <c r="U125" s="59" t="s">
        <v>545</v>
      </c>
      <c r="V125" s="59" t="s">
        <v>545</v>
      </c>
      <c r="W125" s="59" t="s">
        <v>545</v>
      </c>
      <c r="X125" s="59" t="s">
        <v>545</v>
      </c>
      <c r="Y125" s="59" t="s">
        <v>545</v>
      </c>
    </row>
    <row r="126" spans="1:25" ht="63.75">
      <c r="A126" s="59" t="s">
        <v>56751</v>
      </c>
      <c r="B126" s="60" t="s">
        <v>56752</v>
      </c>
      <c r="C126" s="59" t="s">
        <v>3025</v>
      </c>
      <c r="D126" s="59" t="s">
        <v>56753</v>
      </c>
      <c r="E126" s="59" t="s">
        <v>56321</v>
      </c>
      <c r="F126" s="59" t="s">
        <v>56754</v>
      </c>
      <c r="H126" s="59" t="s">
        <v>545</v>
      </c>
      <c r="I126" s="59" t="s">
        <v>56755</v>
      </c>
      <c r="J126" s="59" t="s">
        <v>8229</v>
      </c>
      <c r="K126" s="59" t="s">
        <v>56756</v>
      </c>
      <c r="L126" s="59" t="s">
        <v>545</v>
      </c>
      <c r="M126" s="59" t="s">
        <v>545</v>
      </c>
      <c r="N126" s="59" t="s">
        <v>545</v>
      </c>
      <c r="O126" s="59" t="s">
        <v>545</v>
      </c>
      <c r="P126" s="59" t="s">
        <v>545</v>
      </c>
      <c r="Q126" s="59" t="s">
        <v>545</v>
      </c>
      <c r="R126" s="59" t="s">
        <v>545</v>
      </c>
      <c r="S126" s="59" t="s">
        <v>545</v>
      </c>
      <c r="T126" s="59" t="s">
        <v>56757</v>
      </c>
      <c r="U126" s="59" t="s">
        <v>545</v>
      </c>
      <c r="V126" s="59" t="s">
        <v>545</v>
      </c>
      <c r="W126" s="59" t="s">
        <v>545</v>
      </c>
      <c r="X126" s="59" t="s">
        <v>545</v>
      </c>
      <c r="Y126" s="59" t="s">
        <v>545</v>
      </c>
    </row>
    <row r="127" spans="1:25" ht="51">
      <c r="A127" s="59" t="s">
        <v>56758</v>
      </c>
      <c r="B127" s="60" t="s">
        <v>56759</v>
      </c>
      <c r="C127" s="59" t="s">
        <v>3025</v>
      </c>
      <c r="D127" s="59" t="s">
        <v>56320</v>
      </c>
      <c r="E127" s="59" t="s">
        <v>56321</v>
      </c>
      <c r="F127" s="59" t="s">
        <v>56760</v>
      </c>
      <c r="H127" s="59" t="s">
        <v>545</v>
      </c>
      <c r="I127" s="59" t="s">
        <v>56761</v>
      </c>
      <c r="J127" s="59" t="s">
        <v>1610</v>
      </c>
      <c r="K127" s="59" t="s">
        <v>56762</v>
      </c>
      <c r="L127" s="59" t="s">
        <v>545</v>
      </c>
      <c r="M127" s="59" t="s">
        <v>545</v>
      </c>
      <c r="N127" s="59" t="s">
        <v>545</v>
      </c>
      <c r="O127" s="59" t="s">
        <v>545</v>
      </c>
      <c r="P127" s="59" t="s">
        <v>545</v>
      </c>
      <c r="Q127" s="59" t="s">
        <v>545</v>
      </c>
      <c r="R127" s="59" t="s">
        <v>545</v>
      </c>
      <c r="S127" s="59" t="s">
        <v>545</v>
      </c>
      <c r="T127" s="59" t="s">
        <v>56763</v>
      </c>
      <c r="U127" s="59" t="s">
        <v>545</v>
      </c>
      <c r="V127" s="59" t="s">
        <v>545</v>
      </c>
      <c r="W127" s="59" t="s">
        <v>545</v>
      </c>
      <c r="X127" s="59" t="s">
        <v>545</v>
      </c>
      <c r="Y127" s="59" t="s">
        <v>545</v>
      </c>
    </row>
    <row r="128" spans="1:25" ht="38.25">
      <c r="A128" s="59" t="s">
        <v>56764</v>
      </c>
      <c r="B128" s="60" t="s">
        <v>56765</v>
      </c>
      <c r="C128" s="59" t="s">
        <v>3025</v>
      </c>
      <c r="D128" s="59" t="s">
        <v>56766</v>
      </c>
      <c r="E128" s="59" t="s">
        <v>55923</v>
      </c>
      <c r="F128" s="59" t="s">
        <v>56767</v>
      </c>
      <c r="H128" s="59" t="s">
        <v>545</v>
      </c>
      <c r="I128" s="59" t="s">
        <v>56768</v>
      </c>
      <c r="J128" s="59" t="s">
        <v>1610</v>
      </c>
      <c r="K128" s="59" t="s">
        <v>56769</v>
      </c>
      <c r="L128" s="59" t="s">
        <v>545</v>
      </c>
      <c r="M128" s="59" t="s">
        <v>545</v>
      </c>
      <c r="N128" s="59" t="s">
        <v>545</v>
      </c>
      <c r="O128" s="59" t="s">
        <v>545</v>
      </c>
      <c r="P128" s="59" t="s">
        <v>545</v>
      </c>
      <c r="Q128" s="59" t="s">
        <v>545</v>
      </c>
      <c r="R128" s="59" t="s">
        <v>545</v>
      </c>
      <c r="S128" s="59" t="s">
        <v>545</v>
      </c>
      <c r="T128" s="59" t="s">
        <v>545</v>
      </c>
      <c r="U128" s="59" t="s">
        <v>545</v>
      </c>
      <c r="V128" s="59" t="s">
        <v>545</v>
      </c>
      <c r="W128" s="59" t="s">
        <v>545</v>
      </c>
      <c r="X128" s="59" t="s">
        <v>545</v>
      </c>
      <c r="Y128" s="59" t="s">
        <v>545</v>
      </c>
    </row>
    <row r="129" spans="1:25" ht="51">
      <c r="A129" s="59" t="s">
        <v>56770</v>
      </c>
      <c r="B129" s="60" t="s">
        <v>56771</v>
      </c>
      <c r="C129" s="59" t="s">
        <v>3025</v>
      </c>
      <c r="D129" s="59" t="s">
        <v>56022</v>
      </c>
      <c r="E129" s="59" t="s">
        <v>55923</v>
      </c>
      <c r="F129" s="59" t="s">
        <v>56772</v>
      </c>
      <c r="H129" s="59" t="s">
        <v>545</v>
      </c>
      <c r="I129" s="59" t="s">
        <v>56773</v>
      </c>
      <c r="J129" s="59" t="s">
        <v>1610</v>
      </c>
      <c r="K129" s="59" t="s">
        <v>56774</v>
      </c>
      <c r="L129" s="59" t="s">
        <v>545</v>
      </c>
      <c r="M129" s="59" t="s">
        <v>545</v>
      </c>
      <c r="N129" s="59" t="s">
        <v>545</v>
      </c>
      <c r="O129" s="59" t="s">
        <v>545</v>
      </c>
      <c r="P129" s="59" t="s">
        <v>545</v>
      </c>
      <c r="Q129" s="59" t="s">
        <v>545</v>
      </c>
      <c r="R129" s="59" t="s">
        <v>545</v>
      </c>
      <c r="S129" s="59" t="s">
        <v>545</v>
      </c>
      <c r="T129" s="59" t="s">
        <v>56775</v>
      </c>
      <c r="U129" s="59" t="s">
        <v>545</v>
      </c>
      <c r="V129" s="59" t="s">
        <v>545</v>
      </c>
      <c r="W129" s="59" t="s">
        <v>545</v>
      </c>
      <c r="X129" s="59" t="s">
        <v>545</v>
      </c>
      <c r="Y129" s="59" t="s">
        <v>545</v>
      </c>
    </row>
    <row r="130" spans="1:25" ht="51">
      <c r="A130" s="59" t="s">
        <v>56776</v>
      </c>
      <c r="B130" s="60" t="s">
        <v>56777</v>
      </c>
      <c r="C130" s="59" t="s">
        <v>3025</v>
      </c>
      <c r="D130" s="59" t="s">
        <v>56483</v>
      </c>
      <c r="E130" s="59" t="s">
        <v>55923</v>
      </c>
      <c r="F130" s="59" t="s">
        <v>56778</v>
      </c>
      <c r="H130" s="59" t="s">
        <v>545</v>
      </c>
      <c r="I130" s="59" t="s">
        <v>56779</v>
      </c>
      <c r="J130" s="59" t="s">
        <v>3214</v>
      </c>
      <c r="K130" s="59" t="s">
        <v>56780</v>
      </c>
      <c r="L130" s="59" t="s">
        <v>545</v>
      </c>
      <c r="M130" s="59" t="s">
        <v>545</v>
      </c>
      <c r="N130" s="59" t="s">
        <v>545</v>
      </c>
      <c r="O130" s="59" t="s">
        <v>545</v>
      </c>
      <c r="P130" s="59" t="s">
        <v>545</v>
      </c>
      <c r="Q130" s="59" t="s">
        <v>545</v>
      </c>
      <c r="R130" s="59" t="s">
        <v>545</v>
      </c>
      <c r="S130" s="59" t="s">
        <v>545</v>
      </c>
      <c r="T130" s="59" t="s">
        <v>56781</v>
      </c>
      <c r="U130" s="59" t="s">
        <v>545</v>
      </c>
      <c r="V130" s="59" t="s">
        <v>545</v>
      </c>
      <c r="W130" s="59" t="s">
        <v>545</v>
      </c>
      <c r="X130" s="59" t="s">
        <v>545</v>
      </c>
      <c r="Y130" s="59" t="s">
        <v>545</v>
      </c>
    </row>
    <row r="131" spans="1:25" ht="89.25">
      <c r="A131" s="59" t="s">
        <v>56782</v>
      </c>
      <c r="B131" s="60" t="s">
        <v>56783</v>
      </c>
      <c r="C131" s="59" t="s">
        <v>3025</v>
      </c>
      <c r="D131" s="59" t="s">
        <v>56784</v>
      </c>
      <c r="E131" s="59" t="s">
        <v>55923</v>
      </c>
      <c r="F131" s="59" t="s">
        <v>56785</v>
      </c>
      <c r="H131" s="59" t="s">
        <v>545</v>
      </c>
      <c r="I131" s="59" t="s">
        <v>56786</v>
      </c>
      <c r="J131" s="59" t="s">
        <v>3063</v>
      </c>
      <c r="K131" s="59" t="s">
        <v>56787</v>
      </c>
      <c r="L131" s="59" t="s">
        <v>545</v>
      </c>
      <c r="M131" s="59" t="s">
        <v>545</v>
      </c>
      <c r="N131" s="59" t="s">
        <v>545</v>
      </c>
      <c r="O131" s="59" t="s">
        <v>545</v>
      </c>
      <c r="P131" s="59" t="s">
        <v>545</v>
      </c>
      <c r="Q131" s="59" t="s">
        <v>545</v>
      </c>
      <c r="R131" s="59" t="s">
        <v>545</v>
      </c>
      <c r="S131" s="59" t="s">
        <v>545</v>
      </c>
      <c r="T131" s="59" t="s">
        <v>545</v>
      </c>
      <c r="U131" s="59" t="s">
        <v>545</v>
      </c>
      <c r="V131" s="59" t="s">
        <v>545</v>
      </c>
      <c r="W131" s="59" t="s">
        <v>545</v>
      </c>
      <c r="X131" s="59" t="s">
        <v>545</v>
      </c>
      <c r="Y131" s="59" t="s">
        <v>545</v>
      </c>
    </row>
    <row r="132" spans="1:25" ht="165.75">
      <c r="A132" s="59" t="s">
        <v>56788</v>
      </c>
      <c r="B132" s="60" t="s">
        <v>56789</v>
      </c>
      <c r="C132" s="59" t="s">
        <v>3025</v>
      </c>
      <c r="D132" s="59" t="s">
        <v>56790</v>
      </c>
      <c r="E132" s="59" t="s">
        <v>55923</v>
      </c>
      <c r="F132" s="59" t="s">
        <v>56791</v>
      </c>
      <c r="H132" s="59" t="s">
        <v>545</v>
      </c>
      <c r="I132" s="59" t="s">
        <v>56792</v>
      </c>
      <c r="J132" s="59" t="s">
        <v>35398</v>
      </c>
      <c r="K132" s="59" t="s">
        <v>56793</v>
      </c>
      <c r="L132" s="59" t="s">
        <v>545</v>
      </c>
      <c r="M132" s="59" t="s">
        <v>545</v>
      </c>
      <c r="N132" s="59" t="s">
        <v>545</v>
      </c>
      <c r="O132" s="59" t="s">
        <v>545</v>
      </c>
      <c r="P132" s="59" t="s">
        <v>545</v>
      </c>
      <c r="Q132" s="59" t="s">
        <v>545</v>
      </c>
      <c r="R132" s="59" t="s">
        <v>545</v>
      </c>
      <c r="S132" s="59" t="s">
        <v>545</v>
      </c>
      <c r="T132" s="59" t="s">
        <v>56794</v>
      </c>
      <c r="U132" s="59" t="s">
        <v>545</v>
      </c>
      <c r="V132" s="59" t="s">
        <v>545</v>
      </c>
      <c r="W132" s="59" t="s">
        <v>545</v>
      </c>
      <c r="X132" s="59" t="s">
        <v>545</v>
      </c>
      <c r="Y132" s="59" t="s">
        <v>545</v>
      </c>
    </row>
    <row r="133" spans="1:25" ht="140.25">
      <c r="A133" s="59" t="s">
        <v>56795</v>
      </c>
      <c r="B133" s="60" t="s">
        <v>56796</v>
      </c>
      <c r="C133" s="59" t="s">
        <v>3025</v>
      </c>
      <c r="D133" s="59" t="s">
        <v>56008</v>
      </c>
      <c r="E133" s="59" t="s">
        <v>55923</v>
      </c>
      <c r="F133" s="59" t="s">
        <v>56797</v>
      </c>
      <c r="H133" s="59" t="s">
        <v>56798</v>
      </c>
      <c r="I133" s="59" t="s">
        <v>56799</v>
      </c>
      <c r="J133" s="59" t="s">
        <v>7536</v>
      </c>
      <c r="K133" s="59" t="s">
        <v>56800</v>
      </c>
      <c r="L133" s="59" t="s">
        <v>545</v>
      </c>
      <c r="M133" s="59" t="s">
        <v>545</v>
      </c>
      <c r="N133" s="59" t="s">
        <v>545</v>
      </c>
      <c r="O133" s="59" t="s">
        <v>545</v>
      </c>
      <c r="P133" s="59" t="s">
        <v>545</v>
      </c>
      <c r="Q133" s="59" t="s">
        <v>545</v>
      </c>
      <c r="R133" s="59" t="s">
        <v>545</v>
      </c>
      <c r="S133" s="59" t="s">
        <v>545</v>
      </c>
      <c r="T133" s="59" t="s">
        <v>56801</v>
      </c>
      <c r="U133" s="59" t="s">
        <v>545</v>
      </c>
      <c r="V133" s="59" t="s">
        <v>545</v>
      </c>
      <c r="W133" s="59" t="s">
        <v>545</v>
      </c>
      <c r="X133" s="59" t="s">
        <v>545</v>
      </c>
      <c r="Y133" s="59" t="s">
        <v>545</v>
      </c>
    </row>
    <row r="134" spans="1:25" ht="102">
      <c r="A134" s="59" t="s">
        <v>56802</v>
      </c>
      <c r="B134" s="60" t="s">
        <v>56803</v>
      </c>
      <c r="C134" s="59" t="s">
        <v>3025</v>
      </c>
      <c r="D134" s="59" t="s">
        <v>56804</v>
      </c>
      <c r="E134" s="59" t="s">
        <v>55923</v>
      </c>
      <c r="F134" s="59" t="s">
        <v>56805</v>
      </c>
      <c r="H134" s="59" t="s">
        <v>545</v>
      </c>
      <c r="I134" s="59" t="s">
        <v>56806</v>
      </c>
      <c r="J134" s="59" t="s">
        <v>3063</v>
      </c>
      <c r="K134" s="59" t="s">
        <v>56807</v>
      </c>
      <c r="L134" s="59" t="s">
        <v>545</v>
      </c>
      <c r="M134" s="59" t="s">
        <v>545</v>
      </c>
      <c r="N134" s="59" t="s">
        <v>545</v>
      </c>
      <c r="O134" s="59" t="s">
        <v>545</v>
      </c>
      <c r="P134" s="59" t="s">
        <v>545</v>
      </c>
      <c r="Q134" s="59" t="s">
        <v>545</v>
      </c>
      <c r="R134" s="59" t="s">
        <v>545</v>
      </c>
      <c r="S134" s="59" t="s">
        <v>545</v>
      </c>
      <c r="T134" s="59" t="s">
        <v>56808</v>
      </c>
      <c r="U134" s="59" t="s">
        <v>545</v>
      </c>
      <c r="V134" s="59" t="s">
        <v>545</v>
      </c>
      <c r="W134" s="59" t="s">
        <v>545</v>
      </c>
      <c r="X134" s="59" t="s">
        <v>545</v>
      </c>
      <c r="Y134" s="59" t="s">
        <v>545</v>
      </c>
    </row>
    <row r="135" spans="1:25" ht="63.75">
      <c r="A135" s="59" t="s">
        <v>56809</v>
      </c>
      <c r="B135" s="60" t="s">
        <v>56810</v>
      </c>
      <c r="C135" s="59" t="s">
        <v>3025</v>
      </c>
      <c r="D135" s="59" t="s">
        <v>56811</v>
      </c>
      <c r="E135" s="59" t="s">
        <v>55923</v>
      </c>
      <c r="F135" s="59" t="s">
        <v>56812</v>
      </c>
      <c r="H135" s="59" t="s">
        <v>545</v>
      </c>
      <c r="I135" s="59" t="s">
        <v>56813</v>
      </c>
      <c r="J135" s="59" t="s">
        <v>1610</v>
      </c>
      <c r="K135" s="59" t="s">
        <v>56814</v>
      </c>
      <c r="L135" s="59" t="s">
        <v>545</v>
      </c>
      <c r="M135" s="59" t="s">
        <v>545</v>
      </c>
      <c r="N135" s="59" t="s">
        <v>545</v>
      </c>
      <c r="O135" s="59" t="s">
        <v>545</v>
      </c>
      <c r="P135" s="59" t="s">
        <v>545</v>
      </c>
      <c r="Q135" s="59" t="s">
        <v>545</v>
      </c>
      <c r="R135" s="59" t="s">
        <v>545</v>
      </c>
      <c r="S135" s="59" t="s">
        <v>545</v>
      </c>
      <c r="T135" s="59" t="s">
        <v>56815</v>
      </c>
      <c r="U135" s="59" t="s">
        <v>545</v>
      </c>
      <c r="V135" s="59" t="s">
        <v>545</v>
      </c>
      <c r="W135" s="59" t="s">
        <v>545</v>
      </c>
      <c r="X135" s="59" t="s">
        <v>545</v>
      </c>
      <c r="Y135" s="59" t="s">
        <v>545</v>
      </c>
    </row>
    <row r="136" spans="1:25" ht="51">
      <c r="A136" s="59" t="s">
        <v>56816</v>
      </c>
      <c r="B136" s="60" t="s">
        <v>56817</v>
      </c>
      <c r="C136" s="59" t="s">
        <v>3025</v>
      </c>
      <c r="D136" s="59" t="s">
        <v>56818</v>
      </c>
      <c r="E136" s="59" t="s">
        <v>56321</v>
      </c>
      <c r="F136" s="59" t="s">
        <v>56819</v>
      </c>
      <c r="H136" s="59" t="s">
        <v>56820</v>
      </c>
      <c r="I136" s="59" t="s">
        <v>56821</v>
      </c>
      <c r="J136" s="59" t="s">
        <v>1610</v>
      </c>
      <c r="K136" s="59" t="s">
        <v>56822</v>
      </c>
      <c r="L136" s="59" t="s">
        <v>545</v>
      </c>
      <c r="M136" s="59" t="s">
        <v>545</v>
      </c>
      <c r="N136" s="59" t="s">
        <v>545</v>
      </c>
      <c r="O136" s="59" t="s">
        <v>545</v>
      </c>
      <c r="P136" s="59" t="s">
        <v>545</v>
      </c>
      <c r="Q136" s="59" t="s">
        <v>545</v>
      </c>
      <c r="R136" s="59" t="s">
        <v>545</v>
      </c>
      <c r="S136" s="59" t="s">
        <v>545</v>
      </c>
      <c r="T136" s="59" t="s">
        <v>56823</v>
      </c>
      <c r="U136" s="59" t="s">
        <v>545</v>
      </c>
      <c r="V136" s="59" t="s">
        <v>545</v>
      </c>
      <c r="W136" s="59" t="s">
        <v>545</v>
      </c>
      <c r="X136" s="59" t="s">
        <v>545</v>
      </c>
      <c r="Y136" s="59" t="s">
        <v>545</v>
      </c>
    </row>
    <row r="137" spans="1:25" ht="38.25">
      <c r="A137" s="59" t="s">
        <v>56824</v>
      </c>
      <c r="B137" s="60" t="s">
        <v>56825</v>
      </c>
      <c r="C137" s="59" t="s">
        <v>3025</v>
      </c>
      <c r="D137" s="59" t="s">
        <v>56826</v>
      </c>
      <c r="E137" s="59" t="s">
        <v>55923</v>
      </c>
      <c r="F137" s="59" t="s">
        <v>56827</v>
      </c>
      <c r="H137" s="59" t="s">
        <v>545</v>
      </c>
      <c r="I137" s="59" t="s">
        <v>56828</v>
      </c>
      <c r="J137" s="59" t="s">
        <v>1610</v>
      </c>
      <c r="K137" s="59" t="s">
        <v>56829</v>
      </c>
      <c r="L137" s="59" t="s">
        <v>545</v>
      </c>
      <c r="M137" s="59" t="s">
        <v>545</v>
      </c>
      <c r="N137" s="59" t="s">
        <v>545</v>
      </c>
      <c r="O137" s="59" t="s">
        <v>545</v>
      </c>
      <c r="P137" s="59" t="s">
        <v>545</v>
      </c>
      <c r="Q137" s="59" t="s">
        <v>545</v>
      </c>
      <c r="R137" s="59" t="s">
        <v>545</v>
      </c>
      <c r="S137" s="59" t="s">
        <v>545</v>
      </c>
      <c r="T137" s="59" t="s">
        <v>56830</v>
      </c>
      <c r="U137" s="59" t="s">
        <v>545</v>
      </c>
      <c r="V137" s="59" t="s">
        <v>545</v>
      </c>
      <c r="W137" s="59" t="s">
        <v>545</v>
      </c>
      <c r="X137" s="59" t="s">
        <v>545</v>
      </c>
      <c r="Y137" s="59" t="s">
        <v>545</v>
      </c>
    </row>
    <row r="138" spans="1:25" ht="51">
      <c r="A138" s="59" t="s">
        <v>56831</v>
      </c>
      <c r="B138" s="60" t="s">
        <v>56832</v>
      </c>
      <c r="C138" s="59" t="s">
        <v>3025</v>
      </c>
      <c r="D138" s="59" t="s">
        <v>56833</v>
      </c>
      <c r="E138" s="59" t="s">
        <v>56321</v>
      </c>
      <c r="F138" s="59" t="s">
        <v>56834</v>
      </c>
      <c r="H138" s="59" t="s">
        <v>545</v>
      </c>
      <c r="I138" s="59" t="s">
        <v>56835</v>
      </c>
      <c r="J138" s="59" t="s">
        <v>1610</v>
      </c>
      <c r="K138" s="59" t="s">
        <v>56836</v>
      </c>
      <c r="L138" s="59" t="s">
        <v>545</v>
      </c>
      <c r="M138" s="59" t="s">
        <v>545</v>
      </c>
      <c r="N138" s="59" t="s">
        <v>545</v>
      </c>
      <c r="O138" s="59" t="s">
        <v>545</v>
      </c>
      <c r="P138" s="59" t="s">
        <v>545</v>
      </c>
      <c r="Q138" s="59" t="s">
        <v>545</v>
      </c>
      <c r="R138" s="59" t="s">
        <v>545</v>
      </c>
      <c r="S138" s="59" t="s">
        <v>545</v>
      </c>
      <c r="T138" s="59" t="s">
        <v>56837</v>
      </c>
      <c r="U138" s="59" t="s">
        <v>545</v>
      </c>
      <c r="V138" s="59" t="s">
        <v>545</v>
      </c>
      <c r="W138" s="59" t="s">
        <v>545</v>
      </c>
      <c r="X138" s="59" t="s">
        <v>545</v>
      </c>
      <c r="Y138" s="59" t="s">
        <v>545</v>
      </c>
    </row>
    <row r="139" spans="1:25" ht="76.5">
      <c r="A139" s="59" t="s">
        <v>56838</v>
      </c>
      <c r="B139" s="60" t="s">
        <v>56839</v>
      </c>
      <c r="C139" s="59" t="s">
        <v>3025</v>
      </c>
      <c r="D139" s="59" t="s">
        <v>56320</v>
      </c>
      <c r="E139" s="59" t="s">
        <v>56321</v>
      </c>
      <c r="F139" s="59" t="s">
        <v>56840</v>
      </c>
      <c r="H139" s="59" t="s">
        <v>56841</v>
      </c>
      <c r="I139" s="59" t="s">
        <v>56842</v>
      </c>
      <c r="J139" s="59" t="s">
        <v>1610</v>
      </c>
      <c r="K139" s="59" t="s">
        <v>56843</v>
      </c>
      <c r="L139" s="59" t="s">
        <v>545</v>
      </c>
      <c r="M139" s="59" t="s">
        <v>545</v>
      </c>
      <c r="N139" s="59" t="s">
        <v>545</v>
      </c>
      <c r="O139" s="59" t="s">
        <v>545</v>
      </c>
      <c r="P139" s="59" t="s">
        <v>545</v>
      </c>
      <c r="Q139" s="59" t="s">
        <v>545</v>
      </c>
      <c r="R139" s="59" t="s">
        <v>545</v>
      </c>
      <c r="S139" s="59" t="s">
        <v>545</v>
      </c>
      <c r="T139" s="59" t="s">
        <v>545</v>
      </c>
      <c r="U139" s="59" t="s">
        <v>545</v>
      </c>
      <c r="V139" s="59" t="s">
        <v>545</v>
      </c>
      <c r="W139" s="59" t="s">
        <v>545</v>
      </c>
      <c r="X139" s="59" t="s">
        <v>545</v>
      </c>
      <c r="Y139" s="59" t="s">
        <v>545</v>
      </c>
    </row>
    <row r="140" spans="1:25" ht="51">
      <c r="A140" s="59" t="s">
        <v>56844</v>
      </c>
      <c r="B140" s="60" t="s">
        <v>56845</v>
      </c>
      <c r="C140" s="59" t="s">
        <v>3025</v>
      </c>
      <c r="D140" s="59" t="s">
        <v>56833</v>
      </c>
      <c r="E140" s="59" t="s">
        <v>56321</v>
      </c>
      <c r="F140" s="59" t="s">
        <v>56846</v>
      </c>
      <c r="H140" s="59" t="s">
        <v>545</v>
      </c>
      <c r="I140" s="59" t="s">
        <v>56847</v>
      </c>
      <c r="J140" s="59" t="s">
        <v>1610</v>
      </c>
      <c r="K140" s="59" t="s">
        <v>56848</v>
      </c>
      <c r="L140" s="59" t="s">
        <v>545</v>
      </c>
      <c r="M140" s="59" t="s">
        <v>545</v>
      </c>
      <c r="N140" s="59" t="s">
        <v>545</v>
      </c>
      <c r="O140" s="59" t="s">
        <v>545</v>
      </c>
      <c r="P140" s="59" t="s">
        <v>545</v>
      </c>
      <c r="Q140" s="59" t="s">
        <v>545</v>
      </c>
      <c r="R140" s="59" t="s">
        <v>545</v>
      </c>
      <c r="S140" s="59" t="s">
        <v>545</v>
      </c>
      <c r="T140" s="59" t="s">
        <v>56849</v>
      </c>
      <c r="U140" s="59" t="s">
        <v>545</v>
      </c>
      <c r="V140" s="59" t="s">
        <v>545</v>
      </c>
      <c r="W140" s="59" t="s">
        <v>545</v>
      </c>
      <c r="X140" s="59" t="s">
        <v>545</v>
      </c>
      <c r="Y140" s="59" t="s">
        <v>545</v>
      </c>
    </row>
    <row r="141" spans="1:25" ht="38.25">
      <c r="A141" s="59" t="s">
        <v>56850</v>
      </c>
      <c r="B141" s="60" t="s">
        <v>56851</v>
      </c>
      <c r="C141" s="59" t="s">
        <v>3025</v>
      </c>
      <c r="D141" s="59" t="s">
        <v>56852</v>
      </c>
      <c r="E141" s="59" t="s">
        <v>55923</v>
      </c>
      <c r="F141" s="59" t="s">
        <v>56132</v>
      </c>
      <c r="H141" s="59" t="s">
        <v>545</v>
      </c>
      <c r="I141" s="59" t="s">
        <v>56853</v>
      </c>
      <c r="J141" s="59" t="s">
        <v>3214</v>
      </c>
      <c r="K141" s="59" t="s">
        <v>56854</v>
      </c>
      <c r="L141" s="59" t="s">
        <v>545</v>
      </c>
      <c r="M141" s="59" t="s">
        <v>545</v>
      </c>
      <c r="N141" s="59" t="s">
        <v>545</v>
      </c>
      <c r="O141" s="59" t="s">
        <v>545</v>
      </c>
      <c r="P141" s="59" t="s">
        <v>545</v>
      </c>
      <c r="Q141" s="59" t="s">
        <v>545</v>
      </c>
      <c r="R141" s="59" t="s">
        <v>545</v>
      </c>
      <c r="S141" s="59" t="s">
        <v>545</v>
      </c>
      <c r="T141" s="59" t="s">
        <v>56855</v>
      </c>
      <c r="U141" s="59" t="s">
        <v>545</v>
      </c>
      <c r="V141" s="59" t="s">
        <v>545</v>
      </c>
      <c r="W141" s="59" t="s">
        <v>545</v>
      </c>
      <c r="X141" s="59" t="s">
        <v>545</v>
      </c>
      <c r="Y141" s="59" t="s">
        <v>545</v>
      </c>
    </row>
    <row r="142" spans="1:25" ht="76.5">
      <c r="A142" s="59" t="s">
        <v>56856</v>
      </c>
      <c r="B142" s="60" t="s">
        <v>56857</v>
      </c>
      <c r="C142" s="59" t="s">
        <v>3025</v>
      </c>
      <c r="D142" s="59" t="s">
        <v>56858</v>
      </c>
      <c r="E142" s="59" t="s">
        <v>55923</v>
      </c>
      <c r="F142" s="59" t="s">
        <v>56859</v>
      </c>
      <c r="H142" s="59" t="s">
        <v>545</v>
      </c>
      <c r="I142" s="59" t="s">
        <v>56860</v>
      </c>
      <c r="J142" s="59" t="s">
        <v>3214</v>
      </c>
      <c r="K142" s="59" t="s">
        <v>56861</v>
      </c>
      <c r="L142" s="59" t="s">
        <v>545</v>
      </c>
      <c r="M142" s="59" t="s">
        <v>545</v>
      </c>
      <c r="N142" s="59" t="s">
        <v>545</v>
      </c>
      <c r="O142" s="59" t="s">
        <v>545</v>
      </c>
      <c r="P142" s="59" t="s">
        <v>545</v>
      </c>
      <c r="Q142" s="59" t="s">
        <v>545</v>
      </c>
      <c r="R142" s="59" t="s">
        <v>545</v>
      </c>
      <c r="S142" s="59" t="s">
        <v>545</v>
      </c>
      <c r="T142" s="59" t="s">
        <v>56862</v>
      </c>
      <c r="U142" s="59" t="s">
        <v>545</v>
      </c>
      <c r="V142" s="59" t="s">
        <v>545</v>
      </c>
      <c r="W142" s="59" t="s">
        <v>545</v>
      </c>
      <c r="X142" s="59" t="s">
        <v>545</v>
      </c>
      <c r="Y142" s="59" t="s">
        <v>545</v>
      </c>
    </row>
    <row r="143" spans="1:25" ht="89.25">
      <c r="A143" s="59" t="s">
        <v>56863</v>
      </c>
      <c r="B143" s="60" t="s">
        <v>56864</v>
      </c>
      <c r="C143" s="59" t="s">
        <v>3025</v>
      </c>
      <c r="D143" s="59" t="s">
        <v>56865</v>
      </c>
      <c r="E143" s="59" t="s">
        <v>55923</v>
      </c>
      <c r="F143" s="59" t="s">
        <v>56866</v>
      </c>
      <c r="H143" s="59" t="s">
        <v>545</v>
      </c>
      <c r="I143" s="59" t="s">
        <v>56867</v>
      </c>
      <c r="J143" s="59" t="s">
        <v>3214</v>
      </c>
      <c r="K143" s="59" t="s">
        <v>56868</v>
      </c>
      <c r="L143" s="59" t="s">
        <v>545</v>
      </c>
      <c r="M143" s="59" t="s">
        <v>545</v>
      </c>
      <c r="N143" s="59" t="s">
        <v>545</v>
      </c>
      <c r="O143" s="59" t="s">
        <v>545</v>
      </c>
      <c r="P143" s="59" t="s">
        <v>545</v>
      </c>
      <c r="Q143" s="59" t="s">
        <v>545</v>
      </c>
      <c r="R143" s="59" t="s">
        <v>545</v>
      </c>
      <c r="S143" s="59" t="s">
        <v>545</v>
      </c>
      <c r="T143" s="59" t="s">
        <v>56869</v>
      </c>
      <c r="U143" s="59" t="s">
        <v>545</v>
      </c>
      <c r="V143" s="59" t="s">
        <v>545</v>
      </c>
      <c r="W143" s="59" t="s">
        <v>545</v>
      </c>
      <c r="X143" s="59" t="s">
        <v>545</v>
      </c>
      <c r="Y143" s="59" t="s">
        <v>545</v>
      </c>
    </row>
    <row r="144" spans="1:25" ht="127.5">
      <c r="A144" s="59" t="s">
        <v>56870</v>
      </c>
      <c r="B144" s="60" t="s">
        <v>56871</v>
      </c>
      <c r="C144" s="59" t="s">
        <v>10534</v>
      </c>
      <c r="D144" s="59" t="s">
        <v>56872</v>
      </c>
      <c r="E144" s="59" t="s">
        <v>55966</v>
      </c>
      <c r="F144" s="59" t="s">
        <v>56873</v>
      </c>
      <c r="H144" s="59" t="s">
        <v>56874</v>
      </c>
      <c r="I144" s="59" t="s">
        <v>56875</v>
      </c>
      <c r="J144" s="59" t="s">
        <v>19233</v>
      </c>
      <c r="K144" s="59" t="s">
        <v>56876</v>
      </c>
      <c r="L144" s="59" t="s">
        <v>545</v>
      </c>
      <c r="M144" s="59" t="s">
        <v>545</v>
      </c>
      <c r="N144" s="59" t="s">
        <v>545</v>
      </c>
      <c r="O144" s="59" t="s">
        <v>545</v>
      </c>
      <c r="P144" s="59" t="s">
        <v>545</v>
      </c>
      <c r="Q144" s="59" t="s">
        <v>545</v>
      </c>
      <c r="R144" s="59" t="s">
        <v>545</v>
      </c>
      <c r="S144" s="59" t="s">
        <v>545</v>
      </c>
      <c r="T144" s="59" t="s">
        <v>545</v>
      </c>
      <c r="U144" s="59" t="s">
        <v>545</v>
      </c>
      <c r="V144" s="59" t="s">
        <v>545</v>
      </c>
      <c r="W144" s="59" t="s">
        <v>545</v>
      </c>
      <c r="X144" s="59" t="s">
        <v>545</v>
      </c>
      <c r="Y144" s="59" t="s">
        <v>545</v>
      </c>
    </row>
    <row r="145" spans="1:25" ht="153">
      <c r="A145" s="59" t="s">
        <v>56877</v>
      </c>
      <c r="B145" s="60" t="s">
        <v>56878</v>
      </c>
      <c r="C145" s="59" t="s">
        <v>44170</v>
      </c>
      <c r="D145" s="59" t="s">
        <v>56879</v>
      </c>
      <c r="E145" s="59" t="s">
        <v>55966</v>
      </c>
      <c r="F145" s="59" t="s">
        <v>56880</v>
      </c>
      <c r="H145" s="59" t="s">
        <v>56881</v>
      </c>
      <c r="I145" s="59" t="s">
        <v>56882</v>
      </c>
      <c r="J145" s="59" t="s">
        <v>35129</v>
      </c>
      <c r="K145" s="59" t="s">
        <v>56883</v>
      </c>
      <c r="L145" s="59" t="s">
        <v>545</v>
      </c>
      <c r="M145" s="59" t="s">
        <v>545</v>
      </c>
      <c r="N145" s="59" t="s">
        <v>545</v>
      </c>
      <c r="O145" s="59" t="s">
        <v>545</v>
      </c>
      <c r="P145" s="59" t="s">
        <v>545</v>
      </c>
      <c r="Q145" s="59" t="s">
        <v>545</v>
      </c>
      <c r="R145" s="59" t="s">
        <v>545</v>
      </c>
      <c r="S145" s="59" t="s">
        <v>545</v>
      </c>
      <c r="T145" s="59" t="s">
        <v>545</v>
      </c>
      <c r="U145" s="59" t="s">
        <v>545</v>
      </c>
      <c r="V145" s="59" t="s">
        <v>545</v>
      </c>
      <c r="W145" s="59" t="s">
        <v>545</v>
      </c>
      <c r="X145" s="59" t="s">
        <v>545</v>
      </c>
      <c r="Y145" s="59" t="s">
        <v>545</v>
      </c>
    </row>
    <row r="146" spans="1:25" ht="165.75">
      <c r="A146" s="59" t="s">
        <v>56884</v>
      </c>
      <c r="B146" s="60" t="s">
        <v>56885</v>
      </c>
      <c r="C146" s="59" t="s">
        <v>3678</v>
      </c>
      <c r="D146" s="59" t="s">
        <v>56886</v>
      </c>
      <c r="E146" s="59" t="s">
        <v>55966</v>
      </c>
      <c r="F146" s="59" t="s">
        <v>56887</v>
      </c>
      <c r="H146" s="59" t="s">
        <v>56888</v>
      </c>
      <c r="I146" s="59" t="s">
        <v>56889</v>
      </c>
      <c r="J146" s="59" t="s">
        <v>37676</v>
      </c>
      <c r="K146" s="59" t="s">
        <v>56890</v>
      </c>
      <c r="L146" s="59" t="s">
        <v>545</v>
      </c>
      <c r="M146" s="59" t="s">
        <v>545</v>
      </c>
      <c r="N146" s="59" t="s">
        <v>545</v>
      </c>
      <c r="O146" s="59" t="s">
        <v>545</v>
      </c>
      <c r="P146" s="59" t="s">
        <v>545</v>
      </c>
      <c r="Q146" s="59" t="s">
        <v>545</v>
      </c>
      <c r="R146" s="59" t="s">
        <v>545</v>
      </c>
      <c r="S146" s="59" t="s">
        <v>545</v>
      </c>
      <c r="T146" s="59" t="s">
        <v>545</v>
      </c>
      <c r="U146" s="59" t="s">
        <v>545</v>
      </c>
      <c r="V146" s="59" t="s">
        <v>545</v>
      </c>
      <c r="W146" s="59" t="s">
        <v>545</v>
      </c>
      <c r="X146" s="59" t="s">
        <v>545</v>
      </c>
      <c r="Y146" s="59" t="s">
        <v>545</v>
      </c>
    </row>
    <row r="147" spans="1:25" ht="114.75">
      <c r="A147" s="59" t="s">
        <v>56891</v>
      </c>
      <c r="B147" s="60" t="s">
        <v>56892</v>
      </c>
      <c r="C147" s="59" t="s">
        <v>3584</v>
      </c>
      <c r="D147" s="59" t="s">
        <v>56893</v>
      </c>
      <c r="E147" s="59" t="s">
        <v>55923</v>
      </c>
      <c r="F147" s="59" t="s">
        <v>56132</v>
      </c>
      <c r="H147" s="59" t="s">
        <v>56894</v>
      </c>
      <c r="I147" s="59" t="s">
        <v>56895</v>
      </c>
      <c r="J147" s="59" t="s">
        <v>1979</v>
      </c>
      <c r="K147" s="59" t="s">
        <v>56896</v>
      </c>
      <c r="L147" s="59" t="s">
        <v>545</v>
      </c>
      <c r="M147" s="59" t="s">
        <v>545</v>
      </c>
      <c r="N147" s="59" t="s">
        <v>545</v>
      </c>
      <c r="O147" s="59" t="s">
        <v>545</v>
      </c>
      <c r="P147" s="59" t="s">
        <v>545</v>
      </c>
      <c r="Q147" s="59" t="s">
        <v>545</v>
      </c>
      <c r="R147" s="59" t="s">
        <v>545</v>
      </c>
      <c r="S147" s="59" t="s">
        <v>545</v>
      </c>
      <c r="T147" s="59" t="s">
        <v>545</v>
      </c>
      <c r="U147" s="59" t="s">
        <v>545</v>
      </c>
      <c r="V147" s="59" t="s">
        <v>545</v>
      </c>
      <c r="W147" s="59" t="s">
        <v>545</v>
      </c>
      <c r="X147" s="59" t="s">
        <v>545</v>
      </c>
      <c r="Y147" s="59" t="s">
        <v>545</v>
      </c>
    </row>
    <row r="148" spans="1:25" ht="76.5">
      <c r="A148" s="59" t="s">
        <v>56897</v>
      </c>
      <c r="B148" s="60" t="s">
        <v>56898</v>
      </c>
      <c r="C148" s="59" t="s">
        <v>3584</v>
      </c>
      <c r="D148" s="59" t="s">
        <v>56899</v>
      </c>
      <c r="E148" s="59" t="s">
        <v>55923</v>
      </c>
      <c r="F148" s="59" t="s">
        <v>56900</v>
      </c>
      <c r="H148" s="59" t="s">
        <v>56901</v>
      </c>
      <c r="I148" s="59" t="s">
        <v>56902</v>
      </c>
      <c r="J148" s="59" t="s">
        <v>37067</v>
      </c>
      <c r="K148" s="59" t="s">
        <v>56903</v>
      </c>
      <c r="L148" s="59" t="s">
        <v>545</v>
      </c>
      <c r="M148" s="59" t="s">
        <v>545</v>
      </c>
      <c r="N148" s="59" t="s">
        <v>545</v>
      </c>
      <c r="O148" s="59" t="s">
        <v>545</v>
      </c>
      <c r="P148" s="59" t="s">
        <v>545</v>
      </c>
      <c r="Q148" s="59" t="s">
        <v>545</v>
      </c>
      <c r="R148" s="59" t="s">
        <v>545</v>
      </c>
      <c r="S148" s="59" t="s">
        <v>545</v>
      </c>
      <c r="T148" s="59" t="s">
        <v>545</v>
      </c>
      <c r="U148" s="59" t="s">
        <v>545</v>
      </c>
      <c r="V148" s="59" t="s">
        <v>545</v>
      </c>
      <c r="W148" s="59" t="s">
        <v>545</v>
      </c>
      <c r="X148" s="59" t="s">
        <v>545</v>
      </c>
      <c r="Y148" s="59" t="s">
        <v>545</v>
      </c>
    </row>
    <row r="149" spans="1:25" ht="102">
      <c r="A149" s="59" t="s">
        <v>56904</v>
      </c>
      <c r="B149" s="60" t="s">
        <v>56905</v>
      </c>
      <c r="C149" s="59" t="s">
        <v>3584</v>
      </c>
      <c r="D149" s="59" t="s">
        <v>56906</v>
      </c>
      <c r="E149" s="59" t="s">
        <v>56321</v>
      </c>
      <c r="F149" s="59" t="s">
        <v>56907</v>
      </c>
      <c r="H149" s="59" t="s">
        <v>56908</v>
      </c>
      <c r="I149" s="59" t="s">
        <v>56909</v>
      </c>
      <c r="J149" s="59" t="s">
        <v>2019</v>
      </c>
      <c r="K149" s="59" t="s">
        <v>56910</v>
      </c>
      <c r="L149" s="59" t="s">
        <v>545</v>
      </c>
      <c r="M149" s="59" t="s">
        <v>545</v>
      </c>
      <c r="N149" s="59" t="s">
        <v>545</v>
      </c>
      <c r="O149" s="59" t="s">
        <v>545</v>
      </c>
      <c r="P149" s="59" t="s">
        <v>545</v>
      </c>
      <c r="Q149" s="59" t="s">
        <v>545</v>
      </c>
      <c r="R149" s="59" t="s">
        <v>545</v>
      </c>
      <c r="S149" s="59" t="s">
        <v>545</v>
      </c>
      <c r="T149" s="59" t="s">
        <v>545</v>
      </c>
      <c r="U149" s="59" t="s">
        <v>545</v>
      </c>
      <c r="V149" s="59" t="s">
        <v>545</v>
      </c>
      <c r="W149" s="59" t="s">
        <v>545</v>
      </c>
      <c r="X149" s="59" t="s">
        <v>545</v>
      </c>
      <c r="Y149" s="59" t="s">
        <v>545</v>
      </c>
    </row>
    <row r="150" spans="1:25" ht="165.75">
      <c r="A150" s="59" t="s">
        <v>56911</v>
      </c>
      <c r="B150" s="60" t="s">
        <v>56912</v>
      </c>
      <c r="C150" s="59" t="s">
        <v>3584</v>
      </c>
      <c r="D150" s="59" t="s">
        <v>56913</v>
      </c>
      <c r="E150" s="59" t="s">
        <v>55923</v>
      </c>
      <c r="F150" s="59" t="s">
        <v>56914</v>
      </c>
      <c r="H150" s="59" t="s">
        <v>56915</v>
      </c>
      <c r="I150" s="59" t="s">
        <v>56916</v>
      </c>
      <c r="J150" s="59" t="s">
        <v>4153</v>
      </c>
      <c r="K150" s="59" t="s">
        <v>56917</v>
      </c>
      <c r="L150" s="59" t="s">
        <v>545</v>
      </c>
      <c r="M150" s="59" t="s">
        <v>545</v>
      </c>
      <c r="N150" s="59" t="s">
        <v>545</v>
      </c>
      <c r="O150" s="59" t="s">
        <v>545</v>
      </c>
      <c r="P150" s="59" t="s">
        <v>545</v>
      </c>
      <c r="Q150" s="59" t="s">
        <v>545</v>
      </c>
      <c r="R150" s="59" t="s">
        <v>545</v>
      </c>
      <c r="S150" s="59" t="s">
        <v>545</v>
      </c>
      <c r="T150" s="59" t="s">
        <v>545</v>
      </c>
      <c r="U150" s="59" t="s">
        <v>545</v>
      </c>
      <c r="V150" s="59" t="s">
        <v>545</v>
      </c>
      <c r="W150" s="59" t="s">
        <v>545</v>
      </c>
      <c r="X150" s="59" t="s">
        <v>545</v>
      </c>
      <c r="Y150" s="59" t="s">
        <v>545</v>
      </c>
    </row>
    <row r="151" spans="1:25" ht="89.25">
      <c r="A151" s="59" t="s">
        <v>56918</v>
      </c>
      <c r="B151" s="60" t="s">
        <v>56919</v>
      </c>
      <c r="C151" s="59" t="s">
        <v>3584</v>
      </c>
      <c r="D151" s="59" t="s">
        <v>56665</v>
      </c>
      <c r="E151" s="59" t="s">
        <v>55923</v>
      </c>
      <c r="F151" s="59" t="s">
        <v>56920</v>
      </c>
      <c r="H151" s="59" t="s">
        <v>56921</v>
      </c>
      <c r="I151" s="59" t="s">
        <v>56922</v>
      </c>
      <c r="J151" s="59" t="s">
        <v>14840</v>
      </c>
      <c r="K151" s="59" t="s">
        <v>56923</v>
      </c>
      <c r="L151" s="59" t="s">
        <v>545</v>
      </c>
      <c r="M151" s="59" t="s">
        <v>545</v>
      </c>
      <c r="N151" s="59" t="s">
        <v>545</v>
      </c>
      <c r="O151" s="59" t="s">
        <v>545</v>
      </c>
      <c r="P151" s="59" t="s">
        <v>545</v>
      </c>
      <c r="Q151" s="59" t="s">
        <v>545</v>
      </c>
      <c r="R151" s="59" t="s">
        <v>545</v>
      </c>
      <c r="S151" s="59" t="s">
        <v>545</v>
      </c>
      <c r="T151" s="59" t="s">
        <v>545</v>
      </c>
      <c r="U151" s="59" t="s">
        <v>545</v>
      </c>
      <c r="V151" s="59" t="s">
        <v>545</v>
      </c>
      <c r="W151" s="59" t="s">
        <v>545</v>
      </c>
      <c r="X151" s="59" t="s">
        <v>545</v>
      </c>
      <c r="Y151" s="59" t="s">
        <v>545</v>
      </c>
    </row>
    <row r="152" spans="1:25" ht="140.25">
      <c r="A152" s="59" t="s">
        <v>56924</v>
      </c>
      <c r="B152" s="60" t="s">
        <v>56925</v>
      </c>
      <c r="C152" s="59" t="s">
        <v>3584</v>
      </c>
      <c r="D152" s="59" t="s">
        <v>56926</v>
      </c>
      <c r="E152" s="59" t="s">
        <v>55923</v>
      </c>
      <c r="F152" s="59" t="s">
        <v>56927</v>
      </c>
      <c r="H152" s="59" t="s">
        <v>56928</v>
      </c>
      <c r="I152" s="59" t="s">
        <v>56929</v>
      </c>
      <c r="J152" s="59" t="s">
        <v>25138</v>
      </c>
      <c r="K152" s="59" t="s">
        <v>56930</v>
      </c>
      <c r="L152" s="59" t="s">
        <v>545</v>
      </c>
      <c r="M152" s="59" t="s">
        <v>545</v>
      </c>
      <c r="N152" s="59" t="s">
        <v>545</v>
      </c>
      <c r="O152" s="59" t="s">
        <v>545</v>
      </c>
      <c r="P152" s="59" t="s">
        <v>545</v>
      </c>
      <c r="Q152" s="59" t="s">
        <v>545</v>
      </c>
      <c r="R152" s="59" t="s">
        <v>545</v>
      </c>
      <c r="S152" s="59" t="s">
        <v>545</v>
      </c>
      <c r="T152" s="59" t="s">
        <v>545</v>
      </c>
      <c r="U152" s="59" t="s">
        <v>545</v>
      </c>
      <c r="V152" s="59" t="s">
        <v>545</v>
      </c>
      <c r="W152" s="59" t="s">
        <v>545</v>
      </c>
      <c r="X152" s="59" t="s">
        <v>545</v>
      </c>
      <c r="Y152" s="59" t="s">
        <v>545</v>
      </c>
    </row>
    <row r="153" spans="1:25" ht="255">
      <c r="A153" s="59" t="s">
        <v>56931</v>
      </c>
      <c r="B153" s="60" t="s">
        <v>56932</v>
      </c>
      <c r="C153" s="59" t="s">
        <v>3285</v>
      </c>
      <c r="D153" s="59" t="s">
        <v>56933</v>
      </c>
      <c r="E153" s="59" t="s">
        <v>55923</v>
      </c>
      <c r="F153" s="59" t="s">
        <v>56934</v>
      </c>
      <c r="H153" s="59" t="s">
        <v>56935</v>
      </c>
      <c r="I153" s="59" t="s">
        <v>56936</v>
      </c>
      <c r="J153" s="59" t="s">
        <v>11908</v>
      </c>
      <c r="K153" s="59" t="s">
        <v>56937</v>
      </c>
      <c r="L153" s="59" t="s">
        <v>545</v>
      </c>
      <c r="M153" s="59" t="s">
        <v>545</v>
      </c>
      <c r="N153" s="59" t="s">
        <v>545</v>
      </c>
      <c r="O153" s="59" t="s">
        <v>545</v>
      </c>
      <c r="P153" s="59" t="s">
        <v>545</v>
      </c>
      <c r="Q153" s="59" t="s">
        <v>545</v>
      </c>
      <c r="R153" s="59" t="s">
        <v>545</v>
      </c>
      <c r="S153" s="59" t="s">
        <v>545</v>
      </c>
      <c r="T153" s="59" t="s">
        <v>56938</v>
      </c>
      <c r="U153" s="59" t="s">
        <v>545</v>
      </c>
      <c r="V153" s="59" t="s">
        <v>545</v>
      </c>
      <c r="W153" s="59" t="s">
        <v>545</v>
      </c>
      <c r="X153" s="59" t="s">
        <v>545</v>
      </c>
      <c r="Y153" s="59" t="s">
        <v>545</v>
      </c>
    </row>
    <row r="154" spans="1:25" ht="63.75">
      <c r="A154" s="59" t="s">
        <v>56939</v>
      </c>
      <c r="B154" s="60" t="s">
        <v>56940</v>
      </c>
      <c r="C154" s="59" t="s">
        <v>3285</v>
      </c>
      <c r="D154" s="59" t="s">
        <v>56941</v>
      </c>
      <c r="E154" s="59" t="s">
        <v>55923</v>
      </c>
      <c r="F154" s="59" t="s">
        <v>56942</v>
      </c>
      <c r="H154" s="59" t="s">
        <v>56942</v>
      </c>
      <c r="I154" s="59" t="s">
        <v>56943</v>
      </c>
      <c r="J154" s="59" t="s">
        <v>5702</v>
      </c>
      <c r="K154" s="59" t="s">
        <v>56944</v>
      </c>
      <c r="L154" s="59" t="s">
        <v>545</v>
      </c>
      <c r="M154" s="59" t="s">
        <v>545</v>
      </c>
      <c r="N154" s="59" t="s">
        <v>545</v>
      </c>
      <c r="O154" s="59" t="s">
        <v>545</v>
      </c>
      <c r="P154" s="59" t="s">
        <v>545</v>
      </c>
      <c r="Q154" s="59" t="s">
        <v>545</v>
      </c>
      <c r="R154" s="59" t="s">
        <v>545</v>
      </c>
      <c r="S154" s="59" t="s">
        <v>545</v>
      </c>
      <c r="T154" s="59" t="s">
        <v>56945</v>
      </c>
      <c r="U154" s="59" t="s">
        <v>545</v>
      </c>
      <c r="V154" s="59" t="s">
        <v>545</v>
      </c>
      <c r="W154" s="59" t="s">
        <v>545</v>
      </c>
      <c r="X154" s="59" t="s">
        <v>545</v>
      </c>
      <c r="Y154" s="59" t="s">
        <v>545</v>
      </c>
    </row>
    <row r="155" spans="1:25" ht="76.5">
      <c r="A155" s="59" t="s">
        <v>56946</v>
      </c>
      <c r="B155" s="60" t="s">
        <v>56947</v>
      </c>
      <c r="C155" s="59" t="s">
        <v>3285</v>
      </c>
      <c r="D155" s="59" t="s">
        <v>56948</v>
      </c>
      <c r="E155" s="59" t="s">
        <v>55923</v>
      </c>
      <c r="F155" s="59" t="s">
        <v>56949</v>
      </c>
      <c r="H155" s="59" t="s">
        <v>56949</v>
      </c>
      <c r="I155" s="59" t="s">
        <v>56950</v>
      </c>
      <c r="J155" s="59" t="s">
        <v>5702</v>
      </c>
      <c r="K155" s="59" t="s">
        <v>56951</v>
      </c>
      <c r="L155" s="59" t="s">
        <v>545</v>
      </c>
      <c r="M155" s="59" t="s">
        <v>545</v>
      </c>
      <c r="N155" s="59" t="s">
        <v>545</v>
      </c>
      <c r="O155" s="59" t="s">
        <v>545</v>
      </c>
      <c r="P155" s="59" t="s">
        <v>545</v>
      </c>
      <c r="Q155" s="59" t="s">
        <v>545</v>
      </c>
      <c r="R155" s="59" t="s">
        <v>545</v>
      </c>
      <c r="S155" s="59" t="s">
        <v>545</v>
      </c>
      <c r="T155" s="59" t="s">
        <v>56952</v>
      </c>
      <c r="U155" s="59" t="s">
        <v>545</v>
      </c>
      <c r="V155" s="59" t="s">
        <v>545</v>
      </c>
      <c r="W155" s="59" t="s">
        <v>545</v>
      </c>
      <c r="X155" s="59" t="s">
        <v>545</v>
      </c>
      <c r="Y155" s="59" t="s">
        <v>545</v>
      </c>
    </row>
    <row r="156" spans="1:25" ht="140.25">
      <c r="A156" s="59" t="s">
        <v>56953</v>
      </c>
      <c r="B156" s="60" t="s">
        <v>56954</v>
      </c>
      <c r="C156" s="59" t="s">
        <v>3285</v>
      </c>
      <c r="D156" s="59" t="s">
        <v>56955</v>
      </c>
      <c r="E156" s="59" t="s">
        <v>55923</v>
      </c>
      <c r="F156" s="59" t="s">
        <v>56956</v>
      </c>
      <c r="H156" s="59" t="s">
        <v>56957</v>
      </c>
      <c r="I156" s="59" t="s">
        <v>56958</v>
      </c>
      <c r="J156" s="59" t="s">
        <v>49124</v>
      </c>
      <c r="K156" s="59" t="s">
        <v>56959</v>
      </c>
      <c r="L156" s="59" t="s">
        <v>545</v>
      </c>
      <c r="M156" s="59" t="s">
        <v>545</v>
      </c>
      <c r="N156" s="59" t="s">
        <v>545</v>
      </c>
      <c r="O156" s="59" t="s">
        <v>545</v>
      </c>
      <c r="P156" s="59" t="s">
        <v>545</v>
      </c>
      <c r="Q156" s="59" t="s">
        <v>545</v>
      </c>
      <c r="R156" s="59" t="s">
        <v>545</v>
      </c>
      <c r="S156" s="59" t="s">
        <v>545</v>
      </c>
      <c r="T156" s="59" t="s">
        <v>56960</v>
      </c>
      <c r="U156" s="59" t="s">
        <v>545</v>
      </c>
      <c r="V156" s="59" t="s">
        <v>545</v>
      </c>
      <c r="W156" s="59" t="s">
        <v>545</v>
      </c>
      <c r="X156" s="59" t="s">
        <v>545</v>
      </c>
      <c r="Y156" s="59" t="s">
        <v>545</v>
      </c>
    </row>
    <row r="157" spans="1:25" ht="114.75">
      <c r="A157" s="59" t="s">
        <v>56961</v>
      </c>
      <c r="B157" s="60" t="s">
        <v>56962</v>
      </c>
      <c r="C157" s="59" t="s">
        <v>3285</v>
      </c>
      <c r="D157" s="59" t="s">
        <v>56963</v>
      </c>
      <c r="E157" s="59" t="s">
        <v>55923</v>
      </c>
      <c r="F157" s="59" t="s">
        <v>56964</v>
      </c>
      <c r="H157" s="59" t="s">
        <v>56965</v>
      </c>
      <c r="I157" s="59" t="s">
        <v>56966</v>
      </c>
      <c r="J157" s="59" t="s">
        <v>5702</v>
      </c>
      <c r="K157" s="59" t="s">
        <v>56967</v>
      </c>
      <c r="L157" s="59" t="s">
        <v>545</v>
      </c>
      <c r="M157" s="59" t="s">
        <v>545</v>
      </c>
      <c r="N157" s="59" t="s">
        <v>545</v>
      </c>
      <c r="O157" s="59" t="s">
        <v>545</v>
      </c>
      <c r="P157" s="59" t="s">
        <v>545</v>
      </c>
      <c r="Q157" s="59" t="s">
        <v>545</v>
      </c>
      <c r="R157" s="59" t="s">
        <v>545</v>
      </c>
      <c r="S157" s="59" t="s">
        <v>545</v>
      </c>
      <c r="T157" s="59" t="s">
        <v>56968</v>
      </c>
      <c r="U157" s="59" t="s">
        <v>545</v>
      </c>
      <c r="V157" s="59" t="s">
        <v>545</v>
      </c>
      <c r="W157" s="59" t="s">
        <v>545</v>
      </c>
      <c r="X157" s="59" t="s">
        <v>545</v>
      </c>
      <c r="Y157" s="59" t="s">
        <v>545</v>
      </c>
    </row>
    <row r="158" spans="1:25" ht="89.25">
      <c r="A158" s="59" t="s">
        <v>56969</v>
      </c>
      <c r="B158" s="60" t="s">
        <v>56970</v>
      </c>
      <c r="C158" s="59" t="s">
        <v>3285</v>
      </c>
      <c r="D158" s="59" t="s">
        <v>56971</v>
      </c>
      <c r="E158" s="59" t="s">
        <v>55923</v>
      </c>
      <c r="F158" s="59" t="s">
        <v>56972</v>
      </c>
      <c r="H158" s="59" t="s">
        <v>56972</v>
      </c>
      <c r="I158" s="59" t="s">
        <v>56973</v>
      </c>
      <c r="J158" s="59" t="s">
        <v>8327</v>
      </c>
      <c r="K158" s="59" t="s">
        <v>56974</v>
      </c>
      <c r="L158" s="59" t="s">
        <v>545</v>
      </c>
      <c r="M158" s="59" t="s">
        <v>545</v>
      </c>
      <c r="N158" s="59" t="s">
        <v>545</v>
      </c>
      <c r="O158" s="59" t="s">
        <v>545</v>
      </c>
      <c r="P158" s="59" t="s">
        <v>545</v>
      </c>
      <c r="Q158" s="59" t="s">
        <v>545</v>
      </c>
      <c r="R158" s="59" t="s">
        <v>545</v>
      </c>
      <c r="S158" s="59" t="s">
        <v>545</v>
      </c>
      <c r="T158" s="59" t="s">
        <v>56975</v>
      </c>
      <c r="U158" s="59" t="s">
        <v>545</v>
      </c>
      <c r="V158" s="59" t="s">
        <v>545</v>
      </c>
      <c r="W158" s="59" t="s">
        <v>545</v>
      </c>
      <c r="X158" s="59" t="s">
        <v>545</v>
      </c>
      <c r="Y158" s="59" t="s">
        <v>545</v>
      </c>
    </row>
    <row r="159" spans="1:25" ht="63.75">
      <c r="A159" s="59" t="s">
        <v>56976</v>
      </c>
      <c r="B159" s="60" t="s">
        <v>56977</v>
      </c>
      <c r="C159" s="59" t="s">
        <v>3285</v>
      </c>
      <c r="D159" s="59" t="s">
        <v>56978</v>
      </c>
      <c r="E159" s="59" t="s">
        <v>55923</v>
      </c>
      <c r="F159" s="59" t="s">
        <v>56979</v>
      </c>
      <c r="H159" s="59" t="s">
        <v>56980</v>
      </c>
      <c r="I159" s="59" t="s">
        <v>56981</v>
      </c>
      <c r="J159" s="59" t="s">
        <v>8327</v>
      </c>
      <c r="K159" s="59" t="s">
        <v>56982</v>
      </c>
      <c r="L159" s="59" t="s">
        <v>545</v>
      </c>
      <c r="M159" s="59" t="s">
        <v>545</v>
      </c>
      <c r="N159" s="59" t="s">
        <v>545</v>
      </c>
      <c r="O159" s="59" t="s">
        <v>545</v>
      </c>
      <c r="P159" s="59" t="s">
        <v>545</v>
      </c>
      <c r="Q159" s="59" t="s">
        <v>545</v>
      </c>
      <c r="R159" s="59" t="s">
        <v>545</v>
      </c>
      <c r="S159" s="59" t="s">
        <v>545</v>
      </c>
      <c r="T159" s="59" t="s">
        <v>56983</v>
      </c>
      <c r="U159" s="59" t="s">
        <v>545</v>
      </c>
      <c r="V159" s="59" t="s">
        <v>545</v>
      </c>
      <c r="W159" s="59" t="s">
        <v>545</v>
      </c>
      <c r="X159" s="59" t="s">
        <v>545</v>
      </c>
      <c r="Y159" s="59" t="s">
        <v>545</v>
      </c>
    </row>
    <row r="160" spans="1:25" ht="63.75">
      <c r="A160" s="59" t="s">
        <v>56984</v>
      </c>
      <c r="B160" s="60" t="s">
        <v>56985</v>
      </c>
      <c r="C160" s="59" t="s">
        <v>3285</v>
      </c>
      <c r="D160" s="59" t="s">
        <v>56986</v>
      </c>
      <c r="E160" s="59" t="s">
        <v>55923</v>
      </c>
      <c r="F160" s="59" t="s">
        <v>56987</v>
      </c>
      <c r="H160" s="59" t="s">
        <v>56988</v>
      </c>
      <c r="I160" s="59" t="s">
        <v>56989</v>
      </c>
      <c r="J160" s="59" t="s">
        <v>49124</v>
      </c>
      <c r="K160" s="59" t="s">
        <v>56990</v>
      </c>
      <c r="L160" s="59" t="s">
        <v>545</v>
      </c>
      <c r="M160" s="59" t="s">
        <v>545</v>
      </c>
      <c r="N160" s="59" t="s">
        <v>545</v>
      </c>
      <c r="O160" s="59" t="s">
        <v>545</v>
      </c>
      <c r="P160" s="59" t="s">
        <v>545</v>
      </c>
      <c r="Q160" s="59" t="s">
        <v>545</v>
      </c>
      <c r="R160" s="59" t="s">
        <v>545</v>
      </c>
      <c r="S160" s="59" t="s">
        <v>545</v>
      </c>
      <c r="T160" s="59" t="s">
        <v>56991</v>
      </c>
      <c r="U160" s="59" t="s">
        <v>545</v>
      </c>
      <c r="V160" s="59" t="s">
        <v>545</v>
      </c>
      <c r="W160" s="59" t="s">
        <v>545</v>
      </c>
      <c r="X160" s="59" t="s">
        <v>545</v>
      </c>
      <c r="Y160" s="59" t="s">
        <v>545</v>
      </c>
    </row>
    <row r="161" spans="1:25" ht="89.25">
      <c r="A161" s="59" t="s">
        <v>56992</v>
      </c>
      <c r="B161" s="60" t="s">
        <v>56993</v>
      </c>
      <c r="C161" s="59" t="s">
        <v>3285</v>
      </c>
      <c r="D161" s="59" t="s">
        <v>56994</v>
      </c>
      <c r="E161" s="59" t="s">
        <v>55923</v>
      </c>
      <c r="F161" s="59" t="s">
        <v>56995</v>
      </c>
      <c r="H161" s="59" t="s">
        <v>56996</v>
      </c>
      <c r="I161" s="59" t="s">
        <v>56997</v>
      </c>
      <c r="J161" s="59" t="s">
        <v>5702</v>
      </c>
      <c r="K161" s="59" t="s">
        <v>56998</v>
      </c>
      <c r="L161" s="59" t="s">
        <v>545</v>
      </c>
      <c r="M161" s="59" t="s">
        <v>545</v>
      </c>
      <c r="N161" s="59" t="s">
        <v>545</v>
      </c>
      <c r="O161" s="59" t="s">
        <v>545</v>
      </c>
      <c r="P161" s="59" t="s">
        <v>545</v>
      </c>
      <c r="Q161" s="59" t="s">
        <v>545</v>
      </c>
      <c r="R161" s="59" t="s">
        <v>545</v>
      </c>
      <c r="S161" s="59" t="s">
        <v>545</v>
      </c>
      <c r="T161" s="59" t="s">
        <v>545</v>
      </c>
      <c r="U161" s="59" t="s">
        <v>545</v>
      </c>
      <c r="V161" s="59" t="s">
        <v>545</v>
      </c>
      <c r="W161" s="59" t="s">
        <v>545</v>
      </c>
      <c r="X161" s="59" t="s">
        <v>545</v>
      </c>
      <c r="Y161" s="59" t="s">
        <v>545</v>
      </c>
    </row>
    <row r="162" spans="1:25" ht="63.75">
      <c r="A162" s="59" t="s">
        <v>56999</v>
      </c>
      <c r="B162" s="60" t="s">
        <v>57000</v>
      </c>
      <c r="C162" s="59" t="s">
        <v>3285</v>
      </c>
      <c r="D162" s="59" t="s">
        <v>57001</v>
      </c>
      <c r="E162" s="59" t="s">
        <v>55923</v>
      </c>
      <c r="F162" s="59" t="s">
        <v>57002</v>
      </c>
      <c r="H162" s="59" t="s">
        <v>57002</v>
      </c>
      <c r="I162" s="59" t="s">
        <v>57003</v>
      </c>
      <c r="J162" s="59" t="s">
        <v>5251</v>
      </c>
      <c r="K162" s="59" t="s">
        <v>57004</v>
      </c>
      <c r="L162" s="59" t="s">
        <v>545</v>
      </c>
      <c r="M162" s="59" t="s">
        <v>545</v>
      </c>
      <c r="N162" s="59" t="s">
        <v>545</v>
      </c>
      <c r="O162" s="59" t="s">
        <v>545</v>
      </c>
      <c r="P162" s="59" t="s">
        <v>545</v>
      </c>
      <c r="Q162" s="59" t="s">
        <v>545</v>
      </c>
      <c r="R162" s="59" t="s">
        <v>545</v>
      </c>
      <c r="S162" s="59" t="s">
        <v>545</v>
      </c>
      <c r="T162" s="59" t="s">
        <v>57005</v>
      </c>
      <c r="U162" s="59" t="s">
        <v>545</v>
      </c>
      <c r="V162" s="59" t="s">
        <v>545</v>
      </c>
      <c r="W162" s="59" t="s">
        <v>545</v>
      </c>
      <c r="X162" s="59" t="s">
        <v>545</v>
      </c>
      <c r="Y162" s="59" t="s">
        <v>545</v>
      </c>
    </row>
    <row r="163" spans="1:25" ht="51">
      <c r="A163" s="59" t="s">
        <v>57006</v>
      </c>
      <c r="B163" s="60" t="s">
        <v>57007</v>
      </c>
      <c r="C163" s="59" t="s">
        <v>3285</v>
      </c>
      <c r="D163" s="59" t="s">
        <v>56008</v>
      </c>
      <c r="E163" s="59" t="s">
        <v>55923</v>
      </c>
      <c r="F163" s="59" t="s">
        <v>57008</v>
      </c>
      <c r="H163" s="59" t="s">
        <v>57009</v>
      </c>
      <c r="I163" s="59" t="s">
        <v>57010</v>
      </c>
      <c r="J163" s="59" t="s">
        <v>5251</v>
      </c>
      <c r="K163" s="59" t="s">
        <v>57011</v>
      </c>
      <c r="L163" s="59" t="s">
        <v>545</v>
      </c>
      <c r="M163" s="59" t="s">
        <v>545</v>
      </c>
      <c r="N163" s="59" t="s">
        <v>545</v>
      </c>
      <c r="O163" s="59" t="s">
        <v>545</v>
      </c>
      <c r="P163" s="59" t="s">
        <v>545</v>
      </c>
      <c r="Q163" s="59" t="s">
        <v>545</v>
      </c>
      <c r="R163" s="59" t="s">
        <v>545</v>
      </c>
      <c r="S163" s="59" t="s">
        <v>545</v>
      </c>
      <c r="T163" s="59" t="s">
        <v>57012</v>
      </c>
      <c r="U163" s="59" t="s">
        <v>545</v>
      </c>
      <c r="V163" s="59" t="s">
        <v>545</v>
      </c>
      <c r="W163" s="59" t="s">
        <v>545</v>
      </c>
      <c r="X163" s="59" t="s">
        <v>545</v>
      </c>
      <c r="Y163" s="59" t="s">
        <v>545</v>
      </c>
    </row>
    <row r="164" spans="1:25" ht="38.25">
      <c r="A164" s="59" t="s">
        <v>57013</v>
      </c>
      <c r="B164" s="60" t="s">
        <v>57014</v>
      </c>
      <c r="C164" s="59" t="s">
        <v>3285</v>
      </c>
      <c r="D164" s="59" t="s">
        <v>56138</v>
      </c>
      <c r="E164" s="59" t="s">
        <v>55923</v>
      </c>
      <c r="F164" s="59" t="s">
        <v>57015</v>
      </c>
      <c r="H164" s="59" t="s">
        <v>57015</v>
      </c>
      <c r="I164" s="59" t="s">
        <v>57016</v>
      </c>
      <c r="J164" s="59" t="s">
        <v>5702</v>
      </c>
      <c r="K164" s="59" t="s">
        <v>57017</v>
      </c>
      <c r="L164" s="59" t="s">
        <v>545</v>
      </c>
      <c r="M164" s="59" t="s">
        <v>545</v>
      </c>
      <c r="N164" s="59" t="s">
        <v>545</v>
      </c>
      <c r="O164" s="59" t="s">
        <v>545</v>
      </c>
      <c r="P164" s="59" t="s">
        <v>545</v>
      </c>
      <c r="Q164" s="59" t="s">
        <v>545</v>
      </c>
      <c r="R164" s="59" t="s">
        <v>545</v>
      </c>
      <c r="S164" s="59" t="s">
        <v>545</v>
      </c>
      <c r="T164" s="59" t="s">
        <v>57018</v>
      </c>
      <c r="U164" s="59" t="s">
        <v>545</v>
      </c>
      <c r="V164" s="59" t="s">
        <v>545</v>
      </c>
      <c r="W164" s="59" t="s">
        <v>545</v>
      </c>
      <c r="X164" s="59" t="s">
        <v>545</v>
      </c>
      <c r="Y164" s="59" t="s">
        <v>545</v>
      </c>
    </row>
    <row r="165" spans="1:25" ht="51">
      <c r="A165" s="59" t="s">
        <v>57019</v>
      </c>
      <c r="B165" s="60" t="s">
        <v>57020</v>
      </c>
      <c r="C165" s="59" t="s">
        <v>3285</v>
      </c>
      <c r="D165" s="59" t="s">
        <v>57021</v>
      </c>
      <c r="E165" s="59" t="s">
        <v>55923</v>
      </c>
      <c r="F165" s="59" t="s">
        <v>57022</v>
      </c>
      <c r="H165" s="59" t="s">
        <v>57022</v>
      </c>
      <c r="I165" s="59" t="s">
        <v>57023</v>
      </c>
      <c r="J165" s="59" t="s">
        <v>1851</v>
      </c>
      <c r="K165" s="59" t="s">
        <v>57024</v>
      </c>
      <c r="L165" s="59" t="s">
        <v>545</v>
      </c>
      <c r="M165" s="59" t="s">
        <v>545</v>
      </c>
      <c r="N165" s="59" t="s">
        <v>545</v>
      </c>
      <c r="O165" s="59" t="s">
        <v>545</v>
      </c>
      <c r="P165" s="59" t="s">
        <v>545</v>
      </c>
      <c r="Q165" s="59" t="s">
        <v>545</v>
      </c>
      <c r="R165" s="59" t="s">
        <v>545</v>
      </c>
      <c r="S165" s="59" t="s">
        <v>545</v>
      </c>
      <c r="T165" s="59" t="s">
        <v>57025</v>
      </c>
      <c r="U165" s="59" t="s">
        <v>545</v>
      </c>
      <c r="V165" s="59" t="s">
        <v>545</v>
      </c>
      <c r="W165" s="59" t="s">
        <v>545</v>
      </c>
      <c r="X165" s="59" t="s">
        <v>545</v>
      </c>
      <c r="Y165" s="59" t="s">
        <v>545</v>
      </c>
    </row>
    <row r="166" spans="1:25" ht="89.25">
      <c r="A166" s="59" t="s">
        <v>57026</v>
      </c>
      <c r="B166" s="60" t="s">
        <v>57027</v>
      </c>
      <c r="C166" s="59" t="s">
        <v>3285</v>
      </c>
      <c r="D166" s="59" t="s">
        <v>57028</v>
      </c>
      <c r="E166" s="59" t="s">
        <v>55923</v>
      </c>
      <c r="F166" s="59" t="s">
        <v>57029</v>
      </c>
      <c r="H166" s="59" t="s">
        <v>57030</v>
      </c>
      <c r="I166" s="59" t="s">
        <v>57031</v>
      </c>
      <c r="J166" s="59" t="s">
        <v>57032</v>
      </c>
      <c r="K166" s="59" t="s">
        <v>57033</v>
      </c>
      <c r="L166" s="59" t="s">
        <v>545</v>
      </c>
      <c r="M166" s="59" t="s">
        <v>545</v>
      </c>
      <c r="N166" s="59" t="s">
        <v>545</v>
      </c>
      <c r="O166" s="59" t="s">
        <v>545</v>
      </c>
      <c r="P166" s="59" t="s">
        <v>545</v>
      </c>
      <c r="Q166" s="59" t="s">
        <v>545</v>
      </c>
      <c r="R166" s="59" t="s">
        <v>545</v>
      </c>
      <c r="S166" s="59" t="s">
        <v>545</v>
      </c>
      <c r="T166" s="59" t="s">
        <v>57034</v>
      </c>
      <c r="U166" s="59" t="s">
        <v>545</v>
      </c>
      <c r="V166" s="59" t="s">
        <v>545</v>
      </c>
      <c r="W166" s="59" t="s">
        <v>545</v>
      </c>
      <c r="X166" s="59" t="s">
        <v>545</v>
      </c>
      <c r="Y166" s="59" t="s">
        <v>545</v>
      </c>
    </row>
    <row r="167" spans="1:25" ht="51">
      <c r="A167" s="59" t="s">
        <v>57035</v>
      </c>
      <c r="B167" s="60" t="s">
        <v>57036</v>
      </c>
      <c r="C167" s="59" t="s">
        <v>3285</v>
      </c>
      <c r="D167" s="59" t="s">
        <v>57037</v>
      </c>
      <c r="E167" s="59" t="s">
        <v>55923</v>
      </c>
      <c r="F167" s="59" t="s">
        <v>57038</v>
      </c>
      <c r="H167" s="59" t="s">
        <v>57039</v>
      </c>
      <c r="I167" s="59" t="s">
        <v>57040</v>
      </c>
      <c r="J167" s="59" t="s">
        <v>5251</v>
      </c>
      <c r="K167" s="59" t="s">
        <v>57041</v>
      </c>
      <c r="L167" s="59" t="s">
        <v>545</v>
      </c>
      <c r="M167" s="59" t="s">
        <v>545</v>
      </c>
      <c r="N167" s="59" t="s">
        <v>545</v>
      </c>
      <c r="O167" s="59" t="s">
        <v>545</v>
      </c>
      <c r="P167" s="59" t="s">
        <v>545</v>
      </c>
      <c r="Q167" s="59" t="s">
        <v>545</v>
      </c>
      <c r="R167" s="59" t="s">
        <v>545</v>
      </c>
      <c r="S167" s="59" t="s">
        <v>545</v>
      </c>
      <c r="T167" s="59" t="s">
        <v>545</v>
      </c>
      <c r="U167" s="59" t="s">
        <v>545</v>
      </c>
      <c r="V167" s="59" t="s">
        <v>545</v>
      </c>
      <c r="W167" s="59" t="s">
        <v>545</v>
      </c>
      <c r="X167" s="59" t="s">
        <v>545</v>
      </c>
      <c r="Y167" s="59" t="s">
        <v>545</v>
      </c>
    </row>
    <row r="168" spans="1:25" ht="63.75">
      <c r="A168" s="59" t="s">
        <v>57042</v>
      </c>
      <c r="B168" s="60" t="s">
        <v>57043</v>
      </c>
      <c r="C168" s="59" t="s">
        <v>3285</v>
      </c>
      <c r="D168" s="59" t="s">
        <v>56022</v>
      </c>
      <c r="E168" s="59" t="s">
        <v>55923</v>
      </c>
      <c r="F168" s="59" t="s">
        <v>57044</v>
      </c>
      <c r="H168" s="59" t="s">
        <v>57045</v>
      </c>
      <c r="I168" s="59" t="s">
        <v>57046</v>
      </c>
      <c r="J168" s="59" t="s">
        <v>5251</v>
      </c>
      <c r="K168" s="59" t="s">
        <v>57047</v>
      </c>
      <c r="L168" s="59" t="s">
        <v>545</v>
      </c>
      <c r="M168" s="59" t="s">
        <v>545</v>
      </c>
      <c r="N168" s="59" t="s">
        <v>545</v>
      </c>
      <c r="O168" s="59" t="s">
        <v>545</v>
      </c>
      <c r="P168" s="59" t="s">
        <v>545</v>
      </c>
      <c r="Q168" s="59" t="s">
        <v>545</v>
      </c>
      <c r="R168" s="59" t="s">
        <v>545</v>
      </c>
      <c r="S168" s="59" t="s">
        <v>545</v>
      </c>
      <c r="T168" s="59" t="s">
        <v>57048</v>
      </c>
      <c r="U168" s="59" t="s">
        <v>545</v>
      </c>
      <c r="V168" s="59" t="s">
        <v>545</v>
      </c>
      <c r="W168" s="59" t="s">
        <v>545</v>
      </c>
      <c r="X168" s="59" t="s">
        <v>545</v>
      </c>
      <c r="Y168" s="59" t="s">
        <v>545</v>
      </c>
    </row>
    <row r="169" spans="1:25" ht="63.75">
      <c r="A169" s="59" t="s">
        <v>57049</v>
      </c>
      <c r="B169" s="60" t="s">
        <v>57050</v>
      </c>
      <c r="C169" s="59" t="s">
        <v>3285</v>
      </c>
      <c r="D169" s="59" t="s">
        <v>57051</v>
      </c>
      <c r="E169" s="59" t="s">
        <v>55923</v>
      </c>
      <c r="F169" s="59" t="s">
        <v>57052</v>
      </c>
      <c r="H169" s="59" t="s">
        <v>57052</v>
      </c>
      <c r="I169" s="59" t="s">
        <v>57053</v>
      </c>
      <c r="J169" s="59" t="s">
        <v>5251</v>
      </c>
      <c r="K169" s="59" t="s">
        <v>57054</v>
      </c>
      <c r="L169" s="59" t="s">
        <v>545</v>
      </c>
      <c r="M169" s="59" t="s">
        <v>545</v>
      </c>
      <c r="N169" s="59" t="s">
        <v>545</v>
      </c>
      <c r="O169" s="59" t="s">
        <v>545</v>
      </c>
      <c r="P169" s="59" t="s">
        <v>545</v>
      </c>
      <c r="Q169" s="59" t="s">
        <v>545</v>
      </c>
      <c r="R169" s="59" t="s">
        <v>545</v>
      </c>
      <c r="S169" s="59" t="s">
        <v>545</v>
      </c>
      <c r="T169" s="59" t="s">
        <v>57055</v>
      </c>
      <c r="U169" s="59" t="s">
        <v>545</v>
      </c>
      <c r="V169" s="59" t="s">
        <v>545</v>
      </c>
      <c r="W169" s="59" t="s">
        <v>545</v>
      </c>
      <c r="X169" s="59" t="s">
        <v>545</v>
      </c>
      <c r="Y169" s="59" t="s">
        <v>545</v>
      </c>
    </row>
    <row r="170" spans="1:25" ht="51">
      <c r="A170" s="59" t="s">
        <v>57056</v>
      </c>
      <c r="B170" s="60" t="s">
        <v>57057</v>
      </c>
      <c r="C170" s="59" t="s">
        <v>3285</v>
      </c>
      <c r="D170" s="59" t="s">
        <v>57058</v>
      </c>
      <c r="E170" s="59" t="s">
        <v>55923</v>
      </c>
      <c r="F170" s="59" t="s">
        <v>57059</v>
      </c>
      <c r="H170" s="59" t="s">
        <v>57060</v>
      </c>
      <c r="I170" s="59" t="s">
        <v>57061</v>
      </c>
      <c r="J170" s="59" t="s">
        <v>5702</v>
      </c>
      <c r="K170" s="59" t="s">
        <v>57062</v>
      </c>
      <c r="L170" s="59" t="s">
        <v>545</v>
      </c>
      <c r="M170" s="59" t="s">
        <v>545</v>
      </c>
      <c r="N170" s="59" t="s">
        <v>545</v>
      </c>
      <c r="O170" s="59" t="s">
        <v>545</v>
      </c>
      <c r="P170" s="59" t="s">
        <v>545</v>
      </c>
      <c r="Q170" s="59" t="s">
        <v>545</v>
      </c>
      <c r="R170" s="59" t="s">
        <v>545</v>
      </c>
      <c r="S170" s="59" t="s">
        <v>545</v>
      </c>
      <c r="T170" s="59" t="s">
        <v>57063</v>
      </c>
      <c r="U170" s="59" t="s">
        <v>545</v>
      </c>
      <c r="V170" s="59" t="s">
        <v>545</v>
      </c>
      <c r="W170" s="59" t="s">
        <v>545</v>
      </c>
      <c r="X170" s="59" t="s">
        <v>545</v>
      </c>
      <c r="Y170" s="59" t="s">
        <v>545</v>
      </c>
    </row>
    <row r="171" spans="1:25" ht="51">
      <c r="A171" s="59" t="s">
        <v>57064</v>
      </c>
      <c r="B171" s="60" t="s">
        <v>57065</v>
      </c>
      <c r="C171" s="59" t="s">
        <v>3285</v>
      </c>
      <c r="D171" s="59" t="s">
        <v>57066</v>
      </c>
      <c r="E171" s="59" t="s">
        <v>55923</v>
      </c>
      <c r="F171" s="59" t="s">
        <v>57067</v>
      </c>
      <c r="H171" s="59" t="s">
        <v>57068</v>
      </c>
      <c r="I171" s="59" t="s">
        <v>57069</v>
      </c>
      <c r="J171" s="59" t="s">
        <v>5251</v>
      </c>
      <c r="K171" s="59" t="s">
        <v>57070</v>
      </c>
      <c r="L171" s="59" t="s">
        <v>545</v>
      </c>
      <c r="M171" s="59" t="s">
        <v>545</v>
      </c>
      <c r="N171" s="59" t="s">
        <v>545</v>
      </c>
      <c r="O171" s="59" t="s">
        <v>545</v>
      </c>
      <c r="P171" s="59" t="s">
        <v>545</v>
      </c>
      <c r="Q171" s="59" t="s">
        <v>545</v>
      </c>
      <c r="R171" s="59" t="s">
        <v>545</v>
      </c>
      <c r="S171" s="59" t="s">
        <v>545</v>
      </c>
      <c r="T171" s="59" t="s">
        <v>57071</v>
      </c>
      <c r="U171" s="59" t="s">
        <v>545</v>
      </c>
      <c r="V171" s="59" t="s">
        <v>545</v>
      </c>
      <c r="W171" s="59" t="s">
        <v>545</v>
      </c>
      <c r="X171" s="59" t="s">
        <v>545</v>
      </c>
      <c r="Y171" s="59" t="s">
        <v>545</v>
      </c>
    </row>
    <row r="172" spans="1:25" ht="89.25">
      <c r="A172" s="59" t="s">
        <v>57072</v>
      </c>
      <c r="B172" s="60" t="s">
        <v>57073</v>
      </c>
      <c r="C172" s="59" t="s">
        <v>3285</v>
      </c>
      <c r="D172" s="59" t="s">
        <v>57074</v>
      </c>
      <c r="E172" s="59" t="s">
        <v>55923</v>
      </c>
      <c r="F172" s="59" t="s">
        <v>57075</v>
      </c>
      <c r="H172" s="59" t="s">
        <v>57075</v>
      </c>
      <c r="I172" s="59" t="s">
        <v>57076</v>
      </c>
      <c r="J172" s="59" t="s">
        <v>1851</v>
      </c>
      <c r="K172" s="59" t="s">
        <v>57077</v>
      </c>
      <c r="L172" s="59" t="s">
        <v>545</v>
      </c>
      <c r="M172" s="59" t="s">
        <v>545</v>
      </c>
      <c r="N172" s="59" t="s">
        <v>545</v>
      </c>
      <c r="O172" s="59" t="s">
        <v>545</v>
      </c>
      <c r="P172" s="59" t="s">
        <v>545</v>
      </c>
      <c r="Q172" s="59" t="s">
        <v>545</v>
      </c>
      <c r="R172" s="59" t="s">
        <v>545</v>
      </c>
      <c r="S172" s="59" t="s">
        <v>545</v>
      </c>
      <c r="T172" s="59" t="s">
        <v>545</v>
      </c>
      <c r="U172" s="59" t="s">
        <v>545</v>
      </c>
      <c r="V172" s="59" t="s">
        <v>545</v>
      </c>
      <c r="W172" s="59" t="s">
        <v>545</v>
      </c>
      <c r="X172" s="59" t="s">
        <v>545</v>
      </c>
      <c r="Y172" s="59" t="s">
        <v>545</v>
      </c>
    </row>
    <row r="173" spans="1:25" ht="63.75">
      <c r="A173" s="59" t="s">
        <v>57078</v>
      </c>
      <c r="B173" s="60" t="s">
        <v>57079</v>
      </c>
      <c r="C173" s="59" t="s">
        <v>3285</v>
      </c>
      <c r="D173" s="59" t="s">
        <v>57080</v>
      </c>
      <c r="E173" s="59" t="s">
        <v>55923</v>
      </c>
      <c r="F173" s="59" t="s">
        <v>57081</v>
      </c>
      <c r="H173" s="59" t="s">
        <v>57081</v>
      </c>
      <c r="I173" s="59" t="s">
        <v>57082</v>
      </c>
      <c r="J173" s="59" t="s">
        <v>1851</v>
      </c>
      <c r="K173" s="59" t="s">
        <v>57083</v>
      </c>
      <c r="L173" s="59" t="s">
        <v>545</v>
      </c>
      <c r="M173" s="59" t="s">
        <v>545</v>
      </c>
      <c r="N173" s="59" t="s">
        <v>545</v>
      </c>
      <c r="O173" s="59" t="s">
        <v>545</v>
      </c>
      <c r="P173" s="59" t="s">
        <v>545</v>
      </c>
      <c r="Q173" s="59" t="s">
        <v>545</v>
      </c>
      <c r="R173" s="59" t="s">
        <v>545</v>
      </c>
      <c r="S173" s="59" t="s">
        <v>545</v>
      </c>
      <c r="T173" s="59" t="s">
        <v>57084</v>
      </c>
      <c r="U173" s="59" t="s">
        <v>545</v>
      </c>
      <c r="V173" s="59" t="s">
        <v>545</v>
      </c>
      <c r="W173" s="59" t="s">
        <v>545</v>
      </c>
      <c r="X173" s="59" t="s">
        <v>545</v>
      </c>
      <c r="Y173" s="59" t="s">
        <v>545</v>
      </c>
    </row>
    <row r="174" spans="1:25" ht="127.5">
      <c r="A174" s="59" t="s">
        <v>57085</v>
      </c>
      <c r="B174" s="60" t="s">
        <v>57086</v>
      </c>
      <c r="C174" s="59" t="s">
        <v>8570</v>
      </c>
      <c r="D174" s="59" t="s">
        <v>57087</v>
      </c>
      <c r="E174" s="59" t="s">
        <v>57088</v>
      </c>
      <c r="F174" s="59" t="s">
        <v>57089</v>
      </c>
      <c r="H174" s="59" t="s">
        <v>57090</v>
      </c>
      <c r="I174" s="59" t="s">
        <v>57091</v>
      </c>
      <c r="J174" s="59" t="s">
        <v>21207</v>
      </c>
      <c r="K174" s="59" t="s">
        <v>57092</v>
      </c>
      <c r="L174" s="59" t="s">
        <v>545</v>
      </c>
      <c r="M174" s="59" t="s">
        <v>545</v>
      </c>
      <c r="N174" s="59" t="s">
        <v>545</v>
      </c>
      <c r="O174" s="59" t="s">
        <v>545</v>
      </c>
      <c r="P174" s="59" t="s">
        <v>545</v>
      </c>
      <c r="Q174" s="59" t="s">
        <v>545</v>
      </c>
      <c r="R174" s="59" t="s">
        <v>545</v>
      </c>
      <c r="S174" s="59" t="s">
        <v>545</v>
      </c>
      <c r="T174" s="59" t="s">
        <v>545</v>
      </c>
      <c r="U174" s="59" t="s">
        <v>545</v>
      </c>
      <c r="V174" s="59" t="s">
        <v>545</v>
      </c>
      <c r="W174" s="59" t="s">
        <v>545</v>
      </c>
      <c r="X174" s="59" t="s">
        <v>545</v>
      </c>
      <c r="Y174" s="59" t="s">
        <v>545</v>
      </c>
    </row>
    <row r="175" spans="1:25" ht="127.5">
      <c r="A175" s="59" t="s">
        <v>57093</v>
      </c>
      <c r="B175" s="60" t="s">
        <v>57094</v>
      </c>
      <c r="C175" s="59" t="s">
        <v>8570</v>
      </c>
      <c r="D175" s="59" t="s">
        <v>57095</v>
      </c>
      <c r="E175" s="59" t="s">
        <v>57096</v>
      </c>
      <c r="F175" s="59" t="s">
        <v>57097</v>
      </c>
      <c r="H175" s="59" t="s">
        <v>57098</v>
      </c>
      <c r="I175" s="59" t="s">
        <v>57099</v>
      </c>
      <c r="J175" s="59" t="s">
        <v>25663</v>
      </c>
      <c r="K175" s="59" t="s">
        <v>57100</v>
      </c>
      <c r="L175" s="59" t="s">
        <v>545</v>
      </c>
      <c r="M175" s="59" t="s">
        <v>545</v>
      </c>
      <c r="N175" s="59" t="s">
        <v>545</v>
      </c>
      <c r="O175" s="59" t="s">
        <v>545</v>
      </c>
      <c r="P175" s="59" t="s">
        <v>545</v>
      </c>
      <c r="Q175" s="59" t="s">
        <v>545</v>
      </c>
      <c r="R175" s="59" t="s">
        <v>545</v>
      </c>
      <c r="S175" s="59" t="s">
        <v>545</v>
      </c>
      <c r="T175" s="59" t="s">
        <v>545</v>
      </c>
      <c r="U175" s="59" t="s">
        <v>545</v>
      </c>
      <c r="V175" s="59" t="s">
        <v>545</v>
      </c>
      <c r="W175" s="59" t="s">
        <v>545</v>
      </c>
      <c r="X175" s="59" t="s">
        <v>545</v>
      </c>
      <c r="Y175" s="59" t="s">
        <v>545</v>
      </c>
    </row>
    <row r="176" spans="1:25" ht="76.5">
      <c r="A176" s="59" t="s">
        <v>57101</v>
      </c>
      <c r="B176" s="60" t="s">
        <v>57102</v>
      </c>
      <c r="C176" s="59" t="s">
        <v>3678</v>
      </c>
      <c r="D176" s="59" t="s">
        <v>57103</v>
      </c>
      <c r="E176" s="59" t="s">
        <v>55923</v>
      </c>
      <c r="F176" s="59" t="s">
        <v>2246</v>
      </c>
      <c r="H176" s="59" t="s">
        <v>57104</v>
      </c>
      <c r="I176" s="59" t="s">
        <v>57105</v>
      </c>
      <c r="J176" s="59" t="s">
        <v>14840</v>
      </c>
      <c r="K176" s="59" t="s">
        <v>57106</v>
      </c>
      <c r="L176" s="59" t="s">
        <v>545</v>
      </c>
      <c r="M176" s="59" t="s">
        <v>545</v>
      </c>
      <c r="N176" s="59" t="s">
        <v>545</v>
      </c>
      <c r="O176" s="59" t="s">
        <v>545</v>
      </c>
      <c r="P176" s="59" t="s">
        <v>545</v>
      </c>
      <c r="Q176" s="59" t="s">
        <v>545</v>
      </c>
      <c r="R176" s="59" t="s">
        <v>545</v>
      </c>
      <c r="S176" s="59" t="s">
        <v>545</v>
      </c>
      <c r="T176" s="59" t="s">
        <v>545</v>
      </c>
      <c r="U176" s="59" t="s">
        <v>545</v>
      </c>
      <c r="V176" s="59" t="s">
        <v>545</v>
      </c>
      <c r="W176" s="59" t="s">
        <v>545</v>
      </c>
      <c r="X176" s="59" t="s">
        <v>545</v>
      </c>
      <c r="Y176" s="59" t="s">
        <v>545</v>
      </c>
    </row>
    <row r="177" spans="1:25" ht="178.5">
      <c r="A177" s="59" t="s">
        <v>57107</v>
      </c>
      <c r="B177" s="60" t="s">
        <v>57108</v>
      </c>
      <c r="C177" s="59" t="s">
        <v>3678</v>
      </c>
      <c r="D177" s="59" t="s">
        <v>55958</v>
      </c>
      <c r="E177" s="59" t="s">
        <v>55923</v>
      </c>
      <c r="F177" s="59" t="s">
        <v>57109</v>
      </c>
      <c r="H177" s="59" t="s">
        <v>57110</v>
      </c>
      <c r="I177" s="59" t="s">
        <v>57111</v>
      </c>
      <c r="J177" s="59" t="s">
        <v>4821</v>
      </c>
      <c r="K177" s="59" t="s">
        <v>57112</v>
      </c>
      <c r="L177" s="59" t="s">
        <v>545</v>
      </c>
      <c r="M177" s="59" t="s">
        <v>545</v>
      </c>
      <c r="N177" s="59" t="s">
        <v>545</v>
      </c>
      <c r="O177" s="59" t="s">
        <v>545</v>
      </c>
      <c r="P177" s="59" t="s">
        <v>545</v>
      </c>
      <c r="Q177" s="59" t="s">
        <v>545</v>
      </c>
      <c r="R177" s="59" t="s">
        <v>545</v>
      </c>
      <c r="S177" s="59" t="s">
        <v>545</v>
      </c>
      <c r="T177" s="59" t="s">
        <v>545</v>
      </c>
      <c r="U177" s="59" t="s">
        <v>545</v>
      </c>
      <c r="V177" s="59" t="s">
        <v>545</v>
      </c>
      <c r="W177" s="59" t="s">
        <v>545</v>
      </c>
      <c r="X177" s="59" t="s">
        <v>545</v>
      </c>
      <c r="Y177" s="59" t="s">
        <v>545</v>
      </c>
    </row>
    <row r="178" spans="1:25" ht="165.75">
      <c r="A178" s="59" t="s">
        <v>57113</v>
      </c>
      <c r="B178" s="60" t="s">
        <v>57114</v>
      </c>
      <c r="C178" s="59" t="s">
        <v>3678</v>
      </c>
      <c r="D178" s="59" t="s">
        <v>57115</v>
      </c>
      <c r="E178" s="59" t="s">
        <v>55923</v>
      </c>
      <c r="F178" s="59" t="s">
        <v>57116</v>
      </c>
      <c r="H178" s="59" t="s">
        <v>57117</v>
      </c>
      <c r="I178" s="59" t="s">
        <v>57118</v>
      </c>
      <c r="J178" s="59" t="s">
        <v>6479</v>
      </c>
      <c r="K178" s="59" t="s">
        <v>57119</v>
      </c>
      <c r="L178" s="59" t="s">
        <v>545</v>
      </c>
      <c r="M178" s="59" t="s">
        <v>545</v>
      </c>
      <c r="N178" s="59" t="s">
        <v>545</v>
      </c>
      <c r="O178" s="59" t="s">
        <v>545</v>
      </c>
      <c r="P178" s="59" t="s">
        <v>545</v>
      </c>
      <c r="Q178" s="59" t="s">
        <v>545</v>
      </c>
      <c r="R178" s="59" t="s">
        <v>545</v>
      </c>
      <c r="S178" s="59" t="s">
        <v>545</v>
      </c>
      <c r="T178" s="59" t="s">
        <v>545</v>
      </c>
      <c r="U178" s="59" t="s">
        <v>545</v>
      </c>
      <c r="V178" s="59" t="s">
        <v>545</v>
      </c>
      <c r="W178" s="59" t="s">
        <v>545</v>
      </c>
      <c r="X178" s="59" t="s">
        <v>545</v>
      </c>
      <c r="Y178" s="59" t="s">
        <v>545</v>
      </c>
    </row>
    <row r="179" spans="1:25" ht="63.75">
      <c r="A179" s="59" t="s">
        <v>57120</v>
      </c>
      <c r="B179" s="60" t="s">
        <v>57121</v>
      </c>
      <c r="C179" s="59" t="s">
        <v>3678</v>
      </c>
      <c r="D179" s="59" t="s">
        <v>56350</v>
      </c>
      <c r="E179" s="59" t="s">
        <v>55923</v>
      </c>
      <c r="F179" s="59" t="s">
        <v>57122</v>
      </c>
      <c r="H179" s="59" t="s">
        <v>57123</v>
      </c>
      <c r="I179" s="59" t="s">
        <v>57124</v>
      </c>
      <c r="J179" s="59" t="s">
        <v>18640</v>
      </c>
      <c r="K179" s="59" t="s">
        <v>57125</v>
      </c>
      <c r="L179" s="59" t="s">
        <v>545</v>
      </c>
      <c r="M179" s="59" t="s">
        <v>545</v>
      </c>
      <c r="N179" s="59" t="s">
        <v>545</v>
      </c>
      <c r="O179" s="59" t="s">
        <v>545</v>
      </c>
      <c r="P179" s="59" t="s">
        <v>545</v>
      </c>
      <c r="Q179" s="59" t="s">
        <v>545</v>
      </c>
      <c r="R179" s="59" t="s">
        <v>545</v>
      </c>
      <c r="S179" s="59" t="s">
        <v>545</v>
      </c>
      <c r="T179" s="59" t="s">
        <v>545</v>
      </c>
      <c r="U179" s="59" t="s">
        <v>545</v>
      </c>
      <c r="V179" s="59" t="s">
        <v>545</v>
      </c>
      <c r="W179" s="59" t="s">
        <v>545</v>
      </c>
      <c r="X179" s="59" t="s">
        <v>545</v>
      </c>
      <c r="Y179" s="59" t="s">
        <v>545</v>
      </c>
    </row>
    <row r="180" spans="1:25" ht="114.75">
      <c r="A180" s="59" t="s">
        <v>57126</v>
      </c>
      <c r="B180" s="60" t="s">
        <v>57127</v>
      </c>
      <c r="C180" s="59" t="s">
        <v>3678</v>
      </c>
      <c r="D180" s="59" t="s">
        <v>57128</v>
      </c>
      <c r="E180" s="59" t="s">
        <v>55923</v>
      </c>
      <c r="F180" s="59" t="s">
        <v>57129</v>
      </c>
      <c r="H180" s="59" t="s">
        <v>57130</v>
      </c>
      <c r="I180" s="59" t="s">
        <v>57131</v>
      </c>
      <c r="J180" s="59" t="s">
        <v>4821</v>
      </c>
      <c r="K180" s="59" t="s">
        <v>57132</v>
      </c>
      <c r="L180" s="59" t="s">
        <v>545</v>
      </c>
      <c r="M180" s="59" t="s">
        <v>545</v>
      </c>
      <c r="N180" s="59" t="s">
        <v>545</v>
      </c>
      <c r="O180" s="59" t="s">
        <v>545</v>
      </c>
      <c r="P180" s="59" t="s">
        <v>545</v>
      </c>
      <c r="Q180" s="59" t="s">
        <v>545</v>
      </c>
      <c r="R180" s="59" t="s">
        <v>545</v>
      </c>
      <c r="S180" s="59" t="s">
        <v>545</v>
      </c>
      <c r="T180" s="59" t="s">
        <v>545</v>
      </c>
      <c r="U180" s="59" t="s">
        <v>545</v>
      </c>
      <c r="V180" s="59" t="s">
        <v>545</v>
      </c>
      <c r="W180" s="59" t="s">
        <v>545</v>
      </c>
      <c r="X180" s="59" t="s">
        <v>545</v>
      </c>
      <c r="Y180" s="59" t="s">
        <v>545</v>
      </c>
    </row>
    <row r="181" spans="1:25" ht="165.75">
      <c r="A181" s="59" t="s">
        <v>57133</v>
      </c>
      <c r="B181" s="60" t="s">
        <v>57134</v>
      </c>
      <c r="C181" s="59" t="s">
        <v>3678</v>
      </c>
      <c r="D181" s="59" t="s">
        <v>57135</v>
      </c>
      <c r="E181" s="59" t="s">
        <v>55923</v>
      </c>
      <c r="F181" s="59" t="s">
        <v>57136</v>
      </c>
      <c r="H181" s="59" t="s">
        <v>57137</v>
      </c>
      <c r="I181" s="59" t="s">
        <v>57138</v>
      </c>
      <c r="J181" s="59" t="s">
        <v>1664</v>
      </c>
      <c r="K181" s="59" t="s">
        <v>57139</v>
      </c>
      <c r="L181" s="59" t="s">
        <v>545</v>
      </c>
      <c r="M181" s="59" t="s">
        <v>545</v>
      </c>
      <c r="N181" s="59" t="s">
        <v>545</v>
      </c>
      <c r="O181" s="59" t="s">
        <v>545</v>
      </c>
      <c r="P181" s="59" t="s">
        <v>545</v>
      </c>
      <c r="Q181" s="59" t="s">
        <v>545</v>
      </c>
      <c r="R181" s="59" t="s">
        <v>545</v>
      </c>
      <c r="S181" s="59" t="s">
        <v>545</v>
      </c>
      <c r="T181" s="59" t="s">
        <v>545</v>
      </c>
      <c r="U181" s="59" t="s">
        <v>545</v>
      </c>
      <c r="V181" s="59" t="s">
        <v>545</v>
      </c>
      <c r="W181" s="59" t="s">
        <v>545</v>
      </c>
      <c r="X181" s="59" t="s">
        <v>545</v>
      </c>
      <c r="Y181" s="59" t="s">
        <v>545</v>
      </c>
    </row>
    <row r="182" spans="1:25" ht="140.25">
      <c r="A182" s="59" t="s">
        <v>57140</v>
      </c>
      <c r="B182" s="60" t="s">
        <v>57141</v>
      </c>
      <c r="C182" s="59" t="s">
        <v>3678</v>
      </c>
      <c r="D182" s="59" t="s">
        <v>57142</v>
      </c>
      <c r="E182" s="59" t="s">
        <v>56321</v>
      </c>
      <c r="F182" s="59" t="s">
        <v>57143</v>
      </c>
      <c r="H182" s="59" t="s">
        <v>57144</v>
      </c>
      <c r="I182" s="59" t="s">
        <v>57145</v>
      </c>
      <c r="J182" s="59" t="s">
        <v>18073</v>
      </c>
      <c r="K182" s="59" t="s">
        <v>57146</v>
      </c>
      <c r="L182" s="59" t="s">
        <v>545</v>
      </c>
      <c r="M182" s="59" t="s">
        <v>545</v>
      </c>
      <c r="N182" s="59" t="s">
        <v>545</v>
      </c>
      <c r="O182" s="59" t="s">
        <v>545</v>
      </c>
      <c r="P182" s="59" t="s">
        <v>545</v>
      </c>
      <c r="Q182" s="59" t="s">
        <v>545</v>
      </c>
      <c r="R182" s="59" t="s">
        <v>545</v>
      </c>
      <c r="S182" s="59" t="s">
        <v>545</v>
      </c>
      <c r="T182" s="59" t="s">
        <v>545</v>
      </c>
      <c r="U182" s="59" t="s">
        <v>545</v>
      </c>
      <c r="V182" s="59" t="s">
        <v>545</v>
      </c>
      <c r="W182" s="59" t="s">
        <v>545</v>
      </c>
      <c r="X182" s="59" t="s">
        <v>545</v>
      </c>
      <c r="Y182" s="59" t="s">
        <v>545</v>
      </c>
    </row>
    <row r="183" spans="1:25" ht="51">
      <c r="A183" s="59" t="s">
        <v>57147</v>
      </c>
      <c r="B183" s="60" t="s">
        <v>57148</v>
      </c>
      <c r="C183" s="59" t="s">
        <v>1872</v>
      </c>
      <c r="D183" s="59" t="s">
        <v>57149</v>
      </c>
      <c r="E183" s="59" t="s">
        <v>55923</v>
      </c>
      <c r="F183" s="59" t="s">
        <v>57150</v>
      </c>
      <c r="H183" s="59" t="s">
        <v>57150</v>
      </c>
      <c r="I183" s="59" t="s">
        <v>57151</v>
      </c>
      <c r="J183" s="59" t="s">
        <v>7458</v>
      </c>
      <c r="K183" s="59" t="s">
        <v>57152</v>
      </c>
      <c r="L183" s="59" t="s">
        <v>545</v>
      </c>
      <c r="M183" s="59" t="s">
        <v>545</v>
      </c>
      <c r="N183" s="59" t="s">
        <v>545</v>
      </c>
      <c r="O183" s="59" t="s">
        <v>545</v>
      </c>
      <c r="P183" s="59" t="s">
        <v>545</v>
      </c>
      <c r="Q183" s="59" t="s">
        <v>545</v>
      </c>
      <c r="R183" s="59" t="s">
        <v>545</v>
      </c>
      <c r="S183" s="59" t="s">
        <v>545</v>
      </c>
      <c r="T183" s="59" t="s">
        <v>57153</v>
      </c>
      <c r="U183" s="59" t="s">
        <v>545</v>
      </c>
      <c r="V183" s="59" t="s">
        <v>545</v>
      </c>
      <c r="W183" s="59" t="s">
        <v>545</v>
      </c>
      <c r="X183" s="59" t="s">
        <v>545</v>
      </c>
      <c r="Y183" s="59" t="s">
        <v>545</v>
      </c>
    </row>
    <row r="184" spans="1:25" ht="51">
      <c r="A184" s="59" t="s">
        <v>57154</v>
      </c>
      <c r="B184" s="60" t="s">
        <v>57155</v>
      </c>
      <c r="C184" s="59" t="s">
        <v>1872</v>
      </c>
      <c r="D184" s="59" t="s">
        <v>57156</v>
      </c>
      <c r="E184" s="59" t="s">
        <v>55923</v>
      </c>
      <c r="F184" s="59" t="s">
        <v>57150</v>
      </c>
      <c r="H184" s="59" t="s">
        <v>57150</v>
      </c>
      <c r="I184" s="59" t="s">
        <v>57157</v>
      </c>
      <c r="J184" s="59" t="s">
        <v>7458</v>
      </c>
      <c r="K184" s="59" t="s">
        <v>57158</v>
      </c>
      <c r="L184" s="59" t="s">
        <v>545</v>
      </c>
      <c r="M184" s="59" t="s">
        <v>545</v>
      </c>
      <c r="N184" s="59" t="s">
        <v>545</v>
      </c>
      <c r="O184" s="59" t="s">
        <v>545</v>
      </c>
      <c r="P184" s="59" t="s">
        <v>545</v>
      </c>
      <c r="Q184" s="59" t="s">
        <v>545</v>
      </c>
      <c r="R184" s="59" t="s">
        <v>545</v>
      </c>
      <c r="S184" s="59" t="s">
        <v>545</v>
      </c>
      <c r="T184" s="59" t="s">
        <v>57159</v>
      </c>
      <c r="U184" s="59" t="s">
        <v>545</v>
      </c>
      <c r="V184" s="59" t="s">
        <v>545</v>
      </c>
      <c r="W184" s="59" t="s">
        <v>545</v>
      </c>
      <c r="X184" s="59" t="s">
        <v>545</v>
      </c>
      <c r="Y184" s="59" t="s">
        <v>545</v>
      </c>
    </row>
    <row r="185" spans="1:25" ht="102">
      <c r="A185" s="59" t="s">
        <v>57147</v>
      </c>
      <c r="B185" s="60" t="s">
        <v>57160</v>
      </c>
      <c r="C185" s="59" t="s">
        <v>1872</v>
      </c>
      <c r="D185" s="59" t="s">
        <v>57156</v>
      </c>
      <c r="E185" s="59" t="s">
        <v>55923</v>
      </c>
      <c r="F185" s="59" t="s">
        <v>57161</v>
      </c>
      <c r="H185" s="59" t="s">
        <v>57162</v>
      </c>
      <c r="I185" s="59" t="s">
        <v>57163</v>
      </c>
      <c r="J185" s="59" t="s">
        <v>7458</v>
      </c>
      <c r="K185" s="59" t="s">
        <v>57164</v>
      </c>
      <c r="L185" s="59" t="s">
        <v>545</v>
      </c>
      <c r="M185" s="59" t="s">
        <v>545</v>
      </c>
      <c r="N185" s="59" t="s">
        <v>545</v>
      </c>
      <c r="O185" s="59" t="s">
        <v>545</v>
      </c>
      <c r="P185" s="59" t="s">
        <v>545</v>
      </c>
      <c r="Q185" s="59" t="s">
        <v>545</v>
      </c>
      <c r="R185" s="59" t="s">
        <v>545</v>
      </c>
      <c r="S185" s="59" t="s">
        <v>545</v>
      </c>
      <c r="T185" s="59" t="s">
        <v>57165</v>
      </c>
      <c r="U185" s="59" t="s">
        <v>545</v>
      </c>
      <c r="V185" s="59" t="s">
        <v>545</v>
      </c>
      <c r="W185" s="59" t="s">
        <v>545</v>
      </c>
      <c r="X185" s="59" t="s">
        <v>545</v>
      </c>
      <c r="Y185" s="59" t="s">
        <v>545</v>
      </c>
    </row>
    <row r="186" spans="1:25" ht="38.25">
      <c r="A186" s="59" t="s">
        <v>57166</v>
      </c>
      <c r="B186" s="60" t="s">
        <v>57167</v>
      </c>
      <c r="C186" s="59" t="s">
        <v>1872</v>
      </c>
      <c r="D186" s="59" t="s">
        <v>56383</v>
      </c>
      <c r="E186" s="59" t="s">
        <v>55923</v>
      </c>
      <c r="F186" s="59" t="s">
        <v>57168</v>
      </c>
      <c r="H186" s="59" t="s">
        <v>57168</v>
      </c>
      <c r="I186" s="59" t="s">
        <v>57169</v>
      </c>
      <c r="J186" s="59" t="s">
        <v>3478</v>
      </c>
      <c r="K186" s="59" t="s">
        <v>57170</v>
      </c>
      <c r="L186" s="59" t="s">
        <v>545</v>
      </c>
      <c r="M186" s="59" t="s">
        <v>545</v>
      </c>
      <c r="N186" s="59" t="s">
        <v>545</v>
      </c>
      <c r="O186" s="59" t="s">
        <v>545</v>
      </c>
      <c r="P186" s="59" t="s">
        <v>545</v>
      </c>
      <c r="Q186" s="59" t="s">
        <v>545</v>
      </c>
      <c r="R186" s="59" t="s">
        <v>545</v>
      </c>
      <c r="S186" s="59" t="s">
        <v>545</v>
      </c>
      <c r="T186" s="59" t="s">
        <v>57171</v>
      </c>
      <c r="U186" s="59" t="s">
        <v>545</v>
      </c>
      <c r="V186" s="59" t="s">
        <v>545</v>
      </c>
      <c r="W186" s="59" t="s">
        <v>545</v>
      </c>
      <c r="X186" s="59" t="s">
        <v>545</v>
      </c>
      <c r="Y186" s="59" t="s">
        <v>545</v>
      </c>
    </row>
    <row r="187" spans="1:25" ht="51">
      <c r="A187" s="59" t="s">
        <v>57172</v>
      </c>
      <c r="B187" s="60" t="s">
        <v>57173</v>
      </c>
      <c r="C187" s="59" t="s">
        <v>1872</v>
      </c>
      <c r="D187" s="59" t="s">
        <v>57174</v>
      </c>
      <c r="E187" s="59" t="s">
        <v>55923</v>
      </c>
      <c r="F187" s="59" t="s">
        <v>57175</v>
      </c>
      <c r="H187" s="59" t="s">
        <v>57175</v>
      </c>
      <c r="I187" s="59" t="s">
        <v>57176</v>
      </c>
      <c r="J187" s="59" t="s">
        <v>3463</v>
      </c>
      <c r="K187" s="59" t="s">
        <v>57177</v>
      </c>
      <c r="L187" s="59" t="s">
        <v>545</v>
      </c>
      <c r="M187" s="59" t="s">
        <v>545</v>
      </c>
      <c r="N187" s="59" t="s">
        <v>545</v>
      </c>
      <c r="O187" s="59" t="s">
        <v>545</v>
      </c>
      <c r="P187" s="59" t="s">
        <v>545</v>
      </c>
      <c r="Q187" s="59" t="s">
        <v>545</v>
      </c>
      <c r="R187" s="59" t="s">
        <v>545</v>
      </c>
      <c r="S187" s="59" t="s">
        <v>545</v>
      </c>
      <c r="T187" s="59" t="s">
        <v>57178</v>
      </c>
      <c r="U187" s="59" t="s">
        <v>545</v>
      </c>
      <c r="V187" s="59" t="s">
        <v>545</v>
      </c>
      <c r="W187" s="59" t="s">
        <v>545</v>
      </c>
      <c r="X187" s="59" t="s">
        <v>545</v>
      </c>
      <c r="Y187" s="59" t="s">
        <v>545</v>
      </c>
    </row>
    <row r="188" spans="1:25" ht="76.5">
      <c r="A188" s="59" t="s">
        <v>57179</v>
      </c>
      <c r="B188" s="60" t="s">
        <v>57180</v>
      </c>
      <c r="C188" s="59" t="s">
        <v>1872</v>
      </c>
      <c r="D188" s="59" t="s">
        <v>57181</v>
      </c>
      <c r="E188" s="59" t="s">
        <v>55923</v>
      </c>
      <c r="F188" s="59" t="s">
        <v>57182</v>
      </c>
      <c r="H188" s="59" t="s">
        <v>57183</v>
      </c>
      <c r="I188" s="59" t="s">
        <v>57184</v>
      </c>
      <c r="J188" s="59" t="s">
        <v>8410</v>
      </c>
      <c r="K188" s="59" t="s">
        <v>57185</v>
      </c>
      <c r="L188" s="59" t="s">
        <v>545</v>
      </c>
      <c r="M188" s="59" t="s">
        <v>545</v>
      </c>
      <c r="N188" s="59" t="s">
        <v>545</v>
      </c>
      <c r="O188" s="59" t="s">
        <v>545</v>
      </c>
      <c r="P188" s="59" t="s">
        <v>545</v>
      </c>
      <c r="Q188" s="59" t="s">
        <v>545</v>
      </c>
      <c r="R188" s="59" t="s">
        <v>545</v>
      </c>
      <c r="S188" s="59" t="s">
        <v>545</v>
      </c>
      <c r="T188" s="59" t="s">
        <v>57186</v>
      </c>
      <c r="U188" s="59" t="s">
        <v>545</v>
      </c>
      <c r="V188" s="59" t="s">
        <v>545</v>
      </c>
      <c r="W188" s="59" t="s">
        <v>545</v>
      </c>
      <c r="X188" s="59" t="s">
        <v>545</v>
      </c>
      <c r="Y188" s="59" t="s">
        <v>545</v>
      </c>
    </row>
    <row r="189" spans="1:25" ht="76.5">
      <c r="A189" s="59" t="s">
        <v>57187</v>
      </c>
      <c r="B189" s="60" t="s">
        <v>57188</v>
      </c>
      <c r="C189" s="59" t="s">
        <v>1872</v>
      </c>
      <c r="D189" s="59" t="s">
        <v>57189</v>
      </c>
      <c r="E189" s="59" t="s">
        <v>55923</v>
      </c>
      <c r="F189" s="59" t="s">
        <v>57190</v>
      </c>
      <c r="H189" s="59" t="s">
        <v>57191</v>
      </c>
      <c r="I189" s="59" t="s">
        <v>57192</v>
      </c>
      <c r="J189" s="59" t="s">
        <v>3429</v>
      </c>
      <c r="K189" s="59" t="s">
        <v>57193</v>
      </c>
      <c r="L189" s="59" t="s">
        <v>545</v>
      </c>
      <c r="M189" s="59" t="s">
        <v>545</v>
      </c>
      <c r="N189" s="59" t="s">
        <v>545</v>
      </c>
      <c r="O189" s="59" t="s">
        <v>545</v>
      </c>
      <c r="P189" s="59" t="s">
        <v>545</v>
      </c>
      <c r="Q189" s="59" t="s">
        <v>545</v>
      </c>
      <c r="R189" s="59" t="s">
        <v>545</v>
      </c>
      <c r="S189" s="59" t="s">
        <v>545</v>
      </c>
      <c r="T189" s="59" t="s">
        <v>57194</v>
      </c>
      <c r="U189" s="59" t="s">
        <v>545</v>
      </c>
      <c r="V189" s="59" t="s">
        <v>545</v>
      </c>
      <c r="W189" s="59" t="s">
        <v>545</v>
      </c>
      <c r="X189" s="59" t="s">
        <v>545</v>
      </c>
      <c r="Y189" s="59" t="s">
        <v>545</v>
      </c>
    </row>
    <row r="190" spans="1:25" ht="51">
      <c r="A190" s="59" t="s">
        <v>57195</v>
      </c>
      <c r="B190" s="60" t="s">
        <v>57196</v>
      </c>
      <c r="C190" s="59" t="s">
        <v>1872</v>
      </c>
      <c r="D190" s="59" t="s">
        <v>57197</v>
      </c>
      <c r="E190" s="59" t="s">
        <v>55923</v>
      </c>
      <c r="F190" s="59" t="s">
        <v>57198</v>
      </c>
      <c r="H190" s="59" t="s">
        <v>57198</v>
      </c>
      <c r="I190" s="59" t="s">
        <v>57199</v>
      </c>
      <c r="J190" s="59" t="s">
        <v>3429</v>
      </c>
      <c r="K190" s="59" t="s">
        <v>57200</v>
      </c>
      <c r="L190" s="59" t="s">
        <v>545</v>
      </c>
      <c r="M190" s="59" t="s">
        <v>545</v>
      </c>
      <c r="N190" s="59" t="s">
        <v>545</v>
      </c>
      <c r="O190" s="59" t="s">
        <v>545</v>
      </c>
      <c r="P190" s="59" t="s">
        <v>545</v>
      </c>
      <c r="Q190" s="59" t="s">
        <v>545</v>
      </c>
      <c r="R190" s="59" t="s">
        <v>545</v>
      </c>
      <c r="S190" s="59" t="s">
        <v>545</v>
      </c>
      <c r="T190" s="59" t="s">
        <v>57201</v>
      </c>
      <c r="U190" s="59" t="s">
        <v>545</v>
      </c>
      <c r="V190" s="59" t="s">
        <v>545</v>
      </c>
      <c r="W190" s="59" t="s">
        <v>545</v>
      </c>
      <c r="X190" s="59" t="s">
        <v>545</v>
      </c>
      <c r="Y190" s="59" t="s">
        <v>545</v>
      </c>
    </row>
    <row r="191" spans="1:25" ht="51">
      <c r="A191" s="59" t="s">
        <v>57202</v>
      </c>
      <c r="B191" s="60" t="s">
        <v>57203</v>
      </c>
      <c r="C191" s="59" t="s">
        <v>1872</v>
      </c>
      <c r="D191" s="59" t="s">
        <v>57204</v>
      </c>
      <c r="E191" s="59" t="s">
        <v>55923</v>
      </c>
      <c r="F191" s="59" t="s">
        <v>57002</v>
      </c>
      <c r="H191" s="59" t="s">
        <v>57205</v>
      </c>
      <c r="I191" s="59" t="s">
        <v>57206</v>
      </c>
      <c r="J191" s="59" t="s">
        <v>16755</v>
      </c>
      <c r="K191" s="59" t="s">
        <v>57207</v>
      </c>
      <c r="L191" s="59" t="s">
        <v>545</v>
      </c>
      <c r="M191" s="59" t="s">
        <v>545</v>
      </c>
      <c r="N191" s="59" t="s">
        <v>545</v>
      </c>
      <c r="O191" s="59" t="s">
        <v>545</v>
      </c>
      <c r="P191" s="59" t="s">
        <v>545</v>
      </c>
      <c r="Q191" s="59" t="s">
        <v>545</v>
      </c>
      <c r="R191" s="59" t="s">
        <v>545</v>
      </c>
      <c r="S191" s="59" t="s">
        <v>545</v>
      </c>
      <c r="T191" s="59" t="s">
        <v>545</v>
      </c>
      <c r="U191" s="59" t="s">
        <v>545</v>
      </c>
      <c r="V191" s="59" t="s">
        <v>545</v>
      </c>
      <c r="W191" s="59" t="s">
        <v>545</v>
      </c>
      <c r="X191" s="59" t="s">
        <v>545</v>
      </c>
      <c r="Y191" s="59" t="s">
        <v>545</v>
      </c>
    </row>
    <row r="192" spans="1:25" ht="51">
      <c r="A192" s="59" t="s">
        <v>57208</v>
      </c>
      <c r="B192" s="60" t="s">
        <v>57209</v>
      </c>
      <c r="C192" s="59" t="s">
        <v>1872</v>
      </c>
      <c r="D192" s="59" t="s">
        <v>56790</v>
      </c>
      <c r="E192" s="59" t="s">
        <v>55923</v>
      </c>
      <c r="F192" s="59" t="s">
        <v>57210</v>
      </c>
      <c r="H192" s="59" t="s">
        <v>57210</v>
      </c>
      <c r="I192" s="59" t="s">
        <v>57211</v>
      </c>
      <c r="J192" s="59" t="s">
        <v>3429</v>
      </c>
      <c r="K192" s="59" t="s">
        <v>57212</v>
      </c>
      <c r="L192" s="59" t="s">
        <v>545</v>
      </c>
      <c r="M192" s="59" t="s">
        <v>545</v>
      </c>
      <c r="N192" s="59" t="s">
        <v>545</v>
      </c>
      <c r="O192" s="59" t="s">
        <v>545</v>
      </c>
      <c r="P192" s="59" t="s">
        <v>545</v>
      </c>
      <c r="Q192" s="59" t="s">
        <v>545</v>
      </c>
      <c r="R192" s="59" t="s">
        <v>545</v>
      </c>
      <c r="S192" s="59" t="s">
        <v>545</v>
      </c>
      <c r="T192" s="59" t="s">
        <v>57213</v>
      </c>
      <c r="U192" s="59" t="s">
        <v>545</v>
      </c>
      <c r="V192" s="59" t="s">
        <v>545</v>
      </c>
      <c r="W192" s="59" t="s">
        <v>545</v>
      </c>
      <c r="X192" s="59" t="s">
        <v>545</v>
      </c>
      <c r="Y192" s="59" t="s">
        <v>545</v>
      </c>
    </row>
    <row r="193" spans="1:25" ht="63.75">
      <c r="A193" s="59" t="s">
        <v>57214</v>
      </c>
      <c r="B193" s="60" t="s">
        <v>57215</v>
      </c>
      <c r="C193" s="59" t="s">
        <v>1872</v>
      </c>
      <c r="D193" s="59" t="s">
        <v>56022</v>
      </c>
      <c r="E193" s="59" t="s">
        <v>55923</v>
      </c>
      <c r="F193" s="59" t="s">
        <v>57216</v>
      </c>
      <c r="H193" s="59" t="s">
        <v>57217</v>
      </c>
      <c r="I193" s="59" t="s">
        <v>57218</v>
      </c>
      <c r="J193" s="59" t="s">
        <v>3429</v>
      </c>
      <c r="K193" s="59" t="s">
        <v>57219</v>
      </c>
      <c r="L193" s="59" t="s">
        <v>545</v>
      </c>
      <c r="M193" s="59" t="s">
        <v>545</v>
      </c>
      <c r="N193" s="59" t="s">
        <v>545</v>
      </c>
      <c r="O193" s="59" t="s">
        <v>545</v>
      </c>
      <c r="P193" s="59" t="s">
        <v>545</v>
      </c>
      <c r="Q193" s="59" t="s">
        <v>545</v>
      </c>
      <c r="R193" s="59" t="s">
        <v>545</v>
      </c>
      <c r="S193" s="59" t="s">
        <v>545</v>
      </c>
      <c r="T193" s="59" t="s">
        <v>545</v>
      </c>
      <c r="U193" s="59" t="s">
        <v>545</v>
      </c>
      <c r="V193" s="59" t="s">
        <v>545</v>
      </c>
      <c r="W193" s="59" t="s">
        <v>545</v>
      </c>
      <c r="X193" s="59" t="s">
        <v>545</v>
      </c>
      <c r="Y193" s="59" t="s">
        <v>545</v>
      </c>
    </row>
    <row r="194" spans="1:25" ht="38.25">
      <c r="A194" s="59" t="s">
        <v>57220</v>
      </c>
      <c r="B194" s="60" t="s">
        <v>57221</v>
      </c>
      <c r="C194" s="59" t="s">
        <v>1872</v>
      </c>
      <c r="D194" s="59" t="s">
        <v>57222</v>
      </c>
      <c r="E194" s="59" t="s">
        <v>55923</v>
      </c>
      <c r="F194" s="59" t="s">
        <v>57223</v>
      </c>
      <c r="H194" s="59" t="s">
        <v>57223</v>
      </c>
      <c r="I194" s="59" t="s">
        <v>57224</v>
      </c>
      <c r="J194" s="59" t="s">
        <v>3429</v>
      </c>
      <c r="K194" s="59" t="s">
        <v>57225</v>
      </c>
      <c r="L194" s="59" t="s">
        <v>545</v>
      </c>
      <c r="M194" s="59" t="s">
        <v>545</v>
      </c>
      <c r="N194" s="59" t="s">
        <v>545</v>
      </c>
      <c r="O194" s="59" t="s">
        <v>545</v>
      </c>
      <c r="P194" s="59" t="s">
        <v>545</v>
      </c>
      <c r="Q194" s="59" t="s">
        <v>545</v>
      </c>
      <c r="R194" s="59" t="s">
        <v>545</v>
      </c>
      <c r="S194" s="59" t="s">
        <v>545</v>
      </c>
      <c r="T194" s="59" t="s">
        <v>57226</v>
      </c>
      <c r="U194" s="59" t="s">
        <v>545</v>
      </c>
      <c r="V194" s="59" t="s">
        <v>545</v>
      </c>
      <c r="W194" s="59" t="s">
        <v>545</v>
      </c>
      <c r="X194" s="59" t="s">
        <v>545</v>
      </c>
      <c r="Y194" s="59" t="s">
        <v>545</v>
      </c>
    </row>
    <row r="195" spans="1:25" ht="76.5">
      <c r="A195" s="59" t="s">
        <v>57227</v>
      </c>
      <c r="B195" s="60" t="s">
        <v>57228</v>
      </c>
      <c r="C195" s="59" t="s">
        <v>1872</v>
      </c>
      <c r="D195" s="59" t="s">
        <v>57229</v>
      </c>
      <c r="E195" s="59" t="s">
        <v>55923</v>
      </c>
      <c r="F195" s="59" t="s">
        <v>57230</v>
      </c>
      <c r="H195" s="59" t="s">
        <v>57230</v>
      </c>
      <c r="I195" s="59" t="s">
        <v>57231</v>
      </c>
      <c r="J195" s="59" t="s">
        <v>3463</v>
      </c>
      <c r="K195" s="59" t="s">
        <v>57232</v>
      </c>
      <c r="L195" s="59" t="s">
        <v>545</v>
      </c>
      <c r="M195" s="59" t="s">
        <v>545</v>
      </c>
      <c r="N195" s="59" t="s">
        <v>545</v>
      </c>
      <c r="O195" s="59" t="s">
        <v>545</v>
      </c>
      <c r="P195" s="59" t="s">
        <v>545</v>
      </c>
      <c r="Q195" s="59" t="s">
        <v>545</v>
      </c>
      <c r="R195" s="59" t="s">
        <v>545</v>
      </c>
      <c r="S195" s="59" t="s">
        <v>545</v>
      </c>
      <c r="T195" s="59" t="s">
        <v>57233</v>
      </c>
      <c r="U195" s="59" t="s">
        <v>545</v>
      </c>
      <c r="V195" s="59" t="s">
        <v>545</v>
      </c>
      <c r="W195" s="59" t="s">
        <v>545</v>
      </c>
      <c r="X195" s="59" t="s">
        <v>545</v>
      </c>
      <c r="Y195" s="59" t="s">
        <v>545</v>
      </c>
    </row>
    <row r="196" spans="1:25" ht="63.75">
      <c r="A196" s="59" t="s">
        <v>57234</v>
      </c>
      <c r="B196" s="60" t="s">
        <v>57235</v>
      </c>
      <c r="C196" s="59" t="s">
        <v>1872</v>
      </c>
      <c r="D196" s="59" t="s">
        <v>57236</v>
      </c>
      <c r="E196" s="59" t="s">
        <v>55923</v>
      </c>
      <c r="F196" s="59" t="s">
        <v>57237</v>
      </c>
      <c r="H196" s="59" t="s">
        <v>57238</v>
      </c>
      <c r="I196" s="59" t="s">
        <v>57239</v>
      </c>
      <c r="J196" s="59" t="s">
        <v>8410</v>
      </c>
      <c r="K196" s="59" t="s">
        <v>57240</v>
      </c>
      <c r="L196" s="59" t="s">
        <v>545</v>
      </c>
      <c r="M196" s="59" t="s">
        <v>545</v>
      </c>
      <c r="N196" s="59" t="s">
        <v>545</v>
      </c>
      <c r="O196" s="59" t="s">
        <v>545</v>
      </c>
      <c r="P196" s="59" t="s">
        <v>545</v>
      </c>
      <c r="Q196" s="59" t="s">
        <v>545</v>
      </c>
      <c r="R196" s="59" t="s">
        <v>545</v>
      </c>
      <c r="S196" s="59" t="s">
        <v>545</v>
      </c>
      <c r="T196" s="59" t="s">
        <v>57241</v>
      </c>
      <c r="U196" s="59" t="s">
        <v>545</v>
      </c>
      <c r="V196" s="59" t="s">
        <v>545</v>
      </c>
      <c r="W196" s="59" t="s">
        <v>545</v>
      </c>
      <c r="X196" s="59" t="s">
        <v>545</v>
      </c>
      <c r="Y196" s="59" t="s">
        <v>545</v>
      </c>
    </row>
    <row r="197" spans="1:25" ht="51">
      <c r="A197" s="59" t="s">
        <v>57242</v>
      </c>
      <c r="B197" s="60" t="s">
        <v>57243</v>
      </c>
      <c r="C197" s="59" t="s">
        <v>1872</v>
      </c>
      <c r="D197" s="59" t="s">
        <v>57244</v>
      </c>
      <c r="E197" s="59" t="s">
        <v>55923</v>
      </c>
      <c r="F197" s="59" t="s">
        <v>56132</v>
      </c>
      <c r="H197" s="59" t="s">
        <v>57245</v>
      </c>
      <c r="I197" s="59" t="s">
        <v>57246</v>
      </c>
      <c r="J197" s="59" t="s">
        <v>8410</v>
      </c>
      <c r="K197" s="59" t="s">
        <v>57247</v>
      </c>
      <c r="L197" s="59" t="s">
        <v>545</v>
      </c>
      <c r="M197" s="59" t="s">
        <v>545</v>
      </c>
      <c r="N197" s="59" t="s">
        <v>545</v>
      </c>
      <c r="O197" s="59" t="s">
        <v>545</v>
      </c>
      <c r="P197" s="59" t="s">
        <v>545</v>
      </c>
      <c r="Q197" s="59" t="s">
        <v>545</v>
      </c>
      <c r="R197" s="59" t="s">
        <v>545</v>
      </c>
      <c r="S197" s="59" t="s">
        <v>545</v>
      </c>
      <c r="T197" s="59" t="s">
        <v>57248</v>
      </c>
      <c r="U197" s="59" t="s">
        <v>545</v>
      </c>
      <c r="V197" s="59" t="s">
        <v>545</v>
      </c>
      <c r="W197" s="59" t="s">
        <v>545</v>
      </c>
      <c r="X197" s="59" t="s">
        <v>545</v>
      </c>
      <c r="Y197" s="59" t="s">
        <v>545</v>
      </c>
    </row>
    <row r="198" spans="1:25" ht="51">
      <c r="A198" s="59" t="s">
        <v>57249</v>
      </c>
      <c r="B198" s="60" t="s">
        <v>57250</v>
      </c>
      <c r="C198" s="59" t="s">
        <v>1872</v>
      </c>
      <c r="D198" s="59" t="s">
        <v>56383</v>
      </c>
      <c r="E198" s="59" t="s">
        <v>55923</v>
      </c>
      <c r="F198" s="59" t="s">
        <v>57251</v>
      </c>
      <c r="H198" s="59" t="s">
        <v>57251</v>
      </c>
      <c r="I198" s="59" t="s">
        <v>57252</v>
      </c>
      <c r="J198" s="59" t="s">
        <v>8410</v>
      </c>
      <c r="K198" s="59" t="s">
        <v>57253</v>
      </c>
      <c r="L198" s="59" t="s">
        <v>545</v>
      </c>
      <c r="M198" s="59" t="s">
        <v>545</v>
      </c>
      <c r="N198" s="59" t="s">
        <v>545</v>
      </c>
      <c r="O198" s="59" t="s">
        <v>545</v>
      </c>
      <c r="P198" s="59" t="s">
        <v>545</v>
      </c>
      <c r="Q198" s="59" t="s">
        <v>545</v>
      </c>
      <c r="R198" s="59" t="s">
        <v>545</v>
      </c>
      <c r="S198" s="59" t="s">
        <v>545</v>
      </c>
      <c r="T198" s="59" t="s">
        <v>57254</v>
      </c>
      <c r="U198" s="59" t="s">
        <v>545</v>
      </c>
      <c r="V198" s="59" t="s">
        <v>545</v>
      </c>
      <c r="W198" s="59" t="s">
        <v>545</v>
      </c>
      <c r="X198" s="59" t="s">
        <v>545</v>
      </c>
      <c r="Y198" s="59" t="s">
        <v>545</v>
      </c>
    </row>
    <row r="199" spans="1:25" ht="25.5">
      <c r="A199" s="59" t="s">
        <v>57255</v>
      </c>
      <c r="B199" s="60" t="s">
        <v>57256</v>
      </c>
      <c r="C199" s="59" t="s">
        <v>1872</v>
      </c>
      <c r="D199" s="59" t="s">
        <v>56312</v>
      </c>
      <c r="E199" s="59" t="s">
        <v>55923</v>
      </c>
      <c r="F199" s="59" t="s">
        <v>57257</v>
      </c>
      <c r="H199" s="59" t="s">
        <v>57257</v>
      </c>
      <c r="I199" s="59" t="s">
        <v>57258</v>
      </c>
      <c r="J199" s="59" t="s">
        <v>3557</v>
      </c>
      <c r="K199" s="59" t="s">
        <v>57259</v>
      </c>
      <c r="L199" s="59" t="s">
        <v>545</v>
      </c>
      <c r="M199" s="59" t="s">
        <v>545</v>
      </c>
      <c r="N199" s="59" t="s">
        <v>545</v>
      </c>
      <c r="O199" s="59" t="s">
        <v>545</v>
      </c>
      <c r="P199" s="59" t="s">
        <v>545</v>
      </c>
      <c r="Q199" s="59" t="s">
        <v>545</v>
      </c>
      <c r="R199" s="59" t="s">
        <v>545</v>
      </c>
      <c r="S199" s="59" t="s">
        <v>545</v>
      </c>
      <c r="T199" s="59" t="s">
        <v>57260</v>
      </c>
      <c r="U199" s="59" t="s">
        <v>545</v>
      </c>
      <c r="V199" s="59" t="s">
        <v>545</v>
      </c>
      <c r="W199" s="59" t="s">
        <v>545</v>
      </c>
      <c r="X199" s="59" t="s">
        <v>545</v>
      </c>
      <c r="Y199" s="59" t="s">
        <v>545</v>
      </c>
    </row>
    <row r="200" spans="1:25" ht="76.5">
      <c r="A200" s="59" t="s">
        <v>57261</v>
      </c>
      <c r="B200" s="60" t="s">
        <v>57262</v>
      </c>
      <c r="C200" s="59" t="s">
        <v>1872</v>
      </c>
      <c r="D200" s="59" t="s">
        <v>57263</v>
      </c>
      <c r="E200" s="59" t="s">
        <v>55923</v>
      </c>
      <c r="F200" s="59" t="s">
        <v>57264</v>
      </c>
      <c r="H200" s="59" t="s">
        <v>57265</v>
      </c>
      <c r="I200" s="59" t="s">
        <v>57266</v>
      </c>
      <c r="J200" s="59" t="s">
        <v>16729</v>
      </c>
      <c r="K200" s="59" t="s">
        <v>57267</v>
      </c>
      <c r="L200" s="59" t="s">
        <v>545</v>
      </c>
      <c r="M200" s="59" t="s">
        <v>545</v>
      </c>
      <c r="N200" s="59" t="s">
        <v>545</v>
      </c>
      <c r="O200" s="59" t="s">
        <v>545</v>
      </c>
      <c r="P200" s="59" t="s">
        <v>545</v>
      </c>
      <c r="Q200" s="59" t="s">
        <v>545</v>
      </c>
      <c r="R200" s="59" t="s">
        <v>545</v>
      </c>
      <c r="S200" s="59" t="s">
        <v>545</v>
      </c>
      <c r="T200" s="59" t="s">
        <v>57268</v>
      </c>
      <c r="U200" s="59" t="s">
        <v>545</v>
      </c>
      <c r="V200" s="59" t="s">
        <v>545</v>
      </c>
      <c r="W200" s="59" t="s">
        <v>545</v>
      </c>
      <c r="X200" s="59" t="s">
        <v>545</v>
      </c>
      <c r="Y200" s="59" t="s">
        <v>545</v>
      </c>
    </row>
    <row r="201" spans="1:25" ht="102">
      <c r="A201" s="59" t="s">
        <v>57269</v>
      </c>
      <c r="B201" s="60" t="s">
        <v>57270</v>
      </c>
      <c r="C201" s="59" t="s">
        <v>1872</v>
      </c>
      <c r="D201" s="59" t="s">
        <v>57271</v>
      </c>
      <c r="E201" s="59" t="s">
        <v>55923</v>
      </c>
      <c r="F201" s="59" t="s">
        <v>57059</v>
      </c>
      <c r="H201" s="59" t="s">
        <v>57272</v>
      </c>
      <c r="I201" s="59" t="s">
        <v>57273</v>
      </c>
      <c r="J201" s="59" t="s">
        <v>3429</v>
      </c>
      <c r="K201" s="59" t="s">
        <v>57274</v>
      </c>
      <c r="L201" s="59" t="s">
        <v>545</v>
      </c>
      <c r="M201" s="59" t="s">
        <v>545</v>
      </c>
      <c r="N201" s="59" t="s">
        <v>545</v>
      </c>
      <c r="O201" s="59" t="s">
        <v>545</v>
      </c>
      <c r="P201" s="59" t="s">
        <v>545</v>
      </c>
      <c r="Q201" s="59" t="s">
        <v>545</v>
      </c>
      <c r="R201" s="59" t="s">
        <v>545</v>
      </c>
      <c r="S201" s="59" t="s">
        <v>545</v>
      </c>
      <c r="T201" s="59" t="s">
        <v>57275</v>
      </c>
      <c r="U201" s="59" t="s">
        <v>545</v>
      </c>
      <c r="V201" s="59" t="s">
        <v>545</v>
      </c>
      <c r="W201" s="59" t="s">
        <v>545</v>
      </c>
      <c r="X201" s="59" t="s">
        <v>545</v>
      </c>
      <c r="Y201" s="59" t="s">
        <v>545</v>
      </c>
    </row>
    <row r="202" spans="1:25" ht="76.5">
      <c r="A202" s="59" t="s">
        <v>57276</v>
      </c>
      <c r="B202" s="60" t="s">
        <v>57277</v>
      </c>
      <c r="C202" s="59" t="s">
        <v>1872</v>
      </c>
      <c r="D202" s="59" t="s">
        <v>57278</v>
      </c>
      <c r="E202" s="59" t="s">
        <v>55923</v>
      </c>
      <c r="F202" s="59" t="s">
        <v>57279</v>
      </c>
      <c r="H202" s="59" t="s">
        <v>57279</v>
      </c>
      <c r="I202" s="59" t="s">
        <v>57280</v>
      </c>
      <c r="J202" s="59" t="s">
        <v>3463</v>
      </c>
      <c r="K202" s="59" t="s">
        <v>57281</v>
      </c>
      <c r="L202" s="59" t="s">
        <v>545</v>
      </c>
      <c r="M202" s="59" t="s">
        <v>545</v>
      </c>
      <c r="N202" s="59" t="s">
        <v>545</v>
      </c>
      <c r="O202" s="59" t="s">
        <v>545</v>
      </c>
      <c r="P202" s="59" t="s">
        <v>545</v>
      </c>
      <c r="Q202" s="59" t="s">
        <v>545</v>
      </c>
      <c r="R202" s="59" t="s">
        <v>545</v>
      </c>
      <c r="S202" s="59" t="s">
        <v>545</v>
      </c>
      <c r="T202" s="59" t="s">
        <v>57282</v>
      </c>
      <c r="U202" s="59" t="s">
        <v>545</v>
      </c>
      <c r="V202" s="59" t="s">
        <v>545</v>
      </c>
      <c r="W202" s="59" t="s">
        <v>545</v>
      </c>
      <c r="X202" s="59" t="s">
        <v>545</v>
      </c>
      <c r="Y202" s="59" t="s">
        <v>545</v>
      </c>
    </row>
    <row r="203" spans="1:25" ht="51">
      <c r="A203" s="59" t="s">
        <v>57283</v>
      </c>
      <c r="B203" s="60" t="s">
        <v>57284</v>
      </c>
      <c r="C203" s="59" t="s">
        <v>1872</v>
      </c>
      <c r="D203" s="59" t="s">
        <v>56312</v>
      </c>
      <c r="E203" s="59" t="s">
        <v>55923</v>
      </c>
      <c r="F203" s="59" t="s">
        <v>57285</v>
      </c>
      <c r="H203" s="59" t="s">
        <v>57285</v>
      </c>
      <c r="I203" s="59" t="s">
        <v>57286</v>
      </c>
      <c r="J203" s="59" t="s">
        <v>3557</v>
      </c>
      <c r="K203" s="59" t="s">
        <v>57287</v>
      </c>
      <c r="L203" s="59" t="s">
        <v>545</v>
      </c>
      <c r="M203" s="59" t="s">
        <v>545</v>
      </c>
      <c r="N203" s="59" t="s">
        <v>545</v>
      </c>
      <c r="O203" s="59" t="s">
        <v>545</v>
      </c>
      <c r="P203" s="59" t="s">
        <v>545</v>
      </c>
      <c r="Q203" s="59" t="s">
        <v>545</v>
      </c>
      <c r="R203" s="59" t="s">
        <v>545</v>
      </c>
      <c r="S203" s="59" t="s">
        <v>545</v>
      </c>
      <c r="T203" s="59" t="s">
        <v>57260</v>
      </c>
      <c r="U203" s="59" t="s">
        <v>545</v>
      </c>
      <c r="V203" s="59" t="s">
        <v>545</v>
      </c>
      <c r="W203" s="59" t="s">
        <v>545</v>
      </c>
      <c r="X203" s="59" t="s">
        <v>545</v>
      </c>
      <c r="Y203" s="59" t="s">
        <v>545</v>
      </c>
    </row>
    <row r="204" spans="1:25" ht="63.75">
      <c r="A204" s="59" t="s">
        <v>57288</v>
      </c>
      <c r="B204" s="60" t="s">
        <v>57289</v>
      </c>
      <c r="C204" s="59" t="s">
        <v>1872</v>
      </c>
      <c r="D204" s="59" t="s">
        <v>57290</v>
      </c>
      <c r="E204" s="59" t="s">
        <v>55923</v>
      </c>
      <c r="F204" s="59" t="s">
        <v>57291</v>
      </c>
      <c r="H204" s="59" t="s">
        <v>57292</v>
      </c>
      <c r="I204" s="59" t="s">
        <v>57293</v>
      </c>
      <c r="J204" s="59" t="s">
        <v>16729</v>
      </c>
      <c r="K204" s="59" t="s">
        <v>57294</v>
      </c>
      <c r="L204" s="59" t="s">
        <v>545</v>
      </c>
      <c r="M204" s="59" t="s">
        <v>545</v>
      </c>
      <c r="N204" s="59" t="s">
        <v>545</v>
      </c>
      <c r="O204" s="59" t="s">
        <v>545</v>
      </c>
      <c r="P204" s="59" t="s">
        <v>545</v>
      </c>
      <c r="Q204" s="59" t="s">
        <v>545</v>
      </c>
      <c r="R204" s="59" t="s">
        <v>545</v>
      </c>
      <c r="S204" s="59" t="s">
        <v>545</v>
      </c>
      <c r="T204" s="59" t="s">
        <v>57295</v>
      </c>
      <c r="U204" s="59" t="s">
        <v>545</v>
      </c>
      <c r="V204" s="59" t="s">
        <v>545</v>
      </c>
      <c r="W204" s="59" t="s">
        <v>545</v>
      </c>
      <c r="X204" s="59" t="s">
        <v>545</v>
      </c>
      <c r="Y204" s="59" t="s">
        <v>545</v>
      </c>
    </row>
    <row r="205" spans="1:25" ht="51">
      <c r="A205" s="59" t="s">
        <v>57296</v>
      </c>
      <c r="B205" s="60" t="s">
        <v>57297</v>
      </c>
      <c r="C205" s="59" t="s">
        <v>1872</v>
      </c>
      <c r="D205" s="59" t="s">
        <v>57298</v>
      </c>
      <c r="E205" s="59" t="s">
        <v>55923</v>
      </c>
      <c r="F205" s="59" t="s">
        <v>57299</v>
      </c>
      <c r="H205" s="59" t="s">
        <v>57300</v>
      </c>
      <c r="I205" s="59" t="s">
        <v>57301</v>
      </c>
      <c r="J205" s="59" t="s">
        <v>3463</v>
      </c>
      <c r="K205" s="59" t="s">
        <v>57302</v>
      </c>
      <c r="L205" s="59" t="s">
        <v>545</v>
      </c>
      <c r="M205" s="59" t="s">
        <v>545</v>
      </c>
      <c r="N205" s="59" t="s">
        <v>545</v>
      </c>
      <c r="O205" s="59" t="s">
        <v>545</v>
      </c>
      <c r="P205" s="59" t="s">
        <v>545</v>
      </c>
      <c r="Q205" s="59" t="s">
        <v>545</v>
      </c>
      <c r="R205" s="59" t="s">
        <v>545</v>
      </c>
      <c r="S205" s="59" t="s">
        <v>545</v>
      </c>
      <c r="T205" s="59" t="s">
        <v>57303</v>
      </c>
      <c r="U205" s="59" t="s">
        <v>545</v>
      </c>
      <c r="V205" s="59" t="s">
        <v>545</v>
      </c>
      <c r="W205" s="59" t="s">
        <v>545</v>
      </c>
      <c r="X205" s="59" t="s">
        <v>545</v>
      </c>
      <c r="Y205" s="59" t="s">
        <v>545</v>
      </c>
    </row>
    <row r="206" spans="1:25" ht="89.25">
      <c r="A206" s="59" t="s">
        <v>57304</v>
      </c>
      <c r="B206" s="60" t="s">
        <v>57305</v>
      </c>
      <c r="C206" s="59" t="s">
        <v>1872</v>
      </c>
      <c r="D206" s="59" t="s">
        <v>57306</v>
      </c>
      <c r="E206" s="59" t="s">
        <v>55923</v>
      </c>
      <c r="F206" s="59" t="s">
        <v>57307</v>
      </c>
      <c r="H206" s="59" t="s">
        <v>57308</v>
      </c>
      <c r="I206" s="59" t="s">
        <v>57309</v>
      </c>
      <c r="J206" s="59" t="s">
        <v>3429</v>
      </c>
      <c r="K206" s="59" t="s">
        <v>57310</v>
      </c>
      <c r="L206" s="59" t="s">
        <v>545</v>
      </c>
      <c r="M206" s="59" t="s">
        <v>545</v>
      </c>
      <c r="N206" s="59" t="s">
        <v>545</v>
      </c>
      <c r="O206" s="59" t="s">
        <v>545</v>
      </c>
      <c r="P206" s="59" t="s">
        <v>545</v>
      </c>
      <c r="Q206" s="59" t="s">
        <v>545</v>
      </c>
      <c r="R206" s="59" t="s">
        <v>545</v>
      </c>
      <c r="S206" s="59" t="s">
        <v>545</v>
      </c>
      <c r="T206" s="59" t="s">
        <v>57311</v>
      </c>
      <c r="U206" s="59" t="s">
        <v>545</v>
      </c>
      <c r="V206" s="59" t="s">
        <v>545</v>
      </c>
      <c r="W206" s="59" t="s">
        <v>545</v>
      </c>
      <c r="X206" s="59" t="s">
        <v>545</v>
      </c>
      <c r="Y206" s="59" t="s">
        <v>545</v>
      </c>
    </row>
    <row r="207" spans="1:25" ht="51">
      <c r="A207" s="59" t="s">
        <v>57312</v>
      </c>
      <c r="B207" s="60" t="s">
        <v>57313</v>
      </c>
      <c r="C207" s="59" t="s">
        <v>1872</v>
      </c>
      <c r="D207" s="59" t="s">
        <v>57314</v>
      </c>
      <c r="E207" s="59" t="s">
        <v>55923</v>
      </c>
      <c r="F207" s="59" t="s">
        <v>57315</v>
      </c>
      <c r="H207" s="59" t="s">
        <v>57315</v>
      </c>
      <c r="I207" s="59" t="s">
        <v>57316</v>
      </c>
      <c r="J207" s="59" t="s">
        <v>3463</v>
      </c>
      <c r="K207" s="59" t="s">
        <v>57317</v>
      </c>
      <c r="L207" s="59" t="s">
        <v>545</v>
      </c>
      <c r="M207" s="59" t="s">
        <v>545</v>
      </c>
      <c r="N207" s="59" t="s">
        <v>545</v>
      </c>
      <c r="O207" s="59" t="s">
        <v>545</v>
      </c>
      <c r="P207" s="59" t="s">
        <v>545</v>
      </c>
      <c r="Q207" s="59" t="s">
        <v>545</v>
      </c>
      <c r="R207" s="59" t="s">
        <v>545</v>
      </c>
      <c r="S207" s="59" t="s">
        <v>545</v>
      </c>
      <c r="T207" s="59" t="s">
        <v>57318</v>
      </c>
      <c r="U207" s="59" t="s">
        <v>545</v>
      </c>
      <c r="V207" s="59" t="s">
        <v>545</v>
      </c>
      <c r="W207" s="59" t="s">
        <v>545</v>
      </c>
      <c r="X207" s="59" t="s">
        <v>545</v>
      </c>
      <c r="Y207" s="59" t="s">
        <v>545</v>
      </c>
    </row>
    <row r="208" spans="1:25" ht="63.75">
      <c r="A208" s="59" t="s">
        <v>57319</v>
      </c>
      <c r="B208" s="60" t="s">
        <v>57320</v>
      </c>
      <c r="C208" s="59" t="s">
        <v>1872</v>
      </c>
      <c r="D208" s="59" t="s">
        <v>57321</v>
      </c>
      <c r="E208" s="59" t="s">
        <v>55923</v>
      </c>
      <c r="F208" s="59" t="s">
        <v>57322</v>
      </c>
      <c r="H208" s="59" t="s">
        <v>57323</v>
      </c>
      <c r="I208" s="59" t="s">
        <v>57324</v>
      </c>
      <c r="J208" s="59" t="s">
        <v>3557</v>
      </c>
      <c r="K208" s="59" t="s">
        <v>57325</v>
      </c>
      <c r="L208" s="59" t="s">
        <v>545</v>
      </c>
      <c r="M208" s="59" t="s">
        <v>545</v>
      </c>
      <c r="N208" s="59" t="s">
        <v>545</v>
      </c>
      <c r="O208" s="59" t="s">
        <v>545</v>
      </c>
      <c r="P208" s="59" t="s">
        <v>545</v>
      </c>
      <c r="Q208" s="59" t="s">
        <v>545</v>
      </c>
      <c r="R208" s="59" t="s">
        <v>545</v>
      </c>
      <c r="S208" s="59" t="s">
        <v>545</v>
      </c>
      <c r="T208" s="59" t="s">
        <v>57326</v>
      </c>
      <c r="U208" s="59" t="s">
        <v>545</v>
      </c>
      <c r="V208" s="59" t="s">
        <v>545</v>
      </c>
      <c r="W208" s="59" t="s">
        <v>545</v>
      </c>
      <c r="X208" s="59" t="s">
        <v>545</v>
      </c>
      <c r="Y208" s="59" t="s">
        <v>545</v>
      </c>
    </row>
    <row r="209" spans="1:25" ht="102">
      <c r="A209" s="59" t="s">
        <v>57327</v>
      </c>
      <c r="B209" s="60" t="s">
        <v>57328</v>
      </c>
      <c r="C209" s="59" t="s">
        <v>1872</v>
      </c>
      <c r="D209" s="59" t="s">
        <v>57290</v>
      </c>
      <c r="E209" s="59" t="s">
        <v>55923</v>
      </c>
      <c r="F209" s="59" t="s">
        <v>57329</v>
      </c>
      <c r="H209" s="59" t="s">
        <v>57330</v>
      </c>
      <c r="I209" s="59" t="s">
        <v>57331</v>
      </c>
      <c r="J209" s="59" t="s">
        <v>16729</v>
      </c>
      <c r="K209" s="59" t="s">
        <v>57332</v>
      </c>
      <c r="L209" s="59" t="s">
        <v>545</v>
      </c>
      <c r="M209" s="59" t="s">
        <v>545</v>
      </c>
      <c r="N209" s="59" t="s">
        <v>545</v>
      </c>
      <c r="O209" s="59" t="s">
        <v>545</v>
      </c>
      <c r="P209" s="59" t="s">
        <v>545</v>
      </c>
      <c r="Q209" s="59" t="s">
        <v>545</v>
      </c>
      <c r="R209" s="59" t="s">
        <v>545</v>
      </c>
      <c r="S209" s="59" t="s">
        <v>545</v>
      </c>
      <c r="T209" s="59" t="s">
        <v>57333</v>
      </c>
      <c r="U209" s="59" t="s">
        <v>545</v>
      </c>
      <c r="V209" s="59" t="s">
        <v>545</v>
      </c>
      <c r="W209" s="59" t="s">
        <v>545</v>
      </c>
      <c r="X209" s="59" t="s">
        <v>545</v>
      </c>
      <c r="Y209" s="59" t="s">
        <v>545</v>
      </c>
    </row>
    <row r="210" spans="1:25" ht="51">
      <c r="A210" s="59" t="s">
        <v>57334</v>
      </c>
      <c r="B210" s="60" t="s">
        <v>57335</v>
      </c>
      <c r="C210" s="59" t="s">
        <v>1872</v>
      </c>
      <c r="D210" s="59" t="s">
        <v>57336</v>
      </c>
      <c r="E210" s="59" t="s">
        <v>57337</v>
      </c>
      <c r="F210" s="59" t="s">
        <v>57338</v>
      </c>
      <c r="H210" s="59" t="s">
        <v>57338</v>
      </c>
      <c r="I210" s="59" t="s">
        <v>57339</v>
      </c>
      <c r="J210" s="59" t="s">
        <v>3429</v>
      </c>
      <c r="K210" s="59" t="s">
        <v>57340</v>
      </c>
      <c r="L210" s="59" t="s">
        <v>545</v>
      </c>
      <c r="M210" s="59" t="s">
        <v>545</v>
      </c>
      <c r="N210" s="59" t="s">
        <v>545</v>
      </c>
      <c r="O210" s="59" t="s">
        <v>545</v>
      </c>
      <c r="P210" s="59" t="s">
        <v>545</v>
      </c>
      <c r="Q210" s="59" t="s">
        <v>545</v>
      </c>
      <c r="R210" s="59" t="s">
        <v>545</v>
      </c>
      <c r="S210" s="59" t="s">
        <v>545</v>
      </c>
      <c r="T210" s="59" t="s">
        <v>545</v>
      </c>
      <c r="U210" s="59" t="s">
        <v>545</v>
      </c>
      <c r="V210" s="59" t="s">
        <v>545</v>
      </c>
      <c r="W210" s="59" t="s">
        <v>545</v>
      </c>
      <c r="X210" s="59" t="s">
        <v>545</v>
      </c>
      <c r="Y210" s="59" t="s">
        <v>545</v>
      </c>
    </row>
    <row r="211" spans="1:25" ht="51">
      <c r="A211" s="59" t="s">
        <v>57341</v>
      </c>
      <c r="B211" s="60" t="s">
        <v>57342</v>
      </c>
      <c r="C211" s="59" t="s">
        <v>1872</v>
      </c>
      <c r="D211" s="59" t="s">
        <v>57343</v>
      </c>
      <c r="E211" s="59" t="s">
        <v>55923</v>
      </c>
      <c r="F211" s="59" t="s">
        <v>57344</v>
      </c>
      <c r="H211" s="59" t="s">
        <v>57345</v>
      </c>
      <c r="I211" s="59" t="s">
        <v>57346</v>
      </c>
      <c r="J211" s="59" t="s">
        <v>16729</v>
      </c>
      <c r="K211" s="59" t="s">
        <v>57347</v>
      </c>
      <c r="L211" s="59" t="s">
        <v>545</v>
      </c>
      <c r="M211" s="59" t="s">
        <v>545</v>
      </c>
      <c r="N211" s="59" t="s">
        <v>545</v>
      </c>
      <c r="O211" s="59" t="s">
        <v>545</v>
      </c>
      <c r="P211" s="59" t="s">
        <v>545</v>
      </c>
      <c r="Q211" s="59" t="s">
        <v>545</v>
      </c>
      <c r="R211" s="59" t="s">
        <v>545</v>
      </c>
      <c r="S211" s="59" t="s">
        <v>545</v>
      </c>
      <c r="T211" s="59" t="s">
        <v>57348</v>
      </c>
      <c r="U211" s="59" t="s">
        <v>545</v>
      </c>
      <c r="V211" s="59" t="s">
        <v>545</v>
      </c>
      <c r="W211" s="59" t="s">
        <v>545</v>
      </c>
      <c r="X211" s="59" t="s">
        <v>545</v>
      </c>
      <c r="Y211" s="59" t="s">
        <v>545</v>
      </c>
    </row>
    <row r="212" spans="1:25" ht="63.75">
      <c r="A212" s="59" t="s">
        <v>57349</v>
      </c>
      <c r="B212" s="60" t="s">
        <v>57350</v>
      </c>
      <c r="C212" s="59" t="s">
        <v>1872</v>
      </c>
      <c r="D212" s="59" t="s">
        <v>57222</v>
      </c>
      <c r="E212" s="59" t="s">
        <v>55923</v>
      </c>
      <c r="F212" s="59" t="s">
        <v>57351</v>
      </c>
      <c r="H212" s="59" t="s">
        <v>57352</v>
      </c>
      <c r="I212" s="59" t="s">
        <v>57353</v>
      </c>
      <c r="J212" s="59" t="s">
        <v>3429</v>
      </c>
      <c r="K212" s="59" t="s">
        <v>57354</v>
      </c>
      <c r="L212" s="59" t="s">
        <v>545</v>
      </c>
      <c r="M212" s="59" t="s">
        <v>545</v>
      </c>
      <c r="N212" s="59" t="s">
        <v>545</v>
      </c>
      <c r="O212" s="59" t="s">
        <v>545</v>
      </c>
      <c r="P212" s="59" t="s">
        <v>545</v>
      </c>
      <c r="Q212" s="59" t="s">
        <v>545</v>
      </c>
      <c r="R212" s="59" t="s">
        <v>545</v>
      </c>
      <c r="S212" s="59" t="s">
        <v>545</v>
      </c>
      <c r="T212" s="59" t="s">
        <v>57355</v>
      </c>
      <c r="U212" s="59" t="s">
        <v>545</v>
      </c>
      <c r="V212" s="59" t="s">
        <v>545</v>
      </c>
      <c r="W212" s="59" t="s">
        <v>545</v>
      </c>
      <c r="X212" s="59" t="s">
        <v>545</v>
      </c>
      <c r="Y212" s="59" t="s">
        <v>545</v>
      </c>
    </row>
    <row r="213" spans="1:25" ht="51">
      <c r="A213" s="59" t="s">
        <v>57356</v>
      </c>
      <c r="B213" s="60" t="s">
        <v>57357</v>
      </c>
      <c r="C213" s="59" t="s">
        <v>1872</v>
      </c>
      <c r="D213" s="59" t="s">
        <v>57358</v>
      </c>
      <c r="E213" s="59" t="s">
        <v>55923</v>
      </c>
      <c r="F213" s="59" t="s">
        <v>57359</v>
      </c>
      <c r="H213" s="59" t="s">
        <v>57359</v>
      </c>
      <c r="I213" s="59" t="s">
        <v>57360</v>
      </c>
      <c r="J213" s="59" t="s">
        <v>3429</v>
      </c>
      <c r="K213" s="59" t="s">
        <v>57361</v>
      </c>
      <c r="L213" s="59" t="s">
        <v>545</v>
      </c>
      <c r="M213" s="59" t="s">
        <v>545</v>
      </c>
      <c r="N213" s="59" t="s">
        <v>545</v>
      </c>
      <c r="O213" s="59" t="s">
        <v>545</v>
      </c>
      <c r="P213" s="59" t="s">
        <v>545</v>
      </c>
      <c r="Q213" s="59" t="s">
        <v>545</v>
      </c>
      <c r="R213" s="59" t="s">
        <v>545</v>
      </c>
      <c r="S213" s="59" t="s">
        <v>545</v>
      </c>
      <c r="T213" s="59" t="s">
        <v>57362</v>
      </c>
      <c r="U213" s="59" t="s">
        <v>545</v>
      </c>
      <c r="V213" s="59" t="s">
        <v>545</v>
      </c>
      <c r="W213" s="59" t="s">
        <v>545</v>
      </c>
      <c r="X213" s="59" t="s">
        <v>545</v>
      </c>
      <c r="Y213" s="59" t="s">
        <v>545</v>
      </c>
    </row>
    <row r="214" spans="1:25" ht="63.75">
      <c r="A214" s="59" t="s">
        <v>57363</v>
      </c>
      <c r="B214" s="60" t="s">
        <v>57364</v>
      </c>
      <c r="C214" s="59" t="s">
        <v>1872</v>
      </c>
      <c r="D214" s="59" t="s">
        <v>57365</v>
      </c>
      <c r="E214" s="59" t="s">
        <v>55923</v>
      </c>
      <c r="F214" s="59" t="s">
        <v>57366</v>
      </c>
      <c r="H214" s="59" t="s">
        <v>57367</v>
      </c>
      <c r="I214" s="59" t="s">
        <v>57368</v>
      </c>
      <c r="J214" s="59" t="s">
        <v>11930</v>
      </c>
      <c r="K214" s="59" t="s">
        <v>57369</v>
      </c>
      <c r="L214" s="59" t="s">
        <v>545</v>
      </c>
      <c r="M214" s="59" t="s">
        <v>545</v>
      </c>
      <c r="N214" s="59" t="s">
        <v>545</v>
      </c>
      <c r="O214" s="59" t="s">
        <v>545</v>
      </c>
      <c r="P214" s="59" t="s">
        <v>545</v>
      </c>
      <c r="Q214" s="59" t="s">
        <v>545</v>
      </c>
      <c r="R214" s="59" t="s">
        <v>545</v>
      </c>
      <c r="S214" s="59" t="s">
        <v>545</v>
      </c>
      <c r="T214" s="59" t="s">
        <v>57370</v>
      </c>
      <c r="U214" s="59" t="s">
        <v>545</v>
      </c>
      <c r="V214" s="59" t="s">
        <v>545</v>
      </c>
      <c r="W214" s="59" t="s">
        <v>545</v>
      </c>
      <c r="X214" s="59" t="s">
        <v>545</v>
      </c>
      <c r="Y214" s="59" t="s">
        <v>545</v>
      </c>
    </row>
    <row r="215" spans="1:25" ht="38.25">
      <c r="A215" s="59" t="s">
        <v>57319</v>
      </c>
      <c r="B215" s="60" t="s">
        <v>57371</v>
      </c>
      <c r="C215" s="59" t="s">
        <v>1872</v>
      </c>
      <c r="D215" s="59" t="s">
        <v>57372</v>
      </c>
      <c r="E215" s="59" t="s">
        <v>55923</v>
      </c>
      <c r="F215" s="59" t="s">
        <v>57322</v>
      </c>
      <c r="H215" s="59" t="s">
        <v>57323</v>
      </c>
      <c r="I215" s="59" t="s">
        <v>57373</v>
      </c>
      <c r="J215" s="59" t="s">
        <v>3557</v>
      </c>
      <c r="K215" s="59" t="s">
        <v>57374</v>
      </c>
      <c r="L215" s="59" t="s">
        <v>545</v>
      </c>
      <c r="M215" s="59" t="s">
        <v>545</v>
      </c>
      <c r="N215" s="59" t="s">
        <v>545</v>
      </c>
      <c r="O215" s="59" t="s">
        <v>545</v>
      </c>
      <c r="P215" s="59" t="s">
        <v>545</v>
      </c>
      <c r="Q215" s="59" t="s">
        <v>545</v>
      </c>
      <c r="R215" s="59" t="s">
        <v>545</v>
      </c>
      <c r="S215" s="59" t="s">
        <v>545</v>
      </c>
      <c r="T215" s="59" t="s">
        <v>57326</v>
      </c>
      <c r="U215" s="59" t="s">
        <v>545</v>
      </c>
      <c r="V215" s="59" t="s">
        <v>545</v>
      </c>
      <c r="W215" s="59" t="s">
        <v>545</v>
      </c>
      <c r="X215" s="59" t="s">
        <v>545</v>
      </c>
      <c r="Y215" s="59" t="s">
        <v>545</v>
      </c>
    </row>
    <row r="216" spans="1:25" ht="51">
      <c r="A216" s="59" t="s">
        <v>57375</v>
      </c>
      <c r="B216" s="60" t="s">
        <v>57376</v>
      </c>
      <c r="C216" s="59" t="s">
        <v>1872</v>
      </c>
      <c r="D216" s="59" t="s">
        <v>57377</v>
      </c>
      <c r="E216" s="59" t="s">
        <v>55923</v>
      </c>
      <c r="F216" s="59" t="s">
        <v>57378</v>
      </c>
      <c r="H216" s="59" t="s">
        <v>57378</v>
      </c>
      <c r="I216" s="59" t="s">
        <v>57379</v>
      </c>
      <c r="J216" s="59" t="s">
        <v>8410</v>
      </c>
      <c r="K216" s="59" t="s">
        <v>57380</v>
      </c>
      <c r="L216" s="59" t="s">
        <v>545</v>
      </c>
      <c r="M216" s="59" t="s">
        <v>545</v>
      </c>
      <c r="N216" s="59" t="s">
        <v>545</v>
      </c>
      <c r="O216" s="59" t="s">
        <v>545</v>
      </c>
      <c r="P216" s="59" t="s">
        <v>545</v>
      </c>
      <c r="Q216" s="59" t="s">
        <v>545</v>
      </c>
      <c r="R216" s="59" t="s">
        <v>545</v>
      </c>
      <c r="S216" s="59" t="s">
        <v>545</v>
      </c>
      <c r="T216" s="59" t="s">
        <v>57381</v>
      </c>
      <c r="U216" s="59" t="s">
        <v>545</v>
      </c>
      <c r="V216" s="59" t="s">
        <v>545</v>
      </c>
      <c r="W216" s="59" t="s">
        <v>545</v>
      </c>
      <c r="X216" s="59" t="s">
        <v>545</v>
      </c>
      <c r="Y216" s="59" t="s">
        <v>545</v>
      </c>
    </row>
    <row r="217" spans="1:25" ht="127.5">
      <c r="A217" s="59" t="s">
        <v>57382</v>
      </c>
      <c r="B217" s="60" t="s">
        <v>57383</v>
      </c>
      <c r="C217" s="59" t="s">
        <v>1872</v>
      </c>
      <c r="D217" s="59" t="s">
        <v>57384</v>
      </c>
      <c r="E217" s="59" t="s">
        <v>55923</v>
      </c>
      <c r="F217" s="59" t="s">
        <v>57385</v>
      </c>
      <c r="H217" s="59" t="s">
        <v>57385</v>
      </c>
      <c r="I217" s="59" t="s">
        <v>57386</v>
      </c>
      <c r="J217" s="59" t="s">
        <v>3478</v>
      </c>
      <c r="K217" s="59" t="s">
        <v>57387</v>
      </c>
      <c r="L217" s="59" t="s">
        <v>545</v>
      </c>
      <c r="M217" s="59" t="s">
        <v>545</v>
      </c>
      <c r="N217" s="59" t="s">
        <v>545</v>
      </c>
      <c r="O217" s="59" t="s">
        <v>545</v>
      </c>
      <c r="P217" s="59" t="s">
        <v>545</v>
      </c>
      <c r="Q217" s="59" t="s">
        <v>545</v>
      </c>
      <c r="R217" s="59" t="s">
        <v>545</v>
      </c>
      <c r="S217" s="59" t="s">
        <v>545</v>
      </c>
      <c r="T217" s="59" t="s">
        <v>57388</v>
      </c>
      <c r="U217" s="59" t="s">
        <v>545</v>
      </c>
      <c r="V217" s="59" t="s">
        <v>545</v>
      </c>
      <c r="W217" s="59" t="s">
        <v>545</v>
      </c>
      <c r="X217" s="59" t="s">
        <v>545</v>
      </c>
      <c r="Y217" s="59" t="s">
        <v>545</v>
      </c>
    </row>
    <row r="218" spans="1:25" ht="255">
      <c r="A218" s="59" t="s">
        <v>57389</v>
      </c>
      <c r="B218" s="60" t="s">
        <v>57390</v>
      </c>
      <c r="C218" s="59" t="s">
        <v>8669</v>
      </c>
      <c r="D218" s="59" t="s">
        <v>57391</v>
      </c>
      <c r="E218" s="59" t="s">
        <v>55923</v>
      </c>
      <c r="F218" s="59" t="s">
        <v>57392</v>
      </c>
      <c r="H218" s="59" t="s">
        <v>57393</v>
      </c>
      <c r="I218" s="59" t="s">
        <v>57394</v>
      </c>
      <c r="J218" s="59" t="s">
        <v>7357</v>
      </c>
      <c r="K218" s="59" t="s">
        <v>57395</v>
      </c>
      <c r="L218" s="59" t="s">
        <v>545</v>
      </c>
      <c r="M218" s="59" t="s">
        <v>545</v>
      </c>
      <c r="N218" s="59" t="s">
        <v>545</v>
      </c>
      <c r="O218" s="59" t="s">
        <v>545</v>
      </c>
      <c r="P218" s="59" t="s">
        <v>545</v>
      </c>
      <c r="Q218" s="59" t="s">
        <v>545</v>
      </c>
      <c r="R218" s="59" t="s">
        <v>545</v>
      </c>
      <c r="S218" s="59" t="s">
        <v>545</v>
      </c>
      <c r="T218" s="59" t="s">
        <v>545</v>
      </c>
      <c r="U218" s="59" t="s">
        <v>545</v>
      </c>
      <c r="V218" s="59" t="s">
        <v>545</v>
      </c>
      <c r="W218" s="59" t="s">
        <v>545</v>
      </c>
      <c r="X218" s="59" t="s">
        <v>545</v>
      </c>
      <c r="Y218" s="59" t="s">
        <v>545</v>
      </c>
    </row>
    <row r="219" spans="1:25" ht="114.75">
      <c r="A219" s="59" t="s">
        <v>57396</v>
      </c>
      <c r="B219" s="60" t="s">
        <v>57397</v>
      </c>
      <c r="C219" s="59" t="s">
        <v>8669</v>
      </c>
      <c r="D219" s="59" t="s">
        <v>57398</v>
      </c>
      <c r="E219" s="59" t="s">
        <v>55923</v>
      </c>
      <c r="F219" s="59" t="s">
        <v>57399</v>
      </c>
      <c r="H219" s="59" t="s">
        <v>57400</v>
      </c>
      <c r="I219" s="59" t="s">
        <v>57401</v>
      </c>
      <c r="J219" s="59" t="s">
        <v>57402</v>
      </c>
      <c r="K219" s="59" t="s">
        <v>57403</v>
      </c>
      <c r="L219" s="59" t="s">
        <v>545</v>
      </c>
      <c r="M219" s="59" t="s">
        <v>545</v>
      </c>
      <c r="N219" s="59" t="s">
        <v>545</v>
      </c>
      <c r="O219" s="59" t="s">
        <v>545</v>
      </c>
      <c r="P219" s="59" t="s">
        <v>545</v>
      </c>
      <c r="Q219" s="59" t="s">
        <v>545</v>
      </c>
      <c r="R219" s="59" t="s">
        <v>545</v>
      </c>
      <c r="S219" s="59" t="s">
        <v>545</v>
      </c>
      <c r="T219" s="59" t="s">
        <v>545</v>
      </c>
      <c r="U219" s="59" t="s">
        <v>545</v>
      </c>
      <c r="V219" s="59" t="s">
        <v>545</v>
      </c>
      <c r="W219" s="59" t="s">
        <v>545</v>
      </c>
      <c r="X219" s="59" t="s">
        <v>545</v>
      </c>
      <c r="Y219" s="59" t="s">
        <v>545</v>
      </c>
    </row>
    <row r="220" spans="1:25" ht="51">
      <c r="A220" s="59" t="s">
        <v>57404</v>
      </c>
      <c r="B220" s="60" t="s">
        <v>57405</v>
      </c>
      <c r="C220" s="59" t="s">
        <v>8669</v>
      </c>
      <c r="D220" s="59" t="s">
        <v>57406</v>
      </c>
      <c r="E220" s="59" t="s">
        <v>57407</v>
      </c>
      <c r="F220" s="59" t="s">
        <v>57408</v>
      </c>
      <c r="H220" s="59" t="s">
        <v>57408</v>
      </c>
      <c r="I220" s="59" t="s">
        <v>57409</v>
      </c>
      <c r="J220" s="59" t="s">
        <v>21654</v>
      </c>
      <c r="K220" s="59" t="s">
        <v>57410</v>
      </c>
      <c r="L220" s="59" t="s">
        <v>545</v>
      </c>
      <c r="M220" s="59" t="s">
        <v>545</v>
      </c>
      <c r="N220" s="59" t="s">
        <v>545</v>
      </c>
      <c r="O220" s="59" t="s">
        <v>545</v>
      </c>
      <c r="P220" s="59" t="s">
        <v>545</v>
      </c>
      <c r="Q220" s="59" t="s">
        <v>545</v>
      </c>
      <c r="R220" s="59" t="s">
        <v>545</v>
      </c>
      <c r="S220" s="59" t="s">
        <v>545</v>
      </c>
      <c r="T220" s="59" t="s">
        <v>545</v>
      </c>
      <c r="U220" s="59" t="s">
        <v>545</v>
      </c>
      <c r="V220" s="59" t="s">
        <v>545</v>
      </c>
      <c r="W220" s="59" t="s">
        <v>545</v>
      </c>
      <c r="X220" s="59" t="s">
        <v>545</v>
      </c>
      <c r="Y220" s="59" t="s">
        <v>545</v>
      </c>
    </row>
    <row r="221" spans="1:25" ht="204">
      <c r="A221" s="59" t="s">
        <v>57411</v>
      </c>
      <c r="B221" s="60" t="s">
        <v>57412</v>
      </c>
      <c r="C221" s="59" t="s">
        <v>1872</v>
      </c>
      <c r="D221" s="59" t="s">
        <v>57413</v>
      </c>
      <c r="E221" s="59" t="s">
        <v>56684</v>
      </c>
      <c r="F221" s="59" t="s">
        <v>57414</v>
      </c>
      <c r="H221" s="59" t="s">
        <v>57415</v>
      </c>
      <c r="I221" s="59" t="s">
        <v>57416</v>
      </c>
      <c r="J221" s="59" t="s">
        <v>11930</v>
      </c>
      <c r="K221" s="59" t="s">
        <v>57417</v>
      </c>
      <c r="L221" s="59" t="s">
        <v>57418</v>
      </c>
      <c r="M221" s="59" t="s">
        <v>545</v>
      </c>
      <c r="N221" s="59" t="s">
        <v>545</v>
      </c>
      <c r="O221" s="59" t="s">
        <v>545</v>
      </c>
      <c r="P221" s="59" t="s">
        <v>545</v>
      </c>
      <c r="Q221" s="59" t="s">
        <v>545</v>
      </c>
      <c r="R221" s="59" t="s">
        <v>545</v>
      </c>
      <c r="S221" s="59" t="s">
        <v>545</v>
      </c>
      <c r="T221" s="59" t="s">
        <v>545</v>
      </c>
      <c r="U221" s="59" t="s">
        <v>545</v>
      </c>
      <c r="V221" s="59" t="s">
        <v>545</v>
      </c>
      <c r="W221" s="59" t="s">
        <v>545</v>
      </c>
      <c r="X221" s="59" t="s">
        <v>545</v>
      </c>
      <c r="Y221" s="59" t="s">
        <v>545</v>
      </c>
    </row>
    <row r="222" spans="1:25" ht="25.5">
      <c r="A222" s="59" t="s">
        <v>57419</v>
      </c>
      <c r="B222" s="60" t="s">
        <v>57420</v>
      </c>
      <c r="C222" s="59" t="s">
        <v>1676</v>
      </c>
      <c r="D222" s="59" t="s">
        <v>57421</v>
      </c>
      <c r="E222" s="59" t="s">
        <v>55966</v>
      </c>
      <c r="F222" s="59" t="s">
        <v>56880</v>
      </c>
      <c r="H222" s="59" t="s">
        <v>56880</v>
      </c>
      <c r="I222" s="59" t="s">
        <v>57422</v>
      </c>
      <c r="J222" s="59" t="s">
        <v>57423</v>
      </c>
      <c r="K222" s="59" t="s">
        <v>57424</v>
      </c>
      <c r="L222" s="59" t="s">
        <v>545</v>
      </c>
      <c r="M222" s="59" t="s">
        <v>545</v>
      </c>
      <c r="N222" s="59" t="s">
        <v>545</v>
      </c>
      <c r="O222" s="59" t="s">
        <v>545</v>
      </c>
      <c r="P222" s="59" t="s">
        <v>545</v>
      </c>
      <c r="Q222" s="59" t="s">
        <v>545</v>
      </c>
      <c r="R222" s="59" t="s">
        <v>545</v>
      </c>
      <c r="S222" s="59" t="s">
        <v>545</v>
      </c>
      <c r="T222" s="59" t="s">
        <v>545</v>
      </c>
      <c r="U222" s="59" t="s">
        <v>545</v>
      </c>
      <c r="V222" s="59" t="s">
        <v>545</v>
      </c>
      <c r="W222" s="59" t="s">
        <v>545</v>
      </c>
      <c r="X222" s="59" t="s">
        <v>545</v>
      </c>
      <c r="Y222" s="59" t="s">
        <v>545</v>
      </c>
    </row>
    <row r="223" spans="1:25" ht="25.5">
      <c r="A223" s="59" t="s">
        <v>57425</v>
      </c>
      <c r="B223" s="60" t="s">
        <v>57426</v>
      </c>
      <c r="C223" s="59" t="s">
        <v>28273</v>
      </c>
      <c r="D223" s="59" t="s">
        <v>545</v>
      </c>
      <c r="E223" s="59" t="s">
        <v>55923</v>
      </c>
      <c r="F223" s="59" t="s">
        <v>545</v>
      </c>
      <c r="H223" s="59" t="s">
        <v>545</v>
      </c>
      <c r="I223" s="59" t="s">
        <v>57427</v>
      </c>
      <c r="J223" s="59" t="s">
        <v>17788</v>
      </c>
      <c r="K223" s="59" t="s">
        <v>57428</v>
      </c>
      <c r="L223" s="59" t="s">
        <v>545</v>
      </c>
      <c r="M223" s="59" t="s">
        <v>545</v>
      </c>
      <c r="N223" s="59" t="s">
        <v>545</v>
      </c>
      <c r="O223" s="59" t="s">
        <v>545</v>
      </c>
      <c r="P223" s="59" t="s">
        <v>545</v>
      </c>
      <c r="Q223" s="59" t="s">
        <v>545</v>
      </c>
      <c r="R223" s="59" t="s">
        <v>545</v>
      </c>
      <c r="S223" s="59" t="s">
        <v>545</v>
      </c>
      <c r="T223" s="59" t="s">
        <v>545</v>
      </c>
      <c r="U223" s="59" t="s">
        <v>545</v>
      </c>
      <c r="V223" s="59" t="s">
        <v>545</v>
      </c>
      <c r="W223" s="59" t="s">
        <v>545</v>
      </c>
      <c r="X223" s="59" t="s">
        <v>545</v>
      </c>
      <c r="Y223" s="59" t="s">
        <v>545</v>
      </c>
    </row>
    <row r="224" spans="1:25" ht="51">
      <c r="A224" s="59" t="s">
        <v>57429</v>
      </c>
      <c r="B224" s="60" t="s">
        <v>57430</v>
      </c>
      <c r="C224" s="59" t="s">
        <v>1364</v>
      </c>
      <c r="D224" s="59" t="s">
        <v>57431</v>
      </c>
      <c r="E224" s="59" t="s">
        <v>55923</v>
      </c>
      <c r="F224" s="59" t="s">
        <v>57432</v>
      </c>
      <c r="H224" s="59" t="s">
        <v>57433</v>
      </c>
      <c r="I224" s="59" t="s">
        <v>57434</v>
      </c>
      <c r="J224" s="59" t="s">
        <v>6261</v>
      </c>
      <c r="K224" s="59" t="s">
        <v>57435</v>
      </c>
      <c r="L224" s="59" t="s">
        <v>545</v>
      </c>
      <c r="M224" s="59" t="s">
        <v>545</v>
      </c>
      <c r="N224" s="59" t="s">
        <v>545</v>
      </c>
      <c r="O224" s="59" t="s">
        <v>545</v>
      </c>
      <c r="P224" s="59" t="s">
        <v>545</v>
      </c>
      <c r="Q224" s="59" t="s">
        <v>545</v>
      </c>
      <c r="R224" s="59" t="s">
        <v>545</v>
      </c>
      <c r="S224" s="59" t="s">
        <v>545</v>
      </c>
      <c r="T224" s="59" t="s">
        <v>545</v>
      </c>
      <c r="U224" s="59" t="s">
        <v>545</v>
      </c>
      <c r="V224" s="59" t="s">
        <v>545</v>
      </c>
      <c r="W224" s="59" t="s">
        <v>545</v>
      </c>
      <c r="X224" s="59" t="s">
        <v>545</v>
      </c>
      <c r="Y224" s="59" t="s">
        <v>545</v>
      </c>
    </row>
    <row r="225" spans="1:25" ht="153">
      <c r="A225" s="59" t="s">
        <v>57436</v>
      </c>
      <c r="B225" s="60" t="s">
        <v>57437</v>
      </c>
      <c r="C225" s="59" t="s">
        <v>1364</v>
      </c>
      <c r="D225" s="59" t="s">
        <v>57438</v>
      </c>
      <c r="E225" s="59" t="s">
        <v>55923</v>
      </c>
      <c r="F225" s="59" t="s">
        <v>57439</v>
      </c>
      <c r="H225" s="59" t="s">
        <v>57440</v>
      </c>
      <c r="I225" s="59" t="s">
        <v>57441</v>
      </c>
      <c r="J225" s="59" t="s">
        <v>37067</v>
      </c>
      <c r="K225" s="59" t="s">
        <v>57442</v>
      </c>
      <c r="L225" s="59" t="s">
        <v>545</v>
      </c>
      <c r="M225" s="59" t="s">
        <v>545</v>
      </c>
      <c r="N225" s="59" t="s">
        <v>545</v>
      </c>
      <c r="O225" s="59" t="s">
        <v>545</v>
      </c>
      <c r="P225" s="59" t="s">
        <v>545</v>
      </c>
      <c r="Q225" s="59" t="s">
        <v>545</v>
      </c>
      <c r="R225" s="59" t="s">
        <v>545</v>
      </c>
      <c r="S225" s="59" t="s">
        <v>545</v>
      </c>
      <c r="T225" s="59" t="s">
        <v>545</v>
      </c>
      <c r="U225" s="59" t="s">
        <v>545</v>
      </c>
      <c r="V225" s="59" t="s">
        <v>545</v>
      </c>
      <c r="W225" s="59" t="s">
        <v>545</v>
      </c>
      <c r="X225" s="59" t="s">
        <v>545</v>
      </c>
      <c r="Y225" s="59" t="s">
        <v>545</v>
      </c>
    </row>
    <row r="226" spans="1:25" ht="165.75">
      <c r="A226" s="59" t="s">
        <v>57443</v>
      </c>
      <c r="B226" s="60" t="s">
        <v>57444</v>
      </c>
      <c r="C226" s="59" t="s">
        <v>1364</v>
      </c>
      <c r="D226" s="59" t="s">
        <v>57445</v>
      </c>
      <c r="E226" s="59" t="s">
        <v>55923</v>
      </c>
      <c r="F226" s="59" t="s">
        <v>57446</v>
      </c>
      <c r="H226" s="59" t="s">
        <v>57447</v>
      </c>
      <c r="I226" s="59" t="s">
        <v>57448</v>
      </c>
      <c r="J226" s="59" t="s">
        <v>5862</v>
      </c>
      <c r="K226" s="59" t="s">
        <v>57449</v>
      </c>
      <c r="L226" s="59" t="s">
        <v>545</v>
      </c>
      <c r="M226" s="59" t="s">
        <v>545</v>
      </c>
      <c r="N226" s="59" t="s">
        <v>545</v>
      </c>
      <c r="O226" s="59" t="s">
        <v>545</v>
      </c>
      <c r="P226" s="59" t="s">
        <v>545</v>
      </c>
      <c r="Q226" s="59" t="s">
        <v>545</v>
      </c>
      <c r="R226" s="59" t="s">
        <v>545</v>
      </c>
      <c r="S226" s="59" t="s">
        <v>545</v>
      </c>
      <c r="T226" s="59" t="s">
        <v>545</v>
      </c>
      <c r="U226" s="59" t="s">
        <v>545</v>
      </c>
      <c r="V226" s="59" t="s">
        <v>545</v>
      </c>
      <c r="W226" s="59" t="s">
        <v>545</v>
      </c>
      <c r="X226" s="59" t="s">
        <v>545</v>
      </c>
      <c r="Y226" s="59" t="s">
        <v>545</v>
      </c>
    </row>
    <row r="227" spans="1:25" ht="102">
      <c r="A227" s="59" t="s">
        <v>57450</v>
      </c>
      <c r="B227" s="60" t="s">
        <v>57451</v>
      </c>
      <c r="C227" s="59" t="s">
        <v>1364</v>
      </c>
      <c r="D227" s="59" t="s">
        <v>57452</v>
      </c>
      <c r="E227" s="59" t="s">
        <v>55923</v>
      </c>
      <c r="F227" s="59" t="s">
        <v>57453</v>
      </c>
      <c r="H227" s="59" t="s">
        <v>57454</v>
      </c>
      <c r="I227" s="59" t="s">
        <v>57455</v>
      </c>
      <c r="J227" s="59" t="s">
        <v>21680</v>
      </c>
      <c r="K227" s="59" t="s">
        <v>57456</v>
      </c>
      <c r="L227" s="59" t="s">
        <v>545</v>
      </c>
      <c r="M227" s="59" t="s">
        <v>545</v>
      </c>
      <c r="N227" s="59" t="s">
        <v>545</v>
      </c>
      <c r="O227" s="59" t="s">
        <v>545</v>
      </c>
      <c r="P227" s="59" t="s">
        <v>545</v>
      </c>
      <c r="Q227" s="59" t="s">
        <v>545</v>
      </c>
      <c r="R227" s="59" t="s">
        <v>545</v>
      </c>
      <c r="S227" s="59" t="s">
        <v>545</v>
      </c>
      <c r="T227" s="59" t="s">
        <v>545</v>
      </c>
      <c r="U227" s="59" t="s">
        <v>545</v>
      </c>
      <c r="V227" s="59" t="s">
        <v>545</v>
      </c>
      <c r="W227" s="59" t="s">
        <v>545</v>
      </c>
      <c r="X227" s="59" t="s">
        <v>545</v>
      </c>
      <c r="Y227" s="59" t="s">
        <v>545</v>
      </c>
    </row>
    <row r="228" spans="1:25" ht="114.75">
      <c r="A228" s="59" t="s">
        <v>57457</v>
      </c>
      <c r="B228" s="60" t="s">
        <v>57458</v>
      </c>
      <c r="C228" s="59" t="s">
        <v>1364</v>
      </c>
      <c r="D228" s="59" t="s">
        <v>57459</v>
      </c>
      <c r="E228" s="59" t="s">
        <v>55923</v>
      </c>
      <c r="F228" s="59" t="s">
        <v>57460</v>
      </c>
      <c r="H228" s="59" t="s">
        <v>57461</v>
      </c>
      <c r="I228" s="59" t="s">
        <v>57462</v>
      </c>
      <c r="J228" s="59" t="s">
        <v>9860</v>
      </c>
      <c r="K228" s="59" t="s">
        <v>57463</v>
      </c>
      <c r="L228" s="59" t="s">
        <v>545</v>
      </c>
      <c r="M228" s="59" t="s">
        <v>545</v>
      </c>
      <c r="N228" s="59" t="s">
        <v>545</v>
      </c>
      <c r="O228" s="59" t="s">
        <v>545</v>
      </c>
      <c r="P228" s="59" t="s">
        <v>545</v>
      </c>
      <c r="Q228" s="59" t="s">
        <v>545</v>
      </c>
      <c r="R228" s="59" t="s">
        <v>545</v>
      </c>
      <c r="S228" s="59" t="s">
        <v>545</v>
      </c>
      <c r="T228" s="59" t="s">
        <v>545</v>
      </c>
      <c r="U228" s="59" t="s">
        <v>545</v>
      </c>
      <c r="V228" s="59" t="s">
        <v>545</v>
      </c>
      <c r="W228" s="59" t="s">
        <v>545</v>
      </c>
      <c r="X228" s="59" t="s">
        <v>545</v>
      </c>
      <c r="Y228" s="59" t="s">
        <v>545</v>
      </c>
    </row>
    <row r="229" spans="1:25" ht="51">
      <c r="A229" s="59" t="s">
        <v>57464</v>
      </c>
      <c r="B229" s="60" t="s">
        <v>57465</v>
      </c>
      <c r="C229" s="59" t="s">
        <v>3584</v>
      </c>
      <c r="D229" s="59" t="s">
        <v>57466</v>
      </c>
      <c r="E229" s="59" t="s">
        <v>55923</v>
      </c>
      <c r="F229" s="59" t="s">
        <v>57467</v>
      </c>
      <c r="H229" s="59" t="s">
        <v>57467</v>
      </c>
      <c r="I229" s="59" t="s">
        <v>57468</v>
      </c>
      <c r="J229" s="59" t="s">
        <v>57469</v>
      </c>
      <c r="K229" s="59" t="s">
        <v>57470</v>
      </c>
      <c r="L229" s="59" t="s">
        <v>545</v>
      </c>
      <c r="M229" s="59" t="s">
        <v>545</v>
      </c>
      <c r="N229" s="59" t="s">
        <v>545</v>
      </c>
      <c r="O229" s="59" t="s">
        <v>545</v>
      </c>
      <c r="P229" s="59" t="s">
        <v>545</v>
      </c>
      <c r="Q229" s="59" t="s">
        <v>545</v>
      </c>
      <c r="R229" s="59" t="s">
        <v>545</v>
      </c>
      <c r="S229" s="59" t="s">
        <v>545</v>
      </c>
      <c r="T229" s="59" t="s">
        <v>57471</v>
      </c>
      <c r="U229" s="59" t="s">
        <v>545</v>
      </c>
      <c r="V229" s="59" t="s">
        <v>545</v>
      </c>
      <c r="W229" s="59" t="s">
        <v>545</v>
      </c>
      <c r="X229" s="59" t="s">
        <v>545</v>
      </c>
      <c r="Y229" s="59" t="s">
        <v>545</v>
      </c>
    </row>
    <row r="230" spans="1:25" ht="51">
      <c r="A230" s="59" t="s">
        <v>57472</v>
      </c>
      <c r="B230" s="60" t="s">
        <v>57473</v>
      </c>
      <c r="C230" s="59" t="s">
        <v>3584</v>
      </c>
      <c r="D230" s="59" t="s">
        <v>56533</v>
      </c>
      <c r="E230" s="59" t="s">
        <v>55923</v>
      </c>
      <c r="F230" s="59" t="s">
        <v>57474</v>
      </c>
      <c r="H230" s="59" t="s">
        <v>57475</v>
      </c>
      <c r="I230" s="59" t="s">
        <v>57476</v>
      </c>
      <c r="J230" s="59" t="s">
        <v>8439</v>
      </c>
      <c r="K230" s="59" t="s">
        <v>57477</v>
      </c>
      <c r="L230" s="59" t="s">
        <v>545</v>
      </c>
      <c r="M230" s="59" t="s">
        <v>545</v>
      </c>
      <c r="N230" s="59" t="s">
        <v>545</v>
      </c>
      <c r="O230" s="59" t="s">
        <v>545</v>
      </c>
      <c r="P230" s="59" t="s">
        <v>545</v>
      </c>
      <c r="Q230" s="59" t="s">
        <v>545</v>
      </c>
      <c r="R230" s="59" t="s">
        <v>545</v>
      </c>
      <c r="S230" s="59" t="s">
        <v>545</v>
      </c>
      <c r="T230" s="59" t="s">
        <v>545</v>
      </c>
      <c r="U230" s="59" t="s">
        <v>545</v>
      </c>
      <c r="V230" s="59" t="s">
        <v>545</v>
      </c>
      <c r="W230" s="59" t="s">
        <v>545</v>
      </c>
      <c r="X230" s="59" t="s">
        <v>545</v>
      </c>
      <c r="Y230" s="59" t="s">
        <v>545</v>
      </c>
    </row>
    <row r="231" spans="1:25" ht="76.5">
      <c r="A231" s="59" t="s">
        <v>57478</v>
      </c>
      <c r="B231" s="60" t="s">
        <v>57479</v>
      </c>
      <c r="C231" s="59" t="s">
        <v>3584</v>
      </c>
      <c r="D231" s="59" t="s">
        <v>57244</v>
      </c>
      <c r="E231" s="59" t="s">
        <v>55923</v>
      </c>
      <c r="F231" s="59" t="s">
        <v>57480</v>
      </c>
      <c r="H231" s="59" t="s">
        <v>57481</v>
      </c>
      <c r="I231" s="59" t="s">
        <v>57482</v>
      </c>
      <c r="J231" s="59" t="s">
        <v>2580</v>
      </c>
      <c r="K231" s="59" t="s">
        <v>57483</v>
      </c>
      <c r="L231" s="59" t="s">
        <v>545</v>
      </c>
      <c r="M231" s="59" t="s">
        <v>545</v>
      </c>
      <c r="N231" s="59" t="s">
        <v>545</v>
      </c>
      <c r="O231" s="59" t="s">
        <v>545</v>
      </c>
      <c r="P231" s="59" t="s">
        <v>545</v>
      </c>
      <c r="Q231" s="59" t="s">
        <v>545</v>
      </c>
      <c r="R231" s="59" t="s">
        <v>545</v>
      </c>
      <c r="S231" s="59" t="s">
        <v>545</v>
      </c>
      <c r="T231" s="59" t="s">
        <v>57484</v>
      </c>
      <c r="U231" s="59" t="s">
        <v>545</v>
      </c>
      <c r="V231" s="59" t="s">
        <v>545</v>
      </c>
      <c r="W231" s="59" t="s">
        <v>545</v>
      </c>
      <c r="X231" s="59" t="s">
        <v>545</v>
      </c>
      <c r="Y231" s="59" t="s">
        <v>545</v>
      </c>
    </row>
    <row r="232" spans="1:25" ht="127.5">
      <c r="A232" s="59" t="s">
        <v>57485</v>
      </c>
      <c r="B232" s="60" t="s">
        <v>57486</v>
      </c>
      <c r="C232" s="59" t="s">
        <v>3584</v>
      </c>
      <c r="D232" s="59" t="s">
        <v>57174</v>
      </c>
      <c r="E232" s="59" t="s">
        <v>55923</v>
      </c>
      <c r="F232" s="59" t="s">
        <v>57487</v>
      </c>
      <c r="H232" s="59" t="s">
        <v>57488</v>
      </c>
      <c r="I232" s="59" t="s">
        <v>57489</v>
      </c>
      <c r="J232" s="59" t="s">
        <v>8439</v>
      </c>
      <c r="K232" s="59" t="s">
        <v>57490</v>
      </c>
      <c r="L232" s="59" t="s">
        <v>545</v>
      </c>
      <c r="M232" s="59" t="s">
        <v>545</v>
      </c>
      <c r="N232" s="59" t="s">
        <v>545</v>
      </c>
      <c r="O232" s="59" t="s">
        <v>545</v>
      </c>
      <c r="P232" s="59" t="s">
        <v>545</v>
      </c>
      <c r="Q232" s="59" t="s">
        <v>545</v>
      </c>
      <c r="R232" s="59" t="s">
        <v>545</v>
      </c>
      <c r="S232" s="59" t="s">
        <v>545</v>
      </c>
      <c r="T232" s="59" t="s">
        <v>57491</v>
      </c>
      <c r="U232" s="59" t="s">
        <v>545</v>
      </c>
      <c r="V232" s="59" t="s">
        <v>545</v>
      </c>
      <c r="W232" s="59" t="s">
        <v>545</v>
      </c>
      <c r="X232" s="59" t="s">
        <v>545</v>
      </c>
      <c r="Y232" s="59" t="s">
        <v>545</v>
      </c>
    </row>
    <row r="233" spans="1:25" ht="38.25">
      <c r="A233" s="59" t="s">
        <v>57492</v>
      </c>
      <c r="B233" s="60" t="s">
        <v>57493</v>
      </c>
      <c r="C233" s="59" t="s">
        <v>3584</v>
      </c>
      <c r="D233" s="59" t="s">
        <v>57494</v>
      </c>
      <c r="E233" s="59" t="s">
        <v>55923</v>
      </c>
      <c r="F233" s="59" t="s">
        <v>57495</v>
      </c>
      <c r="H233" s="59" t="s">
        <v>57495</v>
      </c>
      <c r="I233" s="59" t="s">
        <v>57496</v>
      </c>
      <c r="J233" s="59" t="s">
        <v>8454</v>
      </c>
      <c r="K233" s="59" t="s">
        <v>57497</v>
      </c>
      <c r="L233" s="59" t="s">
        <v>545</v>
      </c>
      <c r="M233" s="59" t="s">
        <v>545</v>
      </c>
      <c r="N233" s="59" t="s">
        <v>545</v>
      </c>
      <c r="O233" s="59" t="s">
        <v>545</v>
      </c>
      <c r="P233" s="59" t="s">
        <v>545</v>
      </c>
      <c r="Q233" s="59" t="s">
        <v>545</v>
      </c>
      <c r="R233" s="59" t="s">
        <v>545</v>
      </c>
      <c r="S233" s="59" t="s">
        <v>545</v>
      </c>
      <c r="T233" s="59" t="s">
        <v>57498</v>
      </c>
      <c r="U233" s="59" t="s">
        <v>545</v>
      </c>
      <c r="V233" s="59" t="s">
        <v>545</v>
      </c>
      <c r="W233" s="59" t="s">
        <v>545</v>
      </c>
      <c r="X233" s="59" t="s">
        <v>545</v>
      </c>
      <c r="Y233" s="59" t="s">
        <v>545</v>
      </c>
    </row>
    <row r="234" spans="1:25" ht="63.75">
      <c r="A234" s="59" t="s">
        <v>57499</v>
      </c>
      <c r="B234" s="60" t="s">
        <v>57500</v>
      </c>
      <c r="C234" s="59" t="s">
        <v>3584</v>
      </c>
      <c r="D234" s="59" t="s">
        <v>57501</v>
      </c>
      <c r="E234" s="59" t="s">
        <v>55923</v>
      </c>
      <c r="F234" s="59" t="s">
        <v>57502</v>
      </c>
      <c r="H234" s="59" t="s">
        <v>57503</v>
      </c>
      <c r="I234" s="59" t="s">
        <v>57504</v>
      </c>
      <c r="J234" s="59" t="s">
        <v>3587</v>
      </c>
      <c r="K234" s="59" t="s">
        <v>57505</v>
      </c>
      <c r="L234" s="59" t="s">
        <v>545</v>
      </c>
      <c r="M234" s="59" t="s">
        <v>545</v>
      </c>
      <c r="N234" s="59" t="s">
        <v>545</v>
      </c>
      <c r="O234" s="59" t="s">
        <v>545</v>
      </c>
      <c r="P234" s="59" t="s">
        <v>545</v>
      </c>
      <c r="Q234" s="59" t="s">
        <v>545</v>
      </c>
      <c r="R234" s="59" t="s">
        <v>545</v>
      </c>
      <c r="S234" s="59" t="s">
        <v>545</v>
      </c>
      <c r="T234" s="59" t="s">
        <v>57506</v>
      </c>
      <c r="U234" s="59" t="s">
        <v>545</v>
      </c>
      <c r="V234" s="59" t="s">
        <v>545</v>
      </c>
      <c r="W234" s="59" t="s">
        <v>545</v>
      </c>
      <c r="X234" s="59" t="s">
        <v>545</v>
      </c>
      <c r="Y234" s="59" t="s">
        <v>545</v>
      </c>
    </row>
    <row r="235" spans="1:25" ht="102">
      <c r="A235" s="59" t="s">
        <v>57507</v>
      </c>
      <c r="B235" s="60" t="s">
        <v>57508</v>
      </c>
      <c r="C235" s="59" t="s">
        <v>3584</v>
      </c>
      <c r="D235" s="59" t="s">
        <v>57509</v>
      </c>
      <c r="E235" s="59" t="s">
        <v>55923</v>
      </c>
      <c r="F235" s="59" t="s">
        <v>57510</v>
      </c>
      <c r="H235" s="59" t="s">
        <v>57511</v>
      </c>
      <c r="I235" s="59" t="s">
        <v>57512</v>
      </c>
      <c r="J235" s="59" t="s">
        <v>3587</v>
      </c>
      <c r="K235" s="59" t="s">
        <v>57513</v>
      </c>
      <c r="L235" s="59" t="s">
        <v>545</v>
      </c>
      <c r="M235" s="59" t="s">
        <v>545</v>
      </c>
      <c r="N235" s="59" t="s">
        <v>545</v>
      </c>
      <c r="O235" s="59" t="s">
        <v>545</v>
      </c>
      <c r="P235" s="59" t="s">
        <v>545</v>
      </c>
      <c r="Q235" s="59" t="s">
        <v>545</v>
      </c>
      <c r="R235" s="59" t="s">
        <v>545</v>
      </c>
      <c r="S235" s="59" t="s">
        <v>545</v>
      </c>
      <c r="T235" s="59" t="s">
        <v>56960</v>
      </c>
      <c r="U235" s="59" t="s">
        <v>545</v>
      </c>
      <c r="V235" s="59" t="s">
        <v>545</v>
      </c>
      <c r="W235" s="59" t="s">
        <v>545</v>
      </c>
      <c r="X235" s="59" t="s">
        <v>545</v>
      </c>
      <c r="Y235" s="59" t="s">
        <v>545</v>
      </c>
    </row>
    <row r="236" spans="1:25" ht="63.75">
      <c r="A236" s="59" t="s">
        <v>57514</v>
      </c>
      <c r="B236" s="60" t="s">
        <v>57515</v>
      </c>
      <c r="C236" s="59" t="s">
        <v>3584</v>
      </c>
      <c r="D236" s="59" t="s">
        <v>57516</v>
      </c>
      <c r="E236" s="59" t="s">
        <v>55923</v>
      </c>
      <c r="F236" s="59" t="s">
        <v>57517</v>
      </c>
      <c r="H236" s="59" t="s">
        <v>57517</v>
      </c>
      <c r="I236" s="59" t="s">
        <v>57518</v>
      </c>
      <c r="J236" s="59" t="s">
        <v>57469</v>
      </c>
      <c r="K236" s="59" t="s">
        <v>57519</v>
      </c>
      <c r="L236" s="59" t="s">
        <v>545</v>
      </c>
      <c r="M236" s="59" t="s">
        <v>545</v>
      </c>
      <c r="N236" s="59" t="s">
        <v>545</v>
      </c>
      <c r="O236" s="59" t="s">
        <v>545</v>
      </c>
      <c r="P236" s="59" t="s">
        <v>545</v>
      </c>
      <c r="Q236" s="59" t="s">
        <v>545</v>
      </c>
      <c r="R236" s="59" t="s">
        <v>545</v>
      </c>
      <c r="S236" s="59" t="s">
        <v>545</v>
      </c>
      <c r="T236" s="59" t="s">
        <v>57520</v>
      </c>
      <c r="U236" s="59" t="s">
        <v>545</v>
      </c>
      <c r="V236" s="59" t="s">
        <v>545</v>
      </c>
      <c r="W236" s="59" t="s">
        <v>545</v>
      </c>
      <c r="X236" s="59" t="s">
        <v>545</v>
      </c>
      <c r="Y236" s="59" t="s">
        <v>545</v>
      </c>
    </row>
    <row r="237" spans="1:25" ht="63.75">
      <c r="A237" s="59" t="s">
        <v>57521</v>
      </c>
      <c r="B237" s="60" t="s">
        <v>57522</v>
      </c>
      <c r="C237" s="59" t="s">
        <v>3584</v>
      </c>
      <c r="D237" s="59" t="s">
        <v>57523</v>
      </c>
      <c r="E237" s="59" t="s">
        <v>55923</v>
      </c>
      <c r="F237" s="59" t="s">
        <v>57524</v>
      </c>
      <c r="H237" s="59" t="s">
        <v>57525</v>
      </c>
      <c r="I237" s="59" t="s">
        <v>57526</v>
      </c>
      <c r="J237" s="59" t="s">
        <v>3587</v>
      </c>
      <c r="K237" s="59" t="s">
        <v>57527</v>
      </c>
      <c r="L237" s="59" t="s">
        <v>545</v>
      </c>
      <c r="M237" s="59" t="s">
        <v>545</v>
      </c>
      <c r="N237" s="59" t="s">
        <v>545</v>
      </c>
      <c r="O237" s="59" t="s">
        <v>545</v>
      </c>
      <c r="P237" s="59" t="s">
        <v>545</v>
      </c>
      <c r="Q237" s="59" t="s">
        <v>545</v>
      </c>
      <c r="R237" s="59" t="s">
        <v>545</v>
      </c>
      <c r="S237" s="59" t="s">
        <v>545</v>
      </c>
      <c r="T237" s="59" t="s">
        <v>57528</v>
      </c>
      <c r="U237" s="59" t="s">
        <v>545</v>
      </c>
      <c r="V237" s="59" t="s">
        <v>545</v>
      </c>
      <c r="W237" s="59" t="s">
        <v>545</v>
      </c>
      <c r="X237" s="59" t="s">
        <v>545</v>
      </c>
      <c r="Y237" s="59" t="s">
        <v>545</v>
      </c>
    </row>
    <row r="238" spans="1:25" ht="153">
      <c r="A238" s="59" t="s">
        <v>57529</v>
      </c>
      <c r="B238" s="60" t="s">
        <v>57530</v>
      </c>
      <c r="C238" s="59" t="s">
        <v>3584</v>
      </c>
      <c r="D238" s="59" t="s">
        <v>57531</v>
      </c>
      <c r="E238" s="59" t="s">
        <v>55923</v>
      </c>
      <c r="F238" s="59" t="s">
        <v>57532</v>
      </c>
      <c r="H238" s="59" t="s">
        <v>57533</v>
      </c>
      <c r="I238" s="59" t="s">
        <v>57534</v>
      </c>
      <c r="J238" s="59" t="s">
        <v>3571</v>
      </c>
      <c r="K238" s="59" t="s">
        <v>57535</v>
      </c>
      <c r="L238" s="59" t="s">
        <v>545</v>
      </c>
      <c r="M238" s="59" t="s">
        <v>545</v>
      </c>
      <c r="N238" s="59" t="s">
        <v>545</v>
      </c>
      <c r="O238" s="59" t="s">
        <v>545</v>
      </c>
      <c r="P238" s="59" t="s">
        <v>545</v>
      </c>
      <c r="Q238" s="59" t="s">
        <v>545</v>
      </c>
      <c r="R238" s="59" t="s">
        <v>545</v>
      </c>
      <c r="S238" s="59" t="s">
        <v>545</v>
      </c>
      <c r="T238" s="59" t="s">
        <v>57536</v>
      </c>
      <c r="U238" s="59" t="s">
        <v>545</v>
      </c>
      <c r="V238" s="59" t="s">
        <v>545</v>
      </c>
      <c r="W238" s="59" t="s">
        <v>545</v>
      </c>
      <c r="X238" s="59" t="s">
        <v>545</v>
      </c>
      <c r="Y238" s="59" t="s">
        <v>545</v>
      </c>
    </row>
    <row r="239" spans="1:25" ht="89.25">
      <c r="A239" s="59" t="s">
        <v>57537</v>
      </c>
      <c r="B239" s="60" t="s">
        <v>57538</v>
      </c>
      <c r="C239" s="59" t="s">
        <v>3584</v>
      </c>
      <c r="D239" s="59" t="s">
        <v>57539</v>
      </c>
      <c r="E239" s="59" t="s">
        <v>55923</v>
      </c>
      <c r="F239" s="59" t="s">
        <v>57540</v>
      </c>
      <c r="H239" s="59" t="s">
        <v>57541</v>
      </c>
      <c r="I239" s="59" t="s">
        <v>57542</v>
      </c>
      <c r="J239" s="59" t="s">
        <v>3587</v>
      </c>
      <c r="K239" s="59" t="s">
        <v>57543</v>
      </c>
      <c r="L239" s="59" t="s">
        <v>545</v>
      </c>
      <c r="M239" s="59" t="s">
        <v>545</v>
      </c>
      <c r="N239" s="59" t="s">
        <v>545</v>
      </c>
      <c r="O239" s="59" t="s">
        <v>545</v>
      </c>
      <c r="P239" s="59" t="s">
        <v>545</v>
      </c>
      <c r="Q239" s="59" t="s">
        <v>545</v>
      </c>
      <c r="R239" s="59" t="s">
        <v>545</v>
      </c>
      <c r="S239" s="59" t="s">
        <v>545</v>
      </c>
      <c r="T239" s="59" t="s">
        <v>57544</v>
      </c>
      <c r="U239" s="59" t="s">
        <v>545</v>
      </c>
      <c r="V239" s="59" t="s">
        <v>545</v>
      </c>
      <c r="W239" s="59" t="s">
        <v>545</v>
      </c>
      <c r="X239" s="59" t="s">
        <v>545</v>
      </c>
      <c r="Y239" s="59" t="s">
        <v>545</v>
      </c>
    </row>
    <row r="240" spans="1:25" ht="51">
      <c r="A240" s="59" t="s">
        <v>57545</v>
      </c>
      <c r="B240" s="60" t="s">
        <v>57546</v>
      </c>
      <c r="C240" s="59" t="s">
        <v>3584</v>
      </c>
      <c r="D240" s="59" t="s">
        <v>57547</v>
      </c>
      <c r="E240" s="59" t="s">
        <v>55923</v>
      </c>
      <c r="F240" s="59" t="s">
        <v>57548</v>
      </c>
      <c r="H240" s="59" t="s">
        <v>57549</v>
      </c>
      <c r="I240" s="59" t="s">
        <v>57550</v>
      </c>
      <c r="J240" s="59" t="s">
        <v>8439</v>
      </c>
      <c r="K240" s="59" t="s">
        <v>57551</v>
      </c>
      <c r="L240" s="59" t="s">
        <v>545</v>
      </c>
      <c r="M240" s="59" t="s">
        <v>545</v>
      </c>
      <c r="N240" s="59" t="s">
        <v>545</v>
      </c>
      <c r="O240" s="59" t="s">
        <v>545</v>
      </c>
      <c r="P240" s="59" t="s">
        <v>545</v>
      </c>
      <c r="Q240" s="59" t="s">
        <v>545</v>
      </c>
      <c r="R240" s="59" t="s">
        <v>545</v>
      </c>
      <c r="S240" s="59" t="s">
        <v>545</v>
      </c>
      <c r="T240" s="59" t="s">
        <v>545</v>
      </c>
      <c r="U240" s="59" t="s">
        <v>545</v>
      </c>
      <c r="V240" s="59" t="s">
        <v>545</v>
      </c>
      <c r="W240" s="59" t="s">
        <v>545</v>
      </c>
      <c r="X240" s="59" t="s">
        <v>545</v>
      </c>
      <c r="Y240" s="59" t="s">
        <v>545</v>
      </c>
    </row>
    <row r="241" spans="1:25" ht="89.25">
      <c r="A241" s="59" t="s">
        <v>57552</v>
      </c>
      <c r="B241" s="60" t="s">
        <v>57553</v>
      </c>
      <c r="C241" s="59" t="s">
        <v>3584</v>
      </c>
      <c r="D241" s="59" t="s">
        <v>56320</v>
      </c>
      <c r="E241" s="59" t="s">
        <v>56321</v>
      </c>
      <c r="F241" s="59" t="s">
        <v>57554</v>
      </c>
      <c r="H241" s="59" t="s">
        <v>57555</v>
      </c>
      <c r="I241" s="59" t="s">
        <v>57556</v>
      </c>
      <c r="J241" s="59" t="s">
        <v>3571</v>
      </c>
      <c r="K241" s="59" t="s">
        <v>57557</v>
      </c>
      <c r="L241" s="59" t="s">
        <v>545</v>
      </c>
      <c r="M241" s="59" t="s">
        <v>545</v>
      </c>
      <c r="N241" s="59" t="s">
        <v>545</v>
      </c>
      <c r="O241" s="59" t="s">
        <v>545</v>
      </c>
      <c r="P241" s="59" t="s">
        <v>545</v>
      </c>
      <c r="Q241" s="59" t="s">
        <v>545</v>
      </c>
      <c r="R241" s="59" t="s">
        <v>545</v>
      </c>
      <c r="S241" s="59" t="s">
        <v>545</v>
      </c>
      <c r="T241" s="59" t="s">
        <v>57558</v>
      </c>
      <c r="U241" s="59" t="s">
        <v>545</v>
      </c>
      <c r="V241" s="59" t="s">
        <v>545</v>
      </c>
      <c r="W241" s="59" t="s">
        <v>545</v>
      </c>
      <c r="X241" s="59" t="s">
        <v>545</v>
      </c>
      <c r="Y241" s="59" t="s">
        <v>545</v>
      </c>
    </row>
    <row r="242" spans="1:25" ht="51">
      <c r="A242" s="59" t="s">
        <v>56816</v>
      </c>
      <c r="B242" s="60" t="s">
        <v>57559</v>
      </c>
      <c r="C242" s="59" t="s">
        <v>3584</v>
      </c>
      <c r="D242" s="59" t="s">
        <v>57560</v>
      </c>
      <c r="E242" s="59" t="s">
        <v>56321</v>
      </c>
      <c r="F242" s="59" t="s">
        <v>57561</v>
      </c>
      <c r="H242" s="59" t="s">
        <v>57561</v>
      </c>
      <c r="I242" s="59" t="s">
        <v>57562</v>
      </c>
      <c r="J242" s="59" t="s">
        <v>3571</v>
      </c>
      <c r="K242" s="59" t="s">
        <v>57563</v>
      </c>
      <c r="L242" s="59" t="s">
        <v>545</v>
      </c>
      <c r="M242" s="59" t="s">
        <v>545</v>
      </c>
      <c r="N242" s="59" t="s">
        <v>545</v>
      </c>
      <c r="O242" s="59" t="s">
        <v>545</v>
      </c>
      <c r="P242" s="59" t="s">
        <v>545</v>
      </c>
      <c r="Q242" s="59" t="s">
        <v>545</v>
      </c>
      <c r="R242" s="59" t="s">
        <v>545</v>
      </c>
      <c r="S242" s="59" t="s">
        <v>545</v>
      </c>
      <c r="T242" s="59" t="s">
        <v>57564</v>
      </c>
      <c r="U242" s="59" t="s">
        <v>545</v>
      </c>
      <c r="V242" s="59" t="s">
        <v>545</v>
      </c>
      <c r="W242" s="59" t="s">
        <v>545</v>
      </c>
      <c r="X242" s="59" t="s">
        <v>545</v>
      </c>
      <c r="Y242" s="59" t="s">
        <v>545</v>
      </c>
    </row>
    <row r="243" spans="1:25" ht="63.75">
      <c r="A243" s="59" t="s">
        <v>57565</v>
      </c>
      <c r="B243" s="60" t="s">
        <v>57566</v>
      </c>
      <c r="C243" s="59" t="s">
        <v>3584</v>
      </c>
      <c r="D243" s="59" t="s">
        <v>57567</v>
      </c>
      <c r="E243" s="59" t="s">
        <v>56321</v>
      </c>
      <c r="F243" s="59" t="s">
        <v>57568</v>
      </c>
      <c r="H243" s="59" t="s">
        <v>57568</v>
      </c>
      <c r="I243" s="59" t="s">
        <v>57569</v>
      </c>
      <c r="J243" s="59" t="s">
        <v>3571</v>
      </c>
      <c r="K243" s="59" t="s">
        <v>57570</v>
      </c>
      <c r="L243" s="59" t="s">
        <v>545</v>
      </c>
      <c r="M243" s="59" t="s">
        <v>545</v>
      </c>
      <c r="N243" s="59" t="s">
        <v>545</v>
      </c>
      <c r="O243" s="59" t="s">
        <v>545</v>
      </c>
      <c r="P243" s="59" t="s">
        <v>545</v>
      </c>
      <c r="Q243" s="59" t="s">
        <v>545</v>
      </c>
      <c r="R243" s="59" t="s">
        <v>545</v>
      </c>
      <c r="S243" s="59" t="s">
        <v>545</v>
      </c>
      <c r="T243" s="59" t="s">
        <v>57571</v>
      </c>
      <c r="U243" s="59" t="s">
        <v>545</v>
      </c>
      <c r="V243" s="59" t="s">
        <v>545</v>
      </c>
      <c r="W243" s="59" t="s">
        <v>545</v>
      </c>
      <c r="X243" s="59" t="s">
        <v>545</v>
      </c>
      <c r="Y243" s="59" t="s">
        <v>545</v>
      </c>
    </row>
    <row r="244" spans="1:25" ht="63.75">
      <c r="A244" s="59" t="s">
        <v>57572</v>
      </c>
      <c r="B244" s="60" t="s">
        <v>57573</v>
      </c>
      <c r="C244" s="59" t="s">
        <v>3584</v>
      </c>
      <c r="D244" s="59" t="s">
        <v>57574</v>
      </c>
      <c r="E244" s="59" t="s">
        <v>55923</v>
      </c>
      <c r="F244" s="59" t="s">
        <v>57575</v>
      </c>
      <c r="H244" s="59" t="s">
        <v>57575</v>
      </c>
      <c r="I244" s="59" t="s">
        <v>57576</v>
      </c>
      <c r="J244" s="59" t="s">
        <v>8454</v>
      </c>
      <c r="K244" s="59" t="s">
        <v>57577</v>
      </c>
      <c r="L244" s="59" t="s">
        <v>545</v>
      </c>
      <c r="M244" s="59" t="s">
        <v>545</v>
      </c>
      <c r="N244" s="59" t="s">
        <v>545</v>
      </c>
      <c r="O244" s="59" t="s">
        <v>545</v>
      </c>
      <c r="P244" s="59" t="s">
        <v>545</v>
      </c>
      <c r="Q244" s="59" t="s">
        <v>545</v>
      </c>
      <c r="R244" s="59" t="s">
        <v>545</v>
      </c>
      <c r="S244" s="59" t="s">
        <v>545</v>
      </c>
      <c r="T244" s="59" t="s">
        <v>57578</v>
      </c>
      <c r="U244" s="59" t="s">
        <v>545</v>
      </c>
      <c r="V244" s="59" t="s">
        <v>545</v>
      </c>
      <c r="W244" s="59" t="s">
        <v>545</v>
      </c>
      <c r="X244" s="59" t="s">
        <v>545</v>
      </c>
      <c r="Y244" s="59" t="s">
        <v>545</v>
      </c>
    </row>
    <row r="245" spans="1:25" ht="102">
      <c r="A245" s="59" t="s">
        <v>57579</v>
      </c>
      <c r="B245" s="60" t="s">
        <v>57580</v>
      </c>
      <c r="C245" s="59" t="s">
        <v>3584</v>
      </c>
      <c r="D245" s="59" t="s">
        <v>56320</v>
      </c>
      <c r="E245" s="59" t="s">
        <v>56321</v>
      </c>
      <c r="F245" s="59" t="s">
        <v>57581</v>
      </c>
      <c r="H245" s="59" t="s">
        <v>57582</v>
      </c>
      <c r="I245" s="59" t="s">
        <v>57583</v>
      </c>
      <c r="J245" s="59" t="s">
        <v>3571</v>
      </c>
      <c r="K245" s="59" t="s">
        <v>57584</v>
      </c>
      <c r="L245" s="59" t="s">
        <v>545</v>
      </c>
      <c r="M245" s="59" t="s">
        <v>545</v>
      </c>
      <c r="N245" s="59" t="s">
        <v>545</v>
      </c>
      <c r="O245" s="59" t="s">
        <v>545</v>
      </c>
      <c r="P245" s="59" t="s">
        <v>545</v>
      </c>
      <c r="Q245" s="59" t="s">
        <v>545</v>
      </c>
      <c r="R245" s="59" t="s">
        <v>545</v>
      </c>
      <c r="S245" s="59" t="s">
        <v>545</v>
      </c>
      <c r="T245" s="59" t="s">
        <v>57585</v>
      </c>
      <c r="U245" s="59" t="s">
        <v>545</v>
      </c>
      <c r="V245" s="59" t="s">
        <v>545</v>
      </c>
      <c r="W245" s="59" t="s">
        <v>545</v>
      </c>
      <c r="X245" s="59" t="s">
        <v>545</v>
      </c>
      <c r="Y245" s="59" t="s">
        <v>545</v>
      </c>
    </row>
    <row r="246" spans="1:25" ht="76.5">
      <c r="A246" s="59" t="s">
        <v>57586</v>
      </c>
      <c r="B246" s="60" t="s">
        <v>57587</v>
      </c>
      <c r="C246" s="59" t="s">
        <v>3584</v>
      </c>
      <c r="D246" s="59" t="s">
        <v>57588</v>
      </c>
      <c r="E246" s="59" t="s">
        <v>55923</v>
      </c>
      <c r="F246" s="59" t="s">
        <v>57589</v>
      </c>
      <c r="H246" s="59" t="s">
        <v>57590</v>
      </c>
      <c r="I246" s="59" t="s">
        <v>57591</v>
      </c>
      <c r="J246" s="59" t="s">
        <v>8462</v>
      </c>
      <c r="K246" s="59" t="s">
        <v>57592</v>
      </c>
      <c r="L246" s="59" t="s">
        <v>545</v>
      </c>
      <c r="M246" s="59" t="s">
        <v>545</v>
      </c>
      <c r="N246" s="59" t="s">
        <v>545</v>
      </c>
      <c r="O246" s="59" t="s">
        <v>545</v>
      </c>
      <c r="P246" s="59" t="s">
        <v>545</v>
      </c>
      <c r="Q246" s="59" t="s">
        <v>545</v>
      </c>
      <c r="R246" s="59" t="s">
        <v>545</v>
      </c>
      <c r="S246" s="59" t="s">
        <v>545</v>
      </c>
      <c r="T246" s="59" t="s">
        <v>57593</v>
      </c>
      <c r="U246" s="59" t="s">
        <v>545</v>
      </c>
      <c r="V246" s="59" t="s">
        <v>545</v>
      </c>
      <c r="W246" s="59" t="s">
        <v>545</v>
      </c>
      <c r="X246" s="59" t="s">
        <v>545</v>
      </c>
      <c r="Y246" s="59" t="s">
        <v>545</v>
      </c>
    </row>
    <row r="247" spans="1:25" ht="76.5">
      <c r="A247" s="59" t="s">
        <v>56393</v>
      </c>
      <c r="B247" s="60" t="s">
        <v>57594</v>
      </c>
      <c r="C247" s="59" t="s">
        <v>3584</v>
      </c>
      <c r="D247" s="59" t="s">
        <v>57595</v>
      </c>
      <c r="E247" s="59" t="s">
        <v>55923</v>
      </c>
      <c r="F247" s="59" t="s">
        <v>57022</v>
      </c>
      <c r="H247" s="59" t="s">
        <v>57596</v>
      </c>
      <c r="I247" s="59" t="s">
        <v>57597</v>
      </c>
      <c r="J247" s="59" t="s">
        <v>8454</v>
      </c>
      <c r="K247" s="59" t="s">
        <v>57598</v>
      </c>
      <c r="L247" s="59" t="s">
        <v>545</v>
      </c>
      <c r="M247" s="59" t="s">
        <v>545</v>
      </c>
      <c r="N247" s="59" t="s">
        <v>545</v>
      </c>
      <c r="O247" s="59" t="s">
        <v>545</v>
      </c>
      <c r="P247" s="59" t="s">
        <v>545</v>
      </c>
      <c r="Q247" s="59" t="s">
        <v>545</v>
      </c>
      <c r="R247" s="59" t="s">
        <v>545</v>
      </c>
      <c r="S247" s="59" t="s">
        <v>545</v>
      </c>
      <c r="T247" s="59" t="s">
        <v>545</v>
      </c>
      <c r="U247" s="59" t="s">
        <v>545</v>
      </c>
      <c r="V247" s="59" t="s">
        <v>545</v>
      </c>
      <c r="W247" s="59" t="s">
        <v>545</v>
      </c>
      <c r="X247" s="59" t="s">
        <v>545</v>
      </c>
      <c r="Y247" s="59" t="s">
        <v>545</v>
      </c>
    </row>
    <row r="248" spans="1:25" ht="89.25">
      <c r="A248" s="59" t="s">
        <v>57599</v>
      </c>
      <c r="B248" s="60" t="s">
        <v>57600</v>
      </c>
      <c r="C248" s="59" t="s">
        <v>3584</v>
      </c>
      <c r="D248" s="59" t="s">
        <v>57601</v>
      </c>
      <c r="E248" s="59" t="s">
        <v>55923</v>
      </c>
      <c r="F248" s="59" t="s">
        <v>57602</v>
      </c>
      <c r="H248" s="59" t="s">
        <v>57603</v>
      </c>
      <c r="I248" s="59" t="s">
        <v>57604</v>
      </c>
      <c r="J248" s="59" t="s">
        <v>3571</v>
      </c>
      <c r="K248" s="59" t="s">
        <v>57605</v>
      </c>
      <c r="L248" s="59" t="s">
        <v>545</v>
      </c>
      <c r="M248" s="59" t="s">
        <v>545</v>
      </c>
      <c r="N248" s="59" t="s">
        <v>545</v>
      </c>
      <c r="O248" s="59" t="s">
        <v>545</v>
      </c>
      <c r="P248" s="59" t="s">
        <v>545</v>
      </c>
      <c r="Q248" s="59" t="s">
        <v>545</v>
      </c>
      <c r="R248" s="59" t="s">
        <v>545</v>
      </c>
      <c r="S248" s="59" t="s">
        <v>545</v>
      </c>
      <c r="T248" s="59" t="s">
        <v>57606</v>
      </c>
      <c r="U248" s="59" t="s">
        <v>545</v>
      </c>
      <c r="V248" s="59" t="s">
        <v>545</v>
      </c>
      <c r="W248" s="59" t="s">
        <v>545</v>
      </c>
      <c r="X248" s="59" t="s">
        <v>545</v>
      </c>
      <c r="Y248" s="59" t="s">
        <v>545</v>
      </c>
    </row>
    <row r="249" spans="1:25" ht="89.25">
      <c r="A249" s="59" t="s">
        <v>57607</v>
      </c>
      <c r="B249" s="60" t="s">
        <v>57608</v>
      </c>
      <c r="C249" s="59" t="s">
        <v>3584</v>
      </c>
      <c r="D249" s="59" t="s">
        <v>57609</v>
      </c>
      <c r="E249" s="59" t="s">
        <v>55923</v>
      </c>
      <c r="F249" s="59" t="s">
        <v>57610</v>
      </c>
      <c r="H249" s="59" t="s">
        <v>57611</v>
      </c>
      <c r="I249" s="59" t="s">
        <v>57612</v>
      </c>
      <c r="J249" s="59" t="s">
        <v>3587</v>
      </c>
      <c r="K249" s="59" t="s">
        <v>57613</v>
      </c>
      <c r="L249" s="59" t="s">
        <v>545</v>
      </c>
      <c r="M249" s="59" t="s">
        <v>545</v>
      </c>
      <c r="N249" s="59" t="s">
        <v>545</v>
      </c>
      <c r="O249" s="59" t="s">
        <v>545</v>
      </c>
      <c r="P249" s="59" t="s">
        <v>545</v>
      </c>
      <c r="Q249" s="59" t="s">
        <v>545</v>
      </c>
      <c r="R249" s="59" t="s">
        <v>545</v>
      </c>
      <c r="S249" s="59" t="s">
        <v>545</v>
      </c>
      <c r="T249" s="59" t="s">
        <v>545</v>
      </c>
      <c r="U249" s="59" t="s">
        <v>545</v>
      </c>
      <c r="V249" s="59" t="s">
        <v>545</v>
      </c>
      <c r="W249" s="59" t="s">
        <v>545</v>
      </c>
      <c r="X249" s="59" t="s">
        <v>545</v>
      </c>
      <c r="Y249" s="59" t="s">
        <v>545</v>
      </c>
    </row>
    <row r="250" spans="1:25" ht="63.75">
      <c r="A250" s="59" t="s">
        <v>57614</v>
      </c>
      <c r="B250" s="60" t="s">
        <v>57615</v>
      </c>
      <c r="C250" s="59" t="s">
        <v>3584</v>
      </c>
      <c r="D250" s="59" t="s">
        <v>57174</v>
      </c>
      <c r="E250" s="59" t="s">
        <v>55923</v>
      </c>
      <c r="F250" s="59" t="s">
        <v>57616</v>
      </c>
      <c r="H250" s="59" t="s">
        <v>57617</v>
      </c>
      <c r="I250" s="59" t="s">
        <v>57618</v>
      </c>
      <c r="J250" s="59" t="s">
        <v>3571</v>
      </c>
      <c r="K250" s="59" t="s">
        <v>57619</v>
      </c>
      <c r="L250" s="59" t="s">
        <v>545</v>
      </c>
      <c r="M250" s="59" t="s">
        <v>545</v>
      </c>
      <c r="N250" s="59" t="s">
        <v>545</v>
      </c>
      <c r="O250" s="59" t="s">
        <v>545</v>
      </c>
      <c r="P250" s="59" t="s">
        <v>545</v>
      </c>
      <c r="Q250" s="59" t="s">
        <v>545</v>
      </c>
      <c r="R250" s="59" t="s">
        <v>545</v>
      </c>
      <c r="S250" s="59" t="s">
        <v>545</v>
      </c>
      <c r="T250" s="59" t="s">
        <v>57620</v>
      </c>
      <c r="U250" s="59" t="s">
        <v>545</v>
      </c>
      <c r="V250" s="59" t="s">
        <v>545</v>
      </c>
      <c r="W250" s="59" t="s">
        <v>545</v>
      </c>
      <c r="X250" s="59" t="s">
        <v>545</v>
      </c>
      <c r="Y250" s="59" t="s">
        <v>545</v>
      </c>
    </row>
    <row r="251" spans="1:25" ht="63.75">
      <c r="A251" s="59" t="s">
        <v>57621</v>
      </c>
      <c r="B251" s="60" t="s">
        <v>57622</v>
      </c>
      <c r="C251" s="59" t="s">
        <v>3584</v>
      </c>
      <c r="D251" s="59" t="s">
        <v>57623</v>
      </c>
      <c r="E251" s="59" t="s">
        <v>55923</v>
      </c>
      <c r="F251" s="59" t="s">
        <v>57624</v>
      </c>
      <c r="H251" s="59" t="s">
        <v>57625</v>
      </c>
      <c r="I251" s="59" t="s">
        <v>57626</v>
      </c>
      <c r="J251" s="59" t="s">
        <v>3587</v>
      </c>
      <c r="K251" s="59" t="s">
        <v>57627</v>
      </c>
      <c r="L251" s="59" t="s">
        <v>545</v>
      </c>
      <c r="M251" s="59" t="s">
        <v>545</v>
      </c>
      <c r="N251" s="59" t="s">
        <v>545</v>
      </c>
      <c r="O251" s="59" t="s">
        <v>545</v>
      </c>
      <c r="P251" s="59" t="s">
        <v>545</v>
      </c>
      <c r="Q251" s="59" t="s">
        <v>545</v>
      </c>
      <c r="R251" s="59" t="s">
        <v>545</v>
      </c>
      <c r="S251" s="59" t="s">
        <v>545</v>
      </c>
      <c r="T251" s="59" t="s">
        <v>545</v>
      </c>
      <c r="U251" s="59" t="s">
        <v>545</v>
      </c>
      <c r="V251" s="59" t="s">
        <v>545</v>
      </c>
      <c r="W251" s="59" t="s">
        <v>545</v>
      </c>
      <c r="X251" s="59" t="s">
        <v>545</v>
      </c>
      <c r="Y251" s="59" t="s">
        <v>545</v>
      </c>
    </row>
    <row r="252" spans="1:25" ht="63.75">
      <c r="A252" s="59" t="s">
        <v>57628</v>
      </c>
      <c r="B252" s="60" t="s">
        <v>57629</v>
      </c>
      <c r="C252" s="59" t="s">
        <v>13254</v>
      </c>
      <c r="D252" s="59" t="s">
        <v>57630</v>
      </c>
      <c r="E252" s="59" t="s">
        <v>55923</v>
      </c>
      <c r="F252" s="59" t="s">
        <v>57631</v>
      </c>
      <c r="H252" s="59" t="s">
        <v>57632</v>
      </c>
      <c r="I252" s="59" t="s">
        <v>57633</v>
      </c>
      <c r="J252" s="59" t="s">
        <v>1531</v>
      </c>
      <c r="K252" s="59" t="s">
        <v>57634</v>
      </c>
      <c r="L252" s="59" t="s">
        <v>545</v>
      </c>
      <c r="M252" s="59" t="s">
        <v>545</v>
      </c>
      <c r="N252" s="59" t="s">
        <v>545</v>
      </c>
      <c r="O252" s="59" t="s">
        <v>545</v>
      </c>
      <c r="P252" s="59" t="s">
        <v>545</v>
      </c>
      <c r="Q252" s="59" t="s">
        <v>545</v>
      </c>
      <c r="R252" s="59" t="s">
        <v>545</v>
      </c>
      <c r="S252" s="59" t="s">
        <v>545</v>
      </c>
      <c r="T252" s="59" t="s">
        <v>545</v>
      </c>
      <c r="U252" s="59" t="s">
        <v>545</v>
      </c>
      <c r="V252" s="59" t="s">
        <v>545</v>
      </c>
      <c r="W252" s="59" t="s">
        <v>545</v>
      </c>
      <c r="X252" s="59" t="s">
        <v>545</v>
      </c>
      <c r="Y252" s="59" t="s">
        <v>545</v>
      </c>
    </row>
    <row r="253" spans="1:25" ht="63.75">
      <c r="A253" s="59" t="s">
        <v>57635</v>
      </c>
      <c r="B253" s="60" t="s">
        <v>57636</v>
      </c>
      <c r="C253" s="59" t="s">
        <v>8578</v>
      </c>
      <c r="D253" s="59" t="s">
        <v>56948</v>
      </c>
      <c r="E253" s="59" t="s">
        <v>55923</v>
      </c>
      <c r="F253" s="59" t="s">
        <v>57637</v>
      </c>
      <c r="H253" s="59" t="s">
        <v>57638</v>
      </c>
      <c r="I253" s="59" t="s">
        <v>57639</v>
      </c>
      <c r="J253" s="59" t="s">
        <v>9700</v>
      </c>
      <c r="K253" s="59" t="s">
        <v>57640</v>
      </c>
      <c r="L253" s="59" t="s">
        <v>545</v>
      </c>
      <c r="M253" s="59" t="s">
        <v>545</v>
      </c>
      <c r="N253" s="59" t="s">
        <v>545</v>
      </c>
      <c r="O253" s="59" t="s">
        <v>545</v>
      </c>
      <c r="P253" s="59" t="s">
        <v>545</v>
      </c>
      <c r="Q253" s="59" t="s">
        <v>545</v>
      </c>
      <c r="R253" s="59" t="s">
        <v>545</v>
      </c>
      <c r="S253" s="59" t="s">
        <v>545</v>
      </c>
      <c r="T253" s="59" t="s">
        <v>545</v>
      </c>
      <c r="U253" s="59" t="s">
        <v>545</v>
      </c>
      <c r="V253" s="59" t="s">
        <v>545</v>
      </c>
      <c r="W253" s="59" t="s">
        <v>545</v>
      </c>
      <c r="X253" s="59" t="s">
        <v>545</v>
      </c>
      <c r="Y253" s="59" t="s">
        <v>545</v>
      </c>
    </row>
    <row r="254" spans="1:25" ht="76.5">
      <c r="A254" s="59" t="s">
        <v>57641</v>
      </c>
      <c r="B254" s="60" t="s">
        <v>57642</v>
      </c>
      <c r="C254" s="59" t="s">
        <v>8578</v>
      </c>
      <c r="D254" s="59" t="s">
        <v>57643</v>
      </c>
      <c r="E254" s="59" t="s">
        <v>55923</v>
      </c>
      <c r="F254" s="59" t="s">
        <v>57644</v>
      </c>
      <c r="H254" s="59" t="s">
        <v>57645</v>
      </c>
      <c r="I254" s="59" t="s">
        <v>57646</v>
      </c>
      <c r="J254" s="59" t="s">
        <v>7967</v>
      </c>
      <c r="K254" s="59" t="s">
        <v>57647</v>
      </c>
      <c r="L254" s="59" t="s">
        <v>545</v>
      </c>
      <c r="M254" s="59" t="s">
        <v>545</v>
      </c>
      <c r="N254" s="59" t="s">
        <v>545</v>
      </c>
      <c r="O254" s="59" t="s">
        <v>545</v>
      </c>
      <c r="P254" s="59" t="s">
        <v>545</v>
      </c>
      <c r="Q254" s="59" t="s">
        <v>545</v>
      </c>
      <c r="R254" s="59" t="s">
        <v>545</v>
      </c>
      <c r="S254" s="59" t="s">
        <v>545</v>
      </c>
      <c r="T254" s="59" t="s">
        <v>545</v>
      </c>
      <c r="U254" s="59" t="s">
        <v>545</v>
      </c>
      <c r="V254" s="59" t="s">
        <v>545</v>
      </c>
      <c r="W254" s="59" t="s">
        <v>545</v>
      </c>
      <c r="X254" s="59" t="s">
        <v>545</v>
      </c>
      <c r="Y254" s="59" t="s">
        <v>545</v>
      </c>
    </row>
    <row r="255" spans="1:25" ht="114.75">
      <c r="A255" s="59" t="s">
        <v>57648</v>
      </c>
      <c r="B255" s="60" t="s">
        <v>57649</v>
      </c>
      <c r="C255" s="59" t="s">
        <v>8578</v>
      </c>
      <c r="D255" s="59" t="s">
        <v>57650</v>
      </c>
      <c r="E255" s="59" t="s">
        <v>55923</v>
      </c>
      <c r="F255" s="59" t="s">
        <v>57651</v>
      </c>
      <c r="H255" s="59" t="s">
        <v>57652</v>
      </c>
      <c r="I255" s="59" t="s">
        <v>57653</v>
      </c>
      <c r="J255" s="59" t="s">
        <v>11807</v>
      </c>
      <c r="K255" s="59" t="s">
        <v>57654</v>
      </c>
      <c r="L255" s="59" t="s">
        <v>545</v>
      </c>
      <c r="M255" s="59" t="s">
        <v>545</v>
      </c>
      <c r="N255" s="59" t="s">
        <v>545</v>
      </c>
      <c r="O255" s="59" t="s">
        <v>545</v>
      </c>
      <c r="P255" s="59" t="s">
        <v>545</v>
      </c>
      <c r="Q255" s="59" t="s">
        <v>545</v>
      </c>
      <c r="R255" s="59" t="s">
        <v>545</v>
      </c>
      <c r="S255" s="59" t="s">
        <v>545</v>
      </c>
      <c r="T255" s="59" t="s">
        <v>545</v>
      </c>
      <c r="U255" s="59" t="s">
        <v>545</v>
      </c>
      <c r="V255" s="59" t="s">
        <v>545</v>
      </c>
      <c r="W255" s="59" t="s">
        <v>545</v>
      </c>
      <c r="X255" s="59" t="s">
        <v>545</v>
      </c>
      <c r="Y255" s="59" t="s">
        <v>545</v>
      </c>
    </row>
    <row r="259" spans="1:1">
      <c r="A259" t="s">
        <v>269</v>
      </c>
    </row>
  </sheetData>
  <autoFilter ref="A5:Y255" xr:uid="{16F797F4-8DBE-4E9E-BADC-39EE4AF7C3C9}"/>
  <mergeCells count="4">
    <mergeCell ref="A1:Z1"/>
    <mergeCell ref="A2:Z2"/>
    <mergeCell ref="A3:Z3"/>
    <mergeCell ref="A4:Z4"/>
  </mergeCells>
  <hyperlinks>
    <hyperlink ref="A2" r:id="rId1" display="url" xr:uid="{6040A51E-157D-43F3-B799-B8EDD35FE426}"/>
    <hyperlink ref="A3" r:id="rId2" display="url" xr:uid="{5C6D2862-FBD1-48E5-B3D7-A9D1A34AC83E}"/>
    <hyperlink ref="A4" r:id="rId3" display="url" xr:uid="{58318A85-E576-40E2-890B-977A73C62425}"/>
    <hyperlink ref="B6" r:id="rId4" display="url" xr:uid="{1AC1168B-8AAE-4519-826B-33CA176FC37D}"/>
    <hyperlink ref="B7" r:id="rId5" display="url" xr:uid="{8A1D933F-1E80-4875-9FF7-96C82E3B1AAF}"/>
    <hyperlink ref="B8" r:id="rId6" display="url" xr:uid="{D45F65C5-13F8-4574-9505-E712DF5EBC27}"/>
    <hyperlink ref="B9" r:id="rId7" display="url" xr:uid="{7111E8EB-FF9E-4DFF-93AE-61500B942B4C}"/>
    <hyperlink ref="B10" r:id="rId8" display="url" xr:uid="{B56E0EDA-FEAA-4073-B714-3DD60D238C79}"/>
    <hyperlink ref="B11" r:id="rId9" display="url" xr:uid="{003E1D89-B2D0-4167-9FFE-6C5E2DC45C1C}"/>
    <hyperlink ref="B12" r:id="rId10" display="url" xr:uid="{C4FEF397-61BC-4AAD-A184-6AF2A91015E8}"/>
    <hyperlink ref="B13" r:id="rId11" display="url" xr:uid="{95771C3E-E968-4279-BC04-2A598E506F8D}"/>
    <hyperlink ref="B14" r:id="rId12" display="url" xr:uid="{39A449CB-6F64-4BCC-ABAE-A7F0629AD9FD}"/>
    <hyperlink ref="B15" r:id="rId13" display="url" xr:uid="{A6791EF6-23BA-4824-AFEF-2DAD0272194D}"/>
    <hyperlink ref="B16" r:id="rId14" display="url" xr:uid="{BC6310CC-67E2-40E0-A0DA-B8AE108113FD}"/>
    <hyperlink ref="B17" r:id="rId15" display="url" xr:uid="{89D54BEF-6A06-4E5B-89D8-8E63FC7B47EF}"/>
    <hyperlink ref="B18" r:id="rId16" display="url" xr:uid="{7EA6B1B6-0DBC-4AB1-A7AE-78DE13E2A159}"/>
    <hyperlink ref="B19" r:id="rId17" display="url" xr:uid="{EBBAD40F-6F81-4353-9595-CDECEFFFD340}"/>
    <hyperlink ref="B20" r:id="rId18" display="url" xr:uid="{4B4B91B3-4C76-42DD-ABD9-F69500E04329}"/>
    <hyperlink ref="B21" r:id="rId19" display="url" xr:uid="{F1E24B5C-2CFA-4DD8-9002-88B8AC734DB5}"/>
    <hyperlink ref="B22" r:id="rId20" display="url" xr:uid="{CD13792D-FB9F-4E70-89F0-C8EAD687A674}"/>
    <hyperlink ref="B23" r:id="rId21" display="url" xr:uid="{C0375FF9-6338-4A98-98A7-14FBCEA93634}"/>
    <hyperlink ref="B24" r:id="rId22" display="url" xr:uid="{8476BE4D-47E2-401F-985B-42779355CD50}"/>
    <hyperlink ref="B25" r:id="rId23" display="url" xr:uid="{C2AA3861-52B7-4A09-AD5F-B981EDB7F1DA}"/>
    <hyperlink ref="B26" r:id="rId24" display="url" xr:uid="{9E42E900-A1A3-4EB6-BF08-93B93E8AE44A}"/>
    <hyperlink ref="B27" r:id="rId25" display="url" xr:uid="{0863450D-516F-4FA8-A433-9247BBB3FEB9}"/>
    <hyperlink ref="B28" r:id="rId26" display="url" xr:uid="{87FA93C8-698C-46CA-9A30-125A5CFBE93E}"/>
    <hyperlink ref="B29" r:id="rId27" display="url" xr:uid="{687F95FB-2D55-408F-B275-C7C111909E6F}"/>
    <hyperlink ref="B30" r:id="rId28" display="url" xr:uid="{1A06B9E5-A3D1-4E8B-9AFC-5655FFE5A30F}"/>
    <hyperlink ref="B31" r:id="rId29" display="url" xr:uid="{227C693E-BA44-45E9-BE22-5B082E604785}"/>
    <hyperlink ref="B32" r:id="rId30" display="url" xr:uid="{BDBD96FC-2292-42E3-A888-5DAD6F116CDF}"/>
    <hyperlink ref="B33" r:id="rId31" display="url" xr:uid="{0D673E59-29FD-44F6-959C-21801870BD54}"/>
    <hyperlink ref="B34" r:id="rId32" display="url" xr:uid="{CCF830B2-952D-490B-88D7-F44CB694FFCE}"/>
    <hyperlink ref="B35" r:id="rId33" display="url" xr:uid="{2D158F85-F126-4BF3-B50B-664B6F6655EE}"/>
    <hyperlink ref="B36" r:id="rId34" display="url" xr:uid="{29652E74-1775-494B-A0DE-C980117E1A7E}"/>
    <hyperlink ref="B37" r:id="rId35" display="url" xr:uid="{94ECF505-1103-489B-8124-D8D593EEBE9D}"/>
    <hyperlink ref="B38" r:id="rId36" display="url" xr:uid="{FF154619-4E83-42E5-9B3F-1BEF67890A64}"/>
    <hyperlink ref="B39" r:id="rId37" display="url" xr:uid="{47E93AC1-363C-4592-81C4-7F9E2FD12D35}"/>
    <hyperlink ref="B40" r:id="rId38" display="url" xr:uid="{FCBFDADF-3974-486F-8B1F-B598F4530EB4}"/>
    <hyperlink ref="B41" r:id="rId39" display="url" xr:uid="{DFD2960D-5913-4642-AFF7-C00D8B35CC19}"/>
    <hyperlink ref="B42" r:id="rId40" display="url" xr:uid="{B3918F72-48CA-410F-AE99-72B1E2BDF56A}"/>
    <hyperlink ref="B43" r:id="rId41" display="url" xr:uid="{00A7A223-5071-4D96-B2B0-986F686C76F3}"/>
    <hyperlink ref="B44" r:id="rId42" display="url" xr:uid="{193608BB-F217-4600-8839-3BAEF0DF3B63}"/>
    <hyperlink ref="B45" r:id="rId43" display="url" xr:uid="{AAE1F4E7-1F6E-41E9-BE6B-A3152AF51907}"/>
    <hyperlink ref="B46" r:id="rId44" display="url" xr:uid="{EE6B4573-5E8C-4E7B-9C03-07E584DE83B9}"/>
    <hyperlink ref="B47" r:id="rId45" display="url" xr:uid="{EAA54925-EEA3-4BAC-9BB4-C505647F12F3}"/>
    <hyperlink ref="B48" r:id="rId46" display="url" xr:uid="{6285AFF7-8614-4D92-BCD8-3CBC2086FD00}"/>
    <hyperlink ref="B49" r:id="rId47" display="url" xr:uid="{313CE6CA-158E-4F9C-AAD9-A3A5CE66617E}"/>
    <hyperlink ref="B50" r:id="rId48" display="url" xr:uid="{0D7CADB0-2916-43C1-A110-3B4F9A8F0980}"/>
    <hyperlink ref="B51" r:id="rId49" display="url" xr:uid="{3C53C932-130C-49E0-B0E2-614EE73BA174}"/>
    <hyperlink ref="B52" r:id="rId50" display="url" xr:uid="{7EC75B10-5E94-4CB6-AE9F-47EA5E460B43}"/>
    <hyperlink ref="B53" r:id="rId51" display="url" xr:uid="{8D0609A6-8708-4A3C-9DC7-E4F92C77853C}"/>
    <hyperlink ref="B54" r:id="rId52" display="url" xr:uid="{6B55F557-3E94-4E3A-988B-D6C98D67B988}"/>
    <hyperlink ref="B55" r:id="rId53" display="url" xr:uid="{12E7D17D-5994-4935-8522-252DBE479873}"/>
    <hyperlink ref="B56" r:id="rId54" display="url" xr:uid="{A7718B4A-F6EE-4BE9-B46E-593CAF470EBC}"/>
    <hyperlink ref="B57" r:id="rId55" display="url" xr:uid="{90FEEDE0-FA98-48DA-8C05-C6E507E4A15F}"/>
    <hyperlink ref="B58" r:id="rId56" display="url" xr:uid="{A2D44833-8B96-430B-85B8-B3C117117350}"/>
    <hyperlink ref="B59" r:id="rId57" display="url" xr:uid="{A11C998D-8565-4087-85BA-2A0FB0C8C8DA}"/>
    <hyperlink ref="B60" r:id="rId58" display="url" xr:uid="{4F2C2876-C18F-4F3C-8FEB-75F7B3C97924}"/>
    <hyperlink ref="B61" r:id="rId59" display="url" xr:uid="{065512FF-2628-40B1-933B-C42526012356}"/>
    <hyperlink ref="B62" r:id="rId60" display="url" xr:uid="{0FEE287C-8C2C-44BD-9AAB-0ACBE6A9B844}"/>
    <hyperlink ref="B63" r:id="rId61" display="url" xr:uid="{69F31B5E-B793-4F73-806A-B2D0D0676297}"/>
    <hyperlink ref="B64" r:id="rId62" display="url" xr:uid="{4BC62B98-C2AF-4557-B1A1-239A5AEDEE74}"/>
    <hyperlink ref="B65" r:id="rId63" display="url" xr:uid="{215C54FF-507F-47D4-B9AA-6CA8A3C31347}"/>
    <hyperlink ref="B66" r:id="rId64" display="url" xr:uid="{4CB1DED5-2589-406A-8535-21297DC33F9A}"/>
    <hyperlink ref="B67" r:id="rId65" display="url" xr:uid="{D5678DC9-5653-4F78-B97A-8CCFBEE43A9D}"/>
    <hyperlink ref="B68" r:id="rId66" display="url" xr:uid="{D3593CDB-B2F9-49F8-B80A-D522E1CA1F2D}"/>
    <hyperlink ref="B69" r:id="rId67" display="url" xr:uid="{3369E140-4C44-446D-930D-E5D134624DA1}"/>
    <hyperlink ref="B70" r:id="rId68" display="url" xr:uid="{71C7A587-A6F9-4E16-8C1C-11ABA52A814F}"/>
    <hyperlink ref="B71" r:id="rId69" display="url" xr:uid="{DB75FF98-3542-4D26-8DB7-5DCAE7804CD7}"/>
    <hyperlink ref="B72" r:id="rId70" display="url" xr:uid="{78AD05C8-72C6-4A4B-9B65-D083B7DD10C5}"/>
    <hyperlink ref="B73" r:id="rId71" display="url" xr:uid="{DBFBA5F1-7718-4C05-9DF7-1616D75905B1}"/>
    <hyperlink ref="B74" r:id="rId72" display="url" xr:uid="{D5CC08A8-F70C-4A0B-8128-B5ADEAB6D562}"/>
    <hyperlink ref="B75" r:id="rId73" display="url" xr:uid="{22526F98-47EB-4361-9557-1C46EA1E352D}"/>
    <hyperlink ref="B76" r:id="rId74" display="url" xr:uid="{E24B1174-A897-4F4F-BD5F-5EC25C41CB38}"/>
    <hyperlink ref="B77" r:id="rId75" display="url" xr:uid="{9BA11E2A-F1EA-42AE-943E-657FF3717D97}"/>
    <hyperlink ref="B78" r:id="rId76" display="url" xr:uid="{5087FAA0-FDD3-4BFE-93C8-7E8D3E255573}"/>
    <hyperlink ref="B79" r:id="rId77" display="url" xr:uid="{6262F647-5675-452B-B1EA-D6E457028925}"/>
    <hyperlink ref="B80" r:id="rId78" display="url" xr:uid="{C7E5B37A-3F10-49E7-B30A-E04FB2F77AA8}"/>
    <hyperlink ref="B81" r:id="rId79" display="url" xr:uid="{A8BDFEC2-BCCF-403A-998A-2AC7A38CD8A9}"/>
    <hyperlink ref="B82" r:id="rId80" display="url" xr:uid="{A69E5664-48FE-4B9D-9552-19567A09289B}"/>
    <hyperlink ref="B83" r:id="rId81" display="url" xr:uid="{E3133AF1-59BB-42AA-9AC0-3D88475B095C}"/>
    <hyperlink ref="B84" r:id="rId82" display="url" xr:uid="{71BA3F4D-97EB-4884-BC96-F67BA107056A}"/>
    <hyperlink ref="B85" r:id="rId83" display="url" xr:uid="{83678042-772B-4DD4-BD73-212C914CDCC7}"/>
    <hyperlink ref="B86" r:id="rId84" display="url" xr:uid="{E92004C5-EDF5-4664-B68B-C3B045DC7AE2}"/>
    <hyperlink ref="B87" r:id="rId85" display="url" xr:uid="{8F90A89F-F535-4BB7-88CC-04F583EF0E52}"/>
    <hyperlink ref="B88" r:id="rId86" display="url" xr:uid="{A364ECAC-2F5C-4846-8D4C-36338BA3643A}"/>
    <hyperlink ref="B89" r:id="rId87" display="url" xr:uid="{9E585974-04E8-47E1-8BA7-8241C59B2377}"/>
    <hyperlink ref="B90" r:id="rId88" display="url" xr:uid="{78AC7CE1-F2D9-4D9A-9D04-7DC7F818F1D7}"/>
    <hyperlink ref="B91" r:id="rId89" display="url" xr:uid="{A3B2ED6E-B2BF-429D-99C7-018D4DD77C5E}"/>
    <hyperlink ref="B92" r:id="rId90" display="url" xr:uid="{CF8B1520-2BA0-416E-BD6E-629E93B03BD7}"/>
    <hyperlink ref="B93" r:id="rId91" display="url" xr:uid="{B39E02F1-9FA7-4CC5-81D4-982D239FDB20}"/>
    <hyperlink ref="B94" r:id="rId92" display="url" xr:uid="{6C76BFA6-C811-4248-B7F0-2916175E6D14}"/>
    <hyperlink ref="B95" r:id="rId93" display="url" xr:uid="{40B8DFAF-3E0D-4718-9130-CBCCAD90F9FB}"/>
    <hyperlink ref="B96" r:id="rId94" display="url" xr:uid="{EDFE0CAC-BA94-4BEC-AA68-1230AC737C4F}"/>
    <hyperlink ref="B97" r:id="rId95" display="url" xr:uid="{BC0C7580-CE1F-4A86-BDA0-067B28E30BA7}"/>
    <hyperlink ref="B98" r:id="rId96" display="url" xr:uid="{97909C75-5503-49B0-BFFC-09568F4E4BA5}"/>
    <hyperlink ref="B99" r:id="rId97" display="url" xr:uid="{D6E9E604-B0FD-44E3-A267-8473F94543C2}"/>
    <hyperlink ref="B100" r:id="rId98" display="url" xr:uid="{A3828A20-3283-4812-A641-FF559942E93E}"/>
    <hyperlink ref="B101" r:id="rId99" display="url" xr:uid="{2DD9A671-FDDB-4FBD-ABB9-E889038703C4}"/>
    <hyperlink ref="B102" r:id="rId100" display="url" xr:uid="{CECB0B82-C9F8-46E3-9EBC-B9FC71C742CD}"/>
    <hyperlink ref="B103" r:id="rId101" display="url" xr:uid="{6C7079F2-F271-40FA-8D9D-E53C032BFF9D}"/>
    <hyperlink ref="B104" r:id="rId102" display="url" xr:uid="{E1815A14-13A2-45F9-8F57-C5A90AD5E179}"/>
    <hyperlink ref="B105" r:id="rId103" display="url" xr:uid="{FB0E7CD6-04D6-47EA-BD31-7D5A35BE66C6}"/>
    <hyperlink ref="B106" r:id="rId104" display="url" xr:uid="{BE58162D-30F6-4323-B605-33D5A3E0A8AD}"/>
    <hyperlink ref="B107" r:id="rId105" display="url" xr:uid="{5F672FED-C286-4B32-A258-53865E1E1BC4}"/>
    <hyperlink ref="B108" r:id="rId106" display="url" xr:uid="{CBD134A4-564E-4EA6-B183-250C14D9ADE3}"/>
    <hyperlink ref="B109" r:id="rId107" display="url" xr:uid="{5D081D3F-A4C6-434E-8227-26BF6E6957F9}"/>
    <hyperlink ref="B110" r:id="rId108" display="url" xr:uid="{721BFF98-CC95-4FDB-81A2-6A52D54F141D}"/>
    <hyperlink ref="B111" r:id="rId109" display="url" xr:uid="{2E8F7BB9-884A-4884-90FD-B75E07207012}"/>
    <hyperlink ref="B112" r:id="rId110" display="url" xr:uid="{01F0E5A9-2E3D-4949-B4C8-D751DBC3E8AE}"/>
    <hyperlink ref="B113" r:id="rId111" display="url" xr:uid="{91A604D8-94B4-44E9-A26B-F4BF41984524}"/>
    <hyperlink ref="B114" r:id="rId112" display="url" xr:uid="{19EDF31B-D05B-4019-BAAE-FDBFEB2693A8}"/>
    <hyperlink ref="B115" r:id="rId113" display="url" xr:uid="{042C63E0-628D-4C3B-9AF2-F8191F27B18B}"/>
    <hyperlink ref="B116" r:id="rId114" display="url" xr:uid="{D0822511-97B5-4A64-88F5-1523ABC76928}"/>
    <hyperlink ref="B117" r:id="rId115" display="url" xr:uid="{B7902F7D-7480-43DA-8F07-00248E97C7C3}"/>
    <hyperlink ref="B118" r:id="rId116" display="url" xr:uid="{E1AC2181-6C7A-4E3D-B73F-CC54781C4CF4}"/>
    <hyperlink ref="B119" r:id="rId117" display="url" xr:uid="{7BDF732B-3970-4C74-95EF-65CCCBC66C72}"/>
    <hyperlink ref="B120" r:id="rId118" display="url" xr:uid="{5D1A124E-4098-417A-A6D2-F9B81D7C187D}"/>
    <hyperlink ref="B121" r:id="rId119" display="url" xr:uid="{B39B2A4E-B3E2-46B3-B241-6EA8ABD95B3F}"/>
    <hyperlink ref="B122" r:id="rId120" display="url" xr:uid="{BE8CE1B5-5790-4C2D-94C8-0C62560098FB}"/>
    <hyperlink ref="B123" r:id="rId121" display="url" xr:uid="{EAF1BC5C-5E23-43C5-B95A-D7BD76BEE9A4}"/>
    <hyperlink ref="B124" r:id="rId122" display="url" xr:uid="{AF40DFAC-8279-4F1B-B00C-BF85B3C7B2C5}"/>
    <hyperlink ref="B125" r:id="rId123" display="url" xr:uid="{A7E7C6EB-4FD5-4D42-862E-898F33835975}"/>
    <hyperlink ref="B126" r:id="rId124" display="url" xr:uid="{5E765083-C0E3-4DEB-B5DF-7B5623599ECB}"/>
    <hyperlink ref="B127" r:id="rId125" display="url" xr:uid="{EDD3302D-1EF0-418E-BA45-592B8BBECA66}"/>
    <hyperlink ref="B128" r:id="rId126" display="url" xr:uid="{ADDC1710-0BC3-40B0-BC8A-B39A01093B7D}"/>
    <hyperlink ref="B129" r:id="rId127" display="url" xr:uid="{8F8070EC-8D5F-4461-80D8-241B9216E568}"/>
    <hyperlink ref="B130" r:id="rId128" display="url" xr:uid="{FD69D318-5A1C-4911-A919-401A78796FA3}"/>
    <hyperlink ref="B131" r:id="rId129" display="url" xr:uid="{8DDC8A64-3373-4DE7-BF6D-4922D121C630}"/>
    <hyperlink ref="B132" r:id="rId130" display="url" xr:uid="{8962A34D-5938-46BC-A587-50EDA900E3A5}"/>
    <hyperlink ref="B133" r:id="rId131" display="url" xr:uid="{A787B97E-6B24-4FCA-89D6-F8FF287A0BAB}"/>
    <hyperlink ref="B134" r:id="rId132" display="url" xr:uid="{E191FFB3-1D91-4DB7-AB3D-7062614A527F}"/>
    <hyperlink ref="B135" r:id="rId133" display="url" xr:uid="{81EC0DE3-F612-4521-AA35-3DD2BB9D6E35}"/>
    <hyperlink ref="B136" r:id="rId134" display="url" xr:uid="{CBF0716D-0E3D-4966-A8C5-19D9B0253C73}"/>
    <hyperlink ref="B137" r:id="rId135" display="url" xr:uid="{3C0A1893-753E-432E-89F8-8D4F57A7FC23}"/>
    <hyperlink ref="B138" r:id="rId136" display="url" xr:uid="{F121DE8B-6247-4266-A05D-1DE959D51F06}"/>
    <hyperlink ref="B139" r:id="rId137" display="url" xr:uid="{E52C5BEE-1549-44A3-B06E-B2C195504D20}"/>
    <hyperlink ref="B140" r:id="rId138" display="url" xr:uid="{BD02404E-A9A9-4979-8B24-5A2A28408065}"/>
    <hyperlink ref="B141" r:id="rId139" display="url" xr:uid="{C765B8F8-21C2-4D67-A084-482AFCC00C72}"/>
    <hyperlink ref="B142" r:id="rId140" display="url" xr:uid="{E7846FB6-2723-44C2-AA57-A1F3BE99486E}"/>
    <hyperlink ref="B143" r:id="rId141" display="url" xr:uid="{B516935D-90A4-4073-BA77-73F4FA4612C8}"/>
    <hyperlink ref="B144" r:id="rId142" display="url" xr:uid="{91C2EC73-A606-40E0-BC51-11E978F67472}"/>
    <hyperlink ref="B145" r:id="rId143" display="url" xr:uid="{4675A37B-36A6-4D70-8D43-60424F3EF251}"/>
    <hyperlink ref="B146" r:id="rId144" display="url" xr:uid="{36CBAD60-AB4E-487A-A6E5-63E362EAD15B}"/>
    <hyperlink ref="B147" r:id="rId145" display="url" xr:uid="{5FCCEB98-D786-4151-99CF-57114B9D870B}"/>
    <hyperlink ref="B148" r:id="rId146" display="url" xr:uid="{BD58385E-AC59-44E3-B155-BFECB86858EC}"/>
    <hyperlink ref="B149" r:id="rId147" display="url" xr:uid="{538703CE-4303-4145-9CDB-640211496A18}"/>
    <hyperlink ref="B150" r:id="rId148" display="url" xr:uid="{AE04BE0A-901A-4BEE-A92E-B4C9751321F2}"/>
    <hyperlink ref="B151" r:id="rId149" display="url" xr:uid="{6E93B0B2-05B3-474C-B874-CC6EDDD7DF52}"/>
    <hyperlink ref="B152" r:id="rId150" display="url" xr:uid="{2766C583-7F64-4EEF-985B-12340BC5F0FC}"/>
    <hyperlink ref="B153" r:id="rId151" display="url" xr:uid="{B9E5F345-FA87-42D6-90C3-F96E9E931DB6}"/>
    <hyperlink ref="B154" r:id="rId152" display="url" xr:uid="{9DDC2D65-B3F0-47BB-89DF-BF85A99BA775}"/>
    <hyperlink ref="B155" r:id="rId153" display="url" xr:uid="{985000DC-B0A7-4E83-BFD5-337C454EB09D}"/>
    <hyperlink ref="B156" r:id="rId154" display="url" xr:uid="{F32DFBC8-57C0-425A-9E1B-C3BF3D76DF40}"/>
    <hyperlink ref="B157" r:id="rId155" display="url" xr:uid="{99D838C7-A589-42F5-A98C-7BE917E7DD76}"/>
    <hyperlink ref="B158" r:id="rId156" display="url" xr:uid="{740A290A-8A9F-47C7-B083-8B5971D8254A}"/>
    <hyperlink ref="B159" r:id="rId157" display="url" xr:uid="{81AF386B-809C-47CE-82A8-615B21292BA8}"/>
    <hyperlink ref="B160" r:id="rId158" display="url" xr:uid="{BE63DFE3-FE09-4999-B301-01CF0D0DE084}"/>
    <hyperlink ref="B161" r:id="rId159" display="url" xr:uid="{38E49462-BAD7-4D4C-8C5F-E61AB0B41B52}"/>
    <hyperlink ref="B162" r:id="rId160" display="url" xr:uid="{B5B0E14F-947B-463F-8717-268966B76369}"/>
    <hyperlink ref="B163" r:id="rId161" display="url" xr:uid="{A5DE2592-D32D-44C3-B39B-3181CA674E5B}"/>
    <hyperlink ref="B164" r:id="rId162" display="url" xr:uid="{23733FB8-F11C-4EE1-AA9F-D05B02C306B4}"/>
    <hyperlink ref="B165" r:id="rId163" display="url" xr:uid="{53354EE0-3665-43B4-AAE7-F9A08B4E300A}"/>
    <hyperlink ref="B166" r:id="rId164" display="url" xr:uid="{9BC48857-A61A-414B-9DA5-5D33C715AC4F}"/>
    <hyperlink ref="B167" r:id="rId165" display="url" xr:uid="{F7715AE6-ABA9-428E-B44B-F66D58479328}"/>
    <hyperlink ref="B168" r:id="rId166" display="url" xr:uid="{E7083673-C925-44FB-AF40-28888A42B49E}"/>
    <hyperlink ref="B169" r:id="rId167" display="url" xr:uid="{B26D84FE-FD47-4B2B-A198-1A6B63EE72E0}"/>
    <hyperlink ref="B170" r:id="rId168" display="url" xr:uid="{1C09A805-D87A-48FB-9CE6-B912C2B9CF24}"/>
    <hyperlink ref="B171" r:id="rId169" display="url" xr:uid="{04D51288-3723-452C-9771-4160AAF9DCC9}"/>
    <hyperlink ref="B172" r:id="rId170" display="url" xr:uid="{B1F585BC-8116-4F5C-AC6C-65719FFB06D8}"/>
    <hyperlink ref="B173" r:id="rId171" display="url" xr:uid="{AE770A22-62E8-4C9E-B1B8-6486D2D4BCC8}"/>
    <hyperlink ref="B174" r:id="rId172" display="url" xr:uid="{25660A76-7FA6-4F51-83BE-640664F6C2CF}"/>
    <hyperlink ref="B175" r:id="rId173" display="url" xr:uid="{93457AFD-2610-4EDB-9E0A-5935928B705E}"/>
    <hyperlink ref="B176" r:id="rId174" display="url" xr:uid="{23454A84-5215-42B9-B759-C051C740A70C}"/>
    <hyperlink ref="B177" r:id="rId175" display="url" xr:uid="{5BD20578-C789-49D1-814C-30883F3FD172}"/>
    <hyperlink ref="B178" r:id="rId176" display="url" xr:uid="{8CD242DE-A505-4206-A701-D3D393F4F382}"/>
    <hyperlink ref="B179" r:id="rId177" display="url" xr:uid="{3FBE3752-0E16-4816-B0D8-495A22AA5222}"/>
    <hyperlink ref="B180" r:id="rId178" display="url" xr:uid="{D7346F7B-1FFB-4346-BDCB-3E148B5727CF}"/>
    <hyperlink ref="B181" r:id="rId179" display="url" xr:uid="{CA8DD7CF-5D8D-4E15-8F12-49DAD02FB1DC}"/>
    <hyperlink ref="B182" r:id="rId180" display="url" xr:uid="{59E5C3A1-2996-4281-B1F1-6E4716A2053D}"/>
    <hyperlink ref="B183" r:id="rId181" display="url" xr:uid="{6BC5E064-1338-47E8-8204-83C0350C12E0}"/>
    <hyperlink ref="B184" r:id="rId182" display="url" xr:uid="{8CD06891-14ED-4BB3-AC1E-BD63A311E210}"/>
    <hyperlink ref="B185" r:id="rId183" display="url" xr:uid="{7CB61EE0-7FC9-472A-888E-0D9DD2E8D495}"/>
    <hyperlink ref="B186" r:id="rId184" display="url" xr:uid="{D6F62804-6973-4FD1-A6B3-E8758CC5574D}"/>
    <hyperlink ref="B187" r:id="rId185" display="url" xr:uid="{5C9296AF-8AE4-461E-8CF4-2E7B86E33069}"/>
    <hyperlink ref="B188" r:id="rId186" display="url" xr:uid="{CC1CDEFA-A89B-4EB3-8388-F2EE0EA4B70F}"/>
    <hyperlink ref="B189" r:id="rId187" display="url" xr:uid="{B9D35DF1-EF54-4AA2-BCFC-182FCCB3DC4B}"/>
    <hyperlink ref="B190" r:id="rId188" display="url" xr:uid="{9D8F0016-C13B-4E3A-A601-C56AE6A569AE}"/>
    <hyperlink ref="B191" r:id="rId189" display="url" xr:uid="{70440FAB-04F8-482E-9383-8ED1EE49DFA7}"/>
    <hyperlink ref="B192" r:id="rId190" display="url" xr:uid="{CB6B90EC-36F3-4528-AFDD-953C3E3D4419}"/>
    <hyperlink ref="B193" r:id="rId191" display="url" xr:uid="{6A724BC5-993B-48EB-95C4-AFF8A80ED0FC}"/>
    <hyperlink ref="B194" r:id="rId192" display="url" xr:uid="{EC1AD873-1A80-489C-B375-B675B39459F7}"/>
    <hyperlink ref="B195" r:id="rId193" display="url" xr:uid="{6104CCFB-F4A1-483E-8CBC-82B751AF85FD}"/>
    <hyperlink ref="B196" r:id="rId194" display="url" xr:uid="{816772D3-AF34-4A49-9AB1-8CA8BC030FBD}"/>
    <hyperlink ref="B197" r:id="rId195" display="url" xr:uid="{1F7E9EAC-3642-4D91-8C53-6D10D9F7CF63}"/>
    <hyperlink ref="B198" r:id="rId196" display="url" xr:uid="{A28AC3D1-782B-4D97-9653-61C344506C92}"/>
    <hyperlink ref="B199" r:id="rId197" display="url" xr:uid="{EF71C434-487E-49EB-A420-7CD2FFC20BE8}"/>
    <hyperlink ref="B200" r:id="rId198" display="url" xr:uid="{7F43A7CE-1D9E-4574-A8CE-7B86E5EBFEC6}"/>
    <hyperlink ref="B201" r:id="rId199" display="url" xr:uid="{3D156040-C628-413C-BAE0-7AE86CB6826D}"/>
    <hyperlink ref="B202" r:id="rId200" display="url" xr:uid="{5874E9F6-E850-4ABC-8FD3-20385A175051}"/>
    <hyperlink ref="B203" r:id="rId201" display="url" xr:uid="{E62B7895-DABE-479B-B57E-7AEFC33266EE}"/>
    <hyperlink ref="B204" r:id="rId202" display="url" xr:uid="{CE13C023-6F27-461A-96CA-3787F115993E}"/>
    <hyperlink ref="B205" r:id="rId203" display="url" xr:uid="{A23430FB-4BA1-4F5B-9DE9-FE718390DE86}"/>
    <hyperlink ref="B206" r:id="rId204" display="url" xr:uid="{9138A59A-600F-4FD7-979C-533347CB0BAC}"/>
    <hyperlink ref="B207" r:id="rId205" display="url" xr:uid="{84D42E90-D7E8-47C1-A5A0-F8E7A2B9D86D}"/>
    <hyperlink ref="B208" r:id="rId206" display="url" xr:uid="{8993CAE7-57F1-407B-9FAE-5624FA8CCDD6}"/>
    <hyperlink ref="B209" r:id="rId207" display="url" xr:uid="{623E0A2A-D676-4736-B150-F71BB99EBFAC}"/>
    <hyperlink ref="B210" r:id="rId208" display="url" xr:uid="{D7DBF8DE-0B2B-4285-ABEB-17FB0A83A3EA}"/>
    <hyperlink ref="B211" r:id="rId209" display="url" xr:uid="{3C4F9EFF-12F9-4F46-99E6-2103FC2B2655}"/>
    <hyperlink ref="B212" r:id="rId210" display="url" xr:uid="{2632C39F-C47C-4ABD-9BB7-FFE859439B91}"/>
    <hyperlink ref="B213" r:id="rId211" display="url" xr:uid="{C0A5BF0D-7273-414C-9B1F-97B266E21EC9}"/>
    <hyperlink ref="B214" r:id="rId212" display="url" xr:uid="{004AA80D-336E-4C8E-99B4-AB0B58EDCF77}"/>
    <hyperlink ref="B215" r:id="rId213" display="url" xr:uid="{913252F9-C6B8-4278-B72D-FB2CA19655B4}"/>
    <hyperlink ref="B216" r:id="rId214" display="url" xr:uid="{06E1E9C6-1117-40AB-940D-8DCE5AEB640F}"/>
    <hyperlink ref="B217" r:id="rId215" display="url" xr:uid="{5A122598-F2E9-4DDB-8212-B18E5F0AE40D}"/>
    <hyperlink ref="B218" r:id="rId216" display="url" xr:uid="{78423755-2C03-40AC-851B-5BBF3AC823C7}"/>
    <hyperlink ref="B219" r:id="rId217" display="url" xr:uid="{1FB47E55-F056-4B4B-BE09-CE97A7FB459D}"/>
    <hyperlink ref="B220" r:id="rId218" display="url" xr:uid="{6294B4F1-6C30-4E4D-B58C-F1BAC7F62DF2}"/>
    <hyperlink ref="B221" r:id="rId219" display="url" xr:uid="{9882419F-359B-4E31-A8A7-6EEC63BE3F27}"/>
    <hyperlink ref="B222" r:id="rId220" display="url" xr:uid="{0B108973-E373-4B36-A9B2-336448CEE3C7}"/>
    <hyperlink ref="B223" r:id="rId221" display="url" xr:uid="{C8B35710-F700-4C4E-88D4-8D01717FFC11}"/>
    <hyperlink ref="B224" r:id="rId222" display="url" xr:uid="{570FA98A-4A7F-4C93-B145-2F0990631012}"/>
    <hyperlink ref="B225" r:id="rId223" display="url" xr:uid="{2E618B19-53B8-4C38-843E-8C7FA006200C}"/>
    <hyperlink ref="B226" r:id="rId224" display="url" xr:uid="{E3681954-4DB5-4BF0-BEE9-0822CCDDF13F}"/>
    <hyperlink ref="B227" r:id="rId225" display="url" xr:uid="{BCC29B59-F4A9-4892-82B3-8A3494514CA0}"/>
    <hyperlink ref="B228" r:id="rId226" display="url" xr:uid="{61013145-996E-4A38-BFB6-8B35B03643F2}"/>
    <hyperlink ref="B229" r:id="rId227" display="url" xr:uid="{24C753E3-2876-4077-A556-A5C0C63D838F}"/>
    <hyperlink ref="B230" r:id="rId228" display="url" xr:uid="{18ABD47A-B524-412A-AEB2-C909269AED9F}"/>
    <hyperlink ref="B231" r:id="rId229" display="url" xr:uid="{496D7583-4D1F-4E1D-BD08-14FD67353CD7}"/>
    <hyperlink ref="B232" r:id="rId230" display="url" xr:uid="{641B0D0B-B33F-4004-B075-7C99232EC18A}"/>
    <hyperlink ref="B233" r:id="rId231" display="url" xr:uid="{9A8680D3-E223-43CE-B80D-8690C0C00884}"/>
    <hyperlink ref="B234" r:id="rId232" display="url" xr:uid="{4DF1219D-A933-4D07-A729-9859DE35BD6B}"/>
    <hyperlink ref="B235" r:id="rId233" display="url" xr:uid="{9FA2C0EF-E4FA-4824-A47C-46E685015D73}"/>
    <hyperlink ref="B236" r:id="rId234" display="url" xr:uid="{A31AD695-3A74-4650-86DA-DA9A18796E3F}"/>
    <hyperlink ref="B237" r:id="rId235" display="url" xr:uid="{4EF1019E-DAD2-4459-85C9-C2B323140C15}"/>
    <hyperlink ref="B238" r:id="rId236" display="url" xr:uid="{38D321B9-A201-4862-AA92-7D37550FB207}"/>
    <hyperlink ref="B239" r:id="rId237" display="url" xr:uid="{930C10BC-A4A6-440E-98D4-E95BE260DC35}"/>
    <hyperlink ref="B240" r:id="rId238" display="url" xr:uid="{BDEEB0F0-3182-40C5-9E2C-3714C4647D7D}"/>
    <hyperlink ref="B241" r:id="rId239" display="url" xr:uid="{5C4F7D7E-D0C0-4D2C-9935-80415D656AF0}"/>
    <hyperlink ref="B242" r:id="rId240" display="url" xr:uid="{A6DB700C-E867-4EF3-8894-C1B5B6770DAC}"/>
    <hyperlink ref="B243" r:id="rId241" display="url" xr:uid="{86207603-5B8D-4BF6-85DB-0CEB70CBB1F5}"/>
    <hyperlink ref="B244" r:id="rId242" display="url" xr:uid="{51C9DC81-54A0-4968-A421-903AECB42C6B}"/>
    <hyperlink ref="B245" r:id="rId243" display="url" xr:uid="{E18F26D5-627F-495A-9832-4D98496BBD57}"/>
    <hyperlink ref="B246" r:id="rId244" display="url" xr:uid="{41473AC7-8B07-4161-B422-0E6E6C71C2F6}"/>
    <hyperlink ref="B247" r:id="rId245" display="url" xr:uid="{538CF247-7B6F-4871-8DE6-0C98DA476982}"/>
    <hyperlink ref="B248" r:id="rId246" display="url" xr:uid="{EFBEE0FA-9A8C-49A6-9167-1239BC4DC8C8}"/>
    <hyperlink ref="B249" r:id="rId247" display="url" xr:uid="{70C634F0-C857-4382-BC5C-04085E740D39}"/>
    <hyperlink ref="B250" r:id="rId248" display="url" xr:uid="{E63BA565-32DE-48CA-A478-C0A86F691C93}"/>
    <hyperlink ref="B251" r:id="rId249" display="url" xr:uid="{AAC52039-926A-44BD-AE17-D7973BBD781C}"/>
    <hyperlink ref="B252" r:id="rId250" display="url" xr:uid="{18FD0C45-25C4-437B-86D1-A6147C812001}"/>
    <hyperlink ref="B253" r:id="rId251" display="url" xr:uid="{6F51AEE2-9CC5-4B3F-986C-60E6ADCC0437}"/>
    <hyperlink ref="B254" r:id="rId252" display="url" xr:uid="{B4D955C7-9C7B-4F17-899C-E4C96C30034C}"/>
    <hyperlink ref="B255" r:id="rId253" display="url" xr:uid="{C6CADB09-39C0-4092-9B66-F8A5D7436623}"/>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91DB3-4217-4348-983C-5212303CA8B5}">
  <dimension ref="A1:Z261"/>
  <sheetViews>
    <sheetView topLeftCell="A6" zoomScale="55" zoomScaleNormal="55" workbookViewId="0">
      <selection activeCell="A6" sqref="A6"/>
    </sheetView>
  </sheetViews>
  <sheetFormatPr defaultRowHeight="14.25"/>
  <cols>
    <col min="1" max="1" width="181" customWidth="1"/>
    <col min="2" max="2" width="43.59765625" customWidth="1"/>
    <col min="3" max="3" width="16.1328125" customWidth="1"/>
    <col min="4" max="4" width="36.86328125" customWidth="1"/>
    <col min="5" max="5" width="55.1328125" customWidth="1"/>
    <col min="6" max="7" width="25.73046875" customWidth="1"/>
    <col min="8" max="8" width="32" customWidth="1"/>
    <col min="9" max="9" width="19.1328125" customWidth="1"/>
    <col min="10" max="10" width="18.86328125" customWidth="1"/>
    <col min="11" max="11" width="28.7304687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81" customWidth="1"/>
    <col min="259" max="259" width="43.59765625" customWidth="1"/>
    <col min="260" max="260" width="16.1328125" customWidth="1"/>
    <col min="261" max="261" width="36.86328125" customWidth="1"/>
    <col min="262" max="262" width="55.1328125" customWidth="1"/>
    <col min="263" max="263" width="25.73046875" customWidth="1"/>
    <col min="264" max="264" width="32" customWidth="1"/>
    <col min="265" max="265" width="19.1328125" customWidth="1"/>
    <col min="266" max="266" width="18.86328125" customWidth="1"/>
    <col min="267" max="267" width="28.7304687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81" customWidth="1"/>
    <col min="515" max="515" width="43.59765625" customWidth="1"/>
    <col min="516" max="516" width="16.1328125" customWidth="1"/>
    <col min="517" max="517" width="36.86328125" customWidth="1"/>
    <col min="518" max="518" width="55.1328125" customWidth="1"/>
    <col min="519" max="519" width="25.73046875" customWidth="1"/>
    <col min="520" max="520" width="32" customWidth="1"/>
    <col min="521" max="521" width="19.1328125" customWidth="1"/>
    <col min="522" max="522" width="18.86328125" customWidth="1"/>
    <col min="523" max="523" width="28.7304687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81" customWidth="1"/>
    <col min="771" max="771" width="43.59765625" customWidth="1"/>
    <col min="772" max="772" width="16.1328125" customWidth="1"/>
    <col min="773" max="773" width="36.86328125" customWidth="1"/>
    <col min="774" max="774" width="55.1328125" customWidth="1"/>
    <col min="775" max="775" width="25.73046875" customWidth="1"/>
    <col min="776" max="776" width="32" customWidth="1"/>
    <col min="777" max="777" width="19.1328125" customWidth="1"/>
    <col min="778" max="778" width="18.86328125" customWidth="1"/>
    <col min="779" max="779" width="28.7304687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81" customWidth="1"/>
    <col min="1027" max="1027" width="43.59765625" customWidth="1"/>
    <col min="1028" max="1028" width="16.1328125" customWidth="1"/>
    <col min="1029" max="1029" width="36.86328125" customWidth="1"/>
    <col min="1030" max="1030" width="55.1328125" customWidth="1"/>
    <col min="1031" max="1031" width="25.73046875" customWidth="1"/>
    <col min="1032" max="1032" width="32" customWidth="1"/>
    <col min="1033" max="1033" width="19.1328125" customWidth="1"/>
    <col min="1034" max="1034" width="18.86328125" customWidth="1"/>
    <col min="1035" max="1035" width="28.7304687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81" customWidth="1"/>
    <col min="1283" max="1283" width="43.59765625" customWidth="1"/>
    <col min="1284" max="1284" width="16.1328125" customWidth="1"/>
    <col min="1285" max="1285" width="36.86328125" customWidth="1"/>
    <col min="1286" max="1286" width="55.1328125" customWidth="1"/>
    <col min="1287" max="1287" width="25.73046875" customWidth="1"/>
    <col min="1288" max="1288" width="32" customWidth="1"/>
    <col min="1289" max="1289" width="19.1328125" customWidth="1"/>
    <col min="1290" max="1290" width="18.86328125" customWidth="1"/>
    <col min="1291" max="1291" width="28.7304687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81" customWidth="1"/>
    <col min="1539" max="1539" width="43.59765625" customWidth="1"/>
    <col min="1540" max="1540" width="16.1328125" customWidth="1"/>
    <col min="1541" max="1541" width="36.86328125" customWidth="1"/>
    <col min="1542" max="1542" width="55.1328125" customWidth="1"/>
    <col min="1543" max="1543" width="25.73046875" customWidth="1"/>
    <col min="1544" max="1544" width="32" customWidth="1"/>
    <col min="1545" max="1545" width="19.1328125" customWidth="1"/>
    <col min="1546" max="1546" width="18.86328125" customWidth="1"/>
    <col min="1547" max="1547" width="28.7304687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81" customWidth="1"/>
    <col min="1795" max="1795" width="43.59765625" customWidth="1"/>
    <col min="1796" max="1796" width="16.1328125" customWidth="1"/>
    <col min="1797" max="1797" width="36.86328125" customWidth="1"/>
    <col min="1798" max="1798" width="55.1328125" customWidth="1"/>
    <col min="1799" max="1799" width="25.73046875" customWidth="1"/>
    <col min="1800" max="1800" width="32" customWidth="1"/>
    <col min="1801" max="1801" width="19.1328125" customWidth="1"/>
    <col min="1802" max="1802" width="18.86328125" customWidth="1"/>
    <col min="1803" max="1803" width="28.7304687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81" customWidth="1"/>
    <col min="2051" max="2051" width="43.59765625" customWidth="1"/>
    <col min="2052" max="2052" width="16.1328125" customWidth="1"/>
    <col min="2053" max="2053" width="36.86328125" customWidth="1"/>
    <col min="2054" max="2054" width="55.1328125" customWidth="1"/>
    <col min="2055" max="2055" width="25.73046875" customWidth="1"/>
    <col min="2056" max="2056" width="32" customWidth="1"/>
    <col min="2057" max="2057" width="19.1328125" customWidth="1"/>
    <col min="2058" max="2058" width="18.86328125" customWidth="1"/>
    <col min="2059" max="2059" width="28.7304687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81" customWidth="1"/>
    <col min="2307" max="2307" width="43.59765625" customWidth="1"/>
    <col min="2308" max="2308" width="16.1328125" customWidth="1"/>
    <col min="2309" max="2309" width="36.86328125" customWidth="1"/>
    <col min="2310" max="2310" width="55.1328125" customWidth="1"/>
    <col min="2311" max="2311" width="25.73046875" customWidth="1"/>
    <col min="2312" max="2312" width="32" customWidth="1"/>
    <col min="2313" max="2313" width="19.1328125" customWidth="1"/>
    <col min="2314" max="2314" width="18.86328125" customWidth="1"/>
    <col min="2315" max="2315" width="28.7304687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81" customWidth="1"/>
    <col min="2563" max="2563" width="43.59765625" customWidth="1"/>
    <col min="2564" max="2564" width="16.1328125" customWidth="1"/>
    <col min="2565" max="2565" width="36.86328125" customWidth="1"/>
    <col min="2566" max="2566" width="55.1328125" customWidth="1"/>
    <col min="2567" max="2567" width="25.73046875" customWidth="1"/>
    <col min="2568" max="2568" width="32" customWidth="1"/>
    <col min="2569" max="2569" width="19.1328125" customWidth="1"/>
    <col min="2570" max="2570" width="18.86328125" customWidth="1"/>
    <col min="2571" max="2571" width="28.7304687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81" customWidth="1"/>
    <col min="2819" max="2819" width="43.59765625" customWidth="1"/>
    <col min="2820" max="2820" width="16.1328125" customWidth="1"/>
    <col min="2821" max="2821" width="36.86328125" customWidth="1"/>
    <col min="2822" max="2822" width="55.1328125" customWidth="1"/>
    <col min="2823" max="2823" width="25.73046875" customWidth="1"/>
    <col min="2824" max="2824" width="32" customWidth="1"/>
    <col min="2825" max="2825" width="19.1328125" customWidth="1"/>
    <col min="2826" max="2826" width="18.86328125" customWidth="1"/>
    <col min="2827" max="2827" width="28.7304687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81" customWidth="1"/>
    <col min="3075" max="3075" width="43.59765625" customWidth="1"/>
    <col min="3076" max="3076" width="16.1328125" customWidth="1"/>
    <col min="3077" max="3077" width="36.86328125" customWidth="1"/>
    <col min="3078" max="3078" width="55.1328125" customWidth="1"/>
    <col min="3079" max="3079" width="25.73046875" customWidth="1"/>
    <col min="3080" max="3080" width="32" customWidth="1"/>
    <col min="3081" max="3081" width="19.1328125" customWidth="1"/>
    <col min="3082" max="3082" width="18.86328125" customWidth="1"/>
    <col min="3083" max="3083" width="28.7304687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81" customWidth="1"/>
    <col min="3331" max="3331" width="43.59765625" customWidth="1"/>
    <col min="3332" max="3332" width="16.1328125" customWidth="1"/>
    <col min="3333" max="3333" width="36.86328125" customWidth="1"/>
    <col min="3334" max="3334" width="55.1328125" customWidth="1"/>
    <col min="3335" max="3335" width="25.73046875" customWidth="1"/>
    <col min="3336" max="3336" width="32" customWidth="1"/>
    <col min="3337" max="3337" width="19.1328125" customWidth="1"/>
    <col min="3338" max="3338" width="18.86328125" customWidth="1"/>
    <col min="3339" max="3339" width="28.7304687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81" customWidth="1"/>
    <col min="3587" max="3587" width="43.59765625" customWidth="1"/>
    <col min="3588" max="3588" width="16.1328125" customWidth="1"/>
    <col min="3589" max="3589" width="36.86328125" customWidth="1"/>
    <col min="3590" max="3590" width="55.1328125" customWidth="1"/>
    <col min="3591" max="3591" width="25.73046875" customWidth="1"/>
    <col min="3592" max="3592" width="32" customWidth="1"/>
    <col min="3593" max="3593" width="19.1328125" customWidth="1"/>
    <col min="3594" max="3594" width="18.86328125" customWidth="1"/>
    <col min="3595" max="3595" width="28.7304687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81" customWidth="1"/>
    <col min="3843" max="3843" width="43.59765625" customWidth="1"/>
    <col min="3844" max="3844" width="16.1328125" customWidth="1"/>
    <col min="3845" max="3845" width="36.86328125" customWidth="1"/>
    <col min="3846" max="3846" width="55.1328125" customWidth="1"/>
    <col min="3847" max="3847" width="25.73046875" customWidth="1"/>
    <col min="3848" max="3848" width="32" customWidth="1"/>
    <col min="3849" max="3849" width="19.1328125" customWidth="1"/>
    <col min="3850" max="3850" width="18.86328125" customWidth="1"/>
    <col min="3851" max="3851" width="28.7304687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81" customWidth="1"/>
    <col min="4099" max="4099" width="43.59765625" customWidth="1"/>
    <col min="4100" max="4100" width="16.1328125" customWidth="1"/>
    <col min="4101" max="4101" width="36.86328125" customWidth="1"/>
    <col min="4102" max="4102" width="55.1328125" customWidth="1"/>
    <col min="4103" max="4103" width="25.73046875" customWidth="1"/>
    <col min="4104" max="4104" width="32" customWidth="1"/>
    <col min="4105" max="4105" width="19.1328125" customWidth="1"/>
    <col min="4106" max="4106" width="18.86328125" customWidth="1"/>
    <col min="4107" max="4107" width="28.7304687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81" customWidth="1"/>
    <col min="4355" max="4355" width="43.59765625" customWidth="1"/>
    <col min="4356" max="4356" width="16.1328125" customWidth="1"/>
    <col min="4357" max="4357" width="36.86328125" customWidth="1"/>
    <col min="4358" max="4358" width="55.1328125" customWidth="1"/>
    <col min="4359" max="4359" width="25.73046875" customWidth="1"/>
    <col min="4360" max="4360" width="32" customWidth="1"/>
    <col min="4361" max="4361" width="19.1328125" customWidth="1"/>
    <col min="4362" max="4362" width="18.86328125" customWidth="1"/>
    <col min="4363" max="4363" width="28.7304687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81" customWidth="1"/>
    <col min="4611" max="4611" width="43.59765625" customWidth="1"/>
    <col min="4612" max="4612" width="16.1328125" customWidth="1"/>
    <col min="4613" max="4613" width="36.86328125" customWidth="1"/>
    <col min="4614" max="4614" width="55.1328125" customWidth="1"/>
    <col min="4615" max="4615" width="25.73046875" customWidth="1"/>
    <col min="4616" max="4616" width="32" customWidth="1"/>
    <col min="4617" max="4617" width="19.1328125" customWidth="1"/>
    <col min="4618" max="4618" width="18.86328125" customWidth="1"/>
    <col min="4619" max="4619" width="28.7304687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81" customWidth="1"/>
    <col min="4867" max="4867" width="43.59765625" customWidth="1"/>
    <col min="4868" max="4868" width="16.1328125" customWidth="1"/>
    <col min="4869" max="4869" width="36.86328125" customWidth="1"/>
    <col min="4870" max="4870" width="55.1328125" customWidth="1"/>
    <col min="4871" max="4871" width="25.73046875" customWidth="1"/>
    <col min="4872" max="4872" width="32" customWidth="1"/>
    <col min="4873" max="4873" width="19.1328125" customWidth="1"/>
    <col min="4874" max="4874" width="18.86328125" customWidth="1"/>
    <col min="4875" max="4875" width="28.7304687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81" customWidth="1"/>
    <col min="5123" max="5123" width="43.59765625" customWidth="1"/>
    <col min="5124" max="5124" width="16.1328125" customWidth="1"/>
    <col min="5125" max="5125" width="36.86328125" customWidth="1"/>
    <col min="5126" max="5126" width="55.1328125" customWidth="1"/>
    <col min="5127" max="5127" width="25.73046875" customWidth="1"/>
    <col min="5128" max="5128" width="32" customWidth="1"/>
    <col min="5129" max="5129" width="19.1328125" customWidth="1"/>
    <col min="5130" max="5130" width="18.86328125" customWidth="1"/>
    <col min="5131" max="5131" width="28.7304687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81" customWidth="1"/>
    <col min="5379" max="5379" width="43.59765625" customWidth="1"/>
    <col min="5380" max="5380" width="16.1328125" customWidth="1"/>
    <col min="5381" max="5381" width="36.86328125" customWidth="1"/>
    <col min="5382" max="5382" width="55.1328125" customWidth="1"/>
    <col min="5383" max="5383" width="25.73046875" customWidth="1"/>
    <col min="5384" max="5384" width="32" customWidth="1"/>
    <col min="5385" max="5385" width="19.1328125" customWidth="1"/>
    <col min="5386" max="5386" width="18.86328125" customWidth="1"/>
    <col min="5387" max="5387" width="28.7304687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81" customWidth="1"/>
    <col min="5635" max="5635" width="43.59765625" customWidth="1"/>
    <col min="5636" max="5636" width="16.1328125" customWidth="1"/>
    <col min="5637" max="5637" width="36.86328125" customWidth="1"/>
    <col min="5638" max="5638" width="55.1328125" customWidth="1"/>
    <col min="5639" max="5639" width="25.73046875" customWidth="1"/>
    <col min="5640" max="5640" width="32" customWidth="1"/>
    <col min="5641" max="5641" width="19.1328125" customWidth="1"/>
    <col min="5642" max="5642" width="18.86328125" customWidth="1"/>
    <col min="5643" max="5643" width="28.7304687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81" customWidth="1"/>
    <col min="5891" max="5891" width="43.59765625" customWidth="1"/>
    <col min="5892" max="5892" width="16.1328125" customWidth="1"/>
    <col min="5893" max="5893" width="36.86328125" customWidth="1"/>
    <col min="5894" max="5894" width="55.1328125" customWidth="1"/>
    <col min="5895" max="5895" width="25.73046875" customWidth="1"/>
    <col min="5896" max="5896" width="32" customWidth="1"/>
    <col min="5897" max="5897" width="19.1328125" customWidth="1"/>
    <col min="5898" max="5898" width="18.86328125" customWidth="1"/>
    <col min="5899" max="5899" width="28.7304687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81" customWidth="1"/>
    <col min="6147" max="6147" width="43.59765625" customWidth="1"/>
    <col min="6148" max="6148" width="16.1328125" customWidth="1"/>
    <col min="6149" max="6149" width="36.86328125" customWidth="1"/>
    <col min="6150" max="6150" width="55.1328125" customWidth="1"/>
    <col min="6151" max="6151" width="25.73046875" customWidth="1"/>
    <col min="6152" max="6152" width="32" customWidth="1"/>
    <col min="6153" max="6153" width="19.1328125" customWidth="1"/>
    <col min="6154" max="6154" width="18.86328125" customWidth="1"/>
    <col min="6155" max="6155" width="28.7304687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81" customWidth="1"/>
    <col min="6403" max="6403" width="43.59765625" customWidth="1"/>
    <col min="6404" max="6404" width="16.1328125" customWidth="1"/>
    <col min="6405" max="6405" width="36.86328125" customWidth="1"/>
    <col min="6406" max="6406" width="55.1328125" customWidth="1"/>
    <col min="6407" max="6407" width="25.73046875" customWidth="1"/>
    <col min="6408" max="6408" width="32" customWidth="1"/>
    <col min="6409" max="6409" width="19.1328125" customWidth="1"/>
    <col min="6410" max="6410" width="18.86328125" customWidth="1"/>
    <col min="6411" max="6411" width="28.7304687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81" customWidth="1"/>
    <col min="6659" max="6659" width="43.59765625" customWidth="1"/>
    <col min="6660" max="6660" width="16.1328125" customWidth="1"/>
    <col min="6661" max="6661" width="36.86328125" customWidth="1"/>
    <col min="6662" max="6662" width="55.1328125" customWidth="1"/>
    <col min="6663" max="6663" width="25.73046875" customWidth="1"/>
    <col min="6664" max="6664" width="32" customWidth="1"/>
    <col min="6665" max="6665" width="19.1328125" customWidth="1"/>
    <col min="6666" max="6666" width="18.86328125" customWidth="1"/>
    <col min="6667" max="6667" width="28.7304687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81" customWidth="1"/>
    <col min="6915" max="6915" width="43.59765625" customWidth="1"/>
    <col min="6916" max="6916" width="16.1328125" customWidth="1"/>
    <col min="6917" max="6917" width="36.86328125" customWidth="1"/>
    <col min="6918" max="6918" width="55.1328125" customWidth="1"/>
    <col min="6919" max="6919" width="25.73046875" customWidth="1"/>
    <col min="6920" max="6920" width="32" customWidth="1"/>
    <col min="6921" max="6921" width="19.1328125" customWidth="1"/>
    <col min="6922" max="6922" width="18.86328125" customWidth="1"/>
    <col min="6923" max="6923" width="28.7304687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81" customWidth="1"/>
    <col min="7171" max="7171" width="43.59765625" customWidth="1"/>
    <col min="7172" max="7172" width="16.1328125" customWidth="1"/>
    <col min="7173" max="7173" width="36.86328125" customWidth="1"/>
    <col min="7174" max="7174" width="55.1328125" customWidth="1"/>
    <col min="7175" max="7175" width="25.73046875" customWidth="1"/>
    <col min="7176" max="7176" width="32" customWidth="1"/>
    <col min="7177" max="7177" width="19.1328125" customWidth="1"/>
    <col min="7178" max="7178" width="18.86328125" customWidth="1"/>
    <col min="7179" max="7179" width="28.7304687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81" customWidth="1"/>
    <col min="7427" max="7427" width="43.59765625" customWidth="1"/>
    <col min="7428" max="7428" width="16.1328125" customWidth="1"/>
    <col min="7429" max="7429" width="36.86328125" customWidth="1"/>
    <col min="7430" max="7430" width="55.1328125" customWidth="1"/>
    <col min="7431" max="7431" width="25.73046875" customWidth="1"/>
    <col min="7432" max="7432" width="32" customWidth="1"/>
    <col min="7433" max="7433" width="19.1328125" customWidth="1"/>
    <col min="7434" max="7434" width="18.86328125" customWidth="1"/>
    <col min="7435" max="7435" width="28.7304687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81" customWidth="1"/>
    <col min="7683" max="7683" width="43.59765625" customWidth="1"/>
    <col min="7684" max="7684" width="16.1328125" customWidth="1"/>
    <col min="7685" max="7685" width="36.86328125" customWidth="1"/>
    <col min="7686" max="7686" width="55.1328125" customWidth="1"/>
    <col min="7687" max="7687" width="25.73046875" customWidth="1"/>
    <col min="7688" max="7688" width="32" customWidth="1"/>
    <col min="7689" max="7689" width="19.1328125" customWidth="1"/>
    <col min="7690" max="7690" width="18.86328125" customWidth="1"/>
    <col min="7691" max="7691" width="28.7304687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81" customWidth="1"/>
    <col min="7939" max="7939" width="43.59765625" customWidth="1"/>
    <col min="7940" max="7940" width="16.1328125" customWidth="1"/>
    <col min="7941" max="7941" width="36.86328125" customWidth="1"/>
    <col min="7942" max="7942" width="55.1328125" customWidth="1"/>
    <col min="7943" max="7943" width="25.73046875" customWidth="1"/>
    <col min="7944" max="7944" width="32" customWidth="1"/>
    <col min="7945" max="7945" width="19.1328125" customWidth="1"/>
    <col min="7946" max="7946" width="18.86328125" customWidth="1"/>
    <col min="7947" max="7947" width="28.7304687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81" customWidth="1"/>
    <col min="8195" max="8195" width="43.59765625" customWidth="1"/>
    <col min="8196" max="8196" width="16.1328125" customWidth="1"/>
    <col min="8197" max="8197" width="36.86328125" customWidth="1"/>
    <col min="8198" max="8198" width="55.1328125" customWidth="1"/>
    <col min="8199" max="8199" width="25.73046875" customWidth="1"/>
    <col min="8200" max="8200" width="32" customWidth="1"/>
    <col min="8201" max="8201" width="19.1328125" customWidth="1"/>
    <col min="8202" max="8202" width="18.86328125" customWidth="1"/>
    <col min="8203" max="8203" width="28.7304687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81" customWidth="1"/>
    <col min="8451" max="8451" width="43.59765625" customWidth="1"/>
    <col min="8452" max="8452" width="16.1328125" customWidth="1"/>
    <col min="8453" max="8453" width="36.86328125" customWidth="1"/>
    <col min="8454" max="8454" width="55.1328125" customWidth="1"/>
    <col min="8455" max="8455" width="25.73046875" customWidth="1"/>
    <col min="8456" max="8456" width="32" customWidth="1"/>
    <col min="8457" max="8457" width="19.1328125" customWidth="1"/>
    <col min="8458" max="8458" width="18.86328125" customWidth="1"/>
    <col min="8459" max="8459" width="28.7304687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81" customWidth="1"/>
    <col min="8707" max="8707" width="43.59765625" customWidth="1"/>
    <col min="8708" max="8708" width="16.1328125" customWidth="1"/>
    <col min="8709" max="8709" width="36.86328125" customWidth="1"/>
    <col min="8710" max="8710" width="55.1328125" customWidth="1"/>
    <col min="8711" max="8711" width="25.73046875" customWidth="1"/>
    <col min="8712" max="8712" width="32" customWidth="1"/>
    <col min="8713" max="8713" width="19.1328125" customWidth="1"/>
    <col min="8714" max="8714" width="18.86328125" customWidth="1"/>
    <col min="8715" max="8715" width="28.7304687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81" customWidth="1"/>
    <col min="8963" max="8963" width="43.59765625" customWidth="1"/>
    <col min="8964" max="8964" width="16.1328125" customWidth="1"/>
    <col min="8965" max="8965" width="36.86328125" customWidth="1"/>
    <col min="8966" max="8966" width="55.1328125" customWidth="1"/>
    <col min="8967" max="8967" width="25.73046875" customWidth="1"/>
    <col min="8968" max="8968" width="32" customWidth="1"/>
    <col min="8969" max="8969" width="19.1328125" customWidth="1"/>
    <col min="8970" max="8970" width="18.86328125" customWidth="1"/>
    <col min="8971" max="8971" width="28.7304687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81" customWidth="1"/>
    <col min="9219" max="9219" width="43.59765625" customWidth="1"/>
    <col min="9220" max="9220" width="16.1328125" customWidth="1"/>
    <col min="9221" max="9221" width="36.86328125" customWidth="1"/>
    <col min="9222" max="9222" width="55.1328125" customWidth="1"/>
    <col min="9223" max="9223" width="25.73046875" customWidth="1"/>
    <col min="9224" max="9224" width="32" customWidth="1"/>
    <col min="9225" max="9225" width="19.1328125" customWidth="1"/>
    <col min="9226" max="9226" width="18.86328125" customWidth="1"/>
    <col min="9227" max="9227" width="28.7304687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81" customWidth="1"/>
    <col min="9475" max="9475" width="43.59765625" customWidth="1"/>
    <col min="9476" max="9476" width="16.1328125" customWidth="1"/>
    <col min="9477" max="9477" width="36.86328125" customWidth="1"/>
    <col min="9478" max="9478" width="55.1328125" customWidth="1"/>
    <col min="9479" max="9479" width="25.73046875" customWidth="1"/>
    <col min="9480" max="9480" width="32" customWidth="1"/>
    <col min="9481" max="9481" width="19.1328125" customWidth="1"/>
    <col min="9482" max="9482" width="18.86328125" customWidth="1"/>
    <col min="9483" max="9483" width="28.7304687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81" customWidth="1"/>
    <col min="9731" max="9731" width="43.59765625" customWidth="1"/>
    <col min="9732" max="9732" width="16.1328125" customWidth="1"/>
    <col min="9733" max="9733" width="36.86328125" customWidth="1"/>
    <col min="9734" max="9734" width="55.1328125" customWidth="1"/>
    <col min="9735" max="9735" width="25.73046875" customWidth="1"/>
    <col min="9736" max="9736" width="32" customWidth="1"/>
    <col min="9737" max="9737" width="19.1328125" customWidth="1"/>
    <col min="9738" max="9738" width="18.86328125" customWidth="1"/>
    <col min="9739" max="9739" width="28.7304687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81" customWidth="1"/>
    <col min="9987" max="9987" width="43.59765625" customWidth="1"/>
    <col min="9988" max="9988" width="16.1328125" customWidth="1"/>
    <col min="9989" max="9989" width="36.86328125" customWidth="1"/>
    <col min="9990" max="9990" width="55.1328125" customWidth="1"/>
    <col min="9991" max="9991" width="25.73046875" customWidth="1"/>
    <col min="9992" max="9992" width="32" customWidth="1"/>
    <col min="9993" max="9993" width="19.1328125" customWidth="1"/>
    <col min="9994" max="9994" width="18.86328125" customWidth="1"/>
    <col min="9995" max="9995" width="28.7304687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81" customWidth="1"/>
    <col min="10243" max="10243" width="43.59765625" customWidth="1"/>
    <col min="10244" max="10244" width="16.1328125" customWidth="1"/>
    <col min="10245" max="10245" width="36.86328125" customWidth="1"/>
    <col min="10246" max="10246" width="55.1328125" customWidth="1"/>
    <col min="10247" max="10247" width="25.73046875" customWidth="1"/>
    <col min="10248" max="10248" width="32" customWidth="1"/>
    <col min="10249" max="10249" width="19.1328125" customWidth="1"/>
    <col min="10250" max="10250" width="18.86328125" customWidth="1"/>
    <col min="10251" max="10251" width="28.7304687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81" customWidth="1"/>
    <col min="10499" max="10499" width="43.59765625" customWidth="1"/>
    <col min="10500" max="10500" width="16.1328125" customWidth="1"/>
    <col min="10501" max="10501" width="36.86328125" customWidth="1"/>
    <col min="10502" max="10502" width="55.1328125" customWidth="1"/>
    <col min="10503" max="10503" width="25.73046875" customWidth="1"/>
    <col min="10504" max="10504" width="32" customWidth="1"/>
    <col min="10505" max="10505" width="19.1328125" customWidth="1"/>
    <col min="10506" max="10506" width="18.86328125" customWidth="1"/>
    <col min="10507" max="10507" width="28.7304687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81" customWidth="1"/>
    <col min="10755" max="10755" width="43.59765625" customWidth="1"/>
    <col min="10756" max="10756" width="16.1328125" customWidth="1"/>
    <col min="10757" max="10757" width="36.86328125" customWidth="1"/>
    <col min="10758" max="10758" width="55.1328125" customWidth="1"/>
    <col min="10759" max="10759" width="25.73046875" customWidth="1"/>
    <col min="10760" max="10760" width="32" customWidth="1"/>
    <col min="10761" max="10761" width="19.1328125" customWidth="1"/>
    <col min="10762" max="10762" width="18.86328125" customWidth="1"/>
    <col min="10763" max="10763" width="28.7304687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81" customWidth="1"/>
    <col min="11011" max="11011" width="43.59765625" customWidth="1"/>
    <col min="11012" max="11012" width="16.1328125" customWidth="1"/>
    <col min="11013" max="11013" width="36.86328125" customWidth="1"/>
    <col min="11014" max="11014" width="55.1328125" customWidth="1"/>
    <col min="11015" max="11015" width="25.73046875" customWidth="1"/>
    <col min="11016" max="11016" width="32" customWidth="1"/>
    <col min="11017" max="11017" width="19.1328125" customWidth="1"/>
    <col min="11018" max="11018" width="18.86328125" customWidth="1"/>
    <col min="11019" max="11019" width="28.7304687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81" customWidth="1"/>
    <col min="11267" max="11267" width="43.59765625" customWidth="1"/>
    <col min="11268" max="11268" width="16.1328125" customWidth="1"/>
    <col min="11269" max="11269" width="36.86328125" customWidth="1"/>
    <col min="11270" max="11270" width="55.1328125" customWidth="1"/>
    <col min="11271" max="11271" width="25.73046875" customWidth="1"/>
    <col min="11272" max="11272" width="32" customWidth="1"/>
    <col min="11273" max="11273" width="19.1328125" customWidth="1"/>
    <col min="11274" max="11274" width="18.86328125" customWidth="1"/>
    <col min="11275" max="11275" width="28.7304687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81" customWidth="1"/>
    <col min="11523" max="11523" width="43.59765625" customWidth="1"/>
    <col min="11524" max="11524" width="16.1328125" customWidth="1"/>
    <col min="11525" max="11525" width="36.86328125" customWidth="1"/>
    <col min="11526" max="11526" width="55.1328125" customWidth="1"/>
    <col min="11527" max="11527" width="25.73046875" customWidth="1"/>
    <col min="11528" max="11528" width="32" customWidth="1"/>
    <col min="11529" max="11529" width="19.1328125" customWidth="1"/>
    <col min="11530" max="11530" width="18.86328125" customWidth="1"/>
    <col min="11531" max="11531" width="28.7304687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81" customWidth="1"/>
    <col min="11779" max="11779" width="43.59765625" customWidth="1"/>
    <col min="11780" max="11780" width="16.1328125" customWidth="1"/>
    <col min="11781" max="11781" width="36.86328125" customWidth="1"/>
    <col min="11782" max="11782" width="55.1328125" customWidth="1"/>
    <col min="11783" max="11783" width="25.73046875" customWidth="1"/>
    <col min="11784" max="11784" width="32" customWidth="1"/>
    <col min="11785" max="11785" width="19.1328125" customWidth="1"/>
    <col min="11786" max="11786" width="18.86328125" customWidth="1"/>
    <col min="11787" max="11787" width="28.7304687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81" customWidth="1"/>
    <col min="12035" max="12035" width="43.59765625" customWidth="1"/>
    <col min="12036" max="12036" width="16.1328125" customWidth="1"/>
    <col min="12037" max="12037" width="36.86328125" customWidth="1"/>
    <col min="12038" max="12038" width="55.1328125" customWidth="1"/>
    <col min="12039" max="12039" width="25.73046875" customWidth="1"/>
    <col min="12040" max="12040" width="32" customWidth="1"/>
    <col min="12041" max="12041" width="19.1328125" customWidth="1"/>
    <col min="12042" max="12042" width="18.86328125" customWidth="1"/>
    <col min="12043" max="12043" width="28.7304687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81" customWidth="1"/>
    <col min="12291" max="12291" width="43.59765625" customWidth="1"/>
    <col min="12292" max="12292" width="16.1328125" customWidth="1"/>
    <col min="12293" max="12293" width="36.86328125" customWidth="1"/>
    <col min="12294" max="12294" width="55.1328125" customWidth="1"/>
    <col min="12295" max="12295" width="25.73046875" customWidth="1"/>
    <col min="12296" max="12296" width="32" customWidth="1"/>
    <col min="12297" max="12297" width="19.1328125" customWidth="1"/>
    <col min="12298" max="12298" width="18.86328125" customWidth="1"/>
    <col min="12299" max="12299" width="28.7304687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81" customWidth="1"/>
    <col min="12547" max="12547" width="43.59765625" customWidth="1"/>
    <col min="12548" max="12548" width="16.1328125" customWidth="1"/>
    <col min="12549" max="12549" width="36.86328125" customWidth="1"/>
    <col min="12550" max="12550" width="55.1328125" customWidth="1"/>
    <col min="12551" max="12551" width="25.73046875" customWidth="1"/>
    <col min="12552" max="12552" width="32" customWidth="1"/>
    <col min="12553" max="12553" width="19.1328125" customWidth="1"/>
    <col min="12554" max="12554" width="18.86328125" customWidth="1"/>
    <col min="12555" max="12555" width="28.7304687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81" customWidth="1"/>
    <col min="12803" max="12803" width="43.59765625" customWidth="1"/>
    <col min="12804" max="12804" width="16.1328125" customWidth="1"/>
    <col min="12805" max="12805" width="36.86328125" customWidth="1"/>
    <col min="12806" max="12806" width="55.1328125" customWidth="1"/>
    <col min="12807" max="12807" width="25.73046875" customWidth="1"/>
    <col min="12808" max="12808" width="32" customWidth="1"/>
    <col min="12809" max="12809" width="19.1328125" customWidth="1"/>
    <col min="12810" max="12810" width="18.86328125" customWidth="1"/>
    <col min="12811" max="12811" width="28.7304687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81" customWidth="1"/>
    <col min="13059" max="13059" width="43.59765625" customWidth="1"/>
    <col min="13060" max="13060" width="16.1328125" customWidth="1"/>
    <col min="13061" max="13061" width="36.86328125" customWidth="1"/>
    <col min="13062" max="13062" width="55.1328125" customWidth="1"/>
    <col min="13063" max="13063" width="25.73046875" customWidth="1"/>
    <col min="13064" max="13064" width="32" customWidth="1"/>
    <col min="13065" max="13065" width="19.1328125" customWidth="1"/>
    <col min="13066" max="13066" width="18.86328125" customWidth="1"/>
    <col min="13067" max="13067" width="28.7304687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81" customWidth="1"/>
    <col min="13315" max="13315" width="43.59765625" customWidth="1"/>
    <col min="13316" max="13316" width="16.1328125" customWidth="1"/>
    <col min="13317" max="13317" width="36.86328125" customWidth="1"/>
    <col min="13318" max="13318" width="55.1328125" customWidth="1"/>
    <col min="13319" max="13319" width="25.73046875" customWidth="1"/>
    <col min="13320" max="13320" width="32" customWidth="1"/>
    <col min="13321" max="13321" width="19.1328125" customWidth="1"/>
    <col min="13322" max="13322" width="18.86328125" customWidth="1"/>
    <col min="13323" max="13323" width="28.7304687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81" customWidth="1"/>
    <col min="13571" max="13571" width="43.59765625" customWidth="1"/>
    <col min="13572" max="13572" width="16.1328125" customWidth="1"/>
    <col min="13573" max="13573" width="36.86328125" customWidth="1"/>
    <col min="13574" max="13574" width="55.1328125" customWidth="1"/>
    <col min="13575" max="13575" width="25.73046875" customWidth="1"/>
    <col min="13576" max="13576" width="32" customWidth="1"/>
    <col min="13577" max="13577" width="19.1328125" customWidth="1"/>
    <col min="13578" max="13578" width="18.86328125" customWidth="1"/>
    <col min="13579" max="13579" width="28.7304687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81" customWidth="1"/>
    <col min="13827" max="13827" width="43.59765625" customWidth="1"/>
    <col min="13828" max="13828" width="16.1328125" customWidth="1"/>
    <col min="13829" max="13829" width="36.86328125" customWidth="1"/>
    <col min="13830" max="13830" width="55.1328125" customWidth="1"/>
    <col min="13831" max="13831" width="25.73046875" customWidth="1"/>
    <col min="13832" max="13832" width="32" customWidth="1"/>
    <col min="13833" max="13833" width="19.1328125" customWidth="1"/>
    <col min="13834" max="13834" width="18.86328125" customWidth="1"/>
    <col min="13835" max="13835" width="28.7304687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81" customWidth="1"/>
    <col min="14083" max="14083" width="43.59765625" customWidth="1"/>
    <col min="14084" max="14084" width="16.1328125" customWidth="1"/>
    <col min="14085" max="14085" width="36.86328125" customWidth="1"/>
    <col min="14086" max="14086" width="55.1328125" customWidth="1"/>
    <col min="14087" max="14087" width="25.73046875" customWidth="1"/>
    <col min="14088" max="14088" width="32" customWidth="1"/>
    <col min="14089" max="14089" width="19.1328125" customWidth="1"/>
    <col min="14090" max="14090" width="18.86328125" customWidth="1"/>
    <col min="14091" max="14091" width="28.7304687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81" customWidth="1"/>
    <col min="14339" max="14339" width="43.59765625" customWidth="1"/>
    <col min="14340" max="14340" width="16.1328125" customWidth="1"/>
    <col min="14341" max="14341" width="36.86328125" customWidth="1"/>
    <col min="14342" max="14342" width="55.1328125" customWidth="1"/>
    <col min="14343" max="14343" width="25.73046875" customWidth="1"/>
    <col min="14344" max="14344" width="32" customWidth="1"/>
    <col min="14345" max="14345" width="19.1328125" customWidth="1"/>
    <col min="14346" max="14346" width="18.86328125" customWidth="1"/>
    <col min="14347" max="14347" width="28.7304687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81" customWidth="1"/>
    <col min="14595" max="14595" width="43.59765625" customWidth="1"/>
    <col min="14596" max="14596" width="16.1328125" customWidth="1"/>
    <col min="14597" max="14597" width="36.86328125" customWidth="1"/>
    <col min="14598" max="14598" width="55.1328125" customWidth="1"/>
    <col min="14599" max="14599" width="25.73046875" customWidth="1"/>
    <col min="14600" max="14600" width="32" customWidth="1"/>
    <col min="14601" max="14601" width="19.1328125" customWidth="1"/>
    <col min="14602" max="14602" width="18.86328125" customWidth="1"/>
    <col min="14603" max="14603" width="28.7304687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81" customWidth="1"/>
    <col min="14851" max="14851" width="43.59765625" customWidth="1"/>
    <col min="14852" max="14852" width="16.1328125" customWidth="1"/>
    <col min="14853" max="14853" width="36.86328125" customWidth="1"/>
    <col min="14854" max="14854" width="55.1328125" customWidth="1"/>
    <col min="14855" max="14855" width="25.73046875" customWidth="1"/>
    <col min="14856" max="14856" width="32" customWidth="1"/>
    <col min="14857" max="14857" width="19.1328125" customWidth="1"/>
    <col min="14858" max="14858" width="18.86328125" customWidth="1"/>
    <col min="14859" max="14859" width="28.7304687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81" customWidth="1"/>
    <col min="15107" max="15107" width="43.59765625" customWidth="1"/>
    <col min="15108" max="15108" width="16.1328125" customWidth="1"/>
    <col min="15109" max="15109" width="36.86328125" customWidth="1"/>
    <col min="15110" max="15110" width="55.1328125" customWidth="1"/>
    <col min="15111" max="15111" width="25.73046875" customWidth="1"/>
    <col min="15112" max="15112" width="32" customWidth="1"/>
    <col min="15113" max="15113" width="19.1328125" customWidth="1"/>
    <col min="15114" max="15114" width="18.86328125" customWidth="1"/>
    <col min="15115" max="15115" width="28.7304687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81" customWidth="1"/>
    <col min="15363" max="15363" width="43.59765625" customWidth="1"/>
    <col min="15364" max="15364" width="16.1328125" customWidth="1"/>
    <col min="15365" max="15365" width="36.86328125" customWidth="1"/>
    <col min="15366" max="15366" width="55.1328125" customWidth="1"/>
    <col min="15367" max="15367" width="25.73046875" customWidth="1"/>
    <col min="15368" max="15368" width="32" customWidth="1"/>
    <col min="15369" max="15369" width="19.1328125" customWidth="1"/>
    <col min="15370" max="15370" width="18.86328125" customWidth="1"/>
    <col min="15371" max="15371" width="28.7304687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81" customWidth="1"/>
    <col min="15619" max="15619" width="43.59765625" customWidth="1"/>
    <col min="15620" max="15620" width="16.1328125" customWidth="1"/>
    <col min="15621" max="15621" width="36.86328125" customWidth="1"/>
    <col min="15622" max="15622" width="55.1328125" customWidth="1"/>
    <col min="15623" max="15623" width="25.73046875" customWidth="1"/>
    <col min="15624" max="15624" width="32" customWidth="1"/>
    <col min="15625" max="15625" width="19.1328125" customWidth="1"/>
    <col min="15626" max="15626" width="18.86328125" customWidth="1"/>
    <col min="15627" max="15627" width="28.7304687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81" customWidth="1"/>
    <col min="15875" max="15875" width="43.59765625" customWidth="1"/>
    <col min="15876" max="15876" width="16.1328125" customWidth="1"/>
    <col min="15877" max="15877" width="36.86328125" customWidth="1"/>
    <col min="15878" max="15878" width="55.1328125" customWidth="1"/>
    <col min="15879" max="15879" width="25.73046875" customWidth="1"/>
    <col min="15880" max="15880" width="32" customWidth="1"/>
    <col min="15881" max="15881" width="19.1328125" customWidth="1"/>
    <col min="15882" max="15882" width="18.86328125" customWidth="1"/>
    <col min="15883" max="15883" width="28.7304687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81" customWidth="1"/>
    <col min="16131" max="16131" width="43.59765625" customWidth="1"/>
    <col min="16132" max="16132" width="16.1328125" customWidth="1"/>
    <col min="16133" max="16133" width="36.86328125" customWidth="1"/>
    <col min="16134" max="16134" width="55.1328125" customWidth="1"/>
    <col min="16135" max="16135" width="25.73046875" customWidth="1"/>
    <col min="16136" max="16136" width="32" customWidth="1"/>
    <col min="16137" max="16137" width="19.1328125" customWidth="1"/>
    <col min="16138" max="16138" width="18.86328125" customWidth="1"/>
    <col min="16139" max="16139" width="28.7304687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57655</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57656</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42206</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25.5">
      <c r="A6" s="26" t="s">
        <v>57657</v>
      </c>
      <c r="B6" s="27" t="s">
        <v>57658</v>
      </c>
      <c r="C6" s="26" t="s">
        <v>30704</v>
      </c>
      <c r="D6" s="26" t="s">
        <v>57659</v>
      </c>
      <c r="E6" s="26" t="s">
        <v>57660</v>
      </c>
      <c r="F6" s="26" t="s">
        <v>17350</v>
      </c>
      <c r="G6" s="26" t="str">
        <f t="shared" ref="G6:G49" si="0">LEFT(F6,4)</f>
        <v>G01M</v>
      </c>
      <c r="H6" s="26" t="s">
        <v>545</v>
      </c>
      <c r="I6" s="26" t="s">
        <v>57661</v>
      </c>
      <c r="J6" s="26" t="s">
        <v>13266</v>
      </c>
      <c r="K6" s="26" t="s">
        <v>57662</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51">
      <c r="A7" s="26" t="s">
        <v>57663</v>
      </c>
      <c r="B7" s="27" t="s">
        <v>57664</v>
      </c>
      <c r="C7" s="26" t="s">
        <v>20411</v>
      </c>
      <c r="D7" s="26" t="s">
        <v>57665</v>
      </c>
      <c r="E7" s="26" t="s">
        <v>57660</v>
      </c>
      <c r="F7" s="26" t="s">
        <v>57666</v>
      </c>
      <c r="G7" s="26" t="str">
        <f t="shared" si="0"/>
        <v>B67B</v>
      </c>
      <c r="H7" s="26" t="s">
        <v>545</v>
      </c>
      <c r="I7" s="26" t="s">
        <v>57667</v>
      </c>
      <c r="J7" s="26" t="s">
        <v>44867</v>
      </c>
      <c r="K7" s="26" t="s">
        <v>57668</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51">
      <c r="A8" s="26" t="s">
        <v>57669</v>
      </c>
      <c r="B8" s="27" t="s">
        <v>57670</v>
      </c>
      <c r="C8" s="26" t="s">
        <v>20411</v>
      </c>
      <c r="D8" s="26" t="s">
        <v>57671</v>
      </c>
      <c r="E8" s="26" t="s">
        <v>57660</v>
      </c>
      <c r="F8" s="26" t="s">
        <v>57672</v>
      </c>
      <c r="G8" s="26" t="str">
        <f t="shared" si="0"/>
        <v>G01B</v>
      </c>
      <c r="H8" s="26" t="s">
        <v>545</v>
      </c>
      <c r="I8" s="26" t="s">
        <v>57673</v>
      </c>
      <c r="J8" s="26" t="s">
        <v>47902</v>
      </c>
      <c r="K8" s="26" t="s">
        <v>57674</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102">
      <c r="A9" s="26" t="s">
        <v>57675</v>
      </c>
      <c r="B9" s="27" t="s">
        <v>57676</v>
      </c>
      <c r="C9" s="26" t="s">
        <v>8991</v>
      </c>
      <c r="D9" s="26" t="s">
        <v>57677</v>
      </c>
      <c r="E9" s="26" t="s">
        <v>57660</v>
      </c>
      <c r="F9" s="26" t="s">
        <v>57678</v>
      </c>
      <c r="G9" s="26" t="str">
        <f t="shared" si="0"/>
        <v>B21D</v>
      </c>
      <c r="H9" s="26" t="s">
        <v>545</v>
      </c>
      <c r="I9" s="26" t="s">
        <v>57679</v>
      </c>
      <c r="J9" s="26" t="s">
        <v>1822</v>
      </c>
      <c r="K9" s="26" t="s">
        <v>57680</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38.25">
      <c r="A10" s="26" t="s">
        <v>57681</v>
      </c>
      <c r="B10" s="27" t="s">
        <v>57682</v>
      </c>
      <c r="C10" s="26" t="s">
        <v>13342</v>
      </c>
      <c r="D10" s="26" t="s">
        <v>57683</v>
      </c>
      <c r="E10" s="26" t="s">
        <v>57660</v>
      </c>
      <c r="F10" s="26" t="s">
        <v>57684</v>
      </c>
      <c r="G10" s="26" t="str">
        <f t="shared" si="0"/>
        <v>F16K</v>
      </c>
      <c r="H10" s="26" t="s">
        <v>545</v>
      </c>
      <c r="I10" s="26" t="s">
        <v>57685</v>
      </c>
      <c r="J10" s="26" t="s">
        <v>13133</v>
      </c>
      <c r="K10" s="26" t="s">
        <v>57686</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25.5">
      <c r="A11" s="26" t="s">
        <v>57687</v>
      </c>
      <c r="B11" s="27" t="s">
        <v>57688</v>
      </c>
      <c r="C11" s="26" t="s">
        <v>9075</v>
      </c>
      <c r="D11" s="26" t="s">
        <v>57689</v>
      </c>
      <c r="E11" s="26" t="s">
        <v>57660</v>
      </c>
      <c r="F11" s="26" t="s">
        <v>57690</v>
      </c>
      <c r="G11" s="26" t="str">
        <f t="shared" si="0"/>
        <v>B25B</v>
      </c>
      <c r="H11" s="26" t="s">
        <v>545</v>
      </c>
      <c r="I11" s="26" t="s">
        <v>57691</v>
      </c>
      <c r="J11" s="26" t="s">
        <v>904</v>
      </c>
      <c r="K11" s="26" t="s">
        <v>57692</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51">
      <c r="A12" s="26" t="s">
        <v>57693</v>
      </c>
      <c r="B12" s="27" t="s">
        <v>57694</v>
      </c>
      <c r="C12" s="26" t="s">
        <v>9075</v>
      </c>
      <c r="D12" s="26" t="s">
        <v>57695</v>
      </c>
      <c r="E12" s="26" t="s">
        <v>57660</v>
      </c>
      <c r="F12" s="26" t="s">
        <v>57696</v>
      </c>
      <c r="G12" s="26" t="str">
        <f t="shared" si="0"/>
        <v>B21C</v>
      </c>
      <c r="H12" s="26" t="s">
        <v>545</v>
      </c>
      <c r="I12" s="26" t="s">
        <v>57697</v>
      </c>
      <c r="J12" s="26" t="s">
        <v>13076</v>
      </c>
      <c r="K12" s="26" t="s">
        <v>57698</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51">
      <c r="A13" s="26" t="s">
        <v>57699</v>
      </c>
      <c r="B13" s="27" t="s">
        <v>57700</v>
      </c>
      <c r="C13" s="26" t="s">
        <v>9075</v>
      </c>
      <c r="D13" s="26" t="s">
        <v>57701</v>
      </c>
      <c r="E13" s="26" t="s">
        <v>57660</v>
      </c>
      <c r="F13" s="26" t="s">
        <v>57702</v>
      </c>
      <c r="G13" s="26" t="str">
        <f t="shared" si="0"/>
        <v>G03B</v>
      </c>
      <c r="H13" s="26" t="s">
        <v>545</v>
      </c>
      <c r="I13" s="26" t="s">
        <v>57703</v>
      </c>
      <c r="J13" s="26" t="s">
        <v>17982</v>
      </c>
      <c r="K13" s="26" t="s">
        <v>57704</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76.5">
      <c r="A14" s="26" t="s">
        <v>57705</v>
      </c>
      <c r="B14" s="27" t="s">
        <v>57706</v>
      </c>
      <c r="C14" s="26" t="s">
        <v>30704</v>
      </c>
      <c r="D14" s="26" t="s">
        <v>57707</v>
      </c>
      <c r="E14" s="26" t="s">
        <v>57660</v>
      </c>
      <c r="F14" s="26" t="s">
        <v>57708</v>
      </c>
      <c r="G14" s="26" t="str">
        <f t="shared" si="0"/>
        <v>G06K</v>
      </c>
      <c r="H14" s="26" t="s">
        <v>545</v>
      </c>
      <c r="I14" s="26" t="s">
        <v>57709</v>
      </c>
      <c r="J14" s="26" t="s">
        <v>8885</v>
      </c>
      <c r="K14" s="26" t="s">
        <v>57710</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25.5">
      <c r="A15" s="26" t="s">
        <v>57711</v>
      </c>
      <c r="B15" s="27" t="s">
        <v>57712</v>
      </c>
      <c r="C15" s="26" t="s">
        <v>30704</v>
      </c>
      <c r="D15" s="26" t="s">
        <v>57713</v>
      </c>
      <c r="E15" s="26" t="s">
        <v>57660</v>
      </c>
      <c r="F15" s="26" t="s">
        <v>57714</v>
      </c>
      <c r="G15" s="26" t="str">
        <f t="shared" si="0"/>
        <v>G05B</v>
      </c>
      <c r="H15" s="26" t="s">
        <v>545</v>
      </c>
      <c r="I15" s="26" t="s">
        <v>57715</v>
      </c>
      <c r="J15" s="26" t="s">
        <v>8885</v>
      </c>
      <c r="K15" s="26" t="s">
        <v>57716</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51">
      <c r="A16" s="26" t="s">
        <v>57717</v>
      </c>
      <c r="B16" s="27" t="s">
        <v>57718</v>
      </c>
      <c r="C16" s="26" t="s">
        <v>17444</v>
      </c>
      <c r="D16" s="26" t="s">
        <v>57719</v>
      </c>
      <c r="E16" s="26" t="s">
        <v>57660</v>
      </c>
      <c r="F16" s="26" t="s">
        <v>57720</v>
      </c>
      <c r="G16" s="26" t="str">
        <f t="shared" si="0"/>
        <v>G01B</v>
      </c>
      <c r="H16" s="26" t="s">
        <v>545</v>
      </c>
      <c r="I16" s="26" t="s">
        <v>57721</v>
      </c>
      <c r="J16" s="26" t="s">
        <v>1531</v>
      </c>
      <c r="K16" s="26" t="s">
        <v>57722</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89.25">
      <c r="A17" s="26" t="s">
        <v>57723</v>
      </c>
      <c r="B17" s="27" t="s">
        <v>57724</v>
      </c>
      <c r="C17" s="26" t="s">
        <v>17444</v>
      </c>
      <c r="D17" s="26" t="s">
        <v>57725</v>
      </c>
      <c r="E17" s="26" t="s">
        <v>57660</v>
      </c>
      <c r="F17" s="26" t="s">
        <v>57726</v>
      </c>
      <c r="G17" s="26" t="str">
        <f t="shared" si="0"/>
        <v>B23P</v>
      </c>
      <c r="H17" s="26" t="s">
        <v>545</v>
      </c>
      <c r="I17" s="26" t="s">
        <v>57727</v>
      </c>
      <c r="J17" s="26" t="s">
        <v>8857</v>
      </c>
      <c r="K17" s="26" t="s">
        <v>57728</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51">
      <c r="A18" s="26" t="s">
        <v>57729</v>
      </c>
      <c r="B18" s="27" t="s">
        <v>57730</v>
      </c>
      <c r="C18" s="26" t="s">
        <v>1383</v>
      </c>
      <c r="D18" s="26" t="s">
        <v>57731</v>
      </c>
      <c r="E18" s="26" t="s">
        <v>57660</v>
      </c>
      <c r="F18" s="26" t="s">
        <v>57732</v>
      </c>
      <c r="G18" s="26" t="str">
        <f t="shared" si="0"/>
        <v>G06F</v>
      </c>
      <c r="H18" s="26" t="s">
        <v>545</v>
      </c>
      <c r="I18" s="26" t="s">
        <v>57733</v>
      </c>
      <c r="J18" s="26" t="s">
        <v>8949</v>
      </c>
      <c r="K18" s="26" t="s">
        <v>57734</v>
      </c>
      <c r="L18" s="26" t="s">
        <v>545</v>
      </c>
      <c r="M18" s="26" t="s">
        <v>545</v>
      </c>
      <c r="N18" s="26" t="s">
        <v>545</v>
      </c>
      <c r="O18" s="26" t="s">
        <v>545</v>
      </c>
      <c r="P18" s="26" t="s">
        <v>545</v>
      </c>
      <c r="Q18" s="26" t="s">
        <v>545</v>
      </c>
      <c r="R18" s="26" t="s">
        <v>545</v>
      </c>
      <c r="S18" s="26" t="s">
        <v>545</v>
      </c>
      <c r="T18" s="26" t="s">
        <v>545</v>
      </c>
      <c r="U18" s="26" t="s">
        <v>545</v>
      </c>
      <c r="V18" s="26" t="s">
        <v>545</v>
      </c>
      <c r="W18" s="26" t="s">
        <v>545</v>
      </c>
      <c r="X18" s="26" t="s">
        <v>545</v>
      </c>
      <c r="Y18" s="26" t="s">
        <v>545</v>
      </c>
    </row>
    <row r="19" spans="1:25" ht="63.75">
      <c r="A19" s="26" t="s">
        <v>57735</v>
      </c>
      <c r="B19" s="27" t="s">
        <v>57736</v>
      </c>
      <c r="C19" s="26" t="s">
        <v>28495</v>
      </c>
      <c r="D19" s="26" t="s">
        <v>57737</v>
      </c>
      <c r="E19" s="26" t="s">
        <v>57660</v>
      </c>
      <c r="F19" s="26" t="s">
        <v>57738</v>
      </c>
      <c r="G19" s="26" t="str">
        <f t="shared" si="0"/>
        <v>G01M</v>
      </c>
      <c r="H19" s="26" t="s">
        <v>57738</v>
      </c>
      <c r="I19" s="26" t="s">
        <v>57739</v>
      </c>
      <c r="J19" s="26" t="s">
        <v>30342</v>
      </c>
      <c r="K19" s="26" t="s">
        <v>57740</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63.75">
      <c r="A20" s="26" t="s">
        <v>57741</v>
      </c>
      <c r="B20" s="27" t="s">
        <v>57742</v>
      </c>
      <c r="C20" s="26" t="s">
        <v>13323</v>
      </c>
      <c r="D20" s="26" t="s">
        <v>57659</v>
      </c>
      <c r="E20" s="26" t="s">
        <v>57660</v>
      </c>
      <c r="F20" s="26" t="s">
        <v>57743</v>
      </c>
      <c r="G20" s="26" t="str">
        <f t="shared" si="0"/>
        <v>F01L</v>
      </c>
      <c r="H20" s="26" t="s">
        <v>57743</v>
      </c>
      <c r="I20" s="26" t="s">
        <v>57744</v>
      </c>
      <c r="J20" s="26" t="s">
        <v>9063</v>
      </c>
      <c r="K20" s="26" t="s">
        <v>57745</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51">
      <c r="A21" s="26" t="s">
        <v>57746</v>
      </c>
      <c r="B21" s="27" t="s">
        <v>57747</v>
      </c>
      <c r="C21" s="26" t="s">
        <v>13323</v>
      </c>
      <c r="D21" s="26" t="s">
        <v>57748</v>
      </c>
      <c r="E21" s="26" t="s">
        <v>57660</v>
      </c>
      <c r="F21" s="26" t="s">
        <v>57749</v>
      </c>
      <c r="G21" s="26" t="str">
        <f t="shared" si="0"/>
        <v>B21C</v>
      </c>
      <c r="H21" s="26" t="s">
        <v>57750</v>
      </c>
      <c r="I21" s="26" t="s">
        <v>57751</v>
      </c>
      <c r="J21" s="26" t="s">
        <v>9121</v>
      </c>
      <c r="K21" s="26" t="s">
        <v>57752</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38.25">
      <c r="A22" s="26" t="s">
        <v>57753</v>
      </c>
      <c r="B22" s="27" t="s">
        <v>57754</v>
      </c>
      <c r="C22" s="26" t="s">
        <v>9075</v>
      </c>
      <c r="D22" s="26" t="s">
        <v>57713</v>
      </c>
      <c r="E22" s="26" t="s">
        <v>57660</v>
      </c>
      <c r="F22" s="26" t="s">
        <v>55771</v>
      </c>
      <c r="G22" s="26" t="str">
        <f t="shared" si="0"/>
        <v>G06Q</v>
      </c>
      <c r="H22" s="26" t="s">
        <v>57755</v>
      </c>
      <c r="I22" s="26" t="s">
        <v>57756</v>
      </c>
      <c r="J22" s="26" t="s">
        <v>21207</v>
      </c>
      <c r="K22" s="26" t="s">
        <v>57757</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89.25">
      <c r="A23" s="26" t="s">
        <v>57758</v>
      </c>
      <c r="B23" s="27" t="s">
        <v>57759</v>
      </c>
      <c r="C23" s="26" t="s">
        <v>9075</v>
      </c>
      <c r="D23" s="26" t="s">
        <v>57760</v>
      </c>
      <c r="E23" s="26" t="s">
        <v>57660</v>
      </c>
      <c r="F23" s="26" t="s">
        <v>57761</v>
      </c>
      <c r="G23" s="26" t="str">
        <f t="shared" si="0"/>
        <v>B60N</v>
      </c>
      <c r="H23" s="26" t="s">
        <v>57762</v>
      </c>
      <c r="I23" s="26" t="s">
        <v>57763</v>
      </c>
      <c r="J23" s="26" t="s">
        <v>57764</v>
      </c>
      <c r="K23" s="26" t="s">
        <v>57765</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76.5">
      <c r="A24" s="26" t="s">
        <v>57766</v>
      </c>
      <c r="B24" s="27" t="s">
        <v>57767</v>
      </c>
      <c r="C24" s="26" t="s">
        <v>9075</v>
      </c>
      <c r="D24" s="26" t="s">
        <v>57760</v>
      </c>
      <c r="E24" s="26" t="s">
        <v>57660</v>
      </c>
      <c r="F24" s="26" t="s">
        <v>57768</v>
      </c>
      <c r="G24" s="26" t="str">
        <f t="shared" si="0"/>
        <v>B60J</v>
      </c>
      <c r="H24" s="26" t="s">
        <v>57769</v>
      </c>
      <c r="I24" s="26" t="s">
        <v>57770</v>
      </c>
      <c r="J24" s="26" t="s">
        <v>57764</v>
      </c>
      <c r="K24" s="26" t="s">
        <v>57771</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63.75">
      <c r="A25" s="26" t="s">
        <v>57772</v>
      </c>
      <c r="B25" s="27" t="s">
        <v>57773</v>
      </c>
      <c r="C25" s="26" t="s">
        <v>9171</v>
      </c>
      <c r="D25" s="26" t="s">
        <v>57774</v>
      </c>
      <c r="E25" s="26" t="s">
        <v>57660</v>
      </c>
      <c r="F25" s="26" t="s">
        <v>57775</v>
      </c>
      <c r="G25" s="26" t="str">
        <f t="shared" si="0"/>
        <v>B65G</v>
      </c>
      <c r="H25" s="26" t="s">
        <v>545</v>
      </c>
      <c r="I25" s="26" t="s">
        <v>57776</v>
      </c>
      <c r="J25" s="26" t="s">
        <v>35360</v>
      </c>
      <c r="K25" s="26" t="s">
        <v>57777</v>
      </c>
      <c r="L25" s="26" t="s">
        <v>545</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51">
      <c r="A26" s="26" t="s">
        <v>57778</v>
      </c>
      <c r="B26" s="27" t="s">
        <v>57779</v>
      </c>
      <c r="C26" s="26" t="s">
        <v>9131</v>
      </c>
      <c r="D26" s="26" t="s">
        <v>57707</v>
      </c>
      <c r="E26" s="26" t="s">
        <v>57660</v>
      </c>
      <c r="F26" s="26" t="s">
        <v>57780</v>
      </c>
      <c r="G26" s="26" t="str">
        <f t="shared" si="0"/>
        <v>G06T</v>
      </c>
      <c r="H26" s="26" t="s">
        <v>57781</v>
      </c>
      <c r="I26" s="26" t="s">
        <v>57782</v>
      </c>
      <c r="J26" s="26" t="s">
        <v>12173</v>
      </c>
      <c r="K26" s="26" t="s">
        <v>57783</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76.5">
      <c r="A27" s="26" t="s">
        <v>57784</v>
      </c>
      <c r="B27" s="27" t="s">
        <v>57785</v>
      </c>
      <c r="C27" s="26" t="s">
        <v>4535</v>
      </c>
      <c r="D27" s="26" t="s">
        <v>57786</v>
      </c>
      <c r="E27" s="26" t="s">
        <v>57660</v>
      </c>
      <c r="F27" s="26" t="s">
        <v>57787</v>
      </c>
      <c r="G27" s="26" t="str">
        <f t="shared" si="0"/>
        <v>B25J</v>
      </c>
      <c r="H27" s="26" t="s">
        <v>57788</v>
      </c>
      <c r="I27" s="26" t="s">
        <v>57789</v>
      </c>
      <c r="J27" s="26" t="s">
        <v>28531</v>
      </c>
      <c r="K27" s="26" t="s">
        <v>57790</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51">
      <c r="A28" s="26" t="s">
        <v>57791</v>
      </c>
      <c r="B28" s="27" t="s">
        <v>57792</v>
      </c>
      <c r="C28" s="26" t="s">
        <v>4535</v>
      </c>
      <c r="D28" s="26" t="s">
        <v>57793</v>
      </c>
      <c r="E28" s="26" t="s">
        <v>57660</v>
      </c>
      <c r="F28" s="26" t="s">
        <v>6595</v>
      </c>
      <c r="G28" s="26" t="str">
        <f t="shared" si="0"/>
        <v>G05B</v>
      </c>
      <c r="H28" s="26" t="s">
        <v>57794</v>
      </c>
      <c r="I28" s="26" t="s">
        <v>57795</v>
      </c>
      <c r="J28" s="26" t="s">
        <v>9194</v>
      </c>
      <c r="K28" s="26" t="s">
        <v>57796</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38.25">
      <c r="A29" s="26" t="s">
        <v>57797</v>
      </c>
      <c r="B29" s="27" t="s">
        <v>57798</v>
      </c>
      <c r="C29" s="26" t="s">
        <v>4535</v>
      </c>
      <c r="D29" s="26" t="s">
        <v>57799</v>
      </c>
      <c r="E29" s="26" t="s">
        <v>57660</v>
      </c>
      <c r="F29" s="26" t="s">
        <v>57800</v>
      </c>
      <c r="G29" s="26" t="str">
        <f t="shared" si="0"/>
        <v>G01M</v>
      </c>
      <c r="H29" s="26" t="s">
        <v>57800</v>
      </c>
      <c r="I29" s="26" t="s">
        <v>57801</v>
      </c>
      <c r="J29" s="26" t="s">
        <v>9186</v>
      </c>
      <c r="K29" s="26" t="s">
        <v>57802</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51">
      <c r="A30" s="26" t="s">
        <v>57803</v>
      </c>
      <c r="B30" s="27" t="s">
        <v>57804</v>
      </c>
      <c r="C30" s="26" t="s">
        <v>4535</v>
      </c>
      <c r="D30" s="26" t="s">
        <v>57805</v>
      </c>
      <c r="E30" s="26" t="s">
        <v>57660</v>
      </c>
      <c r="F30" s="26" t="s">
        <v>57806</v>
      </c>
      <c r="G30" s="26" t="str">
        <f t="shared" si="0"/>
        <v>G06F</v>
      </c>
      <c r="H30" s="26" t="s">
        <v>57807</v>
      </c>
      <c r="I30" s="26" t="s">
        <v>57808</v>
      </c>
      <c r="J30" s="26" t="s">
        <v>9186</v>
      </c>
      <c r="K30" s="26" t="s">
        <v>57809</v>
      </c>
      <c r="L30" s="26" t="s">
        <v>545</v>
      </c>
      <c r="M30" s="26" t="s">
        <v>545</v>
      </c>
      <c r="N30" s="26" t="s">
        <v>545</v>
      </c>
      <c r="O30" s="26" t="s">
        <v>545</v>
      </c>
      <c r="P30" s="26" t="s">
        <v>545</v>
      </c>
      <c r="Q30" s="26" t="s">
        <v>545</v>
      </c>
      <c r="R30" s="26" t="s">
        <v>545</v>
      </c>
      <c r="S30" s="26" t="s">
        <v>545</v>
      </c>
      <c r="T30" s="26" t="s">
        <v>545</v>
      </c>
      <c r="U30" s="26" t="s">
        <v>545</v>
      </c>
      <c r="V30" s="26" t="s">
        <v>545</v>
      </c>
      <c r="W30" s="26" t="s">
        <v>545</v>
      </c>
      <c r="X30" s="26" t="s">
        <v>545</v>
      </c>
      <c r="Y30" s="26" t="s">
        <v>545</v>
      </c>
    </row>
    <row r="31" spans="1:25" ht="51">
      <c r="A31" s="26" t="s">
        <v>57810</v>
      </c>
      <c r="B31" s="27" t="s">
        <v>57811</v>
      </c>
      <c r="C31" s="26" t="s">
        <v>57812</v>
      </c>
      <c r="D31" s="26" t="s">
        <v>57813</v>
      </c>
      <c r="E31" s="26" t="s">
        <v>57660</v>
      </c>
      <c r="F31" s="26" t="s">
        <v>57814</v>
      </c>
      <c r="G31" s="26" t="str">
        <f t="shared" si="0"/>
        <v>F04B</v>
      </c>
      <c r="H31" s="26" t="s">
        <v>545</v>
      </c>
      <c r="I31" s="26" t="s">
        <v>57815</v>
      </c>
      <c r="J31" s="26" t="s">
        <v>1462</v>
      </c>
      <c r="K31" s="26" t="s">
        <v>57816</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51">
      <c r="A32" s="26" t="s">
        <v>57817</v>
      </c>
      <c r="B32" s="27" t="s">
        <v>57818</v>
      </c>
      <c r="C32" s="26" t="s">
        <v>57812</v>
      </c>
      <c r="D32" s="26" t="s">
        <v>57819</v>
      </c>
      <c r="E32" s="26" t="s">
        <v>57660</v>
      </c>
      <c r="F32" s="26" t="s">
        <v>57820</v>
      </c>
      <c r="G32" s="26" t="str">
        <f t="shared" si="0"/>
        <v>G06Q</v>
      </c>
      <c r="H32" s="26" t="s">
        <v>57821</v>
      </c>
      <c r="I32" s="26" t="s">
        <v>57822</v>
      </c>
      <c r="J32" s="26" t="s">
        <v>15108</v>
      </c>
      <c r="K32" s="26" t="s">
        <v>57823</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51">
      <c r="A33" s="26" t="s">
        <v>57824</v>
      </c>
      <c r="B33" s="27" t="s">
        <v>57825</v>
      </c>
      <c r="C33" s="26" t="s">
        <v>28767</v>
      </c>
      <c r="D33" s="26" t="s">
        <v>57689</v>
      </c>
      <c r="E33" s="26" t="s">
        <v>57660</v>
      </c>
      <c r="F33" s="26" t="s">
        <v>57826</v>
      </c>
      <c r="G33" s="26" t="str">
        <f t="shared" si="0"/>
        <v>B62B</v>
      </c>
      <c r="H33" s="26" t="s">
        <v>545</v>
      </c>
      <c r="I33" s="26" t="s">
        <v>57827</v>
      </c>
      <c r="J33" s="26" t="s">
        <v>8042</v>
      </c>
      <c r="K33" s="26" t="s">
        <v>57828</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89.25">
      <c r="A34" s="26" t="s">
        <v>57829</v>
      </c>
      <c r="B34" s="27" t="s">
        <v>57830</v>
      </c>
      <c r="C34" s="26" t="s">
        <v>28799</v>
      </c>
      <c r="D34" s="26" t="s">
        <v>57831</v>
      </c>
      <c r="E34" s="26" t="s">
        <v>57660</v>
      </c>
      <c r="F34" s="26" t="s">
        <v>57832</v>
      </c>
      <c r="G34" s="26" t="str">
        <f t="shared" si="0"/>
        <v>B05B</v>
      </c>
      <c r="H34" s="26" t="s">
        <v>57833</v>
      </c>
      <c r="I34" s="26" t="s">
        <v>57834</v>
      </c>
      <c r="J34" s="26" t="s">
        <v>48955</v>
      </c>
      <c r="K34" s="26" t="s">
        <v>57835</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63.75">
      <c r="A35" s="26" t="s">
        <v>57836</v>
      </c>
      <c r="B35" s="27" t="s">
        <v>57837</v>
      </c>
      <c r="C35" s="26" t="s">
        <v>28799</v>
      </c>
      <c r="D35" s="26" t="s">
        <v>57838</v>
      </c>
      <c r="E35" s="26" t="s">
        <v>57660</v>
      </c>
      <c r="F35" s="26" t="s">
        <v>57839</v>
      </c>
      <c r="G35" s="26" t="str">
        <f t="shared" si="0"/>
        <v>G06Q</v>
      </c>
      <c r="H35" s="26" t="s">
        <v>57840</v>
      </c>
      <c r="I35" s="26" t="s">
        <v>57841</v>
      </c>
      <c r="J35" s="26" t="s">
        <v>7263</v>
      </c>
      <c r="K35" s="26" t="s">
        <v>57842</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38.25">
      <c r="A36" s="26" t="s">
        <v>57843</v>
      </c>
      <c r="B36" s="27" t="s">
        <v>57844</v>
      </c>
      <c r="C36" s="26" t="s">
        <v>17958</v>
      </c>
      <c r="D36" s="26" t="s">
        <v>57719</v>
      </c>
      <c r="E36" s="26" t="s">
        <v>57660</v>
      </c>
      <c r="F36" s="26" t="s">
        <v>57845</v>
      </c>
      <c r="G36" s="26" t="str">
        <f t="shared" si="0"/>
        <v>G06F</v>
      </c>
      <c r="H36" s="26" t="s">
        <v>2113</v>
      </c>
      <c r="I36" s="26" t="s">
        <v>57846</v>
      </c>
      <c r="J36" s="26" t="s">
        <v>17954</v>
      </c>
      <c r="K36" s="26" t="s">
        <v>57847</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89.25">
      <c r="A37" s="26" t="s">
        <v>57848</v>
      </c>
      <c r="B37" s="27" t="s">
        <v>57849</v>
      </c>
      <c r="C37" s="26" t="s">
        <v>17958</v>
      </c>
      <c r="D37" s="26" t="s">
        <v>57850</v>
      </c>
      <c r="E37" s="26" t="s">
        <v>57660</v>
      </c>
      <c r="F37" s="26" t="s">
        <v>41699</v>
      </c>
      <c r="G37" s="26" t="str">
        <f t="shared" si="0"/>
        <v>G01R</v>
      </c>
      <c r="H37" s="26" t="s">
        <v>57851</v>
      </c>
      <c r="I37" s="26" t="s">
        <v>57852</v>
      </c>
      <c r="J37" s="26" t="s">
        <v>57853</v>
      </c>
      <c r="K37" s="26" t="s">
        <v>57854</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76.5">
      <c r="A38" s="26" t="s">
        <v>57855</v>
      </c>
      <c r="B38" s="27" t="s">
        <v>57856</v>
      </c>
      <c r="C38" s="26" t="s">
        <v>17958</v>
      </c>
      <c r="D38" s="26" t="s">
        <v>57857</v>
      </c>
      <c r="E38" s="26" t="s">
        <v>57660</v>
      </c>
      <c r="F38" s="26" t="s">
        <v>57858</v>
      </c>
      <c r="G38" s="26" t="str">
        <f t="shared" si="0"/>
        <v>G06Q</v>
      </c>
      <c r="H38" s="26" t="s">
        <v>57859</v>
      </c>
      <c r="I38" s="26" t="s">
        <v>57860</v>
      </c>
      <c r="J38" s="26" t="s">
        <v>12632</v>
      </c>
      <c r="K38" s="26" t="s">
        <v>57861</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38.25">
      <c r="A39" s="26" t="s">
        <v>57862</v>
      </c>
      <c r="B39" s="27" t="s">
        <v>57863</v>
      </c>
      <c r="C39" s="26" t="s">
        <v>31628</v>
      </c>
      <c r="D39" s="26" t="s">
        <v>57864</v>
      </c>
      <c r="E39" s="26" t="s">
        <v>57660</v>
      </c>
      <c r="F39" s="26" t="s">
        <v>57865</v>
      </c>
      <c r="G39" s="26" t="str">
        <f t="shared" si="0"/>
        <v>G06F</v>
      </c>
      <c r="H39" s="26" t="s">
        <v>57866</v>
      </c>
      <c r="I39" s="26" t="s">
        <v>57867</v>
      </c>
      <c r="J39" s="26" t="s">
        <v>43208</v>
      </c>
      <c r="K39" s="26" t="s">
        <v>57868</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63.75">
      <c r="A40" s="26" t="s">
        <v>57869</v>
      </c>
      <c r="B40" s="27" t="s">
        <v>57870</v>
      </c>
      <c r="C40" s="26" t="s">
        <v>31628</v>
      </c>
      <c r="D40" s="26" t="s">
        <v>57871</v>
      </c>
      <c r="E40" s="26" t="s">
        <v>57660</v>
      </c>
      <c r="F40" s="26" t="s">
        <v>57872</v>
      </c>
      <c r="G40" s="26" t="str">
        <f t="shared" si="0"/>
        <v>G06F</v>
      </c>
      <c r="H40" s="26" t="s">
        <v>57873</v>
      </c>
      <c r="I40" s="26" t="s">
        <v>57874</v>
      </c>
      <c r="J40" s="26" t="s">
        <v>19385</v>
      </c>
      <c r="K40" s="26" t="s">
        <v>57875</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63.75">
      <c r="A41" s="26" t="s">
        <v>57876</v>
      </c>
      <c r="B41" s="27" t="s">
        <v>57877</v>
      </c>
      <c r="C41" s="26" t="s">
        <v>14963</v>
      </c>
      <c r="D41" s="26" t="s">
        <v>57878</v>
      </c>
      <c r="E41" s="26" t="s">
        <v>57660</v>
      </c>
      <c r="F41" s="26" t="s">
        <v>57879</v>
      </c>
      <c r="G41" s="26" t="str">
        <f t="shared" si="0"/>
        <v>G06K</v>
      </c>
      <c r="H41" s="26" t="s">
        <v>57880</v>
      </c>
      <c r="I41" s="26" t="s">
        <v>57881</v>
      </c>
      <c r="J41" s="26" t="s">
        <v>14702</v>
      </c>
      <c r="K41" s="26" t="s">
        <v>57882</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102">
      <c r="A42" s="26" t="s">
        <v>57883</v>
      </c>
      <c r="B42" s="27" t="s">
        <v>57884</v>
      </c>
      <c r="C42" s="26" t="s">
        <v>1458</v>
      </c>
      <c r="D42" s="26" t="s">
        <v>57885</v>
      </c>
      <c r="E42" s="26" t="s">
        <v>57660</v>
      </c>
      <c r="F42" s="26" t="s">
        <v>57886</v>
      </c>
      <c r="G42" s="26" t="str">
        <f t="shared" si="0"/>
        <v>G06F</v>
      </c>
      <c r="H42" s="26" t="s">
        <v>57887</v>
      </c>
      <c r="I42" s="26" t="s">
        <v>57888</v>
      </c>
      <c r="J42" s="26" t="s">
        <v>11118</v>
      </c>
      <c r="K42" s="26" t="s">
        <v>57889</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38.25">
      <c r="A43" s="26" t="s">
        <v>57890</v>
      </c>
      <c r="B43" s="27" t="s">
        <v>57891</v>
      </c>
      <c r="C43" s="26" t="s">
        <v>1458</v>
      </c>
      <c r="D43" s="26" t="s">
        <v>57857</v>
      </c>
      <c r="E43" s="26" t="s">
        <v>57660</v>
      </c>
      <c r="F43" s="26" t="s">
        <v>57892</v>
      </c>
      <c r="G43" s="26" t="str">
        <f t="shared" si="0"/>
        <v>G06Q</v>
      </c>
      <c r="H43" s="26" t="s">
        <v>57893</v>
      </c>
      <c r="I43" s="26" t="s">
        <v>57894</v>
      </c>
      <c r="J43" s="26" t="s">
        <v>2394</v>
      </c>
      <c r="K43" s="26" t="s">
        <v>57895</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38.25">
      <c r="A44" s="26" t="s">
        <v>57896</v>
      </c>
      <c r="B44" s="27" t="s">
        <v>57897</v>
      </c>
      <c r="C44" s="26" t="s">
        <v>1473</v>
      </c>
      <c r="D44" s="26" t="s">
        <v>57898</v>
      </c>
      <c r="E44" s="26" t="s">
        <v>57660</v>
      </c>
      <c r="F44" s="26" t="s">
        <v>57899</v>
      </c>
      <c r="G44" s="26" t="str">
        <f t="shared" si="0"/>
        <v>B05B</v>
      </c>
      <c r="H44" s="26" t="s">
        <v>545</v>
      </c>
      <c r="I44" s="26" t="s">
        <v>57900</v>
      </c>
      <c r="J44" s="26" t="s">
        <v>7558</v>
      </c>
      <c r="K44" s="26" t="s">
        <v>57901</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51">
      <c r="A45" s="26" t="s">
        <v>57902</v>
      </c>
      <c r="B45" s="27" t="s">
        <v>57903</v>
      </c>
      <c r="C45" s="26" t="s">
        <v>17686</v>
      </c>
      <c r="D45" s="26" t="s">
        <v>57904</v>
      </c>
      <c r="E45" s="26" t="s">
        <v>57660</v>
      </c>
      <c r="F45" s="26" t="s">
        <v>57905</v>
      </c>
      <c r="G45" s="26" t="str">
        <f t="shared" si="0"/>
        <v>B01D</v>
      </c>
      <c r="H45" s="26" t="s">
        <v>545</v>
      </c>
      <c r="I45" s="26" t="s">
        <v>57906</v>
      </c>
      <c r="J45" s="26" t="s">
        <v>7443</v>
      </c>
      <c r="K45" s="26" t="s">
        <v>57907</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76.5">
      <c r="A46" s="26" t="s">
        <v>57908</v>
      </c>
      <c r="B46" s="27" t="s">
        <v>57909</v>
      </c>
      <c r="C46" s="26" t="s">
        <v>26598</v>
      </c>
      <c r="D46" s="26" t="s">
        <v>57910</v>
      </c>
      <c r="E46" s="26" t="s">
        <v>57660</v>
      </c>
      <c r="F46" s="26" t="s">
        <v>57911</v>
      </c>
      <c r="G46" s="26" t="str">
        <f t="shared" si="0"/>
        <v>B60K</v>
      </c>
      <c r="H46" s="26" t="s">
        <v>57912</v>
      </c>
      <c r="I46" s="26" t="s">
        <v>57913</v>
      </c>
      <c r="J46" s="26" t="s">
        <v>5670</v>
      </c>
      <c r="K46" s="26" t="s">
        <v>57914</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63.75">
      <c r="A47" s="26" t="s">
        <v>57915</v>
      </c>
      <c r="B47" s="27" t="s">
        <v>57916</v>
      </c>
      <c r="C47" s="26" t="s">
        <v>26598</v>
      </c>
      <c r="D47" s="26" t="s">
        <v>57917</v>
      </c>
      <c r="E47" s="26" t="s">
        <v>57660</v>
      </c>
      <c r="F47" s="26" t="s">
        <v>57918</v>
      </c>
      <c r="G47" s="26" t="str">
        <f t="shared" si="0"/>
        <v>G01N</v>
      </c>
      <c r="H47" s="26" t="s">
        <v>57919</v>
      </c>
      <c r="I47" s="26" t="s">
        <v>57920</v>
      </c>
      <c r="J47" s="26" t="s">
        <v>5670</v>
      </c>
      <c r="K47" s="26" t="s">
        <v>57921</v>
      </c>
      <c r="L47" s="26" t="s">
        <v>545</v>
      </c>
      <c r="M47" s="26" t="s">
        <v>545</v>
      </c>
      <c r="N47" s="26" t="s">
        <v>545</v>
      </c>
      <c r="O47" s="26" t="s">
        <v>545</v>
      </c>
      <c r="P47" s="26" t="s">
        <v>545</v>
      </c>
      <c r="Q47" s="26" t="s">
        <v>545</v>
      </c>
      <c r="R47" s="26" t="s">
        <v>545</v>
      </c>
      <c r="S47" s="26" t="s">
        <v>545</v>
      </c>
      <c r="T47" s="26" t="s">
        <v>545</v>
      </c>
      <c r="U47" s="26" t="s">
        <v>545</v>
      </c>
      <c r="V47" s="26" t="s">
        <v>545</v>
      </c>
      <c r="W47" s="26" t="s">
        <v>545</v>
      </c>
      <c r="X47" s="26" t="s">
        <v>545</v>
      </c>
      <c r="Y47" s="26" t="s">
        <v>545</v>
      </c>
    </row>
    <row r="48" spans="1:25" ht="25.5">
      <c r="A48" s="26" t="s">
        <v>57922</v>
      </c>
      <c r="B48" s="27" t="s">
        <v>57923</v>
      </c>
      <c r="C48" s="26" t="s">
        <v>57924</v>
      </c>
      <c r="D48" s="26" t="s">
        <v>57925</v>
      </c>
      <c r="E48" s="26" t="s">
        <v>57660</v>
      </c>
      <c r="F48" s="26" t="s">
        <v>57926</v>
      </c>
      <c r="G48" s="26" t="str">
        <f t="shared" si="0"/>
        <v>B62D</v>
      </c>
      <c r="H48" s="26" t="s">
        <v>545</v>
      </c>
      <c r="I48" s="26" t="s">
        <v>57927</v>
      </c>
      <c r="J48" s="26" t="s">
        <v>4620</v>
      </c>
      <c r="K48" s="26" t="s">
        <v>57928</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25.5">
      <c r="A49" s="26" t="s">
        <v>57929</v>
      </c>
      <c r="B49" s="27" t="s">
        <v>57930</v>
      </c>
      <c r="C49" s="26" t="s">
        <v>57924</v>
      </c>
      <c r="D49" s="26" t="s">
        <v>57659</v>
      </c>
      <c r="E49" s="26" t="s">
        <v>57660</v>
      </c>
      <c r="F49" s="26" t="s">
        <v>57931</v>
      </c>
      <c r="G49" s="26" t="str">
        <f t="shared" si="0"/>
        <v>B25H</v>
      </c>
      <c r="H49" s="26" t="s">
        <v>545</v>
      </c>
      <c r="I49" s="26" t="s">
        <v>57932</v>
      </c>
      <c r="J49" s="26" t="s">
        <v>1842</v>
      </c>
      <c r="K49" s="26" t="s">
        <v>57933</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51">
      <c r="A50" s="26" t="s">
        <v>57934</v>
      </c>
      <c r="B50" s="27" t="s">
        <v>57935</v>
      </c>
      <c r="C50" s="26" t="s">
        <v>57924</v>
      </c>
      <c r="D50" s="26" t="s">
        <v>57799</v>
      </c>
      <c r="E50" s="26" t="s">
        <v>57660</v>
      </c>
      <c r="F50" s="26" t="s">
        <v>57936</v>
      </c>
      <c r="H50" s="26" t="s">
        <v>57937</v>
      </c>
      <c r="I50" s="26" t="s">
        <v>57938</v>
      </c>
      <c r="J50" s="26" t="s">
        <v>5766</v>
      </c>
      <c r="K50" s="26" t="s">
        <v>57939</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127.5">
      <c r="A51" s="26" t="s">
        <v>57940</v>
      </c>
      <c r="B51" s="27" t="s">
        <v>57941</v>
      </c>
      <c r="C51" s="26" t="s">
        <v>57924</v>
      </c>
      <c r="D51" s="26" t="s">
        <v>57942</v>
      </c>
      <c r="E51" s="26" t="s">
        <v>57660</v>
      </c>
      <c r="F51" s="26" t="s">
        <v>57943</v>
      </c>
      <c r="H51" s="26" t="s">
        <v>57944</v>
      </c>
      <c r="I51" s="26" t="s">
        <v>57945</v>
      </c>
      <c r="J51" s="26" t="s">
        <v>5766</v>
      </c>
      <c r="K51" s="26" t="s">
        <v>57946</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89.25">
      <c r="A52" s="26" t="s">
        <v>57947</v>
      </c>
      <c r="B52" s="27" t="s">
        <v>57948</v>
      </c>
      <c r="C52" s="26" t="s">
        <v>4510</v>
      </c>
      <c r="D52" s="26" t="s">
        <v>57949</v>
      </c>
      <c r="E52" s="26" t="s">
        <v>57660</v>
      </c>
      <c r="F52" s="26" t="s">
        <v>57950</v>
      </c>
      <c r="H52" s="26" t="s">
        <v>57951</v>
      </c>
      <c r="I52" s="26" t="s">
        <v>57952</v>
      </c>
      <c r="J52" s="26" t="s">
        <v>47731</v>
      </c>
      <c r="K52" s="26" t="s">
        <v>57953</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114.75">
      <c r="A53" s="26" t="s">
        <v>57954</v>
      </c>
      <c r="B53" s="27" t="s">
        <v>57955</v>
      </c>
      <c r="C53" s="26" t="s">
        <v>4510</v>
      </c>
      <c r="D53" s="26" t="s">
        <v>57956</v>
      </c>
      <c r="E53" s="26" t="s">
        <v>57660</v>
      </c>
      <c r="F53" s="26" t="s">
        <v>57957</v>
      </c>
      <c r="H53" s="26" t="s">
        <v>57958</v>
      </c>
      <c r="I53" s="26" t="s">
        <v>57959</v>
      </c>
      <c r="J53" s="26" t="s">
        <v>47731</v>
      </c>
      <c r="K53" s="26" t="s">
        <v>57960</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25.5">
      <c r="A54" s="26" t="s">
        <v>57961</v>
      </c>
      <c r="B54" s="27" t="s">
        <v>57962</v>
      </c>
      <c r="C54" s="26" t="s">
        <v>14835</v>
      </c>
      <c r="D54" s="26" t="s">
        <v>57813</v>
      </c>
      <c r="E54" s="26" t="s">
        <v>57660</v>
      </c>
      <c r="F54" s="26" t="s">
        <v>57963</v>
      </c>
      <c r="H54" s="26" t="s">
        <v>545</v>
      </c>
      <c r="I54" s="26" t="s">
        <v>57964</v>
      </c>
      <c r="J54" s="26" t="s">
        <v>2809</v>
      </c>
      <c r="K54" s="26" t="s">
        <v>57965</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38.25">
      <c r="A55" s="26" t="s">
        <v>57966</v>
      </c>
      <c r="B55" s="27" t="s">
        <v>57967</v>
      </c>
      <c r="C55" s="26" t="s">
        <v>14835</v>
      </c>
      <c r="D55" s="26" t="s">
        <v>57968</v>
      </c>
      <c r="E55" s="26" t="s">
        <v>57660</v>
      </c>
      <c r="F55" s="26" t="s">
        <v>57969</v>
      </c>
      <c r="H55" s="26" t="s">
        <v>57969</v>
      </c>
      <c r="I55" s="26" t="s">
        <v>57970</v>
      </c>
      <c r="J55" s="26" t="s">
        <v>57853</v>
      </c>
      <c r="K55" s="26" t="s">
        <v>57971</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63.75">
      <c r="A56" s="26" t="s">
        <v>57972</v>
      </c>
      <c r="B56" s="27" t="s">
        <v>57973</v>
      </c>
      <c r="C56" s="26" t="s">
        <v>57974</v>
      </c>
      <c r="D56" s="26" t="s">
        <v>57659</v>
      </c>
      <c r="E56" s="26" t="s">
        <v>57660</v>
      </c>
      <c r="F56" s="26" t="s">
        <v>57975</v>
      </c>
      <c r="H56" s="26" t="s">
        <v>57976</v>
      </c>
      <c r="I56" s="26" t="s">
        <v>57977</v>
      </c>
      <c r="J56" s="26" t="s">
        <v>6539</v>
      </c>
      <c r="K56" s="26" t="s">
        <v>57978</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38.25">
      <c r="A57" s="26" t="s">
        <v>57979</v>
      </c>
      <c r="B57" s="27" t="s">
        <v>57980</v>
      </c>
      <c r="C57" s="26" t="s">
        <v>1504</v>
      </c>
      <c r="D57" s="26" t="s">
        <v>57981</v>
      </c>
      <c r="E57" s="26" t="s">
        <v>57660</v>
      </c>
      <c r="F57" s="26" t="s">
        <v>57982</v>
      </c>
      <c r="H57" s="26" t="s">
        <v>545</v>
      </c>
      <c r="I57" s="26" t="s">
        <v>57983</v>
      </c>
      <c r="J57" s="26" t="s">
        <v>8926</v>
      </c>
      <c r="K57" s="26" t="s">
        <v>57984</v>
      </c>
      <c r="L57" s="26" t="s">
        <v>545</v>
      </c>
      <c r="M57" s="26" t="s">
        <v>545</v>
      </c>
      <c r="N57" s="26" t="s">
        <v>545</v>
      </c>
      <c r="O57" s="26" t="s">
        <v>545</v>
      </c>
      <c r="P57" s="26" t="s">
        <v>545</v>
      </c>
      <c r="Q57" s="26" t="s">
        <v>545</v>
      </c>
      <c r="R57" s="26" t="s">
        <v>545</v>
      </c>
      <c r="S57" s="26" t="s">
        <v>545</v>
      </c>
      <c r="T57" s="26" t="s">
        <v>545</v>
      </c>
      <c r="U57" s="26" t="s">
        <v>545</v>
      </c>
      <c r="V57" s="26" t="s">
        <v>545</v>
      </c>
      <c r="W57" s="26" t="s">
        <v>545</v>
      </c>
      <c r="X57" s="26" t="s">
        <v>545</v>
      </c>
      <c r="Y57" s="26" t="s">
        <v>545</v>
      </c>
    </row>
    <row r="58" spans="1:25" ht="51">
      <c r="A58" s="26" t="s">
        <v>57985</v>
      </c>
      <c r="B58" s="27" t="s">
        <v>57986</v>
      </c>
      <c r="C58" s="26" t="s">
        <v>29503</v>
      </c>
      <c r="D58" s="26" t="s">
        <v>57987</v>
      </c>
      <c r="E58" s="26" t="s">
        <v>57660</v>
      </c>
      <c r="F58" s="26" t="s">
        <v>57988</v>
      </c>
      <c r="H58" s="26" t="s">
        <v>57989</v>
      </c>
      <c r="I58" s="26" t="s">
        <v>57990</v>
      </c>
      <c r="J58" s="26" t="s">
        <v>1543</v>
      </c>
      <c r="K58" s="26" t="s">
        <v>57991</v>
      </c>
      <c r="L58" s="26" t="s">
        <v>545</v>
      </c>
      <c r="M58" s="26" t="s">
        <v>545</v>
      </c>
      <c r="N58" s="26" t="s">
        <v>545</v>
      </c>
      <c r="O58" s="26" t="s">
        <v>545</v>
      </c>
      <c r="P58" s="26" t="s">
        <v>545</v>
      </c>
      <c r="Q58" s="26" t="s">
        <v>545</v>
      </c>
      <c r="R58" s="26" t="s">
        <v>545</v>
      </c>
      <c r="S58" s="26" t="s">
        <v>545</v>
      </c>
      <c r="T58" s="26" t="s">
        <v>545</v>
      </c>
      <c r="U58" s="26" t="s">
        <v>545</v>
      </c>
      <c r="V58" s="26" t="s">
        <v>545</v>
      </c>
      <c r="W58" s="26" t="s">
        <v>545</v>
      </c>
      <c r="X58" s="26" t="s">
        <v>545</v>
      </c>
      <c r="Y58" s="26" t="s">
        <v>545</v>
      </c>
    </row>
    <row r="59" spans="1:25" ht="140.25">
      <c r="A59" s="26" t="s">
        <v>57992</v>
      </c>
      <c r="B59" s="27" t="s">
        <v>57993</v>
      </c>
      <c r="C59" s="26" t="s">
        <v>1511</v>
      </c>
      <c r="D59" s="26" t="s">
        <v>57994</v>
      </c>
      <c r="E59" s="26" t="s">
        <v>57660</v>
      </c>
      <c r="F59" s="26" t="s">
        <v>57995</v>
      </c>
      <c r="H59" s="26" t="s">
        <v>57926</v>
      </c>
      <c r="I59" s="26" t="s">
        <v>57996</v>
      </c>
      <c r="J59" s="26" t="s">
        <v>33064</v>
      </c>
      <c r="K59" s="26" t="s">
        <v>57997</v>
      </c>
      <c r="L59" s="26" t="s">
        <v>57998</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63.75">
      <c r="A60" s="26" t="s">
        <v>57999</v>
      </c>
      <c r="B60" s="27" t="s">
        <v>58000</v>
      </c>
      <c r="C60" s="26" t="s">
        <v>1511</v>
      </c>
      <c r="D60" s="26" t="s">
        <v>58001</v>
      </c>
      <c r="E60" s="26" t="s">
        <v>57660</v>
      </c>
      <c r="F60" s="26" t="s">
        <v>58002</v>
      </c>
      <c r="H60" s="26" t="s">
        <v>58003</v>
      </c>
      <c r="I60" s="26" t="s">
        <v>58004</v>
      </c>
      <c r="J60" s="26" t="s">
        <v>33064</v>
      </c>
      <c r="K60" s="26" t="s">
        <v>58005</v>
      </c>
      <c r="L60" s="26" t="s">
        <v>545</v>
      </c>
      <c r="M60" s="26" t="s">
        <v>545</v>
      </c>
      <c r="N60" s="26" t="s">
        <v>545</v>
      </c>
      <c r="O60" s="26" t="s">
        <v>545</v>
      </c>
      <c r="P60" s="26" t="s">
        <v>545</v>
      </c>
      <c r="Q60" s="26" t="s">
        <v>545</v>
      </c>
      <c r="R60" s="26" t="s">
        <v>545</v>
      </c>
      <c r="S60" s="26" t="s">
        <v>545</v>
      </c>
      <c r="T60" s="26" t="s">
        <v>545</v>
      </c>
      <c r="U60" s="26" t="s">
        <v>545</v>
      </c>
      <c r="V60" s="26" t="s">
        <v>545</v>
      </c>
      <c r="W60" s="26" t="s">
        <v>545</v>
      </c>
      <c r="X60" s="26" t="s">
        <v>545</v>
      </c>
      <c r="Y60" s="26" t="s">
        <v>545</v>
      </c>
    </row>
    <row r="61" spans="1:25" ht="76.5">
      <c r="A61" s="26" t="s">
        <v>58006</v>
      </c>
      <c r="B61" s="27" t="s">
        <v>58007</v>
      </c>
      <c r="C61" s="26" t="s">
        <v>58008</v>
      </c>
      <c r="D61" s="26" t="s">
        <v>57760</v>
      </c>
      <c r="E61" s="26" t="s">
        <v>57660</v>
      </c>
      <c r="F61" s="26" t="s">
        <v>58009</v>
      </c>
      <c r="H61" s="26" t="s">
        <v>58010</v>
      </c>
      <c r="I61" s="26" t="s">
        <v>58011</v>
      </c>
      <c r="J61" s="26" t="s">
        <v>17788</v>
      </c>
      <c r="K61" s="26" t="s">
        <v>58012</v>
      </c>
      <c r="L61" s="26" t="s">
        <v>545</v>
      </c>
      <c r="M61" s="26" t="s">
        <v>545</v>
      </c>
      <c r="N61" s="26" t="s">
        <v>545</v>
      </c>
      <c r="O61" s="26" t="s">
        <v>545</v>
      </c>
      <c r="P61" s="26" t="s">
        <v>545</v>
      </c>
      <c r="Q61" s="26" t="s">
        <v>545</v>
      </c>
      <c r="R61" s="26" t="s">
        <v>545</v>
      </c>
      <c r="S61" s="26" t="s">
        <v>545</v>
      </c>
      <c r="T61" s="26" t="s">
        <v>545</v>
      </c>
      <c r="U61" s="26" t="s">
        <v>545</v>
      </c>
      <c r="V61" s="26" t="s">
        <v>545</v>
      </c>
      <c r="W61" s="26" t="s">
        <v>545</v>
      </c>
      <c r="X61" s="26" t="s">
        <v>545</v>
      </c>
      <c r="Y61" s="26" t="s">
        <v>545</v>
      </c>
    </row>
    <row r="62" spans="1:25" ht="51">
      <c r="A62" s="26" t="s">
        <v>58013</v>
      </c>
      <c r="B62" s="27" t="s">
        <v>58014</v>
      </c>
      <c r="C62" s="26" t="s">
        <v>58015</v>
      </c>
      <c r="D62" s="26" t="s">
        <v>57994</v>
      </c>
      <c r="E62" s="26" t="s">
        <v>57660</v>
      </c>
      <c r="F62" s="26" t="s">
        <v>58016</v>
      </c>
      <c r="H62" s="26" t="s">
        <v>545</v>
      </c>
      <c r="I62" s="26" t="s">
        <v>58017</v>
      </c>
      <c r="J62" s="26" t="s">
        <v>8618</v>
      </c>
      <c r="K62" s="26" t="s">
        <v>58018</v>
      </c>
      <c r="L62" s="26" t="s">
        <v>545</v>
      </c>
      <c r="M62" s="26" t="s">
        <v>545</v>
      </c>
      <c r="N62" s="26" t="s">
        <v>545</v>
      </c>
      <c r="O62" s="26" t="s">
        <v>545</v>
      </c>
      <c r="P62" s="26" t="s">
        <v>545</v>
      </c>
      <c r="Q62" s="26" t="s">
        <v>545</v>
      </c>
      <c r="R62" s="26" t="s">
        <v>545</v>
      </c>
      <c r="S62" s="26" t="s">
        <v>545</v>
      </c>
      <c r="T62" s="26" t="s">
        <v>545</v>
      </c>
      <c r="U62" s="26" t="s">
        <v>545</v>
      </c>
      <c r="V62" s="26" t="s">
        <v>545</v>
      </c>
      <c r="W62" s="26" t="s">
        <v>545</v>
      </c>
      <c r="X62" s="26" t="s">
        <v>545</v>
      </c>
      <c r="Y62" s="26" t="s">
        <v>545</v>
      </c>
    </row>
    <row r="63" spans="1:25" ht="89.25">
      <c r="A63" s="26" t="s">
        <v>58019</v>
      </c>
      <c r="B63" s="27" t="s">
        <v>58020</v>
      </c>
      <c r="C63" s="26" t="s">
        <v>58021</v>
      </c>
      <c r="D63" s="26" t="s">
        <v>57799</v>
      </c>
      <c r="E63" s="26" t="s">
        <v>57660</v>
      </c>
      <c r="F63" s="26" t="s">
        <v>58022</v>
      </c>
      <c r="H63" s="26" t="s">
        <v>545</v>
      </c>
      <c r="I63" s="26" t="s">
        <v>58023</v>
      </c>
      <c r="J63" s="26" t="s">
        <v>8818</v>
      </c>
      <c r="K63" s="26" t="s">
        <v>58024</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63.75">
      <c r="A64" s="26" t="s">
        <v>58025</v>
      </c>
      <c r="B64" s="27" t="s">
        <v>58026</v>
      </c>
      <c r="C64" s="26" t="s">
        <v>1521</v>
      </c>
      <c r="D64" s="26" t="s">
        <v>58027</v>
      </c>
      <c r="E64" s="26" t="s">
        <v>57660</v>
      </c>
      <c r="F64" s="26" t="s">
        <v>4904</v>
      </c>
      <c r="H64" s="26" t="s">
        <v>58028</v>
      </c>
      <c r="I64" s="26" t="s">
        <v>58029</v>
      </c>
      <c r="J64" s="26" t="s">
        <v>25138</v>
      </c>
      <c r="K64" s="26" t="s">
        <v>58030</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63.75">
      <c r="A65" s="26" t="s">
        <v>58031</v>
      </c>
      <c r="B65" s="27" t="s">
        <v>58032</v>
      </c>
      <c r="C65" s="26" t="s">
        <v>29376</v>
      </c>
      <c r="D65" s="26" t="s">
        <v>58033</v>
      </c>
      <c r="E65" s="26" t="s">
        <v>57660</v>
      </c>
      <c r="F65" s="26" t="s">
        <v>58034</v>
      </c>
      <c r="H65" s="26" t="s">
        <v>545</v>
      </c>
      <c r="I65" s="26" t="s">
        <v>58035</v>
      </c>
      <c r="J65" s="26" t="s">
        <v>8497</v>
      </c>
      <c r="K65" s="26" t="s">
        <v>58036</v>
      </c>
      <c r="L65" s="26" t="s">
        <v>545</v>
      </c>
      <c r="M65" s="26" t="s">
        <v>545</v>
      </c>
      <c r="N65" s="26" t="s">
        <v>545</v>
      </c>
      <c r="O65" s="26" t="s">
        <v>545</v>
      </c>
      <c r="P65" s="26" t="s">
        <v>545</v>
      </c>
      <c r="Q65" s="26" t="s">
        <v>545</v>
      </c>
      <c r="R65" s="26" t="s">
        <v>545</v>
      </c>
      <c r="S65" s="26" t="s">
        <v>545</v>
      </c>
      <c r="T65" s="26" t="s">
        <v>545</v>
      </c>
      <c r="U65" s="26" t="s">
        <v>545</v>
      </c>
      <c r="V65" s="26" t="s">
        <v>545</v>
      </c>
      <c r="W65" s="26" t="s">
        <v>545</v>
      </c>
      <c r="X65" s="26" t="s">
        <v>545</v>
      </c>
      <c r="Y65" s="26" t="s">
        <v>545</v>
      </c>
    </row>
    <row r="66" spans="1:25" ht="38.25">
      <c r="A66" s="26" t="s">
        <v>58037</v>
      </c>
      <c r="B66" s="27" t="s">
        <v>58038</v>
      </c>
      <c r="C66" s="26" t="s">
        <v>26295</v>
      </c>
      <c r="D66" s="26" t="s">
        <v>58039</v>
      </c>
      <c r="E66" s="26" t="s">
        <v>57660</v>
      </c>
      <c r="F66" s="26" t="s">
        <v>58040</v>
      </c>
      <c r="H66" s="26" t="s">
        <v>545</v>
      </c>
      <c r="I66" s="26" t="s">
        <v>58041</v>
      </c>
      <c r="J66" s="26" t="s">
        <v>1851</v>
      </c>
      <c r="K66" s="26" t="s">
        <v>58042</v>
      </c>
      <c r="L66" s="26" t="s">
        <v>545</v>
      </c>
      <c r="M66" s="26" t="s">
        <v>545</v>
      </c>
      <c r="N66" s="26" t="s">
        <v>545</v>
      </c>
      <c r="O66" s="26" t="s">
        <v>545</v>
      </c>
      <c r="P66" s="26" t="s">
        <v>545</v>
      </c>
      <c r="Q66" s="26" t="s">
        <v>545</v>
      </c>
      <c r="R66" s="26" t="s">
        <v>545</v>
      </c>
      <c r="S66" s="26" t="s">
        <v>545</v>
      </c>
      <c r="T66" s="26" t="s">
        <v>545</v>
      </c>
      <c r="U66" s="26" t="s">
        <v>545</v>
      </c>
      <c r="V66" s="26" t="s">
        <v>545</v>
      </c>
      <c r="W66" s="26" t="s">
        <v>545</v>
      </c>
      <c r="X66" s="26" t="s">
        <v>545</v>
      </c>
      <c r="Y66" s="26" t="s">
        <v>545</v>
      </c>
    </row>
    <row r="67" spans="1:25" ht="63.75">
      <c r="A67" s="26" t="s">
        <v>58043</v>
      </c>
      <c r="B67" s="27" t="s">
        <v>58044</v>
      </c>
      <c r="C67" s="26" t="s">
        <v>58045</v>
      </c>
      <c r="D67" s="26" t="s">
        <v>57831</v>
      </c>
      <c r="E67" s="26" t="s">
        <v>57660</v>
      </c>
      <c r="F67" s="26" t="s">
        <v>58046</v>
      </c>
      <c r="H67" s="26" t="s">
        <v>39608</v>
      </c>
      <c r="I67" s="26" t="s">
        <v>58047</v>
      </c>
      <c r="J67" s="26" t="s">
        <v>4346</v>
      </c>
      <c r="K67" s="26" t="s">
        <v>58048</v>
      </c>
      <c r="L67" s="26" t="s">
        <v>545</v>
      </c>
      <c r="M67" s="26" t="s">
        <v>545</v>
      </c>
      <c r="N67" s="26" t="s">
        <v>545</v>
      </c>
      <c r="O67" s="26" t="s">
        <v>545</v>
      </c>
      <c r="P67" s="26" t="s">
        <v>545</v>
      </c>
      <c r="Q67" s="26" t="s">
        <v>545</v>
      </c>
      <c r="R67" s="26" t="s">
        <v>545</v>
      </c>
      <c r="S67" s="26" t="s">
        <v>545</v>
      </c>
      <c r="T67" s="26" t="s">
        <v>545</v>
      </c>
      <c r="U67" s="26" t="s">
        <v>545</v>
      </c>
      <c r="V67" s="26" t="s">
        <v>545</v>
      </c>
      <c r="W67" s="26" t="s">
        <v>545</v>
      </c>
      <c r="X67" s="26" t="s">
        <v>545</v>
      </c>
      <c r="Y67" s="26" t="s">
        <v>545</v>
      </c>
    </row>
    <row r="68" spans="1:25" ht="51">
      <c r="A68" s="26" t="s">
        <v>58049</v>
      </c>
      <c r="B68" s="27" t="s">
        <v>58050</v>
      </c>
      <c r="C68" s="26" t="s">
        <v>58045</v>
      </c>
      <c r="D68" s="26" t="s">
        <v>58051</v>
      </c>
      <c r="E68" s="26" t="s">
        <v>57660</v>
      </c>
      <c r="F68" s="26" t="s">
        <v>2957</v>
      </c>
      <c r="H68" s="26" t="s">
        <v>58052</v>
      </c>
      <c r="I68" s="26" t="s">
        <v>58053</v>
      </c>
      <c r="J68" s="26" t="s">
        <v>5221</v>
      </c>
      <c r="K68" s="26" t="s">
        <v>58054</v>
      </c>
      <c r="L68" s="26" t="s">
        <v>545</v>
      </c>
      <c r="M68" s="26" t="s">
        <v>545</v>
      </c>
      <c r="N68" s="26" t="s">
        <v>545</v>
      </c>
      <c r="O68" s="26" t="s">
        <v>545</v>
      </c>
      <c r="P68" s="26" t="s">
        <v>545</v>
      </c>
      <c r="Q68" s="26" t="s">
        <v>545</v>
      </c>
      <c r="R68" s="26" t="s">
        <v>545</v>
      </c>
      <c r="S68" s="26" t="s">
        <v>545</v>
      </c>
      <c r="T68" s="26" t="s">
        <v>545</v>
      </c>
      <c r="U68" s="26" t="s">
        <v>545</v>
      </c>
      <c r="V68" s="26" t="s">
        <v>545</v>
      </c>
      <c r="W68" s="26" t="s">
        <v>545</v>
      </c>
      <c r="X68" s="26" t="s">
        <v>545</v>
      </c>
      <c r="Y68" s="26" t="s">
        <v>545</v>
      </c>
    </row>
    <row r="69" spans="1:25" ht="140.25">
      <c r="A69" s="26" t="s">
        <v>58055</v>
      </c>
      <c r="B69" s="27" t="s">
        <v>58056</v>
      </c>
      <c r="C69" s="26" t="s">
        <v>6451</v>
      </c>
      <c r="D69" s="26" t="s">
        <v>58057</v>
      </c>
      <c r="E69" s="26" t="s">
        <v>58058</v>
      </c>
      <c r="F69" s="26" t="s">
        <v>58059</v>
      </c>
      <c r="H69" s="26" t="s">
        <v>58060</v>
      </c>
      <c r="I69" s="26" t="s">
        <v>58061</v>
      </c>
      <c r="J69" s="26" t="s">
        <v>18122</v>
      </c>
      <c r="K69" s="26" t="s">
        <v>58062</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76.5">
      <c r="A70" s="26" t="s">
        <v>58063</v>
      </c>
      <c r="B70" s="27" t="s">
        <v>58064</v>
      </c>
      <c r="C70" s="26" t="s">
        <v>54586</v>
      </c>
      <c r="D70" s="26" t="s">
        <v>57760</v>
      </c>
      <c r="E70" s="26" t="s">
        <v>57660</v>
      </c>
      <c r="F70" s="26" t="s">
        <v>58065</v>
      </c>
      <c r="H70" s="26" t="s">
        <v>58066</v>
      </c>
      <c r="I70" s="26" t="s">
        <v>58067</v>
      </c>
      <c r="J70" s="26" t="s">
        <v>4821</v>
      </c>
      <c r="K70" s="26" t="s">
        <v>58068</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76.5">
      <c r="A71" s="26" t="s">
        <v>58069</v>
      </c>
      <c r="B71" s="27" t="s">
        <v>58070</v>
      </c>
      <c r="C71" s="26" t="s">
        <v>54586</v>
      </c>
      <c r="D71" s="26" t="s">
        <v>57760</v>
      </c>
      <c r="E71" s="26" t="s">
        <v>57660</v>
      </c>
      <c r="F71" s="26" t="s">
        <v>58065</v>
      </c>
      <c r="H71" s="26" t="s">
        <v>58066</v>
      </c>
      <c r="I71" s="26" t="s">
        <v>58071</v>
      </c>
      <c r="J71" s="26" t="s">
        <v>4821</v>
      </c>
      <c r="K71" s="26" t="s">
        <v>58072</v>
      </c>
      <c r="L71" s="26" t="s">
        <v>545</v>
      </c>
      <c r="M71" s="26" t="s">
        <v>545</v>
      </c>
      <c r="N71" s="26" t="s">
        <v>545</v>
      </c>
      <c r="O71" s="26" t="s">
        <v>545</v>
      </c>
      <c r="P71" s="26" t="s">
        <v>545</v>
      </c>
      <c r="Q71" s="26" t="s">
        <v>545</v>
      </c>
      <c r="R71" s="26" t="s">
        <v>545</v>
      </c>
      <c r="S71" s="26" t="s">
        <v>545</v>
      </c>
      <c r="T71" s="26" t="s">
        <v>545</v>
      </c>
      <c r="U71" s="26" t="s">
        <v>545</v>
      </c>
      <c r="V71" s="26" t="s">
        <v>545</v>
      </c>
      <c r="W71" s="26" t="s">
        <v>545</v>
      </c>
      <c r="X71" s="26" t="s">
        <v>545</v>
      </c>
      <c r="Y71" s="26" t="s">
        <v>545</v>
      </c>
    </row>
    <row r="72" spans="1:25" ht="153">
      <c r="A72" s="26" t="s">
        <v>58073</v>
      </c>
      <c r="B72" s="27" t="s">
        <v>58074</v>
      </c>
      <c r="C72" s="26" t="s">
        <v>54586</v>
      </c>
      <c r="D72" s="26" t="s">
        <v>57760</v>
      </c>
      <c r="E72" s="26" t="s">
        <v>57660</v>
      </c>
      <c r="F72" s="26" t="s">
        <v>58075</v>
      </c>
      <c r="H72" s="26" t="s">
        <v>58076</v>
      </c>
      <c r="I72" s="26" t="s">
        <v>58077</v>
      </c>
      <c r="J72" s="26" t="s">
        <v>4821</v>
      </c>
      <c r="K72" s="26" t="s">
        <v>58078</v>
      </c>
      <c r="L72" s="26" t="s">
        <v>58079</v>
      </c>
      <c r="M72" s="26" t="s">
        <v>545</v>
      </c>
      <c r="N72" s="26" t="s">
        <v>545</v>
      </c>
      <c r="O72" s="26" t="s">
        <v>545</v>
      </c>
      <c r="P72" s="26" t="s">
        <v>545</v>
      </c>
      <c r="Q72" s="26" t="s">
        <v>545</v>
      </c>
      <c r="R72" s="26" t="s">
        <v>545</v>
      </c>
      <c r="S72" s="26" t="s">
        <v>545</v>
      </c>
      <c r="T72" s="26" t="s">
        <v>545</v>
      </c>
      <c r="U72" s="26" t="s">
        <v>545</v>
      </c>
      <c r="V72" s="26" t="s">
        <v>545</v>
      </c>
      <c r="W72" s="26" t="s">
        <v>545</v>
      </c>
      <c r="X72" s="26" t="s">
        <v>545</v>
      </c>
      <c r="Y72" s="26" t="s">
        <v>545</v>
      </c>
    </row>
    <row r="73" spans="1:25" ht="153">
      <c r="A73" s="26" t="s">
        <v>58080</v>
      </c>
      <c r="B73" s="27" t="s">
        <v>58081</v>
      </c>
      <c r="C73" s="26" t="s">
        <v>54586</v>
      </c>
      <c r="D73" s="26" t="s">
        <v>57760</v>
      </c>
      <c r="E73" s="26" t="s">
        <v>57660</v>
      </c>
      <c r="F73" s="26" t="s">
        <v>58082</v>
      </c>
      <c r="H73" s="26" t="s">
        <v>58082</v>
      </c>
      <c r="I73" s="26" t="s">
        <v>58083</v>
      </c>
      <c r="J73" s="26" t="s">
        <v>4821</v>
      </c>
      <c r="K73" s="26" t="s">
        <v>58084</v>
      </c>
      <c r="L73" s="26" t="s">
        <v>58079</v>
      </c>
      <c r="M73" s="26" t="s">
        <v>545</v>
      </c>
      <c r="N73" s="26" t="s">
        <v>545</v>
      </c>
      <c r="O73" s="26" t="s">
        <v>545</v>
      </c>
      <c r="P73" s="26" t="s">
        <v>545</v>
      </c>
      <c r="Q73" s="26" t="s">
        <v>545</v>
      </c>
      <c r="R73" s="26" t="s">
        <v>545</v>
      </c>
      <c r="S73" s="26" t="s">
        <v>545</v>
      </c>
      <c r="T73" s="26" t="s">
        <v>545</v>
      </c>
      <c r="U73" s="26" t="s">
        <v>545</v>
      </c>
      <c r="V73" s="26" t="s">
        <v>545</v>
      </c>
      <c r="W73" s="26" t="s">
        <v>545</v>
      </c>
      <c r="X73" s="26" t="s">
        <v>545</v>
      </c>
      <c r="Y73" s="26" t="s">
        <v>545</v>
      </c>
    </row>
    <row r="74" spans="1:25" ht="25.5">
      <c r="A74" s="26" t="s">
        <v>58085</v>
      </c>
      <c r="B74" s="27" t="s">
        <v>58086</v>
      </c>
      <c r="C74" s="26" t="s">
        <v>10666</v>
      </c>
      <c r="D74" s="26" t="s">
        <v>57659</v>
      </c>
      <c r="E74" s="26" t="s">
        <v>57660</v>
      </c>
      <c r="F74" s="26" t="s">
        <v>1576</v>
      </c>
      <c r="H74" s="26" t="s">
        <v>545</v>
      </c>
      <c r="I74" s="26" t="s">
        <v>58087</v>
      </c>
      <c r="J74" s="26" t="s">
        <v>8604</v>
      </c>
      <c r="K74" s="26" t="s">
        <v>58088</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102">
      <c r="A75" s="26" t="s">
        <v>58089</v>
      </c>
      <c r="B75" s="27" t="s">
        <v>58090</v>
      </c>
      <c r="C75" s="26" t="s">
        <v>1529</v>
      </c>
      <c r="D75" s="26" t="s">
        <v>57659</v>
      </c>
      <c r="E75" s="26" t="s">
        <v>57660</v>
      </c>
      <c r="F75" s="26" t="s">
        <v>1576</v>
      </c>
      <c r="H75" s="26" t="s">
        <v>1576</v>
      </c>
      <c r="I75" s="26" t="s">
        <v>58091</v>
      </c>
      <c r="J75" s="26" t="s">
        <v>49685</v>
      </c>
      <c r="K75" s="26" t="s">
        <v>58092</v>
      </c>
      <c r="L75" s="26" t="s">
        <v>58093</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102">
      <c r="A76" s="26" t="s">
        <v>58094</v>
      </c>
      <c r="B76" s="27" t="s">
        <v>58095</v>
      </c>
      <c r="C76" s="26" t="s">
        <v>28751</v>
      </c>
      <c r="D76" s="26" t="s">
        <v>58096</v>
      </c>
      <c r="E76" s="26" t="s">
        <v>58097</v>
      </c>
      <c r="F76" s="26" t="s">
        <v>58098</v>
      </c>
      <c r="H76" s="26" t="s">
        <v>58099</v>
      </c>
      <c r="I76" s="26" t="s">
        <v>58100</v>
      </c>
      <c r="J76" s="26" t="s">
        <v>46953</v>
      </c>
      <c r="K76" s="26" t="s">
        <v>58101</v>
      </c>
      <c r="L76" s="26" t="s">
        <v>545</v>
      </c>
      <c r="M76" s="26" t="s">
        <v>545</v>
      </c>
      <c r="N76" s="26" t="s">
        <v>545</v>
      </c>
      <c r="O76" s="26" t="s">
        <v>545</v>
      </c>
      <c r="P76" s="26" t="s">
        <v>545</v>
      </c>
      <c r="Q76" s="26" t="s">
        <v>545</v>
      </c>
      <c r="R76" s="26" t="s">
        <v>545</v>
      </c>
      <c r="S76" s="26" t="s">
        <v>545</v>
      </c>
      <c r="T76" s="26" t="s">
        <v>58102</v>
      </c>
      <c r="U76" s="26" t="s">
        <v>545</v>
      </c>
      <c r="V76" s="26" t="s">
        <v>58103</v>
      </c>
      <c r="W76" s="26" t="s">
        <v>545</v>
      </c>
      <c r="X76" s="26" t="s">
        <v>545</v>
      </c>
      <c r="Y76" s="26" t="s">
        <v>545</v>
      </c>
    </row>
    <row r="77" spans="1:25" ht="63.75">
      <c r="A77" s="26" t="s">
        <v>58104</v>
      </c>
      <c r="B77" s="27" t="s">
        <v>58105</v>
      </c>
      <c r="C77" s="26" t="s">
        <v>35252</v>
      </c>
      <c r="D77" s="26" t="s">
        <v>58106</v>
      </c>
      <c r="E77" s="26" t="s">
        <v>57660</v>
      </c>
      <c r="F77" s="26" t="s">
        <v>58107</v>
      </c>
      <c r="H77" s="26" t="s">
        <v>545</v>
      </c>
      <c r="I77" s="26" t="s">
        <v>58108</v>
      </c>
      <c r="J77" s="26" t="s">
        <v>11264</v>
      </c>
      <c r="K77" s="26" t="s">
        <v>58109</v>
      </c>
      <c r="L77" s="26" t="s">
        <v>545</v>
      </c>
      <c r="M77" s="26" t="s">
        <v>545</v>
      </c>
      <c r="N77" s="26" t="s">
        <v>545</v>
      </c>
      <c r="O77" s="26" t="s">
        <v>545</v>
      </c>
      <c r="P77" s="26" t="s">
        <v>545</v>
      </c>
      <c r="Q77" s="26" t="s">
        <v>545</v>
      </c>
      <c r="R77" s="26" t="s">
        <v>545</v>
      </c>
      <c r="S77" s="26" t="s">
        <v>545</v>
      </c>
      <c r="T77" s="26" t="s">
        <v>545</v>
      </c>
      <c r="U77" s="26" t="s">
        <v>545</v>
      </c>
      <c r="V77" s="26" t="s">
        <v>545</v>
      </c>
      <c r="W77" s="26" t="s">
        <v>545</v>
      </c>
      <c r="X77" s="26" t="s">
        <v>545</v>
      </c>
      <c r="Y77" s="26" t="s">
        <v>545</v>
      </c>
    </row>
    <row r="78" spans="1:25" ht="114.75">
      <c r="A78" s="26" t="s">
        <v>58110</v>
      </c>
      <c r="B78" s="27" t="s">
        <v>58111</v>
      </c>
      <c r="C78" s="26" t="s">
        <v>58112</v>
      </c>
      <c r="D78" s="26" t="s">
        <v>58113</v>
      </c>
      <c r="E78" s="26" t="s">
        <v>57660</v>
      </c>
      <c r="F78" s="26" t="s">
        <v>58114</v>
      </c>
      <c r="H78" s="26" t="s">
        <v>58115</v>
      </c>
      <c r="I78" s="26" t="s">
        <v>58116</v>
      </c>
      <c r="J78" s="26" t="s">
        <v>21970</v>
      </c>
      <c r="K78" s="26" t="s">
        <v>58117</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38.25">
      <c r="A79" s="26" t="s">
        <v>58118</v>
      </c>
      <c r="B79" s="27" t="s">
        <v>58119</v>
      </c>
      <c r="C79" s="26" t="s">
        <v>5289</v>
      </c>
      <c r="D79" s="26" t="s">
        <v>57659</v>
      </c>
      <c r="E79" s="26" t="s">
        <v>57660</v>
      </c>
      <c r="F79" s="26" t="s">
        <v>28631</v>
      </c>
      <c r="H79" s="26" t="s">
        <v>545</v>
      </c>
      <c r="I79" s="26" t="s">
        <v>58120</v>
      </c>
      <c r="J79" s="26" t="s">
        <v>48804</v>
      </c>
      <c r="K79" s="26" t="s">
        <v>58121</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25.5">
      <c r="A80" s="26" t="s">
        <v>58122</v>
      </c>
      <c r="B80" s="27" t="s">
        <v>58123</v>
      </c>
      <c r="C80" s="26" t="s">
        <v>5289</v>
      </c>
      <c r="D80" s="26" t="s">
        <v>57760</v>
      </c>
      <c r="E80" s="26" t="s">
        <v>57660</v>
      </c>
      <c r="F80" s="26" t="s">
        <v>58124</v>
      </c>
      <c r="H80" s="26" t="s">
        <v>545</v>
      </c>
      <c r="I80" s="26" t="s">
        <v>58125</v>
      </c>
      <c r="J80" s="26" t="s">
        <v>58126</v>
      </c>
      <c r="K80" s="26" t="s">
        <v>58127</v>
      </c>
      <c r="L80" s="26" t="s">
        <v>545</v>
      </c>
      <c r="M80" s="26" t="s">
        <v>545</v>
      </c>
      <c r="N80" s="26" t="s">
        <v>545</v>
      </c>
      <c r="O80" s="26" t="s">
        <v>545</v>
      </c>
      <c r="P80" s="26" t="s">
        <v>545</v>
      </c>
      <c r="Q80" s="26" t="s">
        <v>545</v>
      </c>
      <c r="R80" s="26" t="s">
        <v>545</v>
      </c>
      <c r="S80" s="26" t="s">
        <v>545</v>
      </c>
      <c r="T80" s="26" t="s">
        <v>545</v>
      </c>
      <c r="U80" s="26" t="s">
        <v>545</v>
      </c>
      <c r="V80" s="26" t="s">
        <v>545</v>
      </c>
      <c r="W80" s="26" t="s">
        <v>545</v>
      </c>
      <c r="X80" s="26" t="s">
        <v>545</v>
      </c>
      <c r="Y80" s="26" t="s">
        <v>545</v>
      </c>
    </row>
    <row r="81" spans="1:25" ht="89.25">
      <c r="A81" s="26" t="s">
        <v>58128</v>
      </c>
      <c r="B81" s="27" t="s">
        <v>58129</v>
      </c>
      <c r="C81" s="26" t="s">
        <v>53376</v>
      </c>
      <c r="D81" s="26" t="s">
        <v>57659</v>
      </c>
      <c r="E81" s="26" t="s">
        <v>57660</v>
      </c>
      <c r="F81" s="26" t="s">
        <v>58130</v>
      </c>
      <c r="H81" s="26" t="s">
        <v>58130</v>
      </c>
      <c r="I81" s="26" t="s">
        <v>58131</v>
      </c>
      <c r="J81" s="26" t="s">
        <v>52735</v>
      </c>
      <c r="K81" s="26" t="s">
        <v>58132</v>
      </c>
      <c r="L81" s="26" t="s">
        <v>58133</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51">
      <c r="A82" s="26" t="s">
        <v>58134</v>
      </c>
      <c r="B82" s="27" t="s">
        <v>58135</v>
      </c>
      <c r="C82" s="26" t="s">
        <v>58136</v>
      </c>
      <c r="D82" s="26" t="s">
        <v>58137</v>
      </c>
      <c r="E82" s="26" t="s">
        <v>57660</v>
      </c>
      <c r="F82" s="26" t="s">
        <v>58138</v>
      </c>
      <c r="H82" s="26" t="s">
        <v>58138</v>
      </c>
      <c r="I82" s="26" t="s">
        <v>58139</v>
      </c>
      <c r="J82" s="26" t="s">
        <v>50215</v>
      </c>
      <c r="K82" s="26" t="s">
        <v>58140</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63.75">
      <c r="A83" s="26" t="s">
        <v>58141</v>
      </c>
      <c r="B83" s="27" t="s">
        <v>58142</v>
      </c>
      <c r="C83" s="26" t="s">
        <v>18069</v>
      </c>
      <c r="D83" s="26" t="s">
        <v>58143</v>
      </c>
      <c r="E83" s="26" t="s">
        <v>57660</v>
      </c>
      <c r="F83" s="26" t="s">
        <v>58144</v>
      </c>
      <c r="H83" s="26" t="s">
        <v>545</v>
      </c>
      <c r="I83" s="26" t="s">
        <v>58145</v>
      </c>
      <c r="J83" s="26" t="s">
        <v>10415</v>
      </c>
      <c r="K83" s="26" t="s">
        <v>58146</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63.75">
      <c r="A84" s="26" t="s">
        <v>58147</v>
      </c>
      <c r="B84" s="27" t="s">
        <v>58148</v>
      </c>
      <c r="C84" s="26" t="s">
        <v>18069</v>
      </c>
      <c r="D84" s="26" t="s">
        <v>58149</v>
      </c>
      <c r="E84" s="26" t="s">
        <v>57660</v>
      </c>
      <c r="F84" s="26" t="s">
        <v>58150</v>
      </c>
      <c r="H84" s="26" t="s">
        <v>58151</v>
      </c>
      <c r="I84" s="26" t="s">
        <v>58152</v>
      </c>
      <c r="J84" s="26" t="s">
        <v>30900</v>
      </c>
      <c r="K84" s="26" t="s">
        <v>58153</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51">
      <c r="A85" s="26" t="s">
        <v>58154</v>
      </c>
      <c r="B85" s="27" t="s">
        <v>58155</v>
      </c>
      <c r="C85" s="26" t="s">
        <v>33858</v>
      </c>
      <c r="D85" s="26" t="s">
        <v>57659</v>
      </c>
      <c r="E85" s="26" t="s">
        <v>57660</v>
      </c>
      <c r="F85" s="26" t="s">
        <v>58156</v>
      </c>
      <c r="H85" s="26" t="s">
        <v>58157</v>
      </c>
      <c r="I85" s="26" t="s">
        <v>58158</v>
      </c>
      <c r="J85" s="26" t="s">
        <v>4581</v>
      </c>
      <c r="K85" s="26" t="s">
        <v>58159</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51">
      <c r="A86" s="26" t="s">
        <v>58160</v>
      </c>
      <c r="B86" s="27" t="s">
        <v>58161</v>
      </c>
      <c r="C86" s="26" t="s">
        <v>24313</v>
      </c>
      <c r="D86" s="26" t="s">
        <v>58162</v>
      </c>
      <c r="E86" s="26" t="s">
        <v>57660</v>
      </c>
      <c r="F86" s="26" t="s">
        <v>58163</v>
      </c>
      <c r="H86" s="26" t="s">
        <v>545</v>
      </c>
      <c r="I86" s="26" t="s">
        <v>58164</v>
      </c>
      <c r="J86" s="26" t="s">
        <v>6516</v>
      </c>
      <c r="K86" s="26" t="s">
        <v>58165</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51">
      <c r="A87" s="26" t="s">
        <v>58166</v>
      </c>
      <c r="B87" s="27" t="s">
        <v>58167</v>
      </c>
      <c r="C87" s="26" t="s">
        <v>24313</v>
      </c>
      <c r="D87" s="26" t="s">
        <v>57748</v>
      </c>
      <c r="E87" s="26" t="s">
        <v>57660</v>
      </c>
      <c r="F87" s="26" t="s">
        <v>57749</v>
      </c>
      <c r="H87" s="26" t="s">
        <v>545</v>
      </c>
      <c r="I87" s="26" t="s">
        <v>58168</v>
      </c>
      <c r="J87" s="26" t="s">
        <v>9121</v>
      </c>
      <c r="K87" s="26" t="s">
        <v>58169</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114.75">
      <c r="A88" s="26" t="s">
        <v>58170</v>
      </c>
      <c r="B88" s="27" t="s">
        <v>58171</v>
      </c>
      <c r="C88" s="26" t="s">
        <v>24313</v>
      </c>
      <c r="D88" s="26" t="s">
        <v>57659</v>
      </c>
      <c r="E88" s="26" t="s">
        <v>57660</v>
      </c>
      <c r="F88" s="26" t="s">
        <v>58172</v>
      </c>
      <c r="H88" s="26" t="s">
        <v>58173</v>
      </c>
      <c r="I88" s="26" t="s">
        <v>58174</v>
      </c>
      <c r="J88" s="26" t="s">
        <v>37550</v>
      </c>
      <c r="K88" s="26" t="s">
        <v>58175</v>
      </c>
      <c r="L88" s="26" t="s">
        <v>58176</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102">
      <c r="A89" s="26" t="s">
        <v>58177</v>
      </c>
      <c r="B89" s="27" t="s">
        <v>58178</v>
      </c>
      <c r="C89" s="26" t="s">
        <v>53345</v>
      </c>
      <c r="D89" s="26" t="s">
        <v>57659</v>
      </c>
      <c r="E89" s="26" t="s">
        <v>57660</v>
      </c>
      <c r="F89" s="26" t="s">
        <v>58179</v>
      </c>
      <c r="H89" s="26" t="s">
        <v>58180</v>
      </c>
      <c r="I89" s="26" t="s">
        <v>58181</v>
      </c>
      <c r="J89" s="26" t="s">
        <v>43288</v>
      </c>
      <c r="K89" s="26" t="s">
        <v>58182</v>
      </c>
      <c r="L89" s="26" t="s">
        <v>58183</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89.25">
      <c r="A90" s="26" t="s">
        <v>58184</v>
      </c>
      <c r="B90" s="27" t="s">
        <v>58185</v>
      </c>
      <c r="C90" s="26" t="s">
        <v>53345</v>
      </c>
      <c r="D90" s="26" t="s">
        <v>58186</v>
      </c>
      <c r="E90" s="26" t="s">
        <v>57660</v>
      </c>
      <c r="F90" s="26" t="s">
        <v>58187</v>
      </c>
      <c r="H90" s="26" t="s">
        <v>58188</v>
      </c>
      <c r="I90" s="26" t="s">
        <v>58189</v>
      </c>
      <c r="J90" s="26" t="s">
        <v>58190</v>
      </c>
      <c r="K90" s="26" t="s">
        <v>58191</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51">
      <c r="A91" s="26" t="s">
        <v>58192</v>
      </c>
      <c r="B91" s="27" t="s">
        <v>58193</v>
      </c>
      <c r="C91" s="26" t="s">
        <v>53497</v>
      </c>
      <c r="D91" s="26" t="s">
        <v>58194</v>
      </c>
      <c r="E91" s="26" t="s">
        <v>57660</v>
      </c>
      <c r="F91" s="26" t="s">
        <v>58195</v>
      </c>
      <c r="H91" s="26" t="s">
        <v>58195</v>
      </c>
      <c r="I91" s="26" t="s">
        <v>58196</v>
      </c>
      <c r="J91" s="26" t="s">
        <v>8689</v>
      </c>
      <c r="K91" s="26" t="s">
        <v>58197</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89.25">
      <c r="A92" s="26" t="s">
        <v>58198</v>
      </c>
      <c r="B92" s="27" t="s">
        <v>58199</v>
      </c>
      <c r="C92" s="26" t="s">
        <v>33889</v>
      </c>
      <c r="D92" s="26" t="s">
        <v>57850</v>
      </c>
      <c r="E92" s="26" t="s">
        <v>57660</v>
      </c>
      <c r="F92" s="26" t="s">
        <v>41699</v>
      </c>
      <c r="H92" s="26" t="s">
        <v>545</v>
      </c>
      <c r="I92" s="26" t="s">
        <v>58200</v>
      </c>
      <c r="J92" s="26" t="s">
        <v>57853</v>
      </c>
      <c r="K92" s="26" t="s">
        <v>58201</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76.5">
      <c r="A93" s="26" t="s">
        <v>58202</v>
      </c>
      <c r="B93" s="27" t="s">
        <v>58203</v>
      </c>
      <c r="C93" s="26" t="s">
        <v>9849</v>
      </c>
      <c r="D93" s="26" t="s">
        <v>57987</v>
      </c>
      <c r="E93" s="26" t="s">
        <v>57660</v>
      </c>
      <c r="F93" s="26" t="s">
        <v>58204</v>
      </c>
      <c r="H93" s="26" t="s">
        <v>58205</v>
      </c>
      <c r="I93" s="26" t="s">
        <v>58206</v>
      </c>
      <c r="J93" s="26" t="s">
        <v>33862</v>
      </c>
      <c r="K93" s="26" t="s">
        <v>58207</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63.75">
      <c r="A94" s="26" t="s">
        <v>58208</v>
      </c>
      <c r="B94" s="27" t="s">
        <v>58209</v>
      </c>
      <c r="C94" s="26" t="s">
        <v>41280</v>
      </c>
      <c r="D94" s="26" t="s">
        <v>58210</v>
      </c>
      <c r="E94" s="26" t="s">
        <v>57660</v>
      </c>
      <c r="F94" s="26" t="s">
        <v>58211</v>
      </c>
      <c r="H94" s="26" t="s">
        <v>58212</v>
      </c>
      <c r="I94" s="26" t="s">
        <v>58213</v>
      </c>
      <c r="J94" s="26" t="s">
        <v>8970</v>
      </c>
      <c r="K94" s="26" t="s">
        <v>58214</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38.25">
      <c r="A95" s="26" t="s">
        <v>58215</v>
      </c>
      <c r="B95" s="27" t="s">
        <v>58216</v>
      </c>
      <c r="C95" s="26" t="s">
        <v>13859</v>
      </c>
      <c r="D95" s="26" t="s">
        <v>57910</v>
      </c>
      <c r="E95" s="26" t="s">
        <v>57660</v>
      </c>
      <c r="F95" s="26" t="s">
        <v>58217</v>
      </c>
      <c r="H95" s="26" t="s">
        <v>58218</v>
      </c>
      <c r="I95" s="26" t="s">
        <v>58219</v>
      </c>
      <c r="J95" s="26" t="s">
        <v>5670</v>
      </c>
      <c r="K95" s="26" t="s">
        <v>58220</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63.75">
      <c r="A96" s="26" t="s">
        <v>58221</v>
      </c>
      <c r="B96" s="27" t="s">
        <v>58222</v>
      </c>
      <c r="C96" s="26" t="s">
        <v>13859</v>
      </c>
      <c r="D96" s="26" t="s">
        <v>58210</v>
      </c>
      <c r="E96" s="26" t="s">
        <v>57660</v>
      </c>
      <c r="F96" s="26" t="s">
        <v>58223</v>
      </c>
      <c r="H96" s="26" t="s">
        <v>58224</v>
      </c>
      <c r="I96" s="26" t="s">
        <v>58225</v>
      </c>
      <c r="J96" s="26" t="s">
        <v>8970</v>
      </c>
      <c r="K96" s="26" t="s">
        <v>58226</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153">
      <c r="A97" s="26" t="s">
        <v>58227</v>
      </c>
      <c r="B97" s="27" t="s">
        <v>58228</v>
      </c>
      <c r="C97" s="26" t="s">
        <v>58229</v>
      </c>
      <c r="D97" s="26" t="s">
        <v>57659</v>
      </c>
      <c r="E97" s="26" t="s">
        <v>57660</v>
      </c>
      <c r="F97" s="26" t="s">
        <v>58230</v>
      </c>
      <c r="H97" s="26" t="s">
        <v>58231</v>
      </c>
      <c r="I97" s="26" t="s">
        <v>58232</v>
      </c>
      <c r="J97" s="26" t="s">
        <v>33513</v>
      </c>
      <c r="K97" s="26" t="s">
        <v>58233</v>
      </c>
      <c r="L97" s="26" t="s">
        <v>58234</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25.5">
      <c r="A98" s="26" t="s">
        <v>58122</v>
      </c>
      <c r="B98" s="27" t="s">
        <v>58235</v>
      </c>
      <c r="C98" s="26" t="s">
        <v>58236</v>
      </c>
      <c r="D98" s="26" t="s">
        <v>57760</v>
      </c>
      <c r="E98" s="26" t="s">
        <v>57660</v>
      </c>
      <c r="F98" s="26" t="s">
        <v>58124</v>
      </c>
      <c r="H98" s="26" t="s">
        <v>545</v>
      </c>
      <c r="I98" s="26" t="s">
        <v>58237</v>
      </c>
      <c r="J98" s="26" t="s">
        <v>58126</v>
      </c>
      <c r="K98" s="26" t="s">
        <v>58238</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38.25">
      <c r="A99" s="26" t="s">
        <v>58239</v>
      </c>
      <c r="B99" s="27" t="s">
        <v>58240</v>
      </c>
      <c r="C99" s="26" t="s">
        <v>58236</v>
      </c>
      <c r="D99" s="26" t="s">
        <v>57760</v>
      </c>
      <c r="E99" s="26" t="s">
        <v>57660</v>
      </c>
      <c r="F99" s="26" t="s">
        <v>58241</v>
      </c>
      <c r="H99" s="26" t="s">
        <v>545</v>
      </c>
      <c r="I99" s="26" t="s">
        <v>58242</v>
      </c>
      <c r="J99" s="26" t="s">
        <v>17788</v>
      </c>
      <c r="K99" s="26" t="s">
        <v>58243</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102">
      <c r="A100" s="26" t="s">
        <v>58244</v>
      </c>
      <c r="B100" s="27" t="s">
        <v>58245</v>
      </c>
      <c r="C100" s="26" t="s">
        <v>58236</v>
      </c>
      <c r="D100" s="26" t="s">
        <v>58246</v>
      </c>
      <c r="E100" s="26" t="s">
        <v>57660</v>
      </c>
      <c r="F100" s="26" t="s">
        <v>58247</v>
      </c>
      <c r="H100" s="26" t="s">
        <v>58247</v>
      </c>
      <c r="I100" s="26" t="s">
        <v>58248</v>
      </c>
      <c r="J100" s="26" t="s">
        <v>2484</v>
      </c>
      <c r="K100" s="26" t="s">
        <v>58249</v>
      </c>
      <c r="L100" s="26" t="s">
        <v>58250</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51">
      <c r="A101" s="26" t="s">
        <v>58251</v>
      </c>
      <c r="B101" s="27" t="s">
        <v>58252</v>
      </c>
      <c r="C101" s="26" t="s">
        <v>1553</v>
      </c>
      <c r="D101" s="26" t="s">
        <v>57760</v>
      </c>
      <c r="E101" s="26" t="s">
        <v>57660</v>
      </c>
      <c r="F101" s="26" t="s">
        <v>58253</v>
      </c>
      <c r="H101" s="26" t="s">
        <v>545</v>
      </c>
      <c r="I101" s="26" t="s">
        <v>58254</v>
      </c>
      <c r="J101" s="26" t="s">
        <v>17788</v>
      </c>
      <c r="K101" s="26" t="s">
        <v>58255</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63.75">
      <c r="A102" s="26" t="s">
        <v>58256</v>
      </c>
      <c r="B102" s="27" t="s">
        <v>58257</v>
      </c>
      <c r="C102" s="26" t="s">
        <v>53671</v>
      </c>
      <c r="D102" s="26" t="s">
        <v>58001</v>
      </c>
      <c r="E102" s="26" t="s">
        <v>57660</v>
      </c>
      <c r="F102" s="26" t="s">
        <v>58002</v>
      </c>
      <c r="H102" s="26" t="s">
        <v>545</v>
      </c>
      <c r="I102" s="26" t="s">
        <v>58258</v>
      </c>
      <c r="J102" s="26" t="s">
        <v>33064</v>
      </c>
      <c r="K102" s="26" t="s">
        <v>58259</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63.75">
      <c r="A103" s="26" t="s">
        <v>58260</v>
      </c>
      <c r="B103" s="27" t="s">
        <v>58261</v>
      </c>
      <c r="C103" s="26" t="s">
        <v>31752</v>
      </c>
      <c r="D103" s="26" t="s">
        <v>58186</v>
      </c>
      <c r="E103" s="26" t="s">
        <v>57660</v>
      </c>
      <c r="F103" s="26" t="s">
        <v>58262</v>
      </c>
      <c r="H103" s="26" t="s">
        <v>58262</v>
      </c>
      <c r="I103" s="26" t="s">
        <v>58263</v>
      </c>
      <c r="J103" s="26" t="s">
        <v>25779</v>
      </c>
      <c r="K103" s="26" t="s">
        <v>58264</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127.5">
      <c r="A104" s="26" t="s">
        <v>58265</v>
      </c>
      <c r="B104" s="27" t="s">
        <v>58266</v>
      </c>
      <c r="C104" s="26" t="s">
        <v>31752</v>
      </c>
      <c r="D104" s="26" t="s">
        <v>57659</v>
      </c>
      <c r="E104" s="26" t="s">
        <v>57660</v>
      </c>
      <c r="F104" s="26" t="s">
        <v>58267</v>
      </c>
      <c r="H104" s="26" t="s">
        <v>58268</v>
      </c>
      <c r="I104" s="26" t="s">
        <v>58269</v>
      </c>
      <c r="J104" s="26" t="s">
        <v>17623</v>
      </c>
      <c r="K104" s="26" t="s">
        <v>58270</v>
      </c>
      <c r="L104" s="26" t="s">
        <v>58271</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51">
      <c r="A105" s="26" t="s">
        <v>58272</v>
      </c>
      <c r="B105" s="27" t="s">
        <v>58273</v>
      </c>
      <c r="C105" s="26" t="s">
        <v>13870</v>
      </c>
      <c r="D105" s="26" t="s">
        <v>58274</v>
      </c>
      <c r="E105" s="26" t="s">
        <v>57660</v>
      </c>
      <c r="F105" s="26" t="s">
        <v>58275</v>
      </c>
      <c r="H105" s="26" t="s">
        <v>545</v>
      </c>
      <c r="I105" s="26" t="s">
        <v>58276</v>
      </c>
      <c r="J105" s="26" t="s">
        <v>5766</v>
      </c>
      <c r="K105" s="26" t="s">
        <v>58277</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76.5">
      <c r="A106" s="26" t="s">
        <v>58278</v>
      </c>
      <c r="B106" s="27" t="s">
        <v>58279</v>
      </c>
      <c r="C106" s="26" t="s">
        <v>1560</v>
      </c>
      <c r="D106" s="26" t="s">
        <v>58280</v>
      </c>
      <c r="E106" s="26" t="s">
        <v>57660</v>
      </c>
      <c r="F106" s="26" t="s">
        <v>58281</v>
      </c>
      <c r="H106" s="26" t="s">
        <v>58282</v>
      </c>
      <c r="I106" s="26" t="s">
        <v>58283</v>
      </c>
      <c r="J106" s="26" t="s">
        <v>37059</v>
      </c>
      <c r="K106" s="26" t="s">
        <v>58284</v>
      </c>
      <c r="L106" s="26" t="s">
        <v>58285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127.5">
      <c r="A107" s="26" t="s">
        <v>58286</v>
      </c>
      <c r="B107" s="27" t="s">
        <v>58287</v>
      </c>
      <c r="C107" s="26" t="s">
        <v>1560</v>
      </c>
      <c r="D107" s="26" t="s">
        <v>58288</v>
      </c>
      <c r="E107" s="26" t="s">
        <v>57660</v>
      </c>
      <c r="F107" s="26" t="s">
        <v>58289</v>
      </c>
      <c r="H107" s="26" t="s">
        <v>58289</v>
      </c>
      <c r="I107" s="26" t="s">
        <v>58290</v>
      </c>
      <c r="J107" s="26" t="s">
        <v>37059</v>
      </c>
      <c r="K107" s="26" t="s">
        <v>58291</v>
      </c>
      <c r="L107" s="26" t="s">
        <v>58292</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127.5">
      <c r="A108" s="26" t="s">
        <v>58293</v>
      </c>
      <c r="B108" s="27" t="s">
        <v>58294</v>
      </c>
      <c r="C108" s="26" t="s">
        <v>33955</v>
      </c>
      <c r="D108" s="26" t="s">
        <v>58295</v>
      </c>
      <c r="E108" s="26" t="s">
        <v>57660</v>
      </c>
      <c r="F108" s="26" t="s">
        <v>58296</v>
      </c>
      <c r="H108" s="26" t="s">
        <v>58296</v>
      </c>
      <c r="I108" s="26" t="s">
        <v>58297</v>
      </c>
      <c r="J108" s="26" t="s">
        <v>4303</v>
      </c>
      <c r="K108" s="26" t="s">
        <v>58298</v>
      </c>
      <c r="L108" s="26" t="s">
        <v>58299</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25.5">
      <c r="A109" s="26" t="s">
        <v>58300</v>
      </c>
      <c r="B109" s="27" t="s">
        <v>58301</v>
      </c>
      <c r="C109" s="26" t="s">
        <v>58302</v>
      </c>
      <c r="D109" s="26" t="s">
        <v>57659</v>
      </c>
      <c r="E109" s="26" t="s">
        <v>57660</v>
      </c>
      <c r="F109" s="26" t="s">
        <v>58303</v>
      </c>
      <c r="H109" s="26" t="s">
        <v>545</v>
      </c>
      <c r="I109" s="26" t="s">
        <v>58304</v>
      </c>
      <c r="J109" s="26" t="s">
        <v>33064</v>
      </c>
      <c r="K109" s="26" t="s">
        <v>58305</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38.25">
      <c r="A110" s="26" t="s">
        <v>58306</v>
      </c>
      <c r="B110" s="27" t="s">
        <v>58307</v>
      </c>
      <c r="C110" s="26" t="s">
        <v>37249</v>
      </c>
      <c r="D110" s="26" t="s">
        <v>58308</v>
      </c>
      <c r="E110" s="26" t="s">
        <v>57660</v>
      </c>
      <c r="F110" s="26" t="s">
        <v>4569</v>
      </c>
      <c r="H110" s="26" t="s">
        <v>58309</v>
      </c>
      <c r="I110" s="26" t="s">
        <v>58310</v>
      </c>
      <c r="J110" s="26" t="s">
        <v>58311</v>
      </c>
      <c r="K110" s="26" t="s">
        <v>58312</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38.25">
      <c r="A111" s="26" t="s">
        <v>58313</v>
      </c>
      <c r="B111" s="27" t="s">
        <v>58314</v>
      </c>
      <c r="C111" s="26" t="s">
        <v>1581</v>
      </c>
      <c r="D111" s="26" t="s">
        <v>57910</v>
      </c>
      <c r="E111" s="26" t="s">
        <v>57660</v>
      </c>
      <c r="F111" s="26" t="s">
        <v>58315</v>
      </c>
      <c r="H111" s="26" t="s">
        <v>58157</v>
      </c>
      <c r="I111" s="26" t="s">
        <v>58316</v>
      </c>
      <c r="J111" s="26" t="s">
        <v>5670</v>
      </c>
      <c r="K111" s="26" t="s">
        <v>58317</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140.25">
      <c r="A112" s="26" t="s">
        <v>58318</v>
      </c>
      <c r="B112" s="27" t="s">
        <v>58319</v>
      </c>
      <c r="C112" s="26" t="s">
        <v>28332</v>
      </c>
      <c r="D112" s="26" t="s">
        <v>58246</v>
      </c>
      <c r="E112" s="26" t="s">
        <v>57660</v>
      </c>
      <c r="F112" s="26" t="s">
        <v>58320</v>
      </c>
      <c r="H112" s="26" t="s">
        <v>58321</v>
      </c>
      <c r="I112" s="26" t="s">
        <v>58322</v>
      </c>
      <c r="J112" s="26" t="s">
        <v>14557</v>
      </c>
      <c r="K112" s="26" t="s">
        <v>58323</v>
      </c>
      <c r="L112" s="26" t="s">
        <v>58324</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38.25">
      <c r="A113" s="26" t="s">
        <v>58325</v>
      </c>
      <c r="B113" s="27" t="s">
        <v>58326</v>
      </c>
      <c r="C113" s="26" t="s">
        <v>53978</v>
      </c>
      <c r="D113" s="26" t="s">
        <v>57760</v>
      </c>
      <c r="E113" s="26" t="s">
        <v>57660</v>
      </c>
      <c r="F113" s="26" t="s">
        <v>58327</v>
      </c>
      <c r="H113" s="26" t="s">
        <v>545</v>
      </c>
      <c r="I113" s="26" t="s">
        <v>58328</v>
      </c>
      <c r="J113" s="26" t="s">
        <v>4821</v>
      </c>
      <c r="K113" s="26" t="s">
        <v>58329</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102">
      <c r="A114" s="26" t="s">
        <v>58330</v>
      </c>
      <c r="B114" s="27" t="s">
        <v>58331</v>
      </c>
      <c r="C114" s="26" t="s">
        <v>58332</v>
      </c>
      <c r="D114" s="26" t="s">
        <v>58333</v>
      </c>
      <c r="E114" s="26" t="s">
        <v>57660</v>
      </c>
      <c r="F114" s="26" t="s">
        <v>58334</v>
      </c>
      <c r="H114" s="26" t="s">
        <v>58335</v>
      </c>
      <c r="I114" s="26" t="s">
        <v>58336</v>
      </c>
      <c r="J114" s="26" t="s">
        <v>9018</v>
      </c>
      <c r="K114" s="26" t="s">
        <v>58337</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63.75">
      <c r="A115" s="26" t="s">
        <v>58325</v>
      </c>
      <c r="B115" s="27" t="s">
        <v>58338</v>
      </c>
      <c r="C115" s="26" t="s">
        <v>58339</v>
      </c>
      <c r="D115" s="26" t="s">
        <v>57760</v>
      </c>
      <c r="E115" s="26" t="s">
        <v>57660</v>
      </c>
      <c r="F115" s="26" t="s">
        <v>58340</v>
      </c>
      <c r="H115" s="26" t="s">
        <v>545</v>
      </c>
      <c r="I115" s="26" t="s">
        <v>58341</v>
      </c>
      <c r="J115" s="26" t="s">
        <v>4821</v>
      </c>
      <c r="K115" s="26" t="s">
        <v>58342</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140.25">
      <c r="A116" s="26" t="s">
        <v>58343</v>
      </c>
      <c r="B116" s="27" t="s">
        <v>58344</v>
      </c>
      <c r="C116" s="26" t="s">
        <v>20843</v>
      </c>
      <c r="D116" s="26" t="s">
        <v>58345</v>
      </c>
      <c r="E116" s="26" t="s">
        <v>58346</v>
      </c>
      <c r="F116" s="26" t="s">
        <v>58347</v>
      </c>
      <c r="H116" s="26" t="s">
        <v>545</v>
      </c>
      <c r="I116" s="26" t="s">
        <v>58348</v>
      </c>
      <c r="J116" s="26" t="s">
        <v>7241</v>
      </c>
      <c r="K116" s="26" t="s">
        <v>58349</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140.25">
      <c r="A117" s="26" t="s">
        <v>58350</v>
      </c>
      <c r="B117" s="27" t="s">
        <v>58351</v>
      </c>
      <c r="C117" s="26" t="s">
        <v>20843</v>
      </c>
      <c r="D117" s="26" t="s">
        <v>58352</v>
      </c>
      <c r="E117" s="26" t="s">
        <v>58346</v>
      </c>
      <c r="F117" s="26" t="s">
        <v>58353</v>
      </c>
      <c r="H117" s="26" t="s">
        <v>545</v>
      </c>
      <c r="I117" s="26" t="s">
        <v>58354</v>
      </c>
      <c r="J117" s="26" t="s">
        <v>7241</v>
      </c>
      <c r="K117" s="26" t="s">
        <v>58355</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140.25">
      <c r="A118" s="26" t="s">
        <v>58356</v>
      </c>
      <c r="B118" s="27" t="s">
        <v>58357</v>
      </c>
      <c r="C118" s="26" t="s">
        <v>20843</v>
      </c>
      <c r="D118" s="26" t="s">
        <v>58358</v>
      </c>
      <c r="E118" s="26" t="s">
        <v>58346</v>
      </c>
      <c r="F118" s="26" t="s">
        <v>58359</v>
      </c>
      <c r="H118" s="26" t="s">
        <v>545</v>
      </c>
      <c r="I118" s="26" t="s">
        <v>58360</v>
      </c>
      <c r="J118" s="26" t="s">
        <v>7241</v>
      </c>
      <c r="K118" s="26" t="s">
        <v>58361</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25.5">
      <c r="A119" s="26" t="s">
        <v>58362</v>
      </c>
      <c r="B119" s="27" t="s">
        <v>58363</v>
      </c>
      <c r="C119" s="26" t="s">
        <v>13880</v>
      </c>
      <c r="D119" s="26" t="s">
        <v>57659</v>
      </c>
      <c r="E119" s="26" t="s">
        <v>57660</v>
      </c>
      <c r="F119" s="26" t="s">
        <v>58364</v>
      </c>
      <c r="H119" s="26" t="s">
        <v>545</v>
      </c>
      <c r="I119" s="26" t="s">
        <v>58365</v>
      </c>
      <c r="J119" s="26" t="s">
        <v>29238</v>
      </c>
      <c r="K119" s="26" t="s">
        <v>58366</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89.25">
      <c r="A120" s="26" t="s">
        <v>58367</v>
      </c>
      <c r="B120" s="27" t="s">
        <v>58368</v>
      </c>
      <c r="C120" s="26" t="s">
        <v>35425</v>
      </c>
      <c r="D120" s="26" t="s">
        <v>57994</v>
      </c>
      <c r="E120" s="26" t="s">
        <v>57660</v>
      </c>
      <c r="F120" s="26" t="s">
        <v>58369</v>
      </c>
      <c r="H120" s="26" t="s">
        <v>58370</v>
      </c>
      <c r="I120" s="26" t="s">
        <v>58371</v>
      </c>
      <c r="J120" s="26" t="s">
        <v>5775</v>
      </c>
      <c r="K120" s="26" t="s">
        <v>58372</v>
      </c>
      <c r="L120" s="26" t="s">
        <v>58373</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153">
      <c r="A121" s="26" t="s">
        <v>58374</v>
      </c>
      <c r="B121" s="27" t="s">
        <v>58375</v>
      </c>
      <c r="C121" s="26" t="s">
        <v>34061</v>
      </c>
      <c r="D121" s="26" t="s">
        <v>58376</v>
      </c>
      <c r="E121" s="26" t="s">
        <v>58377</v>
      </c>
      <c r="F121" s="26" t="s">
        <v>58378</v>
      </c>
      <c r="H121" s="26" t="s">
        <v>545</v>
      </c>
      <c r="I121" s="26" t="s">
        <v>58379</v>
      </c>
      <c r="J121" s="26" t="s">
        <v>28293</v>
      </c>
      <c r="K121" s="26" t="s">
        <v>58380</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25.5">
      <c r="A122" s="26" t="s">
        <v>58381</v>
      </c>
      <c r="B122" s="27" t="s">
        <v>58382</v>
      </c>
      <c r="C122" s="26" t="s">
        <v>34061</v>
      </c>
      <c r="D122" s="26" t="s">
        <v>58376</v>
      </c>
      <c r="E122" s="26" t="s">
        <v>58377</v>
      </c>
      <c r="F122" s="26" t="s">
        <v>58383</v>
      </c>
      <c r="H122" s="26" t="s">
        <v>545</v>
      </c>
      <c r="I122" s="26" t="s">
        <v>58384</v>
      </c>
      <c r="J122" s="26" t="s">
        <v>28293</v>
      </c>
      <c r="K122" s="26" t="s">
        <v>58385</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63.75">
      <c r="A123" s="26" t="s">
        <v>58386</v>
      </c>
      <c r="B123" s="27" t="s">
        <v>58387</v>
      </c>
      <c r="C123" s="26" t="s">
        <v>22420</v>
      </c>
      <c r="D123" s="26" t="s">
        <v>58388</v>
      </c>
      <c r="E123" s="26" t="s">
        <v>58389</v>
      </c>
      <c r="F123" s="26" t="s">
        <v>58390</v>
      </c>
      <c r="H123" s="26" t="s">
        <v>545</v>
      </c>
      <c r="I123" s="26" t="s">
        <v>58391</v>
      </c>
      <c r="J123" s="26" t="s">
        <v>33862</v>
      </c>
      <c r="K123" s="26" t="s">
        <v>58392</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89.25">
      <c r="A124" s="26" t="s">
        <v>58393</v>
      </c>
      <c r="B124" s="27" t="s">
        <v>58394</v>
      </c>
      <c r="C124" s="26" t="s">
        <v>22420</v>
      </c>
      <c r="D124" s="26" t="s">
        <v>58395</v>
      </c>
      <c r="E124" s="26" t="s">
        <v>57660</v>
      </c>
      <c r="F124" s="26" t="s">
        <v>39547</v>
      </c>
      <c r="H124" s="26" t="s">
        <v>39547</v>
      </c>
      <c r="I124" s="26" t="s">
        <v>58396</v>
      </c>
      <c r="J124" s="26" t="s">
        <v>58397</v>
      </c>
      <c r="K124" s="26" t="s">
        <v>58398</v>
      </c>
      <c r="L124" s="26" t="s">
        <v>58399</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63.75">
      <c r="A125" s="26" t="s">
        <v>58400</v>
      </c>
      <c r="B125" s="27" t="s">
        <v>58401</v>
      </c>
      <c r="C125" s="26" t="s">
        <v>15146</v>
      </c>
      <c r="D125" s="26" t="s">
        <v>58402</v>
      </c>
      <c r="E125" s="26" t="s">
        <v>57660</v>
      </c>
      <c r="F125" s="26" t="s">
        <v>58403</v>
      </c>
      <c r="G125" s="26"/>
      <c r="H125" s="26" t="s">
        <v>545</v>
      </c>
      <c r="I125" s="26" t="s">
        <v>58404</v>
      </c>
      <c r="J125" s="26" t="s">
        <v>44022</v>
      </c>
      <c r="K125" s="26" t="s">
        <v>58405</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76.5">
      <c r="A126" s="26" t="s">
        <v>58406</v>
      </c>
      <c r="B126" s="27" t="s">
        <v>58407</v>
      </c>
      <c r="C126" s="26" t="s">
        <v>31844</v>
      </c>
      <c r="D126" s="26" t="s">
        <v>58408</v>
      </c>
      <c r="E126" s="26" t="s">
        <v>57660</v>
      </c>
      <c r="F126" s="26" t="s">
        <v>19516</v>
      </c>
      <c r="G126" s="26" t="str">
        <f t="shared" ref="G126:G138" si="1">LEFT(F126,4)</f>
        <v>B23K</v>
      </c>
      <c r="H126" s="26" t="s">
        <v>58409</v>
      </c>
      <c r="I126" s="26" t="s">
        <v>58410</v>
      </c>
      <c r="J126" s="26" t="s">
        <v>11954</v>
      </c>
      <c r="K126" s="26" t="s">
        <v>58411</v>
      </c>
      <c r="L126" s="26" t="s">
        <v>58412</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38.25">
      <c r="A127" s="26" t="s">
        <v>58413</v>
      </c>
      <c r="B127" s="27" t="s">
        <v>58414</v>
      </c>
      <c r="C127" s="26" t="s">
        <v>13897</v>
      </c>
      <c r="D127" s="26" t="s">
        <v>58415</v>
      </c>
      <c r="E127" s="26" t="s">
        <v>57660</v>
      </c>
      <c r="F127" s="26" t="s">
        <v>58416</v>
      </c>
      <c r="G127" s="26" t="str">
        <f t="shared" si="1"/>
        <v>B66C</v>
      </c>
      <c r="H127" s="26" t="s">
        <v>545</v>
      </c>
      <c r="I127" s="26" t="s">
        <v>58417</v>
      </c>
      <c r="J127" s="26" t="s">
        <v>22139</v>
      </c>
      <c r="K127" s="26" t="s">
        <v>58418</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89.25">
      <c r="A128" s="26" t="s">
        <v>58419</v>
      </c>
      <c r="B128" s="27" t="s">
        <v>58420</v>
      </c>
      <c r="C128" s="26" t="s">
        <v>58421</v>
      </c>
      <c r="D128" s="26" t="s">
        <v>58422</v>
      </c>
      <c r="E128" s="26" t="s">
        <v>57660</v>
      </c>
      <c r="F128" s="26" t="s">
        <v>32083</v>
      </c>
      <c r="G128" s="26" t="str">
        <f t="shared" si="1"/>
        <v>G01M</v>
      </c>
      <c r="H128" s="26" t="s">
        <v>32083</v>
      </c>
      <c r="I128" s="26" t="s">
        <v>58423</v>
      </c>
      <c r="J128" s="26" t="s">
        <v>14062</v>
      </c>
      <c r="K128" s="26" t="s">
        <v>58424</v>
      </c>
      <c r="L128" s="26" t="s">
        <v>58425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102">
      <c r="A129" s="26" t="s">
        <v>58426</v>
      </c>
      <c r="B129" s="27" t="s">
        <v>58427</v>
      </c>
      <c r="C129" s="26" t="s">
        <v>1651</v>
      </c>
      <c r="D129" s="26" t="s">
        <v>58428</v>
      </c>
      <c r="E129" s="26" t="s">
        <v>58429</v>
      </c>
      <c r="F129" s="26" t="s">
        <v>58430</v>
      </c>
      <c r="G129" s="26" t="str">
        <f t="shared" si="1"/>
        <v>G07C</v>
      </c>
      <c r="H129" s="26" t="s">
        <v>58431</v>
      </c>
      <c r="I129" s="26" t="s">
        <v>58432</v>
      </c>
      <c r="J129" s="26" t="s">
        <v>33742</v>
      </c>
      <c r="K129" s="26" t="s">
        <v>58433</v>
      </c>
      <c r="L129" s="26" t="s">
        <v>58434</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25.5">
      <c r="A130" s="26" t="s">
        <v>58435</v>
      </c>
      <c r="B130" s="27" t="s">
        <v>58436</v>
      </c>
      <c r="C130" s="26" t="s">
        <v>34788</v>
      </c>
      <c r="D130" s="26" t="s">
        <v>58437</v>
      </c>
      <c r="E130" s="26" t="s">
        <v>58429</v>
      </c>
      <c r="F130" s="26" t="s">
        <v>58438</v>
      </c>
      <c r="G130" s="26" t="str">
        <f t="shared" si="1"/>
        <v>B60W</v>
      </c>
      <c r="H130" s="26" t="s">
        <v>58438</v>
      </c>
      <c r="I130" s="26" t="s">
        <v>58439</v>
      </c>
      <c r="J130" s="26" t="s">
        <v>22049</v>
      </c>
      <c r="K130" s="26" t="s">
        <v>58440</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191.25">
      <c r="A131" s="26" t="s">
        <v>58441</v>
      </c>
      <c r="B131" s="27" t="s">
        <v>58442</v>
      </c>
      <c r="C131" s="26" t="s">
        <v>21423</v>
      </c>
      <c r="D131" s="26" t="s">
        <v>58443</v>
      </c>
      <c r="E131" s="26" t="s">
        <v>58444</v>
      </c>
      <c r="F131" s="26" t="s">
        <v>58445</v>
      </c>
      <c r="G131" s="26" t="str">
        <f t="shared" si="1"/>
        <v>C23C</v>
      </c>
      <c r="H131" s="26" t="s">
        <v>58446</v>
      </c>
      <c r="I131" s="26" t="s">
        <v>58447</v>
      </c>
      <c r="J131" s="26" t="s">
        <v>58448</v>
      </c>
      <c r="K131" s="26" t="s">
        <v>58449</v>
      </c>
      <c r="L131" s="26" t="s">
        <v>58450</v>
      </c>
      <c r="M131" s="26" t="s">
        <v>545</v>
      </c>
      <c r="N131" s="26" t="s">
        <v>545</v>
      </c>
      <c r="O131" s="26" t="s">
        <v>545</v>
      </c>
      <c r="P131" s="26" t="s">
        <v>545</v>
      </c>
      <c r="Q131" s="26" t="s">
        <v>545</v>
      </c>
      <c r="R131" s="26" t="s">
        <v>545</v>
      </c>
      <c r="S131" s="26" t="s">
        <v>545</v>
      </c>
      <c r="T131" s="26" t="s">
        <v>58451</v>
      </c>
      <c r="U131" s="26" t="s">
        <v>545</v>
      </c>
      <c r="V131" s="26" t="s">
        <v>545</v>
      </c>
      <c r="W131" s="26" t="s">
        <v>545</v>
      </c>
      <c r="X131" s="26" t="s">
        <v>545</v>
      </c>
      <c r="Y131" s="26" t="s">
        <v>545</v>
      </c>
    </row>
    <row r="132" spans="1:25" ht="25.5">
      <c r="A132" s="26" t="s">
        <v>58452</v>
      </c>
      <c r="B132" s="27" t="s">
        <v>58453</v>
      </c>
      <c r="C132" s="26" t="s">
        <v>21446</v>
      </c>
      <c r="D132" s="26" t="s">
        <v>58415</v>
      </c>
      <c r="E132" s="26" t="s">
        <v>57660</v>
      </c>
      <c r="F132" s="26" t="s">
        <v>58454</v>
      </c>
      <c r="G132" s="26" t="str">
        <f t="shared" si="1"/>
        <v>B62D</v>
      </c>
      <c r="H132" s="26" t="s">
        <v>545</v>
      </c>
      <c r="I132" s="26" t="s">
        <v>58455</v>
      </c>
      <c r="J132" s="26" t="s">
        <v>12581</v>
      </c>
      <c r="K132" s="26" t="s">
        <v>58456</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25.5">
      <c r="A133" s="26" t="s">
        <v>58457</v>
      </c>
      <c r="B133" s="27" t="s">
        <v>58458</v>
      </c>
      <c r="C133" s="26" t="s">
        <v>13914</v>
      </c>
      <c r="D133" s="26" t="s">
        <v>57659</v>
      </c>
      <c r="E133" s="26" t="s">
        <v>57660</v>
      </c>
      <c r="F133" s="26" t="s">
        <v>58459</v>
      </c>
      <c r="G133" s="26" t="str">
        <f t="shared" si="1"/>
        <v>G01B</v>
      </c>
      <c r="H133" s="26" t="s">
        <v>545</v>
      </c>
      <c r="I133" s="26" t="s">
        <v>58460</v>
      </c>
      <c r="J133" s="26" t="s">
        <v>3003</v>
      </c>
      <c r="K133" s="26" t="s">
        <v>58461</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140.25">
      <c r="A134" s="26" t="s">
        <v>58462</v>
      </c>
      <c r="B134" s="27" t="s">
        <v>58463</v>
      </c>
      <c r="C134" s="26" t="s">
        <v>41298</v>
      </c>
      <c r="D134" s="26" t="s">
        <v>58464</v>
      </c>
      <c r="E134" s="26" t="s">
        <v>58465</v>
      </c>
      <c r="F134" s="26" t="s">
        <v>41699</v>
      </c>
      <c r="G134" s="26" t="str">
        <f t="shared" si="1"/>
        <v>G01R</v>
      </c>
      <c r="H134" s="26" t="s">
        <v>58466</v>
      </c>
      <c r="I134" s="26" t="s">
        <v>58467</v>
      </c>
      <c r="J134" s="26" t="s">
        <v>7241</v>
      </c>
      <c r="K134" s="26" t="s">
        <v>58468</v>
      </c>
      <c r="L134" s="26" t="s">
        <v>58469</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140.25">
      <c r="A135" s="26" t="s">
        <v>58470</v>
      </c>
      <c r="B135" s="27" t="s">
        <v>58471</v>
      </c>
      <c r="C135" s="26" t="s">
        <v>21649</v>
      </c>
      <c r="D135" s="26" t="s">
        <v>58472</v>
      </c>
      <c r="E135" s="26" t="s">
        <v>58473</v>
      </c>
      <c r="F135" s="26" t="s">
        <v>58474</v>
      </c>
      <c r="G135" s="26" t="str">
        <f t="shared" si="1"/>
        <v>F01N</v>
      </c>
      <c r="H135" s="26" t="s">
        <v>58475</v>
      </c>
      <c r="I135" s="26" t="s">
        <v>58476</v>
      </c>
      <c r="J135" s="26" t="s">
        <v>1273</v>
      </c>
      <c r="K135" s="26" t="s">
        <v>58477</v>
      </c>
      <c r="L135" s="26" t="s">
        <v>545</v>
      </c>
      <c r="M135" s="26" t="s">
        <v>545</v>
      </c>
      <c r="N135" s="26" t="s">
        <v>545</v>
      </c>
      <c r="O135" s="26" t="s">
        <v>545</v>
      </c>
      <c r="P135" s="26" t="s">
        <v>545</v>
      </c>
      <c r="Q135" s="26" t="s">
        <v>545</v>
      </c>
      <c r="R135" s="26" t="s">
        <v>545</v>
      </c>
      <c r="S135" s="26" t="s">
        <v>545</v>
      </c>
      <c r="T135" s="26" t="s">
        <v>58478</v>
      </c>
      <c r="U135" s="26" t="s">
        <v>545</v>
      </c>
      <c r="V135" s="26" t="s">
        <v>545</v>
      </c>
      <c r="W135" s="26" t="s">
        <v>545</v>
      </c>
      <c r="X135" s="26" t="s">
        <v>545</v>
      </c>
      <c r="Y135" s="26" t="s">
        <v>545</v>
      </c>
    </row>
    <row r="136" spans="1:25" ht="63.75">
      <c r="A136" s="26" t="s">
        <v>58479</v>
      </c>
      <c r="B136" s="27" t="s">
        <v>58480</v>
      </c>
      <c r="C136" s="26" t="s">
        <v>58481</v>
      </c>
      <c r="D136" s="26" t="s">
        <v>58482</v>
      </c>
      <c r="E136" s="26" t="s">
        <v>57660</v>
      </c>
      <c r="F136" s="26" t="s">
        <v>58483</v>
      </c>
      <c r="G136" s="26" t="str">
        <f t="shared" si="1"/>
        <v>B08B</v>
      </c>
      <c r="H136" s="26" t="s">
        <v>58483</v>
      </c>
      <c r="I136" s="26" t="s">
        <v>58484</v>
      </c>
      <c r="J136" s="26" t="s">
        <v>22387</v>
      </c>
      <c r="K136" s="26" t="s">
        <v>58485</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63.75">
      <c r="A137" s="26" t="s">
        <v>58486</v>
      </c>
      <c r="B137" s="27" t="s">
        <v>58487</v>
      </c>
      <c r="C137" s="26" t="s">
        <v>34284</v>
      </c>
      <c r="D137" s="26" t="s">
        <v>58186</v>
      </c>
      <c r="E137" s="26" t="s">
        <v>57660</v>
      </c>
      <c r="F137" s="26" t="s">
        <v>58262</v>
      </c>
      <c r="G137" s="26" t="str">
        <f t="shared" si="1"/>
        <v>G05B</v>
      </c>
      <c r="H137" s="26" t="s">
        <v>545</v>
      </c>
      <c r="I137" s="26" t="s">
        <v>58488</v>
      </c>
      <c r="J137" s="26" t="s">
        <v>25779</v>
      </c>
      <c r="K137" s="26" t="s">
        <v>58489</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114.75">
      <c r="A138" s="26" t="s">
        <v>58490</v>
      </c>
      <c r="B138" s="27" t="s">
        <v>58491</v>
      </c>
      <c r="C138" s="26" t="s">
        <v>54902</v>
      </c>
      <c r="D138" s="26" t="s">
        <v>58492</v>
      </c>
      <c r="E138" s="26" t="s">
        <v>57660</v>
      </c>
      <c r="F138" s="26" t="s">
        <v>58493</v>
      </c>
      <c r="G138" s="26" t="str">
        <f t="shared" si="1"/>
        <v>B21D</v>
      </c>
      <c r="H138" s="26" t="s">
        <v>58494</v>
      </c>
      <c r="I138" s="26" t="s">
        <v>58495</v>
      </c>
      <c r="J138" s="26" t="s">
        <v>58496</v>
      </c>
      <c r="K138" s="26" t="s">
        <v>58497</v>
      </c>
      <c r="L138" s="26" t="s">
        <v>58498</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242.25">
      <c r="A139" s="26" t="s">
        <v>58499</v>
      </c>
      <c r="B139" s="27" t="s">
        <v>58500</v>
      </c>
      <c r="C139" s="26" t="s">
        <v>58501</v>
      </c>
      <c r="D139" s="26" t="s">
        <v>58502</v>
      </c>
      <c r="E139" s="26" t="s">
        <v>58503</v>
      </c>
      <c r="F139" s="26" t="s">
        <v>58504</v>
      </c>
      <c r="G139" s="26"/>
      <c r="H139" s="26" t="s">
        <v>58505</v>
      </c>
      <c r="I139" s="26" t="s">
        <v>58506</v>
      </c>
      <c r="J139" s="26" t="s">
        <v>14506</v>
      </c>
      <c r="K139" s="26" t="s">
        <v>58507</v>
      </c>
      <c r="L139" s="26" t="s">
        <v>58508</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76.5">
      <c r="A140" s="26" t="s">
        <v>58509</v>
      </c>
      <c r="B140" s="27" t="s">
        <v>58510</v>
      </c>
      <c r="C140" s="26" t="s">
        <v>58511</v>
      </c>
      <c r="D140" s="26" t="s">
        <v>58388</v>
      </c>
      <c r="E140" s="26" t="s">
        <v>58512</v>
      </c>
      <c r="F140" s="26" t="s">
        <v>4570</v>
      </c>
      <c r="G140" s="26"/>
      <c r="H140" s="26" t="s">
        <v>58513</v>
      </c>
      <c r="I140" s="26" t="s">
        <v>58514</v>
      </c>
      <c r="J140" s="26" t="s">
        <v>33862</v>
      </c>
      <c r="K140" s="26" t="s">
        <v>58515</v>
      </c>
      <c r="L140" s="26" t="s">
        <v>58516</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114.75">
      <c r="A141" s="26" t="s">
        <v>58517</v>
      </c>
      <c r="B141" s="27" t="s">
        <v>58518</v>
      </c>
      <c r="C141" s="26" t="s">
        <v>34229</v>
      </c>
      <c r="D141" s="26" t="s">
        <v>58519</v>
      </c>
      <c r="E141" s="26" t="s">
        <v>58520</v>
      </c>
      <c r="F141" s="26" t="s">
        <v>58521</v>
      </c>
      <c r="G141" s="26" t="str">
        <f>LEFT(F141,4)</f>
        <v>F16C</v>
      </c>
      <c r="H141" s="26" t="s">
        <v>58522</v>
      </c>
      <c r="I141" s="26" t="s">
        <v>58523</v>
      </c>
      <c r="J141" s="26" t="s">
        <v>21654</v>
      </c>
      <c r="K141" s="26" t="s">
        <v>58524</v>
      </c>
      <c r="L141" s="26" t="s">
        <v>58525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63.75">
      <c r="A142" s="26" t="s">
        <v>58526</v>
      </c>
      <c r="B142" s="27" t="s">
        <v>58527</v>
      </c>
      <c r="C142" s="26" t="s">
        <v>34512</v>
      </c>
      <c r="D142" s="26" t="s">
        <v>58388</v>
      </c>
      <c r="E142" s="26" t="s">
        <v>58389</v>
      </c>
      <c r="F142" s="26" t="s">
        <v>58390</v>
      </c>
      <c r="G142" s="26"/>
      <c r="H142" s="26" t="s">
        <v>58390</v>
      </c>
      <c r="I142" s="26" t="s">
        <v>58528</v>
      </c>
      <c r="J142" s="26" t="s">
        <v>33862</v>
      </c>
      <c r="K142" s="26" t="s">
        <v>58529</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38.25">
      <c r="A143" s="26" t="s">
        <v>58530</v>
      </c>
      <c r="B143" s="27" t="s">
        <v>58531</v>
      </c>
      <c r="C143" s="26" t="s">
        <v>54997</v>
      </c>
      <c r="D143" s="26" t="s">
        <v>58532</v>
      </c>
      <c r="E143" s="26" t="s">
        <v>57660</v>
      </c>
      <c r="F143" s="26" t="s">
        <v>58533</v>
      </c>
      <c r="G143" s="26"/>
      <c r="H143" s="26" t="s">
        <v>58157</v>
      </c>
      <c r="I143" s="26" t="s">
        <v>58534</v>
      </c>
      <c r="J143" s="26" t="s">
        <v>55450</v>
      </c>
      <c r="K143" s="26" t="s">
        <v>58535</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38.25">
      <c r="A144" s="26" t="s">
        <v>58536</v>
      </c>
      <c r="B144" s="27" t="s">
        <v>58537</v>
      </c>
      <c r="C144" s="26" t="s">
        <v>58538</v>
      </c>
      <c r="D144" s="26" t="s">
        <v>58539</v>
      </c>
      <c r="E144" s="26" t="s">
        <v>57660</v>
      </c>
      <c r="F144" s="26" t="s">
        <v>58540</v>
      </c>
      <c r="G144" s="26"/>
      <c r="H144" s="26" t="s">
        <v>545</v>
      </c>
      <c r="I144" s="26" t="s">
        <v>58541</v>
      </c>
      <c r="J144" s="26" t="s">
        <v>1689</v>
      </c>
      <c r="K144" s="26" t="s">
        <v>58542</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51">
      <c r="A145" s="26" t="s">
        <v>58543</v>
      </c>
      <c r="B145" s="27" t="s">
        <v>58544</v>
      </c>
      <c r="C145" s="26" t="s">
        <v>37545</v>
      </c>
      <c r="D145" s="26" t="s">
        <v>58545</v>
      </c>
      <c r="E145" s="26" t="s">
        <v>58546</v>
      </c>
      <c r="F145" s="26" t="s">
        <v>58547</v>
      </c>
      <c r="G145" s="26"/>
      <c r="H145" s="26" t="s">
        <v>545</v>
      </c>
      <c r="I145" s="26" t="s">
        <v>58548</v>
      </c>
      <c r="J145" s="26" t="s">
        <v>58549</v>
      </c>
      <c r="K145" s="26" t="s">
        <v>58550</v>
      </c>
      <c r="L145" s="26" t="s">
        <v>58551</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76.5">
      <c r="A146" s="26" t="s">
        <v>58552</v>
      </c>
      <c r="B146" s="27" t="s">
        <v>58553</v>
      </c>
      <c r="C146" s="26" t="s">
        <v>58554</v>
      </c>
      <c r="D146" s="26" t="s">
        <v>57857</v>
      </c>
      <c r="E146" s="26" t="s">
        <v>57660</v>
      </c>
      <c r="F146" s="26" t="s">
        <v>58555</v>
      </c>
      <c r="G146" s="26"/>
      <c r="H146" s="26" t="s">
        <v>58556</v>
      </c>
      <c r="I146" s="26" t="s">
        <v>58557</v>
      </c>
      <c r="J146" s="26" t="s">
        <v>58558</v>
      </c>
      <c r="K146" s="26" t="s">
        <v>58559</v>
      </c>
      <c r="L146" s="26" t="s">
        <v>58560</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63.75">
      <c r="A147" s="26" t="s">
        <v>58561</v>
      </c>
      <c r="B147" s="27" t="s">
        <v>58562</v>
      </c>
      <c r="C147" s="26" t="s">
        <v>58554</v>
      </c>
      <c r="D147" s="26" t="s">
        <v>58563</v>
      </c>
      <c r="E147" s="26" t="s">
        <v>57660</v>
      </c>
      <c r="F147" s="26" t="s">
        <v>24220</v>
      </c>
      <c r="G147" s="26"/>
      <c r="H147" s="26" t="s">
        <v>24220</v>
      </c>
      <c r="I147" s="26" t="s">
        <v>58564</v>
      </c>
      <c r="J147" s="26" t="s">
        <v>58565</v>
      </c>
      <c r="K147" s="26" t="s">
        <v>58566</v>
      </c>
      <c r="L147" s="26" t="s">
        <v>58567</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76.5">
      <c r="A148" s="26" t="s">
        <v>58568</v>
      </c>
      <c r="B148" s="27" t="s">
        <v>58569</v>
      </c>
      <c r="C148" s="26" t="s">
        <v>58554</v>
      </c>
      <c r="D148" s="26" t="s">
        <v>58570</v>
      </c>
      <c r="E148" s="26" t="s">
        <v>57660</v>
      </c>
      <c r="F148" s="26" t="s">
        <v>58150</v>
      </c>
      <c r="G148" s="26"/>
      <c r="H148" s="26" t="s">
        <v>58571</v>
      </c>
      <c r="I148" s="26" t="s">
        <v>58572</v>
      </c>
      <c r="J148" s="26" t="s">
        <v>4590</v>
      </c>
      <c r="K148" s="26" t="s">
        <v>58573</v>
      </c>
      <c r="L148" s="26" t="s">
        <v>58574</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178.5">
      <c r="A149" s="26" t="s">
        <v>58575</v>
      </c>
      <c r="B149" s="27" t="s">
        <v>58576</v>
      </c>
      <c r="C149" s="26" t="s">
        <v>58554</v>
      </c>
      <c r="D149" s="26" t="s">
        <v>58577</v>
      </c>
      <c r="E149" s="26" t="s">
        <v>57660</v>
      </c>
      <c r="F149" s="26" t="s">
        <v>58578</v>
      </c>
      <c r="G149" s="26"/>
      <c r="H149" s="26" t="s">
        <v>58579</v>
      </c>
      <c r="I149" s="26" t="s">
        <v>58580</v>
      </c>
      <c r="J149" s="26" t="s">
        <v>25264</v>
      </c>
      <c r="K149" s="26" t="s">
        <v>58581</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63.75">
      <c r="A150" s="26" t="s">
        <v>58582</v>
      </c>
      <c r="B150" s="27" t="s">
        <v>58583</v>
      </c>
      <c r="C150" s="26" t="s">
        <v>58554</v>
      </c>
      <c r="D150" s="26" t="s">
        <v>58584</v>
      </c>
      <c r="E150" s="26" t="s">
        <v>57660</v>
      </c>
      <c r="F150" s="26" t="s">
        <v>58585</v>
      </c>
      <c r="G150" s="26"/>
      <c r="H150" s="26" t="s">
        <v>58586</v>
      </c>
      <c r="I150" s="26" t="s">
        <v>58587</v>
      </c>
      <c r="J150" s="26" t="s">
        <v>58588</v>
      </c>
      <c r="K150" s="26" t="s">
        <v>58589</v>
      </c>
      <c r="L150" s="26" t="s">
        <v>58590</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51">
      <c r="A151" s="26" t="s">
        <v>58591</v>
      </c>
      <c r="B151" s="27" t="s">
        <v>58592</v>
      </c>
      <c r="C151" s="26" t="s">
        <v>58554</v>
      </c>
      <c r="D151" s="26" t="s">
        <v>58593</v>
      </c>
      <c r="E151" s="26" t="s">
        <v>57660</v>
      </c>
      <c r="F151" s="26" t="s">
        <v>58594</v>
      </c>
      <c r="G151" s="26"/>
      <c r="H151" s="26" t="s">
        <v>58595</v>
      </c>
      <c r="I151" s="26" t="s">
        <v>58596</v>
      </c>
      <c r="J151" s="26" t="s">
        <v>10364</v>
      </c>
      <c r="K151" s="26" t="s">
        <v>58597</v>
      </c>
      <c r="L151" s="26" t="s">
        <v>58598</v>
      </c>
      <c r="M151" s="26" t="s">
        <v>545</v>
      </c>
      <c r="N151" s="26" t="s">
        <v>545</v>
      </c>
      <c r="O151" s="26" t="s">
        <v>545</v>
      </c>
      <c r="P151" s="26" t="s">
        <v>545</v>
      </c>
      <c r="Q151" s="26" t="s">
        <v>545</v>
      </c>
      <c r="R151" s="26" t="s">
        <v>545</v>
      </c>
      <c r="S151" s="26" t="s">
        <v>545</v>
      </c>
      <c r="T151" s="26" t="s">
        <v>545</v>
      </c>
      <c r="U151" s="26" t="s">
        <v>545</v>
      </c>
      <c r="V151" s="26" t="s">
        <v>545</v>
      </c>
      <c r="W151" s="26" t="s">
        <v>545</v>
      </c>
      <c r="X151" s="26" t="s">
        <v>545</v>
      </c>
      <c r="Y151" s="26" t="s">
        <v>545</v>
      </c>
    </row>
    <row r="152" spans="1:25" ht="140.25">
      <c r="A152" s="26" t="s">
        <v>58599</v>
      </c>
      <c r="B152" s="27" t="s">
        <v>58600</v>
      </c>
      <c r="C152" s="26" t="s">
        <v>34728</v>
      </c>
      <c r="D152" s="26" t="s">
        <v>58601</v>
      </c>
      <c r="E152" s="26" t="s">
        <v>58602</v>
      </c>
      <c r="F152" s="26" t="s">
        <v>58603</v>
      </c>
      <c r="G152" s="26"/>
      <c r="H152" s="26" t="s">
        <v>58604</v>
      </c>
      <c r="I152" s="26" t="s">
        <v>58605</v>
      </c>
      <c r="J152" s="26" t="s">
        <v>58606</v>
      </c>
      <c r="K152" s="26" t="s">
        <v>58607</v>
      </c>
      <c r="L152" s="26" t="s">
        <v>58608</v>
      </c>
      <c r="M152" s="26" t="s">
        <v>545</v>
      </c>
      <c r="N152" s="26" t="s">
        <v>545</v>
      </c>
      <c r="O152" s="26" t="s">
        <v>545</v>
      </c>
      <c r="P152" s="26" t="s">
        <v>545</v>
      </c>
      <c r="Q152" s="26" t="s">
        <v>545</v>
      </c>
      <c r="R152" s="26" t="s">
        <v>545</v>
      </c>
      <c r="S152" s="26" t="s">
        <v>545</v>
      </c>
      <c r="T152" s="26" t="s">
        <v>58609</v>
      </c>
      <c r="U152" s="26" t="s">
        <v>545</v>
      </c>
      <c r="V152" s="26" t="s">
        <v>545</v>
      </c>
      <c r="W152" s="26" t="s">
        <v>545</v>
      </c>
      <c r="X152" s="26" t="s">
        <v>545</v>
      </c>
      <c r="Y152" s="26" t="s">
        <v>545</v>
      </c>
    </row>
    <row r="153" spans="1:25" ht="153">
      <c r="A153" s="26" t="s">
        <v>58610</v>
      </c>
      <c r="B153" s="27" t="s">
        <v>58611</v>
      </c>
      <c r="C153" s="26" t="s">
        <v>37697</v>
      </c>
      <c r="D153" s="26" t="s">
        <v>58612</v>
      </c>
      <c r="E153" s="26" t="s">
        <v>57660</v>
      </c>
      <c r="F153" s="26" t="s">
        <v>58613</v>
      </c>
      <c r="G153" s="26"/>
      <c r="H153" s="26" t="s">
        <v>58614</v>
      </c>
      <c r="I153" s="26" t="s">
        <v>58615</v>
      </c>
      <c r="J153" s="26" t="s">
        <v>43445</v>
      </c>
      <c r="K153" s="26" t="s">
        <v>58616</v>
      </c>
      <c r="L153" s="26" t="s">
        <v>58617</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127.5">
      <c r="A154" s="26" t="s">
        <v>58618</v>
      </c>
      <c r="B154" s="27" t="s">
        <v>58619</v>
      </c>
      <c r="C154" s="26" t="s">
        <v>37625</v>
      </c>
      <c r="D154" s="26" t="s">
        <v>58620</v>
      </c>
      <c r="E154" s="26" t="s">
        <v>57660</v>
      </c>
      <c r="F154" s="26" t="s">
        <v>58390</v>
      </c>
      <c r="G154" s="26"/>
      <c r="H154" s="26" t="s">
        <v>58390</v>
      </c>
      <c r="I154" s="26" t="s">
        <v>58621</v>
      </c>
      <c r="J154" s="26" t="s">
        <v>58622</v>
      </c>
      <c r="K154" s="26" t="s">
        <v>58623</v>
      </c>
      <c r="L154" s="26" t="s">
        <v>58624</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63.75">
      <c r="A155" s="26" t="s">
        <v>41346</v>
      </c>
      <c r="B155" s="27" t="s">
        <v>58625</v>
      </c>
      <c r="C155" s="26" t="s">
        <v>58626</v>
      </c>
      <c r="D155" s="26" t="s">
        <v>58627</v>
      </c>
      <c r="E155" s="26" t="s">
        <v>57660</v>
      </c>
      <c r="F155" s="26" t="s">
        <v>58628</v>
      </c>
      <c r="G155" s="26"/>
      <c r="H155" s="26" t="s">
        <v>58629</v>
      </c>
      <c r="I155" s="26" t="s">
        <v>58630</v>
      </c>
      <c r="J155" s="26" t="s">
        <v>58631</v>
      </c>
      <c r="K155" s="26" t="s">
        <v>58632</v>
      </c>
      <c r="L155" s="26" t="s">
        <v>58633</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51">
      <c r="A156" s="26" t="s">
        <v>58634</v>
      </c>
      <c r="B156" s="27" t="s">
        <v>58635</v>
      </c>
      <c r="C156" s="26" t="s">
        <v>31957</v>
      </c>
      <c r="D156" s="26" t="s">
        <v>58636</v>
      </c>
      <c r="E156" s="26" t="s">
        <v>57660</v>
      </c>
      <c r="F156" s="26" t="s">
        <v>58637</v>
      </c>
      <c r="G156" s="26"/>
      <c r="H156" s="26" t="s">
        <v>545</v>
      </c>
      <c r="I156" s="26" t="s">
        <v>58638</v>
      </c>
      <c r="J156" s="26" t="s">
        <v>5727</v>
      </c>
      <c r="K156" s="26" t="s">
        <v>58639</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63.75">
      <c r="A157" s="26" t="s">
        <v>58640</v>
      </c>
      <c r="B157" s="27" t="s">
        <v>58641</v>
      </c>
      <c r="C157" s="26" t="s">
        <v>58642</v>
      </c>
      <c r="D157" s="26" t="s">
        <v>58643</v>
      </c>
      <c r="E157" s="26" t="s">
        <v>57660</v>
      </c>
      <c r="F157" s="26" t="s">
        <v>58483</v>
      </c>
      <c r="G157" s="26"/>
      <c r="H157" s="26" t="s">
        <v>545</v>
      </c>
      <c r="I157" s="26" t="s">
        <v>58644</v>
      </c>
      <c r="J157" s="26" t="s">
        <v>22387</v>
      </c>
      <c r="K157" s="26" t="s">
        <v>58645</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165.75">
      <c r="A158" s="26" t="s">
        <v>58646</v>
      </c>
      <c r="B158" s="27" t="s">
        <v>58647</v>
      </c>
      <c r="C158" s="26" t="s">
        <v>1163</v>
      </c>
      <c r="D158" s="26" t="s">
        <v>58648</v>
      </c>
      <c r="E158" s="26" t="s">
        <v>58649</v>
      </c>
      <c r="F158" s="26" t="s">
        <v>58650</v>
      </c>
      <c r="G158" s="26"/>
      <c r="H158" s="26" t="s">
        <v>58651</v>
      </c>
      <c r="I158" s="26" t="s">
        <v>58652</v>
      </c>
      <c r="J158" s="26" t="s">
        <v>42573</v>
      </c>
      <c r="K158" s="26" t="s">
        <v>58653</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127.5">
      <c r="A159" s="26" t="s">
        <v>58646</v>
      </c>
      <c r="B159" s="27" t="s">
        <v>58654</v>
      </c>
      <c r="C159" s="26" t="s">
        <v>22837</v>
      </c>
      <c r="D159" s="26" t="s">
        <v>58655</v>
      </c>
      <c r="E159" s="26" t="s">
        <v>58656</v>
      </c>
      <c r="F159" s="26" t="s">
        <v>58657</v>
      </c>
      <c r="G159" s="26"/>
      <c r="H159" s="26" t="s">
        <v>58658</v>
      </c>
      <c r="I159" s="26" t="s">
        <v>58659</v>
      </c>
      <c r="J159" s="26" t="s">
        <v>42573</v>
      </c>
      <c r="K159" s="26" t="s">
        <v>58660</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63.75">
      <c r="A160" s="26" t="s">
        <v>58661</v>
      </c>
      <c r="B160" s="27" t="s">
        <v>58662</v>
      </c>
      <c r="C160" s="26" t="s">
        <v>32190</v>
      </c>
      <c r="D160" s="26" t="s">
        <v>58663</v>
      </c>
      <c r="E160" s="26" t="s">
        <v>57660</v>
      </c>
      <c r="F160" s="26" t="s">
        <v>41699</v>
      </c>
      <c r="G160" s="26"/>
      <c r="H160" s="26" t="s">
        <v>58466</v>
      </c>
      <c r="I160" s="26" t="s">
        <v>58664</v>
      </c>
      <c r="J160" s="26" t="s">
        <v>43251</v>
      </c>
      <c r="K160" s="26" t="s">
        <v>58665</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63.75">
      <c r="A161" s="26" t="s">
        <v>58666</v>
      </c>
      <c r="B161" s="27" t="s">
        <v>58667</v>
      </c>
      <c r="C161" s="26" t="s">
        <v>58668</v>
      </c>
      <c r="D161" s="26" t="s">
        <v>58669</v>
      </c>
      <c r="E161" s="26" t="s">
        <v>58670</v>
      </c>
      <c r="F161" s="26" t="s">
        <v>2734</v>
      </c>
      <c r="G161" s="26"/>
      <c r="H161" s="26" t="s">
        <v>58671</v>
      </c>
      <c r="I161" s="26" t="s">
        <v>58672</v>
      </c>
      <c r="J161" s="26" t="s">
        <v>46967</v>
      </c>
      <c r="K161" s="26" t="s">
        <v>58673</v>
      </c>
      <c r="L161" s="26" t="s">
        <v>58674</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51">
      <c r="A162" s="26" t="s">
        <v>58675</v>
      </c>
      <c r="B162" s="27" t="s">
        <v>58676</v>
      </c>
      <c r="C162" s="26" t="s">
        <v>58677</v>
      </c>
      <c r="D162" s="26" t="s">
        <v>58288</v>
      </c>
      <c r="E162" s="26" t="s">
        <v>57660</v>
      </c>
      <c r="F162" s="26" t="s">
        <v>39547</v>
      </c>
      <c r="G162" s="26"/>
      <c r="H162" s="26" t="s">
        <v>545</v>
      </c>
      <c r="I162" s="26" t="s">
        <v>58678</v>
      </c>
      <c r="J162" s="26" t="s">
        <v>58679</v>
      </c>
      <c r="K162" s="26" t="s">
        <v>58680</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89.25">
      <c r="A163" s="26" t="s">
        <v>58681</v>
      </c>
      <c r="B163" s="27" t="s">
        <v>58682</v>
      </c>
      <c r="C163" s="26" t="s">
        <v>37990</v>
      </c>
      <c r="D163" s="26" t="s">
        <v>58683</v>
      </c>
      <c r="E163" s="26" t="s">
        <v>58684</v>
      </c>
      <c r="F163" s="26" t="s">
        <v>58685</v>
      </c>
      <c r="G163" s="26"/>
      <c r="H163" s="26" t="s">
        <v>58686</v>
      </c>
      <c r="I163" s="26" t="s">
        <v>58687</v>
      </c>
      <c r="J163" s="26" t="s">
        <v>936</v>
      </c>
      <c r="K163" s="26" t="s">
        <v>58688</v>
      </c>
      <c r="L163" s="26" t="s">
        <v>58689</v>
      </c>
      <c r="M163" s="26" t="s">
        <v>545</v>
      </c>
      <c r="N163" s="26" t="s">
        <v>545</v>
      </c>
      <c r="O163" s="26" t="s">
        <v>545</v>
      </c>
      <c r="P163" s="26" t="s">
        <v>545</v>
      </c>
      <c r="Q163" s="26" t="s">
        <v>545</v>
      </c>
      <c r="R163" s="26" t="s">
        <v>545</v>
      </c>
      <c r="S163" s="26" t="s">
        <v>545</v>
      </c>
      <c r="T163" s="26" t="s">
        <v>58690</v>
      </c>
      <c r="U163" s="26" t="s">
        <v>545</v>
      </c>
      <c r="V163" s="26" t="s">
        <v>545</v>
      </c>
      <c r="W163" s="26" t="s">
        <v>545</v>
      </c>
      <c r="X163" s="26" t="s">
        <v>545</v>
      </c>
      <c r="Y163" s="26" t="s">
        <v>545</v>
      </c>
    </row>
    <row r="164" spans="1:25" ht="280.5">
      <c r="A164" s="26" t="s">
        <v>58691</v>
      </c>
      <c r="B164" s="27" t="s">
        <v>58692</v>
      </c>
      <c r="C164" s="26" t="s">
        <v>58693</v>
      </c>
      <c r="D164" s="26" t="s">
        <v>58694</v>
      </c>
      <c r="E164" s="26" t="s">
        <v>58695</v>
      </c>
      <c r="F164" s="26" t="s">
        <v>58696</v>
      </c>
      <c r="G164" s="26"/>
      <c r="H164" s="26" t="s">
        <v>58697</v>
      </c>
      <c r="I164" s="26" t="s">
        <v>58698</v>
      </c>
      <c r="J164" s="26" t="s">
        <v>22542</v>
      </c>
      <c r="K164" s="26" t="s">
        <v>58699</v>
      </c>
      <c r="L164" s="26" t="s">
        <v>58700</v>
      </c>
      <c r="M164" s="26" t="s">
        <v>545</v>
      </c>
      <c r="N164" s="26" t="s">
        <v>545</v>
      </c>
      <c r="O164" s="26" t="s">
        <v>545</v>
      </c>
      <c r="P164" s="26" t="s">
        <v>545</v>
      </c>
      <c r="Q164" s="26" t="s">
        <v>545</v>
      </c>
      <c r="R164" s="26" t="s">
        <v>545</v>
      </c>
      <c r="S164" s="26" t="s">
        <v>545</v>
      </c>
      <c r="T164" s="26" t="s">
        <v>58701</v>
      </c>
      <c r="U164" s="26" t="s">
        <v>545</v>
      </c>
      <c r="V164" s="26" t="s">
        <v>545</v>
      </c>
      <c r="W164" s="26" t="s">
        <v>545</v>
      </c>
      <c r="X164" s="26" t="s">
        <v>545</v>
      </c>
      <c r="Y164" s="26" t="s">
        <v>545</v>
      </c>
    </row>
    <row r="165" spans="1:25" ht="63.75">
      <c r="A165" s="26" t="s">
        <v>58702</v>
      </c>
      <c r="B165" s="27" t="s">
        <v>58703</v>
      </c>
      <c r="C165" s="26" t="s">
        <v>58704</v>
      </c>
      <c r="D165" s="26" t="s">
        <v>58663</v>
      </c>
      <c r="E165" s="26" t="s">
        <v>57660</v>
      </c>
      <c r="F165" s="26" t="s">
        <v>41699</v>
      </c>
      <c r="G165" s="26"/>
      <c r="H165" s="26" t="s">
        <v>545</v>
      </c>
      <c r="I165" s="26" t="s">
        <v>58705</v>
      </c>
      <c r="J165" s="26" t="s">
        <v>43251</v>
      </c>
      <c r="K165" s="26" t="s">
        <v>58706</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267.75">
      <c r="A166" s="26" t="s">
        <v>58707</v>
      </c>
      <c r="B166" s="27" t="s">
        <v>58708</v>
      </c>
      <c r="C166" s="26" t="s">
        <v>58709</v>
      </c>
      <c r="D166" s="26" t="s">
        <v>58710</v>
      </c>
      <c r="E166" s="26" t="s">
        <v>58429</v>
      </c>
      <c r="F166" s="26" t="s">
        <v>58711</v>
      </c>
      <c r="G166" s="26"/>
      <c r="H166" s="26" t="s">
        <v>58712</v>
      </c>
      <c r="I166" s="26" t="s">
        <v>58713</v>
      </c>
      <c r="J166" s="26" t="s">
        <v>58714</v>
      </c>
      <c r="K166" s="26" t="s">
        <v>58715</v>
      </c>
      <c r="L166" s="26" t="s">
        <v>58716</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178.5">
      <c r="A167" s="26" t="s">
        <v>58717</v>
      </c>
      <c r="B167" s="27" t="s">
        <v>58718</v>
      </c>
      <c r="C167" s="26" t="s">
        <v>1259</v>
      </c>
      <c r="D167" s="26" t="s">
        <v>58719</v>
      </c>
      <c r="E167" s="26" t="s">
        <v>58720</v>
      </c>
      <c r="F167" s="26" t="s">
        <v>58721</v>
      </c>
      <c r="G167" s="26"/>
      <c r="H167" s="26" t="s">
        <v>58722</v>
      </c>
      <c r="I167" s="26" t="s">
        <v>58723</v>
      </c>
      <c r="J167" s="26" t="s">
        <v>58724</v>
      </c>
      <c r="K167" s="26" t="s">
        <v>58725</v>
      </c>
      <c r="L167" s="26" t="s">
        <v>58726</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178.5">
      <c r="A168" s="26" t="s">
        <v>58727</v>
      </c>
      <c r="B168" s="27" t="s">
        <v>58728</v>
      </c>
      <c r="C168" s="26" t="s">
        <v>23520</v>
      </c>
      <c r="D168" s="26" t="s">
        <v>58729</v>
      </c>
      <c r="E168" s="26" t="s">
        <v>58730</v>
      </c>
      <c r="F168" s="26" t="s">
        <v>58731</v>
      </c>
      <c r="G168" s="26"/>
      <c r="H168" s="26" t="s">
        <v>58732</v>
      </c>
      <c r="I168" s="26" t="s">
        <v>58733</v>
      </c>
      <c r="J168" s="26" t="s">
        <v>5355</v>
      </c>
      <c r="K168" s="26" t="s">
        <v>58734</v>
      </c>
      <c r="L168" s="26" t="s">
        <v>58735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89.25">
      <c r="A169" s="26" t="s">
        <v>58736</v>
      </c>
      <c r="B169" s="27" t="s">
        <v>58737</v>
      </c>
      <c r="C169" s="26" t="s">
        <v>23542</v>
      </c>
      <c r="D169" s="26" t="s">
        <v>58738</v>
      </c>
      <c r="E169" s="26" t="s">
        <v>58429</v>
      </c>
      <c r="F169" s="26" t="s">
        <v>56203</v>
      </c>
      <c r="G169" s="26"/>
      <c r="H169" s="26" t="s">
        <v>56203</v>
      </c>
      <c r="I169" s="26" t="s">
        <v>58739</v>
      </c>
      <c r="J169" s="26" t="s">
        <v>23025</v>
      </c>
      <c r="K169" s="26" t="s">
        <v>58740</v>
      </c>
      <c r="L169" s="26" t="s">
        <v>58741</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102">
      <c r="A170" s="26" t="s">
        <v>58742</v>
      </c>
      <c r="B170" s="27" t="s">
        <v>58743</v>
      </c>
      <c r="C170" s="26" t="s">
        <v>58744</v>
      </c>
      <c r="D170" s="26" t="s">
        <v>58745</v>
      </c>
      <c r="E170" s="26" t="s">
        <v>58746</v>
      </c>
      <c r="F170" s="26" t="s">
        <v>58747</v>
      </c>
      <c r="G170" s="26"/>
      <c r="H170" s="26" t="s">
        <v>58748</v>
      </c>
      <c r="I170" s="26" t="s">
        <v>58749</v>
      </c>
      <c r="J170" s="26" t="s">
        <v>58750</v>
      </c>
      <c r="K170" s="26" t="s">
        <v>58751</v>
      </c>
      <c r="L170" s="26" t="s">
        <v>58752</v>
      </c>
      <c r="M170" s="26" t="s">
        <v>58753</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178.5">
      <c r="A171" s="26" t="s">
        <v>58754</v>
      </c>
      <c r="B171" s="27" t="s">
        <v>58755</v>
      </c>
      <c r="C171" s="26" t="s">
        <v>58756</v>
      </c>
      <c r="D171" s="26" t="s">
        <v>58757</v>
      </c>
      <c r="E171" s="26" t="s">
        <v>58429</v>
      </c>
      <c r="F171" s="26" t="s">
        <v>58758</v>
      </c>
      <c r="G171" s="26"/>
      <c r="H171" s="26" t="s">
        <v>58759</v>
      </c>
      <c r="I171" s="26" t="s">
        <v>58760</v>
      </c>
      <c r="J171" s="26" t="s">
        <v>9845</v>
      </c>
      <c r="K171" s="26" t="s">
        <v>58761</v>
      </c>
      <c r="L171" s="26" t="s">
        <v>58762</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153">
      <c r="A172" s="26" t="s">
        <v>58763</v>
      </c>
      <c r="B172" s="27" t="s">
        <v>58764</v>
      </c>
      <c r="C172" s="26" t="s">
        <v>58756</v>
      </c>
      <c r="D172" s="26" t="s">
        <v>58765</v>
      </c>
      <c r="E172" s="26" t="s">
        <v>58429</v>
      </c>
      <c r="F172" s="26" t="s">
        <v>58766</v>
      </c>
      <c r="G172" s="26"/>
      <c r="H172" s="26" t="s">
        <v>58767</v>
      </c>
      <c r="I172" s="26" t="s">
        <v>58768</v>
      </c>
      <c r="J172" s="26" t="s">
        <v>27078</v>
      </c>
      <c r="K172" s="26" t="s">
        <v>58769</v>
      </c>
      <c r="L172" s="26" t="s">
        <v>58770</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140.25">
      <c r="A173" s="26" t="s">
        <v>58771</v>
      </c>
      <c r="B173" s="27" t="s">
        <v>58772</v>
      </c>
      <c r="C173" s="26" t="s">
        <v>58756</v>
      </c>
      <c r="D173" s="26" t="s">
        <v>58773</v>
      </c>
      <c r="E173" s="26" t="s">
        <v>58429</v>
      </c>
      <c r="F173" s="26" t="s">
        <v>58774</v>
      </c>
      <c r="G173" s="26"/>
      <c r="H173" s="26" t="s">
        <v>58775</v>
      </c>
      <c r="I173" s="26" t="s">
        <v>58776</v>
      </c>
      <c r="J173" s="26" t="s">
        <v>1242</v>
      </c>
      <c r="K173" s="26" t="s">
        <v>58777</v>
      </c>
      <c r="L173" s="26" t="s">
        <v>58778</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153">
      <c r="A174" s="26" t="s">
        <v>58779</v>
      </c>
      <c r="B174" s="27" t="s">
        <v>58780</v>
      </c>
      <c r="C174" s="26" t="s">
        <v>58756</v>
      </c>
      <c r="D174" s="26" t="s">
        <v>58781</v>
      </c>
      <c r="E174" s="26" t="s">
        <v>58429</v>
      </c>
      <c r="F174" s="26" t="s">
        <v>58782</v>
      </c>
      <c r="G174" s="26"/>
      <c r="H174" s="26" t="s">
        <v>58783</v>
      </c>
      <c r="I174" s="26" t="s">
        <v>58784</v>
      </c>
      <c r="J174" s="26" t="s">
        <v>58785</v>
      </c>
      <c r="K174" s="26" t="s">
        <v>58786</v>
      </c>
      <c r="L174" s="26" t="s">
        <v>58787</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127.5">
      <c r="A175" s="26" t="s">
        <v>58788</v>
      </c>
      <c r="B175" s="27" t="s">
        <v>58789</v>
      </c>
      <c r="C175" s="26" t="s">
        <v>58756</v>
      </c>
      <c r="D175" s="26" t="s">
        <v>58790</v>
      </c>
      <c r="E175" s="26" t="s">
        <v>58429</v>
      </c>
      <c r="F175" s="26" t="s">
        <v>58791</v>
      </c>
      <c r="G175" s="26"/>
      <c r="H175" s="26" t="s">
        <v>58792</v>
      </c>
      <c r="I175" s="26" t="s">
        <v>58793</v>
      </c>
      <c r="J175" s="26" t="s">
        <v>13648</v>
      </c>
      <c r="K175" s="26" t="s">
        <v>58794</v>
      </c>
      <c r="L175" s="26" t="s">
        <v>58795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127.5">
      <c r="A176" s="26" t="s">
        <v>58796</v>
      </c>
      <c r="B176" s="27" t="s">
        <v>58797</v>
      </c>
      <c r="C176" s="26" t="s">
        <v>58798</v>
      </c>
      <c r="D176" s="26" t="s">
        <v>58799</v>
      </c>
      <c r="E176" s="26" t="s">
        <v>58429</v>
      </c>
      <c r="F176" s="26" t="s">
        <v>58800</v>
      </c>
      <c r="G176" s="26"/>
      <c r="H176" s="26" t="s">
        <v>58801</v>
      </c>
      <c r="I176" s="26" t="s">
        <v>58802</v>
      </c>
      <c r="J176" s="26" t="s">
        <v>1067</v>
      </c>
      <c r="K176" s="26" t="s">
        <v>58803</v>
      </c>
      <c r="L176" s="26" t="s">
        <v>58804</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280.5">
      <c r="A177" s="26" t="s">
        <v>58805</v>
      </c>
      <c r="B177" s="27" t="s">
        <v>58806</v>
      </c>
      <c r="C177" s="26" t="s">
        <v>58798</v>
      </c>
      <c r="D177" s="26" t="s">
        <v>58807</v>
      </c>
      <c r="E177" s="26" t="s">
        <v>58429</v>
      </c>
      <c r="F177" s="26" t="s">
        <v>58808</v>
      </c>
      <c r="G177" s="26"/>
      <c r="H177" s="26" t="s">
        <v>58809</v>
      </c>
      <c r="I177" s="26" t="s">
        <v>58810</v>
      </c>
      <c r="J177" s="26" t="s">
        <v>38735</v>
      </c>
      <c r="K177" s="26" t="s">
        <v>58811</v>
      </c>
      <c r="L177" s="26" t="s">
        <v>58812</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306">
      <c r="A178" s="26" t="s">
        <v>58813</v>
      </c>
      <c r="B178" s="27" t="s">
        <v>58814</v>
      </c>
      <c r="C178" s="26" t="s">
        <v>58798</v>
      </c>
      <c r="D178" s="26" t="s">
        <v>58815</v>
      </c>
      <c r="E178" s="26" t="s">
        <v>58429</v>
      </c>
      <c r="F178" s="26" t="s">
        <v>58816</v>
      </c>
      <c r="G178" s="26"/>
      <c r="H178" s="26" t="s">
        <v>58817</v>
      </c>
      <c r="I178" s="26" t="s">
        <v>58818</v>
      </c>
      <c r="J178" s="26" t="s">
        <v>9845</v>
      </c>
      <c r="K178" s="26" t="s">
        <v>58819</v>
      </c>
      <c r="L178" s="26" t="s">
        <v>58820</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165.75">
      <c r="A179" s="26" t="s">
        <v>58821</v>
      </c>
      <c r="B179" s="27" t="s">
        <v>58822</v>
      </c>
      <c r="C179" s="26" t="s">
        <v>58798</v>
      </c>
      <c r="D179" s="26" t="s">
        <v>58823</v>
      </c>
      <c r="E179" s="26" t="s">
        <v>58429</v>
      </c>
      <c r="F179" s="26" t="s">
        <v>58824</v>
      </c>
      <c r="G179" s="26"/>
      <c r="H179" s="26" t="s">
        <v>58825</v>
      </c>
      <c r="I179" s="26" t="s">
        <v>58826</v>
      </c>
      <c r="J179" s="26" t="s">
        <v>27975</v>
      </c>
      <c r="K179" s="26" t="s">
        <v>58827</v>
      </c>
      <c r="L179" s="26" t="s">
        <v>58828</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267.75">
      <c r="A180" s="26" t="s">
        <v>58829</v>
      </c>
      <c r="B180" s="27" t="s">
        <v>58830</v>
      </c>
      <c r="C180" s="26" t="s">
        <v>58798</v>
      </c>
      <c r="D180" s="26" t="s">
        <v>58831</v>
      </c>
      <c r="E180" s="26" t="s">
        <v>58429</v>
      </c>
      <c r="F180" s="26" t="s">
        <v>58832</v>
      </c>
      <c r="G180" s="26"/>
      <c r="H180" s="26" t="s">
        <v>58833</v>
      </c>
      <c r="I180" s="26" t="s">
        <v>58834</v>
      </c>
      <c r="J180" s="26" t="s">
        <v>58785</v>
      </c>
      <c r="K180" s="26" t="s">
        <v>58835</v>
      </c>
      <c r="L180" s="26" t="s">
        <v>58836</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153">
      <c r="A181" s="26" t="s">
        <v>58837</v>
      </c>
      <c r="B181" s="27" t="s">
        <v>58838</v>
      </c>
      <c r="C181" s="26" t="s">
        <v>58798</v>
      </c>
      <c r="D181" s="26" t="s">
        <v>58839</v>
      </c>
      <c r="E181" s="26" t="s">
        <v>58429</v>
      </c>
      <c r="F181" s="26" t="s">
        <v>58840</v>
      </c>
      <c r="G181" s="26"/>
      <c r="H181" s="26" t="s">
        <v>58841</v>
      </c>
      <c r="I181" s="26" t="s">
        <v>58842</v>
      </c>
      <c r="J181" s="26" t="s">
        <v>9845</v>
      </c>
      <c r="K181" s="26" t="s">
        <v>58843</v>
      </c>
      <c r="L181" s="26" t="s">
        <v>58844</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102">
      <c r="A182" s="26" t="s">
        <v>58845</v>
      </c>
      <c r="B182" s="27" t="s">
        <v>58846</v>
      </c>
      <c r="C182" s="26" t="s">
        <v>58798</v>
      </c>
      <c r="D182" s="26" t="s">
        <v>58847</v>
      </c>
      <c r="E182" s="26" t="s">
        <v>58429</v>
      </c>
      <c r="F182" s="26" t="s">
        <v>58848</v>
      </c>
      <c r="G182" s="26"/>
      <c r="H182" s="26" t="s">
        <v>58849</v>
      </c>
      <c r="I182" s="26" t="s">
        <v>58850</v>
      </c>
      <c r="J182" s="26" t="s">
        <v>58851</v>
      </c>
      <c r="K182" s="26" t="s">
        <v>58852</v>
      </c>
      <c r="L182" s="26" t="s">
        <v>58853</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127.5">
      <c r="A183" s="26" t="s">
        <v>58854</v>
      </c>
      <c r="B183" s="27" t="s">
        <v>58855</v>
      </c>
      <c r="C183" s="26" t="s">
        <v>58798</v>
      </c>
      <c r="D183" s="26" t="s">
        <v>58856</v>
      </c>
      <c r="E183" s="26" t="s">
        <v>58429</v>
      </c>
      <c r="F183" s="26" t="s">
        <v>58857</v>
      </c>
      <c r="G183" s="26"/>
      <c r="H183" s="26" t="s">
        <v>58858</v>
      </c>
      <c r="I183" s="26" t="s">
        <v>58859</v>
      </c>
      <c r="J183" s="26" t="s">
        <v>32413</v>
      </c>
      <c r="K183" s="26" t="s">
        <v>58860</v>
      </c>
      <c r="L183" s="26" t="s">
        <v>58861</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153">
      <c r="A184" s="26" t="s">
        <v>58862</v>
      </c>
      <c r="B184" s="27" t="s">
        <v>58863</v>
      </c>
      <c r="C184" s="26" t="s">
        <v>58864</v>
      </c>
      <c r="D184" s="26" t="s">
        <v>58865</v>
      </c>
      <c r="E184" s="26" t="s">
        <v>58429</v>
      </c>
      <c r="F184" s="26" t="s">
        <v>58866</v>
      </c>
      <c r="G184" s="26"/>
      <c r="H184" s="26" t="s">
        <v>58867</v>
      </c>
      <c r="I184" s="26" t="s">
        <v>58868</v>
      </c>
      <c r="J184" s="26" t="s">
        <v>27078</v>
      </c>
      <c r="K184" s="26" t="s">
        <v>58869</v>
      </c>
      <c r="L184" s="26" t="s">
        <v>58870</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344.25">
      <c r="A185" s="26" t="s">
        <v>58871</v>
      </c>
      <c r="B185" s="27" t="s">
        <v>58872</v>
      </c>
      <c r="C185" s="26" t="s">
        <v>58864</v>
      </c>
      <c r="D185" s="26" t="s">
        <v>58873</v>
      </c>
      <c r="E185" s="26" t="s">
        <v>58429</v>
      </c>
      <c r="F185" s="26" t="s">
        <v>58874</v>
      </c>
      <c r="G185" s="26"/>
      <c r="H185" s="26" t="s">
        <v>58875</v>
      </c>
      <c r="I185" s="26" t="s">
        <v>58876</v>
      </c>
      <c r="J185" s="26" t="s">
        <v>18297</v>
      </c>
      <c r="K185" s="26" t="s">
        <v>58877</v>
      </c>
      <c r="L185" s="26" t="s">
        <v>58878</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165.75">
      <c r="A186" s="26" t="s">
        <v>58879</v>
      </c>
      <c r="B186" s="27" t="s">
        <v>58880</v>
      </c>
      <c r="C186" s="26" t="s">
        <v>58864</v>
      </c>
      <c r="D186" s="26" t="s">
        <v>58881</v>
      </c>
      <c r="E186" s="26" t="s">
        <v>58429</v>
      </c>
      <c r="F186" s="26" t="s">
        <v>58882</v>
      </c>
      <c r="G186" s="26"/>
      <c r="H186" s="26" t="s">
        <v>58883</v>
      </c>
      <c r="I186" s="26" t="s">
        <v>58884</v>
      </c>
      <c r="J186" s="26" t="s">
        <v>58885</v>
      </c>
      <c r="K186" s="26" t="s">
        <v>58886</v>
      </c>
      <c r="L186" s="26" t="s">
        <v>58887</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165.75">
      <c r="A187" s="26" t="s">
        <v>58888</v>
      </c>
      <c r="B187" s="27" t="s">
        <v>58889</v>
      </c>
      <c r="C187" s="26" t="s">
        <v>58864</v>
      </c>
      <c r="D187" s="26" t="s">
        <v>58890</v>
      </c>
      <c r="E187" s="26" t="s">
        <v>58429</v>
      </c>
      <c r="F187" s="26" t="s">
        <v>58891</v>
      </c>
      <c r="G187" s="26"/>
      <c r="H187" s="26" t="s">
        <v>58892</v>
      </c>
      <c r="I187" s="26" t="s">
        <v>58893</v>
      </c>
      <c r="J187" s="26" t="s">
        <v>33170</v>
      </c>
      <c r="K187" s="26" t="s">
        <v>58894</v>
      </c>
      <c r="L187" s="26" t="s">
        <v>58895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102">
      <c r="A188" s="26" t="s">
        <v>58896</v>
      </c>
      <c r="B188" s="27" t="s">
        <v>58897</v>
      </c>
      <c r="C188" s="26" t="s">
        <v>58898</v>
      </c>
      <c r="D188" s="26" t="s">
        <v>58899</v>
      </c>
      <c r="E188" s="26" t="s">
        <v>58429</v>
      </c>
      <c r="F188" s="26" t="s">
        <v>58900</v>
      </c>
      <c r="G188" s="26"/>
      <c r="H188" s="26" t="s">
        <v>58901</v>
      </c>
      <c r="I188" s="26" t="s">
        <v>58902</v>
      </c>
      <c r="J188" s="26" t="s">
        <v>58903</v>
      </c>
      <c r="K188" s="26" t="s">
        <v>58904</v>
      </c>
      <c r="L188" s="26" t="s">
        <v>58905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76.5">
      <c r="A189" s="26" t="s">
        <v>58906</v>
      </c>
      <c r="B189" s="27" t="s">
        <v>58907</v>
      </c>
      <c r="C189" s="26" t="s">
        <v>58898</v>
      </c>
      <c r="D189" s="26" t="s">
        <v>58908</v>
      </c>
      <c r="E189" s="26" t="s">
        <v>58429</v>
      </c>
      <c r="F189" s="26" t="s">
        <v>58909</v>
      </c>
      <c r="G189" s="26"/>
      <c r="H189" s="26" t="s">
        <v>58910</v>
      </c>
      <c r="I189" s="26" t="s">
        <v>58911</v>
      </c>
      <c r="J189" s="26" t="s">
        <v>52152</v>
      </c>
      <c r="K189" s="26" t="s">
        <v>58912</v>
      </c>
      <c r="L189" s="26" t="s">
        <v>58913</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114.75">
      <c r="A190" s="26" t="s">
        <v>58914</v>
      </c>
      <c r="B190" s="27" t="s">
        <v>58915</v>
      </c>
      <c r="C190" s="26" t="s">
        <v>58898</v>
      </c>
      <c r="D190" s="26" t="s">
        <v>58916</v>
      </c>
      <c r="E190" s="26" t="s">
        <v>58429</v>
      </c>
      <c r="F190" s="26" t="s">
        <v>58917</v>
      </c>
      <c r="G190" s="26"/>
      <c r="H190" s="26" t="s">
        <v>58918</v>
      </c>
      <c r="I190" s="26" t="s">
        <v>58919</v>
      </c>
      <c r="J190" s="26" t="s">
        <v>52152</v>
      </c>
      <c r="K190" s="26" t="s">
        <v>58920</v>
      </c>
      <c r="L190" s="26" t="s">
        <v>58921</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140.25">
      <c r="A191" s="26" t="s">
        <v>58922</v>
      </c>
      <c r="B191" s="27" t="s">
        <v>58923</v>
      </c>
      <c r="C191" s="26" t="s">
        <v>58898</v>
      </c>
      <c r="D191" s="26" t="s">
        <v>58924</v>
      </c>
      <c r="E191" s="26" t="s">
        <v>58429</v>
      </c>
      <c r="F191" s="26" t="s">
        <v>58925</v>
      </c>
      <c r="G191" s="26"/>
      <c r="H191" s="26" t="s">
        <v>58926</v>
      </c>
      <c r="I191" s="26" t="s">
        <v>58927</v>
      </c>
      <c r="J191" s="26" t="s">
        <v>58928</v>
      </c>
      <c r="K191" s="26" t="s">
        <v>58929</v>
      </c>
      <c r="L191" s="26" t="s">
        <v>58930</v>
      </c>
      <c r="M191" s="26" t="s">
        <v>545</v>
      </c>
      <c r="N191" s="26" t="s">
        <v>545</v>
      </c>
      <c r="O191" s="26" t="s">
        <v>545</v>
      </c>
      <c r="P191" s="26" t="s">
        <v>545</v>
      </c>
      <c r="Q191" s="26" t="s">
        <v>545</v>
      </c>
      <c r="R191" s="26" t="s">
        <v>545</v>
      </c>
      <c r="S191" s="26" t="s">
        <v>545</v>
      </c>
      <c r="T191" s="26" t="s">
        <v>545</v>
      </c>
      <c r="U191" s="26" t="s">
        <v>545</v>
      </c>
      <c r="V191" s="26" t="s">
        <v>545</v>
      </c>
      <c r="W191" s="26" t="s">
        <v>545</v>
      </c>
      <c r="X191" s="26" t="s">
        <v>545</v>
      </c>
      <c r="Y191" s="26" t="s">
        <v>545</v>
      </c>
    </row>
    <row r="192" spans="1:25" ht="127.5">
      <c r="A192" s="26" t="s">
        <v>58931</v>
      </c>
      <c r="B192" s="27" t="s">
        <v>58932</v>
      </c>
      <c r="C192" s="26" t="s">
        <v>58898</v>
      </c>
      <c r="D192" s="26" t="s">
        <v>58933</v>
      </c>
      <c r="E192" s="26" t="s">
        <v>58429</v>
      </c>
      <c r="F192" s="26" t="s">
        <v>58934</v>
      </c>
      <c r="G192" s="26"/>
      <c r="H192" s="26" t="s">
        <v>58935</v>
      </c>
      <c r="I192" s="26" t="s">
        <v>58936</v>
      </c>
      <c r="J192" s="26" t="s">
        <v>58937</v>
      </c>
      <c r="K192" s="26" t="s">
        <v>58938</v>
      </c>
      <c r="L192" s="26" t="s">
        <v>58939</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165.75">
      <c r="A193" s="26" t="s">
        <v>58940</v>
      </c>
      <c r="B193" s="27" t="s">
        <v>58941</v>
      </c>
      <c r="C193" s="26" t="s">
        <v>58898</v>
      </c>
      <c r="D193" s="26" t="s">
        <v>58942</v>
      </c>
      <c r="E193" s="26" t="s">
        <v>58429</v>
      </c>
      <c r="F193" s="26" t="s">
        <v>58943</v>
      </c>
      <c r="G193" s="26"/>
      <c r="H193" s="26" t="s">
        <v>58944</v>
      </c>
      <c r="I193" s="26" t="s">
        <v>58945</v>
      </c>
      <c r="J193" s="26" t="s">
        <v>1067</v>
      </c>
      <c r="K193" s="26" t="s">
        <v>58946</v>
      </c>
      <c r="L193" s="26" t="s">
        <v>58947</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153">
      <c r="A194" s="26" t="s">
        <v>58948</v>
      </c>
      <c r="B194" s="27" t="s">
        <v>58949</v>
      </c>
      <c r="C194" s="26" t="s">
        <v>58898</v>
      </c>
      <c r="D194" s="26" t="s">
        <v>58950</v>
      </c>
      <c r="E194" s="26" t="s">
        <v>58429</v>
      </c>
      <c r="F194" s="26" t="s">
        <v>58951</v>
      </c>
      <c r="G194" s="26"/>
      <c r="H194" s="26" t="s">
        <v>58952</v>
      </c>
      <c r="I194" s="26" t="s">
        <v>58953</v>
      </c>
      <c r="J194" s="26" t="s">
        <v>24327</v>
      </c>
      <c r="K194" s="26" t="s">
        <v>58954</v>
      </c>
      <c r="L194" s="26" t="s">
        <v>58955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76.5">
      <c r="A195" s="26" t="s">
        <v>58956</v>
      </c>
      <c r="B195" s="27" t="s">
        <v>58957</v>
      </c>
      <c r="C195" s="26" t="s">
        <v>58898</v>
      </c>
      <c r="D195" s="26" t="s">
        <v>58958</v>
      </c>
      <c r="E195" s="26" t="s">
        <v>58429</v>
      </c>
      <c r="F195" s="26" t="s">
        <v>44408</v>
      </c>
      <c r="G195" s="26"/>
      <c r="H195" s="26" t="s">
        <v>58959</v>
      </c>
      <c r="I195" s="26" t="s">
        <v>58960</v>
      </c>
      <c r="J195" s="26" t="s">
        <v>41516</v>
      </c>
      <c r="K195" s="26" t="s">
        <v>58961</v>
      </c>
      <c r="L195" s="26" t="s">
        <v>58962</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165.75">
      <c r="A196" s="26" t="s">
        <v>58963</v>
      </c>
      <c r="B196" s="27" t="s">
        <v>58964</v>
      </c>
      <c r="C196" s="26" t="s">
        <v>58898</v>
      </c>
      <c r="D196" s="26" t="s">
        <v>58965</v>
      </c>
      <c r="E196" s="26" t="s">
        <v>58429</v>
      </c>
      <c r="F196" s="26" t="s">
        <v>58966</v>
      </c>
      <c r="G196" s="26"/>
      <c r="H196" s="26" t="s">
        <v>58967</v>
      </c>
      <c r="I196" s="26" t="s">
        <v>58968</v>
      </c>
      <c r="J196" s="26" t="s">
        <v>22345</v>
      </c>
      <c r="K196" s="26" t="s">
        <v>58969</v>
      </c>
      <c r="L196" s="26" t="s">
        <v>58970</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89.25">
      <c r="A197" s="26" t="s">
        <v>58971</v>
      </c>
      <c r="B197" s="27" t="s">
        <v>58972</v>
      </c>
      <c r="C197" s="26" t="s">
        <v>58973</v>
      </c>
      <c r="D197" s="26" t="s">
        <v>58974</v>
      </c>
      <c r="E197" s="26" t="s">
        <v>58429</v>
      </c>
      <c r="F197" s="26" t="s">
        <v>58975</v>
      </c>
      <c r="G197" s="26"/>
      <c r="H197" s="26" t="s">
        <v>58976</v>
      </c>
      <c r="I197" s="26" t="s">
        <v>58977</v>
      </c>
      <c r="J197" s="26" t="s">
        <v>58978</v>
      </c>
      <c r="K197" s="26" t="s">
        <v>58979</v>
      </c>
      <c r="L197" s="26" t="s">
        <v>58980</v>
      </c>
      <c r="M197" s="26" t="s">
        <v>545</v>
      </c>
      <c r="N197" s="26" t="s">
        <v>545</v>
      </c>
      <c r="O197" s="26" t="s">
        <v>545</v>
      </c>
      <c r="P197" s="26" t="s">
        <v>545</v>
      </c>
      <c r="Q197" s="26" t="s">
        <v>545</v>
      </c>
      <c r="R197" s="26" t="s">
        <v>545</v>
      </c>
      <c r="S197" s="26" t="s">
        <v>545</v>
      </c>
      <c r="T197" s="26" t="s">
        <v>545</v>
      </c>
      <c r="U197" s="26" t="s">
        <v>545</v>
      </c>
      <c r="V197" s="26" t="s">
        <v>545</v>
      </c>
      <c r="W197" s="26" t="s">
        <v>545</v>
      </c>
      <c r="X197" s="26" t="s">
        <v>545</v>
      </c>
      <c r="Y197" s="26" t="s">
        <v>545</v>
      </c>
    </row>
    <row r="198" spans="1:25" ht="140.25">
      <c r="A198" s="26" t="s">
        <v>58981</v>
      </c>
      <c r="B198" s="27" t="s">
        <v>58982</v>
      </c>
      <c r="C198" s="26" t="s">
        <v>58973</v>
      </c>
      <c r="D198" s="26" t="s">
        <v>58983</v>
      </c>
      <c r="E198" s="26" t="s">
        <v>58429</v>
      </c>
      <c r="F198" s="26" t="s">
        <v>58984</v>
      </c>
      <c r="G198" s="26"/>
      <c r="H198" s="26" t="s">
        <v>58985</v>
      </c>
      <c r="I198" s="26" t="s">
        <v>58986</v>
      </c>
      <c r="J198" s="26" t="s">
        <v>22345</v>
      </c>
      <c r="K198" s="26" t="s">
        <v>58987</v>
      </c>
      <c r="L198" s="26" t="s">
        <v>58988</v>
      </c>
      <c r="M198" s="26" t="s">
        <v>545</v>
      </c>
      <c r="N198" s="26" t="s">
        <v>545</v>
      </c>
      <c r="O198" s="26" t="s">
        <v>545</v>
      </c>
      <c r="P198" s="26" t="s">
        <v>545</v>
      </c>
      <c r="Q198" s="26" t="s">
        <v>545</v>
      </c>
      <c r="R198" s="26" t="s">
        <v>545</v>
      </c>
      <c r="S198" s="26" t="s">
        <v>545</v>
      </c>
      <c r="T198" s="26" t="s">
        <v>545</v>
      </c>
      <c r="U198" s="26" t="s">
        <v>545</v>
      </c>
      <c r="V198" s="26" t="s">
        <v>545</v>
      </c>
      <c r="W198" s="26" t="s">
        <v>545</v>
      </c>
      <c r="X198" s="26" t="s">
        <v>545</v>
      </c>
      <c r="Y198" s="26" t="s">
        <v>545</v>
      </c>
    </row>
    <row r="199" spans="1:25" ht="165.75">
      <c r="A199" s="26" t="s">
        <v>58989</v>
      </c>
      <c r="B199" s="27" t="s">
        <v>58990</v>
      </c>
      <c r="C199" s="26" t="s">
        <v>58973</v>
      </c>
      <c r="D199" s="26" t="s">
        <v>58823</v>
      </c>
      <c r="E199" s="26" t="s">
        <v>58429</v>
      </c>
      <c r="F199" s="26" t="s">
        <v>58991</v>
      </c>
      <c r="G199" s="26"/>
      <c r="H199" s="26" t="s">
        <v>58992</v>
      </c>
      <c r="I199" s="26" t="s">
        <v>58993</v>
      </c>
      <c r="J199" s="26" t="s">
        <v>22345</v>
      </c>
      <c r="K199" s="26" t="s">
        <v>58994</v>
      </c>
      <c r="L199" s="26" t="s">
        <v>58995</v>
      </c>
      <c r="M199" s="26" t="s">
        <v>545</v>
      </c>
      <c r="N199" s="26" t="s">
        <v>545</v>
      </c>
      <c r="O199" s="26" t="s">
        <v>545</v>
      </c>
      <c r="P199" s="26" t="s">
        <v>545</v>
      </c>
      <c r="Q199" s="26" t="s">
        <v>545</v>
      </c>
      <c r="R199" s="26" t="s">
        <v>545</v>
      </c>
      <c r="S199" s="26" t="s">
        <v>545</v>
      </c>
      <c r="T199" s="26" t="s">
        <v>545</v>
      </c>
      <c r="U199" s="26" t="s">
        <v>545</v>
      </c>
      <c r="V199" s="26" t="s">
        <v>545</v>
      </c>
      <c r="W199" s="26" t="s">
        <v>545</v>
      </c>
      <c r="X199" s="26" t="s">
        <v>545</v>
      </c>
      <c r="Y199" s="26" t="s">
        <v>545</v>
      </c>
    </row>
    <row r="200" spans="1:25" ht="89.25">
      <c r="A200" s="26" t="s">
        <v>58996</v>
      </c>
      <c r="B200" s="27" t="s">
        <v>58997</v>
      </c>
      <c r="C200" s="26" t="s">
        <v>58973</v>
      </c>
      <c r="D200" s="26" t="s">
        <v>58823</v>
      </c>
      <c r="E200" s="26" t="s">
        <v>58429</v>
      </c>
      <c r="F200" s="26" t="s">
        <v>58998</v>
      </c>
      <c r="G200" s="26"/>
      <c r="H200" s="26" t="s">
        <v>58999</v>
      </c>
      <c r="I200" s="26" t="s">
        <v>59000</v>
      </c>
      <c r="J200" s="26" t="s">
        <v>30791</v>
      </c>
      <c r="K200" s="26" t="s">
        <v>59001</v>
      </c>
      <c r="L200" s="26" t="s">
        <v>59002</v>
      </c>
      <c r="M200" s="26" t="s">
        <v>545</v>
      </c>
      <c r="N200" s="26" t="s">
        <v>545</v>
      </c>
      <c r="O200" s="26" t="s">
        <v>545</v>
      </c>
      <c r="P200" s="26" t="s">
        <v>545</v>
      </c>
      <c r="Q200" s="26" t="s">
        <v>545</v>
      </c>
      <c r="R200" s="26" t="s">
        <v>545</v>
      </c>
      <c r="S200" s="26" t="s">
        <v>545</v>
      </c>
      <c r="T200" s="26" t="s">
        <v>545</v>
      </c>
      <c r="U200" s="26" t="s">
        <v>545</v>
      </c>
      <c r="V200" s="26" t="s">
        <v>545</v>
      </c>
      <c r="W200" s="26" t="s">
        <v>545</v>
      </c>
      <c r="X200" s="26" t="s">
        <v>545</v>
      </c>
      <c r="Y200" s="26" t="s">
        <v>545</v>
      </c>
    </row>
    <row r="201" spans="1:25" ht="114.75">
      <c r="A201" s="26" t="s">
        <v>59003</v>
      </c>
      <c r="B201" s="27" t="s">
        <v>59004</v>
      </c>
      <c r="C201" s="26" t="s">
        <v>58973</v>
      </c>
      <c r="D201" s="26" t="s">
        <v>58823</v>
      </c>
      <c r="E201" s="26" t="s">
        <v>58429</v>
      </c>
      <c r="F201" s="26" t="s">
        <v>59005</v>
      </c>
      <c r="G201" s="26"/>
      <c r="H201" s="26" t="s">
        <v>59006</v>
      </c>
      <c r="I201" s="26" t="s">
        <v>59007</v>
      </c>
      <c r="J201" s="26" t="s">
        <v>30791</v>
      </c>
      <c r="K201" s="26" t="s">
        <v>59008</v>
      </c>
      <c r="L201" s="26" t="s">
        <v>59009</v>
      </c>
      <c r="M201" s="26" t="s">
        <v>545</v>
      </c>
      <c r="N201" s="26" t="s">
        <v>545</v>
      </c>
      <c r="O201" s="26" t="s">
        <v>545</v>
      </c>
      <c r="P201" s="26" t="s">
        <v>545</v>
      </c>
      <c r="Q201" s="26" t="s">
        <v>545</v>
      </c>
      <c r="R201" s="26" t="s">
        <v>545</v>
      </c>
      <c r="S201" s="26" t="s">
        <v>545</v>
      </c>
      <c r="T201" s="26" t="s">
        <v>545</v>
      </c>
      <c r="U201" s="26" t="s">
        <v>545</v>
      </c>
      <c r="V201" s="26" t="s">
        <v>545</v>
      </c>
      <c r="W201" s="26" t="s">
        <v>545</v>
      </c>
      <c r="X201" s="26" t="s">
        <v>545</v>
      </c>
      <c r="Y201" s="26" t="s">
        <v>545</v>
      </c>
    </row>
    <row r="202" spans="1:25" ht="216.75">
      <c r="A202" s="26" t="s">
        <v>59010</v>
      </c>
      <c r="B202" s="27" t="s">
        <v>59011</v>
      </c>
      <c r="C202" s="26" t="s">
        <v>58973</v>
      </c>
      <c r="D202" s="26" t="s">
        <v>59012</v>
      </c>
      <c r="E202" s="26" t="s">
        <v>58429</v>
      </c>
      <c r="F202" s="26" t="s">
        <v>59013</v>
      </c>
      <c r="G202" s="26"/>
      <c r="H202" s="26" t="s">
        <v>59014</v>
      </c>
      <c r="I202" s="26" t="s">
        <v>59015</v>
      </c>
      <c r="J202" s="26" t="s">
        <v>52424</v>
      </c>
      <c r="K202" s="26" t="s">
        <v>59016</v>
      </c>
      <c r="L202" s="26" t="s">
        <v>59017</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216.75">
      <c r="A203" s="26" t="s">
        <v>59018</v>
      </c>
      <c r="B203" s="27" t="s">
        <v>59019</v>
      </c>
      <c r="C203" s="26" t="s">
        <v>21814</v>
      </c>
      <c r="D203" s="26" t="s">
        <v>59020</v>
      </c>
      <c r="E203" s="26" t="s">
        <v>58429</v>
      </c>
      <c r="F203" s="26" t="s">
        <v>59021</v>
      </c>
      <c r="G203" s="26"/>
      <c r="H203" s="26" t="s">
        <v>59022</v>
      </c>
      <c r="I203" s="26" t="s">
        <v>59023</v>
      </c>
      <c r="J203" s="26" t="s">
        <v>59024</v>
      </c>
      <c r="K203" s="26" t="s">
        <v>59025</v>
      </c>
      <c r="L203" s="26" t="s">
        <v>59026</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216.75">
      <c r="A204" s="26" t="s">
        <v>59027</v>
      </c>
      <c r="B204" s="27" t="s">
        <v>59028</v>
      </c>
      <c r="C204" s="26" t="s">
        <v>21814</v>
      </c>
      <c r="D204" s="26" t="s">
        <v>59029</v>
      </c>
      <c r="E204" s="26" t="s">
        <v>58429</v>
      </c>
      <c r="F204" s="26" t="s">
        <v>59030</v>
      </c>
      <c r="G204" s="26"/>
      <c r="H204" s="26" t="s">
        <v>59031</v>
      </c>
      <c r="I204" s="26" t="s">
        <v>59032</v>
      </c>
      <c r="J204" s="26" t="s">
        <v>59033</v>
      </c>
      <c r="K204" s="26" t="s">
        <v>59034</v>
      </c>
      <c r="L204" s="26" t="s">
        <v>59035</v>
      </c>
      <c r="M204" s="26" t="s">
        <v>545</v>
      </c>
      <c r="N204" s="26" t="s">
        <v>545</v>
      </c>
      <c r="O204" s="26" t="s">
        <v>545</v>
      </c>
      <c r="P204" s="26" t="s">
        <v>545</v>
      </c>
      <c r="Q204" s="26" t="s">
        <v>545</v>
      </c>
      <c r="R204" s="26" t="s">
        <v>545</v>
      </c>
      <c r="S204" s="26" t="s">
        <v>545</v>
      </c>
      <c r="T204" s="26" t="s">
        <v>545</v>
      </c>
      <c r="U204" s="26" t="s">
        <v>545</v>
      </c>
      <c r="V204" s="26" t="s">
        <v>545</v>
      </c>
      <c r="W204" s="26" t="s">
        <v>545</v>
      </c>
      <c r="X204" s="26" t="s">
        <v>545</v>
      </c>
      <c r="Y204" s="26" t="s">
        <v>545</v>
      </c>
    </row>
    <row r="205" spans="1:25" ht="89.25">
      <c r="A205" s="26" t="s">
        <v>59036</v>
      </c>
      <c r="B205" s="27" t="s">
        <v>59037</v>
      </c>
      <c r="C205" s="26" t="s">
        <v>21814</v>
      </c>
      <c r="D205" s="26" t="s">
        <v>59038</v>
      </c>
      <c r="E205" s="26" t="s">
        <v>58429</v>
      </c>
      <c r="F205" s="26" t="s">
        <v>59039</v>
      </c>
      <c r="G205" s="26"/>
      <c r="H205" s="26" t="s">
        <v>59040</v>
      </c>
      <c r="I205" s="26" t="s">
        <v>59041</v>
      </c>
      <c r="J205" s="26" t="s">
        <v>59042</v>
      </c>
      <c r="K205" s="26" t="s">
        <v>59043</v>
      </c>
      <c r="L205" s="26" t="s">
        <v>59044</v>
      </c>
      <c r="M205" s="26" t="s">
        <v>545</v>
      </c>
      <c r="N205" s="26" t="s">
        <v>545</v>
      </c>
      <c r="O205" s="26" t="s">
        <v>545</v>
      </c>
      <c r="P205" s="26" t="s">
        <v>545</v>
      </c>
      <c r="Q205" s="26" t="s">
        <v>545</v>
      </c>
      <c r="R205" s="26" t="s">
        <v>545</v>
      </c>
      <c r="S205" s="26" t="s">
        <v>545</v>
      </c>
      <c r="T205" s="26" t="s">
        <v>545</v>
      </c>
      <c r="U205" s="26" t="s">
        <v>545</v>
      </c>
      <c r="V205" s="26" t="s">
        <v>545</v>
      </c>
      <c r="W205" s="26" t="s">
        <v>545</v>
      </c>
      <c r="X205" s="26" t="s">
        <v>545</v>
      </c>
      <c r="Y205" s="26" t="s">
        <v>545</v>
      </c>
    </row>
    <row r="206" spans="1:25" ht="89.25">
      <c r="A206" s="26" t="s">
        <v>59045</v>
      </c>
      <c r="B206" s="27" t="s">
        <v>59046</v>
      </c>
      <c r="C206" s="26" t="s">
        <v>21814</v>
      </c>
      <c r="D206" s="26" t="s">
        <v>59047</v>
      </c>
      <c r="E206" s="26" t="s">
        <v>58429</v>
      </c>
      <c r="F206" s="26" t="s">
        <v>59048</v>
      </c>
      <c r="G206" s="26"/>
      <c r="H206" s="26" t="s">
        <v>59048</v>
      </c>
      <c r="I206" s="26" t="s">
        <v>59049</v>
      </c>
      <c r="J206" s="26" t="s">
        <v>18297</v>
      </c>
      <c r="K206" s="26" t="s">
        <v>59050</v>
      </c>
      <c r="L206" s="26" t="s">
        <v>59051</v>
      </c>
      <c r="M206" s="26" t="s">
        <v>545</v>
      </c>
      <c r="N206" s="26" t="s">
        <v>545</v>
      </c>
      <c r="O206" s="26" t="s">
        <v>545</v>
      </c>
      <c r="P206" s="26" t="s">
        <v>545</v>
      </c>
      <c r="Q206" s="26" t="s">
        <v>545</v>
      </c>
      <c r="R206" s="26" t="s">
        <v>545</v>
      </c>
      <c r="S206" s="26" t="s">
        <v>545</v>
      </c>
      <c r="T206" s="26" t="s">
        <v>545</v>
      </c>
      <c r="U206" s="26" t="s">
        <v>545</v>
      </c>
      <c r="V206" s="26" t="s">
        <v>545</v>
      </c>
      <c r="W206" s="26" t="s">
        <v>545</v>
      </c>
      <c r="X206" s="26" t="s">
        <v>545</v>
      </c>
      <c r="Y206" s="26" t="s">
        <v>545</v>
      </c>
    </row>
    <row r="207" spans="1:25" ht="178.5">
      <c r="A207" s="26" t="s">
        <v>59052</v>
      </c>
      <c r="B207" s="27" t="s">
        <v>59053</v>
      </c>
      <c r="C207" s="26" t="s">
        <v>35754</v>
      </c>
      <c r="D207" s="26" t="s">
        <v>59054</v>
      </c>
      <c r="E207" s="26" t="s">
        <v>58429</v>
      </c>
      <c r="F207" s="26" t="s">
        <v>59055</v>
      </c>
      <c r="G207" s="26"/>
      <c r="H207" s="26" t="s">
        <v>59056</v>
      </c>
      <c r="I207" s="26" t="s">
        <v>59057</v>
      </c>
      <c r="J207" s="26" t="s">
        <v>59033</v>
      </c>
      <c r="K207" s="26" t="s">
        <v>59058</v>
      </c>
      <c r="L207" s="26" t="s">
        <v>59059</v>
      </c>
      <c r="M207" s="26" t="s">
        <v>545</v>
      </c>
      <c r="N207" s="26" t="s">
        <v>545</v>
      </c>
      <c r="O207" s="26" t="s">
        <v>545</v>
      </c>
      <c r="P207" s="26" t="s">
        <v>545</v>
      </c>
      <c r="Q207" s="26" t="s">
        <v>545</v>
      </c>
      <c r="R207" s="26" t="s">
        <v>545</v>
      </c>
      <c r="S207" s="26" t="s">
        <v>545</v>
      </c>
      <c r="T207" s="26" t="s">
        <v>545</v>
      </c>
      <c r="U207" s="26" t="s">
        <v>545</v>
      </c>
      <c r="V207" s="26" t="s">
        <v>545</v>
      </c>
      <c r="W207" s="26" t="s">
        <v>545</v>
      </c>
      <c r="X207" s="26" t="s">
        <v>545</v>
      </c>
      <c r="Y207" s="26" t="s">
        <v>545</v>
      </c>
    </row>
    <row r="208" spans="1:25" ht="76.5">
      <c r="A208" s="26" t="s">
        <v>59060</v>
      </c>
      <c r="B208" s="27" t="s">
        <v>59061</v>
      </c>
      <c r="C208" s="26" t="s">
        <v>35754</v>
      </c>
      <c r="D208" s="26" t="s">
        <v>59062</v>
      </c>
      <c r="E208" s="26" t="s">
        <v>58429</v>
      </c>
      <c r="F208" s="26" t="s">
        <v>59063</v>
      </c>
      <c r="G208" s="26"/>
      <c r="H208" s="26" t="s">
        <v>59064</v>
      </c>
      <c r="I208" s="26" t="s">
        <v>59065</v>
      </c>
      <c r="J208" s="26" t="s">
        <v>18297</v>
      </c>
      <c r="K208" s="26" t="s">
        <v>59066</v>
      </c>
      <c r="L208" s="26" t="s">
        <v>59067</v>
      </c>
      <c r="M208" s="26" t="s">
        <v>545</v>
      </c>
      <c r="N208" s="26" t="s">
        <v>545</v>
      </c>
      <c r="O208" s="26" t="s">
        <v>545</v>
      </c>
      <c r="P208" s="26" t="s">
        <v>545</v>
      </c>
      <c r="Q208" s="26" t="s">
        <v>545</v>
      </c>
      <c r="R208" s="26" t="s">
        <v>545</v>
      </c>
      <c r="S208" s="26" t="s">
        <v>545</v>
      </c>
      <c r="T208" s="26" t="s">
        <v>545</v>
      </c>
      <c r="U208" s="26" t="s">
        <v>545</v>
      </c>
      <c r="V208" s="26" t="s">
        <v>545</v>
      </c>
      <c r="W208" s="26" t="s">
        <v>545</v>
      </c>
      <c r="X208" s="26" t="s">
        <v>545</v>
      </c>
      <c r="Y208" s="26" t="s">
        <v>545</v>
      </c>
    </row>
    <row r="209" spans="1:25" ht="267.75">
      <c r="A209" s="26" t="s">
        <v>59068</v>
      </c>
      <c r="B209" s="27" t="s">
        <v>59069</v>
      </c>
      <c r="C209" s="26" t="s">
        <v>35754</v>
      </c>
      <c r="D209" s="26" t="s">
        <v>59070</v>
      </c>
      <c r="E209" s="26" t="s">
        <v>58429</v>
      </c>
      <c r="F209" s="26" t="s">
        <v>59071</v>
      </c>
      <c r="G209" s="26"/>
      <c r="H209" s="26" t="s">
        <v>59072</v>
      </c>
      <c r="I209" s="26" t="s">
        <v>59073</v>
      </c>
      <c r="J209" s="26" t="s">
        <v>18297</v>
      </c>
      <c r="K209" s="26" t="s">
        <v>59074</v>
      </c>
      <c r="L209" s="26" t="s">
        <v>59075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153">
      <c r="A210" s="26" t="s">
        <v>59076</v>
      </c>
      <c r="B210" s="27" t="s">
        <v>59077</v>
      </c>
      <c r="C210" s="26" t="s">
        <v>35754</v>
      </c>
      <c r="D210" s="26" t="s">
        <v>59078</v>
      </c>
      <c r="E210" s="26" t="s">
        <v>58429</v>
      </c>
      <c r="F210" s="26" t="s">
        <v>59079</v>
      </c>
      <c r="G210" s="26"/>
      <c r="H210" s="26" t="s">
        <v>59080</v>
      </c>
      <c r="I210" s="26" t="s">
        <v>59081</v>
      </c>
      <c r="J210" s="26" t="s">
        <v>27078</v>
      </c>
      <c r="K210" s="26" t="s">
        <v>59082</v>
      </c>
      <c r="L210" s="26" t="s">
        <v>59083</v>
      </c>
      <c r="M210" s="26" t="s">
        <v>545</v>
      </c>
      <c r="N210" s="26" t="s">
        <v>545</v>
      </c>
      <c r="O210" s="26" t="s">
        <v>545</v>
      </c>
      <c r="P210" s="26" t="s">
        <v>545</v>
      </c>
      <c r="Q210" s="26" t="s">
        <v>545</v>
      </c>
      <c r="R210" s="26" t="s">
        <v>545</v>
      </c>
      <c r="S210" s="26" t="s">
        <v>545</v>
      </c>
      <c r="T210" s="26" t="s">
        <v>545</v>
      </c>
      <c r="U210" s="26" t="s">
        <v>545</v>
      </c>
      <c r="V210" s="26" t="s">
        <v>545</v>
      </c>
      <c r="W210" s="26" t="s">
        <v>545</v>
      </c>
      <c r="X210" s="26" t="s">
        <v>545</v>
      </c>
      <c r="Y210" s="26" t="s">
        <v>545</v>
      </c>
    </row>
    <row r="211" spans="1:25" ht="76.5">
      <c r="A211" s="26" t="s">
        <v>59084</v>
      </c>
      <c r="B211" s="27" t="s">
        <v>59085</v>
      </c>
      <c r="C211" s="26" t="s">
        <v>35754</v>
      </c>
      <c r="D211" s="26" t="s">
        <v>59086</v>
      </c>
      <c r="E211" s="26" t="s">
        <v>58429</v>
      </c>
      <c r="F211" s="26" t="s">
        <v>22002</v>
      </c>
      <c r="G211" s="26"/>
      <c r="H211" s="26" t="s">
        <v>59087</v>
      </c>
      <c r="I211" s="26" t="s">
        <v>59088</v>
      </c>
      <c r="J211" s="26" t="s">
        <v>59089</v>
      </c>
      <c r="K211" s="26" t="s">
        <v>59090</v>
      </c>
      <c r="L211" s="26" t="s">
        <v>59091</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242.25">
      <c r="A212" s="26" t="s">
        <v>59092</v>
      </c>
      <c r="B212" s="27" t="s">
        <v>59093</v>
      </c>
      <c r="C212" s="26" t="s">
        <v>41455</v>
      </c>
      <c r="D212" s="26" t="s">
        <v>59094</v>
      </c>
      <c r="E212" s="26" t="s">
        <v>58429</v>
      </c>
      <c r="F212" s="26" t="s">
        <v>59095</v>
      </c>
      <c r="G212" s="26"/>
      <c r="H212" s="26" t="s">
        <v>59096</v>
      </c>
      <c r="I212" s="26" t="s">
        <v>59097</v>
      </c>
      <c r="J212" s="26" t="s">
        <v>59098</v>
      </c>
      <c r="K212" s="26" t="s">
        <v>59099</v>
      </c>
      <c r="L212" s="26" t="s">
        <v>59100</v>
      </c>
      <c r="M212" s="26" t="s">
        <v>545</v>
      </c>
      <c r="N212" s="26" t="s">
        <v>545</v>
      </c>
      <c r="O212" s="26" t="s">
        <v>545</v>
      </c>
      <c r="P212" s="26" t="s">
        <v>545</v>
      </c>
      <c r="Q212" s="26" t="s">
        <v>545</v>
      </c>
      <c r="R212" s="26" t="s">
        <v>545</v>
      </c>
      <c r="S212" s="26" t="s">
        <v>545</v>
      </c>
      <c r="T212" s="26" t="s">
        <v>545</v>
      </c>
      <c r="U212" s="26" t="s">
        <v>545</v>
      </c>
      <c r="V212" s="26" t="s">
        <v>545</v>
      </c>
      <c r="W212" s="26" t="s">
        <v>545</v>
      </c>
      <c r="X212" s="26" t="s">
        <v>545</v>
      </c>
      <c r="Y212" s="26" t="s">
        <v>545</v>
      </c>
    </row>
    <row r="213" spans="1:25" ht="89.25">
      <c r="A213" s="26" t="s">
        <v>59101</v>
      </c>
      <c r="B213" s="27" t="s">
        <v>59102</v>
      </c>
      <c r="C213" s="26" t="s">
        <v>41455</v>
      </c>
      <c r="D213" s="26" t="s">
        <v>59103</v>
      </c>
      <c r="E213" s="26" t="s">
        <v>58429</v>
      </c>
      <c r="F213" s="26" t="s">
        <v>59104</v>
      </c>
      <c r="G213" s="26"/>
      <c r="H213" s="26" t="s">
        <v>59105</v>
      </c>
      <c r="I213" s="26" t="s">
        <v>59106</v>
      </c>
      <c r="J213" s="26" t="s">
        <v>9845</v>
      </c>
      <c r="K213" s="26" t="s">
        <v>59107</v>
      </c>
      <c r="L213" s="26" t="s">
        <v>59108</v>
      </c>
      <c r="M213" s="26" t="s">
        <v>545</v>
      </c>
      <c r="N213" s="26" t="s">
        <v>545</v>
      </c>
      <c r="O213" s="26" t="s">
        <v>545</v>
      </c>
      <c r="P213" s="26" t="s">
        <v>545</v>
      </c>
      <c r="Q213" s="26" t="s">
        <v>545</v>
      </c>
      <c r="R213" s="26" t="s">
        <v>545</v>
      </c>
      <c r="S213" s="26" t="s">
        <v>545</v>
      </c>
      <c r="T213" s="26" t="s">
        <v>545</v>
      </c>
      <c r="U213" s="26" t="s">
        <v>545</v>
      </c>
      <c r="V213" s="26" t="s">
        <v>545</v>
      </c>
      <c r="W213" s="26" t="s">
        <v>545</v>
      </c>
      <c r="X213" s="26" t="s">
        <v>545</v>
      </c>
      <c r="Y213" s="26" t="s">
        <v>545</v>
      </c>
    </row>
    <row r="214" spans="1:25" ht="76.5">
      <c r="A214" s="26" t="s">
        <v>59109</v>
      </c>
      <c r="B214" s="27" t="s">
        <v>59110</v>
      </c>
      <c r="C214" s="26" t="s">
        <v>41455</v>
      </c>
      <c r="D214" s="26" t="s">
        <v>59111</v>
      </c>
      <c r="E214" s="26" t="s">
        <v>58429</v>
      </c>
      <c r="F214" s="26" t="s">
        <v>59112</v>
      </c>
      <c r="G214" s="26"/>
      <c r="H214" s="26" t="s">
        <v>59113</v>
      </c>
      <c r="I214" s="26" t="s">
        <v>59114</v>
      </c>
      <c r="J214" s="26" t="s">
        <v>59115</v>
      </c>
      <c r="K214" s="26" t="s">
        <v>59116</v>
      </c>
      <c r="L214" s="26" t="s">
        <v>59117</v>
      </c>
      <c r="M214" s="26" t="s">
        <v>545</v>
      </c>
      <c r="N214" s="26" t="s">
        <v>545</v>
      </c>
      <c r="O214" s="26" t="s">
        <v>545</v>
      </c>
      <c r="P214" s="26" t="s">
        <v>545</v>
      </c>
      <c r="Q214" s="26" t="s">
        <v>545</v>
      </c>
      <c r="R214" s="26" t="s">
        <v>545</v>
      </c>
      <c r="S214" s="26" t="s">
        <v>545</v>
      </c>
      <c r="T214" s="26" t="s">
        <v>545</v>
      </c>
      <c r="U214" s="26" t="s">
        <v>545</v>
      </c>
      <c r="V214" s="26" t="s">
        <v>545</v>
      </c>
      <c r="W214" s="26" t="s">
        <v>545</v>
      </c>
      <c r="X214" s="26" t="s">
        <v>545</v>
      </c>
      <c r="Y214" s="26" t="s">
        <v>545</v>
      </c>
    </row>
    <row r="215" spans="1:25" ht="140.25">
      <c r="A215" s="26" t="s">
        <v>59118</v>
      </c>
      <c r="B215" s="27" t="s">
        <v>59119</v>
      </c>
      <c r="C215" s="26" t="s">
        <v>59120</v>
      </c>
      <c r="D215" s="26" t="s">
        <v>59121</v>
      </c>
      <c r="E215" s="26" t="s">
        <v>58429</v>
      </c>
      <c r="F215" s="26" t="s">
        <v>59122</v>
      </c>
      <c r="G215" s="26"/>
      <c r="H215" s="26" t="s">
        <v>59123</v>
      </c>
      <c r="I215" s="26" t="s">
        <v>59124</v>
      </c>
      <c r="J215" s="26" t="s">
        <v>59042</v>
      </c>
      <c r="K215" s="26" t="s">
        <v>59125</v>
      </c>
      <c r="L215" s="26" t="s">
        <v>59126</v>
      </c>
      <c r="M215" s="26" t="s">
        <v>545</v>
      </c>
      <c r="N215" s="26" t="s">
        <v>545</v>
      </c>
      <c r="O215" s="26" t="s">
        <v>545</v>
      </c>
      <c r="P215" s="26" t="s">
        <v>545</v>
      </c>
      <c r="Q215" s="26" t="s">
        <v>545</v>
      </c>
      <c r="R215" s="26" t="s">
        <v>545</v>
      </c>
      <c r="S215" s="26" t="s">
        <v>545</v>
      </c>
      <c r="T215" s="26" t="s">
        <v>545</v>
      </c>
      <c r="U215" s="26" t="s">
        <v>545</v>
      </c>
      <c r="V215" s="26" t="s">
        <v>545</v>
      </c>
      <c r="W215" s="26" t="s">
        <v>545</v>
      </c>
      <c r="X215" s="26" t="s">
        <v>545</v>
      </c>
      <c r="Y215" s="26" t="s">
        <v>545</v>
      </c>
    </row>
    <row r="216" spans="1:25" ht="191.25">
      <c r="A216" s="26" t="s">
        <v>59127</v>
      </c>
      <c r="B216" s="27" t="s">
        <v>59128</v>
      </c>
      <c r="C216" s="26" t="s">
        <v>59120</v>
      </c>
      <c r="D216" s="26" t="s">
        <v>59129</v>
      </c>
      <c r="E216" s="26" t="s">
        <v>58429</v>
      </c>
      <c r="F216" s="26" t="s">
        <v>59130</v>
      </c>
      <c r="G216" s="26"/>
      <c r="H216" s="26" t="s">
        <v>59131</v>
      </c>
      <c r="I216" s="26" t="s">
        <v>59132</v>
      </c>
      <c r="J216" s="26" t="s">
        <v>13648</v>
      </c>
      <c r="K216" s="26" t="s">
        <v>59133</v>
      </c>
      <c r="L216" s="26" t="s">
        <v>59134</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89.25">
      <c r="A217" s="26" t="s">
        <v>59135</v>
      </c>
      <c r="B217" s="27" t="s">
        <v>59136</v>
      </c>
      <c r="C217" s="26" t="s">
        <v>59120</v>
      </c>
      <c r="D217" s="26" t="s">
        <v>59137</v>
      </c>
      <c r="E217" s="26" t="s">
        <v>58429</v>
      </c>
      <c r="F217" s="26" t="s">
        <v>59138</v>
      </c>
      <c r="G217" s="26"/>
      <c r="H217" s="26" t="s">
        <v>59139</v>
      </c>
      <c r="I217" s="26" t="s">
        <v>59140</v>
      </c>
      <c r="J217" s="26" t="s">
        <v>59141</v>
      </c>
      <c r="K217" s="26" t="s">
        <v>59142</v>
      </c>
      <c r="L217" s="26" t="s">
        <v>59143</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114.75">
      <c r="A218" s="26" t="s">
        <v>59144</v>
      </c>
      <c r="B218" s="27" t="s">
        <v>59145</v>
      </c>
      <c r="C218" s="26" t="s">
        <v>59120</v>
      </c>
      <c r="D218" s="26" t="s">
        <v>59146</v>
      </c>
      <c r="E218" s="26" t="s">
        <v>58429</v>
      </c>
      <c r="F218" s="26" t="s">
        <v>59147</v>
      </c>
      <c r="G218" s="26"/>
      <c r="H218" s="26" t="s">
        <v>59148</v>
      </c>
      <c r="I218" s="26" t="s">
        <v>59149</v>
      </c>
      <c r="J218" s="26" t="s">
        <v>59150</v>
      </c>
      <c r="K218" s="26" t="s">
        <v>59151</v>
      </c>
      <c r="L218" s="26" t="s">
        <v>59152</v>
      </c>
      <c r="M218" s="26" t="s">
        <v>545</v>
      </c>
      <c r="N218" s="26" t="s">
        <v>545</v>
      </c>
      <c r="O218" s="26" t="s">
        <v>545</v>
      </c>
      <c r="P218" s="26" t="s">
        <v>545</v>
      </c>
      <c r="Q218" s="26" t="s">
        <v>545</v>
      </c>
      <c r="R218" s="26" t="s">
        <v>545</v>
      </c>
      <c r="S218" s="26" t="s">
        <v>545</v>
      </c>
      <c r="T218" s="26" t="s">
        <v>545</v>
      </c>
      <c r="U218" s="26" t="s">
        <v>545</v>
      </c>
      <c r="V218" s="26" t="s">
        <v>545</v>
      </c>
      <c r="W218" s="26" t="s">
        <v>545</v>
      </c>
      <c r="X218" s="26" t="s">
        <v>545</v>
      </c>
      <c r="Y218" s="26" t="s">
        <v>545</v>
      </c>
    </row>
    <row r="219" spans="1:25" ht="89.25">
      <c r="A219" s="26" t="s">
        <v>59153</v>
      </c>
      <c r="B219" s="27" t="s">
        <v>59154</v>
      </c>
      <c r="C219" s="26" t="s">
        <v>59120</v>
      </c>
      <c r="D219" s="26" t="s">
        <v>59155</v>
      </c>
      <c r="E219" s="26" t="s">
        <v>58429</v>
      </c>
      <c r="F219" s="26" t="s">
        <v>59156</v>
      </c>
      <c r="G219" s="26"/>
      <c r="H219" s="26" t="s">
        <v>59157</v>
      </c>
      <c r="I219" s="26" t="s">
        <v>59158</v>
      </c>
      <c r="J219" s="26" t="s">
        <v>59159</v>
      </c>
      <c r="K219" s="26" t="s">
        <v>59160</v>
      </c>
      <c r="L219" s="26" t="s">
        <v>59161</v>
      </c>
      <c r="M219" s="26" t="s">
        <v>545</v>
      </c>
      <c r="N219" s="26" t="s">
        <v>545</v>
      </c>
      <c r="O219" s="26" t="s">
        <v>545</v>
      </c>
      <c r="P219" s="26" t="s">
        <v>545</v>
      </c>
      <c r="Q219" s="26" t="s">
        <v>545</v>
      </c>
      <c r="R219" s="26" t="s">
        <v>545</v>
      </c>
      <c r="S219" s="26" t="s">
        <v>545</v>
      </c>
      <c r="T219" s="26" t="s">
        <v>545</v>
      </c>
      <c r="U219" s="26" t="s">
        <v>545</v>
      </c>
      <c r="V219" s="26" t="s">
        <v>545</v>
      </c>
      <c r="W219" s="26" t="s">
        <v>545</v>
      </c>
      <c r="X219" s="26" t="s">
        <v>545</v>
      </c>
      <c r="Y219" s="26" t="s">
        <v>545</v>
      </c>
    </row>
    <row r="220" spans="1:25" ht="191.25">
      <c r="A220" s="26" t="s">
        <v>59162</v>
      </c>
      <c r="B220" s="27" t="s">
        <v>59163</v>
      </c>
      <c r="C220" s="26" t="s">
        <v>59120</v>
      </c>
      <c r="D220" s="26" t="s">
        <v>59164</v>
      </c>
      <c r="E220" s="26" t="s">
        <v>58429</v>
      </c>
      <c r="F220" s="26" t="s">
        <v>59165</v>
      </c>
      <c r="G220" s="26"/>
      <c r="H220" s="26" t="s">
        <v>59166</v>
      </c>
      <c r="I220" s="26" t="s">
        <v>59167</v>
      </c>
      <c r="J220" s="26" t="s">
        <v>59168</v>
      </c>
      <c r="K220" s="26" t="s">
        <v>59169</v>
      </c>
      <c r="L220" s="26" t="s">
        <v>545</v>
      </c>
      <c r="M220" s="26" t="s">
        <v>545</v>
      </c>
      <c r="N220" s="26" t="s">
        <v>545</v>
      </c>
      <c r="O220" s="26" t="s">
        <v>545</v>
      </c>
      <c r="P220" s="26" t="s">
        <v>545</v>
      </c>
      <c r="Q220" s="26" t="s">
        <v>545</v>
      </c>
      <c r="R220" s="26" t="s">
        <v>545</v>
      </c>
      <c r="S220" s="26" t="s">
        <v>545</v>
      </c>
      <c r="T220" s="26" t="s">
        <v>545</v>
      </c>
      <c r="U220" s="26" t="s">
        <v>545</v>
      </c>
      <c r="V220" s="26" t="s">
        <v>545</v>
      </c>
      <c r="W220" s="26" t="s">
        <v>545</v>
      </c>
      <c r="X220" s="26" t="s">
        <v>545</v>
      </c>
      <c r="Y220" s="26" t="s">
        <v>545</v>
      </c>
    </row>
    <row r="221" spans="1:25" ht="76.5">
      <c r="A221" s="26" t="s">
        <v>59170</v>
      </c>
      <c r="B221" s="27" t="s">
        <v>59171</v>
      </c>
      <c r="C221" s="26" t="s">
        <v>59120</v>
      </c>
      <c r="D221" s="26" t="s">
        <v>58823</v>
      </c>
      <c r="E221" s="26" t="s">
        <v>58429</v>
      </c>
      <c r="F221" s="26" t="s">
        <v>58179</v>
      </c>
      <c r="G221" s="26"/>
      <c r="H221" s="26" t="s">
        <v>59172</v>
      </c>
      <c r="I221" s="26" t="s">
        <v>59173</v>
      </c>
      <c r="J221" s="26" t="s">
        <v>27975</v>
      </c>
      <c r="K221" s="26" t="s">
        <v>59174</v>
      </c>
      <c r="L221" s="26" t="s">
        <v>59175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153">
      <c r="A222" s="26" t="s">
        <v>59176</v>
      </c>
      <c r="B222" s="27" t="s">
        <v>59177</v>
      </c>
      <c r="C222" s="26" t="s">
        <v>59178</v>
      </c>
      <c r="D222" s="26" t="s">
        <v>59179</v>
      </c>
      <c r="E222" s="26" t="s">
        <v>58429</v>
      </c>
      <c r="F222" s="26" t="s">
        <v>59180</v>
      </c>
      <c r="G222" s="26"/>
      <c r="H222" s="26" t="s">
        <v>59181</v>
      </c>
      <c r="I222" s="26" t="s">
        <v>59182</v>
      </c>
      <c r="J222" s="26" t="s">
        <v>59183</v>
      </c>
      <c r="K222" s="26" t="s">
        <v>59184</v>
      </c>
      <c r="L222" s="26" t="s">
        <v>59185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76.5">
      <c r="A223" s="26" t="s">
        <v>59186</v>
      </c>
      <c r="B223" s="27" t="s">
        <v>59187</v>
      </c>
      <c r="C223" s="26" t="s">
        <v>59178</v>
      </c>
      <c r="D223" s="26" t="s">
        <v>59188</v>
      </c>
      <c r="E223" s="26" t="s">
        <v>58429</v>
      </c>
      <c r="F223" s="26" t="s">
        <v>59189</v>
      </c>
      <c r="G223" s="26"/>
      <c r="H223" s="26" t="s">
        <v>59190</v>
      </c>
      <c r="I223" s="26" t="s">
        <v>59191</v>
      </c>
      <c r="J223" s="26" t="s">
        <v>59192</v>
      </c>
      <c r="K223" s="26" t="s">
        <v>59193</v>
      </c>
      <c r="L223" s="26" t="s">
        <v>59194</v>
      </c>
      <c r="M223" s="26" t="s">
        <v>545</v>
      </c>
      <c r="N223" s="26" t="s">
        <v>545</v>
      </c>
      <c r="O223" s="26" t="s">
        <v>545</v>
      </c>
      <c r="P223" s="26" t="s">
        <v>545</v>
      </c>
      <c r="Q223" s="26" t="s">
        <v>545</v>
      </c>
      <c r="R223" s="26" t="s">
        <v>545</v>
      </c>
      <c r="S223" s="26" t="s">
        <v>545</v>
      </c>
      <c r="T223" s="26" t="s">
        <v>545</v>
      </c>
      <c r="U223" s="26" t="s">
        <v>545</v>
      </c>
      <c r="V223" s="26" t="s">
        <v>545</v>
      </c>
      <c r="W223" s="26" t="s">
        <v>545</v>
      </c>
      <c r="X223" s="26" t="s">
        <v>545</v>
      </c>
      <c r="Y223" s="26" t="s">
        <v>545</v>
      </c>
    </row>
    <row r="224" spans="1:25" ht="127.5">
      <c r="A224" s="26" t="s">
        <v>59195</v>
      </c>
      <c r="B224" s="27" t="s">
        <v>59196</v>
      </c>
      <c r="C224" s="26" t="s">
        <v>59178</v>
      </c>
      <c r="D224" s="26" t="s">
        <v>59197</v>
      </c>
      <c r="E224" s="26" t="s">
        <v>59198</v>
      </c>
      <c r="F224" s="26" t="s">
        <v>59199</v>
      </c>
      <c r="G224" s="26"/>
      <c r="H224" s="26" t="s">
        <v>59200</v>
      </c>
      <c r="I224" s="26" t="s">
        <v>59201</v>
      </c>
      <c r="J224" s="26" t="s">
        <v>20377</v>
      </c>
      <c r="K224" s="26" t="s">
        <v>59202</v>
      </c>
      <c r="L224" s="26" t="s">
        <v>59203</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127.5">
      <c r="A225" s="26" t="s">
        <v>59204</v>
      </c>
      <c r="B225" s="27" t="s">
        <v>59205</v>
      </c>
      <c r="C225" s="26" t="s">
        <v>59206</v>
      </c>
      <c r="D225" s="26" t="s">
        <v>59207</v>
      </c>
      <c r="E225" s="26" t="s">
        <v>58429</v>
      </c>
      <c r="F225" s="26" t="s">
        <v>59208</v>
      </c>
      <c r="G225" s="26"/>
      <c r="H225" s="26" t="s">
        <v>59209</v>
      </c>
      <c r="I225" s="26" t="s">
        <v>59210</v>
      </c>
      <c r="J225" s="26" t="s">
        <v>58903</v>
      </c>
      <c r="K225" s="26" t="s">
        <v>59211</v>
      </c>
      <c r="L225" s="26" t="s">
        <v>59212</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63.75">
      <c r="A226" s="26" t="s">
        <v>59213</v>
      </c>
      <c r="B226" s="27" t="s">
        <v>59214</v>
      </c>
      <c r="C226" s="26" t="s">
        <v>59206</v>
      </c>
      <c r="D226" s="26" t="s">
        <v>59215</v>
      </c>
      <c r="E226" s="26" t="s">
        <v>58429</v>
      </c>
      <c r="F226" s="26" t="s">
        <v>59216</v>
      </c>
      <c r="G226" s="26"/>
      <c r="H226" s="26" t="s">
        <v>59217</v>
      </c>
      <c r="I226" s="26" t="s">
        <v>59218</v>
      </c>
      <c r="J226" s="26" t="s">
        <v>58903</v>
      </c>
      <c r="K226" s="26" t="s">
        <v>59219</v>
      </c>
      <c r="L226" s="26" t="s">
        <v>59220</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140.25">
      <c r="A227" s="26" t="s">
        <v>59221</v>
      </c>
      <c r="B227" s="27" t="s">
        <v>59222</v>
      </c>
      <c r="C227" s="26" t="s">
        <v>59206</v>
      </c>
      <c r="D227" s="26" t="s">
        <v>59129</v>
      </c>
      <c r="E227" s="26" t="s">
        <v>58429</v>
      </c>
      <c r="F227" s="26" t="s">
        <v>59223</v>
      </c>
      <c r="G227" s="26"/>
      <c r="H227" s="26" t="s">
        <v>59224</v>
      </c>
      <c r="I227" s="26" t="s">
        <v>59225</v>
      </c>
      <c r="J227" s="26" t="s">
        <v>59042</v>
      </c>
      <c r="K227" s="26" t="s">
        <v>59226</v>
      </c>
      <c r="L227" s="26" t="s">
        <v>59227</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204">
      <c r="A228" s="26" t="s">
        <v>59228</v>
      </c>
      <c r="B228" s="27" t="s">
        <v>59229</v>
      </c>
      <c r="C228" s="26" t="s">
        <v>59206</v>
      </c>
      <c r="D228" s="26" t="s">
        <v>59230</v>
      </c>
      <c r="E228" s="26" t="s">
        <v>58429</v>
      </c>
      <c r="F228" s="26" t="s">
        <v>59231</v>
      </c>
      <c r="G228" s="26"/>
      <c r="H228" s="26" t="s">
        <v>59232</v>
      </c>
      <c r="I228" s="26" t="s">
        <v>59233</v>
      </c>
      <c r="J228" s="26" t="s">
        <v>59141</v>
      </c>
      <c r="K228" s="26" t="s">
        <v>59234</v>
      </c>
      <c r="L228" s="26" t="s">
        <v>59235</v>
      </c>
      <c r="M228" s="26" t="s">
        <v>545</v>
      </c>
      <c r="N228" s="26" t="s">
        <v>545</v>
      </c>
      <c r="O228" s="26" t="s">
        <v>545</v>
      </c>
      <c r="P228" s="26" t="s">
        <v>545</v>
      </c>
      <c r="Q228" s="26" t="s">
        <v>545</v>
      </c>
      <c r="R228" s="26" t="s">
        <v>545</v>
      </c>
      <c r="S228" s="26" t="s">
        <v>545</v>
      </c>
      <c r="T228" s="26" t="s">
        <v>545</v>
      </c>
      <c r="U228" s="26" t="s">
        <v>545</v>
      </c>
      <c r="V228" s="26" t="s">
        <v>545</v>
      </c>
      <c r="W228" s="26" t="s">
        <v>545</v>
      </c>
      <c r="X228" s="26" t="s">
        <v>545</v>
      </c>
      <c r="Y228" s="26" t="s">
        <v>545</v>
      </c>
    </row>
    <row r="229" spans="1:25" ht="153">
      <c r="A229" s="26" t="s">
        <v>59236</v>
      </c>
      <c r="B229" s="27" t="s">
        <v>59237</v>
      </c>
      <c r="C229" s="26" t="s">
        <v>59206</v>
      </c>
      <c r="D229" s="26" t="s">
        <v>59238</v>
      </c>
      <c r="E229" s="26" t="s">
        <v>58429</v>
      </c>
      <c r="F229" s="26" t="s">
        <v>59239</v>
      </c>
      <c r="G229" s="26"/>
      <c r="H229" s="26" t="s">
        <v>59240</v>
      </c>
      <c r="I229" s="26" t="s">
        <v>59241</v>
      </c>
      <c r="J229" s="26" t="s">
        <v>59141</v>
      </c>
      <c r="K229" s="26" t="s">
        <v>59242</v>
      </c>
      <c r="L229" s="26" t="s">
        <v>59243</v>
      </c>
      <c r="M229" s="26" t="s">
        <v>545</v>
      </c>
      <c r="N229" s="26" t="s">
        <v>545</v>
      </c>
      <c r="O229" s="26" t="s">
        <v>545</v>
      </c>
      <c r="P229" s="26" t="s">
        <v>545</v>
      </c>
      <c r="Q229" s="26" t="s">
        <v>545</v>
      </c>
      <c r="R229" s="26" t="s">
        <v>545</v>
      </c>
      <c r="S229" s="26" t="s">
        <v>545</v>
      </c>
      <c r="T229" s="26" t="s">
        <v>545</v>
      </c>
      <c r="U229" s="26" t="s">
        <v>545</v>
      </c>
      <c r="V229" s="26" t="s">
        <v>545</v>
      </c>
      <c r="W229" s="26" t="s">
        <v>545</v>
      </c>
      <c r="X229" s="26" t="s">
        <v>545</v>
      </c>
      <c r="Y229" s="26" t="s">
        <v>545</v>
      </c>
    </row>
    <row r="230" spans="1:25" ht="76.5">
      <c r="A230" s="26" t="s">
        <v>59244</v>
      </c>
      <c r="B230" s="27" t="s">
        <v>59245</v>
      </c>
      <c r="C230" s="26" t="s">
        <v>59206</v>
      </c>
      <c r="D230" s="26" t="s">
        <v>59179</v>
      </c>
      <c r="E230" s="26" t="s">
        <v>58429</v>
      </c>
      <c r="F230" s="26" t="s">
        <v>59246</v>
      </c>
      <c r="G230" s="26"/>
      <c r="H230" s="26" t="s">
        <v>59247</v>
      </c>
      <c r="I230" s="26" t="s">
        <v>59248</v>
      </c>
      <c r="J230" s="26" t="s">
        <v>22345</v>
      </c>
      <c r="K230" s="26" t="s">
        <v>59249</v>
      </c>
      <c r="L230" s="26" t="s">
        <v>59250</v>
      </c>
      <c r="M230" s="26" t="s">
        <v>545</v>
      </c>
      <c r="N230" s="26" t="s">
        <v>545</v>
      </c>
      <c r="O230" s="26" t="s">
        <v>545</v>
      </c>
      <c r="P230" s="26" t="s">
        <v>545</v>
      </c>
      <c r="Q230" s="26" t="s">
        <v>545</v>
      </c>
      <c r="R230" s="26" t="s">
        <v>545</v>
      </c>
      <c r="S230" s="26" t="s">
        <v>545</v>
      </c>
      <c r="T230" s="26" t="s">
        <v>545</v>
      </c>
      <c r="U230" s="26" t="s">
        <v>545</v>
      </c>
      <c r="V230" s="26" t="s">
        <v>545</v>
      </c>
      <c r="W230" s="26" t="s">
        <v>545</v>
      </c>
      <c r="X230" s="26" t="s">
        <v>545</v>
      </c>
      <c r="Y230" s="26" t="s">
        <v>545</v>
      </c>
    </row>
    <row r="231" spans="1:25" ht="114.75">
      <c r="A231" s="26" t="s">
        <v>59251</v>
      </c>
      <c r="B231" s="27" t="s">
        <v>59252</v>
      </c>
      <c r="C231" s="26" t="s">
        <v>59206</v>
      </c>
      <c r="D231" s="26" t="s">
        <v>59253</v>
      </c>
      <c r="E231" s="26" t="s">
        <v>58429</v>
      </c>
      <c r="F231" s="26" t="s">
        <v>59254</v>
      </c>
      <c r="G231" s="26"/>
      <c r="H231" s="26" t="s">
        <v>59255</v>
      </c>
      <c r="I231" s="26" t="s">
        <v>59256</v>
      </c>
      <c r="J231" s="26" t="s">
        <v>59257</v>
      </c>
      <c r="K231" s="26" t="s">
        <v>59258</v>
      </c>
      <c r="L231" s="26" t="s">
        <v>59259</v>
      </c>
      <c r="M231" s="26" t="s">
        <v>545</v>
      </c>
      <c r="N231" s="26" t="s">
        <v>545</v>
      </c>
      <c r="O231" s="26" t="s">
        <v>545</v>
      </c>
      <c r="P231" s="26" t="s">
        <v>545</v>
      </c>
      <c r="Q231" s="26" t="s">
        <v>545</v>
      </c>
      <c r="R231" s="26" t="s">
        <v>545</v>
      </c>
      <c r="S231" s="26" t="s">
        <v>545</v>
      </c>
      <c r="T231" s="26" t="s">
        <v>545</v>
      </c>
      <c r="U231" s="26" t="s">
        <v>545</v>
      </c>
      <c r="V231" s="26" t="s">
        <v>545</v>
      </c>
      <c r="W231" s="26" t="s">
        <v>545</v>
      </c>
      <c r="X231" s="26" t="s">
        <v>545</v>
      </c>
      <c r="Y231" s="26" t="s">
        <v>545</v>
      </c>
    </row>
    <row r="232" spans="1:25" ht="178.5">
      <c r="A232" s="26" t="s">
        <v>59260</v>
      </c>
      <c r="B232" s="27" t="s">
        <v>59261</v>
      </c>
      <c r="C232" s="26" t="s">
        <v>23778</v>
      </c>
      <c r="D232" s="26" t="s">
        <v>59262</v>
      </c>
      <c r="E232" s="26" t="s">
        <v>58429</v>
      </c>
      <c r="F232" s="26" t="s">
        <v>59263</v>
      </c>
      <c r="G232" s="26"/>
      <c r="H232" s="26" t="s">
        <v>59264</v>
      </c>
      <c r="I232" s="26" t="s">
        <v>59265</v>
      </c>
      <c r="J232" s="26" t="s">
        <v>59266</v>
      </c>
      <c r="K232" s="26" t="s">
        <v>59267</v>
      </c>
      <c r="L232" s="26" t="s">
        <v>59268</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76.5">
      <c r="A233" s="26" t="s">
        <v>59269</v>
      </c>
      <c r="B233" s="27" t="s">
        <v>59270</v>
      </c>
      <c r="C233" s="26" t="s">
        <v>23778</v>
      </c>
      <c r="D233" s="26" t="s">
        <v>59271</v>
      </c>
      <c r="E233" s="26" t="s">
        <v>58429</v>
      </c>
      <c r="F233" s="26" t="s">
        <v>59272</v>
      </c>
      <c r="G233" s="26"/>
      <c r="H233" s="26" t="s">
        <v>59273</v>
      </c>
      <c r="I233" s="26" t="s">
        <v>59274</v>
      </c>
      <c r="J233" s="26" t="s">
        <v>13648</v>
      </c>
      <c r="K233" s="26" t="s">
        <v>59275</v>
      </c>
      <c r="L233" s="26" t="s">
        <v>59276</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127.5">
      <c r="A234" s="26" t="s">
        <v>59277</v>
      </c>
      <c r="B234" s="27" t="s">
        <v>59278</v>
      </c>
      <c r="C234" s="26" t="s">
        <v>23778</v>
      </c>
      <c r="D234" s="26" t="s">
        <v>59279</v>
      </c>
      <c r="E234" s="26" t="s">
        <v>58429</v>
      </c>
      <c r="F234" s="26" t="s">
        <v>59280</v>
      </c>
      <c r="G234" s="26"/>
      <c r="H234" s="26" t="s">
        <v>59281</v>
      </c>
      <c r="I234" s="26" t="s">
        <v>59282</v>
      </c>
      <c r="J234" s="26" t="s">
        <v>59283</v>
      </c>
      <c r="K234" s="26" t="s">
        <v>59284</v>
      </c>
      <c r="L234" s="26" t="s">
        <v>59285</v>
      </c>
      <c r="M234" s="26" t="s">
        <v>545</v>
      </c>
      <c r="N234" s="26" t="s">
        <v>545</v>
      </c>
      <c r="O234" s="26" t="s">
        <v>545</v>
      </c>
      <c r="P234" s="26" t="s">
        <v>545</v>
      </c>
      <c r="Q234" s="26" t="s">
        <v>545</v>
      </c>
      <c r="R234" s="26" t="s">
        <v>545</v>
      </c>
      <c r="S234" s="26" t="s">
        <v>545</v>
      </c>
      <c r="T234" s="26" t="s">
        <v>545</v>
      </c>
      <c r="U234" s="26" t="s">
        <v>545</v>
      </c>
      <c r="V234" s="26" t="s">
        <v>545</v>
      </c>
      <c r="W234" s="26" t="s">
        <v>545</v>
      </c>
      <c r="X234" s="26" t="s">
        <v>545</v>
      </c>
      <c r="Y234" s="26" t="s">
        <v>545</v>
      </c>
    </row>
    <row r="235" spans="1:25" ht="204">
      <c r="A235" s="26" t="s">
        <v>59286</v>
      </c>
      <c r="B235" s="27" t="s">
        <v>59287</v>
      </c>
      <c r="C235" s="26" t="s">
        <v>23778</v>
      </c>
      <c r="D235" s="26" t="s">
        <v>59288</v>
      </c>
      <c r="E235" s="26" t="s">
        <v>58429</v>
      </c>
      <c r="F235" s="26" t="s">
        <v>59289</v>
      </c>
      <c r="G235" s="26"/>
      <c r="H235" s="26" t="s">
        <v>59290</v>
      </c>
      <c r="I235" s="26" t="s">
        <v>59291</v>
      </c>
      <c r="J235" s="26" t="s">
        <v>38787</v>
      </c>
      <c r="K235" s="26" t="s">
        <v>59292</v>
      </c>
      <c r="L235" s="26" t="s">
        <v>59293</v>
      </c>
      <c r="M235" s="26" t="s">
        <v>545</v>
      </c>
      <c r="N235" s="26" t="s">
        <v>545</v>
      </c>
      <c r="O235" s="26" t="s">
        <v>545</v>
      </c>
      <c r="P235" s="26" t="s">
        <v>545</v>
      </c>
      <c r="Q235" s="26" t="s">
        <v>545</v>
      </c>
      <c r="R235" s="26" t="s">
        <v>545</v>
      </c>
      <c r="S235" s="26" t="s">
        <v>545</v>
      </c>
      <c r="T235" s="26" t="s">
        <v>545</v>
      </c>
      <c r="U235" s="26" t="s">
        <v>545</v>
      </c>
      <c r="V235" s="26" t="s">
        <v>545</v>
      </c>
      <c r="W235" s="26" t="s">
        <v>545</v>
      </c>
      <c r="X235" s="26" t="s">
        <v>545</v>
      </c>
      <c r="Y235" s="26" t="s">
        <v>545</v>
      </c>
    </row>
    <row r="236" spans="1:25" ht="165.75">
      <c r="A236" s="26" t="s">
        <v>59294</v>
      </c>
      <c r="B236" s="27" t="s">
        <v>59295</v>
      </c>
      <c r="C236" s="26" t="s">
        <v>23778</v>
      </c>
      <c r="D236" s="26" t="s">
        <v>59296</v>
      </c>
      <c r="E236" s="26" t="s">
        <v>58429</v>
      </c>
      <c r="F236" s="26" t="s">
        <v>59297</v>
      </c>
      <c r="G236" s="26"/>
      <c r="H236" s="26" t="s">
        <v>59298</v>
      </c>
      <c r="I236" s="26" t="s">
        <v>59299</v>
      </c>
      <c r="J236" s="26" t="s">
        <v>59300</v>
      </c>
      <c r="K236" s="26" t="s">
        <v>59301</v>
      </c>
      <c r="L236" s="26" t="s">
        <v>59302</v>
      </c>
      <c r="M236" s="26" t="s">
        <v>545</v>
      </c>
      <c r="N236" s="26" t="s">
        <v>545</v>
      </c>
      <c r="O236" s="26" t="s">
        <v>545</v>
      </c>
      <c r="P236" s="26" t="s">
        <v>545</v>
      </c>
      <c r="Q236" s="26" t="s">
        <v>545</v>
      </c>
      <c r="R236" s="26" t="s">
        <v>545</v>
      </c>
      <c r="S236" s="26" t="s">
        <v>545</v>
      </c>
      <c r="T236" s="26" t="s">
        <v>545</v>
      </c>
      <c r="U236" s="26" t="s">
        <v>545</v>
      </c>
      <c r="V236" s="26" t="s">
        <v>545</v>
      </c>
      <c r="W236" s="26" t="s">
        <v>545</v>
      </c>
      <c r="X236" s="26" t="s">
        <v>545</v>
      </c>
      <c r="Y236" s="26" t="s">
        <v>545</v>
      </c>
    </row>
    <row r="237" spans="1:25" ht="102">
      <c r="A237" s="26" t="s">
        <v>59303</v>
      </c>
      <c r="B237" s="27" t="s">
        <v>59304</v>
      </c>
      <c r="C237" s="26" t="s">
        <v>23778</v>
      </c>
      <c r="D237" s="26" t="s">
        <v>59305</v>
      </c>
      <c r="E237" s="26" t="s">
        <v>58429</v>
      </c>
      <c r="F237" s="26" t="s">
        <v>59306</v>
      </c>
      <c r="G237" s="26"/>
      <c r="H237" s="26" t="s">
        <v>59307</v>
      </c>
      <c r="I237" s="26" t="s">
        <v>59308</v>
      </c>
      <c r="J237" s="26" t="s">
        <v>59309</v>
      </c>
      <c r="K237" s="26" t="s">
        <v>59310</v>
      </c>
      <c r="L237" s="26" t="s">
        <v>59311</v>
      </c>
      <c r="M237" s="26" t="s">
        <v>545</v>
      </c>
      <c r="N237" s="26" t="s">
        <v>545</v>
      </c>
      <c r="O237" s="26" t="s">
        <v>545</v>
      </c>
      <c r="P237" s="26" t="s">
        <v>545</v>
      </c>
      <c r="Q237" s="26" t="s">
        <v>545</v>
      </c>
      <c r="R237" s="26" t="s">
        <v>545</v>
      </c>
      <c r="S237" s="26" t="s">
        <v>545</v>
      </c>
      <c r="T237" s="26" t="s">
        <v>545</v>
      </c>
      <c r="U237" s="26" t="s">
        <v>545</v>
      </c>
      <c r="V237" s="26" t="s">
        <v>545</v>
      </c>
      <c r="W237" s="26" t="s">
        <v>545</v>
      </c>
      <c r="X237" s="26" t="s">
        <v>545</v>
      </c>
      <c r="Y237" s="26" t="s">
        <v>545</v>
      </c>
    </row>
    <row r="238" spans="1:25" ht="318.75">
      <c r="A238" s="26" t="s">
        <v>59312</v>
      </c>
      <c r="B238" s="27" t="s">
        <v>59313</v>
      </c>
      <c r="C238" s="26" t="s">
        <v>59314</v>
      </c>
      <c r="D238" s="26" t="s">
        <v>59315</v>
      </c>
      <c r="E238" s="26" t="s">
        <v>58429</v>
      </c>
      <c r="F238" s="26" t="s">
        <v>59316</v>
      </c>
      <c r="G238" s="26"/>
      <c r="H238" s="26" t="s">
        <v>59317</v>
      </c>
      <c r="I238" s="26" t="s">
        <v>59318</v>
      </c>
      <c r="J238" s="26" t="s">
        <v>54731</v>
      </c>
      <c r="K238" s="26" t="s">
        <v>59319</v>
      </c>
      <c r="L238" s="26" t="s">
        <v>59320</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114.75">
      <c r="A239" s="26" t="s">
        <v>59321</v>
      </c>
      <c r="B239" s="27" t="s">
        <v>59322</v>
      </c>
      <c r="C239" s="26" t="s">
        <v>59314</v>
      </c>
      <c r="D239" s="26" t="s">
        <v>59323</v>
      </c>
      <c r="E239" s="26" t="s">
        <v>58429</v>
      </c>
      <c r="F239" s="26" t="s">
        <v>59324</v>
      </c>
      <c r="G239" s="26"/>
      <c r="H239" s="26" t="s">
        <v>59325</v>
      </c>
      <c r="I239" s="26" t="s">
        <v>59326</v>
      </c>
      <c r="J239" s="26" t="s">
        <v>59327</v>
      </c>
      <c r="K239" s="26" t="s">
        <v>59328</v>
      </c>
      <c r="L239" s="26" t="s">
        <v>59329</v>
      </c>
      <c r="M239" s="26" t="s">
        <v>545</v>
      </c>
      <c r="N239" s="26" t="s">
        <v>545</v>
      </c>
      <c r="O239" s="26" t="s">
        <v>545</v>
      </c>
      <c r="P239" s="26" t="s">
        <v>545</v>
      </c>
      <c r="Q239" s="26" t="s">
        <v>545</v>
      </c>
      <c r="R239" s="26" t="s">
        <v>545</v>
      </c>
      <c r="S239" s="26" t="s">
        <v>545</v>
      </c>
      <c r="T239" s="26" t="s">
        <v>545</v>
      </c>
      <c r="U239" s="26" t="s">
        <v>545</v>
      </c>
      <c r="V239" s="26" t="s">
        <v>545</v>
      </c>
      <c r="W239" s="26" t="s">
        <v>545</v>
      </c>
      <c r="X239" s="26" t="s">
        <v>545</v>
      </c>
      <c r="Y239" s="26" t="s">
        <v>545</v>
      </c>
    </row>
    <row r="240" spans="1:25" ht="178.5">
      <c r="A240" s="26" t="s">
        <v>59330</v>
      </c>
      <c r="B240" s="27" t="s">
        <v>59331</v>
      </c>
      <c r="C240" s="26" t="s">
        <v>59332</v>
      </c>
      <c r="D240" s="26" t="s">
        <v>59333</v>
      </c>
      <c r="E240" s="26" t="s">
        <v>58429</v>
      </c>
      <c r="F240" s="26" t="s">
        <v>7702</v>
      </c>
      <c r="G240" s="26"/>
      <c r="H240" s="26" t="s">
        <v>59334</v>
      </c>
      <c r="I240" s="26" t="s">
        <v>59335</v>
      </c>
      <c r="J240" s="26" t="s">
        <v>59336</v>
      </c>
      <c r="K240" s="26" t="s">
        <v>59337</v>
      </c>
      <c r="L240" s="26" t="s">
        <v>59338</v>
      </c>
      <c r="M240" s="26" t="s">
        <v>545</v>
      </c>
      <c r="N240" s="26" t="s">
        <v>545</v>
      </c>
      <c r="O240" s="26" t="s">
        <v>545</v>
      </c>
      <c r="P240" s="26" t="s">
        <v>545</v>
      </c>
      <c r="Q240" s="26" t="s">
        <v>545</v>
      </c>
      <c r="R240" s="26" t="s">
        <v>545</v>
      </c>
      <c r="S240" s="26" t="s">
        <v>545</v>
      </c>
      <c r="T240" s="26" t="s">
        <v>545</v>
      </c>
      <c r="U240" s="26" t="s">
        <v>545</v>
      </c>
      <c r="V240" s="26" t="s">
        <v>545</v>
      </c>
      <c r="W240" s="26" t="s">
        <v>545</v>
      </c>
      <c r="X240" s="26" t="s">
        <v>545</v>
      </c>
      <c r="Y240" s="26" t="s">
        <v>545</v>
      </c>
    </row>
    <row r="241" spans="1:25" ht="114.75">
      <c r="A241" s="26" t="s">
        <v>59339</v>
      </c>
      <c r="B241" s="27" t="s">
        <v>59340</v>
      </c>
      <c r="C241" s="26" t="s">
        <v>59332</v>
      </c>
      <c r="D241" s="26" t="s">
        <v>59341</v>
      </c>
      <c r="E241" s="26" t="s">
        <v>58429</v>
      </c>
      <c r="F241" s="26" t="s">
        <v>59342</v>
      </c>
      <c r="G241" s="26"/>
      <c r="H241" s="26" t="s">
        <v>59343</v>
      </c>
      <c r="I241" s="26" t="s">
        <v>59344</v>
      </c>
      <c r="J241" s="26" t="s">
        <v>26511</v>
      </c>
      <c r="K241" s="26" t="s">
        <v>59345</v>
      </c>
      <c r="L241" s="26" t="s">
        <v>59346</v>
      </c>
      <c r="M241" s="26" t="s">
        <v>545</v>
      </c>
      <c r="N241" s="26" t="s">
        <v>545</v>
      </c>
      <c r="O241" s="26" t="s">
        <v>545</v>
      </c>
      <c r="P241" s="26" t="s">
        <v>545</v>
      </c>
      <c r="Q241" s="26" t="s">
        <v>545</v>
      </c>
      <c r="R241" s="26" t="s">
        <v>545</v>
      </c>
      <c r="S241" s="26" t="s">
        <v>545</v>
      </c>
      <c r="T241" s="26" t="s">
        <v>545</v>
      </c>
      <c r="U241" s="26" t="s">
        <v>545</v>
      </c>
      <c r="V241" s="26" t="s">
        <v>545</v>
      </c>
      <c r="W241" s="26" t="s">
        <v>545</v>
      </c>
      <c r="X241" s="26" t="s">
        <v>545</v>
      </c>
      <c r="Y241" s="26" t="s">
        <v>545</v>
      </c>
    </row>
    <row r="242" spans="1:25" ht="216.75">
      <c r="A242" s="26" t="s">
        <v>59347</v>
      </c>
      <c r="B242" s="27" t="s">
        <v>59348</v>
      </c>
      <c r="C242" s="26" t="s">
        <v>59332</v>
      </c>
      <c r="D242" s="26" t="s">
        <v>59341</v>
      </c>
      <c r="E242" s="26" t="s">
        <v>58429</v>
      </c>
      <c r="F242" s="26" t="s">
        <v>59349</v>
      </c>
      <c r="G242" s="26"/>
      <c r="H242" s="26" t="s">
        <v>59350</v>
      </c>
      <c r="I242" s="26" t="s">
        <v>59351</v>
      </c>
      <c r="J242" s="26" t="s">
        <v>26511</v>
      </c>
      <c r="K242" s="26" t="s">
        <v>59352</v>
      </c>
      <c r="L242" s="26" t="s">
        <v>59353</v>
      </c>
      <c r="M242" s="26" t="s">
        <v>545</v>
      </c>
      <c r="N242" s="26" t="s">
        <v>545</v>
      </c>
      <c r="O242" s="26" t="s">
        <v>545</v>
      </c>
      <c r="P242" s="26" t="s">
        <v>545</v>
      </c>
      <c r="Q242" s="26" t="s">
        <v>545</v>
      </c>
      <c r="R242" s="26" t="s">
        <v>545</v>
      </c>
      <c r="S242" s="26" t="s">
        <v>545</v>
      </c>
      <c r="T242" s="26" t="s">
        <v>545</v>
      </c>
      <c r="U242" s="26" t="s">
        <v>545</v>
      </c>
      <c r="V242" s="26" t="s">
        <v>545</v>
      </c>
      <c r="W242" s="26" t="s">
        <v>545</v>
      </c>
      <c r="X242" s="26" t="s">
        <v>545</v>
      </c>
      <c r="Y242" s="26" t="s">
        <v>545</v>
      </c>
    </row>
    <row r="243" spans="1:25" ht="306">
      <c r="A243" s="26" t="s">
        <v>59354</v>
      </c>
      <c r="B243" s="27" t="s">
        <v>59355</v>
      </c>
      <c r="C243" s="26" t="s">
        <v>59332</v>
      </c>
      <c r="D243" s="26" t="s">
        <v>59356</v>
      </c>
      <c r="E243" s="26" t="s">
        <v>58429</v>
      </c>
      <c r="F243" s="26" t="s">
        <v>59357</v>
      </c>
      <c r="G243" s="26"/>
      <c r="H243" s="26" t="s">
        <v>59358</v>
      </c>
      <c r="I243" s="26" t="s">
        <v>59359</v>
      </c>
      <c r="J243" s="26" t="s">
        <v>59360</v>
      </c>
      <c r="K243" s="26" t="s">
        <v>59361</v>
      </c>
      <c r="L243" s="26" t="s">
        <v>59362</v>
      </c>
      <c r="M243" s="26" t="s">
        <v>545</v>
      </c>
      <c r="N243" s="26" t="s">
        <v>545</v>
      </c>
      <c r="O243" s="26" t="s">
        <v>545</v>
      </c>
      <c r="P243" s="26" t="s">
        <v>545</v>
      </c>
      <c r="Q243" s="26" t="s">
        <v>545</v>
      </c>
      <c r="R243" s="26" t="s">
        <v>545</v>
      </c>
      <c r="S243" s="26" t="s">
        <v>545</v>
      </c>
      <c r="T243" s="26" t="s">
        <v>545</v>
      </c>
      <c r="U243" s="26" t="s">
        <v>545</v>
      </c>
      <c r="V243" s="26" t="s">
        <v>545</v>
      </c>
      <c r="W243" s="26" t="s">
        <v>545</v>
      </c>
      <c r="X243" s="26" t="s">
        <v>545</v>
      </c>
      <c r="Y243" s="26" t="s">
        <v>545</v>
      </c>
    </row>
    <row r="244" spans="1:25" ht="114.75">
      <c r="A244" s="26" t="s">
        <v>59363</v>
      </c>
      <c r="B244" s="27" t="s">
        <v>59364</v>
      </c>
      <c r="C244" s="26" t="s">
        <v>59332</v>
      </c>
      <c r="D244" s="26" t="s">
        <v>59365</v>
      </c>
      <c r="E244" s="26" t="s">
        <v>58429</v>
      </c>
      <c r="F244" s="26" t="s">
        <v>59366</v>
      </c>
      <c r="G244" s="26"/>
      <c r="H244" s="26" t="s">
        <v>59367</v>
      </c>
      <c r="I244" s="26" t="s">
        <v>59368</v>
      </c>
      <c r="J244" s="26" t="s">
        <v>24109</v>
      </c>
      <c r="K244" s="26" t="s">
        <v>59369</v>
      </c>
      <c r="L244" s="26" t="s">
        <v>59370</v>
      </c>
      <c r="M244" s="26" t="s">
        <v>545</v>
      </c>
      <c r="N244" s="26" t="s">
        <v>545</v>
      </c>
      <c r="O244" s="26" t="s">
        <v>545</v>
      </c>
      <c r="P244" s="26" t="s">
        <v>545</v>
      </c>
      <c r="Q244" s="26" t="s">
        <v>545</v>
      </c>
      <c r="R244" s="26" t="s">
        <v>545</v>
      </c>
      <c r="S244" s="26" t="s">
        <v>545</v>
      </c>
      <c r="T244" s="26" t="s">
        <v>545</v>
      </c>
      <c r="U244" s="26" t="s">
        <v>545</v>
      </c>
      <c r="V244" s="26" t="s">
        <v>545</v>
      </c>
      <c r="W244" s="26" t="s">
        <v>545</v>
      </c>
      <c r="X244" s="26" t="s">
        <v>545</v>
      </c>
      <c r="Y244" s="26" t="s">
        <v>545</v>
      </c>
    </row>
    <row r="245" spans="1:25" ht="114.75">
      <c r="A245" s="26" t="s">
        <v>59371</v>
      </c>
      <c r="B245" s="27" t="s">
        <v>59372</v>
      </c>
      <c r="C245" s="26" t="s">
        <v>59332</v>
      </c>
      <c r="D245" s="26" t="s">
        <v>59373</v>
      </c>
      <c r="E245" s="26" t="s">
        <v>58429</v>
      </c>
      <c r="F245" s="26" t="s">
        <v>59374</v>
      </c>
      <c r="G245" s="26"/>
      <c r="H245" s="26" t="s">
        <v>59375</v>
      </c>
      <c r="I245" s="26" t="s">
        <v>59376</v>
      </c>
      <c r="J245" s="26" t="s">
        <v>54731</v>
      </c>
      <c r="K245" s="26" t="s">
        <v>59377</v>
      </c>
      <c r="L245" s="26" t="s">
        <v>59378</v>
      </c>
      <c r="M245" s="26" t="s">
        <v>545</v>
      </c>
      <c r="N245" s="26" t="s">
        <v>545</v>
      </c>
      <c r="O245" s="26" t="s">
        <v>545</v>
      </c>
      <c r="P245" s="26" t="s">
        <v>545</v>
      </c>
      <c r="Q245" s="26" t="s">
        <v>545</v>
      </c>
      <c r="R245" s="26" t="s">
        <v>545</v>
      </c>
      <c r="S245" s="26" t="s">
        <v>545</v>
      </c>
      <c r="T245" s="26" t="s">
        <v>545</v>
      </c>
      <c r="U245" s="26" t="s">
        <v>545</v>
      </c>
      <c r="V245" s="26" t="s">
        <v>545</v>
      </c>
      <c r="W245" s="26" t="s">
        <v>545</v>
      </c>
      <c r="X245" s="26" t="s">
        <v>545</v>
      </c>
      <c r="Y245" s="26" t="s">
        <v>545</v>
      </c>
    </row>
    <row r="246" spans="1:25" ht="89.25">
      <c r="A246" s="26" t="s">
        <v>59379</v>
      </c>
      <c r="B246" s="27" t="s">
        <v>59380</v>
      </c>
      <c r="C246" s="26" t="s">
        <v>59332</v>
      </c>
      <c r="D246" s="26" t="s">
        <v>59381</v>
      </c>
      <c r="E246" s="26" t="s">
        <v>58429</v>
      </c>
      <c r="F246" s="26" t="s">
        <v>59382</v>
      </c>
      <c r="G246" s="26"/>
      <c r="H246" s="26" t="s">
        <v>59383</v>
      </c>
      <c r="I246" s="26" t="s">
        <v>59384</v>
      </c>
      <c r="J246" s="26" t="s">
        <v>23052</v>
      </c>
      <c r="K246" s="26" t="s">
        <v>59385</v>
      </c>
      <c r="L246" s="26" t="s">
        <v>59386</v>
      </c>
      <c r="M246" s="26" t="s">
        <v>545</v>
      </c>
      <c r="N246" s="26" t="s">
        <v>545</v>
      </c>
      <c r="O246" s="26" t="s">
        <v>545</v>
      </c>
      <c r="P246" s="26" t="s">
        <v>545</v>
      </c>
      <c r="Q246" s="26" t="s">
        <v>545</v>
      </c>
      <c r="R246" s="26" t="s">
        <v>545</v>
      </c>
      <c r="S246" s="26" t="s">
        <v>545</v>
      </c>
      <c r="T246" s="26" t="s">
        <v>545</v>
      </c>
      <c r="U246" s="26" t="s">
        <v>545</v>
      </c>
      <c r="V246" s="26" t="s">
        <v>545</v>
      </c>
      <c r="W246" s="26" t="s">
        <v>545</v>
      </c>
      <c r="X246" s="26" t="s">
        <v>545</v>
      </c>
      <c r="Y246" s="26" t="s">
        <v>545</v>
      </c>
    </row>
    <row r="247" spans="1:25" ht="153">
      <c r="A247" s="26" t="s">
        <v>59387</v>
      </c>
      <c r="B247" s="27" t="s">
        <v>59388</v>
      </c>
      <c r="C247" s="26" t="s">
        <v>59332</v>
      </c>
      <c r="D247" s="26" t="s">
        <v>59389</v>
      </c>
      <c r="E247" s="26" t="s">
        <v>58429</v>
      </c>
      <c r="F247" s="26" t="s">
        <v>59390</v>
      </c>
      <c r="G247" s="26"/>
      <c r="H247" s="26" t="s">
        <v>59391</v>
      </c>
      <c r="I247" s="26" t="s">
        <v>59392</v>
      </c>
      <c r="J247" s="26" t="s">
        <v>59336</v>
      </c>
      <c r="K247" s="26" t="s">
        <v>59393</v>
      </c>
      <c r="L247" s="26" t="s">
        <v>59394</v>
      </c>
      <c r="M247" s="26" t="s">
        <v>545</v>
      </c>
      <c r="N247" s="26" t="s">
        <v>545</v>
      </c>
      <c r="O247" s="26" t="s">
        <v>545</v>
      </c>
      <c r="P247" s="26" t="s">
        <v>545</v>
      </c>
      <c r="Q247" s="26" t="s">
        <v>545</v>
      </c>
      <c r="R247" s="26" t="s">
        <v>545</v>
      </c>
      <c r="S247" s="26" t="s">
        <v>545</v>
      </c>
      <c r="T247" s="26" t="s">
        <v>545</v>
      </c>
      <c r="U247" s="26" t="s">
        <v>545</v>
      </c>
      <c r="V247" s="26" t="s">
        <v>545</v>
      </c>
      <c r="W247" s="26" t="s">
        <v>545</v>
      </c>
      <c r="X247" s="26" t="s">
        <v>545</v>
      </c>
      <c r="Y247" s="26" t="s">
        <v>545</v>
      </c>
    </row>
    <row r="248" spans="1:25" ht="76.5">
      <c r="A248" s="26" t="s">
        <v>59395</v>
      </c>
      <c r="B248" s="27" t="s">
        <v>59396</v>
      </c>
      <c r="C248" s="26" t="s">
        <v>59332</v>
      </c>
      <c r="D248" s="26" t="s">
        <v>59397</v>
      </c>
      <c r="E248" s="26" t="s">
        <v>58429</v>
      </c>
      <c r="F248" s="26" t="s">
        <v>59398</v>
      </c>
      <c r="G248" s="26"/>
      <c r="H248" s="26" t="s">
        <v>59399</v>
      </c>
      <c r="I248" s="26" t="s">
        <v>59400</v>
      </c>
      <c r="J248" s="26" t="s">
        <v>39405</v>
      </c>
      <c r="K248" s="26" t="s">
        <v>59401</v>
      </c>
      <c r="L248" s="26" t="s">
        <v>59402</v>
      </c>
      <c r="M248" s="26" t="s">
        <v>545</v>
      </c>
      <c r="N248" s="26" t="s">
        <v>545</v>
      </c>
      <c r="O248" s="26" t="s">
        <v>545</v>
      </c>
      <c r="P248" s="26" t="s">
        <v>545</v>
      </c>
      <c r="Q248" s="26" t="s">
        <v>545</v>
      </c>
      <c r="R248" s="26" t="s">
        <v>545</v>
      </c>
      <c r="S248" s="26" t="s">
        <v>545</v>
      </c>
      <c r="T248" s="26" t="s">
        <v>545</v>
      </c>
      <c r="U248" s="26" t="s">
        <v>545</v>
      </c>
      <c r="V248" s="26" t="s">
        <v>545</v>
      </c>
      <c r="W248" s="26" t="s">
        <v>545</v>
      </c>
      <c r="X248" s="26" t="s">
        <v>545</v>
      </c>
      <c r="Y248" s="26" t="s">
        <v>545</v>
      </c>
    </row>
    <row r="249" spans="1:25" ht="114.75">
      <c r="A249" s="26" t="s">
        <v>59403</v>
      </c>
      <c r="B249" s="27" t="s">
        <v>59404</v>
      </c>
      <c r="C249" s="26" t="s">
        <v>59332</v>
      </c>
      <c r="D249" s="26" t="s">
        <v>59405</v>
      </c>
      <c r="E249" s="26" t="s">
        <v>58429</v>
      </c>
      <c r="F249" s="26" t="s">
        <v>59406</v>
      </c>
      <c r="G249" s="26"/>
      <c r="H249" s="26" t="s">
        <v>59407</v>
      </c>
      <c r="I249" s="26" t="s">
        <v>59408</v>
      </c>
      <c r="J249" s="26" t="s">
        <v>52424</v>
      </c>
      <c r="K249" s="26" t="s">
        <v>59409</v>
      </c>
      <c r="L249" s="26" t="s">
        <v>59410</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140.25">
      <c r="A250" s="26" t="s">
        <v>59411</v>
      </c>
      <c r="B250" s="27" t="s">
        <v>59412</v>
      </c>
      <c r="C250" s="26" t="s">
        <v>38215</v>
      </c>
      <c r="D250" s="26" t="s">
        <v>59413</v>
      </c>
      <c r="E250" s="26" t="s">
        <v>58429</v>
      </c>
      <c r="F250" s="26" t="s">
        <v>59414</v>
      </c>
      <c r="G250" s="26"/>
      <c r="H250" s="26" t="s">
        <v>59415</v>
      </c>
      <c r="I250" s="26" t="s">
        <v>59416</v>
      </c>
      <c r="J250" s="26" t="s">
        <v>59417</v>
      </c>
      <c r="K250" s="26" t="s">
        <v>59418</v>
      </c>
      <c r="L250" s="26" t="s">
        <v>59419</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127.5">
      <c r="A251" s="26" t="s">
        <v>59420</v>
      </c>
      <c r="B251" s="27" t="s">
        <v>59421</v>
      </c>
      <c r="C251" s="26" t="s">
        <v>35732</v>
      </c>
      <c r="D251" s="26" t="s">
        <v>59422</v>
      </c>
      <c r="E251" s="26" t="s">
        <v>58429</v>
      </c>
      <c r="F251" s="26" t="s">
        <v>59423</v>
      </c>
      <c r="G251" s="26"/>
      <c r="H251" s="26" t="s">
        <v>59424</v>
      </c>
      <c r="I251" s="26" t="s">
        <v>59425</v>
      </c>
      <c r="J251" s="26" t="s">
        <v>59426</v>
      </c>
      <c r="K251" s="26" t="s">
        <v>59427</v>
      </c>
      <c r="L251" s="26" t="s">
        <v>59428</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114.75">
      <c r="A252" s="26" t="s">
        <v>59429</v>
      </c>
      <c r="B252" s="27" t="s">
        <v>59430</v>
      </c>
      <c r="C252" s="26" t="s">
        <v>41492</v>
      </c>
      <c r="D252" s="26" t="s">
        <v>59431</v>
      </c>
      <c r="E252" s="26" t="s">
        <v>58429</v>
      </c>
      <c r="F252" s="26" t="s">
        <v>59432</v>
      </c>
      <c r="G252" s="26"/>
      <c r="H252" s="26" t="s">
        <v>59433</v>
      </c>
      <c r="I252" s="26" t="s">
        <v>59434</v>
      </c>
      <c r="J252" s="26" t="s">
        <v>59435</v>
      </c>
      <c r="K252" s="26" t="s">
        <v>59436</v>
      </c>
      <c r="L252" s="26" t="s">
        <v>59437</v>
      </c>
      <c r="M252" s="26" t="s">
        <v>545</v>
      </c>
      <c r="N252" s="26" t="s">
        <v>545</v>
      </c>
      <c r="O252" s="26" t="s">
        <v>545</v>
      </c>
      <c r="P252" s="26" t="s">
        <v>545</v>
      </c>
      <c r="Q252" s="26" t="s">
        <v>545</v>
      </c>
      <c r="R252" s="26" t="s">
        <v>545</v>
      </c>
      <c r="S252" s="26" t="s">
        <v>545</v>
      </c>
      <c r="T252" s="26" t="s">
        <v>545</v>
      </c>
      <c r="U252" s="26" t="s">
        <v>545</v>
      </c>
      <c r="V252" s="26" t="s">
        <v>545</v>
      </c>
      <c r="W252" s="26" t="s">
        <v>545</v>
      </c>
      <c r="X252" s="26" t="s">
        <v>545</v>
      </c>
      <c r="Y252" s="26" t="s">
        <v>545</v>
      </c>
    </row>
    <row r="253" spans="1:25" ht="140.25">
      <c r="A253" s="26" t="s">
        <v>59438</v>
      </c>
      <c r="B253" s="27" t="s">
        <v>59439</v>
      </c>
      <c r="C253" s="26" t="s">
        <v>41492</v>
      </c>
      <c r="D253" s="26" t="s">
        <v>59440</v>
      </c>
      <c r="E253" s="26" t="s">
        <v>58429</v>
      </c>
      <c r="F253" s="26" t="s">
        <v>59441</v>
      </c>
      <c r="G253" s="26"/>
      <c r="H253" s="26" t="s">
        <v>59442</v>
      </c>
      <c r="I253" s="26" t="s">
        <v>59443</v>
      </c>
      <c r="J253" s="26" t="s">
        <v>59336</v>
      </c>
      <c r="K253" s="26" t="s">
        <v>59444</v>
      </c>
      <c r="L253" s="26" t="s">
        <v>59445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191.25">
      <c r="A254" s="26" t="s">
        <v>59446</v>
      </c>
      <c r="B254" s="27" t="s">
        <v>59447</v>
      </c>
      <c r="C254" s="26" t="s">
        <v>41492</v>
      </c>
      <c r="D254" s="26" t="s">
        <v>59448</v>
      </c>
      <c r="E254" s="26" t="s">
        <v>58429</v>
      </c>
      <c r="F254" s="26" t="s">
        <v>59449</v>
      </c>
      <c r="G254" s="26"/>
      <c r="H254" s="26" t="s">
        <v>59450</v>
      </c>
      <c r="I254" s="26" t="s">
        <v>59451</v>
      </c>
      <c r="J254" s="26" t="s">
        <v>59336</v>
      </c>
      <c r="K254" s="26" t="s">
        <v>59452</v>
      </c>
      <c r="L254" s="26" t="s">
        <v>59453</v>
      </c>
      <c r="M254" s="26" t="s">
        <v>545</v>
      </c>
      <c r="N254" s="26" t="s">
        <v>545</v>
      </c>
      <c r="O254" s="26" t="s">
        <v>545</v>
      </c>
      <c r="P254" s="26" t="s">
        <v>545</v>
      </c>
      <c r="Q254" s="26" t="s">
        <v>545</v>
      </c>
      <c r="R254" s="26" t="s">
        <v>545</v>
      </c>
      <c r="S254" s="26" t="s">
        <v>545</v>
      </c>
      <c r="T254" s="26" t="s">
        <v>545</v>
      </c>
      <c r="U254" s="26" t="s">
        <v>545</v>
      </c>
      <c r="V254" s="26" t="s">
        <v>545</v>
      </c>
      <c r="W254" s="26" t="s">
        <v>545</v>
      </c>
      <c r="X254" s="26" t="s">
        <v>545</v>
      </c>
      <c r="Y254" s="26" t="s">
        <v>545</v>
      </c>
    </row>
    <row r="255" spans="1:25" ht="140.25">
      <c r="A255" s="26" t="s">
        <v>59454</v>
      </c>
      <c r="B255" s="27" t="s">
        <v>59455</v>
      </c>
      <c r="C255" s="26" t="s">
        <v>41492</v>
      </c>
      <c r="D255" s="26" t="s">
        <v>59029</v>
      </c>
      <c r="E255" s="26" t="s">
        <v>58429</v>
      </c>
      <c r="F255" s="26" t="s">
        <v>59456</v>
      </c>
      <c r="G255" s="26"/>
      <c r="H255" s="26" t="s">
        <v>59457</v>
      </c>
      <c r="I255" s="26" t="s">
        <v>59458</v>
      </c>
      <c r="J255" s="26" t="s">
        <v>59336</v>
      </c>
      <c r="K255" s="26" t="s">
        <v>59459</v>
      </c>
      <c r="L255" s="26" t="s">
        <v>59460</v>
      </c>
      <c r="M255" s="26" t="s">
        <v>545</v>
      </c>
      <c r="N255" s="26" t="s">
        <v>545</v>
      </c>
      <c r="O255" s="26" t="s">
        <v>545</v>
      </c>
      <c r="P255" s="26" t="s">
        <v>545</v>
      </c>
      <c r="Q255" s="26" t="s">
        <v>545</v>
      </c>
      <c r="R255" s="26" t="s">
        <v>545</v>
      </c>
      <c r="S255" s="26" t="s">
        <v>545</v>
      </c>
      <c r="T255" s="26" t="s">
        <v>545</v>
      </c>
      <c r="U255" s="26" t="s">
        <v>545</v>
      </c>
      <c r="V255" s="26" t="s">
        <v>545</v>
      </c>
      <c r="W255" s="26" t="s">
        <v>545</v>
      </c>
      <c r="X255" s="26" t="s">
        <v>545</v>
      </c>
      <c r="Y255" s="26" t="s">
        <v>545</v>
      </c>
    </row>
    <row r="258" spans="1:2">
      <c r="A258" s="26" t="s">
        <v>269</v>
      </c>
      <c r="B258">
        <f>VLOOKUP(A258,eps!A:C,3,0)</f>
        <v>2.9249999523163002</v>
      </c>
    </row>
    <row r="259" spans="1:2">
      <c r="A259" s="26" t="s">
        <v>277</v>
      </c>
      <c r="B259">
        <f>VLOOKUP(A259,eps!A:C,3,0)</f>
        <v>3.2916665077209002</v>
      </c>
    </row>
    <row r="260" spans="1:2">
      <c r="A260" s="26" t="s">
        <v>59461</v>
      </c>
      <c r="B260">
        <f>VLOOKUP(A260,eps!A:C,3,0)</f>
        <v>2.9458332061768</v>
      </c>
    </row>
    <row r="261" spans="1:2">
      <c r="A261" s="26" t="s">
        <v>59462</v>
      </c>
      <c r="B261">
        <f>VLOOKUP(A261,eps!A:C,3,0)</f>
        <v>0.60416668653488004</v>
      </c>
    </row>
  </sheetData>
  <autoFilter ref="A5:Y255" xr:uid="{1AD91DB3-4217-4348-983C-5212303CA8B5}"/>
  <mergeCells count="4">
    <mergeCell ref="A1:Z1"/>
    <mergeCell ref="A2:Z2"/>
    <mergeCell ref="A3:Z3"/>
    <mergeCell ref="A4:Z4"/>
  </mergeCells>
  <hyperlinks>
    <hyperlink ref="A2" r:id="rId1" display="url" xr:uid="{9C912249-77F7-4189-945C-64B2D6458AF3}"/>
    <hyperlink ref="A3" r:id="rId2" display="url" xr:uid="{1B5CABBC-E965-4514-950E-7C33B87399A0}"/>
    <hyperlink ref="A4" r:id="rId3" display="url" xr:uid="{8FF19085-F47D-4F77-9252-7A354D328AFF}"/>
    <hyperlink ref="B6" r:id="rId4" display="url" xr:uid="{442035A2-2275-4C33-8033-A5C2BDCA4EAF}"/>
    <hyperlink ref="B7" r:id="rId5" display="url" xr:uid="{5D041615-227C-4928-9DBE-95FEFC7E9C37}"/>
    <hyperlink ref="B8" r:id="rId6" display="url" xr:uid="{630ABD84-B268-4307-B1DB-E4FD31BC6565}"/>
    <hyperlink ref="B9" r:id="rId7" display="url" xr:uid="{0D5E6B81-E7D1-4276-970A-877ED58F0688}"/>
    <hyperlink ref="B10" r:id="rId8" display="url" xr:uid="{32D4A6DC-1385-48AE-85BF-9F3313B82E8C}"/>
    <hyperlink ref="B11" r:id="rId9" display="url" xr:uid="{4020066A-653B-4FB9-97CF-72980ADFD305}"/>
    <hyperlink ref="B12" r:id="rId10" display="url" xr:uid="{5CA56EEF-A1F9-4340-9C96-FAF56AEB1FC1}"/>
    <hyperlink ref="B13" r:id="rId11" display="url" xr:uid="{BC778329-CDED-4238-881A-2D63EC6BDA44}"/>
    <hyperlink ref="B14" r:id="rId12" display="url" xr:uid="{C1DAB568-2DD1-4DB3-8C59-0780690E32D7}"/>
    <hyperlink ref="B15" r:id="rId13" display="url" xr:uid="{A422A8A8-7CDF-46FC-A44D-11A15995C345}"/>
    <hyperlink ref="B16" r:id="rId14" display="url" xr:uid="{B4D484D0-A2B5-402A-8B67-69841F353516}"/>
    <hyperlink ref="B17" r:id="rId15" display="url" xr:uid="{72367C42-2345-41E8-A871-82AC20F93D42}"/>
    <hyperlink ref="B18" r:id="rId16" display="url" xr:uid="{42A94E0D-C13C-4AFB-AB5F-54F11482DE84}"/>
    <hyperlink ref="B19" r:id="rId17" display="url" xr:uid="{FAA83D4A-3320-43E4-AFB9-C27E8DEEE24E}"/>
    <hyperlink ref="B20" r:id="rId18" display="url" xr:uid="{777E358D-19FC-4184-AFD5-2FE4E940880B}"/>
    <hyperlink ref="B21" r:id="rId19" display="url" xr:uid="{53725968-F563-464E-BDA2-8C1F2788E13C}"/>
    <hyperlink ref="B22" r:id="rId20" display="url" xr:uid="{67505A9A-01B2-4C6B-BFD5-8057F2A46C08}"/>
    <hyperlink ref="B23" r:id="rId21" display="url" xr:uid="{A36724D3-4875-4776-935E-C759A5909854}"/>
    <hyperlink ref="B24" r:id="rId22" display="url" xr:uid="{F5FBAECF-009B-405A-BD63-8AEC5934B1FA}"/>
    <hyperlink ref="B25" r:id="rId23" display="url" xr:uid="{0B893207-91B1-4FE4-801F-6C236F3C19A9}"/>
    <hyperlink ref="B26" r:id="rId24" display="url" xr:uid="{23E787D3-21F2-4955-8D68-ACA69C724D40}"/>
    <hyperlink ref="B27" r:id="rId25" display="url" xr:uid="{503BA068-6F08-4D41-AF87-A66E1D36A9B2}"/>
    <hyperlink ref="B28" r:id="rId26" display="url" xr:uid="{A0F39D9E-A885-43FC-BE44-44371FB063AA}"/>
    <hyperlink ref="B29" r:id="rId27" display="url" xr:uid="{FF77DB3F-4B77-480E-84EF-65A42E1EFB04}"/>
    <hyperlink ref="B30" r:id="rId28" display="url" xr:uid="{F023A2F5-156B-4034-88B9-B5446165A111}"/>
    <hyperlink ref="B31" r:id="rId29" display="url" xr:uid="{6C2907CB-CCCF-4F4F-A03F-4C1B5F94A36C}"/>
    <hyperlink ref="B32" r:id="rId30" display="url" xr:uid="{E196D5C5-44B2-44C1-89D7-1E1396D1A1EE}"/>
    <hyperlink ref="B33" r:id="rId31" display="url" xr:uid="{C2B3C692-2FB6-4F32-BD3A-C5EE13B9DD96}"/>
    <hyperlink ref="B34" r:id="rId32" display="url" xr:uid="{60888D52-5DD5-4221-9AAA-2280A454FEDC}"/>
    <hyperlink ref="B35" r:id="rId33" display="url" xr:uid="{84EDE236-D765-4F88-BB05-BA1B1F3949F8}"/>
    <hyperlink ref="B36" r:id="rId34" display="url" xr:uid="{67F2C243-96D5-45AA-9A5E-876C9B6E7435}"/>
    <hyperlink ref="B37" r:id="rId35" display="url" xr:uid="{AE86C907-CD57-444B-A06E-3947EB6A3D20}"/>
    <hyperlink ref="B38" r:id="rId36" display="url" xr:uid="{50FF1424-01EE-4E99-9892-3DD5EE09DCEA}"/>
    <hyperlink ref="B39" r:id="rId37" display="url" xr:uid="{2C660E44-C3B2-478E-B12C-54F94AF12594}"/>
    <hyperlink ref="B40" r:id="rId38" display="url" xr:uid="{1DDCC650-B012-4B4D-9166-1C5A0EB30975}"/>
    <hyperlink ref="B41" r:id="rId39" display="url" xr:uid="{CA642B14-7F5F-43AD-9434-906CF226DFDE}"/>
    <hyperlink ref="B42" r:id="rId40" display="url" xr:uid="{0FDB33F2-D4C3-4F6C-AEBD-9052C606C2DC}"/>
    <hyperlink ref="B43" r:id="rId41" display="url" xr:uid="{A0512682-DB24-46C9-A783-E6FC0D254A89}"/>
    <hyperlink ref="B44" r:id="rId42" display="url" xr:uid="{E23E4FB1-F81C-4230-B6ED-4329DDA7F427}"/>
    <hyperlink ref="B45" r:id="rId43" display="url" xr:uid="{081E5B3F-5D60-431E-8818-F7DB8BC63404}"/>
    <hyperlink ref="B46" r:id="rId44" display="url" xr:uid="{FBF3D347-B228-41D7-A5F4-A6CB3585E1C1}"/>
    <hyperlink ref="B47" r:id="rId45" display="url" xr:uid="{62B4C780-60AB-4F39-985D-4DCF1029A16A}"/>
    <hyperlink ref="B48" r:id="rId46" display="url" xr:uid="{955AE090-41CD-4201-8E16-7D34C9037369}"/>
    <hyperlink ref="B49" r:id="rId47" display="url" xr:uid="{ADBCC3EB-662B-4A5D-96D3-D7C15451A3CC}"/>
    <hyperlink ref="B50" r:id="rId48" display="url" xr:uid="{03AB2BE0-83AD-4C58-AF65-8FDF60233C55}"/>
    <hyperlink ref="B51" r:id="rId49" display="url" xr:uid="{D1AD59E5-AAEF-4B43-B328-4B10F24B35E2}"/>
    <hyperlink ref="B52" r:id="rId50" display="url" xr:uid="{6C51137E-9FCA-4E34-9A29-04ACB31792B9}"/>
    <hyperlink ref="B53" r:id="rId51" display="url" xr:uid="{E2BC4CDC-9F20-4287-A737-B660458179BD}"/>
    <hyperlink ref="B54" r:id="rId52" display="url" xr:uid="{D0F09439-7E02-4FFD-AC83-C74B4DFE5F0B}"/>
    <hyperlink ref="B55" r:id="rId53" display="url" xr:uid="{A5F38905-45A6-40B7-AD40-836720FEA987}"/>
    <hyperlink ref="B56" r:id="rId54" display="url" xr:uid="{50E19C4F-4C66-4063-88AA-3C3CD00B4421}"/>
    <hyperlink ref="B57" r:id="rId55" display="url" xr:uid="{4FB1DC0A-96E8-449A-A3A8-7C32D605D678}"/>
    <hyperlink ref="B58" r:id="rId56" display="url" xr:uid="{DBEB166A-A3D3-4314-ADBC-42DEF31DEAB7}"/>
    <hyperlink ref="B59" r:id="rId57" display="url" xr:uid="{A000A37F-EF49-497B-93E4-E5C65DB16D53}"/>
    <hyperlink ref="B60" r:id="rId58" display="url" xr:uid="{BD7D6990-353C-4CC7-859A-479CBB57AD23}"/>
    <hyperlink ref="B61" r:id="rId59" display="url" xr:uid="{1662E5DE-9DB2-43F0-AE35-EE09B1FF663B}"/>
    <hyperlink ref="B62" r:id="rId60" display="url" xr:uid="{5B4508C9-A67C-4C46-8863-F81DDC44499C}"/>
    <hyperlink ref="B63" r:id="rId61" display="url" xr:uid="{A3DC9495-7908-4971-96A4-7A9B67E2BFF6}"/>
    <hyperlink ref="B64" r:id="rId62" display="url" xr:uid="{320B7C59-1436-4F32-BD78-0B640194171E}"/>
    <hyperlink ref="B65" r:id="rId63" display="url" xr:uid="{CF86461F-7341-4CB9-890A-19C3CA280BAF}"/>
    <hyperlink ref="B66" r:id="rId64" display="url" xr:uid="{B60F2E07-22F3-4166-BEEF-9757773BE882}"/>
    <hyperlink ref="B67" r:id="rId65" display="url" xr:uid="{E63FED29-50C1-4A93-8D4E-0A16F0E6B347}"/>
    <hyperlink ref="B68" r:id="rId66" display="url" xr:uid="{A2F16FB7-CCD2-4897-ADE8-8139F0B4BBFE}"/>
    <hyperlink ref="B69" r:id="rId67" display="url" xr:uid="{D61ED25F-C5BE-43CB-8458-96ACC0C02776}"/>
    <hyperlink ref="B70" r:id="rId68" display="url" xr:uid="{FB5367FC-E27D-4CA0-9DD9-EA1987001798}"/>
    <hyperlink ref="B71" r:id="rId69" display="url" xr:uid="{000672C2-ABB9-4799-AC27-0CBEC19C2AFD}"/>
    <hyperlink ref="B72" r:id="rId70" display="url" xr:uid="{F42C61C6-0252-4492-AE85-8FD7C3FBBFD2}"/>
    <hyperlink ref="B73" r:id="rId71" display="url" xr:uid="{E24CD888-7F54-4B87-8356-C0E3F8DF9D1E}"/>
    <hyperlink ref="B74" r:id="rId72" display="url" xr:uid="{0640D0E5-015B-4096-B82B-980DF9B8F2B1}"/>
    <hyperlink ref="B75" r:id="rId73" display="url" xr:uid="{0C157B70-AAB7-4993-81B1-37B7EEC04BF3}"/>
    <hyperlink ref="B76" r:id="rId74" display="url" xr:uid="{29AED891-77C2-4DF7-A018-0253EA067ECE}"/>
    <hyperlink ref="B77" r:id="rId75" display="url" xr:uid="{C5DB913F-633A-4DBD-9E7C-EA4F0AB9E408}"/>
    <hyperlink ref="B78" r:id="rId76" display="url" xr:uid="{21C4A887-C644-494A-A17E-2E0EE66403CC}"/>
    <hyperlink ref="B79" r:id="rId77" display="url" xr:uid="{E7BA37B0-5A4C-49AB-BA37-E5956627B328}"/>
    <hyperlink ref="B80" r:id="rId78" display="url" xr:uid="{C1D05A63-6970-4F03-82A8-A6C11194476F}"/>
    <hyperlink ref="B81" r:id="rId79" display="url" xr:uid="{00414C16-A3F7-455D-BC8D-F33285757CE5}"/>
    <hyperlink ref="B82" r:id="rId80" display="url" xr:uid="{CB13A390-1535-408B-B2A7-1760C3BD8C89}"/>
    <hyperlink ref="B83" r:id="rId81" display="url" xr:uid="{6CD9AFA2-E81F-497A-B7CA-5A215BE8064C}"/>
    <hyperlink ref="B84" r:id="rId82" display="url" xr:uid="{2DFF0A0E-915B-4FCD-931B-C3B65F69563B}"/>
    <hyperlink ref="B85" r:id="rId83" display="url" xr:uid="{BC0B5B83-5903-40A5-85D0-3357912D760D}"/>
    <hyperlink ref="B86" r:id="rId84" display="url" xr:uid="{DE3BC1E7-63EC-4695-9878-E9E5F7FD987B}"/>
    <hyperlink ref="B87" r:id="rId85" display="url" xr:uid="{729B14C4-6C3C-431C-ACEB-FE08BD623266}"/>
    <hyperlink ref="B88" r:id="rId86" display="url" xr:uid="{3FD0C3DC-0A98-4054-8A0E-536A9CD22B3D}"/>
    <hyperlink ref="B89" r:id="rId87" display="url" xr:uid="{7C7C1FC2-C2B6-4CDD-941A-3F371355280D}"/>
    <hyperlink ref="B90" r:id="rId88" display="url" xr:uid="{0507AA03-7740-46B1-B1A9-EDD03EE2DF7F}"/>
    <hyperlink ref="B91" r:id="rId89" display="url" xr:uid="{883A85D7-F282-4CB0-B5DC-51F4CF4B9C29}"/>
    <hyperlink ref="B92" r:id="rId90" display="url" xr:uid="{05BE5501-D88C-40BA-9C25-A281BE92B2A9}"/>
    <hyperlink ref="B93" r:id="rId91" display="url" xr:uid="{8A6E1466-FB90-4C9C-A9FD-F992E4FF6CFB}"/>
    <hyperlink ref="B94" r:id="rId92" display="url" xr:uid="{58FF8C89-AB1E-47D4-9671-4470CC20A8A4}"/>
    <hyperlink ref="B95" r:id="rId93" display="url" xr:uid="{B03C352E-A806-4BBB-AB6A-2EEEB3292773}"/>
    <hyperlink ref="B96" r:id="rId94" display="url" xr:uid="{CD65A99C-3252-4E81-8F17-16B48C4E229A}"/>
    <hyperlink ref="B97" r:id="rId95" display="url" xr:uid="{66055204-FE53-46E9-B2C1-37C831DE20B6}"/>
    <hyperlink ref="B98" r:id="rId96" display="url" xr:uid="{B5E5E913-9845-4EE6-A835-99A9894B0872}"/>
    <hyperlink ref="B99" r:id="rId97" display="url" xr:uid="{599EF72A-2B54-45A8-A7AD-D635B0079BE8}"/>
    <hyperlink ref="B100" r:id="rId98" display="url" xr:uid="{30AA2D81-659C-4299-9AC8-C04C77A5B645}"/>
    <hyperlink ref="B101" r:id="rId99" display="url" xr:uid="{B594F41D-DB87-4D0E-8638-7BA0B00C57AA}"/>
    <hyperlink ref="B102" r:id="rId100" display="url" xr:uid="{5DF72157-82E3-4BF8-8944-F7ED02526EDD}"/>
    <hyperlink ref="B103" r:id="rId101" display="url" xr:uid="{D57C919E-A1A5-443B-BE04-299D9718EEBE}"/>
    <hyperlink ref="B104" r:id="rId102" display="url" xr:uid="{CCE50F94-4801-4E01-AFD1-1549C33C7EEE}"/>
    <hyperlink ref="B105" r:id="rId103" display="url" xr:uid="{F6AACCA5-5C2E-4833-85C3-15BDC8A2DBA9}"/>
    <hyperlink ref="B106" r:id="rId104" display="url" xr:uid="{22C53FBB-A046-4979-8D57-3F22058D8863}"/>
    <hyperlink ref="B107" r:id="rId105" display="url" xr:uid="{0A577E05-53F2-407E-B542-2C19D6FBAFA1}"/>
    <hyperlink ref="B108" r:id="rId106" display="url" xr:uid="{52752D0E-BF42-49BA-9853-3CC9D8DBF7F7}"/>
    <hyperlink ref="B109" r:id="rId107" display="url" xr:uid="{0E0ADD8F-D8D9-4FC1-A66F-C2630670BA70}"/>
    <hyperlink ref="B110" r:id="rId108" display="url" xr:uid="{32633685-F942-425B-8EDA-EE5426C2E402}"/>
    <hyperlink ref="B111" r:id="rId109" display="url" xr:uid="{63420AEF-AAAA-4220-AE62-628C10D6B240}"/>
    <hyperlink ref="B112" r:id="rId110" display="url" xr:uid="{3A5EAA87-4E76-4B25-89C8-424FF37CD39D}"/>
    <hyperlink ref="B113" r:id="rId111" display="url" xr:uid="{C87CFB63-BD6E-4D7D-9363-AC0DFD5042E2}"/>
    <hyperlink ref="B114" r:id="rId112" display="url" xr:uid="{28219C68-A011-49ED-9F89-C091B8E15EFD}"/>
    <hyperlink ref="B115" r:id="rId113" display="url" xr:uid="{48F4B409-15AE-4D43-A726-7EAF27466FFE}"/>
    <hyperlink ref="B116" r:id="rId114" display="url" xr:uid="{32ACD852-6A6E-4A43-9EC1-25412C83C504}"/>
    <hyperlink ref="B117" r:id="rId115" display="url" xr:uid="{E74DD5C1-2C07-41BA-A550-526AE91F898D}"/>
    <hyperlink ref="B118" r:id="rId116" display="url" xr:uid="{C4C7E7E5-6BDD-4637-BECD-AFECB5D498E0}"/>
    <hyperlink ref="B119" r:id="rId117" display="url" xr:uid="{5CC999A8-9ADC-4FBE-A135-290E67EAA2A5}"/>
    <hyperlink ref="B120" r:id="rId118" display="url" xr:uid="{74F537B6-9E7C-4FD6-AEC2-E53CCFF761E9}"/>
    <hyperlink ref="B121" r:id="rId119" display="url" xr:uid="{920D8A7A-BA88-4A08-8109-41AF4578144C}"/>
    <hyperlink ref="B122" r:id="rId120" display="url" xr:uid="{C4C2FBB6-7B41-4088-A692-A0DB4EEBB3C0}"/>
    <hyperlink ref="B123" r:id="rId121" display="url" xr:uid="{79ED55D0-A60C-47E4-90EB-D98C9A29876C}"/>
    <hyperlink ref="B124" r:id="rId122" display="url" xr:uid="{0B3F057C-9BC3-40FE-A646-3C682D09593E}"/>
    <hyperlink ref="B125" r:id="rId123" display="url" xr:uid="{41AF8CB0-A672-4799-8EB5-846295ECC35E}"/>
    <hyperlink ref="B126" r:id="rId124" display="url" xr:uid="{9E2898EC-AC21-4FF3-8217-9D7EE880A64D}"/>
    <hyperlink ref="B127" r:id="rId125" display="url" xr:uid="{AF290086-B6C6-43DE-9F97-5AB59A96E40B}"/>
    <hyperlink ref="B128" r:id="rId126" display="url" xr:uid="{859EF582-2182-49EE-BC11-BD014D0AE127}"/>
    <hyperlink ref="B129" r:id="rId127" display="url" xr:uid="{C5AF4554-BC2D-4888-996B-0D27FA3C4142}"/>
    <hyperlink ref="B130" r:id="rId128" display="url" xr:uid="{F9331399-811C-4340-B562-47263BB111D7}"/>
    <hyperlink ref="B131" r:id="rId129" display="url" xr:uid="{97C6C1A1-1FAB-44F6-A4CA-E56ECE1224AA}"/>
    <hyperlink ref="B132" r:id="rId130" display="url" xr:uid="{6D9C95C0-4613-448A-908D-DC237BB83CFF}"/>
    <hyperlink ref="B133" r:id="rId131" display="url" xr:uid="{5D3AFF45-4AE6-43E1-889D-1F5A4FF0CEE0}"/>
    <hyperlink ref="B134" r:id="rId132" display="url" xr:uid="{3AA0350A-197D-4D5C-93E1-BD5A85B352E5}"/>
    <hyperlink ref="B135" r:id="rId133" display="url" xr:uid="{FD7AA74D-2BAE-48F1-AFEB-2C24B0BD4616}"/>
    <hyperlink ref="B136" r:id="rId134" display="url" xr:uid="{4D1BCC42-9A88-438C-B012-0C4EF0A809D6}"/>
    <hyperlink ref="B137" r:id="rId135" display="url" xr:uid="{FFFEA44F-8CEE-4AC3-BFCD-904F58367D5B}"/>
    <hyperlink ref="B138" r:id="rId136" display="url" xr:uid="{FED150B7-2A4D-475B-A7CC-136947CDDC18}"/>
    <hyperlink ref="B139" r:id="rId137" display="url" xr:uid="{54FAD88F-15CE-4823-8C0F-A7867B6ADE6A}"/>
    <hyperlink ref="B140" r:id="rId138" display="url" xr:uid="{2227A03F-47B9-4640-A128-6AE9C289EF9B}"/>
    <hyperlink ref="B141" r:id="rId139" display="url" xr:uid="{FA1646F2-C341-46C8-960E-505925068C91}"/>
    <hyperlink ref="B142" r:id="rId140" display="url" xr:uid="{D3EAED8B-FFBB-4050-8F8C-A3CBF0669034}"/>
    <hyperlink ref="B143" r:id="rId141" display="url" xr:uid="{C4346D46-7C4C-40A1-A4CD-E7DBB49EFD47}"/>
    <hyperlink ref="B144" r:id="rId142" display="url" xr:uid="{E10302EB-F8CA-43A0-B4D2-5457E35D04BF}"/>
    <hyperlink ref="B145" r:id="rId143" display="url" xr:uid="{B96E5180-DD78-4210-8312-26268275704A}"/>
    <hyperlink ref="B146" r:id="rId144" display="url" xr:uid="{CDC151F4-F484-4E3C-AF44-93464995F401}"/>
    <hyperlink ref="B147" r:id="rId145" display="url" xr:uid="{04ACE6D2-BD89-45F9-B9EE-2C32710466BA}"/>
    <hyperlink ref="B148" r:id="rId146" display="url" xr:uid="{BA4A7F76-E9B3-4122-8031-9301E9E3AFC2}"/>
    <hyperlink ref="B149" r:id="rId147" display="url" xr:uid="{64B0B27D-8477-42D6-BC26-4B1A5F38E344}"/>
    <hyperlink ref="B150" r:id="rId148" display="url" xr:uid="{F0E3B29A-52E9-4BC6-A7C3-F0800F09530A}"/>
    <hyperlink ref="B151" r:id="rId149" display="url" xr:uid="{51DA415D-F64C-4068-A363-A5C206F66674}"/>
    <hyperlink ref="B152" r:id="rId150" display="url" xr:uid="{EA31F255-6624-49C9-9136-ECDE5506C4A4}"/>
    <hyperlink ref="B153" r:id="rId151" display="url" xr:uid="{EE3E033E-0953-459D-8BE7-5DC1C61242C0}"/>
    <hyperlink ref="B154" r:id="rId152" display="url" xr:uid="{750AB9E1-95D4-48EB-A98A-6904E984F559}"/>
    <hyperlink ref="B155" r:id="rId153" display="url" xr:uid="{01EC953B-1C44-4F1E-8514-A67C25AA59EF}"/>
    <hyperlink ref="B156" r:id="rId154" display="url" xr:uid="{29C74114-B122-4D68-B2C7-CD96200D8C81}"/>
    <hyperlink ref="B157" r:id="rId155" display="url" xr:uid="{F941974D-28BE-4B42-BBC1-550C2F20929F}"/>
    <hyperlink ref="B158" r:id="rId156" display="url" xr:uid="{4A8DB57D-6013-4B43-AA9E-0FCF82A6D9AA}"/>
    <hyperlink ref="B159" r:id="rId157" display="url" xr:uid="{868B1C75-F09B-4AAB-881C-167B754BE6DE}"/>
    <hyperlink ref="B160" r:id="rId158" display="url" xr:uid="{D71EC0A0-D310-4C40-BBB1-32EF338E2AFC}"/>
    <hyperlink ref="B161" r:id="rId159" display="url" xr:uid="{9555D97C-C86F-4F37-AE7A-019099404FCA}"/>
    <hyperlink ref="B162" r:id="rId160" display="url" xr:uid="{A8C137FD-10DC-46B6-B2F1-DBC5BEAF9AC3}"/>
    <hyperlink ref="B163" r:id="rId161" display="url" xr:uid="{FFED12D9-A6C6-489C-9238-D8EAAC1BB6A4}"/>
    <hyperlink ref="B164" r:id="rId162" display="url" xr:uid="{CCFA38BE-A501-4EA6-BA35-81755974F851}"/>
    <hyperlink ref="B165" r:id="rId163" display="url" xr:uid="{2CA01DB6-D998-4C0C-9C35-1D0261BB508A}"/>
    <hyperlink ref="B166" r:id="rId164" display="url" xr:uid="{C67D4B60-B2B1-4B15-A660-3F76F0870161}"/>
    <hyperlink ref="B167" r:id="rId165" display="url" xr:uid="{266EC23A-57F3-446F-9C92-89F3B3B1DA28}"/>
    <hyperlink ref="B168" r:id="rId166" display="url" xr:uid="{F9B20647-8665-4660-88F9-499FC33F447D}"/>
    <hyperlink ref="B169" r:id="rId167" display="url" xr:uid="{B887FDED-FFBD-4812-998C-1AE6227BE2E9}"/>
    <hyperlink ref="B170" r:id="rId168" display="url" xr:uid="{455D51A3-3D63-4040-B1E5-F3DD592B23BF}"/>
    <hyperlink ref="B171" r:id="rId169" display="url" xr:uid="{C8C5EBB5-B53F-482C-A9B4-714B464F1BED}"/>
    <hyperlink ref="B172" r:id="rId170" display="url" xr:uid="{0837EC48-11CF-4498-9C9A-31CA97883FE9}"/>
    <hyperlink ref="B173" r:id="rId171" display="url" xr:uid="{D2DA2F0F-498E-41EE-B4E1-3FB1E0090F8B}"/>
    <hyperlink ref="B174" r:id="rId172" display="url" xr:uid="{7BA92C61-9334-4885-9D77-8BD617F18BC0}"/>
    <hyperlink ref="B175" r:id="rId173" display="url" xr:uid="{9D6F1A5B-9E52-4DE6-8DAB-3A2E2AFA8441}"/>
    <hyperlink ref="B176" r:id="rId174" display="url" xr:uid="{FDEDAE9E-6F51-45F0-A934-22DC5A16EAFC}"/>
    <hyperlink ref="B177" r:id="rId175" display="url" xr:uid="{18C591AF-1B20-495E-8008-1298B98F7552}"/>
    <hyperlink ref="B178" r:id="rId176" display="url" xr:uid="{87ACE1C8-0204-454D-8DE0-9A77950B3CC1}"/>
    <hyperlink ref="B179" r:id="rId177" display="url" xr:uid="{E0FBB25F-2F12-4839-A7F5-8749FC22F903}"/>
    <hyperlink ref="B180" r:id="rId178" display="url" xr:uid="{62A43C4E-FCA1-48E6-8DF2-ACD946B61526}"/>
    <hyperlink ref="B181" r:id="rId179" display="url" xr:uid="{5B74A84A-BE90-4FD2-A9C1-BE5611BBC250}"/>
    <hyperlink ref="B182" r:id="rId180" display="url" xr:uid="{D612B200-F0FB-4843-B4C8-72F3B5D0890C}"/>
    <hyperlink ref="B183" r:id="rId181" display="url" xr:uid="{AC195F57-0ADE-4FDD-8CE6-BC15A020B806}"/>
    <hyperlink ref="B184" r:id="rId182" display="url" xr:uid="{721CD046-072B-4D8D-974F-4C0FD4DF7393}"/>
    <hyperlink ref="B185" r:id="rId183" display="url" xr:uid="{D674F1E2-C9D4-4CDC-853F-2A654AD11C45}"/>
    <hyperlink ref="B186" r:id="rId184" display="url" xr:uid="{ABEC6BAC-FBB7-4415-89FF-D3C2E7239B45}"/>
    <hyperlink ref="B187" r:id="rId185" display="url" xr:uid="{3AE716D4-73D0-4405-8A60-FB7F96DCFDF4}"/>
    <hyperlink ref="B188" r:id="rId186" display="url" xr:uid="{3B3203C5-CFF2-471C-8089-3D9E0FFCEB5A}"/>
    <hyperlink ref="B189" r:id="rId187" display="url" xr:uid="{3EB5BDDC-9FBD-4992-AF3B-1B92F05DEEEA}"/>
    <hyperlink ref="B190" r:id="rId188" display="url" xr:uid="{DECC3511-DA6A-4AE0-A7C5-04AAF95E0B3F}"/>
    <hyperlink ref="B191" r:id="rId189" display="url" xr:uid="{347AC20E-9645-4EF4-9C08-A22CA6AF4672}"/>
    <hyperlink ref="B192" r:id="rId190" display="url" xr:uid="{648EE7E0-6E04-4888-94F4-0F5E9A46FFD6}"/>
    <hyperlink ref="B193" r:id="rId191" display="url" xr:uid="{261CBC63-D507-487A-A19A-E1BCDE189A20}"/>
    <hyperlink ref="B194" r:id="rId192" display="url" xr:uid="{25FFF172-6F5C-4594-89BB-7AA24CA2E9B0}"/>
    <hyperlink ref="B195" r:id="rId193" display="url" xr:uid="{CD2A7ECB-8E2C-4A10-9AF7-1E91208E7C8B}"/>
    <hyperlink ref="B196" r:id="rId194" display="url" xr:uid="{3573A21E-E6E8-46DF-9431-E6CA373D162C}"/>
    <hyperlink ref="B197" r:id="rId195" display="url" xr:uid="{77A7DCF9-910B-4358-8D58-A28255228F38}"/>
    <hyperlink ref="B198" r:id="rId196" display="url" xr:uid="{B4325E15-BB89-46C7-9EEB-15A800066C05}"/>
    <hyperlink ref="B199" r:id="rId197" display="url" xr:uid="{4106B737-4880-4274-B115-8E80FFC66F2E}"/>
    <hyperlink ref="B200" r:id="rId198" display="url" xr:uid="{EF3BCC3F-EB77-4E3C-90F3-3AC8E8248943}"/>
    <hyperlink ref="B201" r:id="rId199" display="url" xr:uid="{2BCAEA3C-3813-4B2C-AC2F-6F9A408C4F0A}"/>
    <hyperlink ref="B202" r:id="rId200" display="url" xr:uid="{61EA7F3A-91B9-4A69-9B6B-5F161B39BF96}"/>
    <hyperlink ref="B203" r:id="rId201" display="url" xr:uid="{4D648ED0-FD5C-4188-807F-8C9F4316CF31}"/>
    <hyperlink ref="B204" r:id="rId202" display="url" xr:uid="{F0EAB458-CEA1-49C9-91F1-7EC405FB95D7}"/>
    <hyperlink ref="B205" r:id="rId203" display="url" xr:uid="{A814B242-97EA-4E96-9246-B8358088E394}"/>
    <hyperlink ref="B206" r:id="rId204" display="url" xr:uid="{70D982EC-C0BA-404A-AD27-1131C6D1407D}"/>
    <hyperlink ref="B207" r:id="rId205" display="url" xr:uid="{FDFF9AA7-CBA2-424B-A3B9-51B08E0F2EB8}"/>
    <hyperlink ref="B208" r:id="rId206" display="url" xr:uid="{010960F3-82D7-4754-BC99-DE834BBEEA97}"/>
    <hyperlink ref="B209" r:id="rId207" display="url" xr:uid="{8D47F98C-9BB9-45F9-8D12-144FFEC34F9F}"/>
    <hyperlink ref="B210" r:id="rId208" display="url" xr:uid="{14F6DDC7-2929-431F-BDFF-642C95D2CBB8}"/>
    <hyperlink ref="B211" r:id="rId209" display="url" xr:uid="{AAF55389-894E-4974-9A6C-6F7BBDFE049B}"/>
    <hyperlink ref="B212" r:id="rId210" display="url" xr:uid="{53F527DD-E4C3-429C-B025-0499CD3F331F}"/>
    <hyperlink ref="B213" r:id="rId211" display="url" xr:uid="{E5B9DC1F-528A-45E3-877E-18194CBCF998}"/>
    <hyperlink ref="B214" r:id="rId212" display="url" xr:uid="{F614F369-1F87-4D25-A2BD-1FACA8D6BD48}"/>
    <hyperlink ref="B215" r:id="rId213" display="url" xr:uid="{09B7CFBF-7C8D-45BD-8A1E-D7DD1FBED6C6}"/>
    <hyperlink ref="B216" r:id="rId214" display="url" xr:uid="{4DD866D7-F196-430C-9D09-C9B0536186D6}"/>
    <hyperlink ref="B217" r:id="rId215" display="url" xr:uid="{5DACFF96-C451-447A-AF1B-E8EDACAF0D86}"/>
    <hyperlink ref="B218" r:id="rId216" display="url" xr:uid="{58519080-BC5E-4060-9390-BCCEBE1F9E6F}"/>
    <hyperlink ref="B219" r:id="rId217" display="url" xr:uid="{AA5C6FA6-C0E9-4DD3-A162-B9EC14B81AEB}"/>
    <hyperlink ref="B220" r:id="rId218" display="url" xr:uid="{DD28AA8E-C306-47FC-AB29-D7F8EDDFC9D7}"/>
    <hyperlink ref="B221" r:id="rId219" display="url" xr:uid="{DD973F3D-FB9E-44A7-A4D7-A725D584C2ED}"/>
    <hyperlink ref="B222" r:id="rId220" display="url" xr:uid="{ADD5DE79-259A-4059-A9B3-7AF7D84F1505}"/>
    <hyperlink ref="B223" r:id="rId221" display="url" xr:uid="{EBA25ABA-373F-40C4-9037-56619E7B2559}"/>
    <hyperlink ref="B224" r:id="rId222" display="url" xr:uid="{316776F2-3ABA-46E4-9E3F-9CD5FE416243}"/>
    <hyperlink ref="B225" r:id="rId223" display="url" xr:uid="{43C6CE6D-1E44-4D85-8131-9E3CD379DE38}"/>
    <hyperlink ref="B226" r:id="rId224" display="url" xr:uid="{64428E7A-23F2-4296-8487-DB7FDB8DC50A}"/>
    <hyperlink ref="B227" r:id="rId225" display="url" xr:uid="{29A3DAD1-80E9-4E78-B4AA-D474256362DE}"/>
    <hyperlink ref="B228" r:id="rId226" display="url" xr:uid="{526168F3-58EA-4607-9083-900C1AA4C32B}"/>
    <hyperlink ref="B229" r:id="rId227" display="url" xr:uid="{4C96C09F-9759-4E0A-99C8-AC8EC00B4ED9}"/>
    <hyperlink ref="B230" r:id="rId228" display="url" xr:uid="{D7C44A10-DA4E-4AB4-AC3F-D71793990A81}"/>
    <hyperlink ref="B231" r:id="rId229" display="url" xr:uid="{6E3A3157-BA98-46DE-BA2C-92C466C257B2}"/>
    <hyperlink ref="B232" r:id="rId230" display="url" xr:uid="{52B59C91-42EB-4AED-BD39-9E8EAEE2F88E}"/>
    <hyperlink ref="B233" r:id="rId231" display="url" xr:uid="{72A398A6-FF58-4370-9A16-2FF63CC98DB3}"/>
    <hyperlink ref="B234" r:id="rId232" display="url" xr:uid="{B95DA04A-18A8-4BA9-AFA0-6E07DA903AE9}"/>
    <hyperlink ref="B235" r:id="rId233" display="url" xr:uid="{0C23F473-E23B-4EFE-9AD4-3161FCCA6DEE}"/>
    <hyperlink ref="B236" r:id="rId234" display="url" xr:uid="{C1DDC3C0-6169-4CCC-9701-7764498CC3CA}"/>
    <hyperlink ref="B237" r:id="rId235" display="url" xr:uid="{9E8D60CE-8EC6-43E3-8FC8-52CA43E398C0}"/>
    <hyperlink ref="B238" r:id="rId236" display="url" xr:uid="{FA8E16BF-F7C9-4D4B-8417-E9F1827BA87A}"/>
    <hyperlink ref="B239" r:id="rId237" display="url" xr:uid="{D0743143-D8FA-406B-B73A-7366E50B67CF}"/>
    <hyperlink ref="B240" r:id="rId238" display="url" xr:uid="{A7A7FE91-690F-4C1A-9F52-F5EE6EE155C5}"/>
    <hyperlink ref="B241" r:id="rId239" display="url" xr:uid="{9E167D1F-53CC-43FB-8207-49796D4594B1}"/>
    <hyperlink ref="B242" r:id="rId240" display="url" xr:uid="{F57AA97C-AC51-4A40-A45B-2E79C322F6ED}"/>
    <hyperlink ref="B243" r:id="rId241" display="url" xr:uid="{404EBF1F-5B75-4478-BDA6-5ED40A9D1730}"/>
    <hyperlink ref="B244" r:id="rId242" display="url" xr:uid="{60DC5BB0-FFCC-4888-99A7-2C00C27922D1}"/>
    <hyperlink ref="B245" r:id="rId243" display="url" xr:uid="{FB935A94-FAE2-4442-B07C-70AABBE473A3}"/>
    <hyperlink ref="B246" r:id="rId244" display="url" xr:uid="{EAA8D281-30B7-46B2-AE0C-97296CFA6BF1}"/>
    <hyperlink ref="B247" r:id="rId245" display="url" xr:uid="{F2657FC1-23F2-4FCF-8B5C-F1F6CD409C4D}"/>
    <hyperlink ref="B248" r:id="rId246" display="url" xr:uid="{B0073895-0A61-4AF9-8DC9-47DD368BE4A8}"/>
    <hyperlink ref="B249" r:id="rId247" display="url" xr:uid="{5E11BFC3-D232-4BF0-BF87-F199E42F2D3F}"/>
    <hyperlink ref="B250" r:id="rId248" display="url" xr:uid="{92A2707D-D2C9-45F1-A192-7ABB85E58D9C}"/>
    <hyperlink ref="B251" r:id="rId249" display="url" xr:uid="{2186031D-0C07-4D57-8842-338214C3EE56}"/>
    <hyperlink ref="B252" r:id="rId250" display="url" xr:uid="{C12E597C-2921-4BD0-BC39-4FF4B2D2F1AA}"/>
    <hyperlink ref="B253" r:id="rId251" display="url" xr:uid="{AC747254-F342-4CCD-9B16-29E995C00628}"/>
    <hyperlink ref="B254" r:id="rId252" display="url" xr:uid="{6DFDC82D-F6B4-484A-87A8-E91DD90BB4FB}"/>
    <hyperlink ref="B255" r:id="rId253" display="url" xr:uid="{C5EF24D0-7639-481E-8629-4CE5B0F832E4}"/>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786C0-ED26-40A3-B4EF-8AC6FE9B233A}">
  <dimension ref="A1:Z255"/>
  <sheetViews>
    <sheetView topLeftCell="C63" zoomScale="55" zoomScaleNormal="55" workbookViewId="0">
      <selection activeCell="G6" sqref="G6:G255"/>
    </sheetView>
  </sheetViews>
  <sheetFormatPr defaultRowHeight="14.25"/>
  <cols>
    <col min="1" max="1" width="196.73046875" customWidth="1"/>
    <col min="2" max="2" width="41" customWidth="1"/>
    <col min="3" max="3" width="16.1328125" customWidth="1"/>
    <col min="4" max="4" width="45.265625" customWidth="1"/>
    <col min="5" max="5" width="42" customWidth="1"/>
    <col min="6" max="7" width="25.73046875" customWidth="1"/>
    <col min="8" max="8" width="32" customWidth="1"/>
    <col min="9" max="9" width="19.1328125" customWidth="1"/>
    <col min="10" max="10" width="18.86328125" customWidth="1"/>
    <col min="11" max="11" width="28.59765625" customWidth="1"/>
    <col min="12" max="12" width="32.1328125" customWidth="1"/>
    <col min="13" max="13" width="34.265625" customWidth="1"/>
    <col min="14" max="14" width="31.59765625" customWidth="1"/>
    <col min="15" max="15" width="33.59765625" customWidth="1"/>
    <col min="16" max="16" width="21.86328125" customWidth="1"/>
    <col min="17" max="17" width="24.3984375" customWidth="1"/>
    <col min="18" max="18" width="25.59765625" customWidth="1"/>
    <col min="19" max="19" width="27.59765625" customWidth="1"/>
    <col min="20" max="20" width="28.86328125" customWidth="1"/>
    <col min="21" max="21" width="31" customWidth="1"/>
    <col min="22" max="22" width="27.265625" customWidth="1"/>
    <col min="23" max="23" width="31.59765625" customWidth="1"/>
    <col min="24" max="24" width="41.86328125" customWidth="1"/>
    <col min="25" max="25" width="46.1328125" customWidth="1"/>
    <col min="26" max="257" width="8.73046875"/>
    <col min="258" max="258" width="196.73046875" customWidth="1"/>
    <col min="259" max="259" width="41" customWidth="1"/>
    <col min="260" max="260" width="16.1328125" customWidth="1"/>
    <col min="261" max="261" width="45.265625" customWidth="1"/>
    <col min="262" max="262" width="42" customWidth="1"/>
    <col min="263" max="263" width="25.73046875" customWidth="1"/>
    <col min="264" max="264" width="32" customWidth="1"/>
    <col min="265" max="265" width="19.1328125" customWidth="1"/>
    <col min="266" max="266" width="18.86328125" customWidth="1"/>
    <col min="267" max="267" width="28.59765625" customWidth="1"/>
    <col min="268" max="268" width="32.1328125" customWidth="1"/>
    <col min="269" max="269" width="34.265625" customWidth="1"/>
    <col min="270" max="270" width="31.59765625" customWidth="1"/>
    <col min="271" max="271" width="33.59765625" customWidth="1"/>
    <col min="272" max="272" width="21.86328125" customWidth="1"/>
    <col min="273" max="273" width="24.3984375" customWidth="1"/>
    <col min="274" max="274" width="25.59765625" customWidth="1"/>
    <col min="275" max="275" width="27.59765625" customWidth="1"/>
    <col min="276" max="276" width="28.86328125" customWidth="1"/>
    <col min="277" max="277" width="31" customWidth="1"/>
    <col min="278" max="278" width="27.265625" customWidth="1"/>
    <col min="279" max="279" width="31.59765625" customWidth="1"/>
    <col min="280" max="280" width="41.86328125" customWidth="1"/>
    <col min="281" max="281" width="46.1328125" customWidth="1"/>
    <col min="282" max="513" width="8.73046875"/>
    <col min="514" max="514" width="196.73046875" customWidth="1"/>
    <col min="515" max="515" width="41" customWidth="1"/>
    <col min="516" max="516" width="16.1328125" customWidth="1"/>
    <col min="517" max="517" width="45.265625" customWidth="1"/>
    <col min="518" max="518" width="42" customWidth="1"/>
    <col min="519" max="519" width="25.73046875" customWidth="1"/>
    <col min="520" max="520" width="32" customWidth="1"/>
    <col min="521" max="521" width="19.1328125" customWidth="1"/>
    <col min="522" max="522" width="18.86328125" customWidth="1"/>
    <col min="523" max="523" width="28.59765625" customWidth="1"/>
    <col min="524" max="524" width="32.1328125" customWidth="1"/>
    <col min="525" max="525" width="34.265625" customWidth="1"/>
    <col min="526" max="526" width="31.59765625" customWidth="1"/>
    <col min="527" max="527" width="33.59765625" customWidth="1"/>
    <col min="528" max="528" width="21.86328125" customWidth="1"/>
    <col min="529" max="529" width="24.3984375" customWidth="1"/>
    <col min="530" max="530" width="25.59765625" customWidth="1"/>
    <col min="531" max="531" width="27.59765625" customWidth="1"/>
    <col min="532" max="532" width="28.86328125" customWidth="1"/>
    <col min="533" max="533" width="31" customWidth="1"/>
    <col min="534" max="534" width="27.265625" customWidth="1"/>
    <col min="535" max="535" width="31.59765625" customWidth="1"/>
    <col min="536" max="536" width="41.86328125" customWidth="1"/>
    <col min="537" max="537" width="46.1328125" customWidth="1"/>
    <col min="538" max="769" width="8.73046875"/>
    <col min="770" max="770" width="196.73046875" customWidth="1"/>
    <col min="771" max="771" width="41" customWidth="1"/>
    <col min="772" max="772" width="16.1328125" customWidth="1"/>
    <col min="773" max="773" width="45.265625" customWidth="1"/>
    <col min="774" max="774" width="42" customWidth="1"/>
    <col min="775" max="775" width="25.73046875" customWidth="1"/>
    <col min="776" max="776" width="32" customWidth="1"/>
    <col min="777" max="777" width="19.1328125" customWidth="1"/>
    <col min="778" max="778" width="18.86328125" customWidth="1"/>
    <col min="779" max="779" width="28.59765625" customWidth="1"/>
    <col min="780" max="780" width="32.1328125" customWidth="1"/>
    <col min="781" max="781" width="34.265625" customWidth="1"/>
    <col min="782" max="782" width="31.59765625" customWidth="1"/>
    <col min="783" max="783" width="33.59765625" customWidth="1"/>
    <col min="784" max="784" width="21.86328125" customWidth="1"/>
    <col min="785" max="785" width="24.3984375" customWidth="1"/>
    <col min="786" max="786" width="25.59765625" customWidth="1"/>
    <col min="787" max="787" width="27.59765625" customWidth="1"/>
    <col min="788" max="788" width="28.86328125" customWidth="1"/>
    <col min="789" max="789" width="31" customWidth="1"/>
    <col min="790" max="790" width="27.265625" customWidth="1"/>
    <col min="791" max="791" width="31.59765625" customWidth="1"/>
    <col min="792" max="792" width="41.86328125" customWidth="1"/>
    <col min="793" max="793" width="46.1328125" customWidth="1"/>
    <col min="794" max="1025" width="8.73046875"/>
    <col min="1026" max="1026" width="196.73046875" customWidth="1"/>
    <col min="1027" max="1027" width="41" customWidth="1"/>
    <col min="1028" max="1028" width="16.1328125" customWidth="1"/>
    <col min="1029" max="1029" width="45.265625" customWidth="1"/>
    <col min="1030" max="1030" width="42" customWidth="1"/>
    <col min="1031" max="1031" width="25.73046875" customWidth="1"/>
    <col min="1032" max="1032" width="32" customWidth="1"/>
    <col min="1033" max="1033" width="19.1328125" customWidth="1"/>
    <col min="1034" max="1034" width="18.86328125" customWidth="1"/>
    <col min="1035" max="1035" width="28.59765625" customWidth="1"/>
    <col min="1036" max="1036" width="32.1328125" customWidth="1"/>
    <col min="1037" max="1037" width="34.265625" customWidth="1"/>
    <col min="1038" max="1038" width="31.59765625" customWidth="1"/>
    <col min="1039" max="1039" width="33.59765625" customWidth="1"/>
    <col min="1040" max="1040" width="21.86328125" customWidth="1"/>
    <col min="1041" max="1041" width="24.3984375" customWidth="1"/>
    <col min="1042" max="1042" width="25.59765625" customWidth="1"/>
    <col min="1043" max="1043" width="27.59765625" customWidth="1"/>
    <col min="1044" max="1044" width="28.86328125" customWidth="1"/>
    <col min="1045" max="1045" width="31" customWidth="1"/>
    <col min="1046" max="1046" width="27.265625" customWidth="1"/>
    <col min="1047" max="1047" width="31.59765625" customWidth="1"/>
    <col min="1048" max="1048" width="41.86328125" customWidth="1"/>
    <col min="1049" max="1049" width="46.1328125" customWidth="1"/>
    <col min="1050" max="1281" width="8.73046875"/>
    <col min="1282" max="1282" width="196.73046875" customWidth="1"/>
    <col min="1283" max="1283" width="41" customWidth="1"/>
    <col min="1284" max="1284" width="16.1328125" customWidth="1"/>
    <col min="1285" max="1285" width="45.265625" customWidth="1"/>
    <col min="1286" max="1286" width="42" customWidth="1"/>
    <col min="1287" max="1287" width="25.73046875" customWidth="1"/>
    <col min="1288" max="1288" width="32" customWidth="1"/>
    <col min="1289" max="1289" width="19.1328125" customWidth="1"/>
    <col min="1290" max="1290" width="18.86328125" customWidth="1"/>
    <col min="1291" max="1291" width="28.59765625" customWidth="1"/>
    <col min="1292" max="1292" width="32.1328125" customWidth="1"/>
    <col min="1293" max="1293" width="34.265625" customWidth="1"/>
    <col min="1294" max="1294" width="31.59765625" customWidth="1"/>
    <col min="1295" max="1295" width="33.59765625" customWidth="1"/>
    <col min="1296" max="1296" width="21.86328125" customWidth="1"/>
    <col min="1297" max="1297" width="24.3984375" customWidth="1"/>
    <col min="1298" max="1298" width="25.59765625" customWidth="1"/>
    <col min="1299" max="1299" width="27.59765625" customWidth="1"/>
    <col min="1300" max="1300" width="28.86328125" customWidth="1"/>
    <col min="1301" max="1301" width="31" customWidth="1"/>
    <col min="1302" max="1302" width="27.265625" customWidth="1"/>
    <col min="1303" max="1303" width="31.59765625" customWidth="1"/>
    <col min="1304" max="1304" width="41.86328125" customWidth="1"/>
    <col min="1305" max="1305" width="46.1328125" customWidth="1"/>
    <col min="1306" max="1537" width="8.73046875"/>
    <col min="1538" max="1538" width="196.73046875" customWidth="1"/>
    <col min="1539" max="1539" width="41" customWidth="1"/>
    <col min="1540" max="1540" width="16.1328125" customWidth="1"/>
    <col min="1541" max="1541" width="45.265625" customWidth="1"/>
    <col min="1542" max="1542" width="42" customWidth="1"/>
    <col min="1543" max="1543" width="25.73046875" customWidth="1"/>
    <col min="1544" max="1544" width="32" customWidth="1"/>
    <col min="1545" max="1545" width="19.1328125" customWidth="1"/>
    <col min="1546" max="1546" width="18.86328125" customWidth="1"/>
    <col min="1547" max="1547" width="28.59765625" customWidth="1"/>
    <col min="1548" max="1548" width="32.1328125" customWidth="1"/>
    <col min="1549" max="1549" width="34.265625" customWidth="1"/>
    <col min="1550" max="1550" width="31.59765625" customWidth="1"/>
    <col min="1551" max="1551" width="33.59765625" customWidth="1"/>
    <col min="1552" max="1552" width="21.86328125" customWidth="1"/>
    <col min="1553" max="1553" width="24.3984375" customWidth="1"/>
    <col min="1554" max="1554" width="25.59765625" customWidth="1"/>
    <col min="1555" max="1555" width="27.59765625" customWidth="1"/>
    <col min="1556" max="1556" width="28.86328125" customWidth="1"/>
    <col min="1557" max="1557" width="31" customWidth="1"/>
    <col min="1558" max="1558" width="27.265625" customWidth="1"/>
    <col min="1559" max="1559" width="31.59765625" customWidth="1"/>
    <col min="1560" max="1560" width="41.86328125" customWidth="1"/>
    <col min="1561" max="1561" width="46.1328125" customWidth="1"/>
    <col min="1562" max="1793" width="8.73046875"/>
    <col min="1794" max="1794" width="196.73046875" customWidth="1"/>
    <col min="1795" max="1795" width="41" customWidth="1"/>
    <col min="1796" max="1796" width="16.1328125" customWidth="1"/>
    <col min="1797" max="1797" width="45.265625" customWidth="1"/>
    <col min="1798" max="1798" width="42" customWidth="1"/>
    <col min="1799" max="1799" width="25.73046875" customWidth="1"/>
    <col min="1800" max="1800" width="32" customWidth="1"/>
    <col min="1801" max="1801" width="19.1328125" customWidth="1"/>
    <col min="1802" max="1802" width="18.86328125" customWidth="1"/>
    <col min="1803" max="1803" width="28.59765625" customWidth="1"/>
    <col min="1804" max="1804" width="32.1328125" customWidth="1"/>
    <col min="1805" max="1805" width="34.265625" customWidth="1"/>
    <col min="1806" max="1806" width="31.59765625" customWidth="1"/>
    <col min="1807" max="1807" width="33.59765625" customWidth="1"/>
    <col min="1808" max="1808" width="21.86328125" customWidth="1"/>
    <col min="1809" max="1809" width="24.3984375" customWidth="1"/>
    <col min="1810" max="1810" width="25.59765625" customWidth="1"/>
    <col min="1811" max="1811" width="27.59765625" customWidth="1"/>
    <col min="1812" max="1812" width="28.86328125" customWidth="1"/>
    <col min="1813" max="1813" width="31" customWidth="1"/>
    <col min="1814" max="1814" width="27.265625" customWidth="1"/>
    <col min="1815" max="1815" width="31.59765625" customWidth="1"/>
    <col min="1816" max="1816" width="41.86328125" customWidth="1"/>
    <col min="1817" max="1817" width="46.1328125" customWidth="1"/>
    <col min="1818" max="2049" width="8.73046875"/>
    <col min="2050" max="2050" width="196.73046875" customWidth="1"/>
    <col min="2051" max="2051" width="41" customWidth="1"/>
    <col min="2052" max="2052" width="16.1328125" customWidth="1"/>
    <col min="2053" max="2053" width="45.265625" customWidth="1"/>
    <col min="2054" max="2054" width="42" customWidth="1"/>
    <col min="2055" max="2055" width="25.73046875" customWidth="1"/>
    <col min="2056" max="2056" width="32" customWidth="1"/>
    <col min="2057" max="2057" width="19.1328125" customWidth="1"/>
    <col min="2058" max="2058" width="18.86328125" customWidth="1"/>
    <col min="2059" max="2059" width="28.59765625" customWidth="1"/>
    <col min="2060" max="2060" width="32.1328125" customWidth="1"/>
    <col min="2061" max="2061" width="34.265625" customWidth="1"/>
    <col min="2062" max="2062" width="31.59765625" customWidth="1"/>
    <col min="2063" max="2063" width="33.59765625" customWidth="1"/>
    <col min="2064" max="2064" width="21.86328125" customWidth="1"/>
    <col min="2065" max="2065" width="24.3984375" customWidth="1"/>
    <col min="2066" max="2066" width="25.59765625" customWidth="1"/>
    <col min="2067" max="2067" width="27.59765625" customWidth="1"/>
    <col min="2068" max="2068" width="28.86328125" customWidth="1"/>
    <col min="2069" max="2069" width="31" customWidth="1"/>
    <col min="2070" max="2070" width="27.265625" customWidth="1"/>
    <col min="2071" max="2071" width="31.59765625" customWidth="1"/>
    <col min="2072" max="2072" width="41.86328125" customWidth="1"/>
    <col min="2073" max="2073" width="46.1328125" customWidth="1"/>
    <col min="2074" max="2305" width="8.73046875"/>
    <col min="2306" max="2306" width="196.73046875" customWidth="1"/>
    <col min="2307" max="2307" width="41" customWidth="1"/>
    <col min="2308" max="2308" width="16.1328125" customWidth="1"/>
    <col min="2309" max="2309" width="45.265625" customWidth="1"/>
    <col min="2310" max="2310" width="42" customWidth="1"/>
    <col min="2311" max="2311" width="25.73046875" customWidth="1"/>
    <col min="2312" max="2312" width="32" customWidth="1"/>
    <col min="2313" max="2313" width="19.1328125" customWidth="1"/>
    <col min="2314" max="2314" width="18.86328125" customWidth="1"/>
    <col min="2315" max="2315" width="28.59765625" customWidth="1"/>
    <col min="2316" max="2316" width="32.1328125" customWidth="1"/>
    <col min="2317" max="2317" width="34.265625" customWidth="1"/>
    <col min="2318" max="2318" width="31.59765625" customWidth="1"/>
    <col min="2319" max="2319" width="33.59765625" customWidth="1"/>
    <col min="2320" max="2320" width="21.86328125" customWidth="1"/>
    <col min="2321" max="2321" width="24.3984375" customWidth="1"/>
    <col min="2322" max="2322" width="25.59765625" customWidth="1"/>
    <col min="2323" max="2323" width="27.59765625" customWidth="1"/>
    <col min="2324" max="2324" width="28.86328125" customWidth="1"/>
    <col min="2325" max="2325" width="31" customWidth="1"/>
    <col min="2326" max="2326" width="27.265625" customWidth="1"/>
    <col min="2327" max="2327" width="31.59765625" customWidth="1"/>
    <col min="2328" max="2328" width="41.86328125" customWidth="1"/>
    <col min="2329" max="2329" width="46.1328125" customWidth="1"/>
    <col min="2330" max="2561" width="8.73046875"/>
    <col min="2562" max="2562" width="196.73046875" customWidth="1"/>
    <col min="2563" max="2563" width="41" customWidth="1"/>
    <col min="2564" max="2564" width="16.1328125" customWidth="1"/>
    <col min="2565" max="2565" width="45.265625" customWidth="1"/>
    <col min="2566" max="2566" width="42" customWidth="1"/>
    <col min="2567" max="2567" width="25.73046875" customWidth="1"/>
    <col min="2568" max="2568" width="32" customWidth="1"/>
    <col min="2569" max="2569" width="19.1328125" customWidth="1"/>
    <col min="2570" max="2570" width="18.86328125" customWidth="1"/>
    <col min="2571" max="2571" width="28.59765625" customWidth="1"/>
    <col min="2572" max="2572" width="32.1328125" customWidth="1"/>
    <col min="2573" max="2573" width="34.265625" customWidth="1"/>
    <col min="2574" max="2574" width="31.59765625" customWidth="1"/>
    <col min="2575" max="2575" width="33.59765625" customWidth="1"/>
    <col min="2576" max="2576" width="21.86328125" customWidth="1"/>
    <col min="2577" max="2577" width="24.3984375" customWidth="1"/>
    <col min="2578" max="2578" width="25.59765625" customWidth="1"/>
    <col min="2579" max="2579" width="27.59765625" customWidth="1"/>
    <col min="2580" max="2580" width="28.86328125" customWidth="1"/>
    <col min="2581" max="2581" width="31" customWidth="1"/>
    <col min="2582" max="2582" width="27.265625" customWidth="1"/>
    <col min="2583" max="2583" width="31.59765625" customWidth="1"/>
    <col min="2584" max="2584" width="41.86328125" customWidth="1"/>
    <col min="2585" max="2585" width="46.1328125" customWidth="1"/>
    <col min="2586" max="2817" width="8.73046875"/>
    <col min="2818" max="2818" width="196.73046875" customWidth="1"/>
    <col min="2819" max="2819" width="41" customWidth="1"/>
    <col min="2820" max="2820" width="16.1328125" customWidth="1"/>
    <col min="2821" max="2821" width="45.265625" customWidth="1"/>
    <col min="2822" max="2822" width="42" customWidth="1"/>
    <col min="2823" max="2823" width="25.73046875" customWidth="1"/>
    <col min="2824" max="2824" width="32" customWidth="1"/>
    <col min="2825" max="2825" width="19.1328125" customWidth="1"/>
    <col min="2826" max="2826" width="18.86328125" customWidth="1"/>
    <col min="2827" max="2827" width="28.59765625" customWidth="1"/>
    <col min="2828" max="2828" width="32.1328125" customWidth="1"/>
    <col min="2829" max="2829" width="34.265625" customWidth="1"/>
    <col min="2830" max="2830" width="31.59765625" customWidth="1"/>
    <col min="2831" max="2831" width="33.59765625" customWidth="1"/>
    <col min="2832" max="2832" width="21.86328125" customWidth="1"/>
    <col min="2833" max="2833" width="24.3984375" customWidth="1"/>
    <col min="2834" max="2834" width="25.59765625" customWidth="1"/>
    <col min="2835" max="2835" width="27.59765625" customWidth="1"/>
    <col min="2836" max="2836" width="28.86328125" customWidth="1"/>
    <col min="2837" max="2837" width="31" customWidth="1"/>
    <col min="2838" max="2838" width="27.265625" customWidth="1"/>
    <col min="2839" max="2839" width="31.59765625" customWidth="1"/>
    <col min="2840" max="2840" width="41.86328125" customWidth="1"/>
    <col min="2841" max="2841" width="46.1328125" customWidth="1"/>
    <col min="2842" max="3073" width="8.73046875"/>
    <col min="3074" max="3074" width="196.73046875" customWidth="1"/>
    <col min="3075" max="3075" width="41" customWidth="1"/>
    <col min="3076" max="3076" width="16.1328125" customWidth="1"/>
    <col min="3077" max="3077" width="45.265625" customWidth="1"/>
    <col min="3078" max="3078" width="42" customWidth="1"/>
    <col min="3079" max="3079" width="25.73046875" customWidth="1"/>
    <col min="3080" max="3080" width="32" customWidth="1"/>
    <col min="3081" max="3081" width="19.1328125" customWidth="1"/>
    <col min="3082" max="3082" width="18.86328125" customWidth="1"/>
    <col min="3083" max="3083" width="28.59765625" customWidth="1"/>
    <col min="3084" max="3084" width="32.1328125" customWidth="1"/>
    <col min="3085" max="3085" width="34.265625" customWidth="1"/>
    <col min="3086" max="3086" width="31.59765625" customWidth="1"/>
    <col min="3087" max="3087" width="33.59765625" customWidth="1"/>
    <col min="3088" max="3088" width="21.86328125" customWidth="1"/>
    <col min="3089" max="3089" width="24.3984375" customWidth="1"/>
    <col min="3090" max="3090" width="25.59765625" customWidth="1"/>
    <col min="3091" max="3091" width="27.59765625" customWidth="1"/>
    <col min="3092" max="3092" width="28.86328125" customWidth="1"/>
    <col min="3093" max="3093" width="31" customWidth="1"/>
    <col min="3094" max="3094" width="27.265625" customWidth="1"/>
    <col min="3095" max="3095" width="31.59765625" customWidth="1"/>
    <col min="3096" max="3096" width="41.86328125" customWidth="1"/>
    <col min="3097" max="3097" width="46.1328125" customWidth="1"/>
    <col min="3098" max="3329" width="8.73046875"/>
    <col min="3330" max="3330" width="196.73046875" customWidth="1"/>
    <col min="3331" max="3331" width="41" customWidth="1"/>
    <col min="3332" max="3332" width="16.1328125" customWidth="1"/>
    <col min="3333" max="3333" width="45.265625" customWidth="1"/>
    <col min="3334" max="3334" width="42" customWidth="1"/>
    <col min="3335" max="3335" width="25.73046875" customWidth="1"/>
    <col min="3336" max="3336" width="32" customWidth="1"/>
    <col min="3337" max="3337" width="19.1328125" customWidth="1"/>
    <col min="3338" max="3338" width="18.86328125" customWidth="1"/>
    <col min="3339" max="3339" width="28.59765625" customWidth="1"/>
    <col min="3340" max="3340" width="32.1328125" customWidth="1"/>
    <col min="3341" max="3341" width="34.265625" customWidth="1"/>
    <col min="3342" max="3342" width="31.59765625" customWidth="1"/>
    <col min="3343" max="3343" width="33.59765625" customWidth="1"/>
    <col min="3344" max="3344" width="21.86328125" customWidth="1"/>
    <col min="3345" max="3345" width="24.3984375" customWidth="1"/>
    <col min="3346" max="3346" width="25.59765625" customWidth="1"/>
    <col min="3347" max="3347" width="27.59765625" customWidth="1"/>
    <col min="3348" max="3348" width="28.86328125" customWidth="1"/>
    <col min="3349" max="3349" width="31" customWidth="1"/>
    <col min="3350" max="3350" width="27.265625" customWidth="1"/>
    <col min="3351" max="3351" width="31.59765625" customWidth="1"/>
    <col min="3352" max="3352" width="41.86328125" customWidth="1"/>
    <col min="3353" max="3353" width="46.1328125" customWidth="1"/>
    <col min="3354" max="3585" width="8.73046875"/>
    <col min="3586" max="3586" width="196.73046875" customWidth="1"/>
    <col min="3587" max="3587" width="41" customWidth="1"/>
    <col min="3588" max="3588" width="16.1328125" customWidth="1"/>
    <col min="3589" max="3589" width="45.265625" customWidth="1"/>
    <col min="3590" max="3590" width="42" customWidth="1"/>
    <col min="3591" max="3591" width="25.73046875" customWidth="1"/>
    <col min="3592" max="3592" width="32" customWidth="1"/>
    <col min="3593" max="3593" width="19.1328125" customWidth="1"/>
    <col min="3594" max="3594" width="18.86328125" customWidth="1"/>
    <col min="3595" max="3595" width="28.59765625" customWidth="1"/>
    <col min="3596" max="3596" width="32.1328125" customWidth="1"/>
    <col min="3597" max="3597" width="34.265625" customWidth="1"/>
    <col min="3598" max="3598" width="31.59765625" customWidth="1"/>
    <col min="3599" max="3599" width="33.59765625" customWidth="1"/>
    <col min="3600" max="3600" width="21.86328125" customWidth="1"/>
    <col min="3601" max="3601" width="24.3984375" customWidth="1"/>
    <col min="3602" max="3602" width="25.59765625" customWidth="1"/>
    <col min="3603" max="3603" width="27.59765625" customWidth="1"/>
    <col min="3604" max="3604" width="28.86328125" customWidth="1"/>
    <col min="3605" max="3605" width="31" customWidth="1"/>
    <col min="3606" max="3606" width="27.265625" customWidth="1"/>
    <col min="3607" max="3607" width="31.59765625" customWidth="1"/>
    <col min="3608" max="3608" width="41.86328125" customWidth="1"/>
    <col min="3609" max="3609" width="46.1328125" customWidth="1"/>
    <col min="3610" max="3841" width="8.73046875"/>
    <col min="3842" max="3842" width="196.73046875" customWidth="1"/>
    <col min="3843" max="3843" width="41" customWidth="1"/>
    <col min="3844" max="3844" width="16.1328125" customWidth="1"/>
    <col min="3845" max="3845" width="45.265625" customWidth="1"/>
    <col min="3846" max="3846" width="42" customWidth="1"/>
    <col min="3847" max="3847" width="25.73046875" customWidth="1"/>
    <col min="3848" max="3848" width="32" customWidth="1"/>
    <col min="3849" max="3849" width="19.1328125" customWidth="1"/>
    <col min="3850" max="3850" width="18.86328125" customWidth="1"/>
    <col min="3851" max="3851" width="28.59765625" customWidth="1"/>
    <col min="3852" max="3852" width="32.1328125" customWidth="1"/>
    <col min="3853" max="3853" width="34.265625" customWidth="1"/>
    <col min="3854" max="3854" width="31.59765625" customWidth="1"/>
    <col min="3855" max="3855" width="33.59765625" customWidth="1"/>
    <col min="3856" max="3856" width="21.86328125" customWidth="1"/>
    <col min="3857" max="3857" width="24.3984375" customWidth="1"/>
    <col min="3858" max="3858" width="25.59765625" customWidth="1"/>
    <col min="3859" max="3859" width="27.59765625" customWidth="1"/>
    <col min="3860" max="3860" width="28.86328125" customWidth="1"/>
    <col min="3861" max="3861" width="31" customWidth="1"/>
    <col min="3862" max="3862" width="27.265625" customWidth="1"/>
    <col min="3863" max="3863" width="31.59765625" customWidth="1"/>
    <col min="3864" max="3864" width="41.86328125" customWidth="1"/>
    <col min="3865" max="3865" width="46.1328125" customWidth="1"/>
    <col min="3866" max="4097" width="8.73046875"/>
    <col min="4098" max="4098" width="196.73046875" customWidth="1"/>
    <col min="4099" max="4099" width="41" customWidth="1"/>
    <col min="4100" max="4100" width="16.1328125" customWidth="1"/>
    <col min="4101" max="4101" width="45.265625" customWidth="1"/>
    <col min="4102" max="4102" width="42" customWidth="1"/>
    <col min="4103" max="4103" width="25.73046875" customWidth="1"/>
    <col min="4104" max="4104" width="32" customWidth="1"/>
    <col min="4105" max="4105" width="19.1328125" customWidth="1"/>
    <col min="4106" max="4106" width="18.86328125" customWidth="1"/>
    <col min="4107" max="4107" width="28.59765625" customWidth="1"/>
    <col min="4108" max="4108" width="32.1328125" customWidth="1"/>
    <col min="4109" max="4109" width="34.265625" customWidth="1"/>
    <col min="4110" max="4110" width="31.59765625" customWidth="1"/>
    <col min="4111" max="4111" width="33.59765625" customWidth="1"/>
    <col min="4112" max="4112" width="21.86328125" customWidth="1"/>
    <col min="4113" max="4113" width="24.3984375" customWidth="1"/>
    <col min="4114" max="4114" width="25.59765625" customWidth="1"/>
    <col min="4115" max="4115" width="27.59765625" customWidth="1"/>
    <col min="4116" max="4116" width="28.86328125" customWidth="1"/>
    <col min="4117" max="4117" width="31" customWidth="1"/>
    <col min="4118" max="4118" width="27.265625" customWidth="1"/>
    <col min="4119" max="4119" width="31.59765625" customWidth="1"/>
    <col min="4120" max="4120" width="41.86328125" customWidth="1"/>
    <col min="4121" max="4121" width="46.1328125" customWidth="1"/>
    <col min="4122" max="4353" width="8.73046875"/>
    <col min="4354" max="4354" width="196.73046875" customWidth="1"/>
    <col min="4355" max="4355" width="41" customWidth="1"/>
    <col min="4356" max="4356" width="16.1328125" customWidth="1"/>
    <col min="4357" max="4357" width="45.265625" customWidth="1"/>
    <col min="4358" max="4358" width="42" customWidth="1"/>
    <col min="4359" max="4359" width="25.73046875" customWidth="1"/>
    <col min="4360" max="4360" width="32" customWidth="1"/>
    <col min="4361" max="4361" width="19.1328125" customWidth="1"/>
    <col min="4362" max="4362" width="18.86328125" customWidth="1"/>
    <col min="4363" max="4363" width="28.59765625" customWidth="1"/>
    <col min="4364" max="4364" width="32.1328125" customWidth="1"/>
    <col min="4365" max="4365" width="34.265625" customWidth="1"/>
    <col min="4366" max="4366" width="31.59765625" customWidth="1"/>
    <col min="4367" max="4367" width="33.59765625" customWidth="1"/>
    <col min="4368" max="4368" width="21.86328125" customWidth="1"/>
    <col min="4369" max="4369" width="24.3984375" customWidth="1"/>
    <col min="4370" max="4370" width="25.59765625" customWidth="1"/>
    <col min="4371" max="4371" width="27.59765625" customWidth="1"/>
    <col min="4372" max="4372" width="28.86328125" customWidth="1"/>
    <col min="4373" max="4373" width="31" customWidth="1"/>
    <col min="4374" max="4374" width="27.265625" customWidth="1"/>
    <col min="4375" max="4375" width="31.59765625" customWidth="1"/>
    <col min="4376" max="4376" width="41.86328125" customWidth="1"/>
    <col min="4377" max="4377" width="46.1328125" customWidth="1"/>
    <col min="4378" max="4609" width="8.73046875"/>
    <col min="4610" max="4610" width="196.73046875" customWidth="1"/>
    <col min="4611" max="4611" width="41" customWidth="1"/>
    <col min="4612" max="4612" width="16.1328125" customWidth="1"/>
    <col min="4613" max="4613" width="45.265625" customWidth="1"/>
    <col min="4614" max="4614" width="42" customWidth="1"/>
    <col min="4615" max="4615" width="25.73046875" customWidth="1"/>
    <col min="4616" max="4616" width="32" customWidth="1"/>
    <col min="4617" max="4617" width="19.1328125" customWidth="1"/>
    <col min="4618" max="4618" width="18.86328125" customWidth="1"/>
    <col min="4619" max="4619" width="28.59765625" customWidth="1"/>
    <col min="4620" max="4620" width="32.1328125" customWidth="1"/>
    <col min="4621" max="4621" width="34.265625" customWidth="1"/>
    <col min="4622" max="4622" width="31.59765625" customWidth="1"/>
    <col min="4623" max="4623" width="33.59765625" customWidth="1"/>
    <col min="4624" max="4624" width="21.86328125" customWidth="1"/>
    <col min="4625" max="4625" width="24.3984375" customWidth="1"/>
    <col min="4626" max="4626" width="25.59765625" customWidth="1"/>
    <col min="4627" max="4627" width="27.59765625" customWidth="1"/>
    <col min="4628" max="4628" width="28.86328125" customWidth="1"/>
    <col min="4629" max="4629" width="31" customWidth="1"/>
    <col min="4630" max="4630" width="27.265625" customWidth="1"/>
    <col min="4631" max="4631" width="31.59765625" customWidth="1"/>
    <col min="4632" max="4632" width="41.86328125" customWidth="1"/>
    <col min="4633" max="4633" width="46.1328125" customWidth="1"/>
    <col min="4634" max="4865" width="8.73046875"/>
    <col min="4866" max="4866" width="196.73046875" customWidth="1"/>
    <col min="4867" max="4867" width="41" customWidth="1"/>
    <col min="4868" max="4868" width="16.1328125" customWidth="1"/>
    <col min="4869" max="4869" width="45.265625" customWidth="1"/>
    <col min="4870" max="4870" width="42" customWidth="1"/>
    <col min="4871" max="4871" width="25.73046875" customWidth="1"/>
    <col min="4872" max="4872" width="32" customWidth="1"/>
    <col min="4873" max="4873" width="19.1328125" customWidth="1"/>
    <col min="4874" max="4874" width="18.86328125" customWidth="1"/>
    <col min="4875" max="4875" width="28.59765625" customWidth="1"/>
    <col min="4876" max="4876" width="32.1328125" customWidth="1"/>
    <col min="4877" max="4877" width="34.265625" customWidth="1"/>
    <col min="4878" max="4878" width="31.59765625" customWidth="1"/>
    <col min="4879" max="4879" width="33.59765625" customWidth="1"/>
    <col min="4880" max="4880" width="21.86328125" customWidth="1"/>
    <col min="4881" max="4881" width="24.3984375" customWidth="1"/>
    <col min="4882" max="4882" width="25.59765625" customWidth="1"/>
    <col min="4883" max="4883" width="27.59765625" customWidth="1"/>
    <col min="4884" max="4884" width="28.86328125" customWidth="1"/>
    <col min="4885" max="4885" width="31" customWidth="1"/>
    <col min="4886" max="4886" width="27.265625" customWidth="1"/>
    <col min="4887" max="4887" width="31.59765625" customWidth="1"/>
    <col min="4888" max="4888" width="41.86328125" customWidth="1"/>
    <col min="4889" max="4889" width="46.1328125" customWidth="1"/>
    <col min="4890" max="5121" width="8.73046875"/>
    <col min="5122" max="5122" width="196.73046875" customWidth="1"/>
    <col min="5123" max="5123" width="41" customWidth="1"/>
    <col min="5124" max="5124" width="16.1328125" customWidth="1"/>
    <col min="5125" max="5125" width="45.265625" customWidth="1"/>
    <col min="5126" max="5126" width="42" customWidth="1"/>
    <col min="5127" max="5127" width="25.73046875" customWidth="1"/>
    <col min="5128" max="5128" width="32" customWidth="1"/>
    <col min="5129" max="5129" width="19.1328125" customWidth="1"/>
    <col min="5130" max="5130" width="18.86328125" customWidth="1"/>
    <col min="5131" max="5131" width="28.59765625" customWidth="1"/>
    <col min="5132" max="5132" width="32.1328125" customWidth="1"/>
    <col min="5133" max="5133" width="34.265625" customWidth="1"/>
    <col min="5134" max="5134" width="31.59765625" customWidth="1"/>
    <col min="5135" max="5135" width="33.59765625" customWidth="1"/>
    <col min="5136" max="5136" width="21.86328125" customWidth="1"/>
    <col min="5137" max="5137" width="24.3984375" customWidth="1"/>
    <col min="5138" max="5138" width="25.59765625" customWidth="1"/>
    <col min="5139" max="5139" width="27.59765625" customWidth="1"/>
    <col min="5140" max="5140" width="28.86328125" customWidth="1"/>
    <col min="5141" max="5141" width="31" customWidth="1"/>
    <col min="5142" max="5142" width="27.265625" customWidth="1"/>
    <col min="5143" max="5143" width="31.59765625" customWidth="1"/>
    <col min="5144" max="5144" width="41.86328125" customWidth="1"/>
    <col min="5145" max="5145" width="46.1328125" customWidth="1"/>
    <col min="5146" max="5377" width="8.73046875"/>
    <col min="5378" max="5378" width="196.73046875" customWidth="1"/>
    <col min="5379" max="5379" width="41" customWidth="1"/>
    <col min="5380" max="5380" width="16.1328125" customWidth="1"/>
    <col min="5381" max="5381" width="45.265625" customWidth="1"/>
    <col min="5382" max="5382" width="42" customWidth="1"/>
    <col min="5383" max="5383" width="25.73046875" customWidth="1"/>
    <col min="5384" max="5384" width="32" customWidth="1"/>
    <col min="5385" max="5385" width="19.1328125" customWidth="1"/>
    <col min="5386" max="5386" width="18.86328125" customWidth="1"/>
    <col min="5387" max="5387" width="28.59765625" customWidth="1"/>
    <col min="5388" max="5388" width="32.1328125" customWidth="1"/>
    <col min="5389" max="5389" width="34.265625" customWidth="1"/>
    <col min="5390" max="5390" width="31.59765625" customWidth="1"/>
    <col min="5391" max="5391" width="33.59765625" customWidth="1"/>
    <col min="5392" max="5392" width="21.86328125" customWidth="1"/>
    <col min="5393" max="5393" width="24.3984375" customWidth="1"/>
    <col min="5394" max="5394" width="25.59765625" customWidth="1"/>
    <col min="5395" max="5395" width="27.59765625" customWidth="1"/>
    <col min="5396" max="5396" width="28.86328125" customWidth="1"/>
    <col min="5397" max="5397" width="31" customWidth="1"/>
    <col min="5398" max="5398" width="27.265625" customWidth="1"/>
    <col min="5399" max="5399" width="31.59765625" customWidth="1"/>
    <col min="5400" max="5400" width="41.86328125" customWidth="1"/>
    <col min="5401" max="5401" width="46.1328125" customWidth="1"/>
    <col min="5402" max="5633" width="8.73046875"/>
    <col min="5634" max="5634" width="196.73046875" customWidth="1"/>
    <col min="5635" max="5635" width="41" customWidth="1"/>
    <col min="5636" max="5636" width="16.1328125" customWidth="1"/>
    <col min="5637" max="5637" width="45.265625" customWidth="1"/>
    <col min="5638" max="5638" width="42" customWidth="1"/>
    <col min="5639" max="5639" width="25.73046875" customWidth="1"/>
    <col min="5640" max="5640" width="32" customWidth="1"/>
    <col min="5641" max="5641" width="19.1328125" customWidth="1"/>
    <col min="5642" max="5642" width="18.86328125" customWidth="1"/>
    <col min="5643" max="5643" width="28.59765625" customWidth="1"/>
    <col min="5644" max="5644" width="32.1328125" customWidth="1"/>
    <col min="5645" max="5645" width="34.265625" customWidth="1"/>
    <col min="5646" max="5646" width="31.59765625" customWidth="1"/>
    <col min="5647" max="5647" width="33.59765625" customWidth="1"/>
    <col min="5648" max="5648" width="21.86328125" customWidth="1"/>
    <col min="5649" max="5649" width="24.3984375" customWidth="1"/>
    <col min="5650" max="5650" width="25.59765625" customWidth="1"/>
    <col min="5651" max="5651" width="27.59765625" customWidth="1"/>
    <col min="5652" max="5652" width="28.86328125" customWidth="1"/>
    <col min="5653" max="5653" width="31" customWidth="1"/>
    <col min="5654" max="5654" width="27.265625" customWidth="1"/>
    <col min="5655" max="5655" width="31.59765625" customWidth="1"/>
    <col min="5656" max="5656" width="41.86328125" customWidth="1"/>
    <col min="5657" max="5657" width="46.1328125" customWidth="1"/>
    <col min="5658" max="5889" width="8.73046875"/>
    <col min="5890" max="5890" width="196.73046875" customWidth="1"/>
    <col min="5891" max="5891" width="41" customWidth="1"/>
    <col min="5892" max="5892" width="16.1328125" customWidth="1"/>
    <col min="5893" max="5893" width="45.265625" customWidth="1"/>
    <col min="5894" max="5894" width="42" customWidth="1"/>
    <col min="5895" max="5895" width="25.73046875" customWidth="1"/>
    <col min="5896" max="5896" width="32" customWidth="1"/>
    <col min="5897" max="5897" width="19.1328125" customWidth="1"/>
    <col min="5898" max="5898" width="18.86328125" customWidth="1"/>
    <col min="5899" max="5899" width="28.59765625" customWidth="1"/>
    <col min="5900" max="5900" width="32.1328125" customWidth="1"/>
    <col min="5901" max="5901" width="34.265625" customWidth="1"/>
    <col min="5902" max="5902" width="31.59765625" customWidth="1"/>
    <col min="5903" max="5903" width="33.59765625" customWidth="1"/>
    <col min="5904" max="5904" width="21.86328125" customWidth="1"/>
    <col min="5905" max="5905" width="24.3984375" customWidth="1"/>
    <col min="5906" max="5906" width="25.59765625" customWidth="1"/>
    <col min="5907" max="5907" width="27.59765625" customWidth="1"/>
    <col min="5908" max="5908" width="28.86328125" customWidth="1"/>
    <col min="5909" max="5909" width="31" customWidth="1"/>
    <col min="5910" max="5910" width="27.265625" customWidth="1"/>
    <col min="5911" max="5911" width="31.59765625" customWidth="1"/>
    <col min="5912" max="5912" width="41.86328125" customWidth="1"/>
    <col min="5913" max="5913" width="46.1328125" customWidth="1"/>
    <col min="5914" max="6145" width="8.73046875"/>
    <col min="6146" max="6146" width="196.73046875" customWidth="1"/>
    <col min="6147" max="6147" width="41" customWidth="1"/>
    <col min="6148" max="6148" width="16.1328125" customWidth="1"/>
    <col min="6149" max="6149" width="45.265625" customWidth="1"/>
    <col min="6150" max="6150" width="42" customWidth="1"/>
    <col min="6151" max="6151" width="25.73046875" customWidth="1"/>
    <col min="6152" max="6152" width="32" customWidth="1"/>
    <col min="6153" max="6153" width="19.1328125" customWidth="1"/>
    <col min="6154" max="6154" width="18.86328125" customWidth="1"/>
    <col min="6155" max="6155" width="28.59765625" customWidth="1"/>
    <col min="6156" max="6156" width="32.1328125" customWidth="1"/>
    <col min="6157" max="6157" width="34.265625" customWidth="1"/>
    <col min="6158" max="6158" width="31.59765625" customWidth="1"/>
    <col min="6159" max="6159" width="33.59765625" customWidth="1"/>
    <col min="6160" max="6160" width="21.86328125" customWidth="1"/>
    <col min="6161" max="6161" width="24.3984375" customWidth="1"/>
    <col min="6162" max="6162" width="25.59765625" customWidth="1"/>
    <col min="6163" max="6163" width="27.59765625" customWidth="1"/>
    <col min="6164" max="6164" width="28.86328125" customWidth="1"/>
    <col min="6165" max="6165" width="31" customWidth="1"/>
    <col min="6166" max="6166" width="27.265625" customWidth="1"/>
    <col min="6167" max="6167" width="31.59765625" customWidth="1"/>
    <col min="6168" max="6168" width="41.86328125" customWidth="1"/>
    <col min="6169" max="6169" width="46.1328125" customWidth="1"/>
    <col min="6170" max="6401" width="8.73046875"/>
    <col min="6402" max="6402" width="196.73046875" customWidth="1"/>
    <col min="6403" max="6403" width="41" customWidth="1"/>
    <col min="6404" max="6404" width="16.1328125" customWidth="1"/>
    <col min="6405" max="6405" width="45.265625" customWidth="1"/>
    <col min="6406" max="6406" width="42" customWidth="1"/>
    <col min="6407" max="6407" width="25.73046875" customWidth="1"/>
    <col min="6408" max="6408" width="32" customWidth="1"/>
    <col min="6409" max="6409" width="19.1328125" customWidth="1"/>
    <col min="6410" max="6410" width="18.86328125" customWidth="1"/>
    <col min="6411" max="6411" width="28.59765625" customWidth="1"/>
    <col min="6412" max="6412" width="32.1328125" customWidth="1"/>
    <col min="6413" max="6413" width="34.265625" customWidth="1"/>
    <col min="6414" max="6414" width="31.59765625" customWidth="1"/>
    <col min="6415" max="6415" width="33.59765625" customWidth="1"/>
    <col min="6416" max="6416" width="21.86328125" customWidth="1"/>
    <col min="6417" max="6417" width="24.3984375" customWidth="1"/>
    <col min="6418" max="6418" width="25.59765625" customWidth="1"/>
    <col min="6419" max="6419" width="27.59765625" customWidth="1"/>
    <col min="6420" max="6420" width="28.86328125" customWidth="1"/>
    <col min="6421" max="6421" width="31" customWidth="1"/>
    <col min="6422" max="6422" width="27.265625" customWidth="1"/>
    <col min="6423" max="6423" width="31.59765625" customWidth="1"/>
    <col min="6424" max="6424" width="41.86328125" customWidth="1"/>
    <col min="6425" max="6425" width="46.1328125" customWidth="1"/>
    <col min="6426" max="6657" width="8.73046875"/>
    <col min="6658" max="6658" width="196.73046875" customWidth="1"/>
    <col min="6659" max="6659" width="41" customWidth="1"/>
    <col min="6660" max="6660" width="16.1328125" customWidth="1"/>
    <col min="6661" max="6661" width="45.265625" customWidth="1"/>
    <col min="6662" max="6662" width="42" customWidth="1"/>
    <col min="6663" max="6663" width="25.73046875" customWidth="1"/>
    <col min="6664" max="6664" width="32" customWidth="1"/>
    <col min="6665" max="6665" width="19.1328125" customWidth="1"/>
    <col min="6666" max="6666" width="18.86328125" customWidth="1"/>
    <col min="6667" max="6667" width="28.59765625" customWidth="1"/>
    <col min="6668" max="6668" width="32.1328125" customWidth="1"/>
    <col min="6669" max="6669" width="34.265625" customWidth="1"/>
    <col min="6670" max="6670" width="31.59765625" customWidth="1"/>
    <col min="6671" max="6671" width="33.59765625" customWidth="1"/>
    <col min="6672" max="6672" width="21.86328125" customWidth="1"/>
    <col min="6673" max="6673" width="24.3984375" customWidth="1"/>
    <col min="6674" max="6674" width="25.59765625" customWidth="1"/>
    <col min="6675" max="6675" width="27.59765625" customWidth="1"/>
    <col min="6676" max="6676" width="28.86328125" customWidth="1"/>
    <col min="6677" max="6677" width="31" customWidth="1"/>
    <col min="6678" max="6678" width="27.265625" customWidth="1"/>
    <col min="6679" max="6679" width="31.59765625" customWidth="1"/>
    <col min="6680" max="6680" width="41.86328125" customWidth="1"/>
    <col min="6681" max="6681" width="46.1328125" customWidth="1"/>
    <col min="6682" max="6913" width="8.73046875"/>
    <col min="6914" max="6914" width="196.73046875" customWidth="1"/>
    <col min="6915" max="6915" width="41" customWidth="1"/>
    <col min="6916" max="6916" width="16.1328125" customWidth="1"/>
    <col min="6917" max="6917" width="45.265625" customWidth="1"/>
    <col min="6918" max="6918" width="42" customWidth="1"/>
    <col min="6919" max="6919" width="25.73046875" customWidth="1"/>
    <col min="6920" max="6920" width="32" customWidth="1"/>
    <col min="6921" max="6921" width="19.1328125" customWidth="1"/>
    <col min="6922" max="6922" width="18.86328125" customWidth="1"/>
    <col min="6923" max="6923" width="28.59765625" customWidth="1"/>
    <col min="6924" max="6924" width="32.1328125" customWidth="1"/>
    <col min="6925" max="6925" width="34.265625" customWidth="1"/>
    <col min="6926" max="6926" width="31.59765625" customWidth="1"/>
    <col min="6927" max="6927" width="33.59765625" customWidth="1"/>
    <col min="6928" max="6928" width="21.86328125" customWidth="1"/>
    <col min="6929" max="6929" width="24.3984375" customWidth="1"/>
    <col min="6930" max="6930" width="25.59765625" customWidth="1"/>
    <col min="6931" max="6931" width="27.59765625" customWidth="1"/>
    <col min="6932" max="6932" width="28.86328125" customWidth="1"/>
    <col min="6933" max="6933" width="31" customWidth="1"/>
    <col min="6934" max="6934" width="27.265625" customWidth="1"/>
    <col min="6935" max="6935" width="31.59765625" customWidth="1"/>
    <col min="6936" max="6936" width="41.86328125" customWidth="1"/>
    <col min="6937" max="6937" width="46.1328125" customWidth="1"/>
    <col min="6938" max="7169" width="8.73046875"/>
    <col min="7170" max="7170" width="196.73046875" customWidth="1"/>
    <col min="7171" max="7171" width="41" customWidth="1"/>
    <col min="7172" max="7172" width="16.1328125" customWidth="1"/>
    <col min="7173" max="7173" width="45.265625" customWidth="1"/>
    <col min="7174" max="7174" width="42" customWidth="1"/>
    <col min="7175" max="7175" width="25.73046875" customWidth="1"/>
    <col min="7176" max="7176" width="32" customWidth="1"/>
    <col min="7177" max="7177" width="19.1328125" customWidth="1"/>
    <col min="7178" max="7178" width="18.86328125" customWidth="1"/>
    <col min="7179" max="7179" width="28.59765625" customWidth="1"/>
    <col min="7180" max="7180" width="32.1328125" customWidth="1"/>
    <col min="7181" max="7181" width="34.265625" customWidth="1"/>
    <col min="7182" max="7182" width="31.59765625" customWidth="1"/>
    <col min="7183" max="7183" width="33.59765625" customWidth="1"/>
    <col min="7184" max="7184" width="21.86328125" customWidth="1"/>
    <col min="7185" max="7185" width="24.3984375" customWidth="1"/>
    <col min="7186" max="7186" width="25.59765625" customWidth="1"/>
    <col min="7187" max="7187" width="27.59765625" customWidth="1"/>
    <col min="7188" max="7188" width="28.86328125" customWidth="1"/>
    <col min="7189" max="7189" width="31" customWidth="1"/>
    <col min="7190" max="7190" width="27.265625" customWidth="1"/>
    <col min="7191" max="7191" width="31.59765625" customWidth="1"/>
    <col min="7192" max="7192" width="41.86328125" customWidth="1"/>
    <col min="7193" max="7193" width="46.1328125" customWidth="1"/>
    <col min="7194" max="7425" width="8.73046875"/>
    <col min="7426" max="7426" width="196.73046875" customWidth="1"/>
    <col min="7427" max="7427" width="41" customWidth="1"/>
    <col min="7428" max="7428" width="16.1328125" customWidth="1"/>
    <col min="7429" max="7429" width="45.265625" customWidth="1"/>
    <col min="7430" max="7430" width="42" customWidth="1"/>
    <col min="7431" max="7431" width="25.73046875" customWidth="1"/>
    <col min="7432" max="7432" width="32" customWidth="1"/>
    <col min="7433" max="7433" width="19.1328125" customWidth="1"/>
    <col min="7434" max="7434" width="18.86328125" customWidth="1"/>
    <col min="7435" max="7435" width="28.59765625" customWidth="1"/>
    <col min="7436" max="7436" width="32.1328125" customWidth="1"/>
    <col min="7437" max="7437" width="34.265625" customWidth="1"/>
    <col min="7438" max="7438" width="31.59765625" customWidth="1"/>
    <col min="7439" max="7439" width="33.59765625" customWidth="1"/>
    <col min="7440" max="7440" width="21.86328125" customWidth="1"/>
    <col min="7441" max="7441" width="24.3984375" customWidth="1"/>
    <col min="7442" max="7442" width="25.59765625" customWidth="1"/>
    <col min="7443" max="7443" width="27.59765625" customWidth="1"/>
    <col min="7444" max="7444" width="28.86328125" customWidth="1"/>
    <col min="7445" max="7445" width="31" customWidth="1"/>
    <col min="7446" max="7446" width="27.265625" customWidth="1"/>
    <col min="7447" max="7447" width="31.59765625" customWidth="1"/>
    <col min="7448" max="7448" width="41.86328125" customWidth="1"/>
    <col min="7449" max="7449" width="46.1328125" customWidth="1"/>
    <col min="7450" max="7681" width="8.73046875"/>
    <col min="7682" max="7682" width="196.73046875" customWidth="1"/>
    <col min="7683" max="7683" width="41" customWidth="1"/>
    <col min="7684" max="7684" width="16.1328125" customWidth="1"/>
    <col min="7685" max="7685" width="45.265625" customWidth="1"/>
    <col min="7686" max="7686" width="42" customWidth="1"/>
    <col min="7687" max="7687" width="25.73046875" customWidth="1"/>
    <col min="7688" max="7688" width="32" customWidth="1"/>
    <col min="7689" max="7689" width="19.1328125" customWidth="1"/>
    <col min="7690" max="7690" width="18.86328125" customWidth="1"/>
    <col min="7691" max="7691" width="28.59765625" customWidth="1"/>
    <col min="7692" max="7692" width="32.1328125" customWidth="1"/>
    <col min="7693" max="7693" width="34.265625" customWidth="1"/>
    <col min="7694" max="7694" width="31.59765625" customWidth="1"/>
    <col min="7695" max="7695" width="33.59765625" customWidth="1"/>
    <col min="7696" max="7696" width="21.86328125" customWidth="1"/>
    <col min="7697" max="7697" width="24.3984375" customWidth="1"/>
    <col min="7698" max="7698" width="25.59765625" customWidth="1"/>
    <col min="7699" max="7699" width="27.59765625" customWidth="1"/>
    <col min="7700" max="7700" width="28.86328125" customWidth="1"/>
    <col min="7701" max="7701" width="31" customWidth="1"/>
    <col min="7702" max="7702" width="27.265625" customWidth="1"/>
    <col min="7703" max="7703" width="31.59765625" customWidth="1"/>
    <col min="7704" max="7704" width="41.86328125" customWidth="1"/>
    <col min="7705" max="7705" width="46.1328125" customWidth="1"/>
    <col min="7706" max="7937" width="8.73046875"/>
    <col min="7938" max="7938" width="196.73046875" customWidth="1"/>
    <col min="7939" max="7939" width="41" customWidth="1"/>
    <col min="7940" max="7940" width="16.1328125" customWidth="1"/>
    <col min="7941" max="7941" width="45.265625" customWidth="1"/>
    <col min="7942" max="7942" width="42" customWidth="1"/>
    <col min="7943" max="7943" width="25.73046875" customWidth="1"/>
    <col min="7944" max="7944" width="32" customWidth="1"/>
    <col min="7945" max="7945" width="19.1328125" customWidth="1"/>
    <col min="7946" max="7946" width="18.86328125" customWidth="1"/>
    <col min="7947" max="7947" width="28.59765625" customWidth="1"/>
    <col min="7948" max="7948" width="32.1328125" customWidth="1"/>
    <col min="7949" max="7949" width="34.265625" customWidth="1"/>
    <col min="7950" max="7950" width="31.59765625" customWidth="1"/>
    <col min="7951" max="7951" width="33.59765625" customWidth="1"/>
    <col min="7952" max="7952" width="21.86328125" customWidth="1"/>
    <col min="7953" max="7953" width="24.3984375" customWidth="1"/>
    <col min="7954" max="7954" width="25.59765625" customWidth="1"/>
    <col min="7955" max="7955" width="27.59765625" customWidth="1"/>
    <col min="7956" max="7956" width="28.86328125" customWidth="1"/>
    <col min="7957" max="7957" width="31" customWidth="1"/>
    <col min="7958" max="7958" width="27.265625" customWidth="1"/>
    <col min="7959" max="7959" width="31.59765625" customWidth="1"/>
    <col min="7960" max="7960" width="41.86328125" customWidth="1"/>
    <col min="7961" max="7961" width="46.1328125" customWidth="1"/>
    <col min="7962" max="8193" width="8.73046875"/>
    <col min="8194" max="8194" width="196.73046875" customWidth="1"/>
    <col min="8195" max="8195" width="41" customWidth="1"/>
    <col min="8196" max="8196" width="16.1328125" customWidth="1"/>
    <col min="8197" max="8197" width="45.265625" customWidth="1"/>
    <col min="8198" max="8198" width="42" customWidth="1"/>
    <col min="8199" max="8199" width="25.73046875" customWidth="1"/>
    <col min="8200" max="8200" width="32" customWidth="1"/>
    <col min="8201" max="8201" width="19.1328125" customWidth="1"/>
    <col min="8202" max="8202" width="18.86328125" customWidth="1"/>
    <col min="8203" max="8203" width="28.59765625" customWidth="1"/>
    <col min="8204" max="8204" width="32.1328125" customWidth="1"/>
    <col min="8205" max="8205" width="34.265625" customWidth="1"/>
    <col min="8206" max="8206" width="31.59765625" customWidth="1"/>
    <col min="8207" max="8207" width="33.59765625" customWidth="1"/>
    <col min="8208" max="8208" width="21.86328125" customWidth="1"/>
    <col min="8209" max="8209" width="24.3984375" customWidth="1"/>
    <col min="8210" max="8210" width="25.59765625" customWidth="1"/>
    <col min="8211" max="8211" width="27.59765625" customWidth="1"/>
    <col min="8212" max="8212" width="28.86328125" customWidth="1"/>
    <col min="8213" max="8213" width="31" customWidth="1"/>
    <col min="8214" max="8214" width="27.265625" customWidth="1"/>
    <col min="8215" max="8215" width="31.59765625" customWidth="1"/>
    <col min="8216" max="8216" width="41.86328125" customWidth="1"/>
    <col min="8217" max="8217" width="46.1328125" customWidth="1"/>
    <col min="8218" max="8449" width="8.73046875"/>
    <col min="8450" max="8450" width="196.73046875" customWidth="1"/>
    <col min="8451" max="8451" width="41" customWidth="1"/>
    <col min="8452" max="8452" width="16.1328125" customWidth="1"/>
    <col min="8453" max="8453" width="45.265625" customWidth="1"/>
    <col min="8454" max="8454" width="42" customWidth="1"/>
    <col min="8455" max="8455" width="25.73046875" customWidth="1"/>
    <col min="8456" max="8456" width="32" customWidth="1"/>
    <col min="8457" max="8457" width="19.1328125" customWidth="1"/>
    <col min="8458" max="8458" width="18.86328125" customWidth="1"/>
    <col min="8459" max="8459" width="28.59765625" customWidth="1"/>
    <col min="8460" max="8460" width="32.1328125" customWidth="1"/>
    <col min="8461" max="8461" width="34.265625" customWidth="1"/>
    <col min="8462" max="8462" width="31.59765625" customWidth="1"/>
    <col min="8463" max="8463" width="33.59765625" customWidth="1"/>
    <col min="8464" max="8464" width="21.86328125" customWidth="1"/>
    <col min="8465" max="8465" width="24.3984375" customWidth="1"/>
    <col min="8466" max="8466" width="25.59765625" customWidth="1"/>
    <col min="8467" max="8467" width="27.59765625" customWidth="1"/>
    <col min="8468" max="8468" width="28.86328125" customWidth="1"/>
    <col min="8469" max="8469" width="31" customWidth="1"/>
    <col min="8470" max="8470" width="27.265625" customWidth="1"/>
    <col min="8471" max="8471" width="31.59765625" customWidth="1"/>
    <col min="8472" max="8472" width="41.86328125" customWidth="1"/>
    <col min="8473" max="8473" width="46.1328125" customWidth="1"/>
    <col min="8474" max="8705" width="8.73046875"/>
    <col min="8706" max="8706" width="196.73046875" customWidth="1"/>
    <col min="8707" max="8707" width="41" customWidth="1"/>
    <col min="8708" max="8708" width="16.1328125" customWidth="1"/>
    <col min="8709" max="8709" width="45.265625" customWidth="1"/>
    <col min="8710" max="8710" width="42" customWidth="1"/>
    <col min="8711" max="8711" width="25.73046875" customWidth="1"/>
    <col min="8712" max="8712" width="32" customWidth="1"/>
    <col min="8713" max="8713" width="19.1328125" customWidth="1"/>
    <col min="8714" max="8714" width="18.86328125" customWidth="1"/>
    <col min="8715" max="8715" width="28.59765625" customWidth="1"/>
    <col min="8716" max="8716" width="32.1328125" customWidth="1"/>
    <col min="8717" max="8717" width="34.265625" customWidth="1"/>
    <col min="8718" max="8718" width="31.59765625" customWidth="1"/>
    <col min="8719" max="8719" width="33.59765625" customWidth="1"/>
    <col min="8720" max="8720" width="21.86328125" customWidth="1"/>
    <col min="8721" max="8721" width="24.3984375" customWidth="1"/>
    <col min="8722" max="8722" width="25.59765625" customWidth="1"/>
    <col min="8723" max="8723" width="27.59765625" customWidth="1"/>
    <col min="8724" max="8724" width="28.86328125" customWidth="1"/>
    <col min="8725" max="8725" width="31" customWidth="1"/>
    <col min="8726" max="8726" width="27.265625" customWidth="1"/>
    <col min="8727" max="8727" width="31.59765625" customWidth="1"/>
    <col min="8728" max="8728" width="41.86328125" customWidth="1"/>
    <col min="8729" max="8729" width="46.1328125" customWidth="1"/>
    <col min="8730" max="8961" width="8.73046875"/>
    <col min="8962" max="8962" width="196.73046875" customWidth="1"/>
    <col min="8963" max="8963" width="41" customWidth="1"/>
    <col min="8964" max="8964" width="16.1328125" customWidth="1"/>
    <col min="8965" max="8965" width="45.265625" customWidth="1"/>
    <col min="8966" max="8966" width="42" customWidth="1"/>
    <col min="8967" max="8967" width="25.73046875" customWidth="1"/>
    <col min="8968" max="8968" width="32" customWidth="1"/>
    <col min="8969" max="8969" width="19.1328125" customWidth="1"/>
    <col min="8970" max="8970" width="18.86328125" customWidth="1"/>
    <col min="8971" max="8971" width="28.59765625" customWidth="1"/>
    <col min="8972" max="8972" width="32.1328125" customWidth="1"/>
    <col min="8973" max="8973" width="34.265625" customWidth="1"/>
    <col min="8974" max="8974" width="31.59765625" customWidth="1"/>
    <col min="8975" max="8975" width="33.59765625" customWidth="1"/>
    <col min="8976" max="8976" width="21.86328125" customWidth="1"/>
    <col min="8977" max="8977" width="24.3984375" customWidth="1"/>
    <col min="8978" max="8978" width="25.59765625" customWidth="1"/>
    <col min="8979" max="8979" width="27.59765625" customWidth="1"/>
    <col min="8980" max="8980" width="28.86328125" customWidth="1"/>
    <col min="8981" max="8981" width="31" customWidth="1"/>
    <col min="8982" max="8982" width="27.265625" customWidth="1"/>
    <col min="8983" max="8983" width="31.59765625" customWidth="1"/>
    <col min="8984" max="8984" width="41.86328125" customWidth="1"/>
    <col min="8985" max="8985" width="46.1328125" customWidth="1"/>
    <col min="8986" max="9217" width="8.73046875"/>
    <col min="9218" max="9218" width="196.73046875" customWidth="1"/>
    <col min="9219" max="9219" width="41" customWidth="1"/>
    <col min="9220" max="9220" width="16.1328125" customWidth="1"/>
    <col min="9221" max="9221" width="45.265625" customWidth="1"/>
    <col min="9222" max="9222" width="42" customWidth="1"/>
    <col min="9223" max="9223" width="25.73046875" customWidth="1"/>
    <col min="9224" max="9224" width="32" customWidth="1"/>
    <col min="9225" max="9225" width="19.1328125" customWidth="1"/>
    <col min="9226" max="9226" width="18.86328125" customWidth="1"/>
    <col min="9227" max="9227" width="28.59765625" customWidth="1"/>
    <col min="9228" max="9228" width="32.1328125" customWidth="1"/>
    <col min="9229" max="9229" width="34.265625" customWidth="1"/>
    <col min="9230" max="9230" width="31.59765625" customWidth="1"/>
    <col min="9231" max="9231" width="33.59765625" customWidth="1"/>
    <col min="9232" max="9232" width="21.86328125" customWidth="1"/>
    <col min="9233" max="9233" width="24.3984375" customWidth="1"/>
    <col min="9234" max="9234" width="25.59765625" customWidth="1"/>
    <col min="9235" max="9235" width="27.59765625" customWidth="1"/>
    <col min="9236" max="9236" width="28.86328125" customWidth="1"/>
    <col min="9237" max="9237" width="31" customWidth="1"/>
    <col min="9238" max="9238" width="27.265625" customWidth="1"/>
    <col min="9239" max="9239" width="31.59765625" customWidth="1"/>
    <col min="9240" max="9240" width="41.86328125" customWidth="1"/>
    <col min="9241" max="9241" width="46.1328125" customWidth="1"/>
    <col min="9242" max="9473" width="8.73046875"/>
    <col min="9474" max="9474" width="196.73046875" customWidth="1"/>
    <col min="9475" max="9475" width="41" customWidth="1"/>
    <col min="9476" max="9476" width="16.1328125" customWidth="1"/>
    <col min="9477" max="9477" width="45.265625" customWidth="1"/>
    <col min="9478" max="9478" width="42" customWidth="1"/>
    <col min="9479" max="9479" width="25.73046875" customWidth="1"/>
    <col min="9480" max="9480" width="32" customWidth="1"/>
    <col min="9481" max="9481" width="19.1328125" customWidth="1"/>
    <col min="9482" max="9482" width="18.86328125" customWidth="1"/>
    <col min="9483" max="9483" width="28.59765625" customWidth="1"/>
    <col min="9484" max="9484" width="32.1328125" customWidth="1"/>
    <col min="9485" max="9485" width="34.265625" customWidth="1"/>
    <col min="9486" max="9486" width="31.59765625" customWidth="1"/>
    <col min="9487" max="9487" width="33.59765625" customWidth="1"/>
    <col min="9488" max="9488" width="21.86328125" customWidth="1"/>
    <col min="9489" max="9489" width="24.3984375" customWidth="1"/>
    <col min="9490" max="9490" width="25.59765625" customWidth="1"/>
    <col min="9491" max="9491" width="27.59765625" customWidth="1"/>
    <col min="9492" max="9492" width="28.86328125" customWidth="1"/>
    <col min="9493" max="9493" width="31" customWidth="1"/>
    <col min="9494" max="9494" width="27.265625" customWidth="1"/>
    <col min="9495" max="9495" width="31.59765625" customWidth="1"/>
    <col min="9496" max="9496" width="41.86328125" customWidth="1"/>
    <col min="9497" max="9497" width="46.1328125" customWidth="1"/>
    <col min="9498" max="9729" width="8.73046875"/>
    <col min="9730" max="9730" width="196.73046875" customWidth="1"/>
    <col min="9731" max="9731" width="41" customWidth="1"/>
    <col min="9732" max="9732" width="16.1328125" customWidth="1"/>
    <col min="9733" max="9733" width="45.265625" customWidth="1"/>
    <col min="9734" max="9734" width="42" customWidth="1"/>
    <col min="9735" max="9735" width="25.73046875" customWidth="1"/>
    <col min="9736" max="9736" width="32" customWidth="1"/>
    <col min="9737" max="9737" width="19.1328125" customWidth="1"/>
    <col min="9738" max="9738" width="18.86328125" customWidth="1"/>
    <col min="9739" max="9739" width="28.59765625" customWidth="1"/>
    <col min="9740" max="9740" width="32.1328125" customWidth="1"/>
    <col min="9741" max="9741" width="34.265625" customWidth="1"/>
    <col min="9742" max="9742" width="31.59765625" customWidth="1"/>
    <col min="9743" max="9743" width="33.59765625" customWidth="1"/>
    <col min="9744" max="9744" width="21.86328125" customWidth="1"/>
    <col min="9745" max="9745" width="24.3984375" customWidth="1"/>
    <col min="9746" max="9746" width="25.59765625" customWidth="1"/>
    <col min="9747" max="9747" width="27.59765625" customWidth="1"/>
    <col min="9748" max="9748" width="28.86328125" customWidth="1"/>
    <col min="9749" max="9749" width="31" customWidth="1"/>
    <col min="9750" max="9750" width="27.265625" customWidth="1"/>
    <col min="9751" max="9751" width="31.59765625" customWidth="1"/>
    <col min="9752" max="9752" width="41.86328125" customWidth="1"/>
    <col min="9753" max="9753" width="46.1328125" customWidth="1"/>
    <col min="9754" max="9985" width="8.73046875"/>
    <col min="9986" max="9986" width="196.73046875" customWidth="1"/>
    <col min="9987" max="9987" width="41" customWidth="1"/>
    <col min="9988" max="9988" width="16.1328125" customWidth="1"/>
    <col min="9989" max="9989" width="45.265625" customWidth="1"/>
    <col min="9990" max="9990" width="42" customWidth="1"/>
    <col min="9991" max="9991" width="25.73046875" customWidth="1"/>
    <col min="9992" max="9992" width="32" customWidth="1"/>
    <col min="9993" max="9993" width="19.1328125" customWidth="1"/>
    <col min="9994" max="9994" width="18.86328125" customWidth="1"/>
    <col min="9995" max="9995" width="28.59765625" customWidth="1"/>
    <col min="9996" max="9996" width="32.1328125" customWidth="1"/>
    <col min="9997" max="9997" width="34.265625" customWidth="1"/>
    <col min="9998" max="9998" width="31.59765625" customWidth="1"/>
    <col min="9999" max="9999" width="33.59765625" customWidth="1"/>
    <col min="10000" max="10000" width="21.86328125" customWidth="1"/>
    <col min="10001" max="10001" width="24.3984375" customWidth="1"/>
    <col min="10002" max="10002" width="25.59765625" customWidth="1"/>
    <col min="10003" max="10003" width="27.59765625" customWidth="1"/>
    <col min="10004" max="10004" width="28.86328125" customWidth="1"/>
    <col min="10005" max="10005" width="31" customWidth="1"/>
    <col min="10006" max="10006" width="27.265625" customWidth="1"/>
    <col min="10007" max="10007" width="31.59765625" customWidth="1"/>
    <col min="10008" max="10008" width="41.86328125" customWidth="1"/>
    <col min="10009" max="10009" width="46.1328125" customWidth="1"/>
    <col min="10010" max="10241" width="8.73046875"/>
    <col min="10242" max="10242" width="196.73046875" customWidth="1"/>
    <col min="10243" max="10243" width="41" customWidth="1"/>
    <col min="10244" max="10244" width="16.1328125" customWidth="1"/>
    <col min="10245" max="10245" width="45.265625" customWidth="1"/>
    <col min="10246" max="10246" width="42" customWidth="1"/>
    <col min="10247" max="10247" width="25.73046875" customWidth="1"/>
    <col min="10248" max="10248" width="32" customWidth="1"/>
    <col min="10249" max="10249" width="19.1328125" customWidth="1"/>
    <col min="10250" max="10250" width="18.86328125" customWidth="1"/>
    <col min="10251" max="10251" width="28.59765625" customWidth="1"/>
    <col min="10252" max="10252" width="32.1328125" customWidth="1"/>
    <col min="10253" max="10253" width="34.265625" customWidth="1"/>
    <col min="10254" max="10254" width="31.59765625" customWidth="1"/>
    <col min="10255" max="10255" width="33.59765625" customWidth="1"/>
    <col min="10256" max="10256" width="21.86328125" customWidth="1"/>
    <col min="10257" max="10257" width="24.3984375" customWidth="1"/>
    <col min="10258" max="10258" width="25.59765625" customWidth="1"/>
    <col min="10259" max="10259" width="27.59765625" customWidth="1"/>
    <col min="10260" max="10260" width="28.86328125" customWidth="1"/>
    <col min="10261" max="10261" width="31" customWidth="1"/>
    <col min="10262" max="10262" width="27.265625" customWidth="1"/>
    <col min="10263" max="10263" width="31.59765625" customWidth="1"/>
    <col min="10264" max="10264" width="41.86328125" customWidth="1"/>
    <col min="10265" max="10265" width="46.1328125" customWidth="1"/>
    <col min="10266" max="10497" width="8.73046875"/>
    <col min="10498" max="10498" width="196.73046875" customWidth="1"/>
    <col min="10499" max="10499" width="41" customWidth="1"/>
    <col min="10500" max="10500" width="16.1328125" customWidth="1"/>
    <col min="10501" max="10501" width="45.265625" customWidth="1"/>
    <col min="10502" max="10502" width="42" customWidth="1"/>
    <col min="10503" max="10503" width="25.73046875" customWidth="1"/>
    <col min="10504" max="10504" width="32" customWidth="1"/>
    <col min="10505" max="10505" width="19.1328125" customWidth="1"/>
    <col min="10506" max="10506" width="18.86328125" customWidth="1"/>
    <col min="10507" max="10507" width="28.59765625" customWidth="1"/>
    <col min="10508" max="10508" width="32.1328125" customWidth="1"/>
    <col min="10509" max="10509" width="34.265625" customWidth="1"/>
    <col min="10510" max="10510" width="31.59765625" customWidth="1"/>
    <col min="10511" max="10511" width="33.59765625" customWidth="1"/>
    <col min="10512" max="10512" width="21.86328125" customWidth="1"/>
    <col min="10513" max="10513" width="24.3984375" customWidth="1"/>
    <col min="10514" max="10514" width="25.59765625" customWidth="1"/>
    <col min="10515" max="10515" width="27.59765625" customWidth="1"/>
    <col min="10516" max="10516" width="28.86328125" customWidth="1"/>
    <col min="10517" max="10517" width="31" customWidth="1"/>
    <col min="10518" max="10518" width="27.265625" customWidth="1"/>
    <col min="10519" max="10519" width="31.59765625" customWidth="1"/>
    <col min="10520" max="10520" width="41.86328125" customWidth="1"/>
    <col min="10521" max="10521" width="46.1328125" customWidth="1"/>
    <col min="10522" max="10753" width="8.73046875"/>
    <col min="10754" max="10754" width="196.73046875" customWidth="1"/>
    <col min="10755" max="10755" width="41" customWidth="1"/>
    <col min="10756" max="10756" width="16.1328125" customWidth="1"/>
    <col min="10757" max="10757" width="45.265625" customWidth="1"/>
    <col min="10758" max="10758" width="42" customWidth="1"/>
    <col min="10759" max="10759" width="25.73046875" customWidth="1"/>
    <col min="10760" max="10760" width="32" customWidth="1"/>
    <col min="10761" max="10761" width="19.1328125" customWidth="1"/>
    <col min="10762" max="10762" width="18.86328125" customWidth="1"/>
    <col min="10763" max="10763" width="28.59765625" customWidth="1"/>
    <col min="10764" max="10764" width="32.1328125" customWidth="1"/>
    <col min="10765" max="10765" width="34.265625" customWidth="1"/>
    <col min="10766" max="10766" width="31.59765625" customWidth="1"/>
    <col min="10767" max="10767" width="33.59765625" customWidth="1"/>
    <col min="10768" max="10768" width="21.86328125" customWidth="1"/>
    <col min="10769" max="10769" width="24.3984375" customWidth="1"/>
    <col min="10770" max="10770" width="25.59765625" customWidth="1"/>
    <col min="10771" max="10771" width="27.59765625" customWidth="1"/>
    <col min="10772" max="10772" width="28.86328125" customWidth="1"/>
    <col min="10773" max="10773" width="31" customWidth="1"/>
    <col min="10774" max="10774" width="27.265625" customWidth="1"/>
    <col min="10775" max="10775" width="31.59765625" customWidth="1"/>
    <col min="10776" max="10776" width="41.86328125" customWidth="1"/>
    <col min="10777" max="10777" width="46.1328125" customWidth="1"/>
    <col min="10778" max="11009" width="8.73046875"/>
    <col min="11010" max="11010" width="196.73046875" customWidth="1"/>
    <col min="11011" max="11011" width="41" customWidth="1"/>
    <col min="11012" max="11012" width="16.1328125" customWidth="1"/>
    <col min="11013" max="11013" width="45.265625" customWidth="1"/>
    <col min="11014" max="11014" width="42" customWidth="1"/>
    <col min="11015" max="11015" width="25.73046875" customWidth="1"/>
    <col min="11016" max="11016" width="32" customWidth="1"/>
    <col min="11017" max="11017" width="19.1328125" customWidth="1"/>
    <col min="11018" max="11018" width="18.86328125" customWidth="1"/>
    <col min="11019" max="11019" width="28.59765625" customWidth="1"/>
    <col min="11020" max="11020" width="32.1328125" customWidth="1"/>
    <col min="11021" max="11021" width="34.265625" customWidth="1"/>
    <col min="11022" max="11022" width="31.59765625" customWidth="1"/>
    <col min="11023" max="11023" width="33.59765625" customWidth="1"/>
    <col min="11024" max="11024" width="21.86328125" customWidth="1"/>
    <col min="11025" max="11025" width="24.3984375" customWidth="1"/>
    <col min="11026" max="11026" width="25.59765625" customWidth="1"/>
    <col min="11027" max="11027" width="27.59765625" customWidth="1"/>
    <col min="11028" max="11028" width="28.86328125" customWidth="1"/>
    <col min="11029" max="11029" width="31" customWidth="1"/>
    <col min="11030" max="11030" width="27.265625" customWidth="1"/>
    <col min="11031" max="11031" width="31.59765625" customWidth="1"/>
    <col min="11032" max="11032" width="41.86328125" customWidth="1"/>
    <col min="11033" max="11033" width="46.1328125" customWidth="1"/>
    <col min="11034" max="11265" width="8.73046875"/>
    <col min="11266" max="11266" width="196.73046875" customWidth="1"/>
    <col min="11267" max="11267" width="41" customWidth="1"/>
    <col min="11268" max="11268" width="16.1328125" customWidth="1"/>
    <col min="11269" max="11269" width="45.265625" customWidth="1"/>
    <col min="11270" max="11270" width="42" customWidth="1"/>
    <col min="11271" max="11271" width="25.73046875" customWidth="1"/>
    <col min="11272" max="11272" width="32" customWidth="1"/>
    <col min="11273" max="11273" width="19.1328125" customWidth="1"/>
    <col min="11274" max="11274" width="18.86328125" customWidth="1"/>
    <col min="11275" max="11275" width="28.59765625" customWidth="1"/>
    <col min="11276" max="11276" width="32.1328125" customWidth="1"/>
    <col min="11277" max="11277" width="34.265625" customWidth="1"/>
    <col min="11278" max="11278" width="31.59765625" customWidth="1"/>
    <col min="11279" max="11279" width="33.59765625" customWidth="1"/>
    <col min="11280" max="11280" width="21.86328125" customWidth="1"/>
    <col min="11281" max="11281" width="24.3984375" customWidth="1"/>
    <col min="11282" max="11282" width="25.59765625" customWidth="1"/>
    <col min="11283" max="11283" width="27.59765625" customWidth="1"/>
    <col min="11284" max="11284" width="28.86328125" customWidth="1"/>
    <col min="11285" max="11285" width="31" customWidth="1"/>
    <col min="11286" max="11286" width="27.265625" customWidth="1"/>
    <col min="11287" max="11287" width="31.59765625" customWidth="1"/>
    <col min="11288" max="11288" width="41.86328125" customWidth="1"/>
    <col min="11289" max="11289" width="46.1328125" customWidth="1"/>
    <col min="11290" max="11521" width="8.73046875"/>
    <col min="11522" max="11522" width="196.73046875" customWidth="1"/>
    <col min="11523" max="11523" width="41" customWidth="1"/>
    <col min="11524" max="11524" width="16.1328125" customWidth="1"/>
    <col min="11525" max="11525" width="45.265625" customWidth="1"/>
    <col min="11526" max="11526" width="42" customWidth="1"/>
    <col min="11527" max="11527" width="25.73046875" customWidth="1"/>
    <col min="11528" max="11528" width="32" customWidth="1"/>
    <col min="11529" max="11529" width="19.1328125" customWidth="1"/>
    <col min="11530" max="11530" width="18.86328125" customWidth="1"/>
    <col min="11531" max="11531" width="28.59765625" customWidth="1"/>
    <col min="11532" max="11532" width="32.1328125" customWidth="1"/>
    <col min="11533" max="11533" width="34.265625" customWidth="1"/>
    <col min="11534" max="11534" width="31.59765625" customWidth="1"/>
    <col min="11535" max="11535" width="33.59765625" customWidth="1"/>
    <col min="11536" max="11536" width="21.86328125" customWidth="1"/>
    <col min="11537" max="11537" width="24.3984375" customWidth="1"/>
    <col min="11538" max="11538" width="25.59765625" customWidth="1"/>
    <col min="11539" max="11539" width="27.59765625" customWidth="1"/>
    <col min="11540" max="11540" width="28.86328125" customWidth="1"/>
    <col min="11541" max="11541" width="31" customWidth="1"/>
    <col min="11542" max="11542" width="27.265625" customWidth="1"/>
    <col min="11543" max="11543" width="31.59765625" customWidth="1"/>
    <col min="11544" max="11544" width="41.86328125" customWidth="1"/>
    <col min="11545" max="11545" width="46.1328125" customWidth="1"/>
    <col min="11546" max="11777" width="8.73046875"/>
    <col min="11778" max="11778" width="196.73046875" customWidth="1"/>
    <col min="11779" max="11779" width="41" customWidth="1"/>
    <col min="11780" max="11780" width="16.1328125" customWidth="1"/>
    <col min="11781" max="11781" width="45.265625" customWidth="1"/>
    <col min="11782" max="11782" width="42" customWidth="1"/>
    <col min="11783" max="11783" width="25.73046875" customWidth="1"/>
    <col min="11784" max="11784" width="32" customWidth="1"/>
    <col min="11785" max="11785" width="19.1328125" customWidth="1"/>
    <col min="11786" max="11786" width="18.86328125" customWidth="1"/>
    <col min="11787" max="11787" width="28.59765625" customWidth="1"/>
    <col min="11788" max="11788" width="32.1328125" customWidth="1"/>
    <col min="11789" max="11789" width="34.265625" customWidth="1"/>
    <col min="11790" max="11790" width="31.59765625" customWidth="1"/>
    <col min="11791" max="11791" width="33.59765625" customWidth="1"/>
    <col min="11792" max="11792" width="21.86328125" customWidth="1"/>
    <col min="11793" max="11793" width="24.3984375" customWidth="1"/>
    <col min="11794" max="11794" width="25.59765625" customWidth="1"/>
    <col min="11795" max="11795" width="27.59765625" customWidth="1"/>
    <col min="11796" max="11796" width="28.86328125" customWidth="1"/>
    <col min="11797" max="11797" width="31" customWidth="1"/>
    <col min="11798" max="11798" width="27.265625" customWidth="1"/>
    <col min="11799" max="11799" width="31.59765625" customWidth="1"/>
    <col min="11800" max="11800" width="41.86328125" customWidth="1"/>
    <col min="11801" max="11801" width="46.1328125" customWidth="1"/>
    <col min="11802" max="12033" width="8.73046875"/>
    <col min="12034" max="12034" width="196.73046875" customWidth="1"/>
    <col min="12035" max="12035" width="41" customWidth="1"/>
    <col min="12036" max="12036" width="16.1328125" customWidth="1"/>
    <col min="12037" max="12037" width="45.265625" customWidth="1"/>
    <col min="12038" max="12038" width="42" customWidth="1"/>
    <col min="12039" max="12039" width="25.73046875" customWidth="1"/>
    <col min="12040" max="12040" width="32" customWidth="1"/>
    <col min="12041" max="12041" width="19.1328125" customWidth="1"/>
    <col min="12042" max="12042" width="18.86328125" customWidth="1"/>
    <col min="12043" max="12043" width="28.59765625" customWidth="1"/>
    <col min="12044" max="12044" width="32.1328125" customWidth="1"/>
    <col min="12045" max="12045" width="34.265625" customWidth="1"/>
    <col min="12046" max="12046" width="31.59765625" customWidth="1"/>
    <col min="12047" max="12047" width="33.59765625" customWidth="1"/>
    <col min="12048" max="12048" width="21.86328125" customWidth="1"/>
    <col min="12049" max="12049" width="24.3984375" customWidth="1"/>
    <col min="12050" max="12050" width="25.59765625" customWidth="1"/>
    <col min="12051" max="12051" width="27.59765625" customWidth="1"/>
    <col min="12052" max="12052" width="28.86328125" customWidth="1"/>
    <col min="12053" max="12053" width="31" customWidth="1"/>
    <col min="12054" max="12054" width="27.265625" customWidth="1"/>
    <col min="12055" max="12055" width="31.59765625" customWidth="1"/>
    <col min="12056" max="12056" width="41.86328125" customWidth="1"/>
    <col min="12057" max="12057" width="46.1328125" customWidth="1"/>
    <col min="12058" max="12289" width="8.73046875"/>
    <col min="12290" max="12290" width="196.73046875" customWidth="1"/>
    <col min="12291" max="12291" width="41" customWidth="1"/>
    <col min="12292" max="12292" width="16.1328125" customWidth="1"/>
    <col min="12293" max="12293" width="45.265625" customWidth="1"/>
    <col min="12294" max="12294" width="42" customWidth="1"/>
    <col min="12295" max="12295" width="25.73046875" customWidth="1"/>
    <col min="12296" max="12296" width="32" customWidth="1"/>
    <col min="12297" max="12297" width="19.1328125" customWidth="1"/>
    <col min="12298" max="12298" width="18.86328125" customWidth="1"/>
    <col min="12299" max="12299" width="28.59765625" customWidth="1"/>
    <col min="12300" max="12300" width="32.1328125" customWidth="1"/>
    <col min="12301" max="12301" width="34.265625" customWidth="1"/>
    <col min="12302" max="12302" width="31.59765625" customWidth="1"/>
    <col min="12303" max="12303" width="33.59765625" customWidth="1"/>
    <col min="12304" max="12304" width="21.86328125" customWidth="1"/>
    <col min="12305" max="12305" width="24.3984375" customWidth="1"/>
    <col min="12306" max="12306" width="25.59765625" customWidth="1"/>
    <col min="12307" max="12307" width="27.59765625" customWidth="1"/>
    <col min="12308" max="12308" width="28.86328125" customWidth="1"/>
    <col min="12309" max="12309" width="31" customWidth="1"/>
    <col min="12310" max="12310" width="27.265625" customWidth="1"/>
    <col min="12311" max="12311" width="31.59765625" customWidth="1"/>
    <col min="12312" max="12312" width="41.86328125" customWidth="1"/>
    <col min="12313" max="12313" width="46.1328125" customWidth="1"/>
    <col min="12314" max="12545" width="8.73046875"/>
    <col min="12546" max="12546" width="196.73046875" customWidth="1"/>
    <col min="12547" max="12547" width="41" customWidth="1"/>
    <col min="12548" max="12548" width="16.1328125" customWidth="1"/>
    <col min="12549" max="12549" width="45.265625" customWidth="1"/>
    <col min="12550" max="12550" width="42" customWidth="1"/>
    <col min="12551" max="12551" width="25.73046875" customWidth="1"/>
    <col min="12552" max="12552" width="32" customWidth="1"/>
    <col min="12553" max="12553" width="19.1328125" customWidth="1"/>
    <col min="12554" max="12554" width="18.86328125" customWidth="1"/>
    <col min="12555" max="12555" width="28.59765625" customWidth="1"/>
    <col min="12556" max="12556" width="32.1328125" customWidth="1"/>
    <col min="12557" max="12557" width="34.265625" customWidth="1"/>
    <col min="12558" max="12558" width="31.59765625" customWidth="1"/>
    <col min="12559" max="12559" width="33.59765625" customWidth="1"/>
    <col min="12560" max="12560" width="21.86328125" customWidth="1"/>
    <col min="12561" max="12561" width="24.3984375" customWidth="1"/>
    <col min="12562" max="12562" width="25.59765625" customWidth="1"/>
    <col min="12563" max="12563" width="27.59765625" customWidth="1"/>
    <col min="12564" max="12564" width="28.86328125" customWidth="1"/>
    <col min="12565" max="12565" width="31" customWidth="1"/>
    <col min="12566" max="12566" width="27.265625" customWidth="1"/>
    <col min="12567" max="12567" width="31.59765625" customWidth="1"/>
    <col min="12568" max="12568" width="41.86328125" customWidth="1"/>
    <col min="12569" max="12569" width="46.1328125" customWidth="1"/>
    <col min="12570" max="12801" width="8.73046875"/>
    <col min="12802" max="12802" width="196.73046875" customWidth="1"/>
    <col min="12803" max="12803" width="41" customWidth="1"/>
    <col min="12804" max="12804" width="16.1328125" customWidth="1"/>
    <col min="12805" max="12805" width="45.265625" customWidth="1"/>
    <col min="12806" max="12806" width="42" customWidth="1"/>
    <col min="12807" max="12807" width="25.73046875" customWidth="1"/>
    <col min="12808" max="12808" width="32" customWidth="1"/>
    <col min="12809" max="12809" width="19.1328125" customWidth="1"/>
    <col min="12810" max="12810" width="18.86328125" customWidth="1"/>
    <col min="12811" max="12811" width="28.59765625" customWidth="1"/>
    <col min="12812" max="12812" width="32.1328125" customWidth="1"/>
    <col min="12813" max="12813" width="34.265625" customWidth="1"/>
    <col min="12814" max="12814" width="31.59765625" customWidth="1"/>
    <col min="12815" max="12815" width="33.59765625" customWidth="1"/>
    <col min="12816" max="12816" width="21.86328125" customWidth="1"/>
    <col min="12817" max="12817" width="24.3984375" customWidth="1"/>
    <col min="12818" max="12818" width="25.59765625" customWidth="1"/>
    <col min="12819" max="12819" width="27.59765625" customWidth="1"/>
    <col min="12820" max="12820" width="28.86328125" customWidth="1"/>
    <col min="12821" max="12821" width="31" customWidth="1"/>
    <col min="12822" max="12822" width="27.265625" customWidth="1"/>
    <col min="12823" max="12823" width="31.59765625" customWidth="1"/>
    <col min="12824" max="12824" width="41.86328125" customWidth="1"/>
    <col min="12825" max="12825" width="46.1328125" customWidth="1"/>
    <col min="12826" max="13057" width="8.73046875"/>
    <col min="13058" max="13058" width="196.73046875" customWidth="1"/>
    <col min="13059" max="13059" width="41" customWidth="1"/>
    <col min="13060" max="13060" width="16.1328125" customWidth="1"/>
    <col min="13061" max="13061" width="45.265625" customWidth="1"/>
    <col min="13062" max="13062" width="42" customWidth="1"/>
    <col min="13063" max="13063" width="25.73046875" customWidth="1"/>
    <col min="13064" max="13064" width="32" customWidth="1"/>
    <col min="13065" max="13065" width="19.1328125" customWidth="1"/>
    <col min="13066" max="13066" width="18.86328125" customWidth="1"/>
    <col min="13067" max="13067" width="28.59765625" customWidth="1"/>
    <col min="13068" max="13068" width="32.1328125" customWidth="1"/>
    <col min="13069" max="13069" width="34.265625" customWidth="1"/>
    <col min="13070" max="13070" width="31.59765625" customWidth="1"/>
    <col min="13071" max="13071" width="33.59765625" customWidth="1"/>
    <col min="13072" max="13072" width="21.86328125" customWidth="1"/>
    <col min="13073" max="13073" width="24.3984375" customWidth="1"/>
    <col min="13074" max="13074" width="25.59765625" customWidth="1"/>
    <col min="13075" max="13075" width="27.59765625" customWidth="1"/>
    <col min="13076" max="13076" width="28.86328125" customWidth="1"/>
    <col min="13077" max="13077" width="31" customWidth="1"/>
    <col min="13078" max="13078" width="27.265625" customWidth="1"/>
    <col min="13079" max="13079" width="31.59765625" customWidth="1"/>
    <col min="13080" max="13080" width="41.86328125" customWidth="1"/>
    <col min="13081" max="13081" width="46.1328125" customWidth="1"/>
    <col min="13082" max="13313" width="8.73046875"/>
    <col min="13314" max="13314" width="196.73046875" customWidth="1"/>
    <col min="13315" max="13315" width="41" customWidth="1"/>
    <col min="13316" max="13316" width="16.1328125" customWidth="1"/>
    <col min="13317" max="13317" width="45.265625" customWidth="1"/>
    <col min="13318" max="13318" width="42" customWidth="1"/>
    <col min="13319" max="13319" width="25.73046875" customWidth="1"/>
    <col min="13320" max="13320" width="32" customWidth="1"/>
    <col min="13321" max="13321" width="19.1328125" customWidth="1"/>
    <col min="13322" max="13322" width="18.86328125" customWidth="1"/>
    <col min="13323" max="13323" width="28.59765625" customWidth="1"/>
    <col min="13324" max="13324" width="32.1328125" customWidth="1"/>
    <col min="13325" max="13325" width="34.265625" customWidth="1"/>
    <col min="13326" max="13326" width="31.59765625" customWidth="1"/>
    <col min="13327" max="13327" width="33.59765625" customWidth="1"/>
    <col min="13328" max="13328" width="21.86328125" customWidth="1"/>
    <col min="13329" max="13329" width="24.3984375" customWidth="1"/>
    <col min="13330" max="13330" width="25.59765625" customWidth="1"/>
    <col min="13331" max="13331" width="27.59765625" customWidth="1"/>
    <col min="13332" max="13332" width="28.86328125" customWidth="1"/>
    <col min="13333" max="13333" width="31" customWidth="1"/>
    <col min="13334" max="13334" width="27.265625" customWidth="1"/>
    <col min="13335" max="13335" width="31.59765625" customWidth="1"/>
    <col min="13336" max="13336" width="41.86328125" customWidth="1"/>
    <col min="13337" max="13337" width="46.1328125" customWidth="1"/>
    <col min="13338" max="13569" width="8.73046875"/>
    <col min="13570" max="13570" width="196.73046875" customWidth="1"/>
    <col min="13571" max="13571" width="41" customWidth="1"/>
    <col min="13572" max="13572" width="16.1328125" customWidth="1"/>
    <col min="13573" max="13573" width="45.265625" customWidth="1"/>
    <col min="13574" max="13574" width="42" customWidth="1"/>
    <col min="13575" max="13575" width="25.73046875" customWidth="1"/>
    <col min="13576" max="13576" width="32" customWidth="1"/>
    <col min="13577" max="13577" width="19.1328125" customWidth="1"/>
    <col min="13578" max="13578" width="18.86328125" customWidth="1"/>
    <col min="13579" max="13579" width="28.59765625" customWidth="1"/>
    <col min="13580" max="13580" width="32.1328125" customWidth="1"/>
    <col min="13581" max="13581" width="34.265625" customWidth="1"/>
    <col min="13582" max="13582" width="31.59765625" customWidth="1"/>
    <col min="13583" max="13583" width="33.59765625" customWidth="1"/>
    <col min="13584" max="13584" width="21.86328125" customWidth="1"/>
    <col min="13585" max="13585" width="24.3984375" customWidth="1"/>
    <col min="13586" max="13586" width="25.59765625" customWidth="1"/>
    <col min="13587" max="13587" width="27.59765625" customWidth="1"/>
    <col min="13588" max="13588" width="28.86328125" customWidth="1"/>
    <col min="13589" max="13589" width="31" customWidth="1"/>
    <col min="13590" max="13590" width="27.265625" customWidth="1"/>
    <col min="13591" max="13591" width="31.59765625" customWidth="1"/>
    <col min="13592" max="13592" width="41.86328125" customWidth="1"/>
    <col min="13593" max="13593" width="46.1328125" customWidth="1"/>
    <col min="13594" max="13825" width="8.73046875"/>
    <col min="13826" max="13826" width="196.73046875" customWidth="1"/>
    <col min="13827" max="13827" width="41" customWidth="1"/>
    <col min="13828" max="13828" width="16.1328125" customWidth="1"/>
    <col min="13829" max="13829" width="45.265625" customWidth="1"/>
    <col min="13830" max="13830" width="42" customWidth="1"/>
    <col min="13831" max="13831" width="25.73046875" customWidth="1"/>
    <col min="13832" max="13832" width="32" customWidth="1"/>
    <col min="13833" max="13833" width="19.1328125" customWidth="1"/>
    <col min="13834" max="13834" width="18.86328125" customWidth="1"/>
    <col min="13835" max="13835" width="28.59765625" customWidth="1"/>
    <col min="13836" max="13836" width="32.1328125" customWidth="1"/>
    <col min="13837" max="13837" width="34.265625" customWidth="1"/>
    <col min="13838" max="13838" width="31.59765625" customWidth="1"/>
    <col min="13839" max="13839" width="33.59765625" customWidth="1"/>
    <col min="13840" max="13840" width="21.86328125" customWidth="1"/>
    <col min="13841" max="13841" width="24.3984375" customWidth="1"/>
    <col min="13842" max="13842" width="25.59765625" customWidth="1"/>
    <col min="13843" max="13843" width="27.59765625" customWidth="1"/>
    <col min="13844" max="13844" width="28.86328125" customWidth="1"/>
    <col min="13845" max="13845" width="31" customWidth="1"/>
    <col min="13846" max="13846" width="27.265625" customWidth="1"/>
    <col min="13847" max="13847" width="31.59765625" customWidth="1"/>
    <col min="13848" max="13848" width="41.86328125" customWidth="1"/>
    <col min="13849" max="13849" width="46.1328125" customWidth="1"/>
    <col min="13850" max="14081" width="8.73046875"/>
    <col min="14082" max="14082" width="196.73046875" customWidth="1"/>
    <col min="14083" max="14083" width="41" customWidth="1"/>
    <col min="14084" max="14084" width="16.1328125" customWidth="1"/>
    <col min="14085" max="14085" width="45.265625" customWidth="1"/>
    <col min="14086" max="14086" width="42" customWidth="1"/>
    <col min="14087" max="14087" width="25.73046875" customWidth="1"/>
    <col min="14088" max="14088" width="32" customWidth="1"/>
    <col min="14089" max="14089" width="19.1328125" customWidth="1"/>
    <col min="14090" max="14090" width="18.86328125" customWidth="1"/>
    <col min="14091" max="14091" width="28.59765625" customWidth="1"/>
    <col min="14092" max="14092" width="32.1328125" customWidth="1"/>
    <col min="14093" max="14093" width="34.265625" customWidth="1"/>
    <col min="14094" max="14094" width="31.59765625" customWidth="1"/>
    <col min="14095" max="14095" width="33.59765625" customWidth="1"/>
    <col min="14096" max="14096" width="21.86328125" customWidth="1"/>
    <col min="14097" max="14097" width="24.3984375" customWidth="1"/>
    <col min="14098" max="14098" width="25.59765625" customWidth="1"/>
    <col min="14099" max="14099" width="27.59765625" customWidth="1"/>
    <col min="14100" max="14100" width="28.86328125" customWidth="1"/>
    <col min="14101" max="14101" width="31" customWidth="1"/>
    <col min="14102" max="14102" width="27.265625" customWidth="1"/>
    <col min="14103" max="14103" width="31.59765625" customWidth="1"/>
    <col min="14104" max="14104" width="41.86328125" customWidth="1"/>
    <col min="14105" max="14105" width="46.1328125" customWidth="1"/>
    <col min="14106" max="14337" width="8.73046875"/>
    <col min="14338" max="14338" width="196.73046875" customWidth="1"/>
    <col min="14339" max="14339" width="41" customWidth="1"/>
    <col min="14340" max="14340" width="16.1328125" customWidth="1"/>
    <col min="14341" max="14341" width="45.265625" customWidth="1"/>
    <col min="14342" max="14342" width="42" customWidth="1"/>
    <col min="14343" max="14343" width="25.73046875" customWidth="1"/>
    <col min="14344" max="14344" width="32" customWidth="1"/>
    <col min="14345" max="14345" width="19.1328125" customWidth="1"/>
    <col min="14346" max="14346" width="18.86328125" customWidth="1"/>
    <col min="14347" max="14347" width="28.59765625" customWidth="1"/>
    <col min="14348" max="14348" width="32.1328125" customWidth="1"/>
    <col min="14349" max="14349" width="34.265625" customWidth="1"/>
    <col min="14350" max="14350" width="31.59765625" customWidth="1"/>
    <col min="14351" max="14351" width="33.59765625" customWidth="1"/>
    <col min="14352" max="14352" width="21.86328125" customWidth="1"/>
    <col min="14353" max="14353" width="24.3984375" customWidth="1"/>
    <col min="14354" max="14354" width="25.59765625" customWidth="1"/>
    <col min="14355" max="14355" width="27.59765625" customWidth="1"/>
    <col min="14356" max="14356" width="28.86328125" customWidth="1"/>
    <col min="14357" max="14357" width="31" customWidth="1"/>
    <col min="14358" max="14358" width="27.265625" customWidth="1"/>
    <col min="14359" max="14359" width="31.59765625" customWidth="1"/>
    <col min="14360" max="14360" width="41.86328125" customWidth="1"/>
    <col min="14361" max="14361" width="46.1328125" customWidth="1"/>
    <col min="14362" max="14593" width="8.73046875"/>
    <col min="14594" max="14594" width="196.73046875" customWidth="1"/>
    <col min="14595" max="14595" width="41" customWidth="1"/>
    <col min="14596" max="14596" width="16.1328125" customWidth="1"/>
    <col min="14597" max="14597" width="45.265625" customWidth="1"/>
    <col min="14598" max="14598" width="42" customWidth="1"/>
    <col min="14599" max="14599" width="25.73046875" customWidth="1"/>
    <col min="14600" max="14600" width="32" customWidth="1"/>
    <col min="14601" max="14601" width="19.1328125" customWidth="1"/>
    <col min="14602" max="14602" width="18.86328125" customWidth="1"/>
    <col min="14603" max="14603" width="28.59765625" customWidth="1"/>
    <col min="14604" max="14604" width="32.1328125" customWidth="1"/>
    <col min="14605" max="14605" width="34.265625" customWidth="1"/>
    <col min="14606" max="14606" width="31.59765625" customWidth="1"/>
    <col min="14607" max="14607" width="33.59765625" customWidth="1"/>
    <col min="14608" max="14608" width="21.86328125" customWidth="1"/>
    <col min="14609" max="14609" width="24.3984375" customWidth="1"/>
    <col min="14610" max="14610" width="25.59765625" customWidth="1"/>
    <col min="14611" max="14611" width="27.59765625" customWidth="1"/>
    <col min="14612" max="14612" width="28.86328125" customWidth="1"/>
    <col min="14613" max="14613" width="31" customWidth="1"/>
    <col min="14614" max="14614" width="27.265625" customWidth="1"/>
    <col min="14615" max="14615" width="31.59765625" customWidth="1"/>
    <col min="14616" max="14616" width="41.86328125" customWidth="1"/>
    <col min="14617" max="14617" width="46.1328125" customWidth="1"/>
    <col min="14618" max="14849" width="8.73046875"/>
    <col min="14850" max="14850" width="196.73046875" customWidth="1"/>
    <col min="14851" max="14851" width="41" customWidth="1"/>
    <col min="14852" max="14852" width="16.1328125" customWidth="1"/>
    <col min="14853" max="14853" width="45.265625" customWidth="1"/>
    <col min="14854" max="14854" width="42" customWidth="1"/>
    <col min="14855" max="14855" width="25.73046875" customWidth="1"/>
    <col min="14856" max="14856" width="32" customWidth="1"/>
    <col min="14857" max="14857" width="19.1328125" customWidth="1"/>
    <col min="14858" max="14858" width="18.86328125" customWidth="1"/>
    <col min="14859" max="14859" width="28.59765625" customWidth="1"/>
    <col min="14860" max="14860" width="32.1328125" customWidth="1"/>
    <col min="14861" max="14861" width="34.265625" customWidth="1"/>
    <col min="14862" max="14862" width="31.59765625" customWidth="1"/>
    <col min="14863" max="14863" width="33.59765625" customWidth="1"/>
    <col min="14864" max="14864" width="21.86328125" customWidth="1"/>
    <col min="14865" max="14865" width="24.3984375" customWidth="1"/>
    <col min="14866" max="14866" width="25.59765625" customWidth="1"/>
    <col min="14867" max="14867" width="27.59765625" customWidth="1"/>
    <col min="14868" max="14868" width="28.86328125" customWidth="1"/>
    <col min="14869" max="14869" width="31" customWidth="1"/>
    <col min="14870" max="14870" width="27.265625" customWidth="1"/>
    <col min="14871" max="14871" width="31.59765625" customWidth="1"/>
    <col min="14872" max="14872" width="41.86328125" customWidth="1"/>
    <col min="14873" max="14873" width="46.1328125" customWidth="1"/>
    <col min="14874" max="15105" width="8.73046875"/>
    <col min="15106" max="15106" width="196.73046875" customWidth="1"/>
    <col min="15107" max="15107" width="41" customWidth="1"/>
    <col min="15108" max="15108" width="16.1328125" customWidth="1"/>
    <col min="15109" max="15109" width="45.265625" customWidth="1"/>
    <col min="15110" max="15110" width="42" customWidth="1"/>
    <col min="15111" max="15111" width="25.73046875" customWidth="1"/>
    <col min="15112" max="15112" width="32" customWidth="1"/>
    <col min="15113" max="15113" width="19.1328125" customWidth="1"/>
    <col min="15114" max="15114" width="18.86328125" customWidth="1"/>
    <col min="15115" max="15115" width="28.59765625" customWidth="1"/>
    <col min="15116" max="15116" width="32.1328125" customWidth="1"/>
    <col min="15117" max="15117" width="34.265625" customWidth="1"/>
    <col min="15118" max="15118" width="31.59765625" customWidth="1"/>
    <col min="15119" max="15119" width="33.59765625" customWidth="1"/>
    <col min="15120" max="15120" width="21.86328125" customWidth="1"/>
    <col min="15121" max="15121" width="24.3984375" customWidth="1"/>
    <col min="15122" max="15122" width="25.59765625" customWidth="1"/>
    <col min="15123" max="15123" width="27.59765625" customWidth="1"/>
    <col min="15124" max="15124" width="28.86328125" customWidth="1"/>
    <col min="15125" max="15125" width="31" customWidth="1"/>
    <col min="15126" max="15126" width="27.265625" customWidth="1"/>
    <col min="15127" max="15127" width="31.59765625" customWidth="1"/>
    <col min="15128" max="15128" width="41.86328125" customWidth="1"/>
    <col min="15129" max="15129" width="46.1328125" customWidth="1"/>
    <col min="15130" max="15361" width="8.73046875"/>
    <col min="15362" max="15362" width="196.73046875" customWidth="1"/>
    <col min="15363" max="15363" width="41" customWidth="1"/>
    <col min="15364" max="15364" width="16.1328125" customWidth="1"/>
    <col min="15365" max="15365" width="45.265625" customWidth="1"/>
    <col min="15366" max="15366" width="42" customWidth="1"/>
    <col min="15367" max="15367" width="25.73046875" customWidth="1"/>
    <col min="15368" max="15368" width="32" customWidth="1"/>
    <col min="15369" max="15369" width="19.1328125" customWidth="1"/>
    <col min="15370" max="15370" width="18.86328125" customWidth="1"/>
    <col min="15371" max="15371" width="28.59765625" customWidth="1"/>
    <col min="15372" max="15372" width="32.1328125" customWidth="1"/>
    <col min="15373" max="15373" width="34.265625" customWidth="1"/>
    <col min="15374" max="15374" width="31.59765625" customWidth="1"/>
    <col min="15375" max="15375" width="33.59765625" customWidth="1"/>
    <col min="15376" max="15376" width="21.86328125" customWidth="1"/>
    <col min="15377" max="15377" width="24.3984375" customWidth="1"/>
    <col min="15378" max="15378" width="25.59765625" customWidth="1"/>
    <col min="15379" max="15379" width="27.59765625" customWidth="1"/>
    <col min="15380" max="15380" width="28.86328125" customWidth="1"/>
    <col min="15381" max="15381" width="31" customWidth="1"/>
    <col min="15382" max="15382" width="27.265625" customWidth="1"/>
    <col min="15383" max="15383" width="31.59765625" customWidth="1"/>
    <col min="15384" max="15384" width="41.86328125" customWidth="1"/>
    <col min="15385" max="15385" width="46.1328125" customWidth="1"/>
    <col min="15386" max="15617" width="8.73046875"/>
    <col min="15618" max="15618" width="196.73046875" customWidth="1"/>
    <col min="15619" max="15619" width="41" customWidth="1"/>
    <col min="15620" max="15620" width="16.1328125" customWidth="1"/>
    <col min="15621" max="15621" width="45.265625" customWidth="1"/>
    <col min="15622" max="15622" width="42" customWidth="1"/>
    <col min="15623" max="15623" width="25.73046875" customWidth="1"/>
    <col min="15624" max="15624" width="32" customWidth="1"/>
    <col min="15625" max="15625" width="19.1328125" customWidth="1"/>
    <col min="15626" max="15626" width="18.86328125" customWidth="1"/>
    <col min="15627" max="15627" width="28.59765625" customWidth="1"/>
    <col min="15628" max="15628" width="32.1328125" customWidth="1"/>
    <col min="15629" max="15629" width="34.265625" customWidth="1"/>
    <col min="15630" max="15630" width="31.59765625" customWidth="1"/>
    <col min="15631" max="15631" width="33.59765625" customWidth="1"/>
    <col min="15632" max="15632" width="21.86328125" customWidth="1"/>
    <col min="15633" max="15633" width="24.3984375" customWidth="1"/>
    <col min="15634" max="15634" width="25.59765625" customWidth="1"/>
    <col min="15635" max="15635" width="27.59765625" customWidth="1"/>
    <col min="15636" max="15636" width="28.86328125" customWidth="1"/>
    <col min="15637" max="15637" width="31" customWidth="1"/>
    <col min="15638" max="15638" width="27.265625" customWidth="1"/>
    <col min="15639" max="15639" width="31.59765625" customWidth="1"/>
    <col min="15640" max="15640" width="41.86328125" customWidth="1"/>
    <col min="15641" max="15641" width="46.1328125" customWidth="1"/>
    <col min="15642" max="15873" width="8.73046875"/>
    <col min="15874" max="15874" width="196.73046875" customWidth="1"/>
    <col min="15875" max="15875" width="41" customWidth="1"/>
    <col min="15876" max="15876" width="16.1328125" customWidth="1"/>
    <col min="15877" max="15877" width="45.265625" customWidth="1"/>
    <col min="15878" max="15878" width="42" customWidth="1"/>
    <col min="15879" max="15879" width="25.73046875" customWidth="1"/>
    <col min="15880" max="15880" width="32" customWidth="1"/>
    <col min="15881" max="15881" width="19.1328125" customWidth="1"/>
    <col min="15882" max="15882" width="18.86328125" customWidth="1"/>
    <col min="15883" max="15883" width="28.59765625" customWidth="1"/>
    <col min="15884" max="15884" width="32.1328125" customWidth="1"/>
    <col min="15885" max="15885" width="34.265625" customWidth="1"/>
    <col min="15886" max="15886" width="31.59765625" customWidth="1"/>
    <col min="15887" max="15887" width="33.59765625" customWidth="1"/>
    <col min="15888" max="15888" width="21.86328125" customWidth="1"/>
    <col min="15889" max="15889" width="24.3984375" customWidth="1"/>
    <col min="15890" max="15890" width="25.59765625" customWidth="1"/>
    <col min="15891" max="15891" width="27.59765625" customWidth="1"/>
    <col min="15892" max="15892" width="28.86328125" customWidth="1"/>
    <col min="15893" max="15893" width="31" customWidth="1"/>
    <col min="15894" max="15894" width="27.265625" customWidth="1"/>
    <col min="15895" max="15895" width="31.59765625" customWidth="1"/>
    <col min="15896" max="15896" width="41.86328125" customWidth="1"/>
    <col min="15897" max="15897" width="46.1328125" customWidth="1"/>
    <col min="15898" max="16129" width="8.73046875"/>
    <col min="16130" max="16130" width="196.73046875" customWidth="1"/>
    <col min="16131" max="16131" width="41" customWidth="1"/>
    <col min="16132" max="16132" width="16.1328125" customWidth="1"/>
    <col min="16133" max="16133" width="45.265625" customWidth="1"/>
    <col min="16134" max="16134" width="42" customWidth="1"/>
    <col min="16135" max="16135" width="25.73046875" customWidth="1"/>
    <col min="16136" max="16136" width="32" customWidth="1"/>
    <col min="16137" max="16137" width="19.1328125" customWidth="1"/>
    <col min="16138" max="16138" width="18.86328125" customWidth="1"/>
    <col min="16139" max="16139" width="28.59765625" customWidth="1"/>
    <col min="16140" max="16140" width="32.1328125" customWidth="1"/>
    <col min="16141" max="16141" width="34.265625" customWidth="1"/>
    <col min="16142" max="16142" width="31.59765625" customWidth="1"/>
    <col min="16143" max="16143" width="33.59765625" customWidth="1"/>
    <col min="16144" max="16144" width="21.86328125" customWidth="1"/>
    <col min="16145" max="16145" width="24.3984375" customWidth="1"/>
    <col min="16146" max="16146" width="25.59765625" customWidth="1"/>
    <col min="16147" max="16147" width="27.59765625" customWidth="1"/>
    <col min="16148" max="16148" width="28.86328125" customWidth="1"/>
    <col min="16149" max="16149" width="31" customWidth="1"/>
    <col min="16150" max="16150" width="27.265625" customWidth="1"/>
    <col min="16151" max="16151" width="31.59765625" customWidth="1"/>
    <col min="16152" max="16152" width="41.86328125" customWidth="1"/>
    <col min="16153" max="16153" width="46.1328125" customWidth="1"/>
    <col min="16154" max="16384" width="8.73046875"/>
  </cols>
  <sheetData>
    <row r="1" spans="1:26" s="56" customFormat="1" ht="67.349999999999994" customHeight="1">
      <c r="A1" s="154"/>
      <c r="B1" s="154"/>
      <c r="C1" s="154"/>
      <c r="D1" s="154"/>
      <c r="E1" s="154"/>
      <c r="F1" s="154"/>
      <c r="G1" s="154"/>
      <c r="H1" s="154"/>
      <c r="I1" s="154"/>
      <c r="J1" s="154"/>
      <c r="K1" s="154"/>
      <c r="L1" s="154"/>
      <c r="M1" s="154"/>
      <c r="N1" s="154"/>
      <c r="O1" s="154"/>
      <c r="P1" s="154"/>
      <c r="Q1" s="154"/>
      <c r="R1" s="154"/>
      <c r="S1" s="154"/>
      <c r="T1" s="154"/>
      <c r="U1" s="154"/>
      <c r="V1" s="154"/>
      <c r="W1" s="154"/>
      <c r="X1" s="154"/>
      <c r="Y1" s="154"/>
      <c r="Z1" s="154"/>
    </row>
    <row r="2" spans="1:26">
      <c r="A2" s="155" t="s">
        <v>59463</v>
      </c>
      <c r="B2" s="156"/>
      <c r="C2" s="156"/>
      <c r="D2" s="156"/>
      <c r="E2" s="156"/>
      <c r="F2" s="156"/>
      <c r="G2" s="156"/>
      <c r="H2" s="156"/>
      <c r="I2" s="156"/>
      <c r="J2" s="156"/>
      <c r="K2" s="156"/>
      <c r="L2" s="156"/>
      <c r="M2" s="156"/>
      <c r="N2" s="156"/>
      <c r="O2" s="156"/>
      <c r="P2" s="156"/>
      <c r="Q2" s="156"/>
      <c r="R2" s="156"/>
      <c r="S2" s="156"/>
      <c r="T2" s="156"/>
      <c r="U2" s="156"/>
      <c r="V2" s="156"/>
      <c r="W2" s="156"/>
      <c r="X2" s="156"/>
      <c r="Y2" s="156"/>
      <c r="Z2" s="156"/>
    </row>
    <row r="3" spans="1:26">
      <c r="A3" s="155" t="s">
        <v>59464</v>
      </c>
      <c r="B3" s="156"/>
      <c r="C3" s="156"/>
      <c r="D3" s="156"/>
      <c r="E3" s="156"/>
      <c r="F3" s="156"/>
      <c r="G3" s="156"/>
      <c r="H3" s="156"/>
      <c r="I3" s="156"/>
      <c r="J3" s="156"/>
      <c r="K3" s="156"/>
      <c r="L3" s="156"/>
      <c r="M3" s="156"/>
      <c r="N3" s="156"/>
      <c r="O3" s="156"/>
      <c r="P3" s="156"/>
      <c r="Q3" s="156"/>
      <c r="R3" s="156"/>
      <c r="S3" s="156"/>
      <c r="T3" s="156"/>
      <c r="U3" s="156"/>
      <c r="V3" s="156"/>
      <c r="W3" s="156"/>
      <c r="X3" s="156"/>
      <c r="Y3" s="156"/>
      <c r="Z3" s="156"/>
    </row>
    <row r="4" spans="1:26">
      <c r="A4" s="155" t="s">
        <v>18667</v>
      </c>
      <c r="B4" s="156"/>
      <c r="C4" s="156"/>
      <c r="D4" s="156"/>
      <c r="E4" s="156"/>
      <c r="F4" s="156"/>
      <c r="G4" s="156"/>
      <c r="H4" s="156"/>
      <c r="I4" s="156"/>
      <c r="J4" s="156"/>
      <c r="K4" s="156"/>
      <c r="L4" s="156"/>
      <c r="M4" s="156"/>
      <c r="N4" s="156"/>
      <c r="O4" s="156"/>
      <c r="P4" s="156"/>
      <c r="Q4" s="156"/>
      <c r="R4" s="156"/>
      <c r="S4" s="156"/>
      <c r="T4" s="156"/>
      <c r="U4" s="156"/>
      <c r="V4" s="156"/>
      <c r="W4" s="156"/>
      <c r="X4" s="156"/>
      <c r="Y4" s="156"/>
      <c r="Z4" s="156"/>
    </row>
    <row r="5" spans="1:26">
      <c r="A5" s="25" t="s">
        <v>684</v>
      </c>
      <c r="B5" s="25" t="s">
        <v>685</v>
      </c>
      <c r="C5" s="25" t="s">
        <v>686</v>
      </c>
      <c r="D5" s="25" t="s">
        <v>687</v>
      </c>
      <c r="E5" s="25" t="s">
        <v>688</v>
      </c>
      <c r="F5" s="25" t="s">
        <v>689</v>
      </c>
      <c r="G5" s="25"/>
      <c r="H5" s="25" t="s">
        <v>690</v>
      </c>
      <c r="I5" s="25" t="s">
        <v>691</v>
      </c>
      <c r="J5" s="25" t="s">
        <v>692</v>
      </c>
      <c r="K5" s="25" t="s">
        <v>693</v>
      </c>
      <c r="L5" s="25" t="s">
        <v>694</v>
      </c>
      <c r="M5" s="25" t="s">
        <v>695</v>
      </c>
      <c r="N5" s="25" t="s">
        <v>696</v>
      </c>
      <c r="O5" s="25" t="s">
        <v>697</v>
      </c>
      <c r="P5" s="25" t="s">
        <v>698</v>
      </c>
      <c r="Q5" s="25" t="s">
        <v>699</v>
      </c>
      <c r="R5" s="25" t="s">
        <v>700</v>
      </c>
      <c r="S5" s="25" t="s">
        <v>701</v>
      </c>
      <c r="T5" s="25" t="s">
        <v>702</v>
      </c>
      <c r="U5" s="25" t="s">
        <v>703</v>
      </c>
      <c r="V5" s="25" t="s">
        <v>704</v>
      </c>
      <c r="W5" s="25" t="s">
        <v>705</v>
      </c>
      <c r="X5" s="25" t="s">
        <v>706</v>
      </c>
      <c r="Y5" s="25" t="s">
        <v>707</v>
      </c>
    </row>
    <row r="6" spans="1:26" ht="102">
      <c r="A6" s="26" t="s">
        <v>59465</v>
      </c>
      <c r="B6" s="27" t="s">
        <v>59466</v>
      </c>
      <c r="C6" s="26" t="s">
        <v>908</v>
      </c>
      <c r="D6" s="26" t="s">
        <v>59467</v>
      </c>
      <c r="E6" s="26" t="s">
        <v>59468</v>
      </c>
      <c r="F6" s="26" t="s">
        <v>59469</v>
      </c>
      <c r="G6" s="26" t="str">
        <f t="shared" ref="G6:G37" si="0">LEFT(F6,4)</f>
        <v>H02K</v>
      </c>
      <c r="H6" s="26" t="s">
        <v>59470</v>
      </c>
      <c r="I6" s="26" t="s">
        <v>59471</v>
      </c>
      <c r="J6" s="26" t="s">
        <v>1699</v>
      </c>
      <c r="K6" s="26" t="s">
        <v>59472</v>
      </c>
      <c r="L6" s="26" t="s">
        <v>545</v>
      </c>
      <c r="M6" s="26" t="s">
        <v>545</v>
      </c>
      <c r="N6" s="26" t="s">
        <v>545</v>
      </c>
      <c r="O6" s="26" t="s">
        <v>545</v>
      </c>
      <c r="P6" s="26" t="s">
        <v>545</v>
      </c>
      <c r="Q6" s="26" t="s">
        <v>545</v>
      </c>
      <c r="R6" s="26" t="s">
        <v>545</v>
      </c>
      <c r="S6" s="26" t="s">
        <v>545</v>
      </c>
      <c r="T6" s="26" t="s">
        <v>545</v>
      </c>
      <c r="U6" s="26" t="s">
        <v>545</v>
      </c>
      <c r="V6" s="26" t="s">
        <v>545</v>
      </c>
      <c r="W6" s="26" t="s">
        <v>545</v>
      </c>
      <c r="X6" s="26" t="s">
        <v>545</v>
      </c>
      <c r="Y6" s="26" t="s">
        <v>545</v>
      </c>
    </row>
    <row r="7" spans="1:26" ht="25.5">
      <c r="A7" s="26" t="s">
        <v>59473</v>
      </c>
      <c r="B7" s="27" t="s">
        <v>59474</v>
      </c>
      <c r="C7" s="26" t="s">
        <v>1872</v>
      </c>
      <c r="D7" s="26" t="s">
        <v>545</v>
      </c>
      <c r="E7" s="26" t="s">
        <v>59475</v>
      </c>
      <c r="F7" s="26" t="s">
        <v>59476</v>
      </c>
      <c r="G7" s="26" t="str">
        <f t="shared" si="0"/>
        <v>B60J</v>
      </c>
      <c r="H7" s="26" t="s">
        <v>59476</v>
      </c>
      <c r="I7" s="26" t="s">
        <v>59477</v>
      </c>
      <c r="J7" s="26" t="s">
        <v>59478</v>
      </c>
      <c r="K7" s="26" t="s">
        <v>59479</v>
      </c>
      <c r="L7" s="26" t="s">
        <v>545</v>
      </c>
      <c r="M7" s="26" t="s">
        <v>545</v>
      </c>
      <c r="N7" s="26" t="s">
        <v>545</v>
      </c>
      <c r="O7" s="26" t="s">
        <v>545</v>
      </c>
      <c r="P7" s="26" t="s">
        <v>545</v>
      </c>
      <c r="Q7" s="26" t="s">
        <v>545</v>
      </c>
      <c r="R7" s="26" t="s">
        <v>545</v>
      </c>
      <c r="S7" s="26" t="s">
        <v>545</v>
      </c>
      <c r="T7" s="26" t="s">
        <v>545</v>
      </c>
      <c r="U7" s="26" t="s">
        <v>545</v>
      </c>
      <c r="V7" s="26" t="s">
        <v>545</v>
      </c>
      <c r="W7" s="26" t="s">
        <v>545</v>
      </c>
      <c r="X7" s="26" t="s">
        <v>545</v>
      </c>
      <c r="Y7" s="26" t="s">
        <v>545</v>
      </c>
    </row>
    <row r="8" spans="1:26" ht="38.25">
      <c r="A8" s="26" t="s">
        <v>59480</v>
      </c>
      <c r="B8" s="27" t="s">
        <v>59481</v>
      </c>
      <c r="C8" s="26" t="s">
        <v>2763</v>
      </c>
      <c r="D8" s="26" t="s">
        <v>59482</v>
      </c>
      <c r="E8" s="26" t="s">
        <v>59475</v>
      </c>
      <c r="F8" s="26" t="s">
        <v>59483</v>
      </c>
      <c r="G8" s="26" t="str">
        <f t="shared" si="0"/>
        <v>B60N</v>
      </c>
      <c r="H8" s="26" t="s">
        <v>59484</v>
      </c>
      <c r="I8" s="26" t="s">
        <v>59485</v>
      </c>
      <c r="J8" s="26" t="s">
        <v>59486</v>
      </c>
      <c r="K8" s="26" t="s">
        <v>59487</v>
      </c>
      <c r="L8" s="26" t="s">
        <v>545</v>
      </c>
      <c r="M8" s="26" t="s">
        <v>545</v>
      </c>
      <c r="N8" s="26" t="s">
        <v>545</v>
      </c>
      <c r="O8" s="26" t="s">
        <v>545</v>
      </c>
      <c r="P8" s="26" t="s">
        <v>545</v>
      </c>
      <c r="Q8" s="26" t="s">
        <v>545</v>
      </c>
      <c r="R8" s="26" t="s">
        <v>545</v>
      </c>
      <c r="S8" s="26" t="s">
        <v>545</v>
      </c>
      <c r="T8" s="26" t="s">
        <v>545</v>
      </c>
      <c r="U8" s="26" t="s">
        <v>545</v>
      </c>
      <c r="V8" s="26" t="s">
        <v>545</v>
      </c>
      <c r="W8" s="26" t="s">
        <v>545</v>
      </c>
      <c r="X8" s="26" t="s">
        <v>545</v>
      </c>
      <c r="Y8" s="26" t="s">
        <v>545</v>
      </c>
    </row>
    <row r="9" spans="1:26" ht="89.25">
      <c r="A9" s="26" t="s">
        <v>59488</v>
      </c>
      <c r="B9" s="27" t="s">
        <v>59489</v>
      </c>
      <c r="C9" s="26" t="s">
        <v>2909</v>
      </c>
      <c r="D9" s="26" t="s">
        <v>59490</v>
      </c>
      <c r="E9" s="26" t="s">
        <v>59468</v>
      </c>
      <c r="F9" s="26" t="s">
        <v>59491</v>
      </c>
      <c r="G9" s="26" t="str">
        <f t="shared" si="0"/>
        <v>H02K</v>
      </c>
      <c r="H9" s="26" t="s">
        <v>59492</v>
      </c>
      <c r="I9" s="26" t="s">
        <v>59493</v>
      </c>
      <c r="J9" s="26" t="s">
        <v>1699</v>
      </c>
      <c r="K9" s="26" t="s">
        <v>59494</v>
      </c>
      <c r="L9" s="26" t="s">
        <v>545</v>
      </c>
      <c r="M9" s="26" t="s">
        <v>545</v>
      </c>
      <c r="N9" s="26" t="s">
        <v>545</v>
      </c>
      <c r="O9" s="26" t="s">
        <v>545</v>
      </c>
      <c r="P9" s="26" t="s">
        <v>545</v>
      </c>
      <c r="Q9" s="26" t="s">
        <v>545</v>
      </c>
      <c r="R9" s="26" t="s">
        <v>545</v>
      </c>
      <c r="S9" s="26" t="s">
        <v>545</v>
      </c>
      <c r="T9" s="26" t="s">
        <v>545</v>
      </c>
      <c r="U9" s="26" t="s">
        <v>545</v>
      </c>
      <c r="V9" s="26" t="s">
        <v>545</v>
      </c>
      <c r="W9" s="26" t="s">
        <v>545</v>
      </c>
      <c r="X9" s="26" t="s">
        <v>545</v>
      </c>
      <c r="Y9" s="26" t="s">
        <v>545</v>
      </c>
    </row>
    <row r="10" spans="1:26" ht="51">
      <c r="A10" s="26" t="s">
        <v>59495</v>
      </c>
      <c r="B10" s="27" t="s">
        <v>59496</v>
      </c>
      <c r="C10" s="26" t="s">
        <v>3034</v>
      </c>
      <c r="D10" s="26" t="s">
        <v>59497</v>
      </c>
      <c r="E10" s="26" t="s">
        <v>59475</v>
      </c>
      <c r="F10" s="26" t="s">
        <v>59498</v>
      </c>
      <c r="G10" s="26" t="str">
        <f t="shared" si="0"/>
        <v>E05B</v>
      </c>
      <c r="H10" s="26" t="s">
        <v>59498</v>
      </c>
      <c r="I10" s="26" t="s">
        <v>59499</v>
      </c>
      <c r="J10" s="26" t="s">
        <v>59500</v>
      </c>
      <c r="K10" s="26" t="s">
        <v>59501</v>
      </c>
      <c r="L10" s="26" t="s">
        <v>545</v>
      </c>
      <c r="M10" s="26" t="s">
        <v>545</v>
      </c>
      <c r="N10" s="26" t="s">
        <v>545</v>
      </c>
      <c r="O10" s="26" t="s">
        <v>545</v>
      </c>
      <c r="P10" s="26" t="s">
        <v>545</v>
      </c>
      <c r="Q10" s="26" t="s">
        <v>545</v>
      </c>
      <c r="R10" s="26" t="s">
        <v>545</v>
      </c>
      <c r="S10" s="26" t="s">
        <v>545</v>
      </c>
      <c r="T10" s="26" t="s">
        <v>545</v>
      </c>
      <c r="U10" s="26" t="s">
        <v>545</v>
      </c>
      <c r="V10" s="26" t="s">
        <v>545</v>
      </c>
      <c r="W10" s="26" t="s">
        <v>545</v>
      </c>
      <c r="X10" s="26" t="s">
        <v>545</v>
      </c>
      <c r="Y10" s="26" t="s">
        <v>545</v>
      </c>
    </row>
    <row r="11" spans="1:26" ht="102">
      <c r="A11" s="26" t="s">
        <v>59502</v>
      </c>
      <c r="B11" s="27" t="s">
        <v>59503</v>
      </c>
      <c r="C11" s="26" t="s">
        <v>14427</v>
      </c>
      <c r="D11" s="26" t="s">
        <v>59504</v>
      </c>
      <c r="E11" s="26" t="s">
        <v>59475</v>
      </c>
      <c r="F11" s="26" t="s">
        <v>59505</v>
      </c>
      <c r="G11" s="26" t="str">
        <f t="shared" si="0"/>
        <v>B60W</v>
      </c>
      <c r="H11" s="26" t="s">
        <v>59506</v>
      </c>
      <c r="I11" s="26" t="s">
        <v>59507</v>
      </c>
      <c r="J11" s="26" t="s">
        <v>16287</v>
      </c>
      <c r="K11" s="26" t="s">
        <v>59508</v>
      </c>
      <c r="L11" s="26" t="s">
        <v>545</v>
      </c>
      <c r="M11" s="26" t="s">
        <v>545</v>
      </c>
      <c r="N11" s="26" t="s">
        <v>545</v>
      </c>
      <c r="O11" s="26" t="s">
        <v>545</v>
      </c>
      <c r="P11" s="26" t="s">
        <v>545</v>
      </c>
      <c r="Q11" s="26" t="s">
        <v>545</v>
      </c>
      <c r="R11" s="26" t="s">
        <v>545</v>
      </c>
      <c r="S11" s="26" t="s">
        <v>545</v>
      </c>
      <c r="T11" s="26" t="s">
        <v>545</v>
      </c>
      <c r="U11" s="26" t="s">
        <v>545</v>
      </c>
      <c r="V11" s="26" t="s">
        <v>545</v>
      </c>
      <c r="W11" s="26" t="s">
        <v>545</v>
      </c>
      <c r="X11" s="26" t="s">
        <v>545</v>
      </c>
      <c r="Y11" s="26" t="s">
        <v>545</v>
      </c>
    </row>
    <row r="12" spans="1:26" ht="76.5">
      <c r="A12" s="26" t="s">
        <v>59509</v>
      </c>
      <c r="B12" s="27" t="s">
        <v>59510</v>
      </c>
      <c r="C12" s="26" t="s">
        <v>14501</v>
      </c>
      <c r="D12" s="26" t="s">
        <v>59511</v>
      </c>
      <c r="E12" s="26" t="s">
        <v>59512</v>
      </c>
      <c r="F12" s="26" t="s">
        <v>59513</v>
      </c>
      <c r="G12" s="26" t="str">
        <f t="shared" si="0"/>
        <v>B21D</v>
      </c>
      <c r="H12" s="26" t="s">
        <v>59514</v>
      </c>
      <c r="I12" s="26" t="s">
        <v>59515</v>
      </c>
      <c r="J12" s="26" t="s">
        <v>59516</v>
      </c>
      <c r="K12" s="26" t="s">
        <v>59517</v>
      </c>
      <c r="L12" s="26" t="s">
        <v>545</v>
      </c>
      <c r="M12" s="26" t="s">
        <v>545</v>
      </c>
      <c r="N12" s="26" t="s">
        <v>545</v>
      </c>
      <c r="O12" s="26" t="s">
        <v>545</v>
      </c>
      <c r="P12" s="26" t="s">
        <v>545</v>
      </c>
      <c r="Q12" s="26" t="s">
        <v>545</v>
      </c>
      <c r="R12" s="26" t="s">
        <v>545</v>
      </c>
      <c r="S12" s="26" t="s">
        <v>545</v>
      </c>
      <c r="T12" s="26" t="s">
        <v>545</v>
      </c>
      <c r="U12" s="26" t="s">
        <v>545</v>
      </c>
      <c r="V12" s="26" t="s">
        <v>545</v>
      </c>
      <c r="W12" s="26" t="s">
        <v>545</v>
      </c>
      <c r="X12" s="26" t="s">
        <v>545</v>
      </c>
      <c r="Y12" s="26" t="s">
        <v>545</v>
      </c>
    </row>
    <row r="13" spans="1:26" ht="102">
      <c r="A13" s="26" t="s">
        <v>59518</v>
      </c>
      <c r="B13" s="27" t="s">
        <v>59519</v>
      </c>
      <c r="C13" s="26" t="s">
        <v>3025</v>
      </c>
      <c r="D13" s="26" t="s">
        <v>59520</v>
      </c>
      <c r="E13" s="26" t="s">
        <v>59521</v>
      </c>
      <c r="F13" s="26" t="s">
        <v>59522</v>
      </c>
      <c r="G13" s="26" t="str">
        <f t="shared" si="0"/>
        <v>B32B</v>
      </c>
      <c r="H13" s="26" t="s">
        <v>59523</v>
      </c>
      <c r="I13" s="26" t="s">
        <v>59524</v>
      </c>
      <c r="J13" s="26" t="s">
        <v>33607</v>
      </c>
      <c r="K13" s="26" t="s">
        <v>59525</v>
      </c>
      <c r="L13" s="26" t="s">
        <v>545</v>
      </c>
      <c r="M13" s="26" t="s">
        <v>545</v>
      </c>
      <c r="N13" s="26" t="s">
        <v>545</v>
      </c>
      <c r="O13" s="26" t="s">
        <v>545</v>
      </c>
      <c r="P13" s="26" t="s">
        <v>545</v>
      </c>
      <c r="Q13" s="26" t="s">
        <v>545</v>
      </c>
      <c r="R13" s="26" t="s">
        <v>545</v>
      </c>
      <c r="S13" s="26" t="s">
        <v>545</v>
      </c>
      <c r="T13" s="26" t="s">
        <v>545</v>
      </c>
      <c r="U13" s="26" t="s">
        <v>545</v>
      </c>
      <c r="V13" s="26" t="s">
        <v>545</v>
      </c>
      <c r="W13" s="26" t="s">
        <v>545</v>
      </c>
      <c r="X13" s="26" t="s">
        <v>545</v>
      </c>
      <c r="Y13" s="26" t="s">
        <v>545</v>
      </c>
    </row>
    <row r="14" spans="1:26" ht="89.25">
      <c r="A14" s="26" t="s">
        <v>59526</v>
      </c>
      <c r="B14" s="27" t="s">
        <v>59527</v>
      </c>
      <c r="C14" s="26" t="s">
        <v>3034</v>
      </c>
      <c r="D14" s="26" t="s">
        <v>59528</v>
      </c>
      <c r="E14" s="26" t="s">
        <v>59529</v>
      </c>
      <c r="F14" s="26" t="s">
        <v>59530</v>
      </c>
      <c r="G14" s="26" t="str">
        <f t="shared" si="0"/>
        <v>G01S</v>
      </c>
      <c r="H14" s="26" t="s">
        <v>59531</v>
      </c>
      <c r="I14" s="26" t="s">
        <v>59532</v>
      </c>
      <c r="J14" s="26" t="s">
        <v>20962</v>
      </c>
      <c r="K14" s="26" t="s">
        <v>59533</v>
      </c>
      <c r="L14" s="26" t="s">
        <v>545</v>
      </c>
      <c r="M14" s="26" t="s">
        <v>545</v>
      </c>
      <c r="N14" s="26" t="s">
        <v>545</v>
      </c>
      <c r="O14" s="26" t="s">
        <v>545</v>
      </c>
      <c r="P14" s="26" t="s">
        <v>545</v>
      </c>
      <c r="Q14" s="26" t="s">
        <v>545</v>
      </c>
      <c r="R14" s="26" t="s">
        <v>545</v>
      </c>
      <c r="S14" s="26" t="s">
        <v>545</v>
      </c>
      <c r="T14" s="26" t="s">
        <v>545</v>
      </c>
      <c r="U14" s="26" t="s">
        <v>545</v>
      </c>
      <c r="V14" s="26" t="s">
        <v>545</v>
      </c>
      <c r="W14" s="26" t="s">
        <v>545</v>
      </c>
      <c r="X14" s="26" t="s">
        <v>545</v>
      </c>
      <c r="Y14" s="26" t="s">
        <v>545</v>
      </c>
    </row>
    <row r="15" spans="1:26" ht="114.75">
      <c r="A15" s="26" t="s">
        <v>59534</v>
      </c>
      <c r="B15" s="27" t="s">
        <v>59535</v>
      </c>
      <c r="C15" s="26" t="s">
        <v>3034</v>
      </c>
      <c r="D15" s="26" t="s">
        <v>59536</v>
      </c>
      <c r="E15" s="26" t="s">
        <v>59475</v>
      </c>
      <c r="F15" s="26" t="s">
        <v>56880</v>
      </c>
      <c r="G15" s="26" t="str">
        <f t="shared" si="0"/>
        <v>B60K</v>
      </c>
      <c r="H15" s="26" t="s">
        <v>59537</v>
      </c>
      <c r="I15" s="26" t="s">
        <v>59538</v>
      </c>
      <c r="J15" s="26" t="s">
        <v>19767</v>
      </c>
      <c r="K15" s="26" t="s">
        <v>59539</v>
      </c>
      <c r="L15" s="26" t="s">
        <v>545</v>
      </c>
      <c r="M15" s="26" t="s">
        <v>545</v>
      </c>
      <c r="N15" s="26" t="s">
        <v>545</v>
      </c>
      <c r="O15" s="26" t="s">
        <v>545</v>
      </c>
      <c r="P15" s="26" t="s">
        <v>545</v>
      </c>
      <c r="Q15" s="26" t="s">
        <v>545</v>
      </c>
      <c r="R15" s="26" t="s">
        <v>545</v>
      </c>
      <c r="S15" s="26" t="s">
        <v>545</v>
      </c>
      <c r="T15" s="26" t="s">
        <v>545</v>
      </c>
      <c r="U15" s="26" t="s">
        <v>545</v>
      </c>
      <c r="V15" s="26" t="s">
        <v>545</v>
      </c>
      <c r="W15" s="26" t="s">
        <v>545</v>
      </c>
      <c r="X15" s="26" t="s">
        <v>545</v>
      </c>
      <c r="Y15" s="26" t="s">
        <v>545</v>
      </c>
    </row>
    <row r="16" spans="1:26" ht="38.25">
      <c r="A16" s="26" t="s">
        <v>59540</v>
      </c>
      <c r="B16" s="27" t="s">
        <v>59541</v>
      </c>
      <c r="C16" s="26" t="s">
        <v>3034</v>
      </c>
      <c r="D16" s="26" t="s">
        <v>59542</v>
      </c>
      <c r="E16" s="26" t="s">
        <v>59475</v>
      </c>
      <c r="F16" s="26" t="s">
        <v>59543</v>
      </c>
      <c r="G16" s="26" t="str">
        <f t="shared" si="0"/>
        <v>B60R</v>
      </c>
      <c r="H16" s="26" t="s">
        <v>59543</v>
      </c>
      <c r="I16" s="26" t="s">
        <v>59544</v>
      </c>
      <c r="J16" s="26" t="s">
        <v>5840</v>
      </c>
      <c r="K16" s="26" t="s">
        <v>59545</v>
      </c>
      <c r="L16" s="26" t="s">
        <v>545</v>
      </c>
      <c r="M16" s="26" t="s">
        <v>545</v>
      </c>
      <c r="N16" s="26" t="s">
        <v>545</v>
      </c>
      <c r="O16" s="26" t="s">
        <v>545</v>
      </c>
      <c r="P16" s="26" t="s">
        <v>545</v>
      </c>
      <c r="Q16" s="26" t="s">
        <v>545</v>
      </c>
      <c r="R16" s="26" t="s">
        <v>545</v>
      </c>
      <c r="S16" s="26" t="s">
        <v>545</v>
      </c>
      <c r="T16" s="26" t="s">
        <v>545</v>
      </c>
      <c r="U16" s="26" t="s">
        <v>545</v>
      </c>
      <c r="V16" s="26" t="s">
        <v>545</v>
      </c>
      <c r="W16" s="26" t="s">
        <v>545</v>
      </c>
      <c r="X16" s="26" t="s">
        <v>545</v>
      </c>
      <c r="Y16" s="26" t="s">
        <v>545</v>
      </c>
    </row>
    <row r="17" spans="1:25" ht="114.75">
      <c r="A17" s="26" t="s">
        <v>59546</v>
      </c>
      <c r="B17" s="27" t="s">
        <v>59547</v>
      </c>
      <c r="C17" s="26" t="s">
        <v>3034</v>
      </c>
      <c r="D17" s="26" t="s">
        <v>59548</v>
      </c>
      <c r="E17" s="26" t="s">
        <v>59475</v>
      </c>
      <c r="F17" s="26" t="s">
        <v>59549</v>
      </c>
      <c r="G17" s="26" t="str">
        <f t="shared" si="0"/>
        <v>B60R</v>
      </c>
      <c r="H17" s="26" t="s">
        <v>59550</v>
      </c>
      <c r="I17" s="26" t="s">
        <v>59551</v>
      </c>
      <c r="J17" s="26" t="s">
        <v>6499</v>
      </c>
      <c r="K17" s="26" t="s">
        <v>59552</v>
      </c>
      <c r="L17" s="26" t="s">
        <v>545</v>
      </c>
      <c r="M17" s="26" t="s">
        <v>545</v>
      </c>
      <c r="N17" s="26" t="s">
        <v>545</v>
      </c>
      <c r="O17" s="26" t="s">
        <v>545</v>
      </c>
      <c r="P17" s="26" t="s">
        <v>545</v>
      </c>
      <c r="Q17" s="26" t="s">
        <v>545</v>
      </c>
      <c r="R17" s="26" t="s">
        <v>545</v>
      </c>
      <c r="S17" s="26" t="s">
        <v>545</v>
      </c>
      <c r="T17" s="26" t="s">
        <v>545</v>
      </c>
      <c r="U17" s="26" t="s">
        <v>545</v>
      </c>
      <c r="V17" s="26" t="s">
        <v>545</v>
      </c>
      <c r="W17" s="26" t="s">
        <v>545</v>
      </c>
      <c r="X17" s="26" t="s">
        <v>545</v>
      </c>
      <c r="Y17" s="26" t="s">
        <v>545</v>
      </c>
    </row>
    <row r="18" spans="1:25" ht="216.75">
      <c r="A18" s="26" t="s">
        <v>59553</v>
      </c>
      <c r="B18" s="27" t="s">
        <v>59554</v>
      </c>
      <c r="C18" s="26" t="s">
        <v>3025</v>
      </c>
      <c r="D18" s="26" t="s">
        <v>59555</v>
      </c>
      <c r="E18" s="26" t="s">
        <v>59475</v>
      </c>
      <c r="F18" s="26" t="s">
        <v>59556</v>
      </c>
      <c r="G18" s="26" t="str">
        <f t="shared" si="0"/>
        <v>B60K</v>
      </c>
      <c r="H18" s="26" t="s">
        <v>59557</v>
      </c>
      <c r="I18" s="26" t="s">
        <v>59558</v>
      </c>
      <c r="J18" s="26" t="s">
        <v>6465</v>
      </c>
      <c r="K18" s="26" t="s">
        <v>59559</v>
      </c>
      <c r="L18" s="26" t="s">
        <v>59560</v>
      </c>
      <c r="M18" s="26" t="s">
        <v>545</v>
      </c>
      <c r="N18" s="26" t="s">
        <v>545</v>
      </c>
      <c r="O18" s="26" t="s">
        <v>545</v>
      </c>
      <c r="P18" s="26" t="s">
        <v>545</v>
      </c>
      <c r="Q18" s="26" t="s">
        <v>545</v>
      </c>
      <c r="R18" s="26" t="s">
        <v>545</v>
      </c>
      <c r="S18" s="26" t="s">
        <v>545</v>
      </c>
      <c r="T18" s="26" t="s">
        <v>59561</v>
      </c>
      <c r="U18" s="26" t="s">
        <v>545</v>
      </c>
      <c r="V18" s="26" t="s">
        <v>545</v>
      </c>
      <c r="W18" s="26" t="s">
        <v>545</v>
      </c>
      <c r="X18" s="26" t="s">
        <v>545</v>
      </c>
      <c r="Y18" s="26" t="s">
        <v>545</v>
      </c>
    </row>
    <row r="19" spans="1:25" ht="38.25">
      <c r="A19" s="26" t="s">
        <v>59562</v>
      </c>
      <c r="B19" s="27" t="s">
        <v>59563</v>
      </c>
      <c r="C19" s="26" t="s">
        <v>3285</v>
      </c>
      <c r="D19" s="26" t="s">
        <v>59564</v>
      </c>
      <c r="E19" s="26" t="s">
        <v>59512</v>
      </c>
      <c r="F19" s="26" t="s">
        <v>59565</v>
      </c>
      <c r="G19" s="26" t="str">
        <f t="shared" si="0"/>
        <v>B60N</v>
      </c>
      <c r="H19" s="26" t="s">
        <v>59565</v>
      </c>
      <c r="I19" s="26" t="s">
        <v>59566</v>
      </c>
      <c r="J19" s="26" t="s">
        <v>58631</v>
      </c>
      <c r="K19" s="26" t="s">
        <v>59567</v>
      </c>
      <c r="L19" s="26" t="s">
        <v>545</v>
      </c>
      <c r="M19" s="26" t="s">
        <v>545</v>
      </c>
      <c r="N19" s="26" t="s">
        <v>545</v>
      </c>
      <c r="O19" s="26" t="s">
        <v>545</v>
      </c>
      <c r="P19" s="26" t="s">
        <v>545</v>
      </c>
      <c r="Q19" s="26" t="s">
        <v>545</v>
      </c>
      <c r="R19" s="26" t="s">
        <v>545</v>
      </c>
      <c r="S19" s="26" t="s">
        <v>545</v>
      </c>
      <c r="T19" s="26" t="s">
        <v>545</v>
      </c>
      <c r="U19" s="26" t="s">
        <v>545</v>
      </c>
      <c r="V19" s="26" t="s">
        <v>545</v>
      </c>
      <c r="W19" s="26" t="s">
        <v>545</v>
      </c>
      <c r="X19" s="26" t="s">
        <v>545</v>
      </c>
      <c r="Y19" s="26" t="s">
        <v>545</v>
      </c>
    </row>
    <row r="20" spans="1:25" ht="63.75">
      <c r="A20" s="26" t="s">
        <v>59568</v>
      </c>
      <c r="B20" s="27" t="s">
        <v>59569</v>
      </c>
      <c r="C20" s="26" t="s">
        <v>3007</v>
      </c>
      <c r="D20" s="26" t="s">
        <v>59570</v>
      </c>
      <c r="E20" s="26" t="s">
        <v>59571</v>
      </c>
      <c r="F20" s="26" t="s">
        <v>57322</v>
      </c>
      <c r="G20" s="26" t="str">
        <f t="shared" si="0"/>
        <v>B60J</v>
      </c>
      <c r="H20" s="26" t="s">
        <v>59572</v>
      </c>
      <c r="I20" s="26" t="s">
        <v>59573</v>
      </c>
      <c r="J20" s="26" t="s">
        <v>53106</v>
      </c>
      <c r="K20" s="26" t="s">
        <v>59574</v>
      </c>
      <c r="L20" s="26" t="s">
        <v>545</v>
      </c>
      <c r="M20" s="26" t="s">
        <v>545</v>
      </c>
      <c r="N20" s="26" t="s">
        <v>545</v>
      </c>
      <c r="O20" s="26" t="s">
        <v>545</v>
      </c>
      <c r="P20" s="26" t="s">
        <v>545</v>
      </c>
      <c r="Q20" s="26" t="s">
        <v>545</v>
      </c>
      <c r="R20" s="26" t="s">
        <v>545</v>
      </c>
      <c r="S20" s="26" t="s">
        <v>545</v>
      </c>
      <c r="T20" s="26" t="s">
        <v>545</v>
      </c>
      <c r="U20" s="26" t="s">
        <v>545</v>
      </c>
      <c r="V20" s="26" t="s">
        <v>545</v>
      </c>
      <c r="W20" s="26" t="s">
        <v>545</v>
      </c>
      <c r="X20" s="26" t="s">
        <v>545</v>
      </c>
      <c r="Y20" s="26" t="s">
        <v>545</v>
      </c>
    </row>
    <row r="21" spans="1:25" ht="114.75">
      <c r="A21" s="26" t="s">
        <v>59575</v>
      </c>
      <c r="B21" s="27" t="s">
        <v>59576</v>
      </c>
      <c r="C21" s="26" t="s">
        <v>14736</v>
      </c>
      <c r="D21" s="26" t="s">
        <v>59577</v>
      </c>
      <c r="E21" s="26" t="s">
        <v>59512</v>
      </c>
      <c r="F21" s="26" t="s">
        <v>59578</v>
      </c>
      <c r="G21" s="26" t="str">
        <f t="shared" si="0"/>
        <v>F21S</v>
      </c>
      <c r="H21" s="26" t="s">
        <v>59579</v>
      </c>
      <c r="I21" s="26" t="s">
        <v>59580</v>
      </c>
      <c r="J21" s="26" t="s">
        <v>38675</v>
      </c>
      <c r="K21" s="26" t="s">
        <v>59581</v>
      </c>
      <c r="L21" s="26" t="s">
        <v>545</v>
      </c>
      <c r="M21" s="26" t="s">
        <v>545</v>
      </c>
      <c r="N21" s="26" t="s">
        <v>545</v>
      </c>
      <c r="O21" s="26" t="s">
        <v>545</v>
      </c>
      <c r="P21" s="26" t="s">
        <v>545</v>
      </c>
      <c r="Q21" s="26" t="s">
        <v>545</v>
      </c>
      <c r="R21" s="26" t="s">
        <v>545</v>
      </c>
      <c r="S21" s="26" t="s">
        <v>545</v>
      </c>
      <c r="T21" s="26" t="s">
        <v>545</v>
      </c>
      <c r="U21" s="26" t="s">
        <v>545</v>
      </c>
      <c r="V21" s="26" t="s">
        <v>545</v>
      </c>
      <c r="W21" s="26" t="s">
        <v>545</v>
      </c>
      <c r="X21" s="26" t="s">
        <v>545</v>
      </c>
      <c r="Y21" s="26" t="s">
        <v>545</v>
      </c>
    </row>
    <row r="22" spans="1:25" ht="63.75">
      <c r="A22" s="26" t="s">
        <v>59582</v>
      </c>
      <c r="B22" s="27" t="s">
        <v>59583</v>
      </c>
      <c r="C22" s="26" t="s">
        <v>1676</v>
      </c>
      <c r="D22" s="26" t="s">
        <v>59584</v>
      </c>
      <c r="E22" s="26" t="s">
        <v>59512</v>
      </c>
      <c r="F22" s="26" t="s">
        <v>59585</v>
      </c>
      <c r="G22" s="26" t="str">
        <f t="shared" si="0"/>
        <v>B62D</v>
      </c>
      <c r="H22" s="26" t="s">
        <v>59586</v>
      </c>
      <c r="I22" s="26" t="s">
        <v>59587</v>
      </c>
      <c r="J22" s="26" t="s">
        <v>51288</v>
      </c>
      <c r="K22" s="26" t="s">
        <v>59588</v>
      </c>
      <c r="L22" s="26" t="s">
        <v>545</v>
      </c>
      <c r="M22" s="26" t="s">
        <v>545</v>
      </c>
      <c r="N22" s="26" t="s">
        <v>545</v>
      </c>
      <c r="O22" s="26" t="s">
        <v>545</v>
      </c>
      <c r="P22" s="26" t="s">
        <v>545</v>
      </c>
      <c r="Q22" s="26" t="s">
        <v>545</v>
      </c>
      <c r="R22" s="26" t="s">
        <v>545</v>
      </c>
      <c r="S22" s="26" t="s">
        <v>545</v>
      </c>
      <c r="T22" s="26" t="s">
        <v>545</v>
      </c>
      <c r="U22" s="26" t="s">
        <v>545</v>
      </c>
      <c r="V22" s="26" t="s">
        <v>545</v>
      </c>
      <c r="W22" s="26" t="s">
        <v>545</v>
      </c>
      <c r="X22" s="26" t="s">
        <v>545</v>
      </c>
      <c r="Y22" s="26" t="s">
        <v>545</v>
      </c>
    </row>
    <row r="23" spans="1:25" ht="216.75">
      <c r="A23" s="26" t="s">
        <v>59589</v>
      </c>
      <c r="B23" s="27" t="s">
        <v>59590</v>
      </c>
      <c r="C23" s="26" t="s">
        <v>1364</v>
      </c>
      <c r="D23" s="26" t="s">
        <v>59591</v>
      </c>
      <c r="E23" s="26" t="s">
        <v>59475</v>
      </c>
      <c r="F23" s="26" t="s">
        <v>59592</v>
      </c>
      <c r="G23" s="26" t="str">
        <f t="shared" si="0"/>
        <v>B60W</v>
      </c>
      <c r="H23" s="26" t="s">
        <v>59593</v>
      </c>
      <c r="I23" s="26" t="s">
        <v>59594</v>
      </c>
      <c r="J23" s="26" t="s">
        <v>6465</v>
      </c>
      <c r="K23" s="26" t="s">
        <v>59595</v>
      </c>
      <c r="L23" s="26" t="s">
        <v>545</v>
      </c>
      <c r="M23" s="26" t="s">
        <v>545</v>
      </c>
      <c r="N23" s="26" t="s">
        <v>545</v>
      </c>
      <c r="O23" s="26" t="s">
        <v>545</v>
      </c>
      <c r="P23" s="26" t="s">
        <v>545</v>
      </c>
      <c r="Q23" s="26" t="s">
        <v>545</v>
      </c>
      <c r="R23" s="26" t="s">
        <v>545</v>
      </c>
      <c r="S23" s="26" t="s">
        <v>545</v>
      </c>
      <c r="T23" s="26" t="s">
        <v>545</v>
      </c>
      <c r="U23" s="26" t="s">
        <v>545</v>
      </c>
      <c r="V23" s="26" t="s">
        <v>545</v>
      </c>
      <c r="W23" s="26" t="s">
        <v>545</v>
      </c>
      <c r="X23" s="26" t="s">
        <v>545</v>
      </c>
      <c r="Y23" s="26" t="s">
        <v>545</v>
      </c>
    </row>
    <row r="24" spans="1:25" ht="229.5">
      <c r="A24" s="26" t="s">
        <v>59596</v>
      </c>
      <c r="B24" s="27" t="s">
        <v>59597</v>
      </c>
      <c r="C24" s="26" t="s">
        <v>1364</v>
      </c>
      <c r="D24" s="26" t="s">
        <v>59598</v>
      </c>
      <c r="E24" s="26" t="s">
        <v>59475</v>
      </c>
      <c r="F24" s="26" t="s">
        <v>59599</v>
      </c>
      <c r="G24" s="26" t="str">
        <f t="shared" si="0"/>
        <v>B60L</v>
      </c>
      <c r="H24" s="26" t="s">
        <v>59600</v>
      </c>
      <c r="I24" s="26" t="s">
        <v>59601</v>
      </c>
      <c r="J24" s="26" t="s">
        <v>2565</v>
      </c>
      <c r="K24" s="26" t="s">
        <v>59602</v>
      </c>
      <c r="L24" s="26" t="s">
        <v>545</v>
      </c>
      <c r="M24" s="26" t="s">
        <v>545</v>
      </c>
      <c r="N24" s="26" t="s">
        <v>545</v>
      </c>
      <c r="O24" s="26" t="s">
        <v>545</v>
      </c>
      <c r="P24" s="26" t="s">
        <v>545</v>
      </c>
      <c r="Q24" s="26" t="s">
        <v>545</v>
      </c>
      <c r="R24" s="26" t="s">
        <v>545</v>
      </c>
      <c r="S24" s="26" t="s">
        <v>545</v>
      </c>
      <c r="T24" s="26" t="s">
        <v>545</v>
      </c>
      <c r="U24" s="26" t="s">
        <v>545</v>
      </c>
      <c r="V24" s="26" t="s">
        <v>545</v>
      </c>
      <c r="W24" s="26" t="s">
        <v>545</v>
      </c>
      <c r="X24" s="26" t="s">
        <v>545</v>
      </c>
      <c r="Y24" s="26" t="s">
        <v>545</v>
      </c>
    </row>
    <row r="25" spans="1:25" ht="76.5">
      <c r="A25" s="26" t="s">
        <v>59603</v>
      </c>
      <c r="B25" s="27" t="s">
        <v>59604</v>
      </c>
      <c r="C25" s="26" t="s">
        <v>35108</v>
      </c>
      <c r="D25" s="26" t="s">
        <v>59605</v>
      </c>
      <c r="E25" s="26" t="s">
        <v>59475</v>
      </c>
      <c r="F25" s="26" t="s">
        <v>545</v>
      </c>
      <c r="G25" s="26" t="str">
        <f t="shared" si="0"/>
        <v/>
      </c>
      <c r="H25" s="26" t="s">
        <v>59606</v>
      </c>
      <c r="I25" s="26" t="s">
        <v>59607</v>
      </c>
      <c r="J25" s="26" t="s">
        <v>59608</v>
      </c>
      <c r="K25" s="26" t="s">
        <v>59609</v>
      </c>
      <c r="L25" s="26" t="s">
        <v>59610</v>
      </c>
      <c r="M25" s="26" t="s">
        <v>545</v>
      </c>
      <c r="N25" s="26" t="s">
        <v>545</v>
      </c>
      <c r="O25" s="26" t="s">
        <v>545</v>
      </c>
      <c r="P25" s="26" t="s">
        <v>545</v>
      </c>
      <c r="Q25" s="26" t="s">
        <v>545</v>
      </c>
      <c r="R25" s="26" t="s">
        <v>545</v>
      </c>
      <c r="S25" s="26" t="s">
        <v>545</v>
      </c>
      <c r="T25" s="26" t="s">
        <v>545</v>
      </c>
      <c r="U25" s="26" t="s">
        <v>545</v>
      </c>
      <c r="V25" s="26" t="s">
        <v>545</v>
      </c>
      <c r="W25" s="26" t="s">
        <v>545</v>
      </c>
      <c r="X25" s="26" t="s">
        <v>545</v>
      </c>
      <c r="Y25" s="26" t="s">
        <v>545</v>
      </c>
    </row>
    <row r="26" spans="1:25" ht="76.5">
      <c r="A26" s="26" t="s">
        <v>59611</v>
      </c>
      <c r="B26" s="27" t="s">
        <v>59612</v>
      </c>
      <c r="C26" s="26" t="s">
        <v>3670</v>
      </c>
      <c r="D26" s="26" t="s">
        <v>59613</v>
      </c>
      <c r="E26" s="26" t="s">
        <v>59475</v>
      </c>
      <c r="F26" s="26" t="s">
        <v>59614</v>
      </c>
      <c r="G26" s="26" t="str">
        <f t="shared" si="0"/>
        <v>B60N</v>
      </c>
      <c r="H26" s="26" t="s">
        <v>59615</v>
      </c>
      <c r="I26" s="26" t="s">
        <v>59616</v>
      </c>
      <c r="J26" s="26" t="s">
        <v>13864</v>
      </c>
      <c r="K26" s="26" t="s">
        <v>59617</v>
      </c>
      <c r="L26" s="26" t="s">
        <v>545</v>
      </c>
      <c r="M26" s="26" t="s">
        <v>545</v>
      </c>
      <c r="N26" s="26" t="s">
        <v>545</v>
      </c>
      <c r="O26" s="26" t="s">
        <v>545</v>
      </c>
      <c r="P26" s="26" t="s">
        <v>545</v>
      </c>
      <c r="Q26" s="26" t="s">
        <v>545</v>
      </c>
      <c r="R26" s="26" t="s">
        <v>545</v>
      </c>
      <c r="S26" s="26" t="s">
        <v>545</v>
      </c>
      <c r="T26" s="26" t="s">
        <v>545</v>
      </c>
      <c r="U26" s="26" t="s">
        <v>545</v>
      </c>
      <c r="V26" s="26" t="s">
        <v>545</v>
      </c>
      <c r="W26" s="26" t="s">
        <v>545</v>
      </c>
      <c r="X26" s="26" t="s">
        <v>545</v>
      </c>
      <c r="Y26" s="26" t="s">
        <v>545</v>
      </c>
    </row>
    <row r="27" spans="1:25" ht="89.25">
      <c r="A27" s="26" t="s">
        <v>59618</v>
      </c>
      <c r="B27" s="27" t="s">
        <v>59619</v>
      </c>
      <c r="C27" s="26" t="s">
        <v>8578</v>
      </c>
      <c r="D27" s="26" t="s">
        <v>59620</v>
      </c>
      <c r="E27" s="26" t="s">
        <v>59475</v>
      </c>
      <c r="F27" s="26" t="s">
        <v>59621</v>
      </c>
      <c r="G27" s="26" t="str">
        <f t="shared" si="0"/>
        <v>B60W</v>
      </c>
      <c r="H27" s="26" t="s">
        <v>59622</v>
      </c>
      <c r="I27" s="26" t="s">
        <v>59623</v>
      </c>
      <c r="J27" s="26" t="s">
        <v>5862</v>
      </c>
      <c r="K27" s="26" t="s">
        <v>59624</v>
      </c>
      <c r="L27" s="26" t="s">
        <v>545</v>
      </c>
      <c r="M27" s="26" t="s">
        <v>545</v>
      </c>
      <c r="N27" s="26" t="s">
        <v>545</v>
      </c>
      <c r="O27" s="26" t="s">
        <v>545</v>
      </c>
      <c r="P27" s="26" t="s">
        <v>545</v>
      </c>
      <c r="Q27" s="26" t="s">
        <v>545</v>
      </c>
      <c r="R27" s="26" t="s">
        <v>545</v>
      </c>
      <c r="S27" s="26" t="s">
        <v>545</v>
      </c>
      <c r="T27" s="26" t="s">
        <v>545</v>
      </c>
      <c r="U27" s="26" t="s">
        <v>545</v>
      </c>
      <c r="V27" s="26" t="s">
        <v>545</v>
      </c>
      <c r="W27" s="26" t="s">
        <v>545</v>
      </c>
      <c r="X27" s="26" t="s">
        <v>545</v>
      </c>
      <c r="Y27" s="26" t="s">
        <v>545</v>
      </c>
    </row>
    <row r="28" spans="1:25" ht="89.25">
      <c r="A28" s="26" t="s">
        <v>59625</v>
      </c>
      <c r="B28" s="27" t="s">
        <v>59626</v>
      </c>
      <c r="C28" s="26" t="s">
        <v>8669</v>
      </c>
      <c r="D28" s="26" t="s">
        <v>59627</v>
      </c>
      <c r="E28" s="26" t="s">
        <v>59475</v>
      </c>
      <c r="F28" s="26" t="s">
        <v>59628</v>
      </c>
      <c r="G28" s="26" t="str">
        <f t="shared" si="0"/>
        <v>B60R</v>
      </c>
      <c r="H28" s="26" t="s">
        <v>59629</v>
      </c>
      <c r="I28" s="26" t="s">
        <v>59630</v>
      </c>
      <c r="J28" s="26" t="s">
        <v>5862</v>
      </c>
      <c r="K28" s="26" t="s">
        <v>59631</v>
      </c>
      <c r="L28" s="26" t="s">
        <v>545</v>
      </c>
      <c r="M28" s="26" t="s">
        <v>545</v>
      </c>
      <c r="N28" s="26" t="s">
        <v>545</v>
      </c>
      <c r="O28" s="26" t="s">
        <v>545</v>
      </c>
      <c r="P28" s="26" t="s">
        <v>545</v>
      </c>
      <c r="Q28" s="26" t="s">
        <v>545</v>
      </c>
      <c r="R28" s="26" t="s">
        <v>545</v>
      </c>
      <c r="S28" s="26" t="s">
        <v>545</v>
      </c>
      <c r="T28" s="26" t="s">
        <v>545</v>
      </c>
      <c r="U28" s="26" t="s">
        <v>545</v>
      </c>
      <c r="V28" s="26" t="s">
        <v>545</v>
      </c>
      <c r="W28" s="26" t="s">
        <v>545</v>
      </c>
      <c r="X28" s="26" t="s">
        <v>545</v>
      </c>
      <c r="Y28" s="26" t="s">
        <v>545</v>
      </c>
    </row>
    <row r="29" spans="1:25" ht="38.25">
      <c r="A29" s="26" t="s">
        <v>59632</v>
      </c>
      <c r="B29" s="27" t="s">
        <v>59633</v>
      </c>
      <c r="C29" s="26" t="s">
        <v>26341</v>
      </c>
      <c r="D29" s="26" t="s">
        <v>59634</v>
      </c>
      <c r="E29" s="26" t="s">
        <v>59512</v>
      </c>
      <c r="F29" s="26" t="s">
        <v>59635</v>
      </c>
      <c r="G29" s="26" t="str">
        <f t="shared" si="0"/>
        <v>B62D</v>
      </c>
      <c r="H29" s="26" t="s">
        <v>59636</v>
      </c>
      <c r="I29" s="26" t="s">
        <v>59637</v>
      </c>
      <c r="J29" s="26" t="s">
        <v>59638</v>
      </c>
      <c r="K29" s="26" t="s">
        <v>59639</v>
      </c>
      <c r="L29" s="26" t="s">
        <v>545</v>
      </c>
      <c r="M29" s="26" t="s">
        <v>545</v>
      </c>
      <c r="N29" s="26" t="s">
        <v>545</v>
      </c>
      <c r="O29" s="26" t="s">
        <v>545</v>
      </c>
      <c r="P29" s="26" t="s">
        <v>545</v>
      </c>
      <c r="Q29" s="26" t="s">
        <v>545</v>
      </c>
      <c r="R29" s="26" t="s">
        <v>545</v>
      </c>
      <c r="S29" s="26" t="s">
        <v>545</v>
      </c>
      <c r="T29" s="26" t="s">
        <v>545</v>
      </c>
      <c r="U29" s="26" t="s">
        <v>545</v>
      </c>
      <c r="V29" s="26" t="s">
        <v>545</v>
      </c>
      <c r="W29" s="26" t="s">
        <v>545</v>
      </c>
      <c r="X29" s="26" t="s">
        <v>545</v>
      </c>
      <c r="Y29" s="26" t="s">
        <v>545</v>
      </c>
    </row>
    <row r="30" spans="1:25" ht="76.5">
      <c r="A30" s="26" t="s">
        <v>59640</v>
      </c>
      <c r="B30" s="27" t="s">
        <v>59641</v>
      </c>
      <c r="C30" s="26" t="s">
        <v>26341</v>
      </c>
      <c r="D30" s="26" t="s">
        <v>59642</v>
      </c>
      <c r="E30" s="26" t="s">
        <v>59475</v>
      </c>
      <c r="F30" s="26" t="s">
        <v>59643</v>
      </c>
      <c r="G30" s="26" t="str">
        <f t="shared" si="0"/>
        <v>B60K</v>
      </c>
      <c r="H30" s="26" t="s">
        <v>59644</v>
      </c>
      <c r="I30" s="26" t="s">
        <v>59645</v>
      </c>
      <c r="J30" s="26" t="s">
        <v>8726</v>
      </c>
      <c r="K30" s="26" t="s">
        <v>59646</v>
      </c>
      <c r="L30" s="26" t="s">
        <v>545</v>
      </c>
      <c r="M30" s="26" t="s">
        <v>545</v>
      </c>
      <c r="N30" s="26" t="s">
        <v>545</v>
      </c>
      <c r="O30" s="26" t="s">
        <v>545</v>
      </c>
      <c r="P30" s="26" t="s">
        <v>545</v>
      </c>
      <c r="Q30" s="26" t="s">
        <v>545</v>
      </c>
      <c r="R30" s="26" t="s">
        <v>545</v>
      </c>
      <c r="S30" s="26" t="s">
        <v>545</v>
      </c>
      <c r="T30" s="26" t="s">
        <v>59647</v>
      </c>
      <c r="U30" s="26" t="s">
        <v>545</v>
      </c>
      <c r="V30" s="26" t="s">
        <v>545</v>
      </c>
      <c r="W30" s="26" t="s">
        <v>545</v>
      </c>
      <c r="X30" s="26" t="s">
        <v>545</v>
      </c>
      <c r="Y30" s="26" t="s">
        <v>545</v>
      </c>
    </row>
    <row r="31" spans="1:25" ht="153">
      <c r="A31" s="26" t="s">
        <v>59648</v>
      </c>
      <c r="B31" s="27" t="s">
        <v>59649</v>
      </c>
      <c r="C31" s="26" t="s">
        <v>8767</v>
      </c>
      <c r="D31" s="26" t="s">
        <v>59650</v>
      </c>
      <c r="E31" s="26" t="s">
        <v>59475</v>
      </c>
      <c r="F31" s="26" t="s">
        <v>59651</v>
      </c>
      <c r="G31" s="26" t="str">
        <f t="shared" si="0"/>
        <v>B60W</v>
      </c>
      <c r="H31" s="26" t="s">
        <v>59652</v>
      </c>
      <c r="I31" s="26" t="s">
        <v>59653</v>
      </c>
      <c r="J31" s="26" t="s">
        <v>21970</v>
      </c>
      <c r="K31" s="26" t="s">
        <v>59654</v>
      </c>
      <c r="L31" s="26" t="s">
        <v>545</v>
      </c>
      <c r="M31" s="26" t="s">
        <v>545</v>
      </c>
      <c r="N31" s="26" t="s">
        <v>545</v>
      </c>
      <c r="O31" s="26" t="s">
        <v>545</v>
      </c>
      <c r="P31" s="26" t="s">
        <v>545</v>
      </c>
      <c r="Q31" s="26" t="s">
        <v>545</v>
      </c>
      <c r="R31" s="26" t="s">
        <v>545</v>
      </c>
      <c r="S31" s="26" t="s">
        <v>545</v>
      </c>
      <c r="T31" s="26" t="s">
        <v>545</v>
      </c>
      <c r="U31" s="26" t="s">
        <v>545</v>
      </c>
      <c r="V31" s="26" t="s">
        <v>545</v>
      </c>
      <c r="W31" s="26" t="s">
        <v>545</v>
      </c>
      <c r="X31" s="26" t="s">
        <v>545</v>
      </c>
      <c r="Y31" s="26" t="s">
        <v>545</v>
      </c>
    </row>
    <row r="32" spans="1:25" ht="89.25">
      <c r="A32" s="26" t="s">
        <v>59655</v>
      </c>
      <c r="B32" s="27" t="s">
        <v>59656</v>
      </c>
      <c r="C32" s="26" t="s">
        <v>8767</v>
      </c>
      <c r="D32" s="26" t="s">
        <v>59657</v>
      </c>
      <c r="E32" s="26" t="s">
        <v>59475</v>
      </c>
      <c r="F32" s="26" t="s">
        <v>59658</v>
      </c>
      <c r="G32" s="26" t="str">
        <f t="shared" si="0"/>
        <v>B60W</v>
      </c>
      <c r="H32" s="26" t="s">
        <v>59659</v>
      </c>
      <c r="I32" s="26" t="s">
        <v>59660</v>
      </c>
      <c r="J32" s="26" t="s">
        <v>31703</v>
      </c>
      <c r="K32" s="26" t="s">
        <v>59661</v>
      </c>
      <c r="L32" s="26" t="s">
        <v>545</v>
      </c>
      <c r="M32" s="26" t="s">
        <v>545</v>
      </c>
      <c r="N32" s="26" t="s">
        <v>545</v>
      </c>
      <c r="O32" s="26" t="s">
        <v>545</v>
      </c>
      <c r="P32" s="26" t="s">
        <v>545</v>
      </c>
      <c r="Q32" s="26" t="s">
        <v>545</v>
      </c>
      <c r="R32" s="26" t="s">
        <v>545</v>
      </c>
      <c r="S32" s="26" t="s">
        <v>545</v>
      </c>
      <c r="T32" s="26" t="s">
        <v>545</v>
      </c>
      <c r="U32" s="26" t="s">
        <v>545</v>
      </c>
      <c r="V32" s="26" t="s">
        <v>545</v>
      </c>
      <c r="W32" s="26" t="s">
        <v>545</v>
      </c>
      <c r="X32" s="26" t="s">
        <v>545</v>
      </c>
      <c r="Y32" s="26" t="s">
        <v>545</v>
      </c>
    </row>
    <row r="33" spans="1:25" ht="293.25">
      <c r="A33" s="26" t="s">
        <v>59662</v>
      </c>
      <c r="B33" s="27" t="s">
        <v>59663</v>
      </c>
      <c r="C33" s="26" t="s">
        <v>8798</v>
      </c>
      <c r="D33" s="26" t="s">
        <v>59664</v>
      </c>
      <c r="E33" s="26" t="s">
        <v>59665</v>
      </c>
      <c r="F33" s="26" t="s">
        <v>59666</v>
      </c>
      <c r="G33" s="26" t="str">
        <f t="shared" si="0"/>
        <v>F02B</v>
      </c>
      <c r="H33" s="26" t="s">
        <v>59667</v>
      </c>
      <c r="I33" s="26" t="s">
        <v>59668</v>
      </c>
      <c r="J33" s="26" t="s">
        <v>3375</v>
      </c>
      <c r="K33" s="26" t="s">
        <v>59669</v>
      </c>
      <c r="L33" s="26" t="s">
        <v>545</v>
      </c>
      <c r="M33" s="26" t="s">
        <v>545</v>
      </c>
      <c r="N33" s="26" t="s">
        <v>545</v>
      </c>
      <c r="O33" s="26" t="s">
        <v>545</v>
      </c>
      <c r="P33" s="26" t="s">
        <v>545</v>
      </c>
      <c r="Q33" s="26" t="s">
        <v>545</v>
      </c>
      <c r="R33" s="26" t="s">
        <v>545</v>
      </c>
      <c r="S33" s="26" t="s">
        <v>545</v>
      </c>
      <c r="T33" s="26" t="s">
        <v>545</v>
      </c>
      <c r="U33" s="26" t="s">
        <v>545</v>
      </c>
      <c r="V33" s="26" t="s">
        <v>545</v>
      </c>
      <c r="W33" s="26" t="s">
        <v>545</v>
      </c>
      <c r="X33" s="26" t="s">
        <v>545</v>
      </c>
      <c r="Y33" s="26" t="s">
        <v>545</v>
      </c>
    </row>
    <row r="34" spans="1:25" ht="114.75">
      <c r="A34" s="26" t="s">
        <v>59670</v>
      </c>
      <c r="B34" s="27" t="s">
        <v>59671</v>
      </c>
      <c r="C34" s="26" t="s">
        <v>8798</v>
      </c>
      <c r="D34" s="26" t="s">
        <v>59672</v>
      </c>
      <c r="E34" s="26" t="s">
        <v>59673</v>
      </c>
      <c r="F34" s="26" t="s">
        <v>59674</v>
      </c>
      <c r="G34" s="26" t="str">
        <f t="shared" si="0"/>
        <v>F16H</v>
      </c>
      <c r="H34" s="26" t="s">
        <v>59675</v>
      </c>
      <c r="I34" s="26" t="s">
        <v>59676</v>
      </c>
      <c r="J34" s="26" t="s">
        <v>12691</v>
      </c>
      <c r="K34" s="26" t="s">
        <v>59677</v>
      </c>
      <c r="L34" s="26" t="s">
        <v>545</v>
      </c>
      <c r="M34" s="26" t="s">
        <v>545</v>
      </c>
      <c r="N34" s="26" t="s">
        <v>545</v>
      </c>
      <c r="O34" s="26" t="s">
        <v>545</v>
      </c>
      <c r="P34" s="26" t="s">
        <v>545</v>
      </c>
      <c r="Q34" s="26" t="s">
        <v>545</v>
      </c>
      <c r="R34" s="26" t="s">
        <v>545</v>
      </c>
      <c r="S34" s="26" t="s">
        <v>545</v>
      </c>
      <c r="T34" s="26" t="s">
        <v>545</v>
      </c>
      <c r="U34" s="26" t="s">
        <v>545</v>
      </c>
      <c r="V34" s="26" t="s">
        <v>545</v>
      </c>
      <c r="W34" s="26" t="s">
        <v>545</v>
      </c>
      <c r="X34" s="26" t="s">
        <v>545</v>
      </c>
      <c r="Y34" s="26" t="s">
        <v>545</v>
      </c>
    </row>
    <row r="35" spans="1:25" ht="38.25">
      <c r="A35" s="26" t="s">
        <v>59678</v>
      </c>
      <c r="B35" s="27" t="s">
        <v>59679</v>
      </c>
      <c r="C35" s="26" t="s">
        <v>8838</v>
      </c>
      <c r="D35" s="26" t="s">
        <v>59680</v>
      </c>
      <c r="E35" s="26" t="s">
        <v>59475</v>
      </c>
      <c r="F35" s="26" t="s">
        <v>59681</v>
      </c>
      <c r="G35" s="26" t="str">
        <f t="shared" si="0"/>
        <v>B60R</v>
      </c>
      <c r="H35" s="26" t="s">
        <v>59682</v>
      </c>
      <c r="I35" s="26" t="s">
        <v>59683</v>
      </c>
      <c r="J35" s="26" t="s">
        <v>5173</v>
      </c>
      <c r="K35" s="26" t="s">
        <v>59684</v>
      </c>
      <c r="L35" s="26" t="s">
        <v>545</v>
      </c>
      <c r="M35" s="26" t="s">
        <v>545</v>
      </c>
      <c r="N35" s="26" t="s">
        <v>545</v>
      </c>
      <c r="O35" s="26" t="s">
        <v>545</v>
      </c>
      <c r="P35" s="26" t="s">
        <v>545</v>
      </c>
      <c r="Q35" s="26" t="s">
        <v>545</v>
      </c>
      <c r="R35" s="26" t="s">
        <v>545</v>
      </c>
      <c r="S35" s="26" t="s">
        <v>545</v>
      </c>
      <c r="T35" s="26" t="s">
        <v>545</v>
      </c>
      <c r="U35" s="26" t="s">
        <v>545</v>
      </c>
      <c r="V35" s="26" t="s">
        <v>545</v>
      </c>
      <c r="W35" s="26" t="s">
        <v>545</v>
      </c>
      <c r="X35" s="26" t="s">
        <v>545</v>
      </c>
      <c r="Y35" s="26" t="s">
        <v>545</v>
      </c>
    </row>
    <row r="36" spans="1:25" ht="76.5">
      <c r="A36" s="26" t="s">
        <v>59685</v>
      </c>
      <c r="B36" s="27" t="s">
        <v>59686</v>
      </c>
      <c r="C36" s="26" t="s">
        <v>17444</v>
      </c>
      <c r="D36" s="26" t="s">
        <v>59687</v>
      </c>
      <c r="E36" s="26" t="s">
        <v>59688</v>
      </c>
      <c r="F36" s="26" t="s">
        <v>59689</v>
      </c>
      <c r="G36" s="26" t="str">
        <f t="shared" si="0"/>
        <v>H02K</v>
      </c>
      <c r="H36" s="26" t="s">
        <v>59690</v>
      </c>
      <c r="I36" s="26" t="s">
        <v>59691</v>
      </c>
      <c r="J36" s="26" t="s">
        <v>1699</v>
      </c>
      <c r="K36" s="26" t="s">
        <v>59692</v>
      </c>
      <c r="L36" s="26" t="s">
        <v>545</v>
      </c>
      <c r="M36" s="26" t="s">
        <v>545</v>
      </c>
      <c r="N36" s="26" t="s">
        <v>545</v>
      </c>
      <c r="O36" s="26" t="s">
        <v>545</v>
      </c>
      <c r="P36" s="26" t="s">
        <v>545</v>
      </c>
      <c r="Q36" s="26" t="s">
        <v>545</v>
      </c>
      <c r="R36" s="26" t="s">
        <v>545</v>
      </c>
      <c r="S36" s="26" t="s">
        <v>545</v>
      </c>
      <c r="T36" s="26" t="s">
        <v>545</v>
      </c>
      <c r="U36" s="26" t="s">
        <v>545</v>
      </c>
      <c r="V36" s="26" t="s">
        <v>545</v>
      </c>
      <c r="W36" s="26" t="s">
        <v>545</v>
      </c>
      <c r="X36" s="26" t="s">
        <v>545</v>
      </c>
      <c r="Y36" s="26" t="s">
        <v>545</v>
      </c>
    </row>
    <row r="37" spans="1:25" ht="114.75">
      <c r="A37" s="26" t="s">
        <v>59693</v>
      </c>
      <c r="B37" s="27" t="s">
        <v>59694</v>
      </c>
      <c r="C37" s="26" t="s">
        <v>28495</v>
      </c>
      <c r="D37" s="26" t="s">
        <v>59695</v>
      </c>
      <c r="E37" s="26" t="s">
        <v>59475</v>
      </c>
      <c r="F37" s="26" t="s">
        <v>59696</v>
      </c>
      <c r="G37" s="26" t="str">
        <f t="shared" si="0"/>
        <v>B60N</v>
      </c>
      <c r="H37" s="26" t="s">
        <v>59697</v>
      </c>
      <c r="I37" s="26" t="s">
        <v>59698</v>
      </c>
      <c r="J37" s="26" t="s">
        <v>22279</v>
      </c>
      <c r="K37" s="26" t="s">
        <v>59699</v>
      </c>
      <c r="L37" s="26" t="s">
        <v>545</v>
      </c>
      <c r="M37" s="26" t="s">
        <v>545</v>
      </c>
      <c r="N37" s="26" t="s">
        <v>545</v>
      </c>
      <c r="O37" s="26" t="s">
        <v>545</v>
      </c>
      <c r="P37" s="26" t="s">
        <v>545</v>
      </c>
      <c r="Q37" s="26" t="s">
        <v>545</v>
      </c>
      <c r="R37" s="26" t="s">
        <v>545</v>
      </c>
      <c r="S37" s="26" t="s">
        <v>545</v>
      </c>
      <c r="T37" s="26" t="s">
        <v>545</v>
      </c>
      <c r="U37" s="26" t="s">
        <v>545</v>
      </c>
      <c r="V37" s="26" t="s">
        <v>545</v>
      </c>
      <c r="W37" s="26" t="s">
        <v>545</v>
      </c>
      <c r="X37" s="26" t="s">
        <v>545</v>
      </c>
      <c r="Y37" s="26" t="s">
        <v>545</v>
      </c>
    </row>
    <row r="38" spans="1:25" ht="76.5">
      <c r="A38" s="26" t="s">
        <v>59700</v>
      </c>
      <c r="B38" s="27" t="s">
        <v>59701</v>
      </c>
      <c r="C38" s="26" t="s">
        <v>3015</v>
      </c>
      <c r="D38" s="26" t="s">
        <v>59702</v>
      </c>
      <c r="E38" s="26" t="s">
        <v>59475</v>
      </c>
      <c r="F38" s="26" t="s">
        <v>59703</v>
      </c>
      <c r="G38" s="26" t="str">
        <f t="shared" ref="G38:G67" si="1">LEFT(F38,4)</f>
        <v>B23K</v>
      </c>
      <c r="H38" s="26" t="s">
        <v>59704</v>
      </c>
      <c r="I38" s="26" t="s">
        <v>59705</v>
      </c>
      <c r="J38" s="26" t="s">
        <v>59706</v>
      </c>
      <c r="K38" s="26" t="s">
        <v>59707</v>
      </c>
      <c r="L38" s="26" t="s">
        <v>545</v>
      </c>
      <c r="M38" s="26" t="s">
        <v>545</v>
      </c>
      <c r="N38" s="26" t="s">
        <v>545</v>
      </c>
      <c r="O38" s="26" t="s">
        <v>545</v>
      </c>
      <c r="P38" s="26" t="s">
        <v>545</v>
      </c>
      <c r="Q38" s="26" t="s">
        <v>545</v>
      </c>
      <c r="R38" s="26" t="s">
        <v>545</v>
      </c>
      <c r="S38" s="26" t="s">
        <v>545</v>
      </c>
      <c r="T38" s="26" t="s">
        <v>545</v>
      </c>
      <c r="U38" s="26" t="s">
        <v>545</v>
      </c>
      <c r="V38" s="26" t="s">
        <v>545</v>
      </c>
      <c r="W38" s="26" t="s">
        <v>545</v>
      </c>
      <c r="X38" s="26" t="s">
        <v>545</v>
      </c>
      <c r="Y38" s="26" t="s">
        <v>545</v>
      </c>
    </row>
    <row r="39" spans="1:25" ht="89.25">
      <c r="A39" s="26" t="s">
        <v>59708</v>
      </c>
      <c r="B39" s="27" t="s">
        <v>59709</v>
      </c>
      <c r="C39" s="26" t="s">
        <v>35543</v>
      </c>
      <c r="D39" s="26" t="s">
        <v>59710</v>
      </c>
      <c r="E39" s="26" t="s">
        <v>59475</v>
      </c>
      <c r="F39" s="26" t="s">
        <v>59711</v>
      </c>
      <c r="G39" s="26" t="str">
        <f t="shared" si="1"/>
        <v>B60Q</v>
      </c>
      <c r="H39" s="26" t="s">
        <v>59712</v>
      </c>
      <c r="I39" s="26" t="s">
        <v>59713</v>
      </c>
      <c r="J39" s="26" t="s">
        <v>11118</v>
      </c>
      <c r="K39" s="26" t="s">
        <v>59714</v>
      </c>
      <c r="L39" s="26" t="s">
        <v>545</v>
      </c>
      <c r="M39" s="26" t="s">
        <v>545</v>
      </c>
      <c r="N39" s="26" t="s">
        <v>545</v>
      </c>
      <c r="O39" s="26" t="s">
        <v>545</v>
      </c>
      <c r="P39" s="26" t="s">
        <v>545</v>
      </c>
      <c r="Q39" s="26" t="s">
        <v>545</v>
      </c>
      <c r="R39" s="26" t="s">
        <v>545</v>
      </c>
      <c r="S39" s="26" t="s">
        <v>545</v>
      </c>
      <c r="T39" s="26" t="s">
        <v>545</v>
      </c>
      <c r="U39" s="26" t="s">
        <v>545</v>
      </c>
      <c r="V39" s="26" t="s">
        <v>545</v>
      </c>
      <c r="W39" s="26" t="s">
        <v>545</v>
      </c>
      <c r="X39" s="26" t="s">
        <v>545</v>
      </c>
      <c r="Y39" s="26" t="s">
        <v>545</v>
      </c>
    </row>
    <row r="40" spans="1:25" ht="51">
      <c r="A40" s="26" t="s">
        <v>59715</v>
      </c>
      <c r="B40" s="27" t="s">
        <v>59716</v>
      </c>
      <c r="C40" s="26" t="s">
        <v>28900</v>
      </c>
      <c r="D40" s="26" t="s">
        <v>59717</v>
      </c>
      <c r="E40" s="26" t="s">
        <v>59475</v>
      </c>
      <c r="F40" s="26" t="s">
        <v>59718</v>
      </c>
      <c r="G40" s="26" t="str">
        <f t="shared" si="1"/>
        <v>B60R</v>
      </c>
      <c r="H40" s="26" t="s">
        <v>59719</v>
      </c>
      <c r="I40" s="26" t="s">
        <v>59720</v>
      </c>
      <c r="J40" s="26" t="s">
        <v>4915</v>
      </c>
      <c r="K40" s="26" t="s">
        <v>59721</v>
      </c>
      <c r="L40" s="26" t="s">
        <v>545</v>
      </c>
      <c r="M40" s="26" t="s">
        <v>545</v>
      </c>
      <c r="N40" s="26" t="s">
        <v>545</v>
      </c>
      <c r="O40" s="26" t="s">
        <v>545</v>
      </c>
      <c r="P40" s="26" t="s">
        <v>545</v>
      </c>
      <c r="Q40" s="26" t="s">
        <v>545</v>
      </c>
      <c r="R40" s="26" t="s">
        <v>545</v>
      </c>
      <c r="S40" s="26" t="s">
        <v>545</v>
      </c>
      <c r="T40" s="26" t="s">
        <v>545</v>
      </c>
      <c r="U40" s="26" t="s">
        <v>545</v>
      </c>
      <c r="V40" s="26" t="s">
        <v>545</v>
      </c>
      <c r="W40" s="26" t="s">
        <v>545</v>
      </c>
      <c r="X40" s="26" t="s">
        <v>545</v>
      </c>
      <c r="Y40" s="26" t="s">
        <v>545</v>
      </c>
    </row>
    <row r="41" spans="1:25" ht="38.25">
      <c r="A41" s="26" t="s">
        <v>59722</v>
      </c>
      <c r="B41" s="27" t="s">
        <v>59723</v>
      </c>
      <c r="C41" s="26" t="s">
        <v>9131</v>
      </c>
      <c r="D41" s="26" t="s">
        <v>59724</v>
      </c>
      <c r="E41" s="26" t="s">
        <v>59475</v>
      </c>
      <c r="F41" s="26" t="s">
        <v>59725</v>
      </c>
      <c r="G41" s="26" t="str">
        <f t="shared" si="1"/>
        <v>B60J</v>
      </c>
      <c r="H41" s="26" t="s">
        <v>59726</v>
      </c>
      <c r="I41" s="26" t="s">
        <v>59727</v>
      </c>
      <c r="J41" s="26" t="s">
        <v>35241</v>
      </c>
      <c r="K41" s="26" t="s">
        <v>59728</v>
      </c>
      <c r="L41" s="26" t="s">
        <v>545</v>
      </c>
      <c r="M41" s="26" t="s">
        <v>545</v>
      </c>
      <c r="N41" s="26" t="s">
        <v>545</v>
      </c>
      <c r="O41" s="26" t="s">
        <v>545</v>
      </c>
      <c r="P41" s="26" t="s">
        <v>545</v>
      </c>
      <c r="Q41" s="26" t="s">
        <v>545</v>
      </c>
      <c r="R41" s="26" t="s">
        <v>545</v>
      </c>
      <c r="S41" s="26" t="s">
        <v>545</v>
      </c>
      <c r="T41" s="26" t="s">
        <v>545</v>
      </c>
      <c r="U41" s="26" t="s">
        <v>545</v>
      </c>
      <c r="V41" s="26" t="s">
        <v>545</v>
      </c>
      <c r="W41" s="26" t="s">
        <v>545</v>
      </c>
      <c r="X41" s="26" t="s">
        <v>545</v>
      </c>
      <c r="Y41" s="26" t="s">
        <v>545</v>
      </c>
    </row>
    <row r="42" spans="1:25" ht="267.75">
      <c r="A42" s="26" t="s">
        <v>59729</v>
      </c>
      <c r="B42" s="27" t="s">
        <v>59730</v>
      </c>
      <c r="C42" s="26" t="s">
        <v>9181</v>
      </c>
      <c r="D42" s="26" t="s">
        <v>59731</v>
      </c>
      <c r="E42" s="26" t="s">
        <v>59475</v>
      </c>
      <c r="F42" s="26" t="s">
        <v>59732</v>
      </c>
      <c r="G42" s="26" t="str">
        <f t="shared" si="1"/>
        <v>B60K</v>
      </c>
      <c r="H42" s="26" t="s">
        <v>59733</v>
      </c>
      <c r="I42" s="26" t="s">
        <v>59734</v>
      </c>
      <c r="J42" s="26" t="s">
        <v>2165</v>
      </c>
      <c r="K42" s="26" t="s">
        <v>59735</v>
      </c>
      <c r="L42" s="26" t="s">
        <v>545</v>
      </c>
      <c r="M42" s="26" t="s">
        <v>545</v>
      </c>
      <c r="N42" s="26" t="s">
        <v>545</v>
      </c>
      <c r="O42" s="26" t="s">
        <v>545</v>
      </c>
      <c r="P42" s="26" t="s">
        <v>545</v>
      </c>
      <c r="Q42" s="26" t="s">
        <v>545</v>
      </c>
      <c r="R42" s="26" t="s">
        <v>545</v>
      </c>
      <c r="S42" s="26" t="s">
        <v>545</v>
      </c>
      <c r="T42" s="26" t="s">
        <v>545</v>
      </c>
      <c r="U42" s="26" t="s">
        <v>545</v>
      </c>
      <c r="V42" s="26" t="s">
        <v>545</v>
      </c>
      <c r="W42" s="26" t="s">
        <v>545</v>
      </c>
      <c r="X42" s="26" t="s">
        <v>545</v>
      </c>
      <c r="Y42" s="26" t="s">
        <v>545</v>
      </c>
    </row>
    <row r="43" spans="1:25" ht="89.25">
      <c r="A43" s="26" t="s">
        <v>59736</v>
      </c>
      <c r="B43" s="27" t="s">
        <v>59737</v>
      </c>
      <c r="C43" s="26" t="s">
        <v>30720</v>
      </c>
      <c r="D43" s="26" t="s">
        <v>59738</v>
      </c>
      <c r="E43" s="26" t="s">
        <v>59688</v>
      </c>
      <c r="F43" s="26" t="s">
        <v>59739</v>
      </c>
      <c r="G43" s="26" t="str">
        <f t="shared" si="1"/>
        <v>H02K</v>
      </c>
      <c r="H43" s="26" t="s">
        <v>59740</v>
      </c>
      <c r="I43" s="26" t="s">
        <v>59741</v>
      </c>
      <c r="J43" s="26" t="s">
        <v>874</v>
      </c>
      <c r="K43" s="26" t="s">
        <v>59742</v>
      </c>
      <c r="L43" s="26" t="s">
        <v>545</v>
      </c>
      <c r="M43" s="26" t="s">
        <v>545</v>
      </c>
      <c r="N43" s="26" t="s">
        <v>545</v>
      </c>
      <c r="O43" s="26" t="s">
        <v>545</v>
      </c>
      <c r="P43" s="26" t="s">
        <v>545</v>
      </c>
      <c r="Q43" s="26" t="s">
        <v>545</v>
      </c>
      <c r="R43" s="26" t="s">
        <v>545</v>
      </c>
      <c r="S43" s="26" t="s">
        <v>545</v>
      </c>
      <c r="T43" s="26" t="s">
        <v>545</v>
      </c>
      <c r="U43" s="26" t="s">
        <v>545</v>
      </c>
      <c r="V43" s="26" t="s">
        <v>545</v>
      </c>
      <c r="W43" s="26" t="s">
        <v>545</v>
      </c>
      <c r="X43" s="26" t="s">
        <v>545</v>
      </c>
      <c r="Y43" s="26" t="s">
        <v>545</v>
      </c>
    </row>
    <row r="44" spans="1:25" ht="51">
      <c r="A44" s="26" t="s">
        <v>59743</v>
      </c>
      <c r="B44" s="27" t="s">
        <v>59744</v>
      </c>
      <c r="C44" s="26" t="s">
        <v>28175</v>
      </c>
      <c r="D44" s="26" t="s">
        <v>59745</v>
      </c>
      <c r="E44" s="26" t="s">
        <v>59475</v>
      </c>
      <c r="F44" s="26" t="s">
        <v>9813</v>
      </c>
      <c r="G44" s="26" t="str">
        <f t="shared" si="1"/>
        <v>G02B</v>
      </c>
      <c r="H44" s="26" t="s">
        <v>59746</v>
      </c>
      <c r="I44" s="26" t="s">
        <v>59747</v>
      </c>
      <c r="J44" s="26" t="s">
        <v>9475</v>
      </c>
      <c r="K44" s="26" t="s">
        <v>59748</v>
      </c>
      <c r="L44" s="26" t="s">
        <v>545</v>
      </c>
      <c r="M44" s="26" t="s">
        <v>545</v>
      </c>
      <c r="N44" s="26" t="s">
        <v>545</v>
      </c>
      <c r="O44" s="26" t="s">
        <v>545</v>
      </c>
      <c r="P44" s="26" t="s">
        <v>545</v>
      </c>
      <c r="Q44" s="26" t="s">
        <v>545</v>
      </c>
      <c r="R44" s="26" t="s">
        <v>545</v>
      </c>
      <c r="S44" s="26" t="s">
        <v>545</v>
      </c>
      <c r="T44" s="26" t="s">
        <v>545</v>
      </c>
      <c r="U44" s="26" t="s">
        <v>545</v>
      </c>
      <c r="V44" s="26" t="s">
        <v>545</v>
      </c>
      <c r="W44" s="26" t="s">
        <v>545</v>
      </c>
      <c r="X44" s="26" t="s">
        <v>545</v>
      </c>
      <c r="Y44" s="26" t="s">
        <v>545</v>
      </c>
    </row>
    <row r="45" spans="1:25" ht="51">
      <c r="A45" s="26" t="s">
        <v>59749</v>
      </c>
      <c r="B45" s="27" t="s">
        <v>59750</v>
      </c>
      <c r="C45" s="26" t="s">
        <v>28751</v>
      </c>
      <c r="D45" s="26" t="s">
        <v>59751</v>
      </c>
      <c r="E45" s="26" t="s">
        <v>59475</v>
      </c>
      <c r="F45" s="26" t="s">
        <v>59752</v>
      </c>
      <c r="G45" s="26" t="str">
        <f t="shared" si="1"/>
        <v>B21D</v>
      </c>
      <c r="H45" s="26" t="s">
        <v>59753</v>
      </c>
      <c r="I45" s="26" t="s">
        <v>59754</v>
      </c>
      <c r="J45" s="26" t="s">
        <v>59755</v>
      </c>
      <c r="K45" s="26" t="s">
        <v>59756</v>
      </c>
      <c r="L45" s="26" t="s">
        <v>545</v>
      </c>
      <c r="M45" s="26" t="s">
        <v>545</v>
      </c>
      <c r="N45" s="26" t="s">
        <v>545</v>
      </c>
      <c r="O45" s="26" t="s">
        <v>545</v>
      </c>
      <c r="P45" s="26" t="s">
        <v>545</v>
      </c>
      <c r="Q45" s="26" t="s">
        <v>545</v>
      </c>
      <c r="R45" s="26" t="s">
        <v>545</v>
      </c>
      <c r="S45" s="26" t="s">
        <v>545</v>
      </c>
      <c r="T45" s="26" t="s">
        <v>545</v>
      </c>
      <c r="U45" s="26" t="s">
        <v>545</v>
      </c>
      <c r="V45" s="26" t="s">
        <v>545</v>
      </c>
      <c r="W45" s="26" t="s">
        <v>545</v>
      </c>
      <c r="X45" s="26" t="s">
        <v>545</v>
      </c>
      <c r="Y45" s="26" t="s">
        <v>545</v>
      </c>
    </row>
    <row r="46" spans="1:25" ht="89.25">
      <c r="A46" s="26" t="s">
        <v>59757</v>
      </c>
      <c r="B46" s="27" t="s">
        <v>59758</v>
      </c>
      <c r="C46" s="26" t="s">
        <v>28751</v>
      </c>
      <c r="D46" s="26" t="s">
        <v>59759</v>
      </c>
      <c r="E46" s="26" t="s">
        <v>59475</v>
      </c>
      <c r="F46" s="26" t="s">
        <v>59760</v>
      </c>
      <c r="G46" s="26" t="str">
        <f t="shared" si="1"/>
        <v>H04L</v>
      </c>
      <c r="H46" s="26" t="s">
        <v>59761</v>
      </c>
      <c r="I46" s="26" t="s">
        <v>59762</v>
      </c>
      <c r="J46" s="26" t="s">
        <v>6634</v>
      </c>
      <c r="K46" s="26" t="s">
        <v>59763</v>
      </c>
      <c r="L46" s="26" t="s">
        <v>545</v>
      </c>
      <c r="M46" s="26" t="s">
        <v>545</v>
      </c>
      <c r="N46" s="26" t="s">
        <v>545</v>
      </c>
      <c r="O46" s="26" t="s">
        <v>545</v>
      </c>
      <c r="P46" s="26" t="s">
        <v>545</v>
      </c>
      <c r="Q46" s="26" t="s">
        <v>545</v>
      </c>
      <c r="R46" s="26" t="s">
        <v>545</v>
      </c>
      <c r="S46" s="26" t="s">
        <v>545</v>
      </c>
      <c r="T46" s="26" t="s">
        <v>545</v>
      </c>
      <c r="U46" s="26" t="s">
        <v>545</v>
      </c>
      <c r="V46" s="26" t="s">
        <v>545</v>
      </c>
      <c r="W46" s="26" t="s">
        <v>545</v>
      </c>
      <c r="X46" s="26" t="s">
        <v>545</v>
      </c>
      <c r="Y46" s="26" t="s">
        <v>545</v>
      </c>
    </row>
    <row r="47" spans="1:25" ht="114.75">
      <c r="A47" s="26" t="s">
        <v>59764</v>
      </c>
      <c r="B47" s="27" t="s">
        <v>59765</v>
      </c>
      <c r="C47" s="26" t="s">
        <v>13825</v>
      </c>
      <c r="D47" s="26" t="s">
        <v>59766</v>
      </c>
      <c r="E47" s="26" t="s">
        <v>59475</v>
      </c>
      <c r="F47" s="26" t="s">
        <v>59767</v>
      </c>
      <c r="G47" s="26" t="str">
        <f t="shared" si="1"/>
        <v>F01N</v>
      </c>
      <c r="H47" s="26" t="s">
        <v>59768</v>
      </c>
      <c r="I47" s="26" t="s">
        <v>59769</v>
      </c>
      <c r="J47" s="26" t="s">
        <v>17954</v>
      </c>
      <c r="K47" s="26" t="s">
        <v>59770</v>
      </c>
      <c r="L47" s="26" t="s">
        <v>545</v>
      </c>
      <c r="M47" s="26" t="s">
        <v>545</v>
      </c>
      <c r="N47" s="26" t="s">
        <v>545</v>
      </c>
      <c r="O47" s="26" t="s">
        <v>545</v>
      </c>
      <c r="P47" s="26" t="s">
        <v>545</v>
      </c>
      <c r="Q47" s="26" t="s">
        <v>545</v>
      </c>
      <c r="R47" s="26" t="s">
        <v>545</v>
      </c>
      <c r="S47" s="26" t="s">
        <v>545</v>
      </c>
      <c r="T47" s="26" t="s">
        <v>59771</v>
      </c>
      <c r="U47" s="26" t="s">
        <v>545</v>
      </c>
      <c r="V47" s="26" t="s">
        <v>545</v>
      </c>
      <c r="W47" s="26" t="s">
        <v>545</v>
      </c>
      <c r="X47" s="26" t="s">
        <v>545</v>
      </c>
      <c r="Y47" s="26" t="s">
        <v>545</v>
      </c>
    </row>
    <row r="48" spans="1:25" ht="114.75">
      <c r="A48" s="26" t="s">
        <v>59772</v>
      </c>
      <c r="B48" s="27" t="s">
        <v>59773</v>
      </c>
      <c r="C48" s="26" t="s">
        <v>13825</v>
      </c>
      <c r="D48" s="26" t="s">
        <v>59774</v>
      </c>
      <c r="E48" s="26" t="s">
        <v>59775</v>
      </c>
      <c r="F48" s="26" t="s">
        <v>59776</v>
      </c>
      <c r="G48" s="26" t="str">
        <f t="shared" si="1"/>
        <v>B62D</v>
      </c>
      <c r="H48" s="26" t="s">
        <v>59777</v>
      </c>
      <c r="I48" s="26" t="s">
        <v>59778</v>
      </c>
      <c r="J48" s="26" t="s">
        <v>33554</v>
      </c>
      <c r="K48" s="26" t="s">
        <v>59779</v>
      </c>
      <c r="L48" s="26" t="s">
        <v>545</v>
      </c>
      <c r="M48" s="26" t="s">
        <v>545</v>
      </c>
      <c r="N48" s="26" t="s">
        <v>545</v>
      </c>
      <c r="O48" s="26" t="s">
        <v>545</v>
      </c>
      <c r="P48" s="26" t="s">
        <v>545</v>
      </c>
      <c r="Q48" s="26" t="s">
        <v>545</v>
      </c>
      <c r="R48" s="26" t="s">
        <v>545</v>
      </c>
      <c r="S48" s="26" t="s">
        <v>545</v>
      </c>
      <c r="T48" s="26" t="s">
        <v>545</v>
      </c>
      <c r="U48" s="26" t="s">
        <v>545</v>
      </c>
      <c r="V48" s="26" t="s">
        <v>545</v>
      </c>
      <c r="W48" s="26" t="s">
        <v>545</v>
      </c>
      <c r="X48" s="26" t="s">
        <v>545</v>
      </c>
      <c r="Y48" s="26" t="s">
        <v>545</v>
      </c>
    </row>
    <row r="49" spans="1:25" ht="38.25">
      <c r="A49" s="26" t="s">
        <v>59780</v>
      </c>
      <c r="B49" s="27" t="s">
        <v>59781</v>
      </c>
      <c r="C49" s="26" t="s">
        <v>28782</v>
      </c>
      <c r="D49" s="26" t="s">
        <v>59782</v>
      </c>
      <c r="E49" s="26" t="s">
        <v>59475</v>
      </c>
      <c r="F49" s="26" t="s">
        <v>59783</v>
      </c>
      <c r="G49" s="26" t="str">
        <f t="shared" si="1"/>
        <v>B60R</v>
      </c>
      <c r="H49" s="26" t="s">
        <v>59784</v>
      </c>
      <c r="I49" s="26" t="s">
        <v>59785</v>
      </c>
      <c r="J49" s="26" t="s">
        <v>59638</v>
      </c>
      <c r="K49" s="26" t="s">
        <v>59786</v>
      </c>
      <c r="L49" s="26" t="s">
        <v>545</v>
      </c>
      <c r="M49" s="26" t="s">
        <v>545</v>
      </c>
      <c r="N49" s="26" t="s">
        <v>545</v>
      </c>
      <c r="O49" s="26" t="s">
        <v>545</v>
      </c>
      <c r="P49" s="26" t="s">
        <v>545</v>
      </c>
      <c r="Q49" s="26" t="s">
        <v>545</v>
      </c>
      <c r="R49" s="26" t="s">
        <v>545</v>
      </c>
      <c r="S49" s="26" t="s">
        <v>545</v>
      </c>
      <c r="T49" s="26" t="s">
        <v>545</v>
      </c>
      <c r="U49" s="26" t="s">
        <v>545</v>
      </c>
      <c r="V49" s="26" t="s">
        <v>545</v>
      </c>
      <c r="W49" s="26" t="s">
        <v>545</v>
      </c>
      <c r="X49" s="26" t="s">
        <v>545</v>
      </c>
      <c r="Y49" s="26" t="s">
        <v>545</v>
      </c>
    </row>
    <row r="50" spans="1:25" ht="51">
      <c r="A50" s="26" t="s">
        <v>59787</v>
      </c>
      <c r="B50" s="27" t="s">
        <v>59788</v>
      </c>
      <c r="C50" s="26" t="s">
        <v>13825</v>
      </c>
      <c r="D50" s="26" t="s">
        <v>59789</v>
      </c>
      <c r="E50" s="26" t="s">
        <v>59475</v>
      </c>
      <c r="F50" s="26" t="s">
        <v>59790</v>
      </c>
      <c r="G50" s="26" t="str">
        <f t="shared" si="1"/>
        <v>B60N</v>
      </c>
      <c r="H50" s="26" t="s">
        <v>59791</v>
      </c>
      <c r="I50" s="26" t="s">
        <v>59792</v>
      </c>
      <c r="J50" s="26" t="s">
        <v>59793</v>
      </c>
      <c r="K50" s="26" t="s">
        <v>59794</v>
      </c>
      <c r="L50" s="26" t="s">
        <v>545</v>
      </c>
      <c r="M50" s="26" t="s">
        <v>545</v>
      </c>
      <c r="N50" s="26" t="s">
        <v>545</v>
      </c>
      <c r="O50" s="26" t="s">
        <v>545</v>
      </c>
      <c r="P50" s="26" t="s">
        <v>545</v>
      </c>
      <c r="Q50" s="26" t="s">
        <v>545</v>
      </c>
      <c r="R50" s="26" t="s">
        <v>545</v>
      </c>
      <c r="S50" s="26" t="s">
        <v>545</v>
      </c>
      <c r="T50" s="26" t="s">
        <v>545</v>
      </c>
      <c r="U50" s="26" t="s">
        <v>545</v>
      </c>
      <c r="V50" s="26" t="s">
        <v>545</v>
      </c>
      <c r="W50" s="26" t="s">
        <v>545</v>
      </c>
      <c r="X50" s="26" t="s">
        <v>545</v>
      </c>
      <c r="Y50" s="26" t="s">
        <v>545</v>
      </c>
    </row>
    <row r="51" spans="1:25" ht="38.25">
      <c r="A51" s="26" t="s">
        <v>59795</v>
      </c>
      <c r="B51" s="27" t="s">
        <v>59796</v>
      </c>
      <c r="C51" s="26" t="s">
        <v>13825</v>
      </c>
      <c r="D51" s="26" t="s">
        <v>59797</v>
      </c>
      <c r="E51" s="26" t="s">
        <v>59512</v>
      </c>
      <c r="F51" s="26" t="s">
        <v>59798</v>
      </c>
      <c r="G51" s="26" t="str">
        <f t="shared" si="1"/>
        <v>B60R</v>
      </c>
      <c r="H51" s="26" t="s">
        <v>59799</v>
      </c>
      <c r="I51" s="26" t="s">
        <v>59800</v>
      </c>
      <c r="J51" s="26" t="s">
        <v>31989</v>
      </c>
      <c r="K51" s="26" t="s">
        <v>59801</v>
      </c>
      <c r="L51" s="26" t="s">
        <v>545</v>
      </c>
      <c r="M51" s="26" t="s">
        <v>545</v>
      </c>
      <c r="N51" s="26" t="s">
        <v>545</v>
      </c>
      <c r="O51" s="26" t="s">
        <v>545</v>
      </c>
      <c r="P51" s="26" t="s">
        <v>545</v>
      </c>
      <c r="Q51" s="26" t="s">
        <v>545</v>
      </c>
      <c r="R51" s="26" t="s">
        <v>545</v>
      </c>
      <c r="S51" s="26" t="s">
        <v>545</v>
      </c>
      <c r="T51" s="26" t="s">
        <v>545</v>
      </c>
      <c r="U51" s="26" t="s">
        <v>545</v>
      </c>
      <c r="V51" s="26" t="s">
        <v>545</v>
      </c>
      <c r="W51" s="26" t="s">
        <v>545</v>
      </c>
      <c r="X51" s="26" t="s">
        <v>545</v>
      </c>
      <c r="Y51" s="26" t="s">
        <v>545</v>
      </c>
    </row>
    <row r="52" spans="1:25" ht="38.25">
      <c r="A52" s="26" t="s">
        <v>59802</v>
      </c>
      <c r="B52" s="27" t="s">
        <v>59803</v>
      </c>
      <c r="C52" s="26" t="s">
        <v>17958</v>
      </c>
      <c r="D52" s="26" t="s">
        <v>59804</v>
      </c>
      <c r="E52" s="26" t="s">
        <v>59475</v>
      </c>
      <c r="F52" s="26" t="s">
        <v>59805</v>
      </c>
      <c r="G52" s="26" t="str">
        <f t="shared" si="1"/>
        <v>B60R</v>
      </c>
      <c r="H52" s="26" t="s">
        <v>59806</v>
      </c>
      <c r="I52" s="26" t="s">
        <v>59807</v>
      </c>
      <c r="J52" s="26" t="s">
        <v>6662</v>
      </c>
      <c r="K52" s="26" t="s">
        <v>59808</v>
      </c>
      <c r="L52" s="26" t="s">
        <v>545</v>
      </c>
      <c r="M52" s="26" t="s">
        <v>545</v>
      </c>
      <c r="N52" s="26" t="s">
        <v>545</v>
      </c>
      <c r="O52" s="26" t="s">
        <v>545</v>
      </c>
      <c r="P52" s="26" t="s">
        <v>545</v>
      </c>
      <c r="Q52" s="26" t="s">
        <v>545</v>
      </c>
      <c r="R52" s="26" t="s">
        <v>545</v>
      </c>
      <c r="S52" s="26" t="s">
        <v>545</v>
      </c>
      <c r="T52" s="26" t="s">
        <v>545</v>
      </c>
      <c r="U52" s="26" t="s">
        <v>545</v>
      </c>
      <c r="V52" s="26" t="s">
        <v>545</v>
      </c>
      <c r="W52" s="26" t="s">
        <v>545</v>
      </c>
      <c r="X52" s="26" t="s">
        <v>545</v>
      </c>
      <c r="Y52" s="26" t="s">
        <v>545</v>
      </c>
    </row>
    <row r="53" spans="1:25" ht="63.75">
      <c r="A53" s="26" t="s">
        <v>59809</v>
      </c>
      <c r="B53" s="27" t="s">
        <v>59810</v>
      </c>
      <c r="C53" s="26" t="s">
        <v>28427</v>
      </c>
      <c r="D53" s="26" t="s">
        <v>59811</v>
      </c>
      <c r="E53" s="26" t="s">
        <v>59475</v>
      </c>
      <c r="F53" s="26" t="s">
        <v>59812</v>
      </c>
      <c r="G53" s="26" t="str">
        <f t="shared" si="1"/>
        <v>B60N</v>
      </c>
      <c r="H53" s="26" t="s">
        <v>59813</v>
      </c>
      <c r="I53" s="26" t="s">
        <v>59814</v>
      </c>
      <c r="J53" s="26" t="s">
        <v>33607</v>
      </c>
      <c r="K53" s="26" t="s">
        <v>59815</v>
      </c>
      <c r="L53" s="26" t="s">
        <v>545</v>
      </c>
      <c r="M53" s="26" t="s">
        <v>545</v>
      </c>
      <c r="N53" s="26" t="s">
        <v>545</v>
      </c>
      <c r="O53" s="26" t="s">
        <v>545</v>
      </c>
      <c r="P53" s="26" t="s">
        <v>545</v>
      </c>
      <c r="Q53" s="26" t="s">
        <v>545</v>
      </c>
      <c r="R53" s="26" t="s">
        <v>545</v>
      </c>
      <c r="S53" s="26" t="s">
        <v>545</v>
      </c>
      <c r="T53" s="26" t="s">
        <v>545</v>
      </c>
      <c r="U53" s="26" t="s">
        <v>545</v>
      </c>
      <c r="V53" s="26" t="s">
        <v>545</v>
      </c>
      <c r="W53" s="26" t="s">
        <v>545</v>
      </c>
      <c r="X53" s="26" t="s">
        <v>545</v>
      </c>
      <c r="Y53" s="26" t="s">
        <v>545</v>
      </c>
    </row>
    <row r="54" spans="1:25" ht="102">
      <c r="A54" s="26" t="s">
        <v>59816</v>
      </c>
      <c r="B54" s="27" t="s">
        <v>59817</v>
      </c>
      <c r="C54" s="26" t="s">
        <v>28799</v>
      </c>
      <c r="D54" s="26" t="s">
        <v>59818</v>
      </c>
      <c r="E54" s="26" t="s">
        <v>59475</v>
      </c>
      <c r="F54" s="26" t="s">
        <v>8978</v>
      </c>
      <c r="G54" s="26" t="str">
        <f t="shared" si="1"/>
        <v>G06F</v>
      </c>
      <c r="H54" s="26" t="s">
        <v>59819</v>
      </c>
      <c r="I54" s="26" t="s">
        <v>59820</v>
      </c>
      <c r="J54" s="26" t="s">
        <v>20427</v>
      </c>
      <c r="K54" s="26" t="s">
        <v>59821</v>
      </c>
      <c r="L54" s="26" t="s">
        <v>545</v>
      </c>
      <c r="M54" s="26" t="s">
        <v>545</v>
      </c>
      <c r="N54" s="26" t="s">
        <v>545</v>
      </c>
      <c r="O54" s="26" t="s">
        <v>545</v>
      </c>
      <c r="P54" s="26" t="s">
        <v>545</v>
      </c>
      <c r="Q54" s="26" t="s">
        <v>545</v>
      </c>
      <c r="R54" s="26" t="s">
        <v>545</v>
      </c>
      <c r="S54" s="26" t="s">
        <v>545</v>
      </c>
      <c r="T54" s="26" t="s">
        <v>545</v>
      </c>
      <c r="U54" s="26" t="s">
        <v>545</v>
      </c>
      <c r="V54" s="26" t="s">
        <v>545</v>
      </c>
      <c r="W54" s="26" t="s">
        <v>545</v>
      </c>
      <c r="X54" s="26" t="s">
        <v>545</v>
      </c>
      <c r="Y54" s="26" t="s">
        <v>545</v>
      </c>
    </row>
    <row r="55" spans="1:25" ht="51">
      <c r="A55" s="26" t="s">
        <v>59822</v>
      </c>
      <c r="B55" s="27" t="s">
        <v>59823</v>
      </c>
      <c r="C55" s="26" t="s">
        <v>17977</v>
      </c>
      <c r="D55" s="26" t="s">
        <v>59824</v>
      </c>
      <c r="E55" s="26" t="s">
        <v>59475</v>
      </c>
      <c r="F55" s="26" t="s">
        <v>59825</v>
      </c>
      <c r="G55" s="26" t="str">
        <f t="shared" si="1"/>
        <v>B21D</v>
      </c>
      <c r="H55" s="26" t="s">
        <v>59826</v>
      </c>
      <c r="I55" s="26" t="s">
        <v>59827</v>
      </c>
      <c r="J55" s="26" t="s">
        <v>59828</v>
      </c>
      <c r="K55" s="26" t="s">
        <v>59829</v>
      </c>
      <c r="L55" s="26" t="s">
        <v>545</v>
      </c>
      <c r="M55" s="26" t="s">
        <v>545</v>
      </c>
      <c r="N55" s="26" t="s">
        <v>545</v>
      </c>
      <c r="O55" s="26" t="s">
        <v>545</v>
      </c>
      <c r="P55" s="26" t="s">
        <v>545</v>
      </c>
      <c r="Q55" s="26" t="s">
        <v>545</v>
      </c>
      <c r="R55" s="26" t="s">
        <v>545</v>
      </c>
      <c r="S55" s="26" t="s">
        <v>545</v>
      </c>
      <c r="T55" s="26" t="s">
        <v>545</v>
      </c>
      <c r="U55" s="26" t="s">
        <v>545</v>
      </c>
      <c r="V55" s="26" t="s">
        <v>545</v>
      </c>
      <c r="W55" s="26" t="s">
        <v>545</v>
      </c>
      <c r="X55" s="26" t="s">
        <v>545</v>
      </c>
      <c r="Y55" s="26" t="s">
        <v>545</v>
      </c>
    </row>
    <row r="56" spans="1:25" ht="25.5">
      <c r="A56" s="26" t="s">
        <v>59830</v>
      </c>
      <c r="B56" s="27" t="s">
        <v>59831</v>
      </c>
      <c r="C56" s="26" t="s">
        <v>59832</v>
      </c>
      <c r="D56" s="26" t="s">
        <v>59833</v>
      </c>
      <c r="E56" s="26" t="s">
        <v>59475</v>
      </c>
      <c r="F56" s="26" t="s">
        <v>59834</v>
      </c>
      <c r="G56" s="26" t="str">
        <f t="shared" si="1"/>
        <v>B60H</v>
      </c>
      <c r="H56" s="26" t="s">
        <v>59834</v>
      </c>
      <c r="I56" s="26" t="s">
        <v>59835</v>
      </c>
      <c r="J56" s="26" t="s">
        <v>4169</v>
      </c>
      <c r="K56" s="26" t="s">
        <v>59836</v>
      </c>
      <c r="L56" s="26" t="s">
        <v>545</v>
      </c>
      <c r="M56" s="26" t="s">
        <v>545</v>
      </c>
      <c r="N56" s="26" t="s">
        <v>545</v>
      </c>
      <c r="O56" s="26" t="s">
        <v>545</v>
      </c>
      <c r="P56" s="26" t="s">
        <v>545</v>
      </c>
      <c r="Q56" s="26" t="s">
        <v>545</v>
      </c>
      <c r="R56" s="26" t="s">
        <v>545</v>
      </c>
      <c r="S56" s="26" t="s">
        <v>545</v>
      </c>
      <c r="T56" s="26" t="s">
        <v>545</v>
      </c>
      <c r="U56" s="26" t="s">
        <v>545</v>
      </c>
      <c r="V56" s="26" t="s">
        <v>545</v>
      </c>
      <c r="W56" s="26" t="s">
        <v>545</v>
      </c>
      <c r="X56" s="26" t="s">
        <v>545</v>
      </c>
      <c r="Y56" s="26" t="s">
        <v>545</v>
      </c>
    </row>
    <row r="57" spans="1:25" ht="63.75">
      <c r="A57" s="26" t="s">
        <v>59837</v>
      </c>
      <c r="B57" s="27" t="s">
        <v>59838</v>
      </c>
      <c r="C57" s="26" t="s">
        <v>2909</v>
      </c>
      <c r="D57" s="26" t="s">
        <v>59839</v>
      </c>
      <c r="E57" s="26" t="s">
        <v>59475</v>
      </c>
      <c r="F57" s="26" t="s">
        <v>59840</v>
      </c>
      <c r="G57" s="26" t="str">
        <f t="shared" si="1"/>
        <v>B60R</v>
      </c>
      <c r="H57" s="26" t="s">
        <v>59841</v>
      </c>
      <c r="I57" s="26" t="s">
        <v>59842</v>
      </c>
      <c r="J57" s="26" t="s">
        <v>2122</v>
      </c>
      <c r="K57" s="26" t="s">
        <v>59843</v>
      </c>
      <c r="L57" s="26" t="s">
        <v>545</v>
      </c>
      <c r="M57" s="26" t="s">
        <v>545</v>
      </c>
      <c r="N57" s="26" t="s">
        <v>545</v>
      </c>
      <c r="O57" s="26" t="s">
        <v>545</v>
      </c>
      <c r="P57" s="26" t="s">
        <v>545</v>
      </c>
      <c r="Q57" s="26" t="s">
        <v>545</v>
      </c>
      <c r="R57" s="26" t="s">
        <v>545</v>
      </c>
      <c r="S57" s="26" t="s">
        <v>545</v>
      </c>
      <c r="T57" s="26" t="s">
        <v>59844</v>
      </c>
      <c r="U57" s="26" t="s">
        <v>545</v>
      </c>
      <c r="V57" s="26" t="s">
        <v>59845</v>
      </c>
      <c r="W57" s="26" t="s">
        <v>545</v>
      </c>
      <c r="X57" s="26" t="s">
        <v>545</v>
      </c>
      <c r="Y57" s="26" t="s">
        <v>545</v>
      </c>
    </row>
    <row r="58" spans="1:25" ht="63.75">
      <c r="A58" s="26" t="s">
        <v>59846</v>
      </c>
      <c r="B58" s="27" t="s">
        <v>59847</v>
      </c>
      <c r="C58" s="26" t="s">
        <v>2773</v>
      </c>
      <c r="D58" s="26" t="s">
        <v>59848</v>
      </c>
      <c r="E58" s="26" t="s">
        <v>59475</v>
      </c>
      <c r="F58" s="26" t="s">
        <v>59849</v>
      </c>
      <c r="G58" s="26" t="str">
        <f t="shared" si="1"/>
        <v>B60R</v>
      </c>
      <c r="H58" s="26" t="s">
        <v>59850</v>
      </c>
      <c r="I58" s="26" t="s">
        <v>59851</v>
      </c>
      <c r="J58" s="26" t="s">
        <v>732</v>
      </c>
      <c r="K58" s="26" t="s">
        <v>59852</v>
      </c>
      <c r="L58" s="26" t="s">
        <v>545</v>
      </c>
      <c r="M58" s="26" t="s">
        <v>545</v>
      </c>
      <c r="N58" s="26" t="s">
        <v>545</v>
      </c>
      <c r="O58" s="26" t="s">
        <v>545</v>
      </c>
      <c r="P58" s="26" t="s">
        <v>545</v>
      </c>
      <c r="Q58" s="26" t="s">
        <v>545</v>
      </c>
      <c r="R58" s="26" t="s">
        <v>545</v>
      </c>
      <c r="S58" s="26" t="s">
        <v>545</v>
      </c>
      <c r="T58" s="26" t="s">
        <v>59853</v>
      </c>
      <c r="U58" s="26" t="s">
        <v>545</v>
      </c>
      <c r="V58" s="26" t="s">
        <v>59854</v>
      </c>
      <c r="W58" s="26" t="s">
        <v>545</v>
      </c>
      <c r="X58" s="26" t="s">
        <v>545</v>
      </c>
      <c r="Y58" s="26" t="s">
        <v>545</v>
      </c>
    </row>
    <row r="59" spans="1:25" ht="114.75">
      <c r="A59" s="26" t="s">
        <v>59855</v>
      </c>
      <c r="B59" s="27" t="s">
        <v>59856</v>
      </c>
      <c r="C59" s="26" t="s">
        <v>908</v>
      </c>
      <c r="D59" s="26" t="s">
        <v>59857</v>
      </c>
      <c r="E59" s="26" t="s">
        <v>59475</v>
      </c>
      <c r="F59" s="26" t="s">
        <v>59858</v>
      </c>
      <c r="G59" s="26" t="str">
        <f t="shared" si="1"/>
        <v>B60Q</v>
      </c>
      <c r="H59" s="26" t="s">
        <v>59859</v>
      </c>
      <c r="I59" s="26" t="s">
        <v>59860</v>
      </c>
      <c r="J59" s="26" t="s">
        <v>2122</v>
      </c>
      <c r="K59" s="26" t="s">
        <v>59861</v>
      </c>
      <c r="L59" s="26" t="s">
        <v>545</v>
      </c>
      <c r="M59" s="26" t="s">
        <v>545</v>
      </c>
      <c r="N59" s="26" t="s">
        <v>545</v>
      </c>
      <c r="O59" s="26" t="s">
        <v>545</v>
      </c>
      <c r="P59" s="26" t="s">
        <v>545</v>
      </c>
      <c r="Q59" s="26" t="s">
        <v>545</v>
      </c>
      <c r="R59" s="26" t="s">
        <v>545</v>
      </c>
      <c r="S59" s="26" t="s">
        <v>545</v>
      </c>
      <c r="T59" s="26" t="s">
        <v>545</v>
      </c>
      <c r="U59" s="26" t="s">
        <v>545</v>
      </c>
      <c r="V59" s="26" t="s">
        <v>545</v>
      </c>
      <c r="W59" s="26" t="s">
        <v>545</v>
      </c>
      <c r="X59" s="26" t="s">
        <v>545</v>
      </c>
      <c r="Y59" s="26" t="s">
        <v>545</v>
      </c>
    </row>
    <row r="60" spans="1:25" ht="76.5">
      <c r="A60" s="26" t="s">
        <v>59862</v>
      </c>
      <c r="B60" s="27" t="s">
        <v>59863</v>
      </c>
      <c r="C60" s="26" t="s">
        <v>2773</v>
      </c>
      <c r="D60" s="26" t="s">
        <v>59864</v>
      </c>
      <c r="E60" s="26" t="s">
        <v>59475</v>
      </c>
      <c r="F60" s="26" t="s">
        <v>59865</v>
      </c>
      <c r="G60" s="26" t="str">
        <f t="shared" si="1"/>
        <v>B60L</v>
      </c>
      <c r="H60" s="26" t="s">
        <v>59866</v>
      </c>
      <c r="I60" s="26" t="s">
        <v>59867</v>
      </c>
      <c r="J60" s="26" t="s">
        <v>2572</v>
      </c>
      <c r="K60" s="26" t="s">
        <v>59868</v>
      </c>
      <c r="L60" s="26" t="s">
        <v>545</v>
      </c>
      <c r="M60" s="26" t="s">
        <v>545</v>
      </c>
      <c r="N60" s="26" t="s">
        <v>545</v>
      </c>
      <c r="O60" s="26" t="s">
        <v>545</v>
      </c>
      <c r="P60" s="26" t="s">
        <v>545</v>
      </c>
      <c r="Q60" s="26" t="s">
        <v>545</v>
      </c>
      <c r="R60" s="26" t="s">
        <v>545</v>
      </c>
      <c r="S60" s="26" t="s">
        <v>545</v>
      </c>
      <c r="T60" s="26" t="s">
        <v>59869</v>
      </c>
      <c r="U60" s="26" t="s">
        <v>545</v>
      </c>
      <c r="V60" s="26" t="s">
        <v>59870</v>
      </c>
      <c r="W60" s="26" t="s">
        <v>545</v>
      </c>
      <c r="X60" s="26" t="s">
        <v>545</v>
      </c>
      <c r="Y60" s="26" t="s">
        <v>545</v>
      </c>
    </row>
    <row r="61" spans="1:25" ht="165.75">
      <c r="A61" s="26" t="s">
        <v>59871</v>
      </c>
      <c r="B61" s="27" t="s">
        <v>59872</v>
      </c>
      <c r="C61" s="26" t="s">
        <v>21489</v>
      </c>
      <c r="D61" s="26" t="s">
        <v>59873</v>
      </c>
      <c r="E61" s="26" t="s">
        <v>59874</v>
      </c>
      <c r="F61" s="26" t="s">
        <v>47356</v>
      </c>
      <c r="G61" s="26" t="str">
        <f t="shared" si="1"/>
        <v>G05D</v>
      </c>
      <c r="H61" s="26" t="s">
        <v>59875</v>
      </c>
      <c r="I61" s="26" t="s">
        <v>59876</v>
      </c>
      <c r="J61" s="26" t="s">
        <v>54514</v>
      </c>
      <c r="K61" s="26" t="s">
        <v>59877</v>
      </c>
      <c r="L61" s="26" t="s">
        <v>59878</v>
      </c>
      <c r="M61" s="26" t="s">
        <v>545</v>
      </c>
      <c r="N61" s="26" t="s">
        <v>545</v>
      </c>
      <c r="O61" s="26" t="s">
        <v>545</v>
      </c>
      <c r="P61" s="26" t="s">
        <v>545</v>
      </c>
      <c r="Q61" s="26" t="s">
        <v>545</v>
      </c>
      <c r="R61" s="26" t="s">
        <v>545</v>
      </c>
      <c r="S61" s="26" t="s">
        <v>545</v>
      </c>
      <c r="T61" s="26" t="s">
        <v>59879</v>
      </c>
      <c r="U61" s="26" t="s">
        <v>545</v>
      </c>
      <c r="V61" s="26" t="s">
        <v>545</v>
      </c>
      <c r="W61" s="26" t="s">
        <v>545</v>
      </c>
      <c r="X61" s="26" t="s">
        <v>545</v>
      </c>
      <c r="Y61" s="26" t="s">
        <v>545</v>
      </c>
    </row>
    <row r="62" spans="1:25" ht="229.5">
      <c r="A62" s="26" t="s">
        <v>59880</v>
      </c>
      <c r="B62" s="27" t="s">
        <v>59881</v>
      </c>
      <c r="C62" s="26" t="s">
        <v>21489</v>
      </c>
      <c r="D62" s="26" t="s">
        <v>59882</v>
      </c>
      <c r="E62" s="26" t="s">
        <v>59475</v>
      </c>
      <c r="F62" s="26" t="s">
        <v>59883</v>
      </c>
      <c r="G62" s="26" t="str">
        <f t="shared" si="1"/>
        <v>B60K</v>
      </c>
      <c r="H62" s="26" t="s">
        <v>59884</v>
      </c>
      <c r="I62" s="26" t="s">
        <v>59885</v>
      </c>
      <c r="J62" s="26" t="s">
        <v>33230</v>
      </c>
      <c r="K62" s="26" t="s">
        <v>59886</v>
      </c>
      <c r="L62" s="26" t="s">
        <v>59887</v>
      </c>
      <c r="M62" s="26" t="s">
        <v>545</v>
      </c>
      <c r="N62" s="26" t="s">
        <v>545</v>
      </c>
      <c r="O62" s="26" t="s">
        <v>545</v>
      </c>
      <c r="P62" s="26" t="s">
        <v>545</v>
      </c>
      <c r="Q62" s="26" t="s">
        <v>545</v>
      </c>
      <c r="R62" s="26" t="s">
        <v>545</v>
      </c>
      <c r="S62" s="26" t="s">
        <v>545</v>
      </c>
      <c r="T62" s="26" t="s">
        <v>59888</v>
      </c>
      <c r="U62" s="26" t="s">
        <v>545</v>
      </c>
      <c r="V62" s="26" t="s">
        <v>545</v>
      </c>
      <c r="W62" s="26" t="s">
        <v>545</v>
      </c>
      <c r="X62" s="26" t="s">
        <v>545</v>
      </c>
      <c r="Y62" s="26" t="s">
        <v>545</v>
      </c>
    </row>
    <row r="63" spans="1:25" ht="63.75">
      <c r="A63" s="26" t="s">
        <v>59889</v>
      </c>
      <c r="B63" s="27" t="s">
        <v>59890</v>
      </c>
      <c r="C63" s="26" t="s">
        <v>26287</v>
      </c>
      <c r="D63" s="26" t="s">
        <v>59891</v>
      </c>
      <c r="E63" s="26" t="s">
        <v>59475</v>
      </c>
      <c r="F63" s="26" t="s">
        <v>59892</v>
      </c>
      <c r="G63" s="26" t="str">
        <f t="shared" si="1"/>
        <v>B60R</v>
      </c>
      <c r="H63" s="26" t="s">
        <v>59893</v>
      </c>
      <c r="I63" s="26" t="s">
        <v>59894</v>
      </c>
      <c r="J63" s="26" t="s">
        <v>4821</v>
      </c>
      <c r="K63" s="26" t="s">
        <v>59895</v>
      </c>
      <c r="L63" s="26" t="s">
        <v>545</v>
      </c>
      <c r="M63" s="26" t="s">
        <v>545</v>
      </c>
      <c r="N63" s="26" t="s">
        <v>545</v>
      </c>
      <c r="O63" s="26" t="s">
        <v>545</v>
      </c>
      <c r="P63" s="26" t="s">
        <v>545</v>
      </c>
      <c r="Q63" s="26" t="s">
        <v>545</v>
      </c>
      <c r="R63" s="26" t="s">
        <v>545</v>
      </c>
      <c r="S63" s="26" t="s">
        <v>545</v>
      </c>
      <c r="T63" s="26" t="s">
        <v>545</v>
      </c>
      <c r="U63" s="26" t="s">
        <v>545</v>
      </c>
      <c r="V63" s="26" t="s">
        <v>545</v>
      </c>
      <c r="W63" s="26" t="s">
        <v>545</v>
      </c>
      <c r="X63" s="26" t="s">
        <v>545</v>
      </c>
      <c r="Y63" s="26" t="s">
        <v>545</v>
      </c>
    </row>
    <row r="64" spans="1:25" ht="51">
      <c r="A64" s="26" t="s">
        <v>59896</v>
      </c>
      <c r="B64" s="27" t="s">
        <v>59897</v>
      </c>
      <c r="C64" s="26" t="s">
        <v>28945</v>
      </c>
      <c r="D64" s="26" t="s">
        <v>59898</v>
      </c>
      <c r="E64" s="26" t="s">
        <v>59475</v>
      </c>
      <c r="F64" s="26" t="s">
        <v>59899</v>
      </c>
      <c r="G64" s="26" t="str">
        <f t="shared" si="1"/>
        <v>B21D</v>
      </c>
      <c r="H64" s="26" t="s">
        <v>59900</v>
      </c>
      <c r="I64" s="26" t="s">
        <v>59901</v>
      </c>
      <c r="J64" s="26" t="s">
        <v>29116</v>
      </c>
      <c r="K64" s="26" t="s">
        <v>59902</v>
      </c>
      <c r="L64" s="26" t="s">
        <v>545</v>
      </c>
      <c r="M64" s="26" t="s">
        <v>545</v>
      </c>
      <c r="N64" s="26" t="s">
        <v>545</v>
      </c>
      <c r="O64" s="26" t="s">
        <v>545</v>
      </c>
      <c r="P64" s="26" t="s">
        <v>545</v>
      </c>
      <c r="Q64" s="26" t="s">
        <v>545</v>
      </c>
      <c r="R64" s="26" t="s">
        <v>545</v>
      </c>
      <c r="S64" s="26" t="s">
        <v>545</v>
      </c>
      <c r="T64" s="26" t="s">
        <v>545</v>
      </c>
      <c r="U64" s="26" t="s">
        <v>545</v>
      </c>
      <c r="V64" s="26" t="s">
        <v>545</v>
      </c>
      <c r="W64" s="26" t="s">
        <v>545</v>
      </c>
      <c r="X64" s="26" t="s">
        <v>545</v>
      </c>
      <c r="Y64" s="26" t="s">
        <v>545</v>
      </c>
    </row>
    <row r="65" spans="1:25" ht="89.25">
      <c r="A65" s="26" t="s">
        <v>59903</v>
      </c>
      <c r="B65" s="27" t="s">
        <v>59904</v>
      </c>
      <c r="C65" s="26" t="s">
        <v>17986</v>
      </c>
      <c r="D65" s="26" t="s">
        <v>59905</v>
      </c>
      <c r="E65" s="26" t="s">
        <v>59475</v>
      </c>
      <c r="F65" s="26" t="s">
        <v>59906</v>
      </c>
      <c r="G65" s="26" t="str">
        <f t="shared" si="1"/>
        <v>B60K</v>
      </c>
      <c r="H65" s="26" t="s">
        <v>59907</v>
      </c>
      <c r="I65" s="26" t="s">
        <v>59908</v>
      </c>
      <c r="J65" s="26" t="s">
        <v>5670</v>
      </c>
      <c r="K65" s="26" t="s">
        <v>59909</v>
      </c>
      <c r="L65" s="26" t="s">
        <v>545</v>
      </c>
      <c r="M65" s="26" t="s">
        <v>545</v>
      </c>
      <c r="N65" s="26" t="s">
        <v>545</v>
      </c>
      <c r="O65" s="26" t="s">
        <v>545</v>
      </c>
      <c r="P65" s="26" t="s">
        <v>545</v>
      </c>
      <c r="Q65" s="26" t="s">
        <v>545</v>
      </c>
      <c r="R65" s="26" t="s">
        <v>545</v>
      </c>
      <c r="S65" s="26" t="s">
        <v>545</v>
      </c>
      <c r="T65" s="26" t="s">
        <v>59910</v>
      </c>
      <c r="U65" s="26" t="s">
        <v>545</v>
      </c>
      <c r="V65" s="26" t="s">
        <v>545</v>
      </c>
      <c r="W65" s="26" t="s">
        <v>545</v>
      </c>
      <c r="X65" s="26" t="s">
        <v>545</v>
      </c>
      <c r="Y65" s="26" t="s">
        <v>545</v>
      </c>
    </row>
    <row r="66" spans="1:25" ht="63.75">
      <c r="A66" s="26" t="s">
        <v>59911</v>
      </c>
      <c r="B66" s="27" t="s">
        <v>59912</v>
      </c>
      <c r="C66" s="26" t="s">
        <v>3034</v>
      </c>
      <c r="D66" s="26" t="s">
        <v>59913</v>
      </c>
      <c r="E66" s="26" t="s">
        <v>59475</v>
      </c>
      <c r="F66" s="26" t="s">
        <v>59914</v>
      </c>
      <c r="G66" s="26" t="str">
        <f t="shared" si="1"/>
        <v>H01Q</v>
      </c>
      <c r="H66" s="26" t="s">
        <v>59915</v>
      </c>
      <c r="I66" s="26" t="s">
        <v>59916</v>
      </c>
      <c r="J66" s="26" t="s">
        <v>3580</v>
      </c>
      <c r="K66" s="26" t="s">
        <v>59917</v>
      </c>
      <c r="L66" s="26" t="s">
        <v>545</v>
      </c>
      <c r="M66" s="26" t="s">
        <v>545</v>
      </c>
      <c r="N66" s="26" t="s">
        <v>545</v>
      </c>
      <c r="O66" s="26" t="s">
        <v>545</v>
      </c>
      <c r="P66" s="26" t="s">
        <v>545</v>
      </c>
      <c r="Q66" s="26" t="s">
        <v>545</v>
      </c>
      <c r="R66" s="26" t="s">
        <v>545</v>
      </c>
      <c r="S66" s="26" t="s">
        <v>545</v>
      </c>
      <c r="T66" s="26" t="s">
        <v>545</v>
      </c>
      <c r="U66" s="26" t="s">
        <v>545</v>
      </c>
      <c r="V66" s="26" t="s">
        <v>59918</v>
      </c>
      <c r="W66" s="26" t="s">
        <v>545</v>
      </c>
      <c r="X66" s="26" t="s">
        <v>545</v>
      </c>
      <c r="Y66" s="26" t="s">
        <v>545</v>
      </c>
    </row>
    <row r="67" spans="1:25" ht="76.5">
      <c r="A67" s="26" t="s">
        <v>59919</v>
      </c>
      <c r="B67" s="27" t="s">
        <v>59920</v>
      </c>
      <c r="C67" s="26" t="s">
        <v>2909</v>
      </c>
      <c r="D67" s="26" t="s">
        <v>59921</v>
      </c>
      <c r="E67" s="26" t="s">
        <v>59475</v>
      </c>
      <c r="F67" s="26" t="s">
        <v>59922</v>
      </c>
      <c r="G67" s="26" t="str">
        <f t="shared" si="1"/>
        <v>G06F</v>
      </c>
      <c r="H67" s="26" t="s">
        <v>59923</v>
      </c>
      <c r="I67" s="26" t="s">
        <v>59924</v>
      </c>
      <c r="J67" s="26" t="s">
        <v>2580</v>
      </c>
      <c r="K67" s="26" t="s">
        <v>59925</v>
      </c>
      <c r="L67" s="26" t="s">
        <v>545</v>
      </c>
      <c r="M67" s="26" t="s">
        <v>545</v>
      </c>
      <c r="N67" s="26" t="s">
        <v>545</v>
      </c>
      <c r="O67" s="26" t="s">
        <v>545</v>
      </c>
      <c r="P67" s="26" t="s">
        <v>545</v>
      </c>
      <c r="Q67" s="26" t="s">
        <v>545</v>
      </c>
      <c r="R67" s="26" t="s">
        <v>545</v>
      </c>
      <c r="S67" s="26" t="s">
        <v>545</v>
      </c>
      <c r="T67" s="26" t="s">
        <v>59926</v>
      </c>
      <c r="U67" s="26" t="s">
        <v>545</v>
      </c>
      <c r="V67" s="26" t="s">
        <v>59927</v>
      </c>
      <c r="W67" s="26" t="s">
        <v>545</v>
      </c>
      <c r="X67" s="26" t="s">
        <v>545</v>
      </c>
      <c r="Y67" s="26" t="s">
        <v>545</v>
      </c>
    </row>
    <row r="68" spans="1:25" ht="76.5">
      <c r="A68" s="26" t="s">
        <v>59928</v>
      </c>
      <c r="B68" s="27" t="s">
        <v>59929</v>
      </c>
      <c r="C68" s="26" t="s">
        <v>12606</v>
      </c>
      <c r="D68" s="26" t="s">
        <v>59930</v>
      </c>
      <c r="E68" s="26" t="s">
        <v>59475</v>
      </c>
      <c r="F68" s="26" t="s">
        <v>59931</v>
      </c>
      <c r="H68" s="26" t="s">
        <v>59932</v>
      </c>
      <c r="I68" s="26" t="s">
        <v>59933</v>
      </c>
      <c r="J68" s="26" t="s">
        <v>8779</v>
      </c>
      <c r="K68" s="26" t="s">
        <v>59934</v>
      </c>
      <c r="L68" s="26" t="s">
        <v>59935</v>
      </c>
      <c r="M68" s="26" t="s">
        <v>545</v>
      </c>
      <c r="N68" s="26" t="s">
        <v>545</v>
      </c>
      <c r="O68" s="26" t="s">
        <v>545</v>
      </c>
      <c r="P68" s="26" t="s">
        <v>545</v>
      </c>
      <c r="Q68" s="26" t="s">
        <v>545</v>
      </c>
      <c r="R68" s="26" t="s">
        <v>545</v>
      </c>
      <c r="S68" s="26" t="s">
        <v>545</v>
      </c>
      <c r="T68" s="26" t="s">
        <v>59936</v>
      </c>
      <c r="U68" s="26" t="s">
        <v>545</v>
      </c>
      <c r="V68" s="26" t="s">
        <v>545</v>
      </c>
      <c r="W68" s="26" t="s">
        <v>545</v>
      </c>
      <c r="X68" s="26" t="s">
        <v>545</v>
      </c>
      <c r="Y68" s="26" t="s">
        <v>545</v>
      </c>
    </row>
    <row r="69" spans="1:25" ht="127.5">
      <c r="A69" s="26" t="s">
        <v>59937</v>
      </c>
      <c r="B69" s="27" t="s">
        <v>59938</v>
      </c>
      <c r="C69" s="26" t="s">
        <v>21489</v>
      </c>
      <c r="D69" s="26" t="s">
        <v>59939</v>
      </c>
      <c r="E69" s="26" t="s">
        <v>59475</v>
      </c>
      <c r="F69" s="26" t="s">
        <v>59940</v>
      </c>
      <c r="H69" s="26" t="s">
        <v>59941</v>
      </c>
      <c r="I69" s="26" t="s">
        <v>59942</v>
      </c>
      <c r="J69" s="26" t="s">
        <v>52950</v>
      </c>
      <c r="K69" s="26" t="s">
        <v>59943</v>
      </c>
      <c r="L69" s="26" t="s">
        <v>545</v>
      </c>
      <c r="M69" s="26" t="s">
        <v>545</v>
      </c>
      <c r="N69" s="26" t="s">
        <v>545</v>
      </c>
      <c r="O69" s="26" t="s">
        <v>545</v>
      </c>
      <c r="P69" s="26" t="s">
        <v>545</v>
      </c>
      <c r="Q69" s="26" t="s">
        <v>545</v>
      </c>
      <c r="R69" s="26" t="s">
        <v>545</v>
      </c>
      <c r="S69" s="26" t="s">
        <v>545</v>
      </c>
      <c r="T69" s="26" t="s">
        <v>545</v>
      </c>
      <c r="U69" s="26" t="s">
        <v>545</v>
      </c>
      <c r="V69" s="26" t="s">
        <v>545</v>
      </c>
      <c r="W69" s="26" t="s">
        <v>545</v>
      </c>
      <c r="X69" s="26" t="s">
        <v>545</v>
      </c>
      <c r="Y69" s="26" t="s">
        <v>545</v>
      </c>
    </row>
    <row r="70" spans="1:25" ht="51">
      <c r="A70" s="26" t="s">
        <v>59944</v>
      </c>
      <c r="B70" s="27" t="s">
        <v>59945</v>
      </c>
      <c r="C70" s="26" t="s">
        <v>21489</v>
      </c>
      <c r="D70" s="26" t="s">
        <v>59946</v>
      </c>
      <c r="E70" s="26" t="s">
        <v>59475</v>
      </c>
      <c r="F70" s="26" t="s">
        <v>59947</v>
      </c>
      <c r="H70" s="26" t="s">
        <v>59948</v>
      </c>
      <c r="I70" s="26" t="s">
        <v>59949</v>
      </c>
      <c r="J70" s="26" t="s">
        <v>52950</v>
      </c>
      <c r="K70" s="26" t="s">
        <v>59950</v>
      </c>
      <c r="L70" s="26" t="s">
        <v>545</v>
      </c>
      <c r="M70" s="26" t="s">
        <v>545</v>
      </c>
      <c r="N70" s="26" t="s">
        <v>545</v>
      </c>
      <c r="O70" s="26" t="s">
        <v>545</v>
      </c>
      <c r="P70" s="26" t="s">
        <v>545</v>
      </c>
      <c r="Q70" s="26" t="s">
        <v>545</v>
      </c>
      <c r="R70" s="26" t="s">
        <v>545</v>
      </c>
      <c r="S70" s="26" t="s">
        <v>545</v>
      </c>
      <c r="T70" s="26" t="s">
        <v>545</v>
      </c>
      <c r="U70" s="26" t="s">
        <v>545</v>
      </c>
      <c r="V70" s="26" t="s">
        <v>545</v>
      </c>
      <c r="W70" s="26" t="s">
        <v>545</v>
      </c>
      <c r="X70" s="26" t="s">
        <v>545</v>
      </c>
      <c r="Y70" s="26" t="s">
        <v>545</v>
      </c>
    </row>
    <row r="71" spans="1:25" ht="63.75">
      <c r="A71" s="26" t="s">
        <v>59951</v>
      </c>
      <c r="B71" s="27" t="s">
        <v>59952</v>
      </c>
      <c r="C71" s="26" t="s">
        <v>21489</v>
      </c>
      <c r="D71" s="26" t="s">
        <v>59953</v>
      </c>
      <c r="E71" s="26" t="s">
        <v>59475</v>
      </c>
      <c r="F71" s="26" t="s">
        <v>59954</v>
      </c>
      <c r="H71" s="26" t="s">
        <v>59955</v>
      </c>
      <c r="I71" s="26" t="s">
        <v>59956</v>
      </c>
      <c r="J71" s="26" t="s">
        <v>52950</v>
      </c>
      <c r="K71" s="26" t="s">
        <v>59957</v>
      </c>
      <c r="L71" s="26" t="s">
        <v>545</v>
      </c>
      <c r="M71" s="26" t="s">
        <v>545</v>
      </c>
      <c r="N71" s="26" t="s">
        <v>545</v>
      </c>
      <c r="O71" s="26" t="s">
        <v>545</v>
      </c>
      <c r="P71" s="26" t="s">
        <v>545</v>
      </c>
      <c r="Q71" s="26" t="s">
        <v>545</v>
      </c>
      <c r="R71" s="26" t="s">
        <v>545</v>
      </c>
      <c r="S71" s="26" t="s">
        <v>545</v>
      </c>
      <c r="T71" s="26" t="s">
        <v>59958</v>
      </c>
      <c r="U71" s="26" t="s">
        <v>545</v>
      </c>
      <c r="V71" s="26" t="s">
        <v>545</v>
      </c>
      <c r="W71" s="26" t="s">
        <v>545</v>
      </c>
      <c r="X71" s="26" t="s">
        <v>545</v>
      </c>
      <c r="Y71" s="26" t="s">
        <v>545</v>
      </c>
    </row>
    <row r="72" spans="1:25" ht="102">
      <c r="A72" s="26" t="s">
        <v>59959</v>
      </c>
      <c r="B72" s="27" t="s">
        <v>59960</v>
      </c>
      <c r="C72" s="26" t="s">
        <v>21489</v>
      </c>
      <c r="D72" s="26" t="s">
        <v>59961</v>
      </c>
      <c r="E72" s="26" t="s">
        <v>59475</v>
      </c>
      <c r="F72" s="26" t="s">
        <v>59962</v>
      </c>
      <c r="H72" s="26" t="s">
        <v>59963</v>
      </c>
      <c r="I72" s="26" t="s">
        <v>59964</v>
      </c>
      <c r="J72" s="26" t="s">
        <v>52950</v>
      </c>
      <c r="K72" s="26" t="s">
        <v>59965</v>
      </c>
      <c r="L72" s="26" t="s">
        <v>545</v>
      </c>
      <c r="M72" s="26" t="s">
        <v>545</v>
      </c>
      <c r="N72" s="26" t="s">
        <v>545</v>
      </c>
      <c r="O72" s="26" t="s">
        <v>545</v>
      </c>
      <c r="P72" s="26" t="s">
        <v>545</v>
      </c>
      <c r="Q72" s="26" t="s">
        <v>545</v>
      </c>
      <c r="R72" s="26" t="s">
        <v>545</v>
      </c>
      <c r="S72" s="26" t="s">
        <v>545</v>
      </c>
      <c r="T72" s="26" t="s">
        <v>59966</v>
      </c>
      <c r="U72" s="26" t="s">
        <v>545</v>
      </c>
      <c r="V72" s="26" t="s">
        <v>545</v>
      </c>
      <c r="W72" s="26" t="s">
        <v>545</v>
      </c>
      <c r="X72" s="26" t="s">
        <v>545</v>
      </c>
      <c r="Y72" s="26" t="s">
        <v>545</v>
      </c>
    </row>
    <row r="73" spans="1:25" ht="63.75">
      <c r="A73" s="26" t="s">
        <v>59967</v>
      </c>
      <c r="B73" s="27" t="s">
        <v>59968</v>
      </c>
      <c r="C73" s="26" t="s">
        <v>21489</v>
      </c>
      <c r="D73" s="26" t="s">
        <v>59969</v>
      </c>
      <c r="E73" s="26" t="s">
        <v>59475</v>
      </c>
      <c r="F73" s="26" t="s">
        <v>59970</v>
      </c>
      <c r="H73" s="26" t="s">
        <v>59971</v>
      </c>
      <c r="I73" s="26" t="s">
        <v>59972</v>
      </c>
      <c r="J73" s="26" t="s">
        <v>52950</v>
      </c>
      <c r="K73" s="26" t="s">
        <v>59973</v>
      </c>
      <c r="L73" s="26" t="s">
        <v>545</v>
      </c>
      <c r="M73" s="26" t="s">
        <v>545</v>
      </c>
      <c r="N73" s="26" t="s">
        <v>545</v>
      </c>
      <c r="O73" s="26" t="s">
        <v>545</v>
      </c>
      <c r="P73" s="26" t="s">
        <v>545</v>
      </c>
      <c r="Q73" s="26" t="s">
        <v>545</v>
      </c>
      <c r="R73" s="26" t="s">
        <v>545</v>
      </c>
      <c r="S73" s="26" t="s">
        <v>545</v>
      </c>
      <c r="T73" s="26" t="s">
        <v>59974</v>
      </c>
      <c r="U73" s="26" t="s">
        <v>545</v>
      </c>
      <c r="V73" s="26" t="s">
        <v>545</v>
      </c>
      <c r="W73" s="26" t="s">
        <v>545</v>
      </c>
      <c r="X73" s="26" t="s">
        <v>545</v>
      </c>
      <c r="Y73" s="26" t="s">
        <v>545</v>
      </c>
    </row>
    <row r="74" spans="1:25" ht="63.75">
      <c r="A74" s="26" t="s">
        <v>59975</v>
      </c>
      <c r="B74" s="27" t="s">
        <v>59976</v>
      </c>
      <c r="C74" s="26" t="s">
        <v>21489</v>
      </c>
      <c r="D74" s="26" t="s">
        <v>59977</v>
      </c>
      <c r="E74" s="26" t="s">
        <v>59475</v>
      </c>
      <c r="F74" s="26" t="s">
        <v>59978</v>
      </c>
      <c r="H74" s="26" t="s">
        <v>59979</v>
      </c>
      <c r="I74" s="26" t="s">
        <v>59980</v>
      </c>
      <c r="J74" s="26" t="s">
        <v>52950</v>
      </c>
      <c r="K74" s="26" t="s">
        <v>59981</v>
      </c>
      <c r="L74" s="26" t="s">
        <v>545</v>
      </c>
      <c r="M74" s="26" t="s">
        <v>545</v>
      </c>
      <c r="N74" s="26" t="s">
        <v>545</v>
      </c>
      <c r="O74" s="26" t="s">
        <v>545</v>
      </c>
      <c r="P74" s="26" t="s">
        <v>545</v>
      </c>
      <c r="Q74" s="26" t="s">
        <v>545</v>
      </c>
      <c r="R74" s="26" t="s">
        <v>545</v>
      </c>
      <c r="S74" s="26" t="s">
        <v>545</v>
      </c>
      <c r="T74" s="26" t="s">
        <v>545</v>
      </c>
      <c r="U74" s="26" t="s">
        <v>545</v>
      </c>
      <c r="V74" s="26" t="s">
        <v>545</v>
      </c>
      <c r="W74" s="26" t="s">
        <v>545</v>
      </c>
      <c r="X74" s="26" t="s">
        <v>545</v>
      </c>
      <c r="Y74" s="26" t="s">
        <v>545</v>
      </c>
    </row>
    <row r="75" spans="1:25" ht="140.25">
      <c r="A75" s="26" t="s">
        <v>59982</v>
      </c>
      <c r="B75" s="27" t="s">
        <v>59983</v>
      </c>
      <c r="C75" s="26" t="s">
        <v>21489</v>
      </c>
      <c r="D75" s="26" t="s">
        <v>59984</v>
      </c>
      <c r="E75" s="26" t="s">
        <v>59475</v>
      </c>
      <c r="F75" s="26" t="s">
        <v>59985</v>
      </c>
      <c r="H75" s="26" t="s">
        <v>59986</v>
      </c>
      <c r="I75" s="26" t="s">
        <v>59987</v>
      </c>
      <c r="J75" s="26" t="s">
        <v>52950</v>
      </c>
      <c r="K75" s="26" t="s">
        <v>59988</v>
      </c>
      <c r="L75" s="26" t="s">
        <v>545</v>
      </c>
      <c r="M75" s="26" t="s">
        <v>545</v>
      </c>
      <c r="N75" s="26" t="s">
        <v>545</v>
      </c>
      <c r="O75" s="26" t="s">
        <v>545</v>
      </c>
      <c r="P75" s="26" t="s">
        <v>545</v>
      </c>
      <c r="Q75" s="26" t="s">
        <v>545</v>
      </c>
      <c r="R75" s="26" t="s">
        <v>545</v>
      </c>
      <c r="S75" s="26" t="s">
        <v>545</v>
      </c>
      <c r="T75" s="26" t="s">
        <v>545</v>
      </c>
      <c r="U75" s="26" t="s">
        <v>545</v>
      </c>
      <c r="V75" s="26" t="s">
        <v>545</v>
      </c>
      <c r="W75" s="26" t="s">
        <v>545</v>
      </c>
      <c r="X75" s="26" t="s">
        <v>545</v>
      </c>
      <c r="Y75" s="26" t="s">
        <v>545</v>
      </c>
    </row>
    <row r="76" spans="1:25" ht="191.25">
      <c r="A76" s="26" t="s">
        <v>59989</v>
      </c>
      <c r="B76" s="27" t="s">
        <v>59990</v>
      </c>
      <c r="C76" s="26" t="s">
        <v>21489</v>
      </c>
      <c r="D76" s="26" t="s">
        <v>59991</v>
      </c>
      <c r="E76" s="26" t="s">
        <v>59475</v>
      </c>
      <c r="F76" s="26" t="s">
        <v>59992</v>
      </c>
      <c r="H76" s="26" t="s">
        <v>59993</v>
      </c>
      <c r="I76" s="26" t="s">
        <v>59994</v>
      </c>
      <c r="J76" s="26" t="s">
        <v>52950</v>
      </c>
      <c r="K76" s="26" t="s">
        <v>59995</v>
      </c>
      <c r="L76" s="26" t="s">
        <v>545</v>
      </c>
      <c r="M76" s="26" t="s">
        <v>545</v>
      </c>
      <c r="N76" s="26" t="s">
        <v>545</v>
      </c>
      <c r="O76" s="26" t="s">
        <v>545</v>
      </c>
      <c r="P76" s="26" t="s">
        <v>545</v>
      </c>
      <c r="Q76" s="26" t="s">
        <v>545</v>
      </c>
      <c r="R76" s="26" t="s">
        <v>545</v>
      </c>
      <c r="S76" s="26" t="s">
        <v>545</v>
      </c>
      <c r="T76" s="26" t="s">
        <v>59996</v>
      </c>
      <c r="U76" s="26" t="s">
        <v>545</v>
      </c>
      <c r="V76" s="26" t="s">
        <v>545</v>
      </c>
      <c r="W76" s="26" t="s">
        <v>545</v>
      </c>
      <c r="X76" s="26" t="s">
        <v>545</v>
      </c>
      <c r="Y76" s="26" t="s">
        <v>545</v>
      </c>
    </row>
    <row r="77" spans="1:25" ht="153">
      <c r="A77" s="26" t="s">
        <v>59997</v>
      </c>
      <c r="B77" s="27" t="s">
        <v>59998</v>
      </c>
      <c r="C77" s="26" t="s">
        <v>21489</v>
      </c>
      <c r="D77" s="26" t="s">
        <v>59999</v>
      </c>
      <c r="E77" s="26" t="s">
        <v>59475</v>
      </c>
      <c r="F77" s="26" t="s">
        <v>60000</v>
      </c>
      <c r="H77" s="26" t="s">
        <v>60001</v>
      </c>
      <c r="I77" s="26" t="s">
        <v>60002</v>
      </c>
      <c r="J77" s="26" t="s">
        <v>14702</v>
      </c>
      <c r="K77" s="26" t="s">
        <v>60003</v>
      </c>
      <c r="L77" s="26" t="s">
        <v>545</v>
      </c>
      <c r="M77" s="26" t="s">
        <v>545</v>
      </c>
      <c r="N77" s="26" t="s">
        <v>545</v>
      </c>
      <c r="O77" s="26" t="s">
        <v>545</v>
      </c>
      <c r="P77" s="26" t="s">
        <v>545</v>
      </c>
      <c r="Q77" s="26" t="s">
        <v>545</v>
      </c>
      <c r="R77" s="26" t="s">
        <v>545</v>
      </c>
      <c r="S77" s="26" t="s">
        <v>545</v>
      </c>
      <c r="T77" s="26" t="s">
        <v>60004</v>
      </c>
      <c r="U77" s="26" t="s">
        <v>545</v>
      </c>
      <c r="V77" s="26" t="s">
        <v>545</v>
      </c>
      <c r="W77" s="26" t="s">
        <v>545</v>
      </c>
      <c r="X77" s="26" t="s">
        <v>545</v>
      </c>
      <c r="Y77" s="26" t="s">
        <v>545</v>
      </c>
    </row>
    <row r="78" spans="1:25" ht="102">
      <c r="A78" s="26" t="s">
        <v>60005</v>
      </c>
      <c r="B78" s="27" t="s">
        <v>60006</v>
      </c>
      <c r="C78" s="26" t="s">
        <v>908</v>
      </c>
      <c r="D78" s="26" t="s">
        <v>60007</v>
      </c>
      <c r="E78" s="26" t="s">
        <v>59475</v>
      </c>
      <c r="F78" s="26" t="s">
        <v>60008</v>
      </c>
      <c r="H78" s="26" t="s">
        <v>60009</v>
      </c>
      <c r="I78" s="26" t="s">
        <v>60010</v>
      </c>
      <c r="J78" s="26" t="s">
        <v>6141</v>
      </c>
      <c r="K78" s="26" t="s">
        <v>60011</v>
      </c>
      <c r="L78" s="26" t="s">
        <v>545</v>
      </c>
      <c r="M78" s="26" t="s">
        <v>545</v>
      </c>
      <c r="N78" s="26" t="s">
        <v>545</v>
      </c>
      <c r="O78" s="26" t="s">
        <v>545</v>
      </c>
      <c r="P78" s="26" t="s">
        <v>545</v>
      </c>
      <c r="Q78" s="26" t="s">
        <v>545</v>
      </c>
      <c r="R78" s="26" t="s">
        <v>545</v>
      </c>
      <c r="S78" s="26" t="s">
        <v>545</v>
      </c>
      <c r="T78" s="26" t="s">
        <v>545</v>
      </c>
      <c r="U78" s="26" t="s">
        <v>545</v>
      </c>
      <c r="V78" s="26" t="s">
        <v>545</v>
      </c>
      <c r="W78" s="26" t="s">
        <v>545</v>
      </c>
      <c r="X78" s="26" t="s">
        <v>545</v>
      </c>
      <c r="Y78" s="26" t="s">
        <v>545</v>
      </c>
    </row>
    <row r="79" spans="1:25" ht="51">
      <c r="A79" s="26" t="s">
        <v>60012</v>
      </c>
      <c r="B79" s="27" t="s">
        <v>60013</v>
      </c>
      <c r="C79" s="26" t="s">
        <v>60014</v>
      </c>
      <c r="D79" s="26" t="s">
        <v>60015</v>
      </c>
      <c r="E79" s="26" t="s">
        <v>59475</v>
      </c>
      <c r="F79" s="26" t="s">
        <v>60016</v>
      </c>
      <c r="H79" s="26" t="s">
        <v>60017</v>
      </c>
      <c r="I79" s="26" t="s">
        <v>60018</v>
      </c>
      <c r="J79" s="26" t="s">
        <v>60019</v>
      </c>
      <c r="K79" s="26" t="s">
        <v>60020</v>
      </c>
      <c r="L79" s="26" t="s">
        <v>545</v>
      </c>
      <c r="M79" s="26" t="s">
        <v>545</v>
      </c>
      <c r="N79" s="26" t="s">
        <v>545</v>
      </c>
      <c r="O79" s="26" t="s">
        <v>545</v>
      </c>
      <c r="P79" s="26" t="s">
        <v>545</v>
      </c>
      <c r="Q79" s="26" t="s">
        <v>545</v>
      </c>
      <c r="R79" s="26" t="s">
        <v>545</v>
      </c>
      <c r="S79" s="26" t="s">
        <v>545</v>
      </c>
      <c r="T79" s="26" t="s">
        <v>545</v>
      </c>
      <c r="U79" s="26" t="s">
        <v>545</v>
      </c>
      <c r="V79" s="26" t="s">
        <v>545</v>
      </c>
      <c r="W79" s="26" t="s">
        <v>545</v>
      </c>
      <c r="X79" s="26" t="s">
        <v>545</v>
      </c>
      <c r="Y79" s="26" t="s">
        <v>545</v>
      </c>
    </row>
    <row r="80" spans="1:25" ht="76.5">
      <c r="A80" s="26" t="s">
        <v>60021</v>
      </c>
      <c r="B80" s="27" t="s">
        <v>60022</v>
      </c>
      <c r="C80" s="26" t="s">
        <v>11904</v>
      </c>
      <c r="D80" s="26" t="s">
        <v>60023</v>
      </c>
      <c r="E80" s="26" t="s">
        <v>59874</v>
      </c>
      <c r="F80" s="26" t="s">
        <v>60024</v>
      </c>
      <c r="H80" s="26" t="s">
        <v>60025</v>
      </c>
      <c r="I80" s="26" t="s">
        <v>60026</v>
      </c>
      <c r="J80" s="26" t="s">
        <v>22176</v>
      </c>
      <c r="K80" s="26" t="s">
        <v>60027</v>
      </c>
      <c r="L80" s="26" t="s">
        <v>545</v>
      </c>
      <c r="M80" s="26" t="s">
        <v>545</v>
      </c>
      <c r="N80" s="26" t="s">
        <v>545</v>
      </c>
      <c r="O80" s="26" t="s">
        <v>545</v>
      </c>
      <c r="P80" s="26" t="s">
        <v>545</v>
      </c>
      <c r="Q80" s="26" t="s">
        <v>545</v>
      </c>
      <c r="R80" s="26" t="s">
        <v>545</v>
      </c>
      <c r="S80" s="26" t="s">
        <v>545</v>
      </c>
      <c r="T80" s="26" t="s">
        <v>545</v>
      </c>
      <c r="U80" s="26" t="s">
        <v>545</v>
      </c>
      <c r="V80" s="26" t="s">
        <v>60028</v>
      </c>
      <c r="W80" s="26" t="s">
        <v>545</v>
      </c>
      <c r="X80" s="26" t="s">
        <v>545</v>
      </c>
      <c r="Y80" s="26" t="s">
        <v>545</v>
      </c>
    </row>
    <row r="81" spans="1:25" ht="153">
      <c r="A81" s="26" t="s">
        <v>60029</v>
      </c>
      <c r="B81" s="27" t="s">
        <v>60030</v>
      </c>
      <c r="C81" s="26" t="s">
        <v>60031</v>
      </c>
      <c r="D81" s="26" t="s">
        <v>60032</v>
      </c>
      <c r="E81" s="26" t="s">
        <v>59475</v>
      </c>
      <c r="F81" s="26" t="s">
        <v>60033</v>
      </c>
      <c r="H81" s="26" t="s">
        <v>60034</v>
      </c>
      <c r="I81" s="26" t="s">
        <v>60035</v>
      </c>
      <c r="J81" s="26" t="s">
        <v>21693</v>
      </c>
      <c r="K81" s="26" t="s">
        <v>60036</v>
      </c>
      <c r="L81" s="26" t="s">
        <v>545</v>
      </c>
      <c r="M81" s="26" t="s">
        <v>545</v>
      </c>
      <c r="N81" s="26" t="s">
        <v>545</v>
      </c>
      <c r="O81" s="26" t="s">
        <v>545</v>
      </c>
      <c r="P81" s="26" t="s">
        <v>545</v>
      </c>
      <c r="Q81" s="26" t="s">
        <v>545</v>
      </c>
      <c r="R81" s="26" t="s">
        <v>545</v>
      </c>
      <c r="S81" s="26" t="s">
        <v>545</v>
      </c>
      <c r="T81" s="26" t="s">
        <v>545</v>
      </c>
      <c r="U81" s="26" t="s">
        <v>545</v>
      </c>
      <c r="V81" s="26" t="s">
        <v>545</v>
      </c>
      <c r="W81" s="26" t="s">
        <v>545</v>
      </c>
      <c r="X81" s="26" t="s">
        <v>545</v>
      </c>
      <c r="Y81" s="26" t="s">
        <v>545</v>
      </c>
    </row>
    <row r="82" spans="1:25" ht="140.25">
      <c r="A82" s="26" t="s">
        <v>60037</v>
      </c>
      <c r="B82" s="27" t="s">
        <v>60038</v>
      </c>
      <c r="C82" s="26" t="s">
        <v>20813</v>
      </c>
      <c r="D82" s="26" t="s">
        <v>60039</v>
      </c>
      <c r="E82" s="26" t="s">
        <v>59475</v>
      </c>
      <c r="F82" s="26" t="s">
        <v>60040</v>
      </c>
      <c r="H82" s="26" t="s">
        <v>60041</v>
      </c>
      <c r="I82" s="26" t="s">
        <v>60042</v>
      </c>
      <c r="J82" s="26" t="s">
        <v>60043</v>
      </c>
      <c r="K82" s="26" t="s">
        <v>60044</v>
      </c>
      <c r="L82" s="26" t="s">
        <v>545</v>
      </c>
      <c r="M82" s="26" t="s">
        <v>545</v>
      </c>
      <c r="N82" s="26" t="s">
        <v>545</v>
      </c>
      <c r="O82" s="26" t="s">
        <v>545</v>
      </c>
      <c r="P82" s="26" t="s">
        <v>545</v>
      </c>
      <c r="Q82" s="26" t="s">
        <v>545</v>
      </c>
      <c r="R82" s="26" t="s">
        <v>545</v>
      </c>
      <c r="S82" s="26" t="s">
        <v>545</v>
      </c>
      <c r="T82" s="26" t="s">
        <v>545</v>
      </c>
      <c r="U82" s="26" t="s">
        <v>545</v>
      </c>
      <c r="V82" s="26" t="s">
        <v>545</v>
      </c>
      <c r="W82" s="26" t="s">
        <v>545</v>
      </c>
      <c r="X82" s="26" t="s">
        <v>545</v>
      </c>
      <c r="Y82" s="26" t="s">
        <v>545</v>
      </c>
    </row>
    <row r="83" spans="1:25" ht="89.25">
      <c r="A83" s="26" t="s">
        <v>60045</v>
      </c>
      <c r="B83" s="27" t="s">
        <v>60046</v>
      </c>
      <c r="C83" s="26" t="s">
        <v>1604</v>
      </c>
      <c r="D83" s="26" t="s">
        <v>60047</v>
      </c>
      <c r="E83" s="26" t="s">
        <v>59475</v>
      </c>
      <c r="F83" s="26" t="s">
        <v>60048</v>
      </c>
      <c r="H83" s="26" t="s">
        <v>60049</v>
      </c>
      <c r="I83" s="26" t="s">
        <v>60050</v>
      </c>
      <c r="J83" s="26" t="s">
        <v>60051</v>
      </c>
      <c r="K83" s="26" t="s">
        <v>60052</v>
      </c>
      <c r="L83" s="26" t="s">
        <v>545</v>
      </c>
      <c r="M83" s="26" t="s">
        <v>545</v>
      </c>
      <c r="N83" s="26" t="s">
        <v>545</v>
      </c>
      <c r="O83" s="26" t="s">
        <v>545</v>
      </c>
      <c r="P83" s="26" t="s">
        <v>545</v>
      </c>
      <c r="Q83" s="26" t="s">
        <v>545</v>
      </c>
      <c r="R83" s="26" t="s">
        <v>545</v>
      </c>
      <c r="S83" s="26" t="s">
        <v>545</v>
      </c>
      <c r="T83" s="26" t="s">
        <v>545</v>
      </c>
      <c r="U83" s="26" t="s">
        <v>545</v>
      </c>
      <c r="V83" s="26" t="s">
        <v>545</v>
      </c>
      <c r="W83" s="26" t="s">
        <v>545</v>
      </c>
      <c r="X83" s="26" t="s">
        <v>545</v>
      </c>
      <c r="Y83" s="26" t="s">
        <v>545</v>
      </c>
    </row>
    <row r="84" spans="1:25" ht="229.5">
      <c r="A84" s="26" t="s">
        <v>60053</v>
      </c>
      <c r="B84" s="27" t="s">
        <v>60054</v>
      </c>
      <c r="C84" s="26" t="s">
        <v>60055</v>
      </c>
      <c r="D84" s="26" t="s">
        <v>60056</v>
      </c>
      <c r="E84" s="26" t="s">
        <v>59475</v>
      </c>
      <c r="F84" s="26" t="s">
        <v>60057</v>
      </c>
      <c r="H84" s="26" t="s">
        <v>60058</v>
      </c>
      <c r="I84" s="26" t="s">
        <v>60059</v>
      </c>
      <c r="J84" s="26" t="s">
        <v>60060</v>
      </c>
      <c r="K84" s="26" t="s">
        <v>60061</v>
      </c>
      <c r="L84" s="26" t="s">
        <v>545</v>
      </c>
      <c r="M84" s="26" t="s">
        <v>545</v>
      </c>
      <c r="N84" s="26" t="s">
        <v>545</v>
      </c>
      <c r="O84" s="26" t="s">
        <v>545</v>
      </c>
      <c r="P84" s="26" t="s">
        <v>545</v>
      </c>
      <c r="Q84" s="26" t="s">
        <v>545</v>
      </c>
      <c r="R84" s="26" t="s">
        <v>545</v>
      </c>
      <c r="S84" s="26" t="s">
        <v>545</v>
      </c>
      <c r="T84" s="26" t="s">
        <v>545</v>
      </c>
      <c r="U84" s="26" t="s">
        <v>545</v>
      </c>
      <c r="V84" s="26" t="s">
        <v>545</v>
      </c>
      <c r="W84" s="26" t="s">
        <v>545</v>
      </c>
      <c r="X84" s="26" t="s">
        <v>545</v>
      </c>
      <c r="Y84" s="26" t="s">
        <v>545</v>
      </c>
    </row>
    <row r="85" spans="1:25" ht="89.25">
      <c r="A85" s="26" t="s">
        <v>60062</v>
      </c>
      <c r="B85" s="27" t="s">
        <v>60063</v>
      </c>
      <c r="C85" s="26" t="s">
        <v>52164</v>
      </c>
      <c r="D85" s="26" t="s">
        <v>60064</v>
      </c>
      <c r="E85" s="26" t="s">
        <v>59475</v>
      </c>
      <c r="F85" s="26" t="s">
        <v>60065</v>
      </c>
      <c r="H85" s="26" t="s">
        <v>60066</v>
      </c>
      <c r="I85" s="26" t="s">
        <v>60067</v>
      </c>
      <c r="J85" s="26" t="s">
        <v>9444</v>
      </c>
      <c r="K85" s="26" t="s">
        <v>60068</v>
      </c>
      <c r="L85" s="26" t="s">
        <v>545</v>
      </c>
      <c r="M85" s="26" t="s">
        <v>545</v>
      </c>
      <c r="N85" s="26" t="s">
        <v>545</v>
      </c>
      <c r="O85" s="26" t="s">
        <v>545</v>
      </c>
      <c r="P85" s="26" t="s">
        <v>545</v>
      </c>
      <c r="Q85" s="26" t="s">
        <v>545</v>
      </c>
      <c r="R85" s="26" t="s">
        <v>545</v>
      </c>
      <c r="S85" s="26" t="s">
        <v>545</v>
      </c>
      <c r="T85" s="26" t="s">
        <v>545</v>
      </c>
      <c r="U85" s="26" t="s">
        <v>545</v>
      </c>
      <c r="V85" s="26" t="s">
        <v>545</v>
      </c>
      <c r="W85" s="26" t="s">
        <v>545</v>
      </c>
      <c r="X85" s="26" t="s">
        <v>545</v>
      </c>
      <c r="Y85" s="26" t="s">
        <v>545</v>
      </c>
    </row>
    <row r="86" spans="1:25" ht="63.75">
      <c r="A86" s="26" t="s">
        <v>60069</v>
      </c>
      <c r="B86" s="27" t="s">
        <v>60070</v>
      </c>
      <c r="C86" s="26" t="s">
        <v>60055</v>
      </c>
      <c r="D86" s="26" t="s">
        <v>60071</v>
      </c>
      <c r="E86" s="26" t="s">
        <v>59475</v>
      </c>
      <c r="F86" s="26" t="s">
        <v>60072</v>
      </c>
      <c r="H86" s="26" t="s">
        <v>60073</v>
      </c>
      <c r="I86" s="26" t="s">
        <v>60074</v>
      </c>
      <c r="J86" s="26" t="s">
        <v>33793</v>
      </c>
      <c r="K86" s="26" t="s">
        <v>60075</v>
      </c>
      <c r="L86" s="26" t="s">
        <v>545</v>
      </c>
      <c r="M86" s="26" t="s">
        <v>545</v>
      </c>
      <c r="N86" s="26" t="s">
        <v>545</v>
      </c>
      <c r="O86" s="26" t="s">
        <v>545</v>
      </c>
      <c r="P86" s="26" t="s">
        <v>545</v>
      </c>
      <c r="Q86" s="26" t="s">
        <v>545</v>
      </c>
      <c r="R86" s="26" t="s">
        <v>545</v>
      </c>
      <c r="S86" s="26" t="s">
        <v>545</v>
      </c>
      <c r="T86" s="26" t="s">
        <v>545</v>
      </c>
      <c r="U86" s="26" t="s">
        <v>545</v>
      </c>
      <c r="V86" s="26" t="s">
        <v>545</v>
      </c>
      <c r="W86" s="26" t="s">
        <v>545</v>
      </c>
      <c r="X86" s="26" t="s">
        <v>545</v>
      </c>
      <c r="Y86" s="26" t="s">
        <v>545</v>
      </c>
    </row>
    <row r="87" spans="1:25" ht="89.25">
      <c r="A87" s="26" t="s">
        <v>60076</v>
      </c>
      <c r="B87" s="27" t="s">
        <v>60077</v>
      </c>
      <c r="C87" s="26" t="s">
        <v>52164</v>
      </c>
      <c r="D87" s="26" t="s">
        <v>60078</v>
      </c>
      <c r="E87" s="26" t="s">
        <v>59475</v>
      </c>
      <c r="F87" s="26" t="s">
        <v>6595</v>
      </c>
      <c r="H87" s="26" t="s">
        <v>60079</v>
      </c>
      <c r="I87" s="26" t="s">
        <v>60080</v>
      </c>
      <c r="J87" s="26" t="s">
        <v>58311</v>
      </c>
      <c r="K87" s="26" t="s">
        <v>60081</v>
      </c>
      <c r="L87" s="26" t="s">
        <v>545</v>
      </c>
      <c r="M87" s="26" t="s">
        <v>545</v>
      </c>
      <c r="N87" s="26" t="s">
        <v>545</v>
      </c>
      <c r="O87" s="26" t="s">
        <v>545</v>
      </c>
      <c r="P87" s="26" t="s">
        <v>545</v>
      </c>
      <c r="Q87" s="26" t="s">
        <v>545</v>
      </c>
      <c r="R87" s="26" t="s">
        <v>545</v>
      </c>
      <c r="S87" s="26" t="s">
        <v>545</v>
      </c>
      <c r="T87" s="26" t="s">
        <v>545</v>
      </c>
      <c r="U87" s="26" t="s">
        <v>545</v>
      </c>
      <c r="V87" s="26" t="s">
        <v>545</v>
      </c>
      <c r="W87" s="26" t="s">
        <v>545</v>
      </c>
      <c r="X87" s="26" t="s">
        <v>545</v>
      </c>
      <c r="Y87" s="26" t="s">
        <v>545</v>
      </c>
    </row>
    <row r="88" spans="1:25" ht="51">
      <c r="A88" s="26" t="s">
        <v>60082</v>
      </c>
      <c r="B88" s="27" t="s">
        <v>60083</v>
      </c>
      <c r="C88" s="26" t="s">
        <v>39485</v>
      </c>
      <c r="D88" s="26" t="s">
        <v>60084</v>
      </c>
      <c r="E88" s="26" t="s">
        <v>59475</v>
      </c>
      <c r="F88" s="26" t="s">
        <v>60085</v>
      </c>
      <c r="H88" s="26" t="s">
        <v>60086</v>
      </c>
      <c r="I88" s="26" t="s">
        <v>60087</v>
      </c>
      <c r="J88" s="26" t="s">
        <v>60088</v>
      </c>
      <c r="K88" s="26" t="s">
        <v>60089</v>
      </c>
      <c r="L88" s="26" t="s">
        <v>545</v>
      </c>
      <c r="M88" s="26" t="s">
        <v>545</v>
      </c>
      <c r="N88" s="26" t="s">
        <v>545</v>
      </c>
      <c r="O88" s="26" t="s">
        <v>545</v>
      </c>
      <c r="P88" s="26" t="s">
        <v>545</v>
      </c>
      <c r="Q88" s="26" t="s">
        <v>545</v>
      </c>
      <c r="R88" s="26" t="s">
        <v>545</v>
      </c>
      <c r="S88" s="26" t="s">
        <v>545</v>
      </c>
      <c r="T88" s="26" t="s">
        <v>545</v>
      </c>
      <c r="U88" s="26" t="s">
        <v>545</v>
      </c>
      <c r="V88" s="26" t="s">
        <v>545</v>
      </c>
      <c r="W88" s="26" t="s">
        <v>545</v>
      </c>
      <c r="X88" s="26" t="s">
        <v>545</v>
      </c>
      <c r="Y88" s="26" t="s">
        <v>545</v>
      </c>
    </row>
    <row r="89" spans="1:25" ht="76.5">
      <c r="A89" s="26" t="s">
        <v>60090</v>
      </c>
      <c r="B89" s="27" t="s">
        <v>60091</v>
      </c>
      <c r="C89" s="26" t="s">
        <v>41253</v>
      </c>
      <c r="D89" s="26" t="s">
        <v>60092</v>
      </c>
      <c r="E89" s="26" t="s">
        <v>59475</v>
      </c>
      <c r="F89" s="26" t="s">
        <v>60093</v>
      </c>
      <c r="H89" s="26" t="s">
        <v>60094</v>
      </c>
      <c r="I89" s="26" t="s">
        <v>60095</v>
      </c>
      <c r="J89" s="26" t="s">
        <v>60096</v>
      </c>
      <c r="K89" s="26" t="s">
        <v>60097</v>
      </c>
      <c r="L89" s="26" t="s">
        <v>545</v>
      </c>
      <c r="M89" s="26" t="s">
        <v>545</v>
      </c>
      <c r="N89" s="26" t="s">
        <v>545</v>
      </c>
      <c r="O89" s="26" t="s">
        <v>545</v>
      </c>
      <c r="P89" s="26" t="s">
        <v>545</v>
      </c>
      <c r="Q89" s="26" t="s">
        <v>545</v>
      </c>
      <c r="R89" s="26" t="s">
        <v>545</v>
      </c>
      <c r="S89" s="26" t="s">
        <v>545</v>
      </c>
      <c r="T89" s="26" t="s">
        <v>545</v>
      </c>
      <c r="U89" s="26" t="s">
        <v>545</v>
      </c>
      <c r="V89" s="26" t="s">
        <v>545</v>
      </c>
      <c r="W89" s="26" t="s">
        <v>545</v>
      </c>
      <c r="X89" s="26" t="s">
        <v>545</v>
      </c>
      <c r="Y89" s="26" t="s">
        <v>545</v>
      </c>
    </row>
    <row r="90" spans="1:25" ht="76.5">
      <c r="A90" s="26" t="s">
        <v>60098</v>
      </c>
      <c r="B90" s="27" t="s">
        <v>60099</v>
      </c>
      <c r="C90" s="26" t="s">
        <v>54734</v>
      </c>
      <c r="D90" s="26" t="s">
        <v>60100</v>
      </c>
      <c r="E90" s="26" t="s">
        <v>59475</v>
      </c>
      <c r="F90" s="26" t="s">
        <v>60101</v>
      </c>
      <c r="H90" s="26" t="s">
        <v>60102</v>
      </c>
      <c r="I90" s="26" t="s">
        <v>60103</v>
      </c>
      <c r="J90" s="26" t="s">
        <v>56018</v>
      </c>
      <c r="K90" s="26" t="s">
        <v>60104</v>
      </c>
      <c r="L90" s="26" t="s">
        <v>545</v>
      </c>
      <c r="M90" s="26" t="s">
        <v>545</v>
      </c>
      <c r="N90" s="26" t="s">
        <v>545</v>
      </c>
      <c r="O90" s="26" t="s">
        <v>545</v>
      </c>
      <c r="P90" s="26" t="s">
        <v>545</v>
      </c>
      <c r="Q90" s="26" t="s">
        <v>545</v>
      </c>
      <c r="R90" s="26" t="s">
        <v>545</v>
      </c>
      <c r="S90" s="26" t="s">
        <v>545</v>
      </c>
      <c r="T90" s="26" t="s">
        <v>545</v>
      </c>
      <c r="U90" s="26" t="s">
        <v>545</v>
      </c>
      <c r="V90" s="26" t="s">
        <v>545</v>
      </c>
      <c r="W90" s="26" t="s">
        <v>545</v>
      </c>
      <c r="X90" s="26" t="s">
        <v>545</v>
      </c>
      <c r="Y90" s="26" t="s">
        <v>545</v>
      </c>
    </row>
    <row r="91" spans="1:25" ht="38.25">
      <c r="A91" s="26" t="s">
        <v>60105</v>
      </c>
      <c r="B91" s="27" t="s">
        <v>60106</v>
      </c>
      <c r="C91" s="26" t="s">
        <v>60107</v>
      </c>
      <c r="D91" s="26" t="s">
        <v>60108</v>
      </c>
      <c r="E91" s="26" t="s">
        <v>59475</v>
      </c>
      <c r="F91" s="26" t="s">
        <v>60109</v>
      </c>
      <c r="H91" s="26" t="s">
        <v>60110</v>
      </c>
      <c r="I91" s="26" t="s">
        <v>60111</v>
      </c>
      <c r="J91" s="26" t="s">
        <v>60112</v>
      </c>
      <c r="K91" s="26" t="s">
        <v>60113</v>
      </c>
      <c r="L91" s="26" t="s">
        <v>545</v>
      </c>
      <c r="M91" s="26" t="s">
        <v>545</v>
      </c>
      <c r="N91" s="26" t="s">
        <v>545</v>
      </c>
      <c r="O91" s="26" t="s">
        <v>545</v>
      </c>
      <c r="P91" s="26" t="s">
        <v>545</v>
      </c>
      <c r="Q91" s="26" t="s">
        <v>545</v>
      </c>
      <c r="R91" s="26" t="s">
        <v>545</v>
      </c>
      <c r="S91" s="26" t="s">
        <v>545</v>
      </c>
      <c r="T91" s="26" t="s">
        <v>545</v>
      </c>
      <c r="U91" s="26" t="s">
        <v>545</v>
      </c>
      <c r="V91" s="26" t="s">
        <v>545</v>
      </c>
      <c r="W91" s="26" t="s">
        <v>545</v>
      </c>
      <c r="X91" s="26" t="s">
        <v>545</v>
      </c>
      <c r="Y91" s="26" t="s">
        <v>545</v>
      </c>
    </row>
    <row r="92" spans="1:25" ht="51">
      <c r="A92" s="26" t="s">
        <v>60114</v>
      </c>
      <c r="B92" s="27" t="s">
        <v>60115</v>
      </c>
      <c r="C92" s="26" t="s">
        <v>60116</v>
      </c>
      <c r="D92" s="26" t="s">
        <v>60117</v>
      </c>
      <c r="E92" s="26" t="s">
        <v>59475</v>
      </c>
      <c r="F92" s="26" t="s">
        <v>60118</v>
      </c>
      <c r="H92" s="26" t="s">
        <v>60119</v>
      </c>
      <c r="I92" s="26" t="s">
        <v>60120</v>
      </c>
      <c r="J92" s="26" t="s">
        <v>22498</v>
      </c>
      <c r="K92" s="26" t="s">
        <v>60121</v>
      </c>
      <c r="L92" s="26" t="s">
        <v>545</v>
      </c>
      <c r="M92" s="26" t="s">
        <v>545</v>
      </c>
      <c r="N92" s="26" t="s">
        <v>545</v>
      </c>
      <c r="O92" s="26" t="s">
        <v>545</v>
      </c>
      <c r="P92" s="26" t="s">
        <v>545</v>
      </c>
      <c r="Q92" s="26" t="s">
        <v>545</v>
      </c>
      <c r="R92" s="26" t="s">
        <v>545</v>
      </c>
      <c r="S92" s="26" t="s">
        <v>545</v>
      </c>
      <c r="T92" s="26" t="s">
        <v>545</v>
      </c>
      <c r="U92" s="26" t="s">
        <v>545</v>
      </c>
      <c r="V92" s="26" t="s">
        <v>545</v>
      </c>
      <c r="W92" s="26" t="s">
        <v>545</v>
      </c>
      <c r="X92" s="26" t="s">
        <v>545</v>
      </c>
      <c r="Y92" s="26" t="s">
        <v>545</v>
      </c>
    </row>
    <row r="93" spans="1:25" ht="331.5">
      <c r="A93" s="26" t="s">
        <v>60122</v>
      </c>
      <c r="B93" s="27" t="s">
        <v>60123</v>
      </c>
      <c r="C93" s="26" t="s">
        <v>60124</v>
      </c>
      <c r="D93" s="26" t="s">
        <v>60125</v>
      </c>
      <c r="E93" s="26" t="s">
        <v>59475</v>
      </c>
      <c r="F93" s="26" t="s">
        <v>60126</v>
      </c>
      <c r="H93" s="26" t="s">
        <v>60127</v>
      </c>
      <c r="I93" s="26" t="s">
        <v>60128</v>
      </c>
      <c r="J93" s="26" t="s">
        <v>60129</v>
      </c>
      <c r="K93" s="26" t="s">
        <v>60130</v>
      </c>
      <c r="L93" s="26" t="s">
        <v>545</v>
      </c>
      <c r="M93" s="26" t="s">
        <v>545</v>
      </c>
      <c r="N93" s="26" t="s">
        <v>545</v>
      </c>
      <c r="O93" s="26" t="s">
        <v>545</v>
      </c>
      <c r="P93" s="26" t="s">
        <v>545</v>
      </c>
      <c r="Q93" s="26" t="s">
        <v>545</v>
      </c>
      <c r="R93" s="26" t="s">
        <v>545</v>
      </c>
      <c r="S93" s="26" t="s">
        <v>545</v>
      </c>
      <c r="T93" s="26" t="s">
        <v>545</v>
      </c>
      <c r="U93" s="26" t="s">
        <v>545</v>
      </c>
      <c r="V93" s="26" t="s">
        <v>545</v>
      </c>
      <c r="W93" s="26" t="s">
        <v>545</v>
      </c>
      <c r="X93" s="26" t="s">
        <v>545</v>
      </c>
      <c r="Y93" s="26" t="s">
        <v>545</v>
      </c>
    </row>
    <row r="94" spans="1:25" ht="38.25">
      <c r="A94" s="26" t="s">
        <v>60131</v>
      </c>
      <c r="B94" s="27" t="s">
        <v>60132</v>
      </c>
      <c r="C94" s="26" t="s">
        <v>60116</v>
      </c>
      <c r="D94" s="26" t="s">
        <v>60133</v>
      </c>
      <c r="E94" s="26" t="s">
        <v>59475</v>
      </c>
      <c r="F94" s="26" t="s">
        <v>60134</v>
      </c>
      <c r="H94" s="26" t="s">
        <v>60135</v>
      </c>
      <c r="I94" s="26" t="s">
        <v>60136</v>
      </c>
      <c r="J94" s="26" t="s">
        <v>22498</v>
      </c>
      <c r="K94" s="26" t="s">
        <v>60137</v>
      </c>
      <c r="L94" s="26" t="s">
        <v>545</v>
      </c>
      <c r="M94" s="26" t="s">
        <v>545</v>
      </c>
      <c r="N94" s="26" t="s">
        <v>545</v>
      </c>
      <c r="O94" s="26" t="s">
        <v>545</v>
      </c>
      <c r="P94" s="26" t="s">
        <v>545</v>
      </c>
      <c r="Q94" s="26" t="s">
        <v>545</v>
      </c>
      <c r="R94" s="26" t="s">
        <v>545</v>
      </c>
      <c r="S94" s="26" t="s">
        <v>545</v>
      </c>
      <c r="T94" s="26" t="s">
        <v>545</v>
      </c>
      <c r="U94" s="26" t="s">
        <v>545</v>
      </c>
      <c r="V94" s="26" t="s">
        <v>545</v>
      </c>
      <c r="W94" s="26" t="s">
        <v>545</v>
      </c>
      <c r="X94" s="26" t="s">
        <v>545</v>
      </c>
      <c r="Y94" s="26" t="s">
        <v>545</v>
      </c>
    </row>
    <row r="95" spans="1:25" ht="204">
      <c r="A95" s="26" t="s">
        <v>60138</v>
      </c>
      <c r="B95" s="27" t="s">
        <v>60139</v>
      </c>
      <c r="C95" s="26" t="s">
        <v>60116</v>
      </c>
      <c r="D95" s="26" t="s">
        <v>60140</v>
      </c>
      <c r="E95" s="26" t="s">
        <v>59475</v>
      </c>
      <c r="F95" s="26" t="s">
        <v>60141</v>
      </c>
      <c r="H95" s="26" t="s">
        <v>60142</v>
      </c>
      <c r="I95" s="26" t="s">
        <v>60143</v>
      </c>
      <c r="J95" s="26" t="s">
        <v>60144</v>
      </c>
      <c r="K95" s="26" t="s">
        <v>60145</v>
      </c>
      <c r="L95" s="26" t="s">
        <v>545</v>
      </c>
      <c r="M95" s="26" t="s">
        <v>545</v>
      </c>
      <c r="N95" s="26" t="s">
        <v>545</v>
      </c>
      <c r="O95" s="26" t="s">
        <v>545</v>
      </c>
      <c r="P95" s="26" t="s">
        <v>545</v>
      </c>
      <c r="Q95" s="26" t="s">
        <v>545</v>
      </c>
      <c r="R95" s="26" t="s">
        <v>545</v>
      </c>
      <c r="S95" s="26" t="s">
        <v>545</v>
      </c>
      <c r="T95" s="26" t="s">
        <v>545</v>
      </c>
      <c r="U95" s="26" t="s">
        <v>545</v>
      </c>
      <c r="V95" s="26" t="s">
        <v>545</v>
      </c>
      <c r="W95" s="26" t="s">
        <v>545</v>
      </c>
      <c r="X95" s="26" t="s">
        <v>545</v>
      </c>
      <c r="Y95" s="26" t="s">
        <v>545</v>
      </c>
    </row>
    <row r="96" spans="1:25" ht="76.5">
      <c r="A96" s="26" t="s">
        <v>60146</v>
      </c>
      <c r="B96" s="27" t="s">
        <v>60147</v>
      </c>
      <c r="C96" s="26" t="s">
        <v>60124</v>
      </c>
      <c r="D96" s="26" t="s">
        <v>60148</v>
      </c>
      <c r="E96" s="26" t="s">
        <v>59475</v>
      </c>
      <c r="F96" s="26" t="s">
        <v>60101</v>
      </c>
      <c r="H96" s="26" t="s">
        <v>60102</v>
      </c>
      <c r="I96" s="26" t="s">
        <v>60149</v>
      </c>
      <c r="J96" s="26" t="s">
        <v>60150</v>
      </c>
      <c r="K96" s="26" t="s">
        <v>60151</v>
      </c>
      <c r="L96" s="26" t="s">
        <v>545</v>
      </c>
      <c r="M96" s="26" t="s">
        <v>545</v>
      </c>
      <c r="N96" s="26" t="s">
        <v>545</v>
      </c>
      <c r="O96" s="26" t="s">
        <v>545</v>
      </c>
      <c r="P96" s="26" t="s">
        <v>545</v>
      </c>
      <c r="Q96" s="26" t="s">
        <v>545</v>
      </c>
      <c r="R96" s="26" t="s">
        <v>545</v>
      </c>
      <c r="S96" s="26" t="s">
        <v>545</v>
      </c>
      <c r="T96" s="26" t="s">
        <v>545</v>
      </c>
      <c r="U96" s="26" t="s">
        <v>545</v>
      </c>
      <c r="V96" s="26" t="s">
        <v>545</v>
      </c>
      <c r="W96" s="26" t="s">
        <v>545</v>
      </c>
      <c r="X96" s="26" t="s">
        <v>545</v>
      </c>
      <c r="Y96" s="26" t="s">
        <v>545</v>
      </c>
    </row>
    <row r="97" spans="1:25" ht="51">
      <c r="A97" s="26" t="s">
        <v>60152</v>
      </c>
      <c r="B97" s="27" t="s">
        <v>60153</v>
      </c>
      <c r="C97" s="26" t="s">
        <v>60154</v>
      </c>
      <c r="D97" s="26" t="s">
        <v>60155</v>
      </c>
      <c r="E97" s="26" t="s">
        <v>59475</v>
      </c>
      <c r="F97" s="26" t="s">
        <v>60156</v>
      </c>
      <c r="H97" s="26" t="s">
        <v>60157</v>
      </c>
      <c r="I97" s="26" t="s">
        <v>60158</v>
      </c>
      <c r="J97" s="26" t="s">
        <v>59638</v>
      </c>
      <c r="K97" s="26" t="s">
        <v>60159</v>
      </c>
      <c r="L97" s="26" t="s">
        <v>545</v>
      </c>
      <c r="M97" s="26" t="s">
        <v>545</v>
      </c>
      <c r="N97" s="26" t="s">
        <v>545</v>
      </c>
      <c r="O97" s="26" t="s">
        <v>545</v>
      </c>
      <c r="P97" s="26" t="s">
        <v>545</v>
      </c>
      <c r="Q97" s="26" t="s">
        <v>545</v>
      </c>
      <c r="R97" s="26" t="s">
        <v>545</v>
      </c>
      <c r="S97" s="26" t="s">
        <v>545</v>
      </c>
      <c r="T97" s="26" t="s">
        <v>545</v>
      </c>
      <c r="U97" s="26" t="s">
        <v>545</v>
      </c>
      <c r="V97" s="26" t="s">
        <v>545</v>
      </c>
      <c r="W97" s="26" t="s">
        <v>545</v>
      </c>
      <c r="X97" s="26" t="s">
        <v>545</v>
      </c>
      <c r="Y97" s="26" t="s">
        <v>545</v>
      </c>
    </row>
    <row r="98" spans="1:25" ht="242.25">
      <c r="A98" s="26" t="s">
        <v>60160</v>
      </c>
      <c r="B98" s="27" t="s">
        <v>60161</v>
      </c>
      <c r="C98" s="26" t="s">
        <v>60162</v>
      </c>
      <c r="D98" s="26" t="s">
        <v>60163</v>
      </c>
      <c r="E98" s="26" t="s">
        <v>59475</v>
      </c>
      <c r="F98" s="26" t="s">
        <v>60164</v>
      </c>
      <c r="H98" s="26" t="s">
        <v>60165</v>
      </c>
      <c r="I98" s="26" t="s">
        <v>60166</v>
      </c>
      <c r="J98" s="26" t="s">
        <v>60167</v>
      </c>
      <c r="K98" s="26" t="s">
        <v>60168</v>
      </c>
      <c r="L98" s="26" t="s">
        <v>545</v>
      </c>
      <c r="M98" s="26" t="s">
        <v>545</v>
      </c>
      <c r="N98" s="26" t="s">
        <v>545</v>
      </c>
      <c r="O98" s="26" t="s">
        <v>545</v>
      </c>
      <c r="P98" s="26" t="s">
        <v>545</v>
      </c>
      <c r="Q98" s="26" t="s">
        <v>545</v>
      </c>
      <c r="R98" s="26" t="s">
        <v>545</v>
      </c>
      <c r="S98" s="26" t="s">
        <v>545</v>
      </c>
      <c r="T98" s="26" t="s">
        <v>545</v>
      </c>
      <c r="U98" s="26" t="s">
        <v>545</v>
      </c>
      <c r="V98" s="26" t="s">
        <v>545</v>
      </c>
      <c r="W98" s="26" t="s">
        <v>545</v>
      </c>
      <c r="X98" s="26" t="s">
        <v>545</v>
      </c>
      <c r="Y98" s="26" t="s">
        <v>545</v>
      </c>
    </row>
    <row r="99" spans="1:25" ht="51">
      <c r="A99" s="26" t="s">
        <v>60169</v>
      </c>
      <c r="B99" s="27" t="s">
        <v>60170</v>
      </c>
      <c r="C99" s="26" t="s">
        <v>957</v>
      </c>
      <c r="D99" s="26" t="s">
        <v>60171</v>
      </c>
      <c r="E99" s="26" t="s">
        <v>59475</v>
      </c>
      <c r="F99" s="26" t="s">
        <v>60172</v>
      </c>
      <c r="H99" s="26" t="s">
        <v>60173</v>
      </c>
      <c r="I99" s="26" t="s">
        <v>60174</v>
      </c>
      <c r="J99" s="26" t="s">
        <v>58496</v>
      </c>
      <c r="K99" s="26" t="s">
        <v>60175</v>
      </c>
      <c r="L99" s="26" t="s">
        <v>545</v>
      </c>
      <c r="M99" s="26" t="s">
        <v>545</v>
      </c>
      <c r="N99" s="26" t="s">
        <v>545</v>
      </c>
      <c r="O99" s="26" t="s">
        <v>545</v>
      </c>
      <c r="P99" s="26" t="s">
        <v>545</v>
      </c>
      <c r="Q99" s="26" t="s">
        <v>545</v>
      </c>
      <c r="R99" s="26" t="s">
        <v>545</v>
      </c>
      <c r="S99" s="26" t="s">
        <v>545</v>
      </c>
      <c r="T99" s="26" t="s">
        <v>545</v>
      </c>
      <c r="U99" s="26" t="s">
        <v>545</v>
      </c>
      <c r="V99" s="26" t="s">
        <v>545</v>
      </c>
      <c r="W99" s="26" t="s">
        <v>545</v>
      </c>
      <c r="X99" s="26" t="s">
        <v>545</v>
      </c>
      <c r="Y99" s="26" t="s">
        <v>545</v>
      </c>
    </row>
    <row r="100" spans="1:25" ht="229.5">
      <c r="A100" s="26" t="s">
        <v>60176</v>
      </c>
      <c r="B100" s="27" t="s">
        <v>60177</v>
      </c>
      <c r="C100" s="26" t="s">
        <v>34229</v>
      </c>
      <c r="D100" s="26" t="s">
        <v>60178</v>
      </c>
      <c r="E100" s="26" t="s">
        <v>60179</v>
      </c>
      <c r="F100" s="26" t="s">
        <v>60180</v>
      </c>
      <c r="H100" s="26" t="s">
        <v>60181</v>
      </c>
      <c r="I100" s="26" t="s">
        <v>60182</v>
      </c>
      <c r="J100" s="26" t="s">
        <v>60112</v>
      </c>
      <c r="K100" s="26" t="s">
        <v>60183</v>
      </c>
      <c r="L100" s="26" t="s">
        <v>545</v>
      </c>
      <c r="M100" s="26" t="s">
        <v>545</v>
      </c>
      <c r="N100" s="26" t="s">
        <v>545</v>
      </c>
      <c r="O100" s="26" t="s">
        <v>545</v>
      </c>
      <c r="P100" s="26" t="s">
        <v>545</v>
      </c>
      <c r="Q100" s="26" t="s">
        <v>545</v>
      </c>
      <c r="R100" s="26" t="s">
        <v>545</v>
      </c>
      <c r="S100" s="26" t="s">
        <v>545</v>
      </c>
      <c r="T100" s="26" t="s">
        <v>545</v>
      </c>
      <c r="U100" s="26" t="s">
        <v>545</v>
      </c>
      <c r="V100" s="26" t="s">
        <v>545</v>
      </c>
      <c r="W100" s="26" t="s">
        <v>545</v>
      </c>
      <c r="X100" s="26" t="s">
        <v>545</v>
      </c>
      <c r="Y100" s="26" t="s">
        <v>545</v>
      </c>
    </row>
    <row r="101" spans="1:25" ht="153">
      <c r="A101" s="26" t="s">
        <v>60184</v>
      </c>
      <c r="B101" s="27" t="s">
        <v>60185</v>
      </c>
      <c r="C101" s="26" t="s">
        <v>60124</v>
      </c>
      <c r="D101" s="26" t="s">
        <v>60186</v>
      </c>
      <c r="E101" s="26" t="s">
        <v>59475</v>
      </c>
      <c r="F101" s="26" t="s">
        <v>60187</v>
      </c>
      <c r="H101" s="26" t="s">
        <v>60188</v>
      </c>
      <c r="I101" s="26" t="s">
        <v>60189</v>
      </c>
      <c r="J101" s="26" t="s">
        <v>12608</v>
      </c>
      <c r="K101" s="26" t="s">
        <v>60190</v>
      </c>
      <c r="L101" s="26" t="s">
        <v>545</v>
      </c>
      <c r="M101" s="26" t="s">
        <v>545</v>
      </c>
      <c r="N101" s="26" t="s">
        <v>545</v>
      </c>
      <c r="O101" s="26" t="s">
        <v>545</v>
      </c>
      <c r="P101" s="26" t="s">
        <v>545</v>
      </c>
      <c r="Q101" s="26" t="s">
        <v>545</v>
      </c>
      <c r="R101" s="26" t="s">
        <v>545</v>
      </c>
      <c r="S101" s="26" t="s">
        <v>545</v>
      </c>
      <c r="T101" s="26" t="s">
        <v>545</v>
      </c>
      <c r="U101" s="26" t="s">
        <v>545</v>
      </c>
      <c r="V101" s="26" t="s">
        <v>545</v>
      </c>
      <c r="W101" s="26" t="s">
        <v>545</v>
      </c>
      <c r="X101" s="26" t="s">
        <v>545</v>
      </c>
      <c r="Y101" s="26" t="s">
        <v>545</v>
      </c>
    </row>
    <row r="102" spans="1:25" ht="357">
      <c r="A102" s="26" t="s">
        <v>60191</v>
      </c>
      <c r="B102" s="27" t="s">
        <v>60192</v>
      </c>
      <c r="C102" s="26" t="s">
        <v>60193</v>
      </c>
      <c r="D102" s="26" t="s">
        <v>60194</v>
      </c>
      <c r="E102" s="26" t="s">
        <v>59475</v>
      </c>
      <c r="F102" s="26" t="s">
        <v>60195</v>
      </c>
      <c r="H102" s="26" t="s">
        <v>60196</v>
      </c>
      <c r="I102" s="26" t="s">
        <v>60197</v>
      </c>
      <c r="J102" s="26" t="s">
        <v>18269</v>
      </c>
      <c r="K102" s="26" t="s">
        <v>60198</v>
      </c>
      <c r="L102" s="26" t="s">
        <v>545</v>
      </c>
      <c r="M102" s="26" t="s">
        <v>545</v>
      </c>
      <c r="N102" s="26" t="s">
        <v>545</v>
      </c>
      <c r="O102" s="26" t="s">
        <v>545</v>
      </c>
      <c r="P102" s="26" t="s">
        <v>545</v>
      </c>
      <c r="Q102" s="26" t="s">
        <v>545</v>
      </c>
      <c r="R102" s="26" t="s">
        <v>545</v>
      </c>
      <c r="S102" s="26" t="s">
        <v>545</v>
      </c>
      <c r="T102" s="26" t="s">
        <v>545</v>
      </c>
      <c r="U102" s="26" t="s">
        <v>545</v>
      </c>
      <c r="V102" s="26" t="s">
        <v>545</v>
      </c>
      <c r="W102" s="26" t="s">
        <v>545</v>
      </c>
      <c r="X102" s="26" t="s">
        <v>545</v>
      </c>
      <c r="Y102" s="26" t="s">
        <v>545</v>
      </c>
    </row>
    <row r="103" spans="1:25" ht="216.75">
      <c r="A103" s="26" t="s">
        <v>60199</v>
      </c>
      <c r="B103" s="27" t="s">
        <v>60200</v>
      </c>
      <c r="C103" s="26" t="s">
        <v>60124</v>
      </c>
      <c r="D103" s="26" t="s">
        <v>60201</v>
      </c>
      <c r="E103" s="26" t="s">
        <v>59475</v>
      </c>
      <c r="F103" s="26" t="s">
        <v>60202</v>
      </c>
      <c r="H103" s="26" t="s">
        <v>60203</v>
      </c>
      <c r="I103" s="26" t="s">
        <v>60204</v>
      </c>
      <c r="J103" s="26" t="s">
        <v>60205</v>
      </c>
      <c r="K103" s="26" t="s">
        <v>60206</v>
      </c>
      <c r="L103" s="26" t="s">
        <v>545</v>
      </c>
      <c r="M103" s="26" t="s">
        <v>545</v>
      </c>
      <c r="N103" s="26" t="s">
        <v>545</v>
      </c>
      <c r="O103" s="26" t="s">
        <v>545</v>
      </c>
      <c r="P103" s="26" t="s">
        <v>545</v>
      </c>
      <c r="Q103" s="26" t="s">
        <v>545</v>
      </c>
      <c r="R103" s="26" t="s">
        <v>545</v>
      </c>
      <c r="S103" s="26" t="s">
        <v>545</v>
      </c>
      <c r="T103" s="26" t="s">
        <v>545</v>
      </c>
      <c r="U103" s="26" t="s">
        <v>545</v>
      </c>
      <c r="V103" s="26" t="s">
        <v>545</v>
      </c>
      <c r="W103" s="26" t="s">
        <v>545</v>
      </c>
      <c r="X103" s="26" t="s">
        <v>545</v>
      </c>
      <c r="Y103" s="26" t="s">
        <v>545</v>
      </c>
    </row>
    <row r="104" spans="1:25" ht="382.5">
      <c r="A104" s="26" t="s">
        <v>60207</v>
      </c>
      <c r="B104" s="27" t="s">
        <v>60208</v>
      </c>
      <c r="C104" s="26" t="s">
        <v>60162</v>
      </c>
      <c r="D104" s="26" t="s">
        <v>60209</v>
      </c>
      <c r="E104" s="26" t="s">
        <v>59475</v>
      </c>
      <c r="F104" s="26" t="s">
        <v>60210</v>
      </c>
      <c r="H104" s="26" t="s">
        <v>60211</v>
      </c>
      <c r="I104" s="26" t="s">
        <v>60212</v>
      </c>
      <c r="J104" s="26" t="s">
        <v>60205</v>
      </c>
      <c r="K104" s="26" t="s">
        <v>60213</v>
      </c>
      <c r="L104" s="26" t="s">
        <v>545</v>
      </c>
      <c r="M104" s="26" t="s">
        <v>545</v>
      </c>
      <c r="N104" s="26" t="s">
        <v>545</v>
      </c>
      <c r="O104" s="26" t="s">
        <v>545</v>
      </c>
      <c r="P104" s="26" t="s">
        <v>545</v>
      </c>
      <c r="Q104" s="26" t="s">
        <v>545</v>
      </c>
      <c r="R104" s="26" t="s">
        <v>545</v>
      </c>
      <c r="S104" s="26" t="s">
        <v>545</v>
      </c>
      <c r="T104" s="26" t="s">
        <v>545</v>
      </c>
      <c r="U104" s="26" t="s">
        <v>545</v>
      </c>
      <c r="V104" s="26" t="s">
        <v>545</v>
      </c>
      <c r="W104" s="26" t="s">
        <v>545</v>
      </c>
      <c r="X104" s="26" t="s">
        <v>545</v>
      </c>
      <c r="Y104" s="26" t="s">
        <v>545</v>
      </c>
    </row>
    <row r="105" spans="1:25" ht="191.25">
      <c r="A105" s="26" t="s">
        <v>60214</v>
      </c>
      <c r="B105" s="27" t="s">
        <v>60215</v>
      </c>
      <c r="C105" s="26" t="s">
        <v>60216</v>
      </c>
      <c r="D105" s="26" t="s">
        <v>60163</v>
      </c>
      <c r="E105" s="26" t="s">
        <v>59475</v>
      </c>
      <c r="F105" s="26" t="s">
        <v>60141</v>
      </c>
      <c r="H105" s="26" t="s">
        <v>60217</v>
      </c>
      <c r="I105" s="26" t="s">
        <v>60218</v>
      </c>
      <c r="J105" s="26" t="s">
        <v>60219</v>
      </c>
      <c r="K105" s="26" t="s">
        <v>60220</v>
      </c>
      <c r="L105" s="26" t="s">
        <v>545</v>
      </c>
      <c r="M105" s="26" t="s">
        <v>545</v>
      </c>
      <c r="N105" s="26" t="s">
        <v>545</v>
      </c>
      <c r="O105" s="26" t="s">
        <v>545</v>
      </c>
      <c r="P105" s="26" t="s">
        <v>545</v>
      </c>
      <c r="Q105" s="26" t="s">
        <v>545</v>
      </c>
      <c r="R105" s="26" t="s">
        <v>545</v>
      </c>
      <c r="S105" s="26" t="s">
        <v>545</v>
      </c>
      <c r="T105" s="26" t="s">
        <v>545</v>
      </c>
      <c r="U105" s="26" t="s">
        <v>545</v>
      </c>
      <c r="V105" s="26" t="s">
        <v>545</v>
      </c>
      <c r="W105" s="26" t="s">
        <v>545</v>
      </c>
      <c r="X105" s="26" t="s">
        <v>545</v>
      </c>
      <c r="Y105" s="26" t="s">
        <v>545</v>
      </c>
    </row>
    <row r="106" spans="1:25" ht="38.25">
      <c r="A106" s="26" t="s">
        <v>60221</v>
      </c>
      <c r="B106" s="27" t="s">
        <v>60222</v>
      </c>
      <c r="C106" s="26" t="s">
        <v>29134</v>
      </c>
      <c r="D106" s="26" t="s">
        <v>60223</v>
      </c>
      <c r="E106" s="26" t="s">
        <v>59475</v>
      </c>
      <c r="F106" s="26" t="s">
        <v>60224</v>
      </c>
      <c r="H106" s="26" t="s">
        <v>60225</v>
      </c>
      <c r="I106" s="26" t="s">
        <v>60226</v>
      </c>
      <c r="J106" s="26" t="s">
        <v>51261</v>
      </c>
      <c r="K106" s="26" t="s">
        <v>60227</v>
      </c>
      <c r="L106" s="26" t="s">
        <v>545</v>
      </c>
      <c r="M106" s="26" t="s">
        <v>545</v>
      </c>
      <c r="N106" s="26" t="s">
        <v>545</v>
      </c>
      <c r="O106" s="26" t="s">
        <v>545</v>
      </c>
      <c r="P106" s="26" t="s">
        <v>545</v>
      </c>
      <c r="Q106" s="26" t="s">
        <v>545</v>
      </c>
      <c r="R106" s="26" t="s">
        <v>545</v>
      </c>
      <c r="S106" s="26" t="s">
        <v>545</v>
      </c>
      <c r="T106" s="26" t="s">
        <v>545</v>
      </c>
      <c r="U106" s="26" t="s">
        <v>545</v>
      </c>
      <c r="V106" s="26" t="s">
        <v>545</v>
      </c>
      <c r="W106" s="26" t="s">
        <v>545</v>
      </c>
      <c r="X106" s="26" t="s">
        <v>545</v>
      </c>
      <c r="Y106" s="26" t="s">
        <v>545</v>
      </c>
    </row>
    <row r="107" spans="1:25" ht="76.5">
      <c r="A107" s="26" t="s">
        <v>60228</v>
      </c>
      <c r="B107" s="27" t="s">
        <v>60229</v>
      </c>
      <c r="C107" s="26" t="s">
        <v>29134</v>
      </c>
      <c r="D107" s="26" t="s">
        <v>60230</v>
      </c>
      <c r="E107" s="26" t="s">
        <v>59475</v>
      </c>
      <c r="F107" s="26" t="s">
        <v>60101</v>
      </c>
      <c r="H107" s="26" t="s">
        <v>60102</v>
      </c>
      <c r="I107" s="26" t="s">
        <v>60231</v>
      </c>
      <c r="J107" s="26" t="s">
        <v>56018</v>
      </c>
      <c r="K107" s="26" t="s">
        <v>60232</v>
      </c>
      <c r="L107" s="26" t="s">
        <v>545</v>
      </c>
      <c r="M107" s="26" t="s">
        <v>545</v>
      </c>
      <c r="N107" s="26" t="s">
        <v>545</v>
      </c>
      <c r="O107" s="26" t="s">
        <v>545</v>
      </c>
      <c r="P107" s="26" t="s">
        <v>545</v>
      </c>
      <c r="Q107" s="26" t="s">
        <v>545</v>
      </c>
      <c r="R107" s="26" t="s">
        <v>545</v>
      </c>
      <c r="S107" s="26" t="s">
        <v>545</v>
      </c>
      <c r="T107" s="26" t="s">
        <v>545</v>
      </c>
      <c r="U107" s="26" t="s">
        <v>545</v>
      </c>
      <c r="V107" s="26" t="s">
        <v>545</v>
      </c>
      <c r="W107" s="26" t="s">
        <v>545</v>
      </c>
      <c r="X107" s="26" t="s">
        <v>545</v>
      </c>
      <c r="Y107" s="26" t="s">
        <v>545</v>
      </c>
    </row>
    <row r="108" spans="1:25" ht="178.5">
      <c r="A108" s="26" t="s">
        <v>60233</v>
      </c>
      <c r="B108" s="27" t="s">
        <v>60234</v>
      </c>
      <c r="C108" s="26" t="s">
        <v>50656</v>
      </c>
      <c r="D108" s="26" t="s">
        <v>60140</v>
      </c>
      <c r="E108" s="26" t="s">
        <v>59475</v>
      </c>
      <c r="F108" s="26" t="s">
        <v>60141</v>
      </c>
      <c r="H108" s="26" t="s">
        <v>60235</v>
      </c>
      <c r="I108" s="26" t="s">
        <v>60236</v>
      </c>
      <c r="J108" s="26" t="s">
        <v>11185</v>
      </c>
      <c r="K108" s="26" t="s">
        <v>60237</v>
      </c>
      <c r="L108" s="26" t="s">
        <v>545</v>
      </c>
      <c r="M108" s="26" t="s">
        <v>545</v>
      </c>
      <c r="N108" s="26" t="s">
        <v>545</v>
      </c>
      <c r="O108" s="26" t="s">
        <v>545</v>
      </c>
      <c r="P108" s="26" t="s">
        <v>545</v>
      </c>
      <c r="Q108" s="26" t="s">
        <v>545</v>
      </c>
      <c r="R108" s="26" t="s">
        <v>545</v>
      </c>
      <c r="S108" s="26" t="s">
        <v>545</v>
      </c>
      <c r="T108" s="26" t="s">
        <v>545</v>
      </c>
      <c r="U108" s="26" t="s">
        <v>545</v>
      </c>
      <c r="V108" s="26" t="s">
        <v>545</v>
      </c>
      <c r="W108" s="26" t="s">
        <v>545</v>
      </c>
      <c r="X108" s="26" t="s">
        <v>545</v>
      </c>
      <c r="Y108" s="26" t="s">
        <v>545</v>
      </c>
    </row>
    <row r="109" spans="1:25" ht="63.75">
      <c r="A109" s="26" t="s">
        <v>60238</v>
      </c>
      <c r="B109" s="27" t="s">
        <v>60239</v>
      </c>
      <c r="C109" s="26" t="s">
        <v>34229</v>
      </c>
      <c r="D109" s="26" t="s">
        <v>60071</v>
      </c>
      <c r="E109" s="26" t="s">
        <v>59475</v>
      </c>
      <c r="F109" s="26" t="s">
        <v>60101</v>
      </c>
      <c r="H109" s="26" t="s">
        <v>60240</v>
      </c>
      <c r="I109" s="26" t="s">
        <v>60241</v>
      </c>
      <c r="J109" s="26" t="s">
        <v>39396</v>
      </c>
      <c r="K109" s="26" t="s">
        <v>60242</v>
      </c>
      <c r="L109" s="26" t="s">
        <v>545</v>
      </c>
      <c r="M109" s="26" t="s">
        <v>545</v>
      </c>
      <c r="N109" s="26" t="s">
        <v>545</v>
      </c>
      <c r="O109" s="26" t="s">
        <v>545</v>
      </c>
      <c r="P109" s="26" t="s">
        <v>545</v>
      </c>
      <c r="Q109" s="26" t="s">
        <v>545</v>
      </c>
      <c r="R109" s="26" t="s">
        <v>545</v>
      </c>
      <c r="S109" s="26" t="s">
        <v>545</v>
      </c>
      <c r="T109" s="26" t="s">
        <v>545</v>
      </c>
      <c r="U109" s="26" t="s">
        <v>545</v>
      </c>
      <c r="V109" s="26" t="s">
        <v>545</v>
      </c>
      <c r="W109" s="26" t="s">
        <v>545</v>
      </c>
      <c r="X109" s="26" t="s">
        <v>545</v>
      </c>
      <c r="Y109" s="26" t="s">
        <v>545</v>
      </c>
    </row>
    <row r="110" spans="1:25" ht="38.25">
      <c r="A110" s="26" t="s">
        <v>60243</v>
      </c>
      <c r="B110" s="27" t="s">
        <v>60244</v>
      </c>
      <c r="C110" s="26" t="s">
        <v>60116</v>
      </c>
      <c r="D110" s="26" t="s">
        <v>60245</v>
      </c>
      <c r="E110" s="26" t="s">
        <v>59475</v>
      </c>
      <c r="F110" s="26" t="s">
        <v>60246</v>
      </c>
      <c r="H110" s="26" t="s">
        <v>60247</v>
      </c>
      <c r="I110" s="26" t="s">
        <v>60248</v>
      </c>
      <c r="J110" s="26" t="s">
        <v>51261</v>
      </c>
      <c r="K110" s="26" t="s">
        <v>60249</v>
      </c>
      <c r="L110" s="26" t="s">
        <v>545</v>
      </c>
      <c r="M110" s="26" t="s">
        <v>545</v>
      </c>
      <c r="N110" s="26" t="s">
        <v>545</v>
      </c>
      <c r="O110" s="26" t="s">
        <v>545</v>
      </c>
      <c r="P110" s="26" t="s">
        <v>545</v>
      </c>
      <c r="Q110" s="26" t="s">
        <v>545</v>
      </c>
      <c r="R110" s="26" t="s">
        <v>545</v>
      </c>
      <c r="S110" s="26" t="s">
        <v>545</v>
      </c>
      <c r="T110" s="26" t="s">
        <v>545</v>
      </c>
      <c r="U110" s="26" t="s">
        <v>545</v>
      </c>
      <c r="V110" s="26" t="s">
        <v>545</v>
      </c>
      <c r="W110" s="26" t="s">
        <v>545</v>
      </c>
      <c r="X110" s="26" t="s">
        <v>545</v>
      </c>
      <c r="Y110" s="26" t="s">
        <v>545</v>
      </c>
    </row>
    <row r="111" spans="1:25" ht="178.5">
      <c r="A111" s="26" t="s">
        <v>60250</v>
      </c>
      <c r="B111" s="27" t="s">
        <v>60251</v>
      </c>
      <c r="C111" s="26" t="s">
        <v>50656</v>
      </c>
      <c r="D111" s="26" t="s">
        <v>60252</v>
      </c>
      <c r="E111" s="26" t="s">
        <v>59475</v>
      </c>
      <c r="F111" s="26" t="s">
        <v>60141</v>
      </c>
      <c r="H111" s="26" t="s">
        <v>60253</v>
      </c>
      <c r="I111" s="26" t="s">
        <v>60254</v>
      </c>
      <c r="J111" s="26" t="s">
        <v>11185</v>
      </c>
      <c r="K111" s="26" t="s">
        <v>60255</v>
      </c>
      <c r="L111" s="26" t="s">
        <v>545</v>
      </c>
      <c r="M111" s="26" t="s">
        <v>545</v>
      </c>
      <c r="N111" s="26" t="s">
        <v>545</v>
      </c>
      <c r="O111" s="26" t="s">
        <v>545</v>
      </c>
      <c r="P111" s="26" t="s">
        <v>545</v>
      </c>
      <c r="Q111" s="26" t="s">
        <v>545</v>
      </c>
      <c r="R111" s="26" t="s">
        <v>545</v>
      </c>
      <c r="S111" s="26" t="s">
        <v>545</v>
      </c>
      <c r="T111" s="26" t="s">
        <v>545</v>
      </c>
      <c r="U111" s="26" t="s">
        <v>545</v>
      </c>
      <c r="V111" s="26" t="s">
        <v>545</v>
      </c>
      <c r="W111" s="26" t="s">
        <v>545</v>
      </c>
      <c r="X111" s="26" t="s">
        <v>545</v>
      </c>
      <c r="Y111" s="26" t="s">
        <v>545</v>
      </c>
    </row>
    <row r="112" spans="1:25" ht="102">
      <c r="A112" s="26" t="s">
        <v>60256</v>
      </c>
      <c r="B112" s="27" t="s">
        <v>60257</v>
      </c>
      <c r="C112" s="26" t="s">
        <v>33831</v>
      </c>
      <c r="D112" s="26" t="s">
        <v>60258</v>
      </c>
      <c r="E112" s="26" t="s">
        <v>59475</v>
      </c>
      <c r="F112" s="26" t="s">
        <v>60259</v>
      </c>
      <c r="H112" s="26" t="s">
        <v>60260</v>
      </c>
      <c r="I112" s="26" t="s">
        <v>60261</v>
      </c>
      <c r="J112" s="26" t="s">
        <v>60262</v>
      </c>
      <c r="K112" s="26" t="s">
        <v>60263</v>
      </c>
      <c r="L112" s="26" t="s">
        <v>545</v>
      </c>
      <c r="M112" s="26" t="s">
        <v>545</v>
      </c>
      <c r="N112" s="26" t="s">
        <v>545</v>
      </c>
      <c r="O112" s="26" t="s">
        <v>545</v>
      </c>
      <c r="P112" s="26" t="s">
        <v>545</v>
      </c>
      <c r="Q112" s="26" t="s">
        <v>545</v>
      </c>
      <c r="R112" s="26" t="s">
        <v>545</v>
      </c>
      <c r="S112" s="26" t="s">
        <v>545</v>
      </c>
      <c r="T112" s="26" t="s">
        <v>545</v>
      </c>
      <c r="U112" s="26" t="s">
        <v>545</v>
      </c>
      <c r="V112" s="26" t="s">
        <v>545</v>
      </c>
      <c r="W112" s="26" t="s">
        <v>545</v>
      </c>
      <c r="X112" s="26" t="s">
        <v>545</v>
      </c>
      <c r="Y112" s="26" t="s">
        <v>545</v>
      </c>
    </row>
    <row r="113" spans="1:25" ht="51">
      <c r="A113" s="26" t="s">
        <v>60264</v>
      </c>
      <c r="B113" s="27" t="s">
        <v>60265</v>
      </c>
      <c r="C113" s="26" t="s">
        <v>60116</v>
      </c>
      <c r="D113" s="26" t="s">
        <v>60266</v>
      </c>
      <c r="E113" s="26" t="s">
        <v>59475</v>
      </c>
      <c r="F113" s="26" t="s">
        <v>60267</v>
      </c>
      <c r="H113" s="26" t="s">
        <v>60268</v>
      </c>
      <c r="I113" s="26" t="s">
        <v>60269</v>
      </c>
      <c r="J113" s="26" t="s">
        <v>22498</v>
      </c>
      <c r="K113" s="26" t="s">
        <v>60270</v>
      </c>
      <c r="L113" s="26" t="s">
        <v>545</v>
      </c>
      <c r="M113" s="26" t="s">
        <v>545</v>
      </c>
      <c r="N113" s="26" t="s">
        <v>545</v>
      </c>
      <c r="O113" s="26" t="s">
        <v>545</v>
      </c>
      <c r="P113" s="26" t="s">
        <v>545</v>
      </c>
      <c r="Q113" s="26" t="s">
        <v>545</v>
      </c>
      <c r="R113" s="26" t="s">
        <v>545</v>
      </c>
      <c r="S113" s="26" t="s">
        <v>545</v>
      </c>
      <c r="T113" s="26" t="s">
        <v>545</v>
      </c>
      <c r="U113" s="26" t="s">
        <v>545</v>
      </c>
      <c r="V113" s="26" t="s">
        <v>545</v>
      </c>
      <c r="W113" s="26" t="s">
        <v>545</v>
      </c>
      <c r="X113" s="26" t="s">
        <v>545</v>
      </c>
      <c r="Y113" s="26" t="s">
        <v>545</v>
      </c>
    </row>
    <row r="114" spans="1:25" ht="102">
      <c r="A114" s="26" t="s">
        <v>60271</v>
      </c>
      <c r="B114" s="27" t="s">
        <v>60272</v>
      </c>
      <c r="C114" s="26" t="s">
        <v>50780</v>
      </c>
      <c r="D114" s="26" t="s">
        <v>60273</v>
      </c>
      <c r="E114" s="26" t="s">
        <v>59475</v>
      </c>
      <c r="F114" s="26" t="s">
        <v>60274</v>
      </c>
      <c r="H114" s="26" t="s">
        <v>60275</v>
      </c>
      <c r="I114" s="26" t="s">
        <v>60276</v>
      </c>
      <c r="J114" s="26" t="s">
        <v>51261</v>
      </c>
      <c r="K114" s="26" t="s">
        <v>60277</v>
      </c>
      <c r="L114" s="26" t="s">
        <v>545</v>
      </c>
      <c r="M114" s="26" t="s">
        <v>545</v>
      </c>
      <c r="N114" s="26" t="s">
        <v>545</v>
      </c>
      <c r="O114" s="26" t="s">
        <v>545</v>
      </c>
      <c r="P114" s="26" t="s">
        <v>545</v>
      </c>
      <c r="Q114" s="26" t="s">
        <v>545</v>
      </c>
      <c r="R114" s="26" t="s">
        <v>545</v>
      </c>
      <c r="S114" s="26" t="s">
        <v>545</v>
      </c>
      <c r="T114" s="26" t="s">
        <v>545</v>
      </c>
      <c r="U114" s="26" t="s">
        <v>545</v>
      </c>
      <c r="V114" s="26" t="s">
        <v>545</v>
      </c>
      <c r="W114" s="26" t="s">
        <v>545</v>
      </c>
      <c r="X114" s="26" t="s">
        <v>545</v>
      </c>
      <c r="Y114" s="26" t="s">
        <v>545</v>
      </c>
    </row>
    <row r="115" spans="1:25" ht="114.75">
      <c r="A115" s="26" t="s">
        <v>60278</v>
      </c>
      <c r="B115" s="27" t="s">
        <v>60279</v>
      </c>
      <c r="C115" s="26" t="s">
        <v>60280</v>
      </c>
      <c r="D115" s="26" t="s">
        <v>60163</v>
      </c>
      <c r="E115" s="26" t="s">
        <v>59475</v>
      </c>
      <c r="F115" s="26" t="s">
        <v>60141</v>
      </c>
      <c r="H115" s="26" t="s">
        <v>60281</v>
      </c>
      <c r="I115" s="26" t="s">
        <v>60282</v>
      </c>
      <c r="J115" s="26" t="s">
        <v>37090</v>
      </c>
      <c r="K115" s="26" t="s">
        <v>60283</v>
      </c>
      <c r="L115" s="26" t="s">
        <v>545</v>
      </c>
      <c r="M115" s="26" t="s">
        <v>545</v>
      </c>
      <c r="N115" s="26" t="s">
        <v>545</v>
      </c>
      <c r="O115" s="26" t="s">
        <v>545</v>
      </c>
      <c r="P115" s="26" t="s">
        <v>545</v>
      </c>
      <c r="Q115" s="26" t="s">
        <v>545</v>
      </c>
      <c r="R115" s="26" t="s">
        <v>545</v>
      </c>
      <c r="S115" s="26" t="s">
        <v>545</v>
      </c>
      <c r="T115" s="26" t="s">
        <v>545</v>
      </c>
      <c r="U115" s="26" t="s">
        <v>545</v>
      </c>
      <c r="V115" s="26" t="s">
        <v>545</v>
      </c>
      <c r="W115" s="26" t="s">
        <v>545</v>
      </c>
      <c r="X115" s="26" t="s">
        <v>545</v>
      </c>
      <c r="Y115" s="26" t="s">
        <v>545</v>
      </c>
    </row>
    <row r="116" spans="1:25" ht="89.25">
      <c r="A116" s="26" t="s">
        <v>60284</v>
      </c>
      <c r="B116" s="27" t="s">
        <v>60285</v>
      </c>
      <c r="C116" s="26" t="s">
        <v>60280</v>
      </c>
      <c r="D116" s="26" t="s">
        <v>60286</v>
      </c>
      <c r="E116" s="26" t="s">
        <v>59475</v>
      </c>
      <c r="F116" s="26" t="s">
        <v>60287</v>
      </c>
      <c r="H116" s="26" t="s">
        <v>60288</v>
      </c>
      <c r="I116" s="26" t="s">
        <v>60289</v>
      </c>
      <c r="J116" s="26" t="s">
        <v>21750</v>
      </c>
      <c r="K116" s="26" t="s">
        <v>60290</v>
      </c>
      <c r="L116" s="26" t="s">
        <v>545</v>
      </c>
      <c r="M116" s="26" t="s">
        <v>545</v>
      </c>
      <c r="N116" s="26" t="s">
        <v>545</v>
      </c>
      <c r="O116" s="26" t="s">
        <v>545</v>
      </c>
      <c r="P116" s="26" t="s">
        <v>545</v>
      </c>
      <c r="Q116" s="26" t="s">
        <v>545</v>
      </c>
      <c r="R116" s="26" t="s">
        <v>545</v>
      </c>
      <c r="S116" s="26" t="s">
        <v>545</v>
      </c>
      <c r="T116" s="26" t="s">
        <v>545</v>
      </c>
      <c r="U116" s="26" t="s">
        <v>545</v>
      </c>
      <c r="V116" s="26" t="s">
        <v>545</v>
      </c>
      <c r="W116" s="26" t="s">
        <v>545</v>
      </c>
      <c r="X116" s="26" t="s">
        <v>545</v>
      </c>
      <c r="Y116" s="26" t="s">
        <v>545</v>
      </c>
    </row>
    <row r="117" spans="1:25" ht="51">
      <c r="A117" s="26" t="s">
        <v>60291</v>
      </c>
      <c r="B117" s="27" t="s">
        <v>60292</v>
      </c>
      <c r="C117" s="26" t="s">
        <v>60280</v>
      </c>
      <c r="D117" s="26" t="s">
        <v>60293</v>
      </c>
      <c r="E117" s="26" t="s">
        <v>59475</v>
      </c>
      <c r="F117" s="26" t="s">
        <v>60294</v>
      </c>
      <c r="H117" s="26" t="s">
        <v>60295</v>
      </c>
      <c r="I117" s="26" t="s">
        <v>60296</v>
      </c>
      <c r="J117" s="26" t="s">
        <v>21750</v>
      </c>
      <c r="K117" s="26" t="s">
        <v>60297</v>
      </c>
      <c r="L117" s="26" t="s">
        <v>545</v>
      </c>
      <c r="M117" s="26" t="s">
        <v>545</v>
      </c>
      <c r="N117" s="26" t="s">
        <v>545</v>
      </c>
      <c r="O117" s="26" t="s">
        <v>545</v>
      </c>
      <c r="P117" s="26" t="s">
        <v>545</v>
      </c>
      <c r="Q117" s="26" t="s">
        <v>545</v>
      </c>
      <c r="R117" s="26" t="s">
        <v>545</v>
      </c>
      <c r="S117" s="26" t="s">
        <v>545</v>
      </c>
      <c r="T117" s="26" t="s">
        <v>545</v>
      </c>
      <c r="U117" s="26" t="s">
        <v>545</v>
      </c>
      <c r="V117" s="26" t="s">
        <v>545</v>
      </c>
      <c r="W117" s="26" t="s">
        <v>545</v>
      </c>
      <c r="X117" s="26" t="s">
        <v>545</v>
      </c>
      <c r="Y117" s="26" t="s">
        <v>545</v>
      </c>
    </row>
    <row r="118" spans="1:25" ht="63.75">
      <c r="A118" s="26" t="s">
        <v>60298</v>
      </c>
      <c r="B118" s="27" t="s">
        <v>60299</v>
      </c>
      <c r="C118" s="26" t="s">
        <v>60280</v>
      </c>
      <c r="D118" s="26" t="s">
        <v>60300</v>
      </c>
      <c r="E118" s="26" t="s">
        <v>59475</v>
      </c>
      <c r="F118" s="26" t="s">
        <v>60301</v>
      </c>
      <c r="H118" s="26" t="s">
        <v>60302</v>
      </c>
      <c r="I118" s="26" t="s">
        <v>60303</v>
      </c>
      <c r="J118" s="26" t="s">
        <v>58588</v>
      </c>
      <c r="K118" s="26" t="s">
        <v>60304</v>
      </c>
      <c r="L118" s="26" t="s">
        <v>545</v>
      </c>
      <c r="M118" s="26" t="s">
        <v>545</v>
      </c>
      <c r="N118" s="26" t="s">
        <v>545</v>
      </c>
      <c r="O118" s="26" t="s">
        <v>545</v>
      </c>
      <c r="P118" s="26" t="s">
        <v>545</v>
      </c>
      <c r="Q118" s="26" t="s">
        <v>545</v>
      </c>
      <c r="R118" s="26" t="s">
        <v>545</v>
      </c>
      <c r="S118" s="26" t="s">
        <v>545</v>
      </c>
      <c r="T118" s="26" t="s">
        <v>545</v>
      </c>
      <c r="U118" s="26" t="s">
        <v>545</v>
      </c>
      <c r="V118" s="26" t="s">
        <v>545</v>
      </c>
      <c r="W118" s="26" t="s">
        <v>545</v>
      </c>
      <c r="X118" s="26" t="s">
        <v>545</v>
      </c>
      <c r="Y118" s="26" t="s">
        <v>545</v>
      </c>
    </row>
    <row r="119" spans="1:25" ht="25.5">
      <c r="A119" s="26" t="s">
        <v>60305</v>
      </c>
      <c r="B119" s="27" t="s">
        <v>60306</v>
      </c>
      <c r="C119" s="26" t="s">
        <v>60280</v>
      </c>
      <c r="D119" s="26" t="s">
        <v>60307</v>
      </c>
      <c r="E119" s="26" t="s">
        <v>59475</v>
      </c>
      <c r="F119" s="26" t="s">
        <v>60308</v>
      </c>
      <c r="H119" s="26" t="s">
        <v>60308</v>
      </c>
      <c r="I119" s="26" t="s">
        <v>60309</v>
      </c>
      <c r="J119" s="26" t="s">
        <v>58588</v>
      </c>
      <c r="K119" s="26" t="s">
        <v>60310</v>
      </c>
      <c r="L119" s="26" t="s">
        <v>545</v>
      </c>
      <c r="M119" s="26" t="s">
        <v>545</v>
      </c>
      <c r="N119" s="26" t="s">
        <v>545</v>
      </c>
      <c r="O119" s="26" t="s">
        <v>545</v>
      </c>
      <c r="P119" s="26" t="s">
        <v>545</v>
      </c>
      <c r="Q119" s="26" t="s">
        <v>545</v>
      </c>
      <c r="R119" s="26" t="s">
        <v>545</v>
      </c>
      <c r="S119" s="26" t="s">
        <v>545</v>
      </c>
      <c r="T119" s="26" t="s">
        <v>545</v>
      </c>
      <c r="U119" s="26" t="s">
        <v>545</v>
      </c>
      <c r="V119" s="26" t="s">
        <v>545</v>
      </c>
      <c r="W119" s="26" t="s">
        <v>545</v>
      </c>
      <c r="X119" s="26" t="s">
        <v>545</v>
      </c>
      <c r="Y119" s="26" t="s">
        <v>545</v>
      </c>
    </row>
    <row r="120" spans="1:25" ht="51">
      <c r="A120" s="26" t="s">
        <v>60311</v>
      </c>
      <c r="B120" s="27" t="s">
        <v>60312</v>
      </c>
      <c r="C120" s="26" t="s">
        <v>60313</v>
      </c>
      <c r="D120" s="26" t="s">
        <v>60314</v>
      </c>
      <c r="E120" s="26" t="s">
        <v>59475</v>
      </c>
      <c r="F120" s="26" t="s">
        <v>60315</v>
      </c>
      <c r="H120" s="26" t="s">
        <v>60316</v>
      </c>
      <c r="I120" s="26" t="s">
        <v>60317</v>
      </c>
      <c r="J120" s="26" t="s">
        <v>60318</v>
      </c>
      <c r="K120" s="26" t="s">
        <v>60319</v>
      </c>
      <c r="L120" s="26" t="s">
        <v>545</v>
      </c>
      <c r="M120" s="26" t="s">
        <v>545</v>
      </c>
      <c r="N120" s="26" t="s">
        <v>545</v>
      </c>
      <c r="O120" s="26" t="s">
        <v>545</v>
      </c>
      <c r="P120" s="26" t="s">
        <v>545</v>
      </c>
      <c r="Q120" s="26" t="s">
        <v>545</v>
      </c>
      <c r="R120" s="26" t="s">
        <v>545</v>
      </c>
      <c r="S120" s="26" t="s">
        <v>545</v>
      </c>
      <c r="T120" s="26" t="s">
        <v>545</v>
      </c>
      <c r="U120" s="26" t="s">
        <v>545</v>
      </c>
      <c r="V120" s="26" t="s">
        <v>545</v>
      </c>
      <c r="W120" s="26" t="s">
        <v>545</v>
      </c>
      <c r="X120" s="26" t="s">
        <v>545</v>
      </c>
      <c r="Y120" s="26" t="s">
        <v>545</v>
      </c>
    </row>
    <row r="121" spans="1:25" ht="114.75">
      <c r="A121" s="26" t="s">
        <v>60320</v>
      </c>
      <c r="B121" s="27" t="s">
        <v>60321</v>
      </c>
      <c r="C121" s="26" t="s">
        <v>60322</v>
      </c>
      <c r="D121" s="26" t="s">
        <v>60163</v>
      </c>
      <c r="E121" s="26" t="s">
        <v>59475</v>
      </c>
      <c r="F121" s="26" t="s">
        <v>60323</v>
      </c>
      <c r="H121" s="26" t="s">
        <v>60324</v>
      </c>
      <c r="I121" s="26" t="s">
        <v>60325</v>
      </c>
      <c r="J121" s="26" t="s">
        <v>60326</v>
      </c>
      <c r="K121" s="26" t="s">
        <v>60327</v>
      </c>
      <c r="L121" s="26" t="s">
        <v>545</v>
      </c>
      <c r="M121" s="26" t="s">
        <v>545</v>
      </c>
      <c r="N121" s="26" t="s">
        <v>545</v>
      </c>
      <c r="O121" s="26" t="s">
        <v>545</v>
      </c>
      <c r="P121" s="26" t="s">
        <v>545</v>
      </c>
      <c r="Q121" s="26" t="s">
        <v>545</v>
      </c>
      <c r="R121" s="26" t="s">
        <v>545</v>
      </c>
      <c r="S121" s="26" t="s">
        <v>545</v>
      </c>
      <c r="T121" s="26" t="s">
        <v>545</v>
      </c>
      <c r="U121" s="26" t="s">
        <v>545</v>
      </c>
      <c r="V121" s="26" t="s">
        <v>545</v>
      </c>
      <c r="W121" s="26" t="s">
        <v>545</v>
      </c>
      <c r="X121" s="26" t="s">
        <v>545</v>
      </c>
      <c r="Y121" s="26" t="s">
        <v>545</v>
      </c>
    </row>
    <row r="122" spans="1:25" ht="38.25">
      <c r="A122" s="26" t="s">
        <v>60328</v>
      </c>
      <c r="B122" s="27" t="s">
        <v>60329</v>
      </c>
      <c r="C122" s="26" t="s">
        <v>60280</v>
      </c>
      <c r="D122" s="26" t="s">
        <v>60330</v>
      </c>
      <c r="E122" s="26" t="s">
        <v>59475</v>
      </c>
      <c r="F122" s="26" t="s">
        <v>60331</v>
      </c>
      <c r="H122" s="26" t="s">
        <v>60332</v>
      </c>
      <c r="I122" s="26" t="s">
        <v>60333</v>
      </c>
      <c r="J122" s="26" t="s">
        <v>20677</v>
      </c>
      <c r="K122" s="26" t="s">
        <v>60334</v>
      </c>
      <c r="L122" s="26" t="s">
        <v>545</v>
      </c>
      <c r="M122" s="26" t="s">
        <v>545</v>
      </c>
      <c r="N122" s="26" t="s">
        <v>545</v>
      </c>
      <c r="O122" s="26" t="s">
        <v>545</v>
      </c>
      <c r="P122" s="26" t="s">
        <v>545</v>
      </c>
      <c r="Q122" s="26" t="s">
        <v>545</v>
      </c>
      <c r="R122" s="26" t="s">
        <v>545</v>
      </c>
      <c r="S122" s="26" t="s">
        <v>545</v>
      </c>
      <c r="T122" s="26" t="s">
        <v>545</v>
      </c>
      <c r="U122" s="26" t="s">
        <v>545</v>
      </c>
      <c r="V122" s="26" t="s">
        <v>545</v>
      </c>
      <c r="W122" s="26" t="s">
        <v>545</v>
      </c>
      <c r="X122" s="26" t="s">
        <v>545</v>
      </c>
      <c r="Y122" s="26" t="s">
        <v>545</v>
      </c>
    </row>
    <row r="123" spans="1:25" ht="76.5">
      <c r="A123" s="26" t="s">
        <v>60335</v>
      </c>
      <c r="B123" s="27" t="s">
        <v>60336</v>
      </c>
      <c r="C123" s="26" t="s">
        <v>1604</v>
      </c>
      <c r="D123" s="26" t="s">
        <v>60337</v>
      </c>
      <c r="E123" s="26" t="s">
        <v>59475</v>
      </c>
      <c r="F123" s="26" t="s">
        <v>60338</v>
      </c>
      <c r="H123" s="26" t="s">
        <v>60339</v>
      </c>
      <c r="I123" s="26" t="s">
        <v>60340</v>
      </c>
      <c r="J123" s="26" t="s">
        <v>60341</v>
      </c>
      <c r="K123" s="26" t="s">
        <v>60342</v>
      </c>
      <c r="L123" s="26" t="s">
        <v>545</v>
      </c>
      <c r="M123" s="26" t="s">
        <v>545</v>
      </c>
      <c r="N123" s="26" t="s">
        <v>545</v>
      </c>
      <c r="O123" s="26" t="s">
        <v>545</v>
      </c>
      <c r="P123" s="26" t="s">
        <v>545</v>
      </c>
      <c r="Q123" s="26" t="s">
        <v>545</v>
      </c>
      <c r="R123" s="26" t="s">
        <v>545</v>
      </c>
      <c r="S123" s="26" t="s">
        <v>545</v>
      </c>
      <c r="T123" s="26" t="s">
        <v>545</v>
      </c>
      <c r="U123" s="26" t="s">
        <v>545</v>
      </c>
      <c r="V123" s="26" t="s">
        <v>545</v>
      </c>
      <c r="W123" s="26" t="s">
        <v>545</v>
      </c>
      <c r="X123" s="26" t="s">
        <v>545</v>
      </c>
      <c r="Y123" s="26" t="s">
        <v>545</v>
      </c>
    </row>
    <row r="124" spans="1:25" ht="38.25">
      <c r="A124" s="26" t="s">
        <v>60343</v>
      </c>
      <c r="B124" s="27" t="s">
        <v>60344</v>
      </c>
      <c r="C124" s="26" t="s">
        <v>60345</v>
      </c>
      <c r="D124" s="26" t="s">
        <v>60346</v>
      </c>
      <c r="E124" s="26" t="s">
        <v>59475</v>
      </c>
      <c r="F124" s="26" t="s">
        <v>60347</v>
      </c>
      <c r="H124" s="26" t="s">
        <v>60348</v>
      </c>
      <c r="I124" s="26" t="s">
        <v>60349</v>
      </c>
      <c r="J124" s="26" t="s">
        <v>60350</v>
      </c>
      <c r="K124" s="26" t="s">
        <v>60351</v>
      </c>
      <c r="L124" s="26" t="s">
        <v>545</v>
      </c>
      <c r="M124" s="26" t="s">
        <v>545</v>
      </c>
      <c r="N124" s="26" t="s">
        <v>545</v>
      </c>
      <c r="O124" s="26" t="s">
        <v>545</v>
      </c>
      <c r="P124" s="26" t="s">
        <v>545</v>
      </c>
      <c r="Q124" s="26" t="s">
        <v>545</v>
      </c>
      <c r="R124" s="26" t="s">
        <v>545</v>
      </c>
      <c r="S124" s="26" t="s">
        <v>545</v>
      </c>
      <c r="T124" s="26" t="s">
        <v>545</v>
      </c>
      <c r="U124" s="26" t="s">
        <v>545</v>
      </c>
      <c r="V124" s="26" t="s">
        <v>545</v>
      </c>
      <c r="W124" s="26" t="s">
        <v>545</v>
      </c>
      <c r="X124" s="26" t="s">
        <v>545</v>
      </c>
      <c r="Y124" s="26" t="s">
        <v>545</v>
      </c>
    </row>
    <row r="125" spans="1:25" ht="63.75">
      <c r="A125" s="26" t="s">
        <v>60352</v>
      </c>
      <c r="B125" s="27" t="s">
        <v>60353</v>
      </c>
      <c r="C125" s="26" t="s">
        <v>60345</v>
      </c>
      <c r="D125" s="26" t="s">
        <v>60354</v>
      </c>
      <c r="E125" s="26" t="s">
        <v>59475</v>
      </c>
      <c r="F125" s="26" t="s">
        <v>60355</v>
      </c>
      <c r="H125" s="26" t="s">
        <v>60356</v>
      </c>
      <c r="I125" s="26" t="s">
        <v>60357</v>
      </c>
      <c r="J125" s="26" t="s">
        <v>60350</v>
      </c>
      <c r="K125" s="26" t="s">
        <v>60358</v>
      </c>
      <c r="L125" s="26" t="s">
        <v>545</v>
      </c>
      <c r="M125" s="26" t="s">
        <v>545</v>
      </c>
      <c r="N125" s="26" t="s">
        <v>545</v>
      </c>
      <c r="O125" s="26" t="s">
        <v>545</v>
      </c>
      <c r="P125" s="26" t="s">
        <v>545</v>
      </c>
      <c r="Q125" s="26" t="s">
        <v>545</v>
      </c>
      <c r="R125" s="26" t="s">
        <v>545</v>
      </c>
      <c r="S125" s="26" t="s">
        <v>545</v>
      </c>
      <c r="T125" s="26" t="s">
        <v>545</v>
      </c>
      <c r="U125" s="26" t="s">
        <v>545</v>
      </c>
      <c r="V125" s="26" t="s">
        <v>545</v>
      </c>
      <c r="W125" s="26" t="s">
        <v>545</v>
      </c>
      <c r="X125" s="26" t="s">
        <v>545</v>
      </c>
      <c r="Y125" s="26" t="s">
        <v>545</v>
      </c>
    </row>
    <row r="126" spans="1:25" ht="140.25">
      <c r="A126" s="26" t="s">
        <v>60359</v>
      </c>
      <c r="B126" s="27" t="s">
        <v>60360</v>
      </c>
      <c r="C126" s="26" t="s">
        <v>60361</v>
      </c>
      <c r="D126" s="26" t="s">
        <v>60362</v>
      </c>
      <c r="E126" s="26" t="s">
        <v>59475</v>
      </c>
      <c r="F126" s="26" t="s">
        <v>60363</v>
      </c>
      <c r="H126" s="26" t="s">
        <v>60364</v>
      </c>
      <c r="I126" s="26" t="s">
        <v>60365</v>
      </c>
      <c r="J126" s="26" t="s">
        <v>14037</v>
      </c>
      <c r="K126" s="26" t="s">
        <v>60366</v>
      </c>
      <c r="L126" s="26" t="s">
        <v>545</v>
      </c>
      <c r="M126" s="26" t="s">
        <v>545</v>
      </c>
      <c r="N126" s="26" t="s">
        <v>545</v>
      </c>
      <c r="O126" s="26" t="s">
        <v>545</v>
      </c>
      <c r="P126" s="26" t="s">
        <v>545</v>
      </c>
      <c r="Q126" s="26" t="s">
        <v>545</v>
      </c>
      <c r="R126" s="26" t="s">
        <v>545</v>
      </c>
      <c r="S126" s="26" t="s">
        <v>545</v>
      </c>
      <c r="T126" s="26" t="s">
        <v>545</v>
      </c>
      <c r="U126" s="26" t="s">
        <v>545</v>
      </c>
      <c r="V126" s="26" t="s">
        <v>545</v>
      </c>
      <c r="W126" s="26" t="s">
        <v>545</v>
      </c>
      <c r="X126" s="26" t="s">
        <v>545</v>
      </c>
      <c r="Y126" s="26" t="s">
        <v>545</v>
      </c>
    </row>
    <row r="127" spans="1:25" ht="51">
      <c r="A127" s="26" t="s">
        <v>60367</v>
      </c>
      <c r="B127" s="27" t="s">
        <v>60368</v>
      </c>
      <c r="C127" s="26" t="s">
        <v>60361</v>
      </c>
      <c r="D127" s="26" t="s">
        <v>60369</v>
      </c>
      <c r="E127" s="26" t="s">
        <v>59475</v>
      </c>
      <c r="F127" s="26" t="s">
        <v>60370</v>
      </c>
      <c r="H127" s="26" t="s">
        <v>60370</v>
      </c>
      <c r="I127" s="26" t="s">
        <v>60371</v>
      </c>
      <c r="J127" s="26" t="s">
        <v>53539</v>
      </c>
      <c r="K127" s="26" t="s">
        <v>60372</v>
      </c>
      <c r="L127" s="26" t="s">
        <v>545</v>
      </c>
      <c r="M127" s="26" t="s">
        <v>545</v>
      </c>
      <c r="N127" s="26" t="s">
        <v>545</v>
      </c>
      <c r="O127" s="26" t="s">
        <v>545</v>
      </c>
      <c r="P127" s="26" t="s">
        <v>545</v>
      </c>
      <c r="Q127" s="26" t="s">
        <v>545</v>
      </c>
      <c r="R127" s="26" t="s">
        <v>545</v>
      </c>
      <c r="S127" s="26" t="s">
        <v>545</v>
      </c>
      <c r="T127" s="26" t="s">
        <v>545</v>
      </c>
      <c r="U127" s="26" t="s">
        <v>545</v>
      </c>
      <c r="V127" s="26" t="s">
        <v>545</v>
      </c>
      <c r="W127" s="26" t="s">
        <v>545</v>
      </c>
      <c r="X127" s="26" t="s">
        <v>545</v>
      </c>
      <c r="Y127" s="26" t="s">
        <v>545</v>
      </c>
    </row>
    <row r="128" spans="1:25" ht="38.25">
      <c r="A128" s="26" t="s">
        <v>60373</v>
      </c>
      <c r="B128" s="27" t="s">
        <v>60374</v>
      </c>
      <c r="C128" s="26" t="s">
        <v>33566</v>
      </c>
      <c r="D128" s="26" t="s">
        <v>60375</v>
      </c>
      <c r="E128" s="26" t="s">
        <v>59475</v>
      </c>
      <c r="F128" s="26" t="s">
        <v>57322</v>
      </c>
      <c r="H128" s="26" t="s">
        <v>60376</v>
      </c>
      <c r="I128" s="26" t="s">
        <v>60377</v>
      </c>
      <c r="J128" s="26" t="s">
        <v>60318</v>
      </c>
      <c r="K128" s="26" t="s">
        <v>60378</v>
      </c>
      <c r="L128" s="26" t="s">
        <v>545</v>
      </c>
      <c r="M128" s="26" t="s">
        <v>545</v>
      </c>
      <c r="N128" s="26" t="s">
        <v>545</v>
      </c>
      <c r="O128" s="26" t="s">
        <v>545</v>
      </c>
      <c r="P128" s="26" t="s">
        <v>545</v>
      </c>
      <c r="Q128" s="26" t="s">
        <v>545</v>
      </c>
      <c r="R128" s="26" t="s">
        <v>545</v>
      </c>
      <c r="S128" s="26" t="s">
        <v>545</v>
      </c>
      <c r="T128" s="26" t="s">
        <v>545</v>
      </c>
      <c r="U128" s="26" t="s">
        <v>545</v>
      </c>
      <c r="V128" s="26" t="s">
        <v>545</v>
      </c>
      <c r="W128" s="26" t="s">
        <v>545</v>
      </c>
      <c r="X128" s="26" t="s">
        <v>545</v>
      </c>
      <c r="Y128" s="26" t="s">
        <v>545</v>
      </c>
    </row>
    <row r="129" spans="1:25" ht="51">
      <c r="A129" s="26" t="s">
        <v>60379</v>
      </c>
      <c r="B129" s="27" t="s">
        <v>60380</v>
      </c>
      <c r="C129" s="26" t="s">
        <v>60031</v>
      </c>
      <c r="D129" s="26" t="s">
        <v>60381</v>
      </c>
      <c r="E129" s="26" t="s">
        <v>59475</v>
      </c>
      <c r="F129" s="26" t="s">
        <v>60382</v>
      </c>
      <c r="H129" s="26" t="s">
        <v>60383</v>
      </c>
      <c r="I129" s="26" t="s">
        <v>60384</v>
      </c>
      <c r="J129" s="26" t="s">
        <v>60385</v>
      </c>
      <c r="K129" s="26" t="s">
        <v>60386</v>
      </c>
      <c r="L129" s="26" t="s">
        <v>545</v>
      </c>
      <c r="M129" s="26" t="s">
        <v>545</v>
      </c>
      <c r="N129" s="26" t="s">
        <v>545</v>
      </c>
      <c r="O129" s="26" t="s">
        <v>545</v>
      </c>
      <c r="P129" s="26" t="s">
        <v>545</v>
      </c>
      <c r="Q129" s="26" t="s">
        <v>545</v>
      </c>
      <c r="R129" s="26" t="s">
        <v>545</v>
      </c>
      <c r="S129" s="26" t="s">
        <v>545</v>
      </c>
      <c r="T129" s="26" t="s">
        <v>545</v>
      </c>
      <c r="U129" s="26" t="s">
        <v>545</v>
      </c>
      <c r="V129" s="26" t="s">
        <v>545</v>
      </c>
      <c r="W129" s="26" t="s">
        <v>545</v>
      </c>
      <c r="X129" s="26" t="s">
        <v>545</v>
      </c>
      <c r="Y129" s="26" t="s">
        <v>545</v>
      </c>
    </row>
    <row r="130" spans="1:25" ht="63.75">
      <c r="A130" s="26" t="s">
        <v>60387</v>
      </c>
      <c r="B130" s="27" t="s">
        <v>60388</v>
      </c>
      <c r="C130" s="26" t="s">
        <v>60031</v>
      </c>
      <c r="D130" s="26" t="s">
        <v>59598</v>
      </c>
      <c r="E130" s="26" t="s">
        <v>59475</v>
      </c>
      <c r="F130" s="26" t="s">
        <v>60389</v>
      </c>
      <c r="H130" s="26" t="s">
        <v>60390</v>
      </c>
      <c r="I130" s="26" t="s">
        <v>60391</v>
      </c>
      <c r="J130" s="26" t="s">
        <v>35226</v>
      </c>
      <c r="K130" s="26" t="s">
        <v>60392</v>
      </c>
      <c r="L130" s="26" t="s">
        <v>545</v>
      </c>
      <c r="M130" s="26" t="s">
        <v>545</v>
      </c>
      <c r="N130" s="26" t="s">
        <v>545</v>
      </c>
      <c r="O130" s="26" t="s">
        <v>545</v>
      </c>
      <c r="P130" s="26" t="s">
        <v>545</v>
      </c>
      <c r="Q130" s="26" t="s">
        <v>545</v>
      </c>
      <c r="R130" s="26" t="s">
        <v>545</v>
      </c>
      <c r="S130" s="26" t="s">
        <v>545</v>
      </c>
      <c r="T130" s="26" t="s">
        <v>545</v>
      </c>
      <c r="U130" s="26" t="s">
        <v>545</v>
      </c>
      <c r="V130" s="26" t="s">
        <v>545</v>
      </c>
      <c r="W130" s="26" t="s">
        <v>545</v>
      </c>
      <c r="X130" s="26" t="s">
        <v>545</v>
      </c>
      <c r="Y130" s="26" t="s">
        <v>545</v>
      </c>
    </row>
    <row r="131" spans="1:25" ht="51">
      <c r="A131" s="26" t="s">
        <v>60393</v>
      </c>
      <c r="B131" s="27" t="s">
        <v>60394</v>
      </c>
      <c r="C131" s="26" t="s">
        <v>60031</v>
      </c>
      <c r="D131" s="26" t="s">
        <v>59598</v>
      </c>
      <c r="E131" s="26" t="s">
        <v>59475</v>
      </c>
      <c r="F131" s="26" t="s">
        <v>60072</v>
      </c>
      <c r="H131" s="26" t="s">
        <v>60395</v>
      </c>
      <c r="I131" s="26" t="s">
        <v>60396</v>
      </c>
      <c r="J131" s="26" t="s">
        <v>35226</v>
      </c>
      <c r="K131" s="26" t="s">
        <v>60397</v>
      </c>
      <c r="L131" s="26" t="s">
        <v>545</v>
      </c>
      <c r="M131" s="26" t="s">
        <v>545</v>
      </c>
      <c r="N131" s="26" t="s">
        <v>545</v>
      </c>
      <c r="O131" s="26" t="s">
        <v>545</v>
      </c>
      <c r="P131" s="26" t="s">
        <v>545</v>
      </c>
      <c r="Q131" s="26" t="s">
        <v>545</v>
      </c>
      <c r="R131" s="26" t="s">
        <v>545</v>
      </c>
      <c r="S131" s="26" t="s">
        <v>545</v>
      </c>
      <c r="T131" s="26" t="s">
        <v>545</v>
      </c>
      <c r="U131" s="26" t="s">
        <v>545</v>
      </c>
      <c r="V131" s="26" t="s">
        <v>545</v>
      </c>
      <c r="W131" s="26" t="s">
        <v>545</v>
      </c>
      <c r="X131" s="26" t="s">
        <v>545</v>
      </c>
      <c r="Y131" s="26" t="s">
        <v>545</v>
      </c>
    </row>
    <row r="132" spans="1:25" ht="89.25">
      <c r="A132" s="26" t="s">
        <v>60398</v>
      </c>
      <c r="B132" s="27" t="s">
        <v>60399</v>
      </c>
      <c r="C132" s="26" t="s">
        <v>957</v>
      </c>
      <c r="D132" s="26" t="s">
        <v>60071</v>
      </c>
      <c r="E132" s="26" t="s">
        <v>59475</v>
      </c>
      <c r="F132" s="26" t="s">
        <v>60400</v>
      </c>
      <c r="H132" s="26" t="s">
        <v>60401</v>
      </c>
      <c r="I132" s="26" t="s">
        <v>60402</v>
      </c>
      <c r="J132" s="26" t="s">
        <v>60403</v>
      </c>
      <c r="K132" s="26" t="s">
        <v>60404</v>
      </c>
      <c r="L132" s="26" t="s">
        <v>545</v>
      </c>
      <c r="M132" s="26" t="s">
        <v>545</v>
      </c>
      <c r="N132" s="26" t="s">
        <v>545</v>
      </c>
      <c r="O132" s="26" t="s">
        <v>545</v>
      </c>
      <c r="P132" s="26" t="s">
        <v>545</v>
      </c>
      <c r="Q132" s="26" t="s">
        <v>545</v>
      </c>
      <c r="R132" s="26" t="s">
        <v>545</v>
      </c>
      <c r="S132" s="26" t="s">
        <v>545</v>
      </c>
      <c r="T132" s="26" t="s">
        <v>545</v>
      </c>
      <c r="U132" s="26" t="s">
        <v>545</v>
      </c>
      <c r="V132" s="26" t="s">
        <v>545</v>
      </c>
      <c r="W132" s="26" t="s">
        <v>545</v>
      </c>
      <c r="X132" s="26" t="s">
        <v>545</v>
      </c>
      <c r="Y132" s="26" t="s">
        <v>545</v>
      </c>
    </row>
    <row r="133" spans="1:25" ht="127.5">
      <c r="A133" s="26" t="s">
        <v>60405</v>
      </c>
      <c r="B133" s="27" t="s">
        <v>60406</v>
      </c>
      <c r="C133" s="26" t="s">
        <v>60407</v>
      </c>
      <c r="D133" s="26" t="s">
        <v>60408</v>
      </c>
      <c r="E133" s="26" t="s">
        <v>59475</v>
      </c>
      <c r="F133" s="26" t="s">
        <v>60141</v>
      </c>
      <c r="H133" s="26" t="s">
        <v>60409</v>
      </c>
      <c r="I133" s="26" t="s">
        <v>60410</v>
      </c>
      <c r="J133" s="26" t="s">
        <v>7014</v>
      </c>
      <c r="K133" s="26" t="s">
        <v>60411</v>
      </c>
      <c r="L133" s="26" t="s">
        <v>545</v>
      </c>
      <c r="M133" s="26" t="s">
        <v>545</v>
      </c>
      <c r="N133" s="26" t="s">
        <v>545</v>
      </c>
      <c r="O133" s="26" t="s">
        <v>545</v>
      </c>
      <c r="P133" s="26" t="s">
        <v>545</v>
      </c>
      <c r="Q133" s="26" t="s">
        <v>545</v>
      </c>
      <c r="R133" s="26" t="s">
        <v>545</v>
      </c>
      <c r="S133" s="26" t="s">
        <v>545</v>
      </c>
      <c r="T133" s="26" t="s">
        <v>545</v>
      </c>
      <c r="U133" s="26" t="s">
        <v>545</v>
      </c>
      <c r="V133" s="26" t="s">
        <v>545</v>
      </c>
      <c r="W133" s="26" t="s">
        <v>545</v>
      </c>
      <c r="X133" s="26" t="s">
        <v>545</v>
      </c>
      <c r="Y133" s="26" t="s">
        <v>545</v>
      </c>
    </row>
    <row r="134" spans="1:25" ht="51">
      <c r="A134" s="26" t="s">
        <v>60412</v>
      </c>
      <c r="B134" s="27" t="s">
        <v>60413</v>
      </c>
      <c r="C134" s="26" t="s">
        <v>20813</v>
      </c>
      <c r="D134" s="26" t="s">
        <v>60414</v>
      </c>
      <c r="E134" s="26" t="s">
        <v>59475</v>
      </c>
      <c r="F134" s="26" t="s">
        <v>60415</v>
      </c>
      <c r="H134" s="26" t="s">
        <v>60416</v>
      </c>
      <c r="I134" s="26" t="s">
        <v>60417</v>
      </c>
      <c r="J134" s="26" t="s">
        <v>60043</v>
      </c>
      <c r="K134" s="26" t="s">
        <v>60418</v>
      </c>
      <c r="L134" s="26" t="s">
        <v>545</v>
      </c>
      <c r="M134" s="26" t="s">
        <v>545</v>
      </c>
      <c r="N134" s="26" t="s">
        <v>545</v>
      </c>
      <c r="O134" s="26" t="s">
        <v>545</v>
      </c>
      <c r="P134" s="26" t="s">
        <v>545</v>
      </c>
      <c r="Q134" s="26" t="s">
        <v>545</v>
      </c>
      <c r="R134" s="26" t="s">
        <v>545</v>
      </c>
      <c r="S134" s="26" t="s">
        <v>545</v>
      </c>
      <c r="T134" s="26" t="s">
        <v>545</v>
      </c>
      <c r="U134" s="26" t="s">
        <v>545</v>
      </c>
      <c r="V134" s="26" t="s">
        <v>545</v>
      </c>
      <c r="W134" s="26" t="s">
        <v>545</v>
      </c>
      <c r="X134" s="26" t="s">
        <v>545</v>
      </c>
      <c r="Y134" s="26" t="s">
        <v>545</v>
      </c>
    </row>
    <row r="135" spans="1:25" ht="51">
      <c r="A135" s="26" t="s">
        <v>60419</v>
      </c>
      <c r="B135" s="27" t="s">
        <v>60420</v>
      </c>
      <c r="C135" s="26" t="s">
        <v>20813</v>
      </c>
      <c r="D135" s="26" t="s">
        <v>60421</v>
      </c>
      <c r="E135" s="26" t="s">
        <v>59475</v>
      </c>
      <c r="F135" s="26" t="s">
        <v>60422</v>
      </c>
      <c r="H135" s="26" t="s">
        <v>60423</v>
      </c>
      <c r="I135" s="26" t="s">
        <v>60424</v>
      </c>
      <c r="J135" s="26" t="s">
        <v>60112</v>
      </c>
      <c r="K135" s="26" t="s">
        <v>60425</v>
      </c>
      <c r="L135" s="26" t="s">
        <v>545</v>
      </c>
      <c r="M135" s="26" t="s">
        <v>545</v>
      </c>
      <c r="N135" s="26" t="s">
        <v>545</v>
      </c>
      <c r="O135" s="26" t="s">
        <v>545</v>
      </c>
      <c r="P135" s="26" t="s">
        <v>545</v>
      </c>
      <c r="Q135" s="26" t="s">
        <v>545</v>
      </c>
      <c r="R135" s="26" t="s">
        <v>545</v>
      </c>
      <c r="S135" s="26" t="s">
        <v>545</v>
      </c>
      <c r="T135" s="26" t="s">
        <v>545</v>
      </c>
      <c r="U135" s="26" t="s">
        <v>545</v>
      </c>
      <c r="V135" s="26" t="s">
        <v>545</v>
      </c>
      <c r="W135" s="26" t="s">
        <v>545</v>
      </c>
      <c r="X135" s="26" t="s">
        <v>545</v>
      </c>
      <c r="Y135" s="26" t="s">
        <v>545</v>
      </c>
    </row>
    <row r="136" spans="1:25" ht="38.25">
      <c r="A136" s="26" t="s">
        <v>60426</v>
      </c>
      <c r="B136" s="27" t="s">
        <v>60427</v>
      </c>
      <c r="C136" s="26" t="s">
        <v>957</v>
      </c>
      <c r="D136" s="26" t="s">
        <v>60428</v>
      </c>
      <c r="E136" s="26" t="s">
        <v>59475</v>
      </c>
      <c r="F136" s="26" t="s">
        <v>60429</v>
      </c>
      <c r="H136" s="26" t="s">
        <v>60430</v>
      </c>
      <c r="I136" s="26" t="s">
        <v>60431</v>
      </c>
      <c r="J136" s="26" t="s">
        <v>60350</v>
      </c>
      <c r="K136" s="26" t="s">
        <v>60432</v>
      </c>
      <c r="L136" s="26" t="s">
        <v>545</v>
      </c>
      <c r="M136" s="26" t="s">
        <v>545</v>
      </c>
      <c r="N136" s="26" t="s">
        <v>545</v>
      </c>
      <c r="O136" s="26" t="s">
        <v>545</v>
      </c>
      <c r="P136" s="26" t="s">
        <v>545</v>
      </c>
      <c r="Q136" s="26" t="s">
        <v>545</v>
      </c>
      <c r="R136" s="26" t="s">
        <v>545</v>
      </c>
      <c r="S136" s="26" t="s">
        <v>545</v>
      </c>
      <c r="T136" s="26" t="s">
        <v>545</v>
      </c>
      <c r="U136" s="26" t="s">
        <v>545</v>
      </c>
      <c r="V136" s="26" t="s">
        <v>545</v>
      </c>
      <c r="W136" s="26" t="s">
        <v>545</v>
      </c>
      <c r="X136" s="26" t="s">
        <v>545</v>
      </c>
      <c r="Y136" s="26" t="s">
        <v>545</v>
      </c>
    </row>
    <row r="137" spans="1:25" ht="38.25">
      <c r="A137" s="26" t="s">
        <v>60433</v>
      </c>
      <c r="B137" s="27" t="s">
        <v>60434</v>
      </c>
      <c r="C137" s="26" t="s">
        <v>33831</v>
      </c>
      <c r="D137" s="26" t="s">
        <v>60435</v>
      </c>
      <c r="E137" s="26" t="s">
        <v>59475</v>
      </c>
      <c r="F137" s="26" t="s">
        <v>60436</v>
      </c>
      <c r="H137" s="26" t="s">
        <v>60437</v>
      </c>
      <c r="I137" s="26" t="s">
        <v>60438</v>
      </c>
      <c r="J137" s="26" t="s">
        <v>60043</v>
      </c>
      <c r="K137" s="26" t="s">
        <v>60439</v>
      </c>
      <c r="L137" s="26" t="s">
        <v>545</v>
      </c>
      <c r="M137" s="26" t="s">
        <v>545</v>
      </c>
      <c r="N137" s="26" t="s">
        <v>545</v>
      </c>
      <c r="O137" s="26" t="s">
        <v>545</v>
      </c>
      <c r="P137" s="26" t="s">
        <v>545</v>
      </c>
      <c r="Q137" s="26" t="s">
        <v>545</v>
      </c>
      <c r="R137" s="26" t="s">
        <v>545</v>
      </c>
      <c r="S137" s="26" t="s">
        <v>545</v>
      </c>
      <c r="T137" s="26" t="s">
        <v>545</v>
      </c>
      <c r="U137" s="26" t="s">
        <v>545</v>
      </c>
      <c r="V137" s="26" t="s">
        <v>545</v>
      </c>
      <c r="W137" s="26" t="s">
        <v>545</v>
      </c>
      <c r="X137" s="26" t="s">
        <v>545</v>
      </c>
      <c r="Y137" s="26" t="s">
        <v>545</v>
      </c>
    </row>
    <row r="138" spans="1:25" ht="255">
      <c r="A138" s="26" t="s">
        <v>60440</v>
      </c>
      <c r="B138" s="27" t="s">
        <v>60441</v>
      </c>
      <c r="C138" s="26" t="s">
        <v>41253</v>
      </c>
      <c r="D138" s="26" t="s">
        <v>60442</v>
      </c>
      <c r="E138" s="26" t="s">
        <v>59475</v>
      </c>
      <c r="F138" s="26" t="s">
        <v>60443</v>
      </c>
      <c r="H138" s="26" t="s">
        <v>60444</v>
      </c>
      <c r="I138" s="26" t="s">
        <v>60445</v>
      </c>
      <c r="J138" s="26" t="s">
        <v>35303</v>
      </c>
      <c r="K138" s="26" t="s">
        <v>60446</v>
      </c>
      <c r="L138" s="26" t="s">
        <v>545</v>
      </c>
      <c r="M138" s="26" t="s">
        <v>545</v>
      </c>
      <c r="N138" s="26" t="s">
        <v>545</v>
      </c>
      <c r="O138" s="26" t="s">
        <v>545</v>
      </c>
      <c r="P138" s="26" t="s">
        <v>545</v>
      </c>
      <c r="Q138" s="26" t="s">
        <v>545</v>
      </c>
      <c r="R138" s="26" t="s">
        <v>545</v>
      </c>
      <c r="S138" s="26" t="s">
        <v>545</v>
      </c>
      <c r="T138" s="26" t="s">
        <v>545</v>
      </c>
      <c r="U138" s="26" t="s">
        <v>545</v>
      </c>
      <c r="V138" s="26" t="s">
        <v>545</v>
      </c>
      <c r="W138" s="26" t="s">
        <v>545</v>
      </c>
      <c r="X138" s="26" t="s">
        <v>545</v>
      </c>
      <c r="Y138" s="26" t="s">
        <v>545</v>
      </c>
    </row>
    <row r="139" spans="1:25" ht="51">
      <c r="A139" s="26" t="s">
        <v>60447</v>
      </c>
      <c r="B139" s="27" t="s">
        <v>60448</v>
      </c>
      <c r="C139" s="26" t="s">
        <v>60313</v>
      </c>
      <c r="D139" s="26" t="s">
        <v>60449</v>
      </c>
      <c r="E139" s="26" t="s">
        <v>59475</v>
      </c>
      <c r="F139" s="26" t="s">
        <v>60450</v>
      </c>
      <c r="H139" s="26" t="s">
        <v>60451</v>
      </c>
      <c r="I139" s="26" t="s">
        <v>60452</v>
      </c>
      <c r="J139" s="26" t="s">
        <v>52082</v>
      </c>
      <c r="K139" s="26" t="s">
        <v>60453</v>
      </c>
      <c r="L139" s="26" t="s">
        <v>545</v>
      </c>
      <c r="M139" s="26" t="s">
        <v>545</v>
      </c>
      <c r="N139" s="26" t="s">
        <v>545</v>
      </c>
      <c r="O139" s="26" t="s">
        <v>545</v>
      </c>
      <c r="P139" s="26" t="s">
        <v>545</v>
      </c>
      <c r="Q139" s="26" t="s">
        <v>545</v>
      </c>
      <c r="R139" s="26" t="s">
        <v>545</v>
      </c>
      <c r="S139" s="26" t="s">
        <v>545</v>
      </c>
      <c r="T139" s="26" t="s">
        <v>545</v>
      </c>
      <c r="U139" s="26" t="s">
        <v>545</v>
      </c>
      <c r="V139" s="26" t="s">
        <v>545</v>
      </c>
      <c r="W139" s="26" t="s">
        <v>545</v>
      </c>
      <c r="X139" s="26" t="s">
        <v>545</v>
      </c>
      <c r="Y139" s="26" t="s">
        <v>545</v>
      </c>
    </row>
    <row r="140" spans="1:25" ht="191.25">
      <c r="A140" s="26" t="s">
        <v>60454</v>
      </c>
      <c r="B140" s="27" t="s">
        <v>60455</v>
      </c>
      <c r="C140" s="26" t="s">
        <v>60456</v>
      </c>
      <c r="D140" s="26" t="s">
        <v>60457</v>
      </c>
      <c r="E140" s="26" t="s">
        <v>59475</v>
      </c>
      <c r="F140" s="26" t="s">
        <v>60458</v>
      </c>
      <c r="H140" s="26" t="s">
        <v>60459</v>
      </c>
      <c r="I140" s="26" t="s">
        <v>60460</v>
      </c>
      <c r="J140" s="26" t="s">
        <v>22652</v>
      </c>
      <c r="K140" s="26" t="s">
        <v>60461</v>
      </c>
      <c r="L140" s="26" t="s">
        <v>545</v>
      </c>
      <c r="M140" s="26" t="s">
        <v>545</v>
      </c>
      <c r="N140" s="26" t="s">
        <v>545</v>
      </c>
      <c r="O140" s="26" t="s">
        <v>545</v>
      </c>
      <c r="P140" s="26" t="s">
        <v>545</v>
      </c>
      <c r="Q140" s="26" t="s">
        <v>545</v>
      </c>
      <c r="R140" s="26" t="s">
        <v>545</v>
      </c>
      <c r="S140" s="26" t="s">
        <v>545</v>
      </c>
      <c r="T140" s="26" t="s">
        <v>545</v>
      </c>
      <c r="U140" s="26" t="s">
        <v>545</v>
      </c>
      <c r="V140" s="26" t="s">
        <v>545</v>
      </c>
      <c r="W140" s="26" t="s">
        <v>545</v>
      </c>
      <c r="X140" s="26" t="s">
        <v>545</v>
      </c>
      <c r="Y140" s="26" t="s">
        <v>545</v>
      </c>
    </row>
    <row r="141" spans="1:25" ht="51">
      <c r="A141" s="26" t="s">
        <v>60462</v>
      </c>
      <c r="B141" s="27" t="s">
        <v>60463</v>
      </c>
      <c r="C141" s="26" t="s">
        <v>52164</v>
      </c>
      <c r="D141" s="26" t="s">
        <v>60464</v>
      </c>
      <c r="E141" s="26" t="s">
        <v>59475</v>
      </c>
      <c r="F141" s="26" t="s">
        <v>60465</v>
      </c>
      <c r="H141" s="26" t="s">
        <v>60466</v>
      </c>
      <c r="I141" s="26" t="s">
        <v>60467</v>
      </c>
      <c r="J141" s="26" t="s">
        <v>1647</v>
      </c>
      <c r="K141" s="26" t="s">
        <v>60468</v>
      </c>
      <c r="L141" s="26" t="s">
        <v>545</v>
      </c>
      <c r="M141" s="26" t="s">
        <v>545</v>
      </c>
      <c r="N141" s="26" t="s">
        <v>545</v>
      </c>
      <c r="O141" s="26" t="s">
        <v>545</v>
      </c>
      <c r="P141" s="26" t="s">
        <v>545</v>
      </c>
      <c r="Q141" s="26" t="s">
        <v>545</v>
      </c>
      <c r="R141" s="26" t="s">
        <v>545</v>
      </c>
      <c r="S141" s="26" t="s">
        <v>545</v>
      </c>
      <c r="T141" s="26" t="s">
        <v>545</v>
      </c>
      <c r="U141" s="26" t="s">
        <v>545</v>
      </c>
      <c r="V141" s="26" t="s">
        <v>545</v>
      </c>
      <c r="W141" s="26" t="s">
        <v>545</v>
      </c>
      <c r="X141" s="26" t="s">
        <v>545</v>
      </c>
      <c r="Y141" s="26" t="s">
        <v>545</v>
      </c>
    </row>
    <row r="142" spans="1:25" ht="63.75">
      <c r="A142" s="26" t="s">
        <v>60469</v>
      </c>
      <c r="B142" s="27" t="s">
        <v>60470</v>
      </c>
      <c r="C142" s="26" t="s">
        <v>60471</v>
      </c>
      <c r="D142" s="26" t="s">
        <v>60071</v>
      </c>
      <c r="E142" s="26" t="s">
        <v>59475</v>
      </c>
      <c r="F142" s="26" t="s">
        <v>60472</v>
      </c>
      <c r="H142" s="26" t="s">
        <v>60473</v>
      </c>
      <c r="I142" s="26" t="s">
        <v>60474</v>
      </c>
      <c r="J142" s="26" t="s">
        <v>34218</v>
      </c>
      <c r="K142" s="26" t="s">
        <v>60475</v>
      </c>
      <c r="L142" s="26" t="s">
        <v>545</v>
      </c>
      <c r="M142" s="26" t="s">
        <v>545</v>
      </c>
      <c r="N142" s="26" t="s">
        <v>545</v>
      </c>
      <c r="O142" s="26" t="s">
        <v>545</v>
      </c>
      <c r="P142" s="26" t="s">
        <v>545</v>
      </c>
      <c r="Q142" s="26" t="s">
        <v>545</v>
      </c>
      <c r="R142" s="26" t="s">
        <v>545</v>
      </c>
      <c r="S142" s="26" t="s">
        <v>545</v>
      </c>
      <c r="T142" s="26" t="s">
        <v>545</v>
      </c>
      <c r="U142" s="26" t="s">
        <v>545</v>
      </c>
      <c r="V142" s="26" t="s">
        <v>545</v>
      </c>
      <c r="W142" s="26" t="s">
        <v>545</v>
      </c>
      <c r="X142" s="26" t="s">
        <v>545</v>
      </c>
      <c r="Y142" s="26" t="s">
        <v>545</v>
      </c>
    </row>
    <row r="143" spans="1:25" ht="114.75">
      <c r="A143" s="26" t="s">
        <v>60476</v>
      </c>
      <c r="B143" s="27" t="s">
        <v>60477</v>
      </c>
      <c r="C143" s="26" t="s">
        <v>15009</v>
      </c>
      <c r="D143" s="26" t="s">
        <v>60478</v>
      </c>
      <c r="E143" s="26" t="s">
        <v>59475</v>
      </c>
      <c r="F143" s="26" t="s">
        <v>60479</v>
      </c>
      <c r="H143" s="26" t="s">
        <v>60480</v>
      </c>
      <c r="I143" s="26" t="s">
        <v>60481</v>
      </c>
      <c r="J143" s="26" t="s">
        <v>60482</v>
      </c>
      <c r="K143" s="26" t="s">
        <v>60483</v>
      </c>
      <c r="L143" s="26" t="s">
        <v>545</v>
      </c>
      <c r="M143" s="26" t="s">
        <v>545</v>
      </c>
      <c r="N143" s="26" t="s">
        <v>545</v>
      </c>
      <c r="O143" s="26" t="s">
        <v>545</v>
      </c>
      <c r="P143" s="26" t="s">
        <v>545</v>
      </c>
      <c r="Q143" s="26" t="s">
        <v>545</v>
      </c>
      <c r="R143" s="26" t="s">
        <v>545</v>
      </c>
      <c r="S143" s="26" t="s">
        <v>545</v>
      </c>
      <c r="T143" s="26" t="s">
        <v>545</v>
      </c>
      <c r="U143" s="26" t="s">
        <v>545</v>
      </c>
      <c r="V143" s="26" t="s">
        <v>545</v>
      </c>
      <c r="W143" s="26" t="s">
        <v>545</v>
      </c>
      <c r="X143" s="26" t="s">
        <v>545</v>
      </c>
      <c r="Y143" s="26" t="s">
        <v>545</v>
      </c>
    </row>
    <row r="144" spans="1:25" ht="51">
      <c r="A144" s="26" t="s">
        <v>60484</v>
      </c>
      <c r="B144" s="27" t="s">
        <v>60485</v>
      </c>
      <c r="C144" s="26" t="s">
        <v>15009</v>
      </c>
      <c r="D144" s="26" t="s">
        <v>60486</v>
      </c>
      <c r="E144" s="26" t="s">
        <v>59475</v>
      </c>
      <c r="F144" s="26" t="s">
        <v>60487</v>
      </c>
      <c r="H144" s="26" t="s">
        <v>60488</v>
      </c>
      <c r="I144" s="26" t="s">
        <v>60489</v>
      </c>
      <c r="J144" s="26" t="s">
        <v>60490</v>
      </c>
      <c r="K144" s="26" t="s">
        <v>60491</v>
      </c>
      <c r="L144" s="26" t="s">
        <v>545</v>
      </c>
      <c r="M144" s="26" t="s">
        <v>545</v>
      </c>
      <c r="N144" s="26" t="s">
        <v>545</v>
      </c>
      <c r="O144" s="26" t="s">
        <v>545</v>
      </c>
      <c r="P144" s="26" t="s">
        <v>545</v>
      </c>
      <c r="Q144" s="26" t="s">
        <v>545</v>
      </c>
      <c r="R144" s="26" t="s">
        <v>545</v>
      </c>
      <c r="S144" s="26" t="s">
        <v>545</v>
      </c>
      <c r="T144" s="26" t="s">
        <v>545</v>
      </c>
      <c r="U144" s="26" t="s">
        <v>545</v>
      </c>
      <c r="V144" s="26" t="s">
        <v>545</v>
      </c>
      <c r="W144" s="26" t="s">
        <v>545</v>
      </c>
      <c r="X144" s="26" t="s">
        <v>545</v>
      </c>
      <c r="Y144" s="26" t="s">
        <v>545</v>
      </c>
    </row>
    <row r="145" spans="1:25" ht="153">
      <c r="A145" s="26" t="s">
        <v>60492</v>
      </c>
      <c r="B145" s="27" t="s">
        <v>60493</v>
      </c>
      <c r="C145" s="26" t="s">
        <v>60494</v>
      </c>
      <c r="D145" s="26" t="s">
        <v>60178</v>
      </c>
      <c r="E145" s="26" t="s">
        <v>60179</v>
      </c>
      <c r="F145" s="26" t="s">
        <v>60495</v>
      </c>
      <c r="H145" s="26" t="s">
        <v>60496</v>
      </c>
      <c r="I145" s="26" t="s">
        <v>60497</v>
      </c>
      <c r="J145" s="26" t="s">
        <v>60498</v>
      </c>
      <c r="K145" s="26" t="s">
        <v>60499</v>
      </c>
      <c r="L145" s="26" t="s">
        <v>545</v>
      </c>
      <c r="M145" s="26" t="s">
        <v>545</v>
      </c>
      <c r="N145" s="26" t="s">
        <v>545</v>
      </c>
      <c r="O145" s="26" t="s">
        <v>545</v>
      </c>
      <c r="P145" s="26" t="s">
        <v>545</v>
      </c>
      <c r="Q145" s="26" t="s">
        <v>545</v>
      </c>
      <c r="R145" s="26" t="s">
        <v>545</v>
      </c>
      <c r="S145" s="26" t="s">
        <v>545</v>
      </c>
      <c r="T145" s="26" t="s">
        <v>545</v>
      </c>
      <c r="U145" s="26" t="s">
        <v>545</v>
      </c>
      <c r="V145" s="26" t="s">
        <v>545</v>
      </c>
      <c r="W145" s="26" t="s">
        <v>545</v>
      </c>
      <c r="X145" s="26" t="s">
        <v>545</v>
      </c>
      <c r="Y145" s="26" t="s">
        <v>545</v>
      </c>
    </row>
    <row r="146" spans="1:25" ht="51">
      <c r="A146" s="26" t="s">
        <v>60500</v>
      </c>
      <c r="B146" s="27" t="s">
        <v>60501</v>
      </c>
      <c r="C146" s="26" t="s">
        <v>60494</v>
      </c>
      <c r="D146" s="26" t="s">
        <v>60502</v>
      </c>
      <c r="E146" s="26" t="s">
        <v>59475</v>
      </c>
      <c r="F146" s="26" t="s">
        <v>60503</v>
      </c>
      <c r="H146" s="26" t="s">
        <v>60504</v>
      </c>
      <c r="I146" s="26" t="s">
        <v>60505</v>
      </c>
      <c r="J146" s="26" t="s">
        <v>49597</v>
      </c>
      <c r="K146" s="26" t="s">
        <v>60506</v>
      </c>
      <c r="L146" s="26" t="s">
        <v>545</v>
      </c>
      <c r="M146" s="26" t="s">
        <v>545</v>
      </c>
      <c r="N146" s="26" t="s">
        <v>545</v>
      </c>
      <c r="O146" s="26" t="s">
        <v>545</v>
      </c>
      <c r="P146" s="26" t="s">
        <v>545</v>
      </c>
      <c r="Q146" s="26" t="s">
        <v>545</v>
      </c>
      <c r="R146" s="26" t="s">
        <v>545</v>
      </c>
      <c r="S146" s="26" t="s">
        <v>545</v>
      </c>
      <c r="T146" s="26" t="s">
        <v>545</v>
      </c>
      <c r="U146" s="26" t="s">
        <v>545</v>
      </c>
      <c r="V146" s="26" t="s">
        <v>545</v>
      </c>
      <c r="W146" s="26" t="s">
        <v>545</v>
      </c>
      <c r="X146" s="26" t="s">
        <v>545</v>
      </c>
      <c r="Y146" s="26" t="s">
        <v>545</v>
      </c>
    </row>
    <row r="147" spans="1:25" ht="51">
      <c r="A147" s="26" t="s">
        <v>60507</v>
      </c>
      <c r="B147" s="27" t="s">
        <v>60508</v>
      </c>
      <c r="C147" s="26" t="s">
        <v>37562</v>
      </c>
      <c r="D147" s="26" t="s">
        <v>60478</v>
      </c>
      <c r="E147" s="26" t="s">
        <v>59475</v>
      </c>
      <c r="F147" s="26" t="s">
        <v>60509</v>
      </c>
      <c r="H147" s="26" t="s">
        <v>60510</v>
      </c>
      <c r="I147" s="26" t="s">
        <v>60511</v>
      </c>
      <c r="J147" s="26" t="s">
        <v>49597</v>
      </c>
      <c r="K147" s="26" t="s">
        <v>60512</v>
      </c>
      <c r="L147" s="26" t="s">
        <v>545</v>
      </c>
      <c r="M147" s="26" t="s">
        <v>545</v>
      </c>
      <c r="N147" s="26" t="s">
        <v>545</v>
      </c>
      <c r="O147" s="26" t="s">
        <v>545</v>
      </c>
      <c r="P147" s="26" t="s">
        <v>545</v>
      </c>
      <c r="Q147" s="26" t="s">
        <v>545</v>
      </c>
      <c r="R147" s="26" t="s">
        <v>545</v>
      </c>
      <c r="S147" s="26" t="s">
        <v>545</v>
      </c>
      <c r="T147" s="26" t="s">
        <v>545</v>
      </c>
      <c r="U147" s="26" t="s">
        <v>545</v>
      </c>
      <c r="V147" s="26" t="s">
        <v>545</v>
      </c>
      <c r="W147" s="26" t="s">
        <v>545</v>
      </c>
      <c r="X147" s="26" t="s">
        <v>545</v>
      </c>
      <c r="Y147" s="26" t="s">
        <v>545</v>
      </c>
    </row>
    <row r="148" spans="1:25" ht="63.75">
      <c r="A148" s="26" t="s">
        <v>60513</v>
      </c>
      <c r="B148" s="27" t="s">
        <v>60514</v>
      </c>
      <c r="C148" s="26" t="s">
        <v>60456</v>
      </c>
      <c r="D148" s="26" t="s">
        <v>60515</v>
      </c>
      <c r="E148" s="26" t="s">
        <v>59475</v>
      </c>
      <c r="F148" s="26" t="s">
        <v>60516</v>
      </c>
      <c r="H148" s="26" t="s">
        <v>60517</v>
      </c>
      <c r="I148" s="26" t="s">
        <v>60518</v>
      </c>
      <c r="J148" s="26" t="s">
        <v>60043</v>
      </c>
      <c r="K148" s="26" t="s">
        <v>60519</v>
      </c>
      <c r="L148" s="26" t="s">
        <v>545</v>
      </c>
      <c r="M148" s="26" t="s">
        <v>545</v>
      </c>
      <c r="N148" s="26" t="s">
        <v>545</v>
      </c>
      <c r="O148" s="26" t="s">
        <v>545</v>
      </c>
      <c r="P148" s="26" t="s">
        <v>545</v>
      </c>
      <c r="Q148" s="26" t="s">
        <v>545</v>
      </c>
      <c r="R148" s="26" t="s">
        <v>545</v>
      </c>
      <c r="S148" s="26" t="s">
        <v>545</v>
      </c>
      <c r="T148" s="26" t="s">
        <v>545</v>
      </c>
      <c r="U148" s="26" t="s">
        <v>545</v>
      </c>
      <c r="V148" s="26" t="s">
        <v>545</v>
      </c>
      <c r="W148" s="26" t="s">
        <v>545</v>
      </c>
      <c r="X148" s="26" t="s">
        <v>545</v>
      </c>
      <c r="Y148" s="26" t="s">
        <v>545</v>
      </c>
    </row>
    <row r="149" spans="1:25" ht="76.5">
      <c r="A149" s="26" t="s">
        <v>60520</v>
      </c>
      <c r="B149" s="27" t="s">
        <v>60521</v>
      </c>
      <c r="C149" s="26" t="s">
        <v>60107</v>
      </c>
      <c r="D149" s="26" t="s">
        <v>60522</v>
      </c>
      <c r="E149" s="26" t="s">
        <v>59475</v>
      </c>
      <c r="F149" s="26" t="s">
        <v>60523</v>
      </c>
      <c r="H149" s="26" t="s">
        <v>545</v>
      </c>
      <c r="I149" s="26" t="s">
        <v>60524</v>
      </c>
      <c r="J149" s="26" t="s">
        <v>23360</v>
      </c>
      <c r="K149" s="26" t="s">
        <v>60525</v>
      </c>
      <c r="L149" s="26" t="s">
        <v>545</v>
      </c>
      <c r="M149" s="26" t="s">
        <v>545</v>
      </c>
      <c r="N149" s="26" t="s">
        <v>545</v>
      </c>
      <c r="O149" s="26" t="s">
        <v>545</v>
      </c>
      <c r="P149" s="26" t="s">
        <v>545</v>
      </c>
      <c r="Q149" s="26" t="s">
        <v>545</v>
      </c>
      <c r="R149" s="26" t="s">
        <v>545</v>
      </c>
      <c r="S149" s="26" t="s">
        <v>545</v>
      </c>
      <c r="T149" s="26" t="s">
        <v>545</v>
      </c>
      <c r="U149" s="26" t="s">
        <v>545</v>
      </c>
      <c r="V149" s="26" t="s">
        <v>545</v>
      </c>
      <c r="W149" s="26" t="s">
        <v>545</v>
      </c>
      <c r="X149" s="26" t="s">
        <v>545</v>
      </c>
      <c r="Y149" s="26" t="s">
        <v>545</v>
      </c>
    </row>
    <row r="150" spans="1:25" ht="63.75">
      <c r="A150" s="26" t="s">
        <v>60526</v>
      </c>
      <c r="B150" s="27" t="s">
        <v>60527</v>
      </c>
      <c r="C150" s="26" t="s">
        <v>37427</v>
      </c>
      <c r="D150" s="26" t="s">
        <v>60528</v>
      </c>
      <c r="E150" s="26" t="s">
        <v>59475</v>
      </c>
      <c r="F150" s="26" t="s">
        <v>545</v>
      </c>
      <c r="H150" s="26" t="s">
        <v>545</v>
      </c>
      <c r="I150" s="26" t="s">
        <v>60529</v>
      </c>
      <c r="J150" s="26" t="s">
        <v>29005</v>
      </c>
      <c r="K150" s="26" t="s">
        <v>60530</v>
      </c>
      <c r="L150" s="26" t="s">
        <v>545</v>
      </c>
      <c r="M150" s="26" t="s">
        <v>545</v>
      </c>
      <c r="N150" s="26" t="s">
        <v>545</v>
      </c>
      <c r="O150" s="26" t="s">
        <v>545</v>
      </c>
      <c r="P150" s="26" t="s">
        <v>545</v>
      </c>
      <c r="Q150" s="26" t="s">
        <v>545</v>
      </c>
      <c r="R150" s="26" t="s">
        <v>545</v>
      </c>
      <c r="S150" s="26" t="s">
        <v>545</v>
      </c>
      <c r="T150" s="26" t="s">
        <v>545</v>
      </c>
      <c r="U150" s="26" t="s">
        <v>545</v>
      </c>
      <c r="V150" s="26" t="s">
        <v>545</v>
      </c>
      <c r="W150" s="26" t="s">
        <v>545</v>
      </c>
      <c r="X150" s="26" t="s">
        <v>545</v>
      </c>
      <c r="Y150" s="26" t="s">
        <v>545</v>
      </c>
    </row>
    <row r="151" spans="1:25" ht="89.25">
      <c r="A151" s="26" t="s">
        <v>60531</v>
      </c>
      <c r="B151" s="27" t="s">
        <v>60532</v>
      </c>
      <c r="C151" s="26" t="s">
        <v>18080</v>
      </c>
      <c r="D151" s="26" t="s">
        <v>60533</v>
      </c>
      <c r="E151" s="26" t="s">
        <v>59874</v>
      </c>
      <c r="F151" s="26" t="s">
        <v>60534</v>
      </c>
      <c r="H151" s="26" t="s">
        <v>60535</v>
      </c>
      <c r="I151" s="26" t="s">
        <v>60536</v>
      </c>
      <c r="J151" s="26" t="s">
        <v>47158</v>
      </c>
      <c r="K151" s="26" t="s">
        <v>60537</v>
      </c>
      <c r="L151" s="26" t="s">
        <v>545</v>
      </c>
      <c r="M151" s="26" t="s">
        <v>545</v>
      </c>
      <c r="N151" s="26" t="s">
        <v>545</v>
      </c>
      <c r="O151" s="26" t="s">
        <v>545</v>
      </c>
      <c r="P151" s="26" t="s">
        <v>545</v>
      </c>
      <c r="Q151" s="26" t="s">
        <v>545</v>
      </c>
      <c r="R151" s="26" t="s">
        <v>545</v>
      </c>
      <c r="S151" s="26" t="s">
        <v>545</v>
      </c>
      <c r="T151" s="26" t="s">
        <v>545</v>
      </c>
      <c r="U151" s="26" t="s">
        <v>545</v>
      </c>
      <c r="V151" s="26" t="s">
        <v>60538</v>
      </c>
      <c r="W151" s="26" t="s">
        <v>545</v>
      </c>
      <c r="X151" s="26" t="s">
        <v>545</v>
      </c>
      <c r="Y151" s="26" t="s">
        <v>545</v>
      </c>
    </row>
    <row r="152" spans="1:25" ht="38.25">
      <c r="A152" s="26" t="s">
        <v>60539</v>
      </c>
      <c r="B152" s="27" t="s">
        <v>60540</v>
      </c>
      <c r="C152" s="26" t="s">
        <v>29385</v>
      </c>
      <c r="D152" s="26" t="s">
        <v>60541</v>
      </c>
      <c r="E152" s="26" t="s">
        <v>59475</v>
      </c>
      <c r="F152" s="26" t="s">
        <v>59892</v>
      </c>
      <c r="H152" s="26" t="s">
        <v>60542</v>
      </c>
      <c r="I152" s="26" t="s">
        <v>60543</v>
      </c>
      <c r="J152" s="26" t="s">
        <v>7343</v>
      </c>
      <c r="K152" s="26" t="s">
        <v>60544</v>
      </c>
      <c r="L152" s="26" t="s">
        <v>545</v>
      </c>
      <c r="M152" s="26" t="s">
        <v>545</v>
      </c>
      <c r="N152" s="26" t="s">
        <v>545</v>
      </c>
      <c r="O152" s="26" t="s">
        <v>545</v>
      </c>
      <c r="P152" s="26" t="s">
        <v>545</v>
      </c>
      <c r="Q152" s="26" t="s">
        <v>545</v>
      </c>
      <c r="R152" s="26" t="s">
        <v>545</v>
      </c>
      <c r="S152" s="26" t="s">
        <v>545</v>
      </c>
      <c r="T152" s="26" t="s">
        <v>545</v>
      </c>
      <c r="U152" s="26" t="s">
        <v>545</v>
      </c>
      <c r="V152" s="26" t="s">
        <v>545</v>
      </c>
      <c r="W152" s="26" t="s">
        <v>545</v>
      </c>
      <c r="X152" s="26" t="s">
        <v>545</v>
      </c>
      <c r="Y152" s="26" t="s">
        <v>545</v>
      </c>
    </row>
    <row r="153" spans="1:25" ht="63.75">
      <c r="A153" s="26" t="s">
        <v>60545</v>
      </c>
      <c r="B153" s="27" t="s">
        <v>60546</v>
      </c>
      <c r="C153" s="26" t="s">
        <v>34229</v>
      </c>
      <c r="D153" s="26" t="s">
        <v>60547</v>
      </c>
      <c r="E153" s="26" t="s">
        <v>59475</v>
      </c>
      <c r="F153" s="26" t="s">
        <v>59021</v>
      </c>
      <c r="H153" s="26" t="s">
        <v>59021</v>
      </c>
      <c r="I153" s="26" t="s">
        <v>60548</v>
      </c>
      <c r="J153" s="26" t="s">
        <v>25264</v>
      </c>
      <c r="K153" s="26" t="s">
        <v>60549</v>
      </c>
      <c r="L153" s="26" t="s">
        <v>545</v>
      </c>
      <c r="M153" s="26" t="s">
        <v>545</v>
      </c>
      <c r="N153" s="26" t="s">
        <v>545</v>
      </c>
      <c r="O153" s="26" t="s">
        <v>545</v>
      </c>
      <c r="P153" s="26" t="s">
        <v>545</v>
      </c>
      <c r="Q153" s="26" t="s">
        <v>545</v>
      </c>
      <c r="R153" s="26" t="s">
        <v>545</v>
      </c>
      <c r="S153" s="26" t="s">
        <v>545</v>
      </c>
      <c r="T153" s="26" t="s">
        <v>545</v>
      </c>
      <c r="U153" s="26" t="s">
        <v>545</v>
      </c>
      <c r="V153" s="26" t="s">
        <v>545</v>
      </c>
      <c r="W153" s="26" t="s">
        <v>545</v>
      </c>
      <c r="X153" s="26" t="s">
        <v>545</v>
      </c>
      <c r="Y153" s="26" t="s">
        <v>545</v>
      </c>
    </row>
    <row r="154" spans="1:25" ht="76.5">
      <c r="A154" s="26" t="s">
        <v>60550</v>
      </c>
      <c r="B154" s="27" t="s">
        <v>60551</v>
      </c>
      <c r="C154" s="26" t="s">
        <v>41253</v>
      </c>
      <c r="D154" s="26" t="s">
        <v>60552</v>
      </c>
      <c r="E154" s="26" t="s">
        <v>59475</v>
      </c>
      <c r="F154" s="26" t="s">
        <v>60553</v>
      </c>
      <c r="H154" s="26" t="s">
        <v>60554</v>
      </c>
      <c r="I154" s="26" t="s">
        <v>60555</v>
      </c>
      <c r="J154" s="26" t="s">
        <v>42530</v>
      </c>
      <c r="K154" s="26" t="s">
        <v>60556</v>
      </c>
      <c r="L154" s="26" t="s">
        <v>545</v>
      </c>
      <c r="M154" s="26" t="s">
        <v>545</v>
      </c>
      <c r="N154" s="26" t="s">
        <v>545</v>
      </c>
      <c r="O154" s="26" t="s">
        <v>545</v>
      </c>
      <c r="P154" s="26" t="s">
        <v>545</v>
      </c>
      <c r="Q154" s="26" t="s">
        <v>545</v>
      </c>
      <c r="R154" s="26" t="s">
        <v>545</v>
      </c>
      <c r="S154" s="26" t="s">
        <v>545</v>
      </c>
      <c r="T154" s="26" t="s">
        <v>545</v>
      </c>
      <c r="U154" s="26" t="s">
        <v>545</v>
      </c>
      <c r="V154" s="26" t="s">
        <v>545</v>
      </c>
      <c r="W154" s="26" t="s">
        <v>545</v>
      </c>
      <c r="X154" s="26" t="s">
        <v>545</v>
      </c>
      <c r="Y154" s="26" t="s">
        <v>545</v>
      </c>
    </row>
    <row r="155" spans="1:25" ht="76.5">
      <c r="A155" s="26" t="s">
        <v>60557</v>
      </c>
      <c r="B155" s="27" t="s">
        <v>60558</v>
      </c>
      <c r="C155" s="26" t="s">
        <v>52382</v>
      </c>
      <c r="D155" s="26" t="s">
        <v>60559</v>
      </c>
      <c r="E155" s="26" t="s">
        <v>59475</v>
      </c>
      <c r="F155" s="26" t="s">
        <v>60560</v>
      </c>
      <c r="H155" s="26" t="s">
        <v>60561</v>
      </c>
      <c r="I155" s="26" t="s">
        <v>60562</v>
      </c>
      <c r="J155" s="26" t="s">
        <v>37676</v>
      </c>
      <c r="K155" s="26" t="s">
        <v>60563</v>
      </c>
      <c r="L155" s="26" t="s">
        <v>545</v>
      </c>
      <c r="M155" s="26" t="s">
        <v>545</v>
      </c>
      <c r="N155" s="26" t="s">
        <v>545</v>
      </c>
      <c r="O155" s="26" t="s">
        <v>545</v>
      </c>
      <c r="P155" s="26" t="s">
        <v>545</v>
      </c>
      <c r="Q155" s="26" t="s">
        <v>545</v>
      </c>
      <c r="R155" s="26" t="s">
        <v>545</v>
      </c>
      <c r="S155" s="26" t="s">
        <v>545</v>
      </c>
      <c r="T155" s="26" t="s">
        <v>545</v>
      </c>
      <c r="U155" s="26" t="s">
        <v>545</v>
      </c>
      <c r="V155" s="26" t="s">
        <v>545</v>
      </c>
      <c r="W155" s="26" t="s">
        <v>545</v>
      </c>
      <c r="X155" s="26" t="s">
        <v>545</v>
      </c>
      <c r="Y155" s="26" t="s">
        <v>545</v>
      </c>
    </row>
    <row r="156" spans="1:25" ht="76.5">
      <c r="A156" s="26" t="s">
        <v>60564</v>
      </c>
      <c r="B156" s="27" t="s">
        <v>60565</v>
      </c>
      <c r="C156" s="26" t="s">
        <v>50780</v>
      </c>
      <c r="D156" s="26" t="s">
        <v>60566</v>
      </c>
      <c r="E156" s="26" t="s">
        <v>59475</v>
      </c>
      <c r="F156" s="26" t="s">
        <v>60567</v>
      </c>
      <c r="H156" s="26" t="s">
        <v>60568</v>
      </c>
      <c r="I156" s="26" t="s">
        <v>60569</v>
      </c>
      <c r="J156" s="26" t="s">
        <v>43278</v>
      </c>
      <c r="K156" s="26" t="s">
        <v>60570</v>
      </c>
      <c r="L156" s="26" t="s">
        <v>545</v>
      </c>
      <c r="M156" s="26" t="s">
        <v>545</v>
      </c>
      <c r="N156" s="26" t="s">
        <v>545</v>
      </c>
      <c r="O156" s="26" t="s">
        <v>545</v>
      </c>
      <c r="P156" s="26" t="s">
        <v>545</v>
      </c>
      <c r="Q156" s="26" t="s">
        <v>545</v>
      </c>
      <c r="R156" s="26" t="s">
        <v>545</v>
      </c>
      <c r="S156" s="26" t="s">
        <v>545</v>
      </c>
      <c r="T156" s="26" t="s">
        <v>545</v>
      </c>
      <c r="U156" s="26" t="s">
        <v>545</v>
      </c>
      <c r="V156" s="26" t="s">
        <v>545</v>
      </c>
      <c r="W156" s="26" t="s">
        <v>545</v>
      </c>
      <c r="X156" s="26" t="s">
        <v>545</v>
      </c>
      <c r="Y156" s="26" t="s">
        <v>545</v>
      </c>
    </row>
    <row r="157" spans="1:25" ht="51">
      <c r="A157" s="26" t="s">
        <v>60571</v>
      </c>
      <c r="B157" s="27" t="s">
        <v>60572</v>
      </c>
      <c r="C157" s="26" t="s">
        <v>46000</v>
      </c>
      <c r="D157" s="26" t="s">
        <v>60573</v>
      </c>
      <c r="E157" s="26" t="s">
        <v>59475</v>
      </c>
      <c r="F157" s="26" t="s">
        <v>60574</v>
      </c>
      <c r="H157" s="26" t="s">
        <v>60575</v>
      </c>
      <c r="I157" s="26" t="s">
        <v>60576</v>
      </c>
      <c r="J157" s="26" t="s">
        <v>59755</v>
      </c>
      <c r="K157" s="26" t="s">
        <v>60577</v>
      </c>
      <c r="L157" s="26" t="s">
        <v>545</v>
      </c>
      <c r="M157" s="26" t="s">
        <v>545</v>
      </c>
      <c r="N157" s="26" t="s">
        <v>545</v>
      </c>
      <c r="O157" s="26" t="s">
        <v>545</v>
      </c>
      <c r="P157" s="26" t="s">
        <v>545</v>
      </c>
      <c r="Q157" s="26" t="s">
        <v>545</v>
      </c>
      <c r="R157" s="26" t="s">
        <v>545</v>
      </c>
      <c r="S157" s="26" t="s">
        <v>545</v>
      </c>
      <c r="T157" s="26" t="s">
        <v>545</v>
      </c>
      <c r="U157" s="26" t="s">
        <v>545</v>
      </c>
      <c r="V157" s="26" t="s">
        <v>545</v>
      </c>
      <c r="W157" s="26" t="s">
        <v>545</v>
      </c>
      <c r="X157" s="26" t="s">
        <v>545</v>
      </c>
      <c r="Y157" s="26" t="s">
        <v>545</v>
      </c>
    </row>
    <row r="158" spans="1:25" ht="38.25">
      <c r="A158" s="26" t="s">
        <v>60578</v>
      </c>
      <c r="B158" s="27" t="s">
        <v>60579</v>
      </c>
      <c r="C158" s="26" t="s">
        <v>60580</v>
      </c>
      <c r="D158" s="26" t="s">
        <v>60581</v>
      </c>
      <c r="E158" s="26" t="s">
        <v>59475</v>
      </c>
      <c r="F158" s="26" t="s">
        <v>60516</v>
      </c>
      <c r="H158" s="26" t="s">
        <v>60582</v>
      </c>
      <c r="I158" s="26" t="s">
        <v>60583</v>
      </c>
      <c r="J158" s="26" t="s">
        <v>6647</v>
      </c>
      <c r="K158" s="26" t="s">
        <v>60584</v>
      </c>
      <c r="L158" s="26" t="s">
        <v>545</v>
      </c>
      <c r="M158" s="26" t="s">
        <v>545</v>
      </c>
      <c r="N158" s="26" t="s">
        <v>545</v>
      </c>
      <c r="O158" s="26" t="s">
        <v>545</v>
      </c>
      <c r="P158" s="26" t="s">
        <v>545</v>
      </c>
      <c r="Q158" s="26" t="s">
        <v>545</v>
      </c>
      <c r="R158" s="26" t="s">
        <v>545</v>
      </c>
      <c r="S158" s="26" t="s">
        <v>545</v>
      </c>
      <c r="T158" s="26" t="s">
        <v>545</v>
      </c>
      <c r="U158" s="26" t="s">
        <v>545</v>
      </c>
      <c r="V158" s="26" t="s">
        <v>545</v>
      </c>
      <c r="W158" s="26" t="s">
        <v>545</v>
      </c>
      <c r="X158" s="26" t="s">
        <v>545</v>
      </c>
      <c r="Y158" s="26" t="s">
        <v>545</v>
      </c>
    </row>
    <row r="159" spans="1:25" ht="38.25">
      <c r="A159" s="26" t="s">
        <v>60585</v>
      </c>
      <c r="B159" s="27" t="s">
        <v>60586</v>
      </c>
      <c r="C159" s="26" t="s">
        <v>60580</v>
      </c>
      <c r="D159" s="26" t="s">
        <v>60587</v>
      </c>
      <c r="E159" s="26" t="s">
        <v>59475</v>
      </c>
      <c r="F159" s="26" t="s">
        <v>60588</v>
      </c>
      <c r="H159" s="26" t="s">
        <v>60589</v>
      </c>
      <c r="I159" s="26" t="s">
        <v>60590</v>
      </c>
      <c r="J159" s="26" t="s">
        <v>43314</v>
      </c>
      <c r="K159" s="26" t="s">
        <v>60591</v>
      </c>
      <c r="L159" s="26" t="s">
        <v>545</v>
      </c>
      <c r="M159" s="26" t="s">
        <v>545</v>
      </c>
      <c r="N159" s="26" t="s">
        <v>545</v>
      </c>
      <c r="O159" s="26" t="s">
        <v>545</v>
      </c>
      <c r="P159" s="26" t="s">
        <v>545</v>
      </c>
      <c r="Q159" s="26" t="s">
        <v>545</v>
      </c>
      <c r="R159" s="26" t="s">
        <v>545</v>
      </c>
      <c r="S159" s="26" t="s">
        <v>545</v>
      </c>
      <c r="T159" s="26" t="s">
        <v>545</v>
      </c>
      <c r="U159" s="26" t="s">
        <v>545</v>
      </c>
      <c r="V159" s="26" t="s">
        <v>545</v>
      </c>
      <c r="W159" s="26" t="s">
        <v>545</v>
      </c>
      <c r="X159" s="26" t="s">
        <v>545</v>
      </c>
      <c r="Y159" s="26" t="s">
        <v>545</v>
      </c>
    </row>
    <row r="160" spans="1:25" ht="38.25">
      <c r="A160" s="26" t="s">
        <v>60592</v>
      </c>
      <c r="B160" s="27" t="s">
        <v>60593</v>
      </c>
      <c r="C160" s="26" t="s">
        <v>46000</v>
      </c>
      <c r="D160" s="26" t="s">
        <v>60594</v>
      </c>
      <c r="E160" s="26" t="s">
        <v>59475</v>
      </c>
      <c r="F160" s="26" t="s">
        <v>60595</v>
      </c>
      <c r="H160" s="26" t="s">
        <v>60595</v>
      </c>
      <c r="I160" s="26" t="s">
        <v>60596</v>
      </c>
      <c r="J160" s="26" t="s">
        <v>20744</v>
      </c>
      <c r="K160" s="26" t="s">
        <v>60597</v>
      </c>
      <c r="L160" s="26" t="s">
        <v>545</v>
      </c>
      <c r="M160" s="26" t="s">
        <v>545</v>
      </c>
      <c r="N160" s="26" t="s">
        <v>545</v>
      </c>
      <c r="O160" s="26" t="s">
        <v>545</v>
      </c>
      <c r="P160" s="26" t="s">
        <v>545</v>
      </c>
      <c r="Q160" s="26" t="s">
        <v>545</v>
      </c>
      <c r="R160" s="26" t="s">
        <v>545</v>
      </c>
      <c r="S160" s="26" t="s">
        <v>545</v>
      </c>
      <c r="T160" s="26" t="s">
        <v>545</v>
      </c>
      <c r="U160" s="26" t="s">
        <v>545</v>
      </c>
      <c r="V160" s="26" t="s">
        <v>545</v>
      </c>
      <c r="W160" s="26" t="s">
        <v>545</v>
      </c>
      <c r="X160" s="26" t="s">
        <v>545</v>
      </c>
      <c r="Y160" s="26" t="s">
        <v>545</v>
      </c>
    </row>
    <row r="161" spans="1:25" ht="76.5">
      <c r="A161" s="26" t="s">
        <v>60598</v>
      </c>
      <c r="B161" s="27" t="s">
        <v>60599</v>
      </c>
      <c r="C161" s="26" t="s">
        <v>54744</v>
      </c>
      <c r="D161" s="26" t="s">
        <v>60600</v>
      </c>
      <c r="E161" s="26" t="s">
        <v>59475</v>
      </c>
      <c r="F161" s="26" t="s">
        <v>60134</v>
      </c>
      <c r="H161" s="26" t="s">
        <v>60601</v>
      </c>
      <c r="I161" s="26" t="s">
        <v>60602</v>
      </c>
      <c r="J161" s="26" t="s">
        <v>60603</v>
      </c>
      <c r="K161" s="26" t="s">
        <v>60604</v>
      </c>
      <c r="L161" s="26" t="s">
        <v>545</v>
      </c>
      <c r="M161" s="26" t="s">
        <v>545</v>
      </c>
      <c r="N161" s="26" t="s">
        <v>545</v>
      </c>
      <c r="O161" s="26" t="s">
        <v>545</v>
      </c>
      <c r="P161" s="26" t="s">
        <v>545</v>
      </c>
      <c r="Q161" s="26" t="s">
        <v>545</v>
      </c>
      <c r="R161" s="26" t="s">
        <v>545</v>
      </c>
      <c r="S161" s="26" t="s">
        <v>545</v>
      </c>
      <c r="T161" s="26" t="s">
        <v>545</v>
      </c>
      <c r="U161" s="26" t="s">
        <v>545</v>
      </c>
      <c r="V161" s="26" t="s">
        <v>545</v>
      </c>
      <c r="W161" s="26" t="s">
        <v>545</v>
      </c>
      <c r="X161" s="26" t="s">
        <v>545</v>
      </c>
      <c r="Y161" s="26" t="s">
        <v>545</v>
      </c>
    </row>
    <row r="162" spans="1:25" ht="153">
      <c r="A162" s="26" t="s">
        <v>60605</v>
      </c>
      <c r="B162" s="27" t="s">
        <v>60606</v>
      </c>
      <c r="C162" s="26" t="s">
        <v>46000</v>
      </c>
      <c r="D162" s="26" t="s">
        <v>60607</v>
      </c>
      <c r="E162" s="26" t="s">
        <v>59475</v>
      </c>
      <c r="F162" s="26" t="s">
        <v>60608</v>
      </c>
      <c r="H162" s="26" t="s">
        <v>60609</v>
      </c>
      <c r="I162" s="26" t="s">
        <v>60610</v>
      </c>
      <c r="J162" s="26" t="s">
        <v>17825</v>
      </c>
      <c r="K162" s="26" t="s">
        <v>60611</v>
      </c>
      <c r="L162" s="26" t="s">
        <v>545</v>
      </c>
      <c r="M162" s="26" t="s">
        <v>545</v>
      </c>
      <c r="N162" s="26" t="s">
        <v>545</v>
      </c>
      <c r="O162" s="26" t="s">
        <v>545</v>
      </c>
      <c r="P162" s="26" t="s">
        <v>545</v>
      </c>
      <c r="Q162" s="26" t="s">
        <v>545</v>
      </c>
      <c r="R162" s="26" t="s">
        <v>545</v>
      </c>
      <c r="S162" s="26" t="s">
        <v>545</v>
      </c>
      <c r="T162" s="26" t="s">
        <v>545</v>
      </c>
      <c r="U162" s="26" t="s">
        <v>545</v>
      </c>
      <c r="V162" s="26" t="s">
        <v>545</v>
      </c>
      <c r="W162" s="26" t="s">
        <v>545</v>
      </c>
      <c r="X162" s="26" t="s">
        <v>545</v>
      </c>
      <c r="Y162" s="26" t="s">
        <v>545</v>
      </c>
    </row>
    <row r="163" spans="1:25" ht="63.75">
      <c r="A163" s="26" t="s">
        <v>60612</v>
      </c>
      <c r="B163" s="27" t="s">
        <v>60613</v>
      </c>
      <c r="C163" s="26" t="s">
        <v>46000</v>
      </c>
      <c r="D163" s="26" t="s">
        <v>60614</v>
      </c>
      <c r="E163" s="26" t="s">
        <v>59475</v>
      </c>
      <c r="F163" s="26" t="s">
        <v>17374</v>
      </c>
      <c r="H163" s="26" t="s">
        <v>60615</v>
      </c>
      <c r="I163" s="26" t="s">
        <v>60616</v>
      </c>
      <c r="J163" s="26" t="s">
        <v>60603</v>
      </c>
      <c r="K163" s="26" t="s">
        <v>60617</v>
      </c>
      <c r="L163" s="26" t="s">
        <v>545</v>
      </c>
      <c r="M163" s="26" t="s">
        <v>545</v>
      </c>
      <c r="N163" s="26" t="s">
        <v>545</v>
      </c>
      <c r="O163" s="26" t="s">
        <v>545</v>
      </c>
      <c r="P163" s="26" t="s">
        <v>545</v>
      </c>
      <c r="Q163" s="26" t="s">
        <v>545</v>
      </c>
      <c r="R163" s="26" t="s">
        <v>545</v>
      </c>
      <c r="S163" s="26" t="s">
        <v>545</v>
      </c>
      <c r="T163" s="26" t="s">
        <v>545</v>
      </c>
      <c r="U163" s="26" t="s">
        <v>545</v>
      </c>
      <c r="V163" s="26" t="s">
        <v>545</v>
      </c>
      <c r="W163" s="26" t="s">
        <v>545</v>
      </c>
      <c r="X163" s="26" t="s">
        <v>545</v>
      </c>
      <c r="Y163" s="26" t="s">
        <v>545</v>
      </c>
    </row>
    <row r="164" spans="1:25" ht="51">
      <c r="A164" s="26" t="s">
        <v>60618</v>
      </c>
      <c r="B164" s="27" t="s">
        <v>60619</v>
      </c>
      <c r="C164" s="26" t="s">
        <v>54744</v>
      </c>
      <c r="D164" s="26" t="s">
        <v>60620</v>
      </c>
      <c r="E164" s="26" t="s">
        <v>59475</v>
      </c>
      <c r="F164" s="26" t="s">
        <v>60621</v>
      </c>
      <c r="H164" s="26" t="s">
        <v>60622</v>
      </c>
      <c r="I164" s="26" t="s">
        <v>60623</v>
      </c>
      <c r="J164" s="26" t="s">
        <v>60603</v>
      </c>
      <c r="K164" s="26" t="s">
        <v>60624</v>
      </c>
      <c r="L164" s="26" t="s">
        <v>545</v>
      </c>
      <c r="M164" s="26" t="s">
        <v>545</v>
      </c>
      <c r="N164" s="26" t="s">
        <v>545</v>
      </c>
      <c r="O164" s="26" t="s">
        <v>545</v>
      </c>
      <c r="P164" s="26" t="s">
        <v>545</v>
      </c>
      <c r="Q164" s="26" t="s">
        <v>545</v>
      </c>
      <c r="R164" s="26" t="s">
        <v>545</v>
      </c>
      <c r="S164" s="26" t="s">
        <v>545</v>
      </c>
      <c r="T164" s="26" t="s">
        <v>545</v>
      </c>
      <c r="U164" s="26" t="s">
        <v>545</v>
      </c>
      <c r="V164" s="26" t="s">
        <v>545</v>
      </c>
      <c r="W164" s="26" t="s">
        <v>545</v>
      </c>
      <c r="X164" s="26" t="s">
        <v>545</v>
      </c>
      <c r="Y164" s="26" t="s">
        <v>545</v>
      </c>
    </row>
    <row r="165" spans="1:25" ht="25.5">
      <c r="A165" s="26" t="s">
        <v>60625</v>
      </c>
      <c r="B165" s="27" t="s">
        <v>60626</v>
      </c>
      <c r="C165" s="26" t="s">
        <v>60627</v>
      </c>
      <c r="D165" s="26" t="s">
        <v>60628</v>
      </c>
      <c r="E165" s="26" t="s">
        <v>59475</v>
      </c>
      <c r="F165" s="26" t="s">
        <v>3687</v>
      </c>
      <c r="H165" s="26" t="s">
        <v>3687</v>
      </c>
      <c r="I165" s="26" t="s">
        <v>60629</v>
      </c>
      <c r="J165" s="26" t="s">
        <v>17825</v>
      </c>
      <c r="K165" s="26" t="s">
        <v>60630</v>
      </c>
      <c r="L165" s="26" t="s">
        <v>545</v>
      </c>
      <c r="M165" s="26" t="s">
        <v>545</v>
      </c>
      <c r="N165" s="26" t="s">
        <v>545</v>
      </c>
      <c r="O165" s="26" t="s">
        <v>545</v>
      </c>
      <c r="P165" s="26" t="s">
        <v>545</v>
      </c>
      <c r="Q165" s="26" t="s">
        <v>545</v>
      </c>
      <c r="R165" s="26" t="s">
        <v>545</v>
      </c>
      <c r="S165" s="26" t="s">
        <v>545</v>
      </c>
      <c r="T165" s="26" t="s">
        <v>545</v>
      </c>
      <c r="U165" s="26" t="s">
        <v>545</v>
      </c>
      <c r="V165" s="26" t="s">
        <v>545</v>
      </c>
      <c r="W165" s="26" t="s">
        <v>545</v>
      </c>
      <c r="X165" s="26" t="s">
        <v>545</v>
      </c>
      <c r="Y165" s="26" t="s">
        <v>545</v>
      </c>
    </row>
    <row r="166" spans="1:25" ht="114.75">
      <c r="A166" s="26" t="s">
        <v>60631</v>
      </c>
      <c r="B166" s="27" t="s">
        <v>60632</v>
      </c>
      <c r="C166" s="26" t="s">
        <v>60633</v>
      </c>
      <c r="D166" s="26" t="s">
        <v>60634</v>
      </c>
      <c r="E166" s="26" t="s">
        <v>59475</v>
      </c>
      <c r="F166" s="26" t="s">
        <v>60635</v>
      </c>
      <c r="H166" s="26" t="s">
        <v>60636</v>
      </c>
      <c r="I166" s="26" t="s">
        <v>60637</v>
      </c>
      <c r="J166" s="26" t="s">
        <v>16965</v>
      </c>
      <c r="K166" s="26" t="s">
        <v>60638</v>
      </c>
      <c r="L166" s="26" t="s">
        <v>545</v>
      </c>
      <c r="M166" s="26" t="s">
        <v>545</v>
      </c>
      <c r="N166" s="26" t="s">
        <v>545</v>
      </c>
      <c r="O166" s="26" t="s">
        <v>545</v>
      </c>
      <c r="P166" s="26" t="s">
        <v>545</v>
      </c>
      <c r="Q166" s="26" t="s">
        <v>545</v>
      </c>
      <c r="R166" s="26" t="s">
        <v>545</v>
      </c>
      <c r="S166" s="26" t="s">
        <v>545</v>
      </c>
      <c r="T166" s="26" t="s">
        <v>545</v>
      </c>
      <c r="U166" s="26" t="s">
        <v>545</v>
      </c>
      <c r="V166" s="26" t="s">
        <v>545</v>
      </c>
      <c r="W166" s="26" t="s">
        <v>545</v>
      </c>
      <c r="X166" s="26" t="s">
        <v>545</v>
      </c>
      <c r="Y166" s="26" t="s">
        <v>545</v>
      </c>
    </row>
    <row r="167" spans="1:25" ht="89.25">
      <c r="A167" s="26" t="s">
        <v>60639</v>
      </c>
      <c r="B167" s="27" t="s">
        <v>60640</v>
      </c>
      <c r="C167" s="26" t="s">
        <v>34229</v>
      </c>
      <c r="D167" s="26" t="s">
        <v>60641</v>
      </c>
      <c r="E167" s="26" t="s">
        <v>59475</v>
      </c>
      <c r="F167" s="26" t="s">
        <v>56659</v>
      </c>
      <c r="H167" s="26" t="s">
        <v>60642</v>
      </c>
      <c r="I167" s="26" t="s">
        <v>60643</v>
      </c>
      <c r="J167" s="26" t="s">
        <v>25264</v>
      </c>
      <c r="K167" s="26" t="s">
        <v>60644</v>
      </c>
      <c r="L167" s="26" t="s">
        <v>545</v>
      </c>
      <c r="M167" s="26" t="s">
        <v>545</v>
      </c>
      <c r="N167" s="26" t="s">
        <v>545</v>
      </c>
      <c r="O167" s="26" t="s">
        <v>545</v>
      </c>
      <c r="P167" s="26" t="s">
        <v>545</v>
      </c>
      <c r="Q167" s="26" t="s">
        <v>545</v>
      </c>
      <c r="R167" s="26" t="s">
        <v>545</v>
      </c>
      <c r="S167" s="26" t="s">
        <v>545</v>
      </c>
      <c r="T167" s="26" t="s">
        <v>545</v>
      </c>
      <c r="U167" s="26" t="s">
        <v>545</v>
      </c>
      <c r="V167" s="26" t="s">
        <v>545</v>
      </c>
      <c r="W167" s="26" t="s">
        <v>545</v>
      </c>
      <c r="X167" s="26" t="s">
        <v>545</v>
      </c>
      <c r="Y167" s="26" t="s">
        <v>545</v>
      </c>
    </row>
    <row r="168" spans="1:25" ht="204">
      <c r="A168" s="26" t="s">
        <v>60645</v>
      </c>
      <c r="B168" s="27" t="s">
        <v>60646</v>
      </c>
      <c r="C168" s="26" t="s">
        <v>60647</v>
      </c>
      <c r="D168" s="26" t="s">
        <v>60648</v>
      </c>
      <c r="E168" s="26" t="s">
        <v>59475</v>
      </c>
      <c r="F168" s="26" t="s">
        <v>60649</v>
      </c>
      <c r="H168" s="26" t="s">
        <v>60650</v>
      </c>
      <c r="I168" s="26" t="s">
        <v>60651</v>
      </c>
      <c r="J168" s="26" t="s">
        <v>56018</v>
      </c>
      <c r="K168" s="26" t="s">
        <v>60652</v>
      </c>
      <c r="L168" s="26" t="s">
        <v>545</v>
      </c>
      <c r="M168" s="26" t="s">
        <v>545</v>
      </c>
      <c r="N168" s="26" t="s">
        <v>545</v>
      </c>
      <c r="O168" s="26" t="s">
        <v>545</v>
      </c>
      <c r="P168" s="26" t="s">
        <v>545</v>
      </c>
      <c r="Q168" s="26" t="s">
        <v>545</v>
      </c>
      <c r="R168" s="26" t="s">
        <v>545</v>
      </c>
      <c r="S168" s="26" t="s">
        <v>545</v>
      </c>
      <c r="T168" s="26" t="s">
        <v>545</v>
      </c>
      <c r="U168" s="26" t="s">
        <v>545</v>
      </c>
      <c r="V168" s="26" t="s">
        <v>545</v>
      </c>
      <c r="W168" s="26" t="s">
        <v>545</v>
      </c>
      <c r="X168" s="26" t="s">
        <v>545</v>
      </c>
      <c r="Y168" s="26" t="s">
        <v>545</v>
      </c>
    </row>
    <row r="169" spans="1:25" ht="127.5">
      <c r="A169" s="26" t="s">
        <v>60653</v>
      </c>
      <c r="B169" s="27" t="s">
        <v>60654</v>
      </c>
      <c r="C169" s="26" t="s">
        <v>60647</v>
      </c>
      <c r="D169" s="26" t="s">
        <v>60457</v>
      </c>
      <c r="E169" s="26" t="s">
        <v>59475</v>
      </c>
      <c r="F169" s="26" t="s">
        <v>60655</v>
      </c>
      <c r="H169" s="26" t="s">
        <v>60656</v>
      </c>
      <c r="I169" s="26" t="s">
        <v>60657</v>
      </c>
      <c r="J169" s="26" t="s">
        <v>60658</v>
      </c>
      <c r="K169" s="26" t="s">
        <v>60659</v>
      </c>
      <c r="L169" s="26" t="s">
        <v>545</v>
      </c>
      <c r="M169" s="26" t="s">
        <v>545</v>
      </c>
      <c r="N169" s="26" t="s">
        <v>545</v>
      </c>
      <c r="O169" s="26" t="s">
        <v>545</v>
      </c>
      <c r="P169" s="26" t="s">
        <v>545</v>
      </c>
      <c r="Q169" s="26" t="s">
        <v>545</v>
      </c>
      <c r="R169" s="26" t="s">
        <v>545</v>
      </c>
      <c r="S169" s="26" t="s">
        <v>545</v>
      </c>
      <c r="T169" s="26" t="s">
        <v>545</v>
      </c>
      <c r="U169" s="26" t="s">
        <v>545</v>
      </c>
      <c r="V169" s="26" t="s">
        <v>545</v>
      </c>
      <c r="W169" s="26" t="s">
        <v>545</v>
      </c>
      <c r="X169" s="26" t="s">
        <v>545</v>
      </c>
      <c r="Y169" s="26" t="s">
        <v>545</v>
      </c>
    </row>
    <row r="170" spans="1:25" ht="216.75">
      <c r="A170" s="26" t="s">
        <v>60660</v>
      </c>
      <c r="B170" s="27" t="s">
        <v>60661</v>
      </c>
      <c r="C170" s="26" t="s">
        <v>60662</v>
      </c>
      <c r="D170" s="26" t="s">
        <v>60163</v>
      </c>
      <c r="E170" s="26" t="s">
        <v>59475</v>
      </c>
      <c r="F170" s="26" t="s">
        <v>60663</v>
      </c>
      <c r="H170" s="26" t="s">
        <v>60664</v>
      </c>
      <c r="I170" s="26" t="s">
        <v>60665</v>
      </c>
      <c r="J170" s="26" t="s">
        <v>34364</v>
      </c>
      <c r="K170" s="26" t="s">
        <v>60666</v>
      </c>
      <c r="L170" s="26" t="s">
        <v>545</v>
      </c>
      <c r="M170" s="26" t="s">
        <v>545</v>
      </c>
      <c r="N170" s="26" t="s">
        <v>545</v>
      </c>
      <c r="O170" s="26" t="s">
        <v>545</v>
      </c>
      <c r="P170" s="26" t="s">
        <v>545</v>
      </c>
      <c r="Q170" s="26" t="s">
        <v>545</v>
      </c>
      <c r="R170" s="26" t="s">
        <v>545</v>
      </c>
      <c r="S170" s="26" t="s">
        <v>545</v>
      </c>
      <c r="T170" s="26" t="s">
        <v>545</v>
      </c>
      <c r="U170" s="26" t="s">
        <v>545</v>
      </c>
      <c r="V170" s="26" t="s">
        <v>545</v>
      </c>
      <c r="W170" s="26" t="s">
        <v>545</v>
      </c>
      <c r="X170" s="26" t="s">
        <v>545</v>
      </c>
      <c r="Y170" s="26" t="s">
        <v>545</v>
      </c>
    </row>
    <row r="171" spans="1:25" ht="51">
      <c r="A171" s="26" t="s">
        <v>60667</v>
      </c>
      <c r="B171" s="27" t="s">
        <v>60668</v>
      </c>
      <c r="C171" s="26" t="s">
        <v>29134</v>
      </c>
      <c r="D171" s="26" t="s">
        <v>60669</v>
      </c>
      <c r="E171" s="26" t="s">
        <v>59475</v>
      </c>
      <c r="F171" s="26" t="s">
        <v>60670</v>
      </c>
      <c r="H171" s="26" t="s">
        <v>60671</v>
      </c>
      <c r="I171" s="26" t="s">
        <v>60672</v>
      </c>
      <c r="J171" s="26" t="s">
        <v>31989</v>
      </c>
      <c r="K171" s="26" t="s">
        <v>60673</v>
      </c>
      <c r="L171" s="26" t="s">
        <v>545</v>
      </c>
      <c r="M171" s="26" t="s">
        <v>545</v>
      </c>
      <c r="N171" s="26" t="s">
        <v>545</v>
      </c>
      <c r="O171" s="26" t="s">
        <v>545</v>
      </c>
      <c r="P171" s="26" t="s">
        <v>545</v>
      </c>
      <c r="Q171" s="26" t="s">
        <v>545</v>
      </c>
      <c r="R171" s="26" t="s">
        <v>545</v>
      </c>
      <c r="S171" s="26" t="s">
        <v>545</v>
      </c>
      <c r="T171" s="26" t="s">
        <v>545</v>
      </c>
      <c r="U171" s="26" t="s">
        <v>545</v>
      </c>
      <c r="V171" s="26" t="s">
        <v>545</v>
      </c>
      <c r="W171" s="26" t="s">
        <v>545</v>
      </c>
      <c r="X171" s="26" t="s">
        <v>545</v>
      </c>
      <c r="Y171" s="26" t="s">
        <v>545</v>
      </c>
    </row>
    <row r="172" spans="1:25" ht="89.25">
      <c r="A172" s="26" t="s">
        <v>60674</v>
      </c>
      <c r="B172" s="27" t="s">
        <v>60675</v>
      </c>
      <c r="C172" s="26" t="s">
        <v>60154</v>
      </c>
      <c r="D172" s="26" t="s">
        <v>60676</v>
      </c>
      <c r="E172" s="26" t="s">
        <v>59475</v>
      </c>
      <c r="F172" s="26" t="s">
        <v>56203</v>
      </c>
      <c r="H172" s="26" t="s">
        <v>60677</v>
      </c>
      <c r="I172" s="26" t="s">
        <v>60678</v>
      </c>
      <c r="J172" s="26" t="s">
        <v>59638</v>
      </c>
      <c r="K172" s="26" t="s">
        <v>60679</v>
      </c>
      <c r="L172" s="26" t="s">
        <v>545</v>
      </c>
      <c r="M172" s="26" t="s">
        <v>545</v>
      </c>
      <c r="N172" s="26" t="s">
        <v>545</v>
      </c>
      <c r="O172" s="26" t="s">
        <v>545</v>
      </c>
      <c r="P172" s="26" t="s">
        <v>545</v>
      </c>
      <c r="Q172" s="26" t="s">
        <v>545</v>
      </c>
      <c r="R172" s="26" t="s">
        <v>545</v>
      </c>
      <c r="S172" s="26" t="s">
        <v>545</v>
      </c>
      <c r="T172" s="26" t="s">
        <v>545</v>
      </c>
      <c r="U172" s="26" t="s">
        <v>545</v>
      </c>
      <c r="V172" s="26" t="s">
        <v>545</v>
      </c>
      <c r="W172" s="26" t="s">
        <v>545</v>
      </c>
      <c r="X172" s="26" t="s">
        <v>545</v>
      </c>
      <c r="Y172" s="26" t="s">
        <v>545</v>
      </c>
    </row>
    <row r="173" spans="1:25" ht="89.25">
      <c r="A173" s="26" t="s">
        <v>60680</v>
      </c>
      <c r="B173" s="27" t="s">
        <v>60681</v>
      </c>
      <c r="C173" s="26" t="s">
        <v>60662</v>
      </c>
      <c r="D173" s="26" t="s">
        <v>60682</v>
      </c>
      <c r="E173" s="26" t="s">
        <v>59475</v>
      </c>
      <c r="F173" s="26" t="s">
        <v>60683</v>
      </c>
      <c r="H173" s="26" t="s">
        <v>60684</v>
      </c>
      <c r="I173" s="26" t="s">
        <v>60685</v>
      </c>
      <c r="J173" s="26" t="s">
        <v>33607</v>
      </c>
      <c r="K173" s="26" t="s">
        <v>60686</v>
      </c>
      <c r="L173" s="26" t="s">
        <v>545</v>
      </c>
      <c r="M173" s="26" t="s">
        <v>545</v>
      </c>
      <c r="N173" s="26" t="s">
        <v>545</v>
      </c>
      <c r="O173" s="26" t="s">
        <v>545</v>
      </c>
      <c r="P173" s="26" t="s">
        <v>545</v>
      </c>
      <c r="Q173" s="26" t="s">
        <v>545</v>
      </c>
      <c r="R173" s="26" t="s">
        <v>545</v>
      </c>
      <c r="S173" s="26" t="s">
        <v>545</v>
      </c>
      <c r="T173" s="26" t="s">
        <v>545</v>
      </c>
      <c r="U173" s="26" t="s">
        <v>545</v>
      </c>
      <c r="V173" s="26" t="s">
        <v>545</v>
      </c>
      <c r="W173" s="26" t="s">
        <v>545</v>
      </c>
      <c r="X173" s="26" t="s">
        <v>545</v>
      </c>
      <c r="Y173" s="26" t="s">
        <v>545</v>
      </c>
    </row>
    <row r="174" spans="1:25" ht="51">
      <c r="A174" s="26" t="s">
        <v>60687</v>
      </c>
      <c r="B174" s="27" t="s">
        <v>60688</v>
      </c>
      <c r="C174" s="26" t="s">
        <v>60689</v>
      </c>
      <c r="D174" s="26" t="s">
        <v>60690</v>
      </c>
      <c r="E174" s="26" t="s">
        <v>59475</v>
      </c>
      <c r="F174" s="26" t="s">
        <v>60691</v>
      </c>
      <c r="H174" s="26" t="s">
        <v>60692</v>
      </c>
      <c r="I174" s="26" t="s">
        <v>60693</v>
      </c>
      <c r="J174" s="26" t="s">
        <v>13853</v>
      </c>
      <c r="K174" s="26" t="s">
        <v>60694</v>
      </c>
      <c r="L174" s="26" t="s">
        <v>545</v>
      </c>
      <c r="M174" s="26" t="s">
        <v>545</v>
      </c>
      <c r="N174" s="26" t="s">
        <v>545</v>
      </c>
      <c r="O174" s="26" t="s">
        <v>545</v>
      </c>
      <c r="P174" s="26" t="s">
        <v>545</v>
      </c>
      <c r="Q174" s="26" t="s">
        <v>545</v>
      </c>
      <c r="R174" s="26" t="s">
        <v>545</v>
      </c>
      <c r="S174" s="26" t="s">
        <v>545</v>
      </c>
      <c r="T174" s="26" t="s">
        <v>545</v>
      </c>
      <c r="U174" s="26" t="s">
        <v>545</v>
      </c>
      <c r="V174" s="26" t="s">
        <v>545</v>
      </c>
      <c r="W174" s="26" t="s">
        <v>545</v>
      </c>
      <c r="X174" s="26" t="s">
        <v>545</v>
      </c>
      <c r="Y174" s="26" t="s">
        <v>545</v>
      </c>
    </row>
    <row r="175" spans="1:25" ht="51">
      <c r="A175" s="26" t="s">
        <v>60695</v>
      </c>
      <c r="B175" s="27" t="s">
        <v>60696</v>
      </c>
      <c r="C175" s="26" t="s">
        <v>33831</v>
      </c>
      <c r="D175" s="26" t="s">
        <v>60697</v>
      </c>
      <c r="E175" s="26" t="s">
        <v>59475</v>
      </c>
      <c r="F175" s="26" t="s">
        <v>60698</v>
      </c>
      <c r="H175" s="26" t="s">
        <v>60699</v>
      </c>
      <c r="I175" s="26" t="s">
        <v>60700</v>
      </c>
      <c r="J175" s="26" t="s">
        <v>11661</v>
      </c>
      <c r="K175" s="26" t="s">
        <v>60701</v>
      </c>
      <c r="L175" s="26" t="s">
        <v>545</v>
      </c>
      <c r="M175" s="26" t="s">
        <v>545</v>
      </c>
      <c r="N175" s="26" t="s">
        <v>545</v>
      </c>
      <c r="O175" s="26" t="s">
        <v>545</v>
      </c>
      <c r="P175" s="26" t="s">
        <v>545</v>
      </c>
      <c r="Q175" s="26" t="s">
        <v>545</v>
      </c>
      <c r="R175" s="26" t="s">
        <v>545</v>
      </c>
      <c r="S175" s="26" t="s">
        <v>545</v>
      </c>
      <c r="T175" s="26" t="s">
        <v>545</v>
      </c>
      <c r="U175" s="26" t="s">
        <v>545</v>
      </c>
      <c r="V175" s="26" t="s">
        <v>545</v>
      </c>
      <c r="W175" s="26" t="s">
        <v>545</v>
      </c>
      <c r="X175" s="26" t="s">
        <v>545</v>
      </c>
      <c r="Y175" s="26" t="s">
        <v>545</v>
      </c>
    </row>
    <row r="176" spans="1:25" ht="51">
      <c r="A176" s="26" t="s">
        <v>60702</v>
      </c>
      <c r="B176" s="27" t="s">
        <v>60703</v>
      </c>
      <c r="C176" s="26" t="s">
        <v>34229</v>
      </c>
      <c r="D176" s="26" t="s">
        <v>60704</v>
      </c>
      <c r="E176" s="26" t="s">
        <v>59475</v>
      </c>
      <c r="F176" s="26" t="s">
        <v>60705</v>
      </c>
      <c r="H176" s="26" t="s">
        <v>60706</v>
      </c>
      <c r="I176" s="26" t="s">
        <v>60707</v>
      </c>
      <c r="J176" s="26" t="s">
        <v>25264</v>
      </c>
      <c r="K176" s="26" t="s">
        <v>60708</v>
      </c>
      <c r="L176" s="26" t="s">
        <v>545</v>
      </c>
      <c r="M176" s="26" t="s">
        <v>545</v>
      </c>
      <c r="N176" s="26" t="s">
        <v>545</v>
      </c>
      <c r="O176" s="26" t="s">
        <v>545</v>
      </c>
      <c r="P176" s="26" t="s">
        <v>545</v>
      </c>
      <c r="Q176" s="26" t="s">
        <v>545</v>
      </c>
      <c r="R176" s="26" t="s">
        <v>545</v>
      </c>
      <c r="S176" s="26" t="s">
        <v>545</v>
      </c>
      <c r="T176" s="26" t="s">
        <v>545</v>
      </c>
      <c r="U176" s="26" t="s">
        <v>545</v>
      </c>
      <c r="V176" s="26" t="s">
        <v>545</v>
      </c>
      <c r="W176" s="26" t="s">
        <v>545</v>
      </c>
      <c r="X176" s="26" t="s">
        <v>545</v>
      </c>
      <c r="Y176" s="26" t="s">
        <v>545</v>
      </c>
    </row>
    <row r="177" spans="1:25" ht="140.25">
      <c r="A177" s="26" t="s">
        <v>60709</v>
      </c>
      <c r="B177" s="27" t="s">
        <v>60710</v>
      </c>
      <c r="C177" s="26" t="s">
        <v>34229</v>
      </c>
      <c r="D177" s="26" t="s">
        <v>60711</v>
      </c>
      <c r="E177" s="26" t="s">
        <v>59475</v>
      </c>
      <c r="F177" s="26" t="s">
        <v>60712</v>
      </c>
      <c r="H177" s="26" t="s">
        <v>60713</v>
      </c>
      <c r="I177" s="26" t="s">
        <v>60714</v>
      </c>
      <c r="J177" s="26" t="s">
        <v>42667</v>
      </c>
      <c r="K177" s="26" t="s">
        <v>60715</v>
      </c>
      <c r="L177" s="26" t="s">
        <v>545</v>
      </c>
      <c r="M177" s="26" t="s">
        <v>545</v>
      </c>
      <c r="N177" s="26" t="s">
        <v>545</v>
      </c>
      <c r="O177" s="26" t="s">
        <v>545</v>
      </c>
      <c r="P177" s="26" t="s">
        <v>545</v>
      </c>
      <c r="Q177" s="26" t="s">
        <v>545</v>
      </c>
      <c r="R177" s="26" t="s">
        <v>545</v>
      </c>
      <c r="S177" s="26" t="s">
        <v>545</v>
      </c>
      <c r="T177" s="26" t="s">
        <v>545</v>
      </c>
      <c r="U177" s="26" t="s">
        <v>545</v>
      </c>
      <c r="V177" s="26" t="s">
        <v>545</v>
      </c>
      <c r="W177" s="26" t="s">
        <v>545</v>
      </c>
      <c r="X177" s="26" t="s">
        <v>545</v>
      </c>
      <c r="Y177" s="26" t="s">
        <v>545</v>
      </c>
    </row>
    <row r="178" spans="1:25" ht="51">
      <c r="A178" s="26" t="s">
        <v>60716</v>
      </c>
      <c r="B178" s="27" t="s">
        <v>60717</v>
      </c>
      <c r="C178" s="26" t="s">
        <v>22446</v>
      </c>
      <c r="D178" s="26" t="s">
        <v>60718</v>
      </c>
      <c r="E178" s="26" t="s">
        <v>59475</v>
      </c>
      <c r="F178" s="26" t="s">
        <v>60719</v>
      </c>
      <c r="H178" s="26" t="s">
        <v>60720</v>
      </c>
      <c r="I178" s="26" t="s">
        <v>60721</v>
      </c>
      <c r="J178" s="26" t="s">
        <v>10364</v>
      </c>
      <c r="K178" s="26" t="s">
        <v>60722</v>
      </c>
      <c r="L178" s="26" t="s">
        <v>545</v>
      </c>
      <c r="M178" s="26" t="s">
        <v>545</v>
      </c>
      <c r="N178" s="26" t="s">
        <v>545</v>
      </c>
      <c r="O178" s="26" t="s">
        <v>545</v>
      </c>
      <c r="P178" s="26" t="s">
        <v>545</v>
      </c>
      <c r="Q178" s="26" t="s">
        <v>545</v>
      </c>
      <c r="R178" s="26" t="s">
        <v>545</v>
      </c>
      <c r="S178" s="26" t="s">
        <v>545</v>
      </c>
      <c r="T178" s="26" t="s">
        <v>545</v>
      </c>
      <c r="U178" s="26" t="s">
        <v>545</v>
      </c>
      <c r="V178" s="26" t="s">
        <v>545</v>
      </c>
      <c r="W178" s="26" t="s">
        <v>545</v>
      </c>
      <c r="X178" s="26" t="s">
        <v>545</v>
      </c>
      <c r="Y178" s="26" t="s">
        <v>545</v>
      </c>
    </row>
    <row r="179" spans="1:25" ht="38.25">
      <c r="A179" s="26" t="s">
        <v>60723</v>
      </c>
      <c r="B179" s="27" t="s">
        <v>60724</v>
      </c>
      <c r="C179" s="26" t="s">
        <v>54734</v>
      </c>
      <c r="D179" s="26" t="s">
        <v>60725</v>
      </c>
      <c r="E179" s="26" t="s">
        <v>59475</v>
      </c>
      <c r="F179" s="26" t="s">
        <v>60726</v>
      </c>
      <c r="H179" s="26" t="s">
        <v>60727</v>
      </c>
      <c r="I179" s="26" t="s">
        <v>60728</v>
      </c>
      <c r="J179" s="26" t="s">
        <v>43278</v>
      </c>
      <c r="K179" s="26" t="s">
        <v>60729</v>
      </c>
      <c r="L179" s="26" t="s">
        <v>545</v>
      </c>
      <c r="M179" s="26" t="s">
        <v>545</v>
      </c>
      <c r="N179" s="26" t="s">
        <v>545</v>
      </c>
      <c r="O179" s="26" t="s">
        <v>545</v>
      </c>
      <c r="P179" s="26" t="s">
        <v>545</v>
      </c>
      <c r="Q179" s="26" t="s">
        <v>545</v>
      </c>
      <c r="R179" s="26" t="s">
        <v>545</v>
      </c>
      <c r="S179" s="26" t="s">
        <v>545</v>
      </c>
      <c r="T179" s="26" t="s">
        <v>545</v>
      </c>
      <c r="U179" s="26" t="s">
        <v>545</v>
      </c>
      <c r="V179" s="26" t="s">
        <v>545</v>
      </c>
      <c r="W179" s="26" t="s">
        <v>545</v>
      </c>
      <c r="X179" s="26" t="s">
        <v>545</v>
      </c>
      <c r="Y179" s="26" t="s">
        <v>545</v>
      </c>
    </row>
    <row r="180" spans="1:25" ht="51">
      <c r="A180" s="26" t="s">
        <v>60730</v>
      </c>
      <c r="B180" s="27" t="s">
        <v>60731</v>
      </c>
      <c r="C180" s="26" t="s">
        <v>33594</v>
      </c>
      <c r="D180" s="26" t="s">
        <v>60732</v>
      </c>
      <c r="E180" s="26" t="s">
        <v>59475</v>
      </c>
      <c r="F180" s="26" t="s">
        <v>3204</v>
      </c>
      <c r="H180" s="26" t="s">
        <v>60733</v>
      </c>
      <c r="I180" s="26" t="s">
        <v>60734</v>
      </c>
      <c r="J180" s="26" t="s">
        <v>37213</v>
      </c>
      <c r="K180" s="26" t="s">
        <v>60735</v>
      </c>
      <c r="L180" s="26" t="s">
        <v>545</v>
      </c>
      <c r="M180" s="26" t="s">
        <v>545</v>
      </c>
      <c r="N180" s="26" t="s">
        <v>545</v>
      </c>
      <c r="O180" s="26" t="s">
        <v>545</v>
      </c>
      <c r="P180" s="26" t="s">
        <v>545</v>
      </c>
      <c r="Q180" s="26" t="s">
        <v>545</v>
      </c>
      <c r="R180" s="26" t="s">
        <v>545</v>
      </c>
      <c r="S180" s="26" t="s">
        <v>545</v>
      </c>
      <c r="T180" s="26" t="s">
        <v>545</v>
      </c>
      <c r="U180" s="26" t="s">
        <v>545</v>
      </c>
      <c r="V180" s="26" t="s">
        <v>545</v>
      </c>
      <c r="W180" s="26" t="s">
        <v>545</v>
      </c>
      <c r="X180" s="26" t="s">
        <v>545</v>
      </c>
      <c r="Y180" s="26" t="s">
        <v>545</v>
      </c>
    </row>
    <row r="181" spans="1:25" ht="51">
      <c r="A181" s="26" t="s">
        <v>60736</v>
      </c>
      <c r="B181" s="27" t="s">
        <v>60737</v>
      </c>
      <c r="C181" s="26" t="s">
        <v>14954</v>
      </c>
      <c r="D181" s="26" t="s">
        <v>60738</v>
      </c>
      <c r="E181" s="26" t="s">
        <v>59475</v>
      </c>
      <c r="F181" s="26" t="s">
        <v>60739</v>
      </c>
      <c r="H181" s="26" t="s">
        <v>60740</v>
      </c>
      <c r="I181" s="26" t="s">
        <v>60741</v>
      </c>
      <c r="J181" s="26" t="s">
        <v>44022</v>
      </c>
      <c r="K181" s="26" t="s">
        <v>60742</v>
      </c>
      <c r="L181" s="26" t="s">
        <v>545</v>
      </c>
      <c r="M181" s="26" t="s">
        <v>545</v>
      </c>
      <c r="N181" s="26" t="s">
        <v>545</v>
      </c>
      <c r="O181" s="26" t="s">
        <v>545</v>
      </c>
      <c r="P181" s="26" t="s">
        <v>545</v>
      </c>
      <c r="Q181" s="26" t="s">
        <v>545</v>
      </c>
      <c r="R181" s="26" t="s">
        <v>545</v>
      </c>
      <c r="S181" s="26" t="s">
        <v>545</v>
      </c>
      <c r="T181" s="26" t="s">
        <v>545</v>
      </c>
      <c r="U181" s="26" t="s">
        <v>545</v>
      </c>
      <c r="V181" s="26" t="s">
        <v>545</v>
      </c>
      <c r="W181" s="26" t="s">
        <v>545</v>
      </c>
      <c r="X181" s="26" t="s">
        <v>545</v>
      </c>
      <c r="Y181" s="26" t="s">
        <v>545</v>
      </c>
    </row>
    <row r="182" spans="1:25" ht="140.25">
      <c r="A182" s="26" t="s">
        <v>60743</v>
      </c>
      <c r="B182" s="27" t="s">
        <v>60744</v>
      </c>
      <c r="C182" s="26" t="s">
        <v>60745</v>
      </c>
      <c r="D182" s="26" t="s">
        <v>60746</v>
      </c>
      <c r="E182" s="26" t="s">
        <v>59475</v>
      </c>
      <c r="F182" s="26" t="s">
        <v>60747</v>
      </c>
      <c r="H182" s="26" t="s">
        <v>60748</v>
      </c>
      <c r="I182" s="26" t="s">
        <v>60749</v>
      </c>
      <c r="J182" s="26" t="s">
        <v>20728</v>
      </c>
      <c r="K182" s="26" t="s">
        <v>60750</v>
      </c>
      <c r="L182" s="26" t="s">
        <v>545</v>
      </c>
      <c r="M182" s="26" t="s">
        <v>545</v>
      </c>
      <c r="N182" s="26" t="s">
        <v>545</v>
      </c>
      <c r="O182" s="26" t="s">
        <v>545</v>
      </c>
      <c r="P182" s="26" t="s">
        <v>545</v>
      </c>
      <c r="Q182" s="26" t="s">
        <v>545</v>
      </c>
      <c r="R182" s="26" t="s">
        <v>545</v>
      </c>
      <c r="S182" s="26" t="s">
        <v>545</v>
      </c>
      <c r="T182" s="26" t="s">
        <v>545</v>
      </c>
      <c r="U182" s="26" t="s">
        <v>545</v>
      </c>
      <c r="V182" s="26" t="s">
        <v>545</v>
      </c>
      <c r="W182" s="26" t="s">
        <v>545</v>
      </c>
      <c r="X182" s="26" t="s">
        <v>545</v>
      </c>
      <c r="Y182" s="26" t="s">
        <v>545</v>
      </c>
    </row>
    <row r="183" spans="1:25" ht="38.25">
      <c r="A183" s="26" t="s">
        <v>60751</v>
      </c>
      <c r="B183" s="27" t="s">
        <v>60752</v>
      </c>
      <c r="C183" s="26" t="s">
        <v>60124</v>
      </c>
      <c r="D183" s="26" t="s">
        <v>60753</v>
      </c>
      <c r="E183" s="26" t="s">
        <v>59475</v>
      </c>
      <c r="F183" s="26" t="s">
        <v>60754</v>
      </c>
      <c r="H183" s="26" t="s">
        <v>60755</v>
      </c>
      <c r="I183" s="26" t="s">
        <v>60756</v>
      </c>
      <c r="J183" s="26" t="s">
        <v>37290</v>
      </c>
      <c r="K183" s="26" t="s">
        <v>60757</v>
      </c>
      <c r="L183" s="26" t="s">
        <v>545</v>
      </c>
      <c r="M183" s="26" t="s">
        <v>545</v>
      </c>
      <c r="N183" s="26" t="s">
        <v>545</v>
      </c>
      <c r="O183" s="26" t="s">
        <v>545</v>
      </c>
      <c r="P183" s="26" t="s">
        <v>545</v>
      </c>
      <c r="Q183" s="26" t="s">
        <v>545</v>
      </c>
      <c r="R183" s="26" t="s">
        <v>545</v>
      </c>
      <c r="S183" s="26" t="s">
        <v>545</v>
      </c>
      <c r="T183" s="26" t="s">
        <v>545</v>
      </c>
      <c r="U183" s="26" t="s">
        <v>545</v>
      </c>
      <c r="V183" s="26" t="s">
        <v>545</v>
      </c>
      <c r="W183" s="26" t="s">
        <v>545</v>
      </c>
      <c r="X183" s="26" t="s">
        <v>545</v>
      </c>
      <c r="Y183" s="26" t="s">
        <v>545</v>
      </c>
    </row>
    <row r="184" spans="1:25" ht="165.75">
      <c r="A184" s="26" t="s">
        <v>60758</v>
      </c>
      <c r="B184" s="27" t="s">
        <v>60759</v>
      </c>
      <c r="C184" s="26" t="s">
        <v>60745</v>
      </c>
      <c r="D184" s="26" t="s">
        <v>60760</v>
      </c>
      <c r="E184" s="26" t="s">
        <v>59475</v>
      </c>
      <c r="F184" s="26" t="s">
        <v>60747</v>
      </c>
      <c r="H184" s="26" t="s">
        <v>60761</v>
      </c>
      <c r="I184" s="26" t="s">
        <v>60762</v>
      </c>
      <c r="J184" s="26" t="s">
        <v>20728</v>
      </c>
      <c r="K184" s="26" t="s">
        <v>60763</v>
      </c>
      <c r="L184" s="26" t="s">
        <v>545</v>
      </c>
      <c r="M184" s="26" t="s">
        <v>545</v>
      </c>
      <c r="N184" s="26" t="s">
        <v>545</v>
      </c>
      <c r="O184" s="26" t="s">
        <v>545</v>
      </c>
      <c r="P184" s="26" t="s">
        <v>545</v>
      </c>
      <c r="Q184" s="26" t="s">
        <v>545</v>
      </c>
      <c r="R184" s="26" t="s">
        <v>545</v>
      </c>
      <c r="S184" s="26" t="s">
        <v>545</v>
      </c>
      <c r="T184" s="26" t="s">
        <v>545</v>
      </c>
      <c r="U184" s="26" t="s">
        <v>545</v>
      </c>
      <c r="V184" s="26" t="s">
        <v>545</v>
      </c>
      <c r="W184" s="26" t="s">
        <v>545</v>
      </c>
      <c r="X184" s="26" t="s">
        <v>545</v>
      </c>
      <c r="Y184" s="26" t="s">
        <v>545</v>
      </c>
    </row>
    <row r="185" spans="1:25" ht="153">
      <c r="A185" s="26" t="s">
        <v>60764</v>
      </c>
      <c r="B185" s="27" t="s">
        <v>60765</v>
      </c>
      <c r="C185" s="26" t="s">
        <v>60766</v>
      </c>
      <c r="D185" s="26" t="s">
        <v>60767</v>
      </c>
      <c r="E185" s="26" t="s">
        <v>59475</v>
      </c>
      <c r="F185" s="26" t="s">
        <v>60768</v>
      </c>
      <c r="H185" s="26" t="s">
        <v>60769</v>
      </c>
      <c r="I185" s="26" t="s">
        <v>60770</v>
      </c>
      <c r="J185" s="26" t="s">
        <v>60771</v>
      </c>
      <c r="K185" s="26" t="s">
        <v>60772</v>
      </c>
      <c r="L185" s="26" t="s">
        <v>545</v>
      </c>
      <c r="M185" s="26" t="s">
        <v>545</v>
      </c>
      <c r="N185" s="26" t="s">
        <v>545</v>
      </c>
      <c r="O185" s="26" t="s">
        <v>545</v>
      </c>
      <c r="P185" s="26" t="s">
        <v>545</v>
      </c>
      <c r="Q185" s="26" t="s">
        <v>545</v>
      </c>
      <c r="R185" s="26" t="s">
        <v>545</v>
      </c>
      <c r="S185" s="26" t="s">
        <v>545</v>
      </c>
      <c r="T185" s="26" t="s">
        <v>545</v>
      </c>
      <c r="U185" s="26" t="s">
        <v>545</v>
      </c>
      <c r="V185" s="26" t="s">
        <v>545</v>
      </c>
      <c r="W185" s="26" t="s">
        <v>545</v>
      </c>
      <c r="X185" s="26" t="s">
        <v>545</v>
      </c>
      <c r="Y185" s="26" t="s">
        <v>545</v>
      </c>
    </row>
    <row r="186" spans="1:25" ht="216.75">
      <c r="A186" s="26" t="s">
        <v>60773</v>
      </c>
      <c r="B186" s="27" t="s">
        <v>60774</v>
      </c>
      <c r="C186" s="26" t="s">
        <v>60766</v>
      </c>
      <c r="D186" s="26" t="s">
        <v>60775</v>
      </c>
      <c r="E186" s="26" t="s">
        <v>59475</v>
      </c>
      <c r="F186" s="26" t="s">
        <v>31982</v>
      </c>
      <c r="H186" s="26" t="s">
        <v>60776</v>
      </c>
      <c r="I186" s="26" t="s">
        <v>60777</v>
      </c>
      <c r="J186" s="26" t="s">
        <v>43573</v>
      </c>
      <c r="K186" s="26" t="s">
        <v>60778</v>
      </c>
      <c r="L186" s="26" t="s">
        <v>545</v>
      </c>
      <c r="M186" s="26" t="s">
        <v>545</v>
      </c>
      <c r="N186" s="26" t="s">
        <v>545</v>
      </c>
      <c r="O186" s="26" t="s">
        <v>545</v>
      </c>
      <c r="P186" s="26" t="s">
        <v>545</v>
      </c>
      <c r="Q186" s="26" t="s">
        <v>545</v>
      </c>
      <c r="R186" s="26" t="s">
        <v>545</v>
      </c>
      <c r="S186" s="26" t="s">
        <v>545</v>
      </c>
      <c r="T186" s="26" t="s">
        <v>545</v>
      </c>
      <c r="U186" s="26" t="s">
        <v>545</v>
      </c>
      <c r="V186" s="26" t="s">
        <v>545</v>
      </c>
      <c r="W186" s="26" t="s">
        <v>545</v>
      </c>
      <c r="X186" s="26" t="s">
        <v>545</v>
      </c>
      <c r="Y186" s="26" t="s">
        <v>545</v>
      </c>
    </row>
    <row r="187" spans="1:25" ht="63.75">
      <c r="A187" s="26" t="s">
        <v>60779</v>
      </c>
      <c r="B187" s="27" t="s">
        <v>60780</v>
      </c>
      <c r="C187" s="26" t="s">
        <v>60745</v>
      </c>
      <c r="D187" s="26" t="s">
        <v>60781</v>
      </c>
      <c r="E187" s="26" t="s">
        <v>59475</v>
      </c>
      <c r="F187" s="26" t="s">
        <v>60782</v>
      </c>
      <c r="H187" s="26" t="s">
        <v>60783</v>
      </c>
      <c r="I187" s="26" t="s">
        <v>60784</v>
      </c>
      <c r="J187" s="26" t="s">
        <v>31989</v>
      </c>
      <c r="K187" s="26" t="s">
        <v>60785</v>
      </c>
      <c r="L187" s="26" t="s">
        <v>545</v>
      </c>
      <c r="M187" s="26" t="s">
        <v>545</v>
      </c>
      <c r="N187" s="26" t="s">
        <v>545</v>
      </c>
      <c r="O187" s="26" t="s">
        <v>545</v>
      </c>
      <c r="P187" s="26" t="s">
        <v>545</v>
      </c>
      <c r="Q187" s="26" t="s">
        <v>545</v>
      </c>
      <c r="R187" s="26" t="s">
        <v>545</v>
      </c>
      <c r="S187" s="26" t="s">
        <v>545</v>
      </c>
      <c r="T187" s="26" t="s">
        <v>545</v>
      </c>
      <c r="U187" s="26" t="s">
        <v>545</v>
      </c>
      <c r="V187" s="26" t="s">
        <v>545</v>
      </c>
      <c r="W187" s="26" t="s">
        <v>545</v>
      </c>
      <c r="X187" s="26" t="s">
        <v>545</v>
      </c>
      <c r="Y187" s="26" t="s">
        <v>545</v>
      </c>
    </row>
    <row r="188" spans="1:25" ht="102">
      <c r="A188" s="26" t="s">
        <v>60786</v>
      </c>
      <c r="B188" s="27" t="s">
        <v>60787</v>
      </c>
      <c r="C188" s="26" t="s">
        <v>54734</v>
      </c>
      <c r="D188" s="26" t="s">
        <v>60788</v>
      </c>
      <c r="E188" s="26" t="s">
        <v>60789</v>
      </c>
      <c r="F188" s="26" t="s">
        <v>60790</v>
      </c>
      <c r="H188" s="26" t="s">
        <v>60791</v>
      </c>
      <c r="I188" s="26" t="s">
        <v>60792</v>
      </c>
      <c r="J188" s="26" t="s">
        <v>60205</v>
      </c>
      <c r="K188" s="26" t="s">
        <v>60793</v>
      </c>
      <c r="L188" s="26" t="s">
        <v>545</v>
      </c>
      <c r="M188" s="26" t="s">
        <v>545</v>
      </c>
      <c r="N188" s="26" t="s">
        <v>545</v>
      </c>
      <c r="O188" s="26" t="s">
        <v>545</v>
      </c>
      <c r="P188" s="26" t="s">
        <v>545</v>
      </c>
      <c r="Q188" s="26" t="s">
        <v>545</v>
      </c>
      <c r="R188" s="26" t="s">
        <v>545</v>
      </c>
      <c r="S188" s="26" t="s">
        <v>545</v>
      </c>
      <c r="T188" s="26" t="s">
        <v>545</v>
      </c>
      <c r="U188" s="26" t="s">
        <v>545</v>
      </c>
      <c r="V188" s="26" t="s">
        <v>545</v>
      </c>
      <c r="W188" s="26" t="s">
        <v>545</v>
      </c>
      <c r="X188" s="26" t="s">
        <v>545</v>
      </c>
      <c r="Y188" s="26" t="s">
        <v>545</v>
      </c>
    </row>
    <row r="189" spans="1:25" ht="63.75">
      <c r="A189" s="26" t="s">
        <v>60794</v>
      </c>
      <c r="B189" s="27" t="s">
        <v>60795</v>
      </c>
      <c r="C189" s="26" t="s">
        <v>60796</v>
      </c>
      <c r="D189" s="26" t="s">
        <v>60797</v>
      </c>
      <c r="E189" s="26" t="s">
        <v>59475</v>
      </c>
      <c r="F189" s="26" t="s">
        <v>545</v>
      </c>
      <c r="H189" s="26" t="s">
        <v>60798</v>
      </c>
      <c r="I189" s="26" t="s">
        <v>60799</v>
      </c>
      <c r="J189" s="26" t="s">
        <v>37369</v>
      </c>
      <c r="K189" s="26" t="s">
        <v>60800</v>
      </c>
      <c r="L189" s="26" t="s">
        <v>545</v>
      </c>
      <c r="M189" s="26" t="s">
        <v>545</v>
      </c>
      <c r="N189" s="26" t="s">
        <v>545</v>
      </c>
      <c r="O189" s="26" t="s">
        <v>545</v>
      </c>
      <c r="P189" s="26" t="s">
        <v>545</v>
      </c>
      <c r="Q189" s="26" t="s">
        <v>545</v>
      </c>
      <c r="R189" s="26" t="s">
        <v>545</v>
      </c>
      <c r="S189" s="26" t="s">
        <v>545</v>
      </c>
      <c r="T189" s="26" t="s">
        <v>545</v>
      </c>
      <c r="U189" s="26" t="s">
        <v>545</v>
      </c>
      <c r="V189" s="26" t="s">
        <v>545</v>
      </c>
      <c r="W189" s="26" t="s">
        <v>545</v>
      </c>
      <c r="X189" s="26" t="s">
        <v>545</v>
      </c>
      <c r="Y189" s="26" t="s">
        <v>545</v>
      </c>
    </row>
    <row r="190" spans="1:25" ht="38.25">
      <c r="A190" s="26" t="s">
        <v>60801</v>
      </c>
      <c r="B190" s="27" t="s">
        <v>60802</v>
      </c>
      <c r="C190" s="26" t="s">
        <v>60796</v>
      </c>
      <c r="D190" s="26" t="s">
        <v>60797</v>
      </c>
      <c r="E190" s="26" t="s">
        <v>59475</v>
      </c>
      <c r="F190" s="26" t="s">
        <v>545</v>
      </c>
      <c r="H190" s="26" t="s">
        <v>60803</v>
      </c>
      <c r="I190" s="26" t="s">
        <v>60804</v>
      </c>
      <c r="J190" s="26" t="s">
        <v>24469</v>
      </c>
      <c r="K190" s="26" t="s">
        <v>60805</v>
      </c>
      <c r="L190" s="26" t="s">
        <v>545</v>
      </c>
      <c r="M190" s="26" t="s">
        <v>545</v>
      </c>
      <c r="N190" s="26" t="s">
        <v>545</v>
      </c>
      <c r="O190" s="26" t="s">
        <v>545</v>
      </c>
      <c r="P190" s="26" t="s">
        <v>545</v>
      </c>
      <c r="Q190" s="26" t="s">
        <v>545</v>
      </c>
      <c r="R190" s="26" t="s">
        <v>545</v>
      </c>
      <c r="S190" s="26" t="s">
        <v>545</v>
      </c>
      <c r="T190" s="26" t="s">
        <v>545</v>
      </c>
      <c r="U190" s="26" t="s">
        <v>545</v>
      </c>
      <c r="V190" s="26" t="s">
        <v>545</v>
      </c>
      <c r="W190" s="26" t="s">
        <v>545</v>
      </c>
      <c r="X190" s="26" t="s">
        <v>545</v>
      </c>
      <c r="Y190" s="26" t="s">
        <v>545</v>
      </c>
    </row>
    <row r="191" spans="1:25" ht="114.75">
      <c r="A191" s="26" t="s">
        <v>60806</v>
      </c>
      <c r="B191" s="27" t="s">
        <v>60807</v>
      </c>
      <c r="C191" s="26" t="s">
        <v>20543</v>
      </c>
      <c r="D191" s="26" t="s">
        <v>60808</v>
      </c>
      <c r="E191" s="26" t="s">
        <v>59475</v>
      </c>
      <c r="F191" s="26" t="s">
        <v>60809</v>
      </c>
      <c r="H191" s="26" t="s">
        <v>60810</v>
      </c>
      <c r="I191" s="26" t="s">
        <v>60811</v>
      </c>
      <c r="J191" s="26" t="s">
        <v>4915</v>
      </c>
      <c r="K191" s="26" t="s">
        <v>60812</v>
      </c>
      <c r="L191" s="26" t="s">
        <v>545</v>
      </c>
      <c r="M191" s="26" t="s">
        <v>545</v>
      </c>
      <c r="N191" s="26" t="s">
        <v>545</v>
      </c>
      <c r="O191" s="26" t="s">
        <v>545</v>
      </c>
      <c r="P191" s="26" t="s">
        <v>545</v>
      </c>
      <c r="Q191" s="26" t="s">
        <v>545</v>
      </c>
      <c r="R191" s="26" t="s">
        <v>545</v>
      </c>
      <c r="S191" s="26" t="s">
        <v>545</v>
      </c>
      <c r="T191" s="26" t="s">
        <v>60813</v>
      </c>
      <c r="U191" s="26" t="s">
        <v>545</v>
      </c>
      <c r="V191" s="26" t="s">
        <v>545</v>
      </c>
      <c r="W191" s="26" t="s">
        <v>545</v>
      </c>
      <c r="X191" s="26" t="s">
        <v>545</v>
      </c>
      <c r="Y191" s="26" t="s">
        <v>545</v>
      </c>
    </row>
    <row r="192" spans="1:25" ht="89.25">
      <c r="A192" s="26" t="s">
        <v>60814</v>
      </c>
      <c r="B192" s="27" t="s">
        <v>60815</v>
      </c>
      <c r="C192" s="26" t="s">
        <v>60816</v>
      </c>
      <c r="D192" s="26" t="s">
        <v>60817</v>
      </c>
      <c r="E192" s="26" t="s">
        <v>59475</v>
      </c>
      <c r="F192" s="26" t="s">
        <v>60818</v>
      </c>
      <c r="H192" s="26" t="s">
        <v>60819</v>
      </c>
      <c r="I192" s="26" t="s">
        <v>60820</v>
      </c>
      <c r="J192" s="26" t="s">
        <v>31460</v>
      </c>
      <c r="K192" s="26" t="s">
        <v>60821</v>
      </c>
      <c r="L192" s="26" t="s">
        <v>545</v>
      </c>
      <c r="M192" s="26" t="s">
        <v>545</v>
      </c>
      <c r="N192" s="26" t="s">
        <v>545</v>
      </c>
      <c r="O192" s="26" t="s">
        <v>545</v>
      </c>
      <c r="P192" s="26" t="s">
        <v>545</v>
      </c>
      <c r="Q192" s="26" t="s">
        <v>545</v>
      </c>
      <c r="R192" s="26" t="s">
        <v>545</v>
      </c>
      <c r="S192" s="26" t="s">
        <v>545</v>
      </c>
      <c r="T192" s="26" t="s">
        <v>545</v>
      </c>
      <c r="U192" s="26" t="s">
        <v>545</v>
      </c>
      <c r="V192" s="26" t="s">
        <v>545</v>
      </c>
      <c r="W192" s="26" t="s">
        <v>545</v>
      </c>
      <c r="X192" s="26" t="s">
        <v>545</v>
      </c>
      <c r="Y192" s="26" t="s">
        <v>545</v>
      </c>
    </row>
    <row r="193" spans="1:25" ht="51">
      <c r="A193" s="26" t="s">
        <v>60822</v>
      </c>
      <c r="B193" s="27" t="s">
        <v>60823</v>
      </c>
      <c r="C193" s="26" t="s">
        <v>38230</v>
      </c>
      <c r="D193" s="26" t="s">
        <v>60824</v>
      </c>
      <c r="E193" s="26" t="s">
        <v>59475</v>
      </c>
      <c r="F193" s="26" t="s">
        <v>60825</v>
      </c>
      <c r="H193" s="26" t="s">
        <v>60826</v>
      </c>
      <c r="I193" s="26" t="s">
        <v>60827</v>
      </c>
      <c r="J193" s="26" t="s">
        <v>54374</v>
      </c>
      <c r="K193" s="26" t="s">
        <v>60828</v>
      </c>
      <c r="L193" s="26" t="s">
        <v>545</v>
      </c>
      <c r="M193" s="26" t="s">
        <v>545</v>
      </c>
      <c r="N193" s="26" t="s">
        <v>545</v>
      </c>
      <c r="O193" s="26" t="s">
        <v>545</v>
      </c>
      <c r="P193" s="26" t="s">
        <v>545</v>
      </c>
      <c r="Q193" s="26" t="s">
        <v>545</v>
      </c>
      <c r="R193" s="26" t="s">
        <v>545</v>
      </c>
      <c r="S193" s="26" t="s">
        <v>545</v>
      </c>
      <c r="T193" s="26" t="s">
        <v>545</v>
      </c>
      <c r="U193" s="26" t="s">
        <v>545</v>
      </c>
      <c r="V193" s="26" t="s">
        <v>545</v>
      </c>
      <c r="W193" s="26" t="s">
        <v>545</v>
      </c>
      <c r="X193" s="26" t="s">
        <v>545</v>
      </c>
      <c r="Y193" s="26" t="s">
        <v>545</v>
      </c>
    </row>
    <row r="194" spans="1:25" ht="102">
      <c r="A194" s="26" t="s">
        <v>60829</v>
      </c>
      <c r="B194" s="27" t="s">
        <v>60830</v>
      </c>
      <c r="C194" s="26" t="s">
        <v>60831</v>
      </c>
      <c r="D194" s="26" t="s">
        <v>60832</v>
      </c>
      <c r="E194" s="26" t="s">
        <v>59475</v>
      </c>
      <c r="F194" s="26" t="s">
        <v>60833</v>
      </c>
      <c r="H194" s="26" t="s">
        <v>60834</v>
      </c>
      <c r="I194" s="26" t="s">
        <v>60835</v>
      </c>
      <c r="J194" s="26" t="s">
        <v>35264</v>
      </c>
      <c r="K194" s="26" t="s">
        <v>60836</v>
      </c>
      <c r="L194" s="26" t="s">
        <v>545</v>
      </c>
      <c r="M194" s="26" t="s">
        <v>545</v>
      </c>
      <c r="N194" s="26" t="s">
        <v>545</v>
      </c>
      <c r="O194" s="26" t="s">
        <v>545</v>
      </c>
      <c r="P194" s="26" t="s">
        <v>545</v>
      </c>
      <c r="Q194" s="26" t="s">
        <v>545</v>
      </c>
      <c r="R194" s="26" t="s">
        <v>545</v>
      </c>
      <c r="S194" s="26" t="s">
        <v>545</v>
      </c>
      <c r="T194" s="26" t="s">
        <v>545</v>
      </c>
      <c r="U194" s="26" t="s">
        <v>545</v>
      </c>
      <c r="V194" s="26" t="s">
        <v>545</v>
      </c>
      <c r="W194" s="26" t="s">
        <v>545</v>
      </c>
      <c r="X194" s="26" t="s">
        <v>545</v>
      </c>
      <c r="Y194" s="26" t="s">
        <v>545</v>
      </c>
    </row>
    <row r="195" spans="1:25" ht="51">
      <c r="A195" s="26" t="s">
        <v>60837</v>
      </c>
      <c r="B195" s="27" t="s">
        <v>60838</v>
      </c>
      <c r="C195" s="26" t="s">
        <v>60839</v>
      </c>
      <c r="D195" s="26" t="s">
        <v>60840</v>
      </c>
      <c r="E195" s="26" t="s">
        <v>59475</v>
      </c>
      <c r="F195" s="26" t="s">
        <v>59726</v>
      </c>
      <c r="H195" s="26" t="s">
        <v>59726</v>
      </c>
      <c r="I195" s="26" t="s">
        <v>60841</v>
      </c>
      <c r="J195" s="26" t="s">
        <v>37692</v>
      </c>
      <c r="K195" s="26" t="s">
        <v>60842</v>
      </c>
      <c r="L195" s="26" t="s">
        <v>545</v>
      </c>
      <c r="M195" s="26" t="s">
        <v>545</v>
      </c>
      <c r="N195" s="26" t="s">
        <v>545</v>
      </c>
      <c r="O195" s="26" t="s">
        <v>545</v>
      </c>
      <c r="P195" s="26" t="s">
        <v>545</v>
      </c>
      <c r="Q195" s="26" t="s">
        <v>545</v>
      </c>
      <c r="R195" s="26" t="s">
        <v>545</v>
      </c>
      <c r="S195" s="26" t="s">
        <v>545</v>
      </c>
      <c r="T195" s="26" t="s">
        <v>545</v>
      </c>
      <c r="U195" s="26" t="s">
        <v>545</v>
      </c>
      <c r="V195" s="26" t="s">
        <v>545</v>
      </c>
      <c r="W195" s="26" t="s">
        <v>545</v>
      </c>
      <c r="X195" s="26" t="s">
        <v>545</v>
      </c>
      <c r="Y195" s="26" t="s">
        <v>545</v>
      </c>
    </row>
    <row r="196" spans="1:25" ht="51">
      <c r="A196" s="26" t="s">
        <v>60843</v>
      </c>
      <c r="B196" s="27" t="s">
        <v>60844</v>
      </c>
      <c r="C196" s="26" t="s">
        <v>29503</v>
      </c>
      <c r="D196" s="26" t="s">
        <v>60845</v>
      </c>
      <c r="E196" s="26" t="s">
        <v>59475</v>
      </c>
      <c r="F196" s="26" t="s">
        <v>60846</v>
      </c>
      <c r="H196" s="26" t="s">
        <v>60847</v>
      </c>
      <c r="I196" s="26" t="s">
        <v>60848</v>
      </c>
      <c r="J196" s="26" t="s">
        <v>33245</v>
      </c>
      <c r="K196" s="26" t="s">
        <v>60849</v>
      </c>
      <c r="L196" s="26" t="s">
        <v>545</v>
      </c>
      <c r="M196" s="26" t="s">
        <v>545</v>
      </c>
      <c r="N196" s="26" t="s">
        <v>545</v>
      </c>
      <c r="O196" s="26" t="s">
        <v>545</v>
      </c>
      <c r="P196" s="26" t="s">
        <v>545</v>
      </c>
      <c r="Q196" s="26" t="s">
        <v>545</v>
      </c>
      <c r="R196" s="26" t="s">
        <v>545</v>
      </c>
      <c r="S196" s="26" t="s">
        <v>545</v>
      </c>
      <c r="T196" s="26" t="s">
        <v>545</v>
      </c>
      <c r="U196" s="26" t="s">
        <v>545</v>
      </c>
      <c r="V196" s="26" t="s">
        <v>545</v>
      </c>
      <c r="W196" s="26" t="s">
        <v>545</v>
      </c>
      <c r="X196" s="26" t="s">
        <v>545</v>
      </c>
      <c r="Y196" s="26" t="s">
        <v>545</v>
      </c>
    </row>
    <row r="197" spans="1:25" ht="89.25">
      <c r="A197" s="26" t="s">
        <v>60850</v>
      </c>
      <c r="B197" s="27" t="s">
        <v>60851</v>
      </c>
      <c r="C197" s="26" t="s">
        <v>11904</v>
      </c>
      <c r="D197" s="26" t="s">
        <v>60852</v>
      </c>
      <c r="E197" s="26" t="s">
        <v>59475</v>
      </c>
      <c r="F197" s="26" t="s">
        <v>60853</v>
      </c>
      <c r="H197" s="26" t="s">
        <v>60854</v>
      </c>
      <c r="I197" s="26" t="s">
        <v>60855</v>
      </c>
      <c r="J197" s="26" t="s">
        <v>11366</v>
      </c>
      <c r="K197" s="26" t="s">
        <v>60856</v>
      </c>
      <c r="L197" s="26" t="s">
        <v>545</v>
      </c>
      <c r="M197" s="26" t="s">
        <v>545</v>
      </c>
      <c r="N197" s="26" t="s">
        <v>545</v>
      </c>
      <c r="O197" s="26" t="s">
        <v>545</v>
      </c>
      <c r="P197" s="26" t="s">
        <v>545</v>
      </c>
      <c r="Q197" s="26" t="s">
        <v>545</v>
      </c>
      <c r="R197" s="26" t="s">
        <v>545</v>
      </c>
      <c r="S197" s="26" t="s">
        <v>545</v>
      </c>
      <c r="T197" s="26" t="s">
        <v>60857</v>
      </c>
      <c r="U197" s="26" t="s">
        <v>545</v>
      </c>
      <c r="V197" s="26" t="s">
        <v>545</v>
      </c>
      <c r="W197" s="26" t="s">
        <v>545</v>
      </c>
      <c r="X197" s="26" t="s">
        <v>545</v>
      </c>
      <c r="Y197" s="26" t="s">
        <v>545</v>
      </c>
    </row>
    <row r="198" spans="1:25" ht="140.25">
      <c r="A198" s="26" t="s">
        <v>60858</v>
      </c>
      <c r="B198" s="27" t="s">
        <v>60859</v>
      </c>
      <c r="C198" s="26" t="s">
        <v>3025</v>
      </c>
      <c r="D198" s="26" t="s">
        <v>60860</v>
      </c>
      <c r="E198" s="26" t="s">
        <v>59475</v>
      </c>
      <c r="F198" s="26" t="s">
        <v>60861</v>
      </c>
      <c r="H198" s="26" t="s">
        <v>60862</v>
      </c>
      <c r="I198" s="26" t="s">
        <v>60863</v>
      </c>
      <c r="J198" s="26" t="s">
        <v>3367</v>
      </c>
      <c r="K198" s="26" t="s">
        <v>60864</v>
      </c>
      <c r="L198" s="26" t="s">
        <v>545</v>
      </c>
      <c r="M198" s="26" t="s">
        <v>545</v>
      </c>
      <c r="N198" s="26" t="s">
        <v>545</v>
      </c>
      <c r="O198" s="26" t="s">
        <v>545</v>
      </c>
      <c r="P198" s="26" t="s">
        <v>545</v>
      </c>
      <c r="Q198" s="26" t="s">
        <v>545</v>
      </c>
      <c r="R198" s="26" t="s">
        <v>545</v>
      </c>
      <c r="S198" s="26" t="s">
        <v>545</v>
      </c>
      <c r="T198" s="26" t="s">
        <v>60865</v>
      </c>
      <c r="U198" s="26" t="s">
        <v>545</v>
      </c>
      <c r="V198" s="26" t="s">
        <v>60866</v>
      </c>
      <c r="W198" s="26" t="s">
        <v>545</v>
      </c>
      <c r="X198" s="26" t="s">
        <v>545</v>
      </c>
      <c r="Y198" s="26" t="s">
        <v>545</v>
      </c>
    </row>
    <row r="199" spans="1:25" ht="76.5">
      <c r="A199" s="26" t="s">
        <v>60867</v>
      </c>
      <c r="B199" s="27" t="s">
        <v>60868</v>
      </c>
      <c r="C199" s="26" t="s">
        <v>18001</v>
      </c>
      <c r="D199" s="26" t="s">
        <v>60869</v>
      </c>
      <c r="E199" s="26" t="s">
        <v>59475</v>
      </c>
      <c r="F199" s="26" t="s">
        <v>60870</v>
      </c>
      <c r="H199" s="26" t="s">
        <v>60871</v>
      </c>
      <c r="I199" s="26" t="s">
        <v>60872</v>
      </c>
      <c r="J199" s="26" t="s">
        <v>5766</v>
      </c>
      <c r="K199" s="26" t="s">
        <v>60873</v>
      </c>
      <c r="L199" s="26" t="s">
        <v>545</v>
      </c>
      <c r="M199" s="26" t="s">
        <v>545</v>
      </c>
      <c r="N199" s="26" t="s">
        <v>545</v>
      </c>
      <c r="O199" s="26" t="s">
        <v>545</v>
      </c>
      <c r="P199" s="26" t="s">
        <v>545</v>
      </c>
      <c r="Q199" s="26" t="s">
        <v>545</v>
      </c>
      <c r="R199" s="26" t="s">
        <v>545</v>
      </c>
      <c r="S199" s="26" t="s">
        <v>545</v>
      </c>
      <c r="T199" s="26" t="s">
        <v>60874</v>
      </c>
      <c r="U199" s="26" t="s">
        <v>545</v>
      </c>
      <c r="V199" s="26" t="s">
        <v>545</v>
      </c>
      <c r="W199" s="26" t="s">
        <v>545</v>
      </c>
      <c r="X199" s="26" t="s">
        <v>545</v>
      </c>
      <c r="Y199" s="26" t="s">
        <v>545</v>
      </c>
    </row>
    <row r="200" spans="1:25" ht="38.25">
      <c r="A200" s="26" t="s">
        <v>60867</v>
      </c>
      <c r="B200" s="27" t="s">
        <v>60875</v>
      </c>
      <c r="C200" s="26" t="s">
        <v>18001</v>
      </c>
      <c r="D200" s="26" t="s">
        <v>60869</v>
      </c>
      <c r="E200" s="26" t="s">
        <v>59475</v>
      </c>
      <c r="F200" s="26" t="s">
        <v>60870</v>
      </c>
      <c r="H200" s="26" t="s">
        <v>60876</v>
      </c>
      <c r="I200" s="26" t="s">
        <v>60877</v>
      </c>
      <c r="J200" s="26" t="s">
        <v>5766</v>
      </c>
      <c r="K200" s="26" t="s">
        <v>60878</v>
      </c>
      <c r="L200" s="26" t="s">
        <v>545</v>
      </c>
      <c r="M200" s="26" t="s">
        <v>545</v>
      </c>
      <c r="N200" s="26" t="s">
        <v>545</v>
      </c>
      <c r="O200" s="26" t="s">
        <v>545</v>
      </c>
      <c r="P200" s="26" t="s">
        <v>545</v>
      </c>
      <c r="Q200" s="26" t="s">
        <v>545</v>
      </c>
      <c r="R200" s="26" t="s">
        <v>545</v>
      </c>
      <c r="S200" s="26" t="s">
        <v>545</v>
      </c>
      <c r="T200" s="26" t="s">
        <v>60874</v>
      </c>
      <c r="U200" s="26" t="s">
        <v>545</v>
      </c>
      <c r="V200" s="26" t="s">
        <v>545</v>
      </c>
      <c r="W200" s="26" t="s">
        <v>545</v>
      </c>
      <c r="X200" s="26" t="s">
        <v>545</v>
      </c>
      <c r="Y200" s="26" t="s">
        <v>545</v>
      </c>
    </row>
    <row r="201" spans="1:25" ht="63.75">
      <c r="A201" s="26" t="s">
        <v>60879</v>
      </c>
      <c r="B201" s="27" t="s">
        <v>60880</v>
      </c>
      <c r="C201" s="26" t="s">
        <v>18001</v>
      </c>
      <c r="D201" s="26" t="s">
        <v>59905</v>
      </c>
      <c r="E201" s="26" t="s">
        <v>59475</v>
      </c>
      <c r="F201" s="26" t="s">
        <v>60881</v>
      </c>
      <c r="H201" s="26" t="s">
        <v>60882</v>
      </c>
      <c r="I201" s="26" t="s">
        <v>60883</v>
      </c>
      <c r="J201" s="26" t="s">
        <v>5840</v>
      </c>
      <c r="K201" s="26" t="s">
        <v>60884</v>
      </c>
      <c r="L201" s="26" t="s">
        <v>545</v>
      </c>
      <c r="M201" s="26" t="s">
        <v>545</v>
      </c>
      <c r="N201" s="26" t="s">
        <v>545</v>
      </c>
      <c r="O201" s="26" t="s">
        <v>545</v>
      </c>
      <c r="P201" s="26" t="s">
        <v>545</v>
      </c>
      <c r="Q201" s="26" t="s">
        <v>545</v>
      </c>
      <c r="R201" s="26" t="s">
        <v>545</v>
      </c>
      <c r="S201" s="26" t="s">
        <v>545</v>
      </c>
      <c r="T201" s="26" t="s">
        <v>60885</v>
      </c>
      <c r="U201" s="26" t="s">
        <v>545</v>
      </c>
      <c r="V201" s="26" t="s">
        <v>545</v>
      </c>
      <c r="W201" s="26" t="s">
        <v>545</v>
      </c>
      <c r="X201" s="26" t="s">
        <v>545</v>
      </c>
      <c r="Y201" s="26" t="s">
        <v>545</v>
      </c>
    </row>
    <row r="202" spans="1:25" ht="51">
      <c r="A202" s="26" t="s">
        <v>60886</v>
      </c>
      <c r="B202" s="27" t="s">
        <v>60887</v>
      </c>
      <c r="C202" s="26" t="s">
        <v>60888</v>
      </c>
      <c r="D202" s="26" t="s">
        <v>60889</v>
      </c>
      <c r="E202" s="26" t="s">
        <v>59475</v>
      </c>
      <c r="F202" s="26" t="s">
        <v>60890</v>
      </c>
      <c r="H202" s="26" t="s">
        <v>60891</v>
      </c>
      <c r="I202" s="26" t="s">
        <v>60892</v>
      </c>
      <c r="J202" s="26" t="s">
        <v>37067</v>
      </c>
      <c r="K202" s="26" t="s">
        <v>60893</v>
      </c>
      <c r="L202" s="26" t="s">
        <v>545</v>
      </c>
      <c r="M202" s="26" t="s">
        <v>545</v>
      </c>
      <c r="N202" s="26" t="s">
        <v>545</v>
      </c>
      <c r="O202" s="26" t="s">
        <v>545</v>
      </c>
      <c r="P202" s="26" t="s">
        <v>545</v>
      </c>
      <c r="Q202" s="26" t="s">
        <v>545</v>
      </c>
      <c r="R202" s="26" t="s">
        <v>545</v>
      </c>
      <c r="S202" s="26" t="s">
        <v>545</v>
      </c>
      <c r="T202" s="26" t="s">
        <v>545</v>
      </c>
      <c r="U202" s="26" t="s">
        <v>545</v>
      </c>
      <c r="V202" s="26" t="s">
        <v>545</v>
      </c>
      <c r="W202" s="26" t="s">
        <v>545</v>
      </c>
      <c r="X202" s="26" t="s">
        <v>545</v>
      </c>
      <c r="Y202" s="26" t="s">
        <v>545</v>
      </c>
    </row>
    <row r="203" spans="1:25" ht="76.5">
      <c r="A203" s="26" t="s">
        <v>60894</v>
      </c>
      <c r="B203" s="27" t="s">
        <v>60895</v>
      </c>
      <c r="C203" s="26" t="s">
        <v>29560</v>
      </c>
      <c r="D203" s="26" t="s">
        <v>60896</v>
      </c>
      <c r="E203" s="26" t="s">
        <v>59475</v>
      </c>
      <c r="F203" s="26" t="s">
        <v>60523</v>
      </c>
      <c r="H203" s="26" t="s">
        <v>60523</v>
      </c>
      <c r="I203" s="26" t="s">
        <v>60897</v>
      </c>
      <c r="J203" s="26" t="s">
        <v>45605</v>
      </c>
      <c r="K203" s="26" t="s">
        <v>60898</v>
      </c>
      <c r="L203" s="26" t="s">
        <v>545</v>
      </c>
      <c r="M203" s="26" t="s">
        <v>545</v>
      </c>
      <c r="N203" s="26" t="s">
        <v>545</v>
      </c>
      <c r="O203" s="26" t="s">
        <v>545</v>
      </c>
      <c r="P203" s="26" t="s">
        <v>545</v>
      </c>
      <c r="Q203" s="26" t="s">
        <v>545</v>
      </c>
      <c r="R203" s="26" t="s">
        <v>545</v>
      </c>
      <c r="S203" s="26" t="s">
        <v>545</v>
      </c>
      <c r="T203" s="26" t="s">
        <v>545</v>
      </c>
      <c r="U203" s="26" t="s">
        <v>545</v>
      </c>
      <c r="V203" s="26" t="s">
        <v>545</v>
      </c>
      <c r="W203" s="26" t="s">
        <v>545</v>
      </c>
      <c r="X203" s="26" t="s">
        <v>545</v>
      </c>
      <c r="Y203" s="26" t="s">
        <v>545</v>
      </c>
    </row>
    <row r="204" spans="1:25" ht="140.25">
      <c r="A204" s="26" t="s">
        <v>60899</v>
      </c>
      <c r="B204" s="27" t="s">
        <v>60900</v>
      </c>
      <c r="C204" s="26" t="s">
        <v>3025</v>
      </c>
      <c r="D204" s="26" t="s">
        <v>60860</v>
      </c>
      <c r="E204" s="26" t="s">
        <v>59475</v>
      </c>
      <c r="F204" s="26" t="s">
        <v>60861</v>
      </c>
      <c r="H204" s="26" t="s">
        <v>60862</v>
      </c>
      <c r="I204" s="26" t="s">
        <v>60901</v>
      </c>
      <c r="J204" s="26" t="s">
        <v>9700</v>
      </c>
      <c r="K204" s="26" t="s">
        <v>60902</v>
      </c>
      <c r="L204" s="26" t="s">
        <v>545</v>
      </c>
      <c r="M204" s="26" t="s">
        <v>545</v>
      </c>
      <c r="N204" s="26" t="s">
        <v>545</v>
      </c>
      <c r="O204" s="26" t="s">
        <v>545</v>
      </c>
      <c r="P204" s="26" t="s">
        <v>545</v>
      </c>
      <c r="Q204" s="26" t="s">
        <v>545</v>
      </c>
      <c r="R204" s="26" t="s">
        <v>545</v>
      </c>
      <c r="S204" s="26" t="s">
        <v>545</v>
      </c>
      <c r="T204" s="26" t="s">
        <v>545</v>
      </c>
      <c r="U204" s="26" t="s">
        <v>545</v>
      </c>
      <c r="V204" s="26" t="s">
        <v>60866</v>
      </c>
      <c r="W204" s="26" t="s">
        <v>545</v>
      </c>
      <c r="X204" s="26" t="s">
        <v>545</v>
      </c>
      <c r="Y204" s="26" t="s">
        <v>545</v>
      </c>
    </row>
    <row r="205" spans="1:25" ht="140.25">
      <c r="A205" s="26" t="s">
        <v>60903</v>
      </c>
      <c r="B205" s="27" t="s">
        <v>60904</v>
      </c>
      <c r="C205" s="26" t="s">
        <v>8669</v>
      </c>
      <c r="D205" s="26" t="s">
        <v>60905</v>
      </c>
      <c r="E205" s="26" t="s">
        <v>59475</v>
      </c>
      <c r="F205" s="26" t="s">
        <v>60906</v>
      </c>
      <c r="H205" s="26" t="s">
        <v>60907</v>
      </c>
      <c r="I205" s="26" t="s">
        <v>60908</v>
      </c>
      <c r="J205" s="26" t="s">
        <v>5129</v>
      </c>
      <c r="K205" s="26" t="s">
        <v>60909</v>
      </c>
      <c r="L205" s="26" t="s">
        <v>545</v>
      </c>
      <c r="M205" s="26" t="s">
        <v>545</v>
      </c>
      <c r="N205" s="26" t="s">
        <v>545</v>
      </c>
      <c r="O205" s="26" t="s">
        <v>545</v>
      </c>
      <c r="P205" s="26" t="s">
        <v>545</v>
      </c>
      <c r="Q205" s="26" t="s">
        <v>545</v>
      </c>
      <c r="R205" s="26" t="s">
        <v>545</v>
      </c>
      <c r="S205" s="26" t="s">
        <v>545</v>
      </c>
      <c r="T205" s="26" t="s">
        <v>60910</v>
      </c>
      <c r="U205" s="26" t="s">
        <v>545</v>
      </c>
      <c r="V205" s="26" t="s">
        <v>60911</v>
      </c>
      <c r="W205" s="26" t="s">
        <v>545</v>
      </c>
      <c r="X205" s="26" t="s">
        <v>545</v>
      </c>
      <c r="Y205" s="26" t="s">
        <v>545</v>
      </c>
    </row>
    <row r="206" spans="1:25" ht="204">
      <c r="A206" s="26" t="s">
        <v>60912</v>
      </c>
      <c r="B206" s="27" t="s">
        <v>60913</v>
      </c>
      <c r="C206" s="26" t="s">
        <v>8669</v>
      </c>
      <c r="D206" s="26" t="s">
        <v>60914</v>
      </c>
      <c r="E206" s="26" t="s">
        <v>59468</v>
      </c>
      <c r="F206" s="26" t="s">
        <v>60915</v>
      </c>
      <c r="H206" s="26" t="s">
        <v>60916</v>
      </c>
      <c r="I206" s="26" t="s">
        <v>60917</v>
      </c>
      <c r="J206" s="26" t="s">
        <v>5129</v>
      </c>
      <c r="K206" s="26" t="s">
        <v>60918</v>
      </c>
      <c r="L206" s="26" t="s">
        <v>545</v>
      </c>
      <c r="M206" s="26" t="s">
        <v>545</v>
      </c>
      <c r="N206" s="26" t="s">
        <v>545</v>
      </c>
      <c r="O206" s="26" t="s">
        <v>545</v>
      </c>
      <c r="P206" s="26" t="s">
        <v>545</v>
      </c>
      <c r="Q206" s="26" t="s">
        <v>545</v>
      </c>
      <c r="R206" s="26" t="s">
        <v>545</v>
      </c>
      <c r="S206" s="26" t="s">
        <v>545</v>
      </c>
      <c r="T206" s="26" t="s">
        <v>60919</v>
      </c>
      <c r="U206" s="26" t="s">
        <v>545</v>
      </c>
      <c r="V206" s="26" t="s">
        <v>60920</v>
      </c>
      <c r="W206" s="26" t="s">
        <v>545</v>
      </c>
      <c r="X206" s="26" t="s">
        <v>545</v>
      </c>
      <c r="Y206" s="26" t="s">
        <v>545</v>
      </c>
    </row>
    <row r="207" spans="1:25" ht="38.25">
      <c r="A207" s="26" t="s">
        <v>60921</v>
      </c>
      <c r="B207" s="27" t="s">
        <v>60922</v>
      </c>
      <c r="C207" s="26" t="s">
        <v>8669</v>
      </c>
      <c r="D207" s="26" t="s">
        <v>59642</v>
      </c>
      <c r="E207" s="26" t="s">
        <v>59475</v>
      </c>
      <c r="F207" s="26" t="s">
        <v>60923</v>
      </c>
      <c r="H207" s="26" t="s">
        <v>60923</v>
      </c>
      <c r="I207" s="26" t="s">
        <v>60924</v>
      </c>
      <c r="J207" s="26" t="s">
        <v>2069</v>
      </c>
      <c r="K207" s="26" t="s">
        <v>60925</v>
      </c>
      <c r="L207" s="26" t="s">
        <v>545</v>
      </c>
      <c r="M207" s="26" t="s">
        <v>545</v>
      </c>
      <c r="N207" s="26" t="s">
        <v>545</v>
      </c>
      <c r="O207" s="26" t="s">
        <v>545</v>
      </c>
      <c r="P207" s="26" t="s">
        <v>545</v>
      </c>
      <c r="Q207" s="26" t="s">
        <v>545</v>
      </c>
      <c r="R207" s="26" t="s">
        <v>545</v>
      </c>
      <c r="S207" s="26" t="s">
        <v>545</v>
      </c>
      <c r="T207" s="26" t="s">
        <v>60926</v>
      </c>
      <c r="U207" s="26" t="s">
        <v>545</v>
      </c>
      <c r="V207" s="26" t="s">
        <v>60927</v>
      </c>
      <c r="W207" s="26" t="s">
        <v>545</v>
      </c>
      <c r="X207" s="26" t="s">
        <v>545</v>
      </c>
      <c r="Y207" s="26" t="s">
        <v>545</v>
      </c>
    </row>
    <row r="208" spans="1:25" ht="102">
      <c r="A208" s="26" t="s">
        <v>60928</v>
      </c>
      <c r="B208" s="27" t="s">
        <v>60929</v>
      </c>
      <c r="C208" s="26" t="s">
        <v>3025</v>
      </c>
      <c r="D208" s="26" t="s">
        <v>60930</v>
      </c>
      <c r="E208" s="26" t="s">
        <v>59475</v>
      </c>
      <c r="F208" s="26" t="s">
        <v>60931</v>
      </c>
      <c r="H208" s="26" t="s">
        <v>60932</v>
      </c>
      <c r="I208" s="26" t="s">
        <v>60933</v>
      </c>
      <c r="J208" s="26" t="s">
        <v>2538</v>
      </c>
      <c r="K208" s="26" t="s">
        <v>60934</v>
      </c>
      <c r="L208" s="26" t="s">
        <v>545</v>
      </c>
      <c r="M208" s="26" t="s">
        <v>545</v>
      </c>
      <c r="N208" s="26" t="s">
        <v>545</v>
      </c>
      <c r="O208" s="26" t="s">
        <v>545</v>
      </c>
      <c r="P208" s="26" t="s">
        <v>545</v>
      </c>
      <c r="Q208" s="26" t="s">
        <v>545</v>
      </c>
      <c r="R208" s="26" t="s">
        <v>545</v>
      </c>
      <c r="S208" s="26" t="s">
        <v>545</v>
      </c>
      <c r="T208" s="26" t="s">
        <v>60935</v>
      </c>
      <c r="U208" s="26" t="s">
        <v>545</v>
      </c>
      <c r="V208" s="26" t="s">
        <v>60936</v>
      </c>
      <c r="W208" s="26" t="s">
        <v>545</v>
      </c>
      <c r="X208" s="26" t="s">
        <v>545</v>
      </c>
      <c r="Y208" s="26" t="s">
        <v>545</v>
      </c>
    </row>
    <row r="209" spans="1:25" ht="38.25">
      <c r="A209" s="26" t="s">
        <v>60937</v>
      </c>
      <c r="B209" s="27" t="s">
        <v>60938</v>
      </c>
      <c r="C209" s="26" t="s">
        <v>29351</v>
      </c>
      <c r="D209" s="26" t="s">
        <v>60939</v>
      </c>
      <c r="E209" s="26" t="s">
        <v>59475</v>
      </c>
      <c r="F209" s="26" t="s">
        <v>60870</v>
      </c>
      <c r="H209" s="26" t="s">
        <v>60876</v>
      </c>
      <c r="I209" s="26" t="s">
        <v>60940</v>
      </c>
      <c r="J209" s="26" t="s">
        <v>37604</v>
      </c>
      <c r="K209" s="26" t="s">
        <v>60941</v>
      </c>
      <c r="L209" s="26" t="s">
        <v>545</v>
      </c>
      <c r="M209" s="26" t="s">
        <v>545</v>
      </c>
      <c r="N209" s="26" t="s">
        <v>545</v>
      </c>
      <c r="O209" s="26" t="s">
        <v>545</v>
      </c>
      <c r="P209" s="26" t="s">
        <v>545</v>
      </c>
      <c r="Q209" s="26" t="s">
        <v>545</v>
      </c>
      <c r="R209" s="26" t="s">
        <v>545</v>
      </c>
      <c r="S209" s="26" t="s">
        <v>545</v>
      </c>
      <c r="T209" s="26" t="s">
        <v>545</v>
      </c>
      <c r="U209" s="26" t="s">
        <v>545</v>
      </c>
      <c r="V209" s="26" t="s">
        <v>545</v>
      </c>
      <c r="W209" s="26" t="s">
        <v>545</v>
      </c>
      <c r="X209" s="26" t="s">
        <v>545</v>
      </c>
      <c r="Y209" s="26" t="s">
        <v>545</v>
      </c>
    </row>
    <row r="210" spans="1:25" ht="89.25">
      <c r="A210" s="26" t="s">
        <v>60942</v>
      </c>
      <c r="B210" s="27" t="s">
        <v>60943</v>
      </c>
      <c r="C210" s="26" t="s">
        <v>1816</v>
      </c>
      <c r="D210" s="26" t="s">
        <v>60944</v>
      </c>
      <c r="E210" s="26" t="s">
        <v>59475</v>
      </c>
      <c r="F210" s="26" t="s">
        <v>57022</v>
      </c>
      <c r="H210" s="26" t="s">
        <v>60945</v>
      </c>
      <c r="I210" s="26" t="s">
        <v>60946</v>
      </c>
      <c r="J210" s="26" t="s">
        <v>874</v>
      </c>
      <c r="K210" s="26" t="s">
        <v>60947</v>
      </c>
      <c r="L210" s="26" t="s">
        <v>545</v>
      </c>
      <c r="M210" s="26" t="s">
        <v>545</v>
      </c>
      <c r="N210" s="26" t="s">
        <v>545</v>
      </c>
      <c r="O210" s="26" t="s">
        <v>545</v>
      </c>
      <c r="P210" s="26" t="s">
        <v>545</v>
      </c>
      <c r="Q210" s="26" t="s">
        <v>545</v>
      </c>
      <c r="R210" s="26" t="s">
        <v>545</v>
      </c>
      <c r="S210" s="26" t="s">
        <v>545</v>
      </c>
      <c r="T210" s="26" t="s">
        <v>60948</v>
      </c>
      <c r="U210" s="26" t="s">
        <v>545</v>
      </c>
      <c r="V210" s="26" t="s">
        <v>545</v>
      </c>
      <c r="W210" s="26" t="s">
        <v>545</v>
      </c>
      <c r="X210" s="26" t="s">
        <v>545</v>
      </c>
      <c r="Y210" s="26" t="s">
        <v>545</v>
      </c>
    </row>
    <row r="211" spans="1:25" ht="51">
      <c r="A211" s="26" t="s">
        <v>60949</v>
      </c>
      <c r="B211" s="27" t="s">
        <v>60950</v>
      </c>
      <c r="C211" s="26" t="s">
        <v>1816</v>
      </c>
      <c r="D211" s="26" t="s">
        <v>60951</v>
      </c>
      <c r="E211" s="26" t="s">
        <v>59475</v>
      </c>
      <c r="F211" s="26" t="s">
        <v>60952</v>
      </c>
      <c r="H211" s="26" t="s">
        <v>60953</v>
      </c>
      <c r="I211" s="26" t="s">
        <v>60954</v>
      </c>
      <c r="J211" s="26" t="s">
        <v>5877</v>
      </c>
      <c r="K211" s="26" t="s">
        <v>60955</v>
      </c>
      <c r="L211" s="26" t="s">
        <v>545</v>
      </c>
      <c r="M211" s="26" t="s">
        <v>545</v>
      </c>
      <c r="N211" s="26" t="s">
        <v>545</v>
      </c>
      <c r="O211" s="26" t="s">
        <v>545</v>
      </c>
      <c r="P211" s="26" t="s">
        <v>545</v>
      </c>
      <c r="Q211" s="26" t="s">
        <v>545</v>
      </c>
      <c r="R211" s="26" t="s">
        <v>545</v>
      </c>
      <c r="S211" s="26" t="s">
        <v>545</v>
      </c>
      <c r="T211" s="26" t="s">
        <v>545</v>
      </c>
      <c r="U211" s="26" t="s">
        <v>545</v>
      </c>
      <c r="V211" s="26" t="s">
        <v>545</v>
      </c>
      <c r="W211" s="26" t="s">
        <v>545</v>
      </c>
      <c r="X211" s="26" t="s">
        <v>545</v>
      </c>
      <c r="Y211" s="26" t="s">
        <v>545</v>
      </c>
    </row>
    <row r="212" spans="1:25" ht="114.75">
      <c r="A212" s="26" t="s">
        <v>60956</v>
      </c>
      <c r="B212" s="27" t="s">
        <v>60957</v>
      </c>
      <c r="C212" s="26" t="s">
        <v>1816</v>
      </c>
      <c r="D212" s="26" t="s">
        <v>60958</v>
      </c>
      <c r="E212" s="26" t="s">
        <v>59475</v>
      </c>
      <c r="F212" s="26" t="s">
        <v>60959</v>
      </c>
      <c r="H212" s="26" t="s">
        <v>60960</v>
      </c>
      <c r="I212" s="26" t="s">
        <v>60961</v>
      </c>
      <c r="J212" s="26" t="s">
        <v>5877</v>
      </c>
      <c r="K212" s="26" t="s">
        <v>60962</v>
      </c>
      <c r="L212" s="26" t="s">
        <v>545</v>
      </c>
      <c r="M212" s="26" t="s">
        <v>545</v>
      </c>
      <c r="N212" s="26" t="s">
        <v>545</v>
      </c>
      <c r="O212" s="26" t="s">
        <v>545</v>
      </c>
      <c r="P212" s="26" t="s">
        <v>545</v>
      </c>
      <c r="Q212" s="26" t="s">
        <v>545</v>
      </c>
      <c r="R212" s="26" t="s">
        <v>545</v>
      </c>
      <c r="S212" s="26" t="s">
        <v>545</v>
      </c>
      <c r="T212" s="26" t="s">
        <v>60963</v>
      </c>
      <c r="U212" s="26" t="s">
        <v>545</v>
      </c>
      <c r="V212" s="26" t="s">
        <v>545</v>
      </c>
      <c r="W212" s="26" t="s">
        <v>545</v>
      </c>
      <c r="X212" s="26" t="s">
        <v>545</v>
      </c>
      <c r="Y212" s="26" t="s">
        <v>545</v>
      </c>
    </row>
    <row r="213" spans="1:25" ht="89.25">
      <c r="A213" s="26" t="s">
        <v>60964</v>
      </c>
      <c r="B213" s="27" t="s">
        <v>60965</v>
      </c>
      <c r="C213" s="26" t="s">
        <v>1816</v>
      </c>
      <c r="D213" s="26" t="s">
        <v>60966</v>
      </c>
      <c r="E213" s="26" t="s">
        <v>59475</v>
      </c>
      <c r="F213" s="26" t="s">
        <v>60967</v>
      </c>
      <c r="H213" s="26" t="s">
        <v>60968</v>
      </c>
      <c r="I213" s="26" t="s">
        <v>60969</v>
      </c>
      <c r="J213" s="26" t="s">
        <v>874</v>
      </c>
      <c r="K213" s="26" t="s">
        <v>60970</v>
      </c>
      <c r="L213" s="26" t="s">
        <v>545</v>
      </c>
      <c r="M213" s="26" t="s">
        <v>545</v>
      </c>
      <c r="N213" s="26" t="s">
        <v>545</v>
      </c>
      <c r="O213" s="26" t="s">
        <v>545</v>
      </c>
      <c r="P213" s="26" t="s">
        <v>545</v>
      </c>
      <c r="Q213" s="26" t="s">
        <v>545</v>
      </c>
      <c r="R213" s="26" t="s">
        <v>545</v>
      </c>
      <c r="S213" s="26" t="s">
        <v>545</v>
      </c>
      <c r="T213" s="26" t="s">
        <v>60971</v>
      </c>
      <c r="U213" s="26" t="s">
        <v>545</v>
      </c>
      <c r="V213" s="26" t="s">
        <v>545</v>
      </c>
      <c r="W213" s="26" t="s">
        <v>545</v>
      </c>
      <c r="X213" s="26" t="s">
        <v>545</v>
      </c>
      <c r="Y213" s="26" t="s">
        <v>545</v>
      </c>
    </row>
    <row r="214" spans="1:25" ht="51">
      <c r="A214" s="26" t="s">
        <v>60972</v>
      </c>
      <c r="B214" s="27" t="s">
        <v>60973</v>
      </c>
      <c r="C214" s="26" t="s">
        <v>1816</v>
      </c>
      <c r="D214" s="26" t="s">
        <v>60944</v>
      </c>
      <c r="E214" s="26" t="s">
        <v>59475</v>
      </c>
      <c r="F214" s="26" t="s">
        <v>60974</v>
      </c>
      <c r="H214" s="26" t="s">
        <v>60975</v>
      </c>
      <c r="I214" s="26" t="s">
        <v>60976</v>
      </c>
      <c r="J214" s="26" t="s">
        <v>5877</v>
      </c>
      <c r="K214" s="26" t="s">
        <v>60977</v>
      </c>
      <c r="L214" s="26" t="s">
        <v>545</v>
      </c>
      <c r="M214" s="26" t="s">
        <v>545</v>
      </c>
      <c r="N214" s="26" t="s">
        <v>545</v>
      </c>
      <c r="O214" s="26" t="s">
        <v>545</v>
      </c>
      <c r="P214" s="26" t="s">
        <v>545</v>
      </c>
      <c r="Q214" s="26" t="s">
        <v>545</v>
      </c>
      <c r="R214" s="26" t="s">
        <v>545</v>
      </c>
      <c r="S214" s="26" t="s">
        <v>545</v>
      </c>
      <c r="T214" s="26" t="s">
        <v>60978</v>
      </c>
      <c r="U214" s="26" t="s">
        <v>545</v>
      </c>
      <c r="V214" s="26" t="s">
        <v>545</v>
      </c>
      <c r="W214" s="26" t="s">
        <v>545</v>
      </c>
      <c r="X214" s="26" t="s">
        <v>545</v>
      </c>
      <c r="Y214" s="26" t="s">
        <v>545</v>
      </c>
    </row>
    <row r="215" spans="1:25" ht="89.25">
      <c r="A215" s="26" t="s">
        <v>60979</v>
      </c>
      <c r="B215" s="27" t="s">
        <v>60980</v>
      </c>
      <c r="C215" s="26" t="s">
        <v>2909</v>
      </c>
      <c r="D215" s="26" t="s">
        <v>60981</v>
      </c>
      <c r="E215" s="26" t="s">
        <v>59475</v>
      </c>
      <c r="F215" s="26" t="s">
        <v>60982</v>
      </c>
      <c r="H215" s="26" t="s">
        <v>60983</v>
      </c>
      <c r="I215" s="26" t="s">
        <v>60984</v>
      </c>
      <c r="J215" s="26" t="s">
        <v>2538</v>
      </c>
      <c r="K215" s="26" t="s">
        <v>60985</v>
      </c>
      <c r="L215" s="26" t="s">
        <v>545</v>
      </c>
      <c r="M215" s="26" t="s">
        <v>545</v>
      </c>
      <c r="N215" s="26" t="s">
        <v>545</v>
      </c>
      <c r="O215" s="26" t="s">
        <v>545</v>
      </c>
      <c r="P215" s="26" t="s">
        <v>545</v>
      </c>
      <c r="Q215" s="26" t="s">
        <v>545</v>
      </c>
      <c r="R215" s="26" t="s">
        <v>545</v>
      </c>
      <c r="S215" s="26" t="s">
        <v>545</v>
      </c>
      <c r="T215" s="26" t="s">
        <v>60986</v>
      </c>
      <c r="U215" s="26" t="s">
        <v>545</v>
      </c>
      <c r="V215" s="26" t="s">
        <v>60987</v>
      </c>
      <c r="W215" s="26" t="s">
        <v>545</v>
      </c>
      <c r="X215" s="26" t="s">
        <v>545</v>
      </c>
      <c r="Y215" s="26" t="s">
        <v>545</v>
      </c>
    </row>
    <row r="216" spans="1:25" ht="51">
      <c r="A216" s="26" t="s">
        <v>60988</v>
      </c>
      <c r="B216" s="27" t="s">
        <v>60989</v>
      </c>
      <c r="C216" s="26" t="s">
        <v>29376</v>
      </c>
      <c r="D216" s="26" t="s">
        <v>60990</v>
      </c>
      <c r="E216" s="26" t="s">
        <v>59475</v>
      </c>
      <c r="F216" s="26" t="s">
        <v>57190</v>
      </c>
      <c r="H216" s="26" t="s">
        <v>60991</v>
      </c>
      <c r="I216" s="26" t="s">
        <v>60992</v>
      </c>
      <c r="J216" s="26" t="s">
        <v>6605</v>
      </c>
      <c r="K216" s="26" t="s">
        <v>60993</v>
      </c>
      <c r="L216" s="26" t="s">
        <v>545</v>
      </c>
      <c r="M216" s="26" t="s">
        <v>545</v>
      </c>
      <c r="N216" s="26" t="s">
        <v>545</v>
      </c>
      <c r="O216" s="26" t="s">
        <v>545</v>
      </c>
      <c r="P216" s="26" t="s">
        <v>545</v>
      </c>
      <c r="Q216" s="26" t="s">
        <v>545</v>
      </c>
      <c r="R216" s="26" t="s">
        <v>545</v>
      </c>
      <c r="S216" s="26" t="s">
        <v>545</v>
      </c>
      <c r="T216" s="26" t="s">
        <v>545</v>
      </c>
      <c r="U216" s="26" t="s">
        <v>545</v>
      </c>
      <c r="V216" s="26" t="s">
        <v>545</v>
      </c>
      <c r="W216" s="26" t="s">
        <v>545</v>
      </c>
      <c r="X216" s="26" t="s">
        <v>545</v>
      </c>
      <c r="Y216" s="26" t="s">
        <v>545</v>
      </c>
    </row>
    <row r="217" spans="1:25" ht="63.75">
      <c r="A217" s="26" t="s">
        <v>60994</v>
      </c>
      <c r="B217" s="27" t="s">
        <v>60995</v>
      </c>
      <c r="C217" s="26" t="s">
        <v>5281</v>
      </c>
      <c r="D217" s="26" t="s">
        <v>60996</v>
      </c>
      <c r="E217" s="26" t="s">
        <v>60997</v>
      </c>
      <c r="F217" s="26" t="s">
        <v>60998</v>
      </c>
      <c r="H217" s="26" t="s">
        <v>60999</v>
      </c>
      <c r="I217" s="26" t="s">
        <v>61000</v>
      </c>
      <c r="J217" s="26" t="s">
        <v>43278</v>
      </c>
      <c r="K217" s="26" t="s">
        <v>61001</v>
      </c>
      <c r="L217" s="26" t="s">
        <v>545</v>
      </c>
      <c r="M217" s="26" t="s">
        <v>545</v>
      </c>
      <c r="N217" s="26" t="s">
        <v>545</v>
      </c>
      <c r="O217" s="26" t="s">
        <v>545</v>
      </c>
      <c r="P217" s="26" t="s">
        <v>545</v>
      </c>
      <c r="Q217" s="26" t="s">
        <v>545</v>
      </c>
      <c r="R217" s="26" t="s">
        <v>545</v>
      </c>
      <c r="S217" s="26" t="s">
        <v>545</v>
      </c>
      <c r="T217" s="26" t="s">
        <v>545</v>
      </c>
      <c r="U217" s="26" t="s">
        <v>545</v>
      </c>
      <c r="V217" s="26" t="s">
        <v>545</v>
      </c>
      <c r="W217" s="26" t="s">
        <v>545</v>
      </c>
      <c r="X217" s="26" t="s">
        <v>545</v>
      </c>
      <c r="Y217" s="26" t="s">
        <v>545</v>
      </c>
    </row>
    <row r="218" spans="1:25" ht="114.75">
      <c r="A218" s="26" t="s">
        <v>61002</v>
      </c>
      <c r="B218" s="27" t="s">
        <v>61003</v>
      </c>
      <c r="C218" s="26" t="s">
        <v>5281</v>
      </c>
      <c r="D218" s="26" t="s">
        <v>61004</v>
      </c>
      <c r="E218" s="26" t="s">
        <v>59475</v>
      </c>
      <c r="F218" s="26" t="s">
        <v>61005</v>
      </c>
      <c r="H218" s="26" t="s">
        <v>61006</v>
      </c>
      <c r="I218" s="26" t="s">
        <v>61007</v>
      </c>
      <c r="J218" s="26" t="s">
        <v>52533</v>
      </c>
      <c r="K218" s="26" t="s">
        <v>61008</v>
      </c>
      <c r="L218" s="26" t="s">
        <v>61009</v>
      </c>
      <c r="M218" s="26" t="s">
        <v>545</v>
      </c>
      <c r="N218" s="26" t="s">
        <v>545</v>
      </c>
      <c r="O218" s="26" t="s">
        <v>545</v>
      </c>
      <c r="P218" s="26" t="s">
        <v>545</v>
      </c>
      <c r="Q218" s="26" t="s">
        <v>545</v>
      </c>
      <c r="R218" s="26" t="s">
        <v>545</v>
      </c>
      <c r="S218" s="26" t="s">
        <v>545</v>
      </c>
      <c r="T218" s="26" t="s">
        <v>61010</v>
      </c>
      <c r="U218" s="26" t="s">
        <v>545</v>
      </c>
      <c r="V218" s="26" t="s">
        <v>545</v>
      </c>
      <c r="W218" s="26" t="s">
        <v>545</v>
      </c>
      <c r="X218" s="26" t="s">
        <v>545</v>
      </c>
      <c r="Y218" s="26" t="s">
        <v>545</v>
      </c>
    </row>
    <row r="219" spans="1:25" ht="127.5">
      <c r="A219" s="26" t="s">
        <v>60964</v>
      </c>
      <c r="B219" s="27" t="s">
        <v>61011</v>
      </c>
      <c r="C219" s="26" t="s">
        <v>29330</v>
      </c>
      <c r="D219" s="26" t="s">
        <v>60966</v>
      </c>
      <c r="E219" s="26" t="s">
        <v>59475</v>
      </c>
      <c r="F219" s="26" t="s">
        <v>61012</v>
      </c>
      <c r="H219" s="26" t="s">
        <v>61013</v>
      </c>
      <c r="I219" s="26" t="s">
        <v>61014</v>
      </c>
      <c r="J219" s="26" t="s">
        <v>61015</v>
      </c>
      <c r="K219" s="26" t="s">
        <v>61016</v>
      </c>
      <c r="L219" s="26" t="s">
        <v>545</v>
      </c>
      <c r="M219" s="26" t="s">
        <v>545</v>
      </c>
      <c r="N219" s="26" t="s">
        <v>545</v>
      </c>
      <c r="O219" s="26" t="s">
        <v>545</v>
      </c>
      <c r="P219" s="26" t="s">
        <v>545</v>
      </c>
      <c r="Q219" s="26" t="s">
        <v>545</v>
      </c>
      <c r="R219" s="26" t="s">
        <v>545</v>
      </c>
      <c r="S219" s="26" t="s">
        <v>545</v>
      </c>
      <c r="T219" s="26" t="s">
        <v>61017</v>
      </c>
      <c r="U219" s="26" t="s">
        <v>545</v>
      </c>
      <c r="V219" s="26" t="s">
        <v>545</v>
      </c>
      <c r="W219" s="26" t="s">
        <v>545</v>
      </c>
      <c r="X219" s="26" t="s">
        <v>545</v>
      </c>
      <c r="Y219" s="26" t="s">
        <v>545</v>
      </c>
    </row>
    <row r="220" spans="1:25" ht="38.25">
      <c r="A220" s="26" t="s">
        <v>61018</v>
      </c>
      <c r="B220" s="27" t="s">
        <v>61019</v>
      </c>
      <c r="C220" s="26" t="s">
        <v>29330</v>
      </c>
      <c r="D220" s="26" t="s">
        <v>61020</v>
      </c>
      <c r="E220" s="26" t="s">
        <v>59475</v>
      </c>
      <c r="F220" s="26" t="s">
        <v>61021</v>
      </c>
      <c r="H220" s="26" t="s">
        <v>61022</v>
      </c>
      <c r="I220" s="26" t="s">
        <v>61023</v>
      </c>
      <c r="J220" s="26" t="s">
        <v>16959</v>
      </c>
      <c r="K220" s="26" t="s">
        <v>61024</v>
      </c>
      <c r="L220" s="26" t="s">
        <v>545</v>
      </c>
      <c r="M220" s="26" t="s">
        <v>545</v>
      </c>
      <c r="N220" s="26" t="s">
        <v>545</v>
      </c>
      <c r="O220" s="26" t="s">
        <v>545</v>
      </c>
      <c r="P220" s="26" t="s">
        <v>545</v>
      </c>
      <c r="Q220" s="26" t="s">
        <v>545</v>
      </c>
      <c r="R220" s="26" t="s">
        <v>545</v>
      </c>
      <c r="S220" s="26" t="s">
        <v>545</v>
      </c>
      <c r="T220" s="26" t="s">
        <v>61025</v>
      </c>
      <c r="U220" s="26" t="s">
        <v>545</v>
      </c>
      <c r="V220" s="26" t="s">
        <v>545</v>
      </c>
      <c r="W220" s="26" t="s">
        <v>545</v>
      </c>
      <c r="X220" s="26" t="s">
        <v>545</v>
      </c>
      <c r="Y220" s="26" t="s">
        <v>545</v>
      </c>
    </row>
    <row r="221" spans="1:25" ht="216.75">
      <c r="A221" s="26" t="s">
        <v>61026</v>
      </c>
      <c r="B221" s="27" t="s">
        <v>61027</v>
      </c>
      <c r="C221" s="26" t="s">
        <v>29330</v>
      </c>
      <c r="D221" s="26" t="s">
        <v>61028</v>
      </c>
      <c r="E221" s="26" t="s">
        <v>59475</v>
      </c>
      <c r="F221" s="26" t="s">
        <v>61029</v>
      </c>
      <c r="H221" s="26" t="s">
        <v>61030</v>
      </c>
      <c r="I221" s="26" t="s">
        <v>61031</v>
      </c>
      <c r="J221" s="26" t="s">
        <v>11661</v>
      </c>
      <c r="K221" s="26" t="s">
        <v>61032</v>
      </c>
      <c r="L221" s="26" t="s">
        <v>545</v>
      </c>
      <c r="M221" s="26" t="s">
        <v>545</v>
      </c>
      <c r="N221" s="26" t="s">
        <v>545</v>
      </c>
      <c r="O221" s="26" t="s">
        <v>545</v>
      </c>
      <c r="P221" s="26" t="s">
        <v>545</v>
      </c>
      <c r="Q221" s="26" t="s">
        <v>545</v>
      </c>
      <c r="R221" s="26" t="s">
        <v>545</v>
      </c>
      <c r="S221" s="26" t="s">
        <v>545</v>
      </c>
      <c r="T221" s="26" t="s">
        <v>545</v>
      </c>
      <c r="U221" s="26" t="s">
        <v>545</v>
      </c>
      <c r="V221" s="26" t="s">
        <v>545</v>
      </c>
      <c r="W221" s="26" t="s">
        <v>545</v>
      </c>
      <c r="X221" s="26" t="s">
        <v>545</v>
      </c>
      <c r="Y221" s="26" t="s">
        <v>545</v>
      </c>
    </row>
    <row r="222" spans="1:25" ht="63.75">
      <c r="A222" s="26" t="s">
        <v>61033</v>
      </c>
      <c r="B222" s="27" t="s">
        <v>61034</v>
      </c>
      <c r="C222" s="26" t="s">
        <v>29330</v>
      </c>
      <c r="D222" s="26" t="s">
        <v>61035</v>
      </c>
      <c r="E222" s="26" t="s">
        <v>59475</v>
      </c>
      <c r="F222" s="26" t="s">
        <v>61036</v>
      </c>
      <c r="H222" s="26" t="s">
        <v>61037</v>
      </c>
      <c r="I222" s="26" t="s">
        <v>61038</v>
      </c>
      <c r="J222" s="26" t="s">
        <v>16959</v>
      </c>
      <c r="K222" s="26" t="s">
        <v>61039</v>
      </c>
      <c r="L222" s="26" t="s">
        <v>545</v>
      </c>
      <c r="M222" s="26" t="s">
        <v>545</v>
      </c>
      <c r="N222" s="26" t="s">
        <v>545</v>
      </c>
      <c r="O222" s="26" t="s">
        <v>545</v>
      </c>
      <c r="P222" s="26" t="s">
        <v>545</v>
      </c>
      <c r="Q222" s="26" t="s">
        <v>545</v>
      </c>
      <c r="R222" s="26" t="s">
        <v>545</v>
      </c>
      <c r="S222" s="26" t="s">
        <v>545</v>
      </c>
      <c r="T222" s="26" t="s">
        <v>545</v>
      </c>
      <c r="U222" s="26" t="s">
        <v>545</v>
      </c>
      <c r="V222" s="26" t="s">
        <v>545</v>
      </c>
      <c r="W222" s="26" t="s">
        <v>545</v>
      </c>
      <c r="X222" s="26" t="s">
        <v>545</v>
      </c>
      <c r="Y222" s="26" t="s">
        <v>545</v>
      </c>
    </row>
    <row r="223" spans="1:25" ht="76.5">
      <c r="A223" s="26" t="s">
        <v>61040</v>
      </c>
      <c r="B223" s="27" t="s">
        <v>61041</v>
      </c>
      <c r="C223" s="26" t="s">
        <v>29330</v>
      </c>
      <c r="D223" s="26" t="s">
        <v>61042</v>
      </c>
      <c r="E223" s="26" t="s">
        <v>59475</v>
      </c>
      <c r="F223" s="26" t="s">
        <v>61043</v>
      </c>
      <c r="H223" s="26" t="s">
        <v>61044</v>
      </c>
      <c r="I223" s="26" t="s">
        <v>61045</v>
      </c>
      <c r="J223" s="26" t="s">
        <v>16959</v>
      </c>
      <c r="K223" s="26" t="s">
        <v>61046</v>
      </c>
      <c r="L223" s="26" t="s">
        <v>545</v>
      </c>
      <c r="M223" s="26" t="s">
        <v>545</v>
      </c>
      <c r="N223" s="26" t="s">
        <v>545</v>
      </c>
      <c r="O223" s="26" t="s">
        <v>545</v>
      </c>
      <c r="P223" s="26" t="s">
        <v>545</v>
      </c>
      <c r="Q223" s="26" t="s">
        <v>545</v>
      </c>
      <c r="R223" s="26" t="s">
        <v>545</v>
      </c>
      <c r="S223" s="26" t="s">
        <v>545</v>
      </c>
      <c r="T223" s="26" t="s">
        <v>61047</v>
      </c>
      <c r="U223" s="26" t="s">
        <v>545</v>
      </c>
      <c r="V223" s="26" t="s">
        <v>545</v>
      </c>
      <c r="W223" s="26" t="s">
        <v>545</v>
      </c>
      <c r="X223" s="26" t="s">
        <v>545</v>
      </c>
      <c r="Y223" s="26" t="s">
        <v>545</v>
      </c>
    </row>
    <row r="224" spans="1:25" ht="216.75">
      <c r="A224" s="26" t="s">
        <v>61048</v>
      </c>
      <c r="B224" s="27" t="s">
        <v>61049</v>
      </c>
      <c r="C224" s="26" t="s">
        <v>33566</v>
      </c>
      <c r="D224" s="26" t="s">
        <v>61050</v>
      </c>
      <c r="E224" s="26" t="s">
        <v>59475</v>
      </c>
      <c r="F224" s="26" t="s">
        <v>61051</v>
      </c>
      <c r="H224" s="26" t="s">
        <v>61052</v>
      </c>
      <c r="I224" s="26" t="s">
        <v>61053</v>
      </c>
      <c r="J224" s="26" t="s">
        <v>33590</v>
      </c>
      <c r="K224" s="26" t="s">
        <v>61054</v>
      </c>
      <c r="L224" s="26" t="s">
        <v>545</v>
      </c>
      <c r="M224" s="26" t="s">
        <v>545</v>
      </c>
      <c r="N224" s="26" t="s">
        <v>545</v>
      </c>
      <c r="O224" s="26" t="s">
        <v>545</v>
      </c>
      <c r="P224" s="26" t="s">
        <v>545</v>
      </c>
      <c r="Q224" s="26" t="s">
        <v>545</v>
      </c>
      <c r="R224" s="26" t="s">
        <v>545</v>
      </c>
      <c r="S224" s="26" t="s">
        <v>545</v>
      </c>
      <c r="T224" s="26" t="s">
        <v>545</v>
      </c>
      <c r="U224" s="26" t="s">
        <v>545</v>
      </c>
      <c r="V224" s="26" t="s">
        <v>545</v>
      </c>
      <c r="W224" s="26" t="s">
        <v>545</v>
      </c>
      <c r="X224" s="26" t="s">
        <v>545</v>
      </c>
      <c r="Y224" s="26" t="s">
        <v>545</v>
      </c>
    </row>
    <row r="225" spans="1:25" ht="114.75">
      <c r="A225" s="26" t="s">
        <v>61055</v>
      </c>
      <c r="B225" s="27" t="s">
        <v>61056</v>
      </c>
      <c r="C225" s="26" t="s">
        <v>60689</v>
      </c>
      <c r="D225" s="26" t="s">
        <v>61057</v>
      </c>
      <c r="E225" s="26" t="s">
        <v>59475</v>
      </c>
      <c r="F225" s="26" t="s">
        <v>61058</v>
      </c>
      <c r="H225" s="26" t="s">
        <v>61059</v>
      </c>
      <c r="I225" s="26" t="s">
        <v>61060</v>
      </c>
      <c r="J225" s="26" t="s">
        <v>16965</v>
      </c>
      <c r="K225" s="26" t="s">
        <v>61061</v>
      </c>
      <c r="L225" s="26" t="s">
        <v>545</v>
      </c>
      <c r="M225" s="26" t="s">
        <v>545</v>
      </c>
      <c r="N225" s="26" t="s">
        <v>545</v>
      </c>
      <c r="O225" s="26" t="s">
        <v>545</v>
      </c>
      <c r="P225" s="26" t="s">
        <v>545</v>
      </c>
      <c r="Q225" s="26" t="s">
        <v>545</v>
      </c>
      <c r="R225" s="26" t="s">
        <v>545</v>
      </c>
      <c r="S225" s="26" t="s">
        <v>545</v>
      </c>
      <c r="T225" s="26" t="s">
        <v>545</v>
      </c>
      <c r="U225" s="26" t="s">
        <v>545</v>
      </c>
      <c r="V225" s="26" t="s">
        <v>545</v>
      </c>
      <c r="W225" s="26" t="s">
        <v>545</v>
      </c>
      <c r="X225" s="26" t="s">
        <v>545</v>
      </c>
      <c r="Y225" s="26" t="s">
        <v>545</v>
      </c>
    </row>
    <row r="226" spans="1:25" ht="76.5">
      <c r="A226" s="26" t="s">
        <v>61062</v>
      </c>
      <c r="B226" s="27" t="s">
        <v>61063</v>
      </c>
      <c r="C226" s="26" t="s">
        <v>5319</v>
      </c>
      <c r="D226" s="26" t="s">
        <v>61064</v>
      </c>
      <c r="E226" s="26" t="s">
        <v>59475</v>
      </c>
      <c r="F226" s="26" t="s">
        <v>61065</v>
      </c>
      <c r="H226" s="26" t="s">
        <v>61066</v>
      </c>
      <c r="I226" s="26" t="s">
        <v>61067</v>
      </c>
      <c r="J226" s="26" t="s">
        <v>58311</v>
      </c>
      <c r="K226" s="26" t="s">
        <v>61068</v>
      </c>
      <c r="L226" s="26" t="s">
        <v>545</v>
      </c>
      <c r="M226" s="26" t="s">
        <v>545</v>
      </c>
      <c r="N226" s="26" t="s">
        <v>545</v>
      </c>
      <c r="O226" s="26" t="s">
        <v>545</v>
      </c>
      <c r="P226" s="26" t="s">
        <v>545</v>
      </c>
      <c r="Q226" s="26" t="s">
        <v>545</v>
      </c>
      <c r="R226" s="26" t="s">
        <v>545</v>
      </c>
      <c r="S226" s="26" t="s">
        <v>545</v>
      </c>
      <c r="T226" s="26" t="s">
        <v>545</v>
      </c>
      <c r="U226" s="26" t="s">
        <v>545</v>
      </c>
      <c r="V226" s="26" t="s">
        <v>545</v>
      </c>
      <c r="W226" s="26" t="s">
        <v>545</v>
      </c>
      <c r="X226" s="26" t="s">
        <v>545</v>
      </c>
      <c r="Y226" s="26" t="s">
        <v>545</v>
      </c>
    </row>
    <row r="227" spans="1:25" ht="38.25">
      <c r="A227" s="26" t="s">
        <v>61069</v>
      </c>
      <c r="B227" s="27" t="s">
        <v>61070</v>
      </c>
      <c r="C227" s="26" t="s">
        <v>37562</v>
      </c>
      <c r="D227" s="26" t="s">
        <v>61071</v>
      </c>
      <c r="E227" s="26" t="s">
        <v>59475</v>
      </c>
      <c r="F227" s="26" t="s">
        <v>61072</v>
      </c>
      <c r="H227" s="26" t="s">
        <v>61073</v>
      </c>
      <c r="I227" s="26" t="s">
        <v>61074</v>
      </c>
      <c r="J227" s="26" t="s">
        <v>42608</v>
      </c>
      <c r="K227" s="26" t="s">
        <v>61075</v>
      </c>
      <c r="L227" s="26" t="s">
        <v>545</v>
      </c>
      <c r="M227" s="26" t="s">
        <v>545</v>
      </c>
      <c r="N227" s="26" t="s">
        <v>545</v>
      </c>
      <c r="O227" s="26" t="s">
        <v>545</v>
      </c>
      <c r="P227" s="26" t="s">
        <v>545</v>
      </c>
      <c r="Q227" s="26" t="s">
        <v>545</v>
      </c>
      <c r="R227" s="26" t="s">
        <v>545</v>
      </c>
      <c r="S227" s="26" t="s">
        <v>545</v>
      </c>
      <c r="T227" s="26" t="s">
        <v>545</v>
      </c>
      <c r="U227" s="26" t="s">
        <v>545</v>
      </c>
      <c r="V227" s="26" t="s">
        <v>545</v>
      </c>
      <c r="W227" s="26" t="s">
        <v>545</v>
      </c>
      <c r="X227" s="26" t="s">
        <v>545</v>
      </c>
      <c r="Y227" s="26" t="s">
        <v>545</v>
      </c>
    </row>
    <row r="228" spans="1:25" ht="51">
      <c r="A228" s="26" t="s">
        <v>61076</v>
      </c>
      <c r="B228" s="27" t="s">
        <v>61077</v>
      </c>
      <c r="C228" s="26" t="s">
        <v>2909</v>
      </c>
      <c r="D228" s="26" t="s">
        <v>61078</v>
      </c>
      <c r="E228" s="26" t="s">
        <v>59475</v>
      </c>
      <c r="F228" s="26" t="s">
        <v>61079</v>
      </c>
      <c r="H228" s="26" t="s">
        <v>61079</v>
      </c>
      <c r="I228" s="26" t="s">
        <v>61080</v>
      </c>
      <c r="J228" s="26" t="s">
        <v>3407</v>
      </c>
      <c r="K228" s="26" t="s">
        <v>61081</v>
      </c>
      <c r="L228" s="26" t="s">
        <v>545</v>
      </c>
      <c r="M228" s="26" t="s">
        <v>545</v>
      </c>
      <c r="N228" s="26" t="s">
        <v>545</v>
      </c>
      <c r="O228" s="26" t="s">
        <v>545</v>
      </c>
      <c r="P228" s="26" t="s">
        <v>545</v>
      </c>
      <c r="Q228" s="26" t="s">
        <v>545</v>
      </c>
      <c r="R228" s="26" t="s">
        <v>545</v>
      </c>
      <c r="S228" s="26" t="s">
        <v>545</v>
      </c>
      <c r="T228" s="26" t="s">
        <v>61082</v>
      </c>
      <c r="U228" s="26" t="s">
        <v>545</v>
      </c>
      <c r="V228" s="26" t="s">
        <v>61083</v>
      </c>
      <c r="W228" s="26" t="s">
        <v>545</v>
      </c>
      <c r="X228" s="26" t="s">
        <v>545</v>
      </c>
      <c r="Y228" s="26" t="s">
        <v>545</v>
      </c>
    </row>
    <row r="229" spans="1:25" ht="51">
      <c r="A229" s="26" t="s">
        <v>61084</v>
      </c>
      <c r="B229" s="27" t="s">
        <v>61085</v>
      </c>
      <c r="C229" s="26" t="s">
        <v>2909</v>
      </c>
      <c r="D229" s="26" t="s">
        <v>61078</v>
      </c>
      <c r="E229" s="26" t="s">
        <v>59475</v>
      </c>
      <c r="F229" s="26" t="s">
        <v>61079</v>
      </c>
      <c r="H229" s="26" t="s">
        <v>61079</v>
      </c>
      <c r="I229" s="26" t="s">
        <v>61086</v>
      </c>
      <c r="J229" s="26" t="s">
        <v>3407</v>
      </c>
      <c r="K229" s="26" t="s">
        <v>61087</v>
      </c>
      <c r="L229" s="26" t="s">
        <v>545</v>
      </c>
      <c r="M229" s="26" t="s">
        <v>545</v>
      </c>
      <c r="N229" s="26" t="s">
        <v>545</v>
      </c>
      <c r="O229" s="26" t="s">
        <v>545</v>
      </c>
      <c r="P229" s="26" t="s">
        <v>545</v>
      </c>
      <c r="Q229" s="26" t="s">
        <v>545</v>
      </c>
      <c r="R229" s="26" t="s">
        <v>545</v>
      </c>
      <c r="S229" s="26" t="s">
        <v>545</v>
      </c>
      <c r="T229" s="26" t="s">
        <v>61088</v>
      </c>
      <c r="U229" s="26" t="s">
        <v>545</v>
      </c>
      <c r="V229" s="26" t="s">
        <v>61083</v>
      </c>
      <c r="W229" s="26" t="s">
        <v>545</v>
      </c>
      <c r="X229" s="26" t="s">
        <v>545</v>
      </c>
      <c r="Y229" s="26" t="s">
        <v>545</v>
      </c>
    </row>
    <row r="230" spans="1:25" ht="89.25">
      <c r="A230" s="26" t="s">
        <v>61089</v>
      </c>
      <c r="B230" s="27" t="s">
        <v>61090</v>
      </c>
      <c r="C230" s="26" t="s">
        <v>2909</v>
      </c>
      <c r="D230" s="26" t="s">
        <v>61091</v>
      </c>
      <c r="E230" s="26" t="s">
        <v>59475</v>
      </c>
      <c r="F230" s="26" t="s">
        <v>60246</v>
      </c>
      <c r="H230" s="26" t="s">
        <v>61092</v>
      </c>
      <c r="I230" s="26" t="s">
        <v>61093</v>
      </c>
      <c r="J230" s="26" t="s">
        <v>2538</v>
      </c>
      <c r="K230" s="26" t="s">
        <v>61094</v>
      </c>
      <c r="L230" s="26" t="s">
        <v>545</v>
      </c>
      <c r="M230" s="26" t="s">
        <v>545</v>
      </c>
      <c r="N230" s="26" t="s">
        <v>545</v>
      </c>
      <c r="O230" s="26" t="s">
        <v>545</v>
      </c>
      <c r="P230" s="26" t="s">
        <v>545</v>
      </c>
      <c r="Q230" s="26" t="s">
        <v>545</v>
      </c>
      <c r="R230" s="26" t="s">
        <v>545</v>
      </c>
      <c r="S230" s="26" t="s">
        <v>545</v>
      </c>
      <c r="T230" s="26" t="s">
        <v>61095</v>
      </c>
      <c r="U230" s="26" t="s">
        <v>545</v>
      </c>
      <c r="V230" s="26" t="s">
        <v>61096</v>
      </c>
      <c r="W230" s="26" t="s">
        <v>545</v>
      </c>
      <c r="X230" s="26" t="s">
        <v>545</v>
      </c>
      <c r="Y230" s="26" t="s">
        <v>545</v>
      </c>
    </row>
    <row r="231" spans="1:25" ht="242.25">
      <c r="A231" s="26" t="s">
        <v>61097</v>
      </c>
      <c r="B231" s="27" t="s">
        <v>61098</v>
      </c>
      <c r="C231" s="26" t="s">
        <v>2773</v>
      </c>
      <c r="D231" s="26" t="s">
        <v>61099</v>
      </c>
      <c r="E231" s="26" t="s">
        <v>59475</v>
      </c>
      <c r="F231" s="26" t="s">
        <v>61100</v>
      </c>
      <c r="H231" s="26" t="s">
        <v>61101</v>
      </c>
      <c r="I231" s="26" t="s">
        <v>61102</v>
      </c>
      <c r="J231" s="26" t="s">
        <v>2538</v>
      </c>
      <c r="K231" s="26" t="s">
        <v>61103</v>
      </c>
      <c r="L231" s="26" t="s">
        <v>545</v>
      </c>
      <c r="M231" s="26" t="s">
        <v>545</v>
      </c>
      <c r="N231" s="26" t="s">
        <v>545</v>
      </c>
      <c r="O231" s="26" t="s">
        <v>545</v>
      </c>
      <c r="P231" s="26" t="s">
        <v>545</v>
      </c>
      <c r="Q231" s="26" t="s">
        <v>545</v>
      </c>
      <c r="R231" s="26" t="s">
        <v>545</v>
      </c>
      <c r="S231" s="26" t="s">
        <v>545</v>
      </c>
      <c r="T231" s="26" t="s">
        <v>61104</v>
      </c>
      <c r="U231" s="26" t="s">
        <v>545</v>
      </c>
      <c r="V231" s="26" t="s">
        <v>61105</v>
      </c>
      <c r="W231" s="26" t="s">
        <v>545</v>
      </c>
      <c r="X231" s="26" t="s">
        <v>545</v>
      </c>
      <c r="Y231" s="26" t="s">
        <v>545</v>
      </c>
    </row>
    <row r="232" spans="1:25" ht="38.25">
      <c r="A232" s="26" t="s">
        <v>61106</v>
      </c>
      <c r="B232" s="27" t="s">
        <v>61107</v>
      </c>
      <c r="C232" s="26" t="s">
        <v>17695</v>
      </c>
      <c r="D232" s="26" t="s">
        <v>61108</v>
      </c>
      <c r="E232" s="26" t="s">
        <v>59475</v>
      </c>
      <c r="F232" s="26" t="s">
        <v>61109</v>
      </c>
      <c r="H232" s="26" t="s">
        <v>61110</v>
      </c>
      <c r="I232" s="26" t="s">
        <v>61111</v>
      </c>
      <c r="J232" s="26" t="s">
        <v>61112</v>
      </c>
      <c r="K232" s="26" t="s">
        <v>61113</v>
      </c>
      <c r="L232" s="26" t="s">
        <v>545</v>
      </c>
      <c r="M232" s="26" t="s">
        <v>545</v>
      </c>
      <c r="N232" s="26" t="s">
        <v>545</v>
      </c>
      <c r="O232" s="26" t="s">
        <v>545</v>
      </c>
      <c r="P232" s="26" t="s">
        <v>545</v>
      </c>
      <c r="Q232" s="26" t="s">
        <v>545</v>
      </c>
      <c r="R232" s="26" t="s">
        <v>545</v>
      </c>
      <c r="S232" s="26" t="s">
        <v>545</v>
      </c>
      <c r="T232" s="26" t="s">
        <v>545</v>
      </c>
      <c r="U232" s="26" t="s">
        <v>545</v>
      </c>
      <c r="V232" s="26" t="s">
        <v>545</v>
      </c>
      <c r="W232" s="26" t="s">
        <v>545</v>
      </c>
      <c r="X232" s="26" t="s">
        <v>545</v>
      </c>
      <c r="Y232" s="26" t="s">
        <v>545</v>
      </c>
    </row>
    <row r="233" spans="1:25" ht="51">
      <c r="A233" s="26" t="s">
        <v>61114</v>
      </c>
      <c r="B233" s="27" t="s">
        <v>61115</v>
      </c>
      <c r="C233" s="26" t="s">
        <v>29351</v>
      </c>
      <c r="D233" s="26" t="s">
        <v>61116</v>
      </c>
      <c r="E233" s="26" t="s">
        <v>59475</v>
      </c>
      <c r="F233" s="26" t="s">
        <v>61117</v>
      </c>
      <c r="H233" s="26" t="s">
        <v>61118</v>
      </c>
      <c r="I233" s="26" t="s">
        <v>61119</v>
      </c>
      <c r="J233" s="26" t="s">
        <v>19767</v>
      </c>
      <c r="K233" s="26" t="s">
        <v>61120</v>
      </c>
      <c r="L233" s="26" t="s">
        <v>545</v>
      </c>
      <c r="M233" s="26" t="s">
        <v>545</v>
      </c>
      <c r="N233" s="26" t="s">
        <v>545</v>
      </c>
      <c r="O233" s="26" t="s">
        <v>545</v>
      </c>
      <c r="P233" s="26" t="s">
        <v>545</v>
      </c>
      <c r="Q233" s="26" t="s">
        <v>545</v>
      </c>
      <c r="R233" s="26" t="s">
        <v>545</v>
      </c>
      <c r="S233" s="26" t="s">
        <v>545</v>
      </c>
      <c r="T233" s="26" t="s">
        <v>545</v>
      </c>
      <c r="U233" s="26" t="s">
        <v>545</v>
      </c>
      <c r="V233" s="26" t="s">
        <v>545</v>
      </c>
      <c r="W233" s="26" t="s">
        <v>545</v>
      </c>
      <c r="X233" s="26" t="s">
        <v>545</v>
      </c>
      <c r="Y233" s="26" t="s">
        <v>545</v>
      </c>
    </row>
    <row r="234" spans="1:25" ht="51">
      <c r="A234" s="26" t="s">
        <v>61121</v>
      </c>
      <c r="B234" s="27" t="s">
        <v>61122</v>
      </c>
      <c r="C234" s="26" t="s">
        <v>29351</v>
      </c>
      <c r="D234" s="26" t="s">
        <v>61123</v>
      </c>
      <c r="E234" s="26" t="s">
        <v>59475</v>
      </c>
      <c r="F234" s="26" t="s">
        <v>32083</v>
      </c>
      <c r="H234" s="26" t="s">
        <v>61124</v>
      </c>
      <c r="I234" s="26" t="s">
        <v>61125</v>
      </c>
      <c r="J234" s="26" t="s">
        <v>47731</v>
      </c>
      <c r="K234" s="26" t="s">
        <v>61126</v>
      </c>
      <c r="L234" s="26" t="s">
        <v>545</v>
      </c>
      <c r="M234" s="26" t="s">
        <v>545</v>
      </c>
      <c r="N234" s="26" t="s">
        <v>545</v>
      </c>
      <c r="O234" s="26" t="s">
        <v>545</v>
      </c>
      <c r="P234" s="26" t="s">
        <v>545</v>
      </c>
      <c r="Q234" s="26" t="s">
        <v>545</v>
      </c>
      <c r="R234" s="26" t="s">
        <v>545</v>
      </c>
      <c r="S234" s="26" t="s">
        <v>545</v>
      </c>
      <c r="T234" s="26" t="s">
        <v>61127</v>
      </c>
      <c r="U234" s="26" t="s">
        <v>545</v>
      </c>
      <c r="V234" s="26" t="s">
        <v>545</v>
      </c>
      <c r="W234" s="26" t="s">
        <v>545</v>
      </c>
      <c r="X234" s="26" t="s">
        <v>545</v>
      </c>
      <c r="Y234" s="26" t="s">
        <v>545</v>
      </c>
    </row>
    <row r="235" spans="1:25" ht="63.75">
      <c r="A235" s="26" t="s">
        <v>61128</v>
      </c>
      <c r="B235" s="27" t="s">
        <v>61129</v>
      </c>
      <c r="C235" s="26" t="s">
        <v>29351</v>
      </c>
      <c r="D235" s="26" t="s">
        <v>61130</v>
      </c>
      <c r="E235" s="26" t="s">
        <v>59475</v>
      </c>
      <c r="F235" s="26" t="s">
        <v>61131</v>
      </c>
      <c r="H235" s="26" t="s">
        <v>61132</v>
      </c>
      <c r="I235" s="26" t="s">
        <v>61133</v>
      </c>
      <c r="J235" s="26" t="s">
        <v>47731</v>
      </c>
      <c r="K235" s="26" t="s">
        <v>61134</v>
      </c>
      <c r="L235" s="26" t="s">
        <v>545</v>
      </c>
      <c r="M235" s="26" t="s">
        <v>545</v>
      </c>
      <c r="N235" s="26" t="s">
        <v>545</v>
      </c>
      <c r="O235" s="26" t="s">
        <v>545</v>
      </c>
      <c r="P235" s="26" t="s">
        <v>545</v>
      </c>
      <c r="Q235" s="26" t="s">
        <v>545</v>
      </c>
      <c r="R235" s="26" t="s">
        <v>545</v>
      </c>
      <c r="S235" s="26" t="s">
        <v>545</v>
      </c>
      <c r="T235" s="26" t="s">
        <v>61135</v>
      </c>
      <c r="U235" s="26" t="s">
        <v>545</v>
      </c>
      <c r="V235" s="26" t="s">
        <v>545</v>
      </c>
      <c r="W235" s="26" t="s">
        <v>545</v>
      </c>
      <c r="X235" s="26" t="s">
        <v>545</v>
      </c>
      <c r="Y235" s="26" t="s">
        <v>545</v>
      </c>
    </row>
    <row r="236" spans="1:25" ht="63.75">
      <c r="A236" s="26" t="s">
        <v>61136</v>
      </c>
      <c r="B236" s="27" t="s">
        <v>61137</v>
      </c>
      <c r="C236" s="26" t="s">
        <v>29351</v>
      </c>
      <c r="D236" s="26" t="s">
        <v>61138</v>
      </c>
      <c r="E236" s="26" t="s">
        <v>59475</v>
      </c>
      <c r="F236" s="26" t="s">
        <v>61139</v>
      </c>
      <c r="H236" s="26" t="s">
        <v>61140</v>
      </c>
      <c r="I236" s="26" t="s">
        <v>61141</v>
      </c>
      <c r="J236" s="26" t="s">
        <v>47731</v>
      </c>
      <c r="K236" s="26" t="s">
        <v>61142</v>
      </c>
      <c r="L236" s="26" t="s">
        <v>545</v>
      </c>
      <c r="M236" s="26" t="s">
        <v>545</v>
      </c>
      <c r="N236" s="26" t="s">
        <v>545</v>
      </c>
      <c r="O236" s="26" t="s">
        <v>545</v>
      </c>
      <c r="P236" s="26" t="s">
        <v>545</v>
      </c>
      <c r="Q236" s="26" t="s">
        <v>545</v>
      </c>
      <c r="R236" s="26" t="s">
        <v>545</v>
      </c>
      <c r="S236" s="26" t="s">
        <v>545</v>
      </c>
      <c r="T236" s="26" t="s">
        <v>61143</v>
      </c>
      <c r="U236" s="26" t="s">
        <v>545</v>
      </c>
      <c r="V236" s="26" t="s">
        <v>545</v>
      </c>
      <c r="W236" s="26" t="s">
        <v>545</v>
      </c>
      <c r="X236" s="26" t="s">
        <v>545</v>
      </c>
      <c r="Y236" s="26" t="s">
        <v>545</v>
      </c>
    </row>
    <row r="237" spans="1:25" ht="89.25">
      <c r="A237" s="26" t="s">
        <v>61144</v>
      </c>
      <c r="B237" s="27" t="s">
        <v>61145</v>
      </c>
      <c r="C237" s="26" t="s">
        <v>29351</v>
      </c>
      <c r="D237" s="26" t="s">
        <v>61042</v>
      </c>
      <c r="E237" s="26" t="s">
        <v>59475</v>
      </c>
      <c r="F237" s="26" t="s">
        <v>61146</v>
      </c>
      <c r="H237" s="26" t="s">
        <v>61147</v>
      </c>
      <c r="I237" s="26" t="s">
        <v>61148</v>
      </c>
      <c r="J237" s="26" t="s">
        <v>45665</v>
      </c>
      <c r="K237" s="26" t="s">
        <v>61149</v>
      </c>
      <c r="L237" s="26" t="s">
        <v>545</v>
      </c>
      <c r="M237" s="26" t="s">
        <v>545</v>
      </c>
      <c r="N237" s="26" t="s">
        <v>545</v>
      </c>
      <c r="O237" s="26" t="s">
        <v>545</v>
      </c>
      <c r="P237" s="26" t="s">
        <v>545</v>
      </c>
      <c r="Q237" s="26" t="s">
        <v>545</v>
      </c>
      <c r="R237" s="26" t="s">
        <v>545</v>
      </c>
      <c r="S237" s="26" t="s">
        <v>545</v>
      </c>
      <c r="T237" s="26" t="s">
        <v>61150</v>
      </c>
      <c r="U237" s="26" t="s">
        <v>545</v>
      </c>
      <c r="V237" s="26" t="s">
        <v>545</v>
      </c>
      <c r="W237" s="26" t="s">
        <v>545</v>
      </c>
      <c r="X237" s="26" t="s">
        <v>545</v>
      </c>
      <c r="Y237" s="26" t="s">
        <v>545</v>
      </c>
    </row>
    <row r="238" spans="1:25" ht="114.75">
      <c r="A238" s="26" t="s">
        <v>61151</v>
      </c>
      <c r="B238" s="27" t="s">
        <v>61152</v>
      </c>
      <c r="C238" s="26" t="s">
        <v>29351</v>
      </c>
      <c r="D238" s="26" t="s">
        <v>61153</v>
      </c>
      <c r="E238" s="26" t="s">
        <v>59475</v>
      </c>
      <c r="F238" s="26" t="s">
        <v>61154</v>
      </c>
      <c r="H238" s="26" t="s">
        <v>61155</v>
      </c>
      <c r="I238" s="26" t="s">
        <v>61156</v>
      </c>
      <c r="J238" s="26" t="s">
        <v>45665</v>
      </c>
      <c r="K238" s="26" t="s">
        <v>61157</v>
      </c>
      <c r="L238" s="26" t="s">
        <v>545</v>
      </c>
      <c r="M238" s="26" t="s">
        <v>545</v>
      </c>
      <c r="N238" s="26" t="s">
        <v>545</v>
      </c>
      <c r="O238" s="26" t="s">
        <v>545</v>
      </c>
      <c r="P238" s="26" t="s">
        <v>545</v>
      </c>
      <c r="Q238" s="26" t="s">
        <v>545</v>
      </c>
      <c r="R238" s="26" t="s">
        <v>545</v>
      </c>
      <c r="S238" s="26" t="s">
        <v>545</v>
      </c>
      <c r="T238" s="26" t="s">
        <v>545</v>
      </c>
      <c r="U238" s="26" t="s">
        <v>545</v>
      </c>
      <c r="V238" s="26" t="s">
        <v>545</v>
      </c>
      <c r="W238" s="26" t="s">
        <v>545</v>
      </c>
      <c r="X238" s="26" t="s">
        <v>545</v>
      </c>
      <c r="Y238" s="26" t="s">
        <v>545</v>
      </c>
    </row>
    <row r="239" spans="1:25" ht="76.5">
      <c r="A239" s="26" t="s">
        <v>61158</v>
      </c>
      <c r="B239" s="27" t="s">
        <v>61159</v>
      </c>
      <c r="C239" s="26" t="s">
        <v>2909</v>
      </c>
      <c r="D239" s="26" t="s">
        <v>61160</v>
      </c>
      <c r="E239" s="26" t="s">
        <v>59475</v>
      </c>
      <c r="F239" s="26" t="s">
        <v>61161</v>
      </c>
      <c r="H239" s="26" t="s">
        <v>61162</v>
      </c>
      <c r="I239" s="26" t="s">
        <v>61163</v>
      </c>
      <c r="J239" s="26" t="s">
        <v>19000</v>
      </c>
      <c r="K239" s="26" t="s">
        <v>61164</v>
      </c>
      <c r="L239" s="26" t="s">
        <v>545</v>
      </c>
      <c r="M239" s="26" t="s">
        <v>545</v>
      </c>
      <c r="N239" s="26" t="s">
        <v>545</v>
      </c>
      <c r="O239" s="26" t="s">
        <v>545</v>
      </c>
      <c r="P239" s="26" t="s">
        <v>545</v>
      </c>
      <c r="Q239" s="26" t="s">
        <v>545</v>
      </c>
      <c r="R239" s="26" t="s">
        <v>545</v>
      </c>
      <c r="S239" s="26" t="s">
        <v>545</v>
      </c>
      <c r="T239" s="26" t="s">
        <v>61165</v>
      </c>
      <c r="U239" s="26" t="s">
        <v>545</v>
      </c>
      <c r="V239" s="26" t="s">
        <v>61166</v>
      </c>
      <c r="W239" s="26" t="s">
        <v>545</v>
      </c>
      <c r="X239" s="26" t="s">
        <v>545</v>
      </c>
      <c r="Y239" s="26" t="s">
        <v>545</v>
      </c>
    </row>
    <row r="240" spans="1:25" ht="102">
      <c r="A240" s="26" t="s">
        <v>61167</v>
      </c>
      <c r="B240" s="27" t="s">
        <v>61168</v>
      </c>
      <c r="C240" s="26" t="s">
        <v>1872</v>
      </c>
      <c r="D240" s="26" t="s">
        <v>61169</v>
      </c>
      <c r="E240" s="26" t="s">
        <v>59475</v>
      </c>
      <c r="F240" s="26" t="s">
        <v>61170</v>
      </c>
      <c r="H240" s="26" t="s">
        <v>61171</v>
      </c>
      <c r="I240" s="26" t="s">
        <v>61172</v>
      </c>
      <c r="J240" s="26" t="s">
        <v>19000</v>
      </c>
      <c r="K240" s="26" t="s">
        <v>61173</v>
      </c>
      <c r="L240" s="26" t="s">
        <v>545</v>
      </c>
      <c r="M240" s="26" t="s">
        <v>545</v>
      </c>
      <c r="N240" s="26" t="s">
        <v>545</v>
      </c>
      <c r="O240" s="26" t="s">
        <v>545</v>
      </c>
      <c r="P240" s="26" t="s">
        <v>545</v>
      </c>
      <c r="Q240" s="26" t="s">
        <v>545</v>
      </c>
      <c r="R240" s="26" t="s">
        <v>545</v>
      </c>
      <c r="S240" s="26" t="s">
        <v>545</v>
      </c>
      <c r="T240" s="26" t="s">
        <v>61174</v>
      </c>
      <c r="U240" s="26" t="s">
        <v>545</v>
      </c>
      <c r="V240" s="26" t="s">
        <v>61175</v>
      </c>
      <c r="W240" s="26" t="s">
        <v>545</v>
      </c>
      <c r="X240" s="26" t="s">
        <v>545</v>
      </c>
      <c r="Y240" s="26" t="s">
        <v>545</v>
      </c>
    </row>
    <row r="241" spans="1:25" ht="63.75">
      <c r="A241" s="26" t="s">
        <v>61176</v>
      </c>
      <c r="B241" s="27" t="s">
        <v>61177</v>
      </c>
      <c r="C241" s="26" t="s">
        <v>1872</v>
      </c>
      <c r="D241" s="26" t="s">
        <v>61178</v>
      </c>
      <c r="E241" s="26" t="s">
        <v>59475</v>
      </c>
      <c r="F241" s="26" t="s">
        <v>61179</v>
      </c>
      <c r="H241" s="26" t="s">
        <v>61180</v>
      </c>
      <c r="I241" s="26" t="s">
        <v>61181</v>
      </c>
      <c r="J241" s="26" t="s">
        <v>6977</v>
      </c>
      <c r="K241" s="26" t="s">
        <v>61182</v>
      </c>
      <c r="L241" s="26" t="s">
        <v>545</v>
      </c>
      <c r="M241" s="26" t="s">
        <v>545</v>
      </c>
      <c r="N241" s="26" t="s">
        <v>545</v>
      </c>
      <c r="O241" s="26" t="s">
        <v>545</v>
      </c>
      <c r="P241" s="26" t="s">
        <v>545</v>
      </c>
      <c r="Q241" s="26" t="s">
        <v>545</v>
      </c>
      <c r="R241" s="26" t="s">
        <v>545</v>
      </c>
      <c r="S241" s="26" t="s">
        <v>545</v>
      </c>
      <c r="T241" s="26" t="s">
        <v>61183</v>
      </c>
      <c r="U241" s="26" t="s">
        <v>545</v>
      </c>
      <c r="V241" s="26" t="s">
        <v>61184</v>
      </c>
      <c r="W241" s="26" t="s">
        <v>545</v>
      </c>
      <c r="X241" s="26" t="s">
        <v>545</v>
      </c>
      <c r="Y241" s="26" t="s">
        <v>545</v>
      </c>
    </row>
    <row r="242" spans="1:25" ht="63.75">
      <c r="A242" s="26" t="s">
        <v>61185</v>
      </c>
      <c r="B242" s="27" t="s">
        <v>61186</v>
      </c>
      <c r="C242" s="26" t="s">
        <v>8578</v>
      </c>
      <c r="D242" s="26" t="s">
        <v>61187</v>
      </c>
      <c r="E242" s="26" t="s">
        <v>59475</v>
      </c>
      <c r="F242" s="26" t="s">
        <v>61188</v>
      </c>
      <c r="H242" s="26" t="s">
        <v>61189</v>
      </c>
      <c r="I242" s="26" t="s">
        <v>61190</v>
      </c>
      <c r="J242" s="26" t="s">
        <v>15201</v>
      </c>
      <c r="K242" s="26" t="s">
        <v>61191</v>
      </c>
      <c r="L242" s="26" t="s">
        <v>545</v>
      </c>
      <c r="M242" s="26" t="s">
        <v>545</v>
      </c>
      <c r="N242" s="26" t="s">
        <v>545</v>
      </c>
      <c r="O242" s="26" t="s">
        <v>545</v>
      </c>
      <c r="P242" s="26" t="s">
        <v>545</v>
      </c>
      <c r="Q242" s="26" t="s">
        <v>545</v>
      </c>
      <c r="R242" s="26" t="s">
        <v>545</v>
      </c>
      <c r="S242" s="26" t="s">
        <v>545</v>
      </c>
      <c r="T242" s="26" t="s">
        <v>61192</v>
      </c>
      <c r="U242" s="26" t="s">
        <v>545</v>
      </c>
      <c r="V242" s="26" t="s">
        <v>61193</v>
      </c>
      <c r="W242" s="26" t="s">
        <v>545</v>
      </c>
      <c r="X242" s="26" t="s">
        <v>545</v>
      </c>
      <c r="Y242" s="26" t="s">
        <v>545</v>
      </c>
    </row>
    <row r="243" spans="1:25" ht="165.75">
      <c r="A243" s="26" t="s">
        <v>61194</v>
      </c>
      <c r="B243" s="27" t="s">
        <v>61195</v>
      </c>
      <c r="C243" s="26" t="s">
        <v>3034</v>
      </c>
      <c r="D243" s="26" t="s">
        <v>61196</v>
      </c>
      <c r="E243" s="26" t="s">
        <v>59475</v>
      </c>
      <c r="F243" s="26" t="s">
        <v>61197</v>
      </c>
      <c r="H243" s="26" t="s">
        <v>61198</v>
      </c>
      <c r="I243" s="26" t="s">
        <v>61199</v>
      </c>
      <c r="J243" s="26" t="s">
        <v>15201</v>
      </c>
      <c r="K243" s="26" t="s">
        <v>61200</v>
      </c>
      <c r="L243" s="26" t="s">
        <v>545</v>
      </c>
      <c r="M243" s="26" t="s">
        <v>545</v>
      </c>
      <c r="N243" s="26" t="s">
        <v>545</v>
      </c>
      <c r="O243" s="26" t="s">
        <v>545</v>
      </c>
      <c r="P243" s="26" t="s">
        <v>545</v>
      </c>
      <c r="Q243" s="26" t="s">
        <v>545</v>
      </c>
      <c r="R243" s="26" t="s">
        <v>545</v>
      </c>
      <c r="S243" s="26" t="s">
        <v>545</v>
      </c>
      <c r="T243" s="26" t="s">
        <v>61201</v>
      </c>
      <c r="U243" s="26" t="s">
        <v>545</v>
      </c>
      <c r="V243" s="26" t="s">
        <v>61202</v>
      </c>
      <c r="W243" s="26" t="s">
        <v>545</v>
      </c>
      <c r="X243" s="26" t="s">
        <v>545</v>
      </c>
      <c r="Y243" s="26" t="s">
        <v>545</v>
      </c>
    </row>
    <row r="244" spans="1:25" ht="63.75">
      <c r="A244" s="26" t="s">
        <v>61203</v>
      </c>
      <c r="B244" s="27" t="s">
        <v>61204</v>
      </c>
      <c r="C244" s="26" t="s">
        <v>8798</v>
      </c>
      <c r="D244" s="26" t="s">
        <v>61205</v>
      </c>
      <c r="E244" s="26" t="s">
        <v>59475</v>
      </c>
      <c r="F244" s="26" t="s">
        <v>60400</v>
      </c>
      <c r="H244" s="26" t="s">
        <v>61206</v>
      </c>
      <c r="I244" s="26" t="s">
        <v>61207</v>
      </c>
      <c r="J244" s="26" t="s">
        <v>15201</v>
      </c>
      <c r="K244" s="26" t="s">
        <v>61208</v>
      </c>
      <c r="L244" s="26" t="s">
        <v>545</v>
      </c>
      <c r="M244" s="26" t="s">
        <v>545</v>
      </c>
      <c r="N244" s="26" t="s">
        <v>545</v>
      </c>
      <c r="O244" s="26" t="s">
        <v>545</v>
      </c>
      <c r="P244" s="26" t="s">
        <v>545</v>
      </c>
      <c r="Q244" s="26" t="s">
        <v>545</v>
      </c>
      <c r="R244" s="26" t="s">
        <v>545</v>
      </c>
      <c r="S244" s="26" t="s">
        <v>545</v>
      </c>
      <c r="T244" s="26" t="s">
        <v>61209</v>
      </c>
      <c r="U244" s="26" t="s">
        <v>545</v>
      </c>
      <c r="V244" s="26" t="s">
        <v>61210</v>
      </c>
      <c r="W244" s="26" t="s">
        <v>545</v>
      </c>
      <c r="X244" s="26" t="s">
        <v>545</v>
      </c>
      <c r="Y244" s="26" t="s">
        <v>545</v>
      </c>
    </row>
    <row r="245" spans="1:25" ht="76.5">
      <c r="A245" s="26" t="s">
        <v>61211</v>
      </c>
      <c r="B245" s="27" t="s">
        <v>61212</v>
      </c>
      <c r="C245" s="26" t="s">
        <v>8669</v>
      </c>
      <c r="D245" s="26" t="s">
        <v>61213</v>
      </c>
      <c r="E245" s="26" t="s">
        <v>59475</v>
      </c>
      <c r="F245" s="26" t="s">
        <v>61214</v>
      </c>
      <c r="H245" s="26" t="s">
        <v>61215</v>
      </c>
      <c r="I245" s="26" t="s">
        <v>61216</v>
      </c>
      <c r="J245" s="26" t="s">
        <v>3391</v>
      </c>
      <c r="K245" s="26" t="s">
        <v>61217</v>
      </c>
      <c r="L245" s="26" t="s">
        <v>545</v>
      </c>
      <c r="M245" s="26" t="s">
        <v>545</v>
      </c>
      <c r="N245" s="26" t="s">
        <v>545</v>
      </c>
      <c r="O245" s="26" t="s">
        <v>545</v>
      </c>
      <c r="P245" s="26" t="s">
        <v>545</v>
      </c>
      <c r="Q245" s="26" t="s">
        <v>545</v>
      </c>
      <c r="R245" s="26" t="s">
        <v>545</v>
      </c>
      <c r="S245" s="26" t="s">
        <v>545</v>
      </c>
      <c r="T245" s="26" t="s">
        <v>61218</v>
      </c>
      <c r="U245" s="26" t="s">
        <v>545</v>
      </c>
      <c r="V245" s="26" t="s">
        <v>61219</v>
      </c>
      <c r="W245" s="26" t="s">
        <v>545</v>
      </c>
      <c r="X245" s="26" t="s">
        <v>545</v>
      </c>
      <c r="Y245" s="26" t="s">
        <v>545</v>
      </c>
    </row>
    <row r="246" spans="1:25" ht="63.75">
      <c r="A246" s="26" t="s">
        <v>61220</v>
      </c>
      <c r="B246" s="27" t="s">
        <v>61221</v>
      </c>
      <c r="C246" s="26" t="s">
        <v>1872</v>
      </c>
      <c r="D246" s="26" t="s">
        <v>61222</v>
      </c>
      <c r="E246" s="26" t="s">
        <v>59475</v>
      </c>
      <c r="F246" s="26" t="s">
        <v>61223</v>
      </c>
      <c r="H246" s="26" t="s">
        <v>61224</v>
      </c>
      <c r="I246" s="26" t="s">
        <v>61225</v>
      </c>
      <c r="J246" s="26" t="s">
        <v>3391</v>
      </c>
      <c r="K246" s="26" t="s">
        <v>61226</v>
      </c>
      <c r="L246" s="26" t="s">
        <v>545</v>
      </c>
      <c r="M246" s="26" t="s">
        <v>545</v>
      </c>
      <c r="N246" s="26" t="s">
        <v>545</v>
      </c>
      <c r="O246" s="26" t="s">
        <v>545</v>
      </c>
      <c r="P246" s="26" t="s">
        <v>545</v>
      </c>
      <c r="Q246" s="26" t="s">
        <v>545</v>
      </c>
      <c r="R246" s="26" t="s">
        <v>545</v>
      </c>
      <c r="S246" s="26" t="s">
        <v>545</v>
      </c>
      <c r="T246" s="26" t="s">
        <v>61227</v>
      </c>
      <c r="U246" s="26" t="s">
        <v>545</v>
      </c>
      <c r="V246" s="26" t="s">
        <v>61228</v>
      </c>
      <c r="W246" s="26" t="s">
        <v>545</v>
      </c>
      <c r="X246" s="26" t="s">
        <v>545</v>
      </c>
      <c r="Y246" s="26" t="s">
        <v>545</v>
      </c>
    </row>
    <row r="247" spans="1:25" ht="114.75">
      <c r="A247" s="26" t="s">
        <v>61229</v>
      </c>
      <c r="B247" s="27" t="s">
        <v>61230</v>
      </c>
      <c r="C247" s="26" t="s">
        <v>8798</v>
      </c>
      <c r="D247" s="26" t="s">
        <v>61231</v>
      </c>
      <c r="E247" s="26" t="s">
        <v>59475</v>
      </c>
      <c r="F247" s="26" t="s">
        <v>61232</v>
      </c>
      <c r="H247" s="26" t="s">
        <v>61233</v>
      </c>
      <c r="I247" s="26" t="s">
        <v>61234</v>
      </c>
      <c r="J247" s="26" t="s">
        <v>4572</v>
      </c>
      <c r="K247" s="26" t="s">
        <v>61235</v>
      </c>
      <c r="L247" s="26" t="s">
        <v>545</v>
      </c>
      <c r="M247" s="26" t="s">
        <v>545</v>
      </c>
      <c r="N247" s="26" t="s">
        <v>545</v>
      </c>
      <c r="O247" s="26" t="s">
        <v>545</v>
      </c>
      <c r="P247" s="26" t="s">
        <v>545</v>
      </c>
      <c r="Q247" s="26" t="s">
        <v>545</v>
      </c>
      <c r="R247" s="26" t="s">
        <v>545</v>
      </c>
      <c r="S247" s="26" t="s">
        <v>545</v>
      </c>
      <c r="T247" s="26" t="s">
        <v>61236</v>
      </c>
      <c r="U247" s="26" t="s">
        <v>545</v>
      </c>
      <c r="V247" s="26" t="s">
        <v>61237</v>
      </c>
      <c r="W247" s="26" t="s">
        <v>545</v>
      </c>
      <c r="X247" s="26" t="s">
        <v>545</v>
      </c>
      <c r="Y247" s="26" t="s">
        <v>545</v>
      </c>
    </row>
    <row r="248" spans="1:25" ht="51">
      <c r="A248" s="26" t="s">
        <v>61238</v>
      </c>
      <c r="B248" s="27" t="s">
        <v>61239</v>
      </c>
      <c r="C248" s="26" t="s">
        <v>8669</v>
      </c>
      <c r="D248" s="26" t="s">
        <v>61240</v>
      </c>
      <c r="E248" s="26" t="s">
        <v>59468</v>
      </c>
      <c r="F248" s="26" t="s">
        <v>61241</v>
      </c>
      <c r="H248" s="26" t="s">
        <v>61241</v>
      </c>
      <c r="I248" s="26" t="s">
        <v>61242</v>
      </c>
      <c r="J248" s="26" t="s">
        <v>4572</v>
      </c>
      <c r="K248" s="26" t="s">
        <v>61243</v>
      </c>
      <c r="L248" s="26" t="s">
        <v>545</v>
      </c>
      <c r="M248" s="26" t="s">
        <v>545</v>
      </c>
      <c r="N248" s="26" t="s">
        <v>545</v>
      </c>
      <c r="O248" s="26" t="s">
        <v>545</v>
      </c>
      <c r="P248" s="26" t="s">
        <v>545</v>
      </c>
      <c r="Q248" s="26" t="s">
        <v>545</v>
      </c>
      <c r="R248" s="26" t="s">
        <v>545</v>
      </c>
      <c r="S248" s="26" t="s">
        <v>545</v>
      </c>
      <c r="T248" s="26" t="s">
        <v>61244</v>
      </c>
      <c r="U248" s="26" t="s">
        <v>545</v>
      </c>
      <c r="V248" s="26" t="s">
        <v>61245</v>
      </c>
      <c r="W248" s="26" t="s">
        <v>545</v>
      </c>
      <c r="X248" s="26" t="s">
        <v>545</v>
      </c>
      <c r="Y248" s="26" t="s">
        <v>545</v>
      </c>
    </row>
    <row r="249" spans="1:25" ht="38.25">
      <c r="A249" s="26" t="s">
        <v>61246</v>
      </c>
      <c r="B249" s="27" t="s">
        <v>61247</v>
      </c>
      <c r="C249" s="26" t="s">
        <v>22009</v>
      </c>
      <c r="D249" s="26" t="s">
        <v>60939</v>
      </c>
      <c r="E249" s="26" t="s">
        <v>59475</v>
      </c>
      <c r="F249" s="26" t="s">
        <v>60870</v>
      </c>
      <c r="H249" s="26" t="s">
        <v>61248</v>
      </c>
      <c r="I249" s="26" t="s">
        <v>61249</v>
      </c>
      <c r="J249" s="26" t="s">
        <v>43278</v>
      </c>
      <c r="K249" s="26" t="s">
        <v>61250</v>
      </c>
      <c r="L249" s="26" t="s">
        <v>545</v>
      </c>
      <c r="M249" s="26" t="s">
        <v>545</v>
      </c>
      <c r="N249" s="26" t="s">
        <v>545</v>
      </c>
      <c r="O249" s="26" t="s">
        <v>545</v>
      </c>
      <c r="P249" s="26" t="s">
        <v>545</v>
      </c>
      <c r="Q249" s="26" t="s">
        <v>545</v>
      </c>
      <c r="R249" s="26" t="s">
        <v>545</v>
      </c>
      <c r="S249" s="26" t="s">
        <v>545</v>
      </c>
      <c r="T249" s="26" t="s">
        <v>545</v>
      </c>
      <c r="U249" s="26" t="s">
        <v>545</v>
      </c>
      <c r="V249" s="26" t="s">
        <v>545</v>
      </c>
      <c r="W249" s="26" t="s">
        <v>545</v>
      </c>
      <c r="X249" s="26" t="s">
        <v>545</v>
      </c>
      <c r="Y249" s="26" t="s">
        <v>545</v>
      </c>
    </row>
    <row r="250" spans="1:25" ht="127.5">
      <c r="A250" s="26" t="s">
        <v>61251</v>
      </c>
      <c r="B250" s="27" t="s">
        <v>61252</v>
      </c>
      <c r="C250" s="26" t="s">
        <v>5281</v>
      </c>
      <c r="D250" s="26" t="s">
        <v>61253</v>
      </c>
      <c r="E250" s="26" t="s">
        <v>59475</v>
      </c>
      <c r="F250" s="26" t="s">
        <v>61254</v>
      </c>
      <c r="H250" s="26" t="s">
        <v>61255</v>
      </c>
      <c r="I250" s="26" t="s">
        <v>61256</v>
      </c>
      <c r="J250" s="26" t="s">
        <v>35502</v>
      </c>
      <c r="K250" s="26" t="s">
        <v>61257</v>
      </c>
      <c r="L250" s="26" t="s">
        <v>545</v>
      </c>
      <c r="M250" s="26" t="s">
        <v>545</v>
      </c>
      <c r="N250" s="26" t="s">
        <v>545</v>
      </c>
      <c r="O250" s="26" t="s">
        <v>545</v>
      </c>
      <c r="P250" s="26" t="s">
        <v>545</v>
      </c>
      <c r="Q250" s="26" t="s">
        <v>545</v>
      </c>
      <c r="R250" s="26" t="s">
        <v>545</v>
      </c>
      <c r="S250" s="26" t="s">
        <v>545</v>
      </c>
      <c r="T250" s="26" t="s">
        <v>545</v>
      </c>
      <c r="U250" s="26" t="s">
        <v>545</v>
      </c>
      <c r="V250" s="26" t="s">
        <v>545</v>
      </c>
      <c r="W250" s="26" t="s">
        <v>545</v>
      </c>
      <c r="X250" s="26" t="s">
        <v>545</v>
      </c>
      <c r="Y250" s="26" t="s">
        <v>545</v>
      </c>
    </row>
    <row r="251" spans="1:25" ht="38.25">
      <c r="A251" s="26" t="s">
        <v>61258</v>
      </c>
      <c r="B251" s="27" t="s">
        <v>61259</v>
      </c>
      <c r="C251" s="26" t="s">
        <v>5281</v>
      </c>
      <c r="D251" s="26" t="s">
        <v>61260</v>
      </c>
      <c r="E251" s="26" t="s">
        <v>59475</v>
      </c>
      <c r="F251" s="26" t="s">
        <v>61261</v>
      </c>
      <c r="H251" s="26" t="s">
        <v>61262</v>
      </c>
      <c r="I251" s="26" t="s">
        <v>61263</v>
      </c>
      <c r="J251" s="26" t="s">
        <v>2004</v>
      </c>
      <c r="K251" s="26" t="s">
        <v>61264</v>
      </c>
      <c r="L251" s="26" t="s">
        <v>545</v>
      </c>
      <c r="M251" s="26" t="s">
        <v>545</v>
      </c>
      <c r="N251" s="26" t="s">
        <v>545</v>
      </c>
      <c r="O251" s="26" t="s">
        <v>545</v>
      </c>
      <c r="P251" s="26" t="s">
        <v>545</v>
      </c>
      <c r="Q251" s="26" t="s">
        <v>545</v>
      </c>
      <c r="R251" s="26" t="s">
        <v>545</v>
      </c>
      <c r="S251" s="26" t="s">
        <v>545</v>
      </c>
      <c r="T251" s="26" t="s">
        <v>545</v>
      </c>
      <c r="U251" s="26" t="s">
        <v>545</v>
      </c>
      <c r="V251" s="26" t="s">
        <v>545</v>
      </c>
      <c r="W251" s="26" t="s">
        <v>545</v>
      </c>
      <c r="X251" s="26" t="s">
        <v>545</v>
      </c>
      <c r="Y251" s="26" t="s">
        <v>545</v>
      </c>
    </row>
    <row r="252" spans="1:25" ht="89.25">
      <c r="A252" s="26" t="s">
        <v>61265</v>
      </c>
      <c r="B252" s="27" t="s">
        <v>61266</v>
      </c>
      <c r="C252" s="26" t="s">
        <v>5281</v>
      </c>
      <c r="D252" s="26" t="s">
        <v>61267</v>
      </c>
      <c r="E252" s="26" t="s">
        <v>59475</v>
      </c>
      <c r="F252" s="26" t="s">
        <v>61268</v>
      </c>
      <c r="H252" s="26" t="s">
        <v>61269</v>
      </c>
      <c r="I252" s="26" t="s">
        <v>61270</v>
      </c>
      <c r="J252" s="26" t="s">
        <v>2004</v>
      </c>
      <c r="K252" s="26" t="s">
        <v>61271</v>
      </c>
      <c r="L252" s="26" t="s">
        <v>545</v>
      </c>
      <c r="M252" s="26" t="s">
        <v>545</v>
      </c>
      <c r="N252" s="26" t="s">
        <v>545</v>
      </c>
      <c r="O252" s="26" t="s">
        <v>545</v>
      </c>
      <c r="P252" s="26" t="s">
        <v>545</v>
      </c>
      <c r="Q252" s="26" t="s">
        <v>545</v>
      </c>
      <c r="R252" s="26" t="s">
        <v>545</v>
      </c>
      <c r="S252" s="26" t="s">
        <v>545</v>
      </c>
      <c r="T252" s="26" t="s">
        <v>61272</v>
      </c>
      <c r="U252" s="26" t="s">
        <v>545</v>
      </c>
      <c r="V252" s="26" t="s">
        <v>545</v>
      </c>
      <c r="W252" s="26" t="s">
        <v>545</v>
      </c>
      <c r="X252" s="26" t="s">
        <v>545</v>
      </c>
      <c r="Y252" s="26" t="s">
        <v>545</v>
      </c>
    </row>
    <row r="253" spans="1:25" ht="76.5">
      <c r="A253" s="26" t="s">
        <v>61273</v>
      </c>
      <c r="B253" s="27" t="s">
        <v>61274</v>
      </c>
      <c r="C253" s="26" t="s">
        <v>5281</v>
      </c>
      <c r="D253" s="26" t="s">
        <v>61275</v>
      </c>
      <c r="E253" s="26" t="s">
        <v>59475</v>
      </c>
      <c r="F253" s="26" t="s">
        <v>61276</v>
      </c>
      <c r="H253" s="26" t="s">
        <v>61277</v>
      </c>
      <c r="I253" s="26" t="s">
        <v>61278</v>
      </c>
      <c r="J253" s="26" t="s">
        <v>2004</v>
      </c>
      <c r="K253" s="26" t="s">
        <v>61279</v>
      </c>
      <c r="L253" s="26" t="s">
        <v>545</v>
      </c>
      <c r="M253" s="26" t="s">
        <v>545</v>
      </c>
      <c r="N253" s="26" t="s">
        <v>545</v>
      </c>
      <c r="O253" s="26" t="s">
        <v>545</v>
      </c>
      <c r="P253" s="26" t="s">
        <v>545</v>
      </c>
      <c r="Q253" s="26" t="s">
        <v>545</v>
      </c>
      <c r="R253" s="26" t="s">
        <v>545</v>
      </c>
      <c r="S253" s="26" t="s">
        <v>545</v>
      </c>
      <c r="T253" s="26" t="s">
        <v>545</v>
      </c>
      <c r="U253" s="26" t="s">
        <v>545</v>
      </c>
      <c r="V253" s="26" t="s">
        <v>545</v>
      </c>
      <c r="W253" s="26" t="s">
        <v>545</v>
      </c>
      <c r="X253" s="26" t="s">
        <v>545</v>
      </c>
      <c r="Y253" s="26" t="s">
        <v>545</v>
      </c>
    </row>
    <row r="254" spans="1:25" ht="76.5">
      <c r="A254" s="26" t="s">
        <v>61280</v>
      </c>
      <c r="B254" s="27" t="s">
        <v>61281</v>
      </c>
      <c r="C254" s="26" t="s">
        <v>2909</v>
      </c>
      <c r="D254" s="26" t="s">
        <v>61282</v>
      </c>
      <c r="E254" s="26" t="s">
        <v>59475</v>
      </c>
      <c r="F254" s="26" t="s">
        <v>59021</v>
      </c>
      <c r="H254" s="26" t="s">
        <v>61283</v>
      </c>
      <c r="I254" s="26" t="s">
        <v>61284</v>
      </c>
      <c r="J254" s="26" t="s">
        <v>6977</v>
      </c>
      <c r="K254" s="26" t="s">
        <v>61285</v>
      </c>
      <c r="L254" s="26" t="s">
        <v>545</v>
      </c>
      <c r="M254" s="26" t="s">
        <v>545</v>
      </c>
      <c r="N254" s="26" t="s">
        <v>545</v>
      </c>
      <c r="O254" s="26" t="s">
        <v>545</v>
      </c>
      <c r="P254" s="26" t="s">
        <v>545</v>
      </c>
      <c r="Q254" s="26" t="s">
        <v>545</v>
      </c>
      <c r="R254" s="26" t="s">
        <v>545</v>
      </c>
      <c r="S254" s="26" t="s">
        <v>545</v>
      </c>
      <c r="T254" s="26" t="s">
        <v>61286</v>
      </c>
      <c r="U254" s="26" t="s">
        <v>545</v>
      </c>
      <c r="V254" s="26" t="s">
        <v>61287</v>
      </c>
      <c r="W254" s="26" t="s">
        <v>545</v>
      </c>
      <c r="X254" s="26" t="s">
        <v>545</v>
      </c>
      <c r="Y254" s="26" t="s">
        <v>545</v>
      </c>
    </row>
    <row r="255" spans="1:25" ht="229.5">
      <c r="A255" s="26" t="s">
        <v>61288</v>
      </c>
      <c r="B255" s="27" t="s">
        <v>61289</v>
      </c>
      <c r="C255" s="26" t="s">
        <v>1872</v>
      </c>
      <c r="D255" s="26" t="s">
        <v>61290</v>
      </c>
      <c r="E255" s="26" t="s">
        <v>59475</v>
      </c>
      <c r="F255" s="26" t="s">
        <v>61291</v>
      </c>
      <c r="H255" s="26" t="s">
        <v>61292</v>
      </c>
      <c r="I255" s="26" t="s">
        <v>61293</v>
      </c>
      <c r="J255" s="26" t="s">
        <v>3391</v>
      </c>
      <c r="K255" s="26" t="s">
        <v>61294</v>
      </c>
      <c r="L255" s="26" t="s">
        <v>545</v>
      </c>
      <c r="M255" s="26" t="s">
        <v>545</v>
      </c>
      <c r="N255" s="26" t="s">
        <v>545</v>
      </c>
      <c r="O255" s="26" t="s">
        <v>545</v>
      </c>
      <c r="P255" s="26" t="s">
        <v>545</v>
      </c>
      <c r="Q255" s="26" t="s">
        <v>545</v>
      </c>
      <c r="R255" s="26" t="s">
        <v>545</v>
      </c>
      <c r="S255" s="26" t="s">
        <v>545</v>
      </c>
      <c r="T255" s="26" t="s">
        <v>61295</v>
      </c>
      <c r="U255" s="26" t="s">
        <v>545</v>
      </c>
      <c r="V255" s="26" t="s">
        <v>61296</v>
      </c>
      <c r="W255" s="26" t="s">
        <v>545</v>
      </c>
      <c r="X255" s="26" t="s">
        <v>545</v>
      </c>
      <c r="Y255" s="26" t="s">
        <v>545</v>
      </c>
    </row>
  </sheetData>
  <autoFilter ref="A5:Y255" xr:uid="{DE2786C0-ED26-40A3-B4EF-8AC6FE9B233A}"/>
  <mergeCells count="4">
    <mergeCell ref="A1:Z1"/>
    <mergeCell ref="A2:Z2"/>
    <mergeCell ref="A3:Z3"/>
    <mergeCell ref="A4:Z4"/>
  </mergeCells>
  <hyperlinks>
    <hyperlink ref="A2" r:id="rId1" display="url" xr:uid="{775B5979-09AB-4BA5-AAC5-01B249BE5270}"/>
    <hyperlink ref="A3" r:id="rId2" display="url" xr:uid="{55F9AEA6-BF13-4C69-A153-11A2E311918F}"/>
    <hyperlink ref="A4" r:id="rId3" display="url" xr:uid="{D7D9DC92-DE4E-4F88-9013-19A53DBC2F4C}"/>
    <hyperlink ref="B6" r:id="rId4" display="url" xr:uid="{E5FF0980-D55C-42EB-B7C8-89CC83923A12}"/>
    <hyperlink ref="B7" r:id="rId5" display="url" xr:uid="{AD07B722-973E-42BB-877B-4B68945ADC13}"/>
    <hyperlink ref="B8" r:id="rId6" display="url" xr:uid="{D43C22CB-5182-4C69-8D01-8887DBE0209D}"/>
    <hyperlink ref="B9" r:id="rId7" display="url" xr:uid="{F1ED015D-5535-4476-B175-31242397FA98}"/>
    <hyperlink ref="B10" r:id="rId8" display="url" xr:uid="{3AFD6633-78EF-4BBC-A83F-6C4BC33004BC}"/>
    <hyperlink ref="B11" r:id="rId9" display="url" xr:uid="{E7002662-1D59-4021-9CDC-4DE31E285CDC}"/>
    <hyperlink ref="B12" r:id="rId10" display="url" xr:uid="{6A815CFD-F2DE-4864-9552-D2E8B801F8D2}"/>
    <hyperlink ref="B13" r:id="rId11" display="url" xr:uid="{E63DA06C-447A-4545-AE00-9BD808684D3F}"/>
    <hyperlink ref="B14" r:id="rId12" display="url" xr:uid="{056279C8-78AA-4D3B-B832-694D6AA147CD}"/>
    <hyperlink ref="B15" r:id="rId13" display="url" xr:uid="{D97795E3-8A85-41DF-9504-FE6799FF2209}"/>
    <hyperlink ref="B16" r:id="rId14" display="url" xr:uid="{6D2DDFDD-F7B7-4175-B530-5412B1EED683}"/>
    <hyperlink ref="B17" r:id="rId15" display="url" xr:uid="{55B0430F-61A5-44A9-AF30-2EA585F05D16}"/>
    <hyperlink ref="B18" r:id="rId16" display="url" xr:uid="{DC74E7E9-13B3-4944-9377-2B46F749AB2F}"/>
    <hyperlink ref="B19" r:id="rId17" display="url" xr:uid="{C47CAD85-B4F2-4CA8-BD47-CBBF2F82C504}"/>
    <hyperlink ref="B20" r:id="rId18" display="url" xr:uid="{C2B909EA-6E2F-4EC9-8FF1-0BDE22A84163}"/>
    <hyperlink ref="B21" r:id="rId19" display="url" xr:uid="{DF06AC6B-72A4-43FE-A323-AB91A2D11EDF}"/>
    <hyperlink ref="B22" r:id="rId20" display="url" xr:uid="{8CC29631-651E-4E52-9B1A-8DD670144B8A}"/>
    <hyperlink ref="B23" r:id="rId21" display="url" xr:uid="{392AFED0-2197-44EA-A486-6D3E7195B0F1}"/>
    <hyperlink ref="B24" r:id="rId22" display="url" xr:uid="{DF56E900-1B34-45C9-8B74-0250DE386BC6}"/>
    <hyperlink ref="B25" r:id="rId23" display="url" xr:uid="{4CE315A2-D1B8-4E70-A052-C1AC5CA5695D}"/>
    <hyperlink ref="B26" r:id="rId24" display="url" xr:uid="{91B55283-7EDD-4C9C-AE37-F589D079FA5F}"/>
    <hyperlink ref="B27" r:id="rId25" display="url" xr:uid="{1AEBFD42-6454-47A2-9F2B-A607F45791DC}"/>
    <hyperlink ref="B28" r:id="rId26" display="url" xr:uid="{292DA2FC-734E-42D7-83AA-FB3AE371E132}"/>
    <hyperlink ref="B29" r:id="rId27" display="url" xr:uid="{DD764CBF-68B1-47AA-8D6F-035F7C02508B}"/>
    <hyperlink ref="B30" r:id="rId28" display="url" xr:uid="{11B1FDF0-D830-4CBA-9B41-2FA795786D8A}"/>
    <hyperlink ref="B31" r:id="rId29" display="url" xr:uid="{A0A6FA8F-D9D4-4958-B478-4D5BB6E2EF62}"/>
    <hyperlink ref="B32" r:id="rId30" display="url" xr:uid="{D525E686-2245-4AB9-BF83-4FA58082C459}"/>
    <hyperlink ref="B33" r:id="rId31" display="url" xr:uid="{89095722-F8FA-44EE-9F08-C9B266088086}"/>
    <hyperlink ref="B34" r:id="rId32" display="url" xr:uid="{36F91180-EADF-4E8E-A304-E14A5A6ACFE6}"/>
    <hyperlink ref="B35" r:id="rId33" display="url" xr:uid="{16EF56F6-FBE3-440A-91BB-15B8679D5308}"/>
    <hyperlink ref="B36" r:id="rId34" display="url" xr:uid="{D6048CAF-4A27-429A-8DE8-F7C6EA2F3D1B}"/>
    <hyperlink ref="B37" r:id="rId35" display="url" xr:uid="{36B0D424-95E0-4773-ADB1-2811F4119513}"/>
    <hyperlink ref="B38" r:id="rId36" display="url" xr:uid="{7663DE31-A7BC-46D2-A5CF-9D5FDF26F03F}"/>
    <hyperlink ref="B39" r:id="rId37" display="url" xr:uid="{4D55060F-C8A7-4CD2-9FEA-17780FCD25D2}"/>
    <hyperlink ref="B40" r:id="rId38" display="url" xr:uid="{0193F3D8-4941-4F39-8872-FBF6A80CD00A}"/>
    <hyperlink ref="B41" r:id="rId39" display="url" xr:uid="{6C248787-FF54-4664-B828-5C7F430B41D5}"/>
    <hyperlink ref="B42" r:id="rId40" display="url" xr:uid="{538370F9-F9F7-4E0A-B23A-75A5D263632B}"/>
    <hyperlink ref="B43" r:id="rId41" display="url" xr:uid="{912E36B9-DA7D-4A9D-9029-7D3A2A967846}"/>
    <hyperlink ref="B44" r:id="rId42" display="url" xr:uid="{20B821BD-5829-428C-A14E-B5141B6A3BFB}"/>
    <hyperlink ref="B45" r:id="rId43" display="url" xr:uid="{BD26834A-3C18-4818-93EA-FD5551E85A9F}"/>
    <hyperlink ref="B46" r:id="rId44" display="url" xr:uid="{33A50E7F-9C12-4BF3-920B-FE43B70DA1F3}"/>
    <hyperlink ref="B47" r:id="rId45" display="url" xr:uid="{33788656-BF82-4AA1-AA61-87D012A65DE0}"/>
    <hyperlink ref="B48" r:id="rId46" display="url" xr:uid="{3F12A889-BFD0-4E91-AE67-B78DE78E1940}"/>
    <hyperlink ref="B49" r:id="rId47" display="url" xr:uid="{962E03A9-9887-48F1-A85E-E1FACF906BB9}"/>
    <hyperlink ref="B50" r:id="rId48" display="url" xr:uid="{EC590E38-38C4-4F36-A233-3D0334B3B37A}"/>
    <hyperlink ref="B51" r:id="rId49" display="url" xr:uid="{8E081FE2-3CE1-4C4E-966A-B10B47472C30}"/>
    <hyperlink ref="B52" r:id="rId50" display="url" xr:uid="{08FBEB51-A05D-42CE-8E2D-43703C21ABF7}"/>
    <hyperlink ref="B53" r:id="rId51" display="url" xr:uid="{ACC22778-928D-4998-AE9D-DE8B0F3DAAEB}"/>
    <hyperlink ref="B54" r:id="rId52" display="url" xr:uid="{FBB904D9-D9B1-4192-98F1-066B82FC4EF8}"/>
    <hyperlink ref="B55" r:id="rId53" display="url" xr:uid="{66EE39C7-7C37-4119-9A45-E11B0AF5F769}"/>
    <hyperlink ref="B56" r:id="rId54" display="url" xr:uid="{338259A1-A832-4AE8-B45E-0A2668AE9F13}"/>
    <hyperlink ref="B57" r:id="rId55" display="url" xr:uid="{FD0C1716-CFB2-4D04-B296-B3405C45B7D2}"/>
    <hyperlink ref="B58" r:id="rId56" display="url" xr:uid="{C2023A9F-17FF-4596-AB8A-0B334A6FFAF6}"/>
    <hyperlink ref="B59" r:id="rId57" display="url" xr:uid="{C75EC76B-C221-48EE-B572-6201424AF297}"/>
    <hyperlink ref="B60" r:id="rId58" display="url" xr:uid="{8AD9C03A-2A21-4296-8708-B7A9C6E31939}"/>
    <hyperlink ref="B61" r:id="rId59" display="url" xr:uid="{B4E8D423-76DD-46D2-8F37-BC73DD598462}"/>
    <hyperlink ref="B62" r:id="rId60" display="url" xr:uid="{1A2AF668-7DD2-4CE2-A237-A73C2CA18B16}"/>
    <hyperlink ref="B63" r:id="rId61" display="url" xr:uid="{EFE3BE8B-B5E9-4095-8B70-3026180631FB}"/>
    <hyperlink ref="B64" r:id="rId62" display="url" xr:uid="{30B21E41-F90B-4D79-A97C-9B756EE39DC1}"/>
    <hyperlink ref="B65" r:id="rId63" display="url" xr:uid="{0BDF94F8-D479-4BFF-92F7-3CF8C0B684D9}"/>
    <hyperlink ref="B66" r:id="rId64" display="url" xr:uid="{FADF9C59-6AF0-4CAE-903A-D2954F266A2B}"/>
    <hyperlink ref="B67" r:id="rId65" display="url" xr:uid="{CB743A9C-882E-4A0F-9E56-74E2839BE7C2}"/>
    <hyperlink ref="B68" r:id="rId66" display="url" xr:uid="{BE7031F4-837A-41EF-AF1D-A05E7BA12F32}"/>
    <hyperlink ref="B69" r:id="rId67" display="url" xr:uid="{1025F9CD-FB45-4F69-BCC5-26264FDE1E0C}"/>
    <hyperlink ref="B70" r:id="rId68" display="url" xr:uid="{8BE9DAF9-50B2-4183-A95D-D38085D1122D}"/>
    <hyperlink ref="B71" r:id="rId69" display="url" xr:uid="{245A7C69-1E97-4BC6-BA52-0933FE118931}"/>
    <hyperlink ref="B72" r:id="rId70" display="url" xr:uid="{37D64A45-6112-4768-BF66-E15D5CE05EC5}"/>
    <hyperlink ref="B73" r:id="rId71" display="url" xr:uid="{9A1CFAC3-053F-4962-B84F-563AF0C16AC9}"/>
    <hyperlink ref="B74" r:id="rId72" display="url" xr:uid="{2BC78375-CF52-4CFB-B26B-B9924E596F88}"/>
    <hyperlink ref="B75" r:id="rId73" display="url" xr:uid="{D8596354-11D9-46A3-AA95-5FD11BDA1DCD}"/>
    <hyperlink ref="B76" r:id="rId74" display="url" xr:uid="{20D0DF15-3764-46E8-9DEE-5FE818F72260}"/>
    <hyperlink ref="B77" r:id="rId75" display="url" xr:uid="{A76B3A39-BCEF-48A8-87CC-CCAB6FBD8666}"/>
    <hyperlink ref="B78" r:id="rId76" display="url" xr:uid="{101CA094-2739-4395-ACD2-12CF664550B6}"/>
    <hyperlink ref="B79" r:id="rId77" display="url" xr:uid="{40DD2CE7-DECC-40C4-8F19-26104E5BF5E3}"/>
    <hyperlink ref="B80" r:id="rId78" display="url" xr:uid="{17864FB8-E3B3-44A2-A0B2-9FF78D9CBC74}"/>
    <hyperlink ref="B81" r:id="rId79" display="url" xr:uid="{6070E065-9367-4FF4-BA0C-3F68AF806705}"/>
    <hyperlink ref="B82" r:id="rId80" display="url" xr:uid="{25EDED25-205D-472E-AE03-0A8EFBCC1112}"/>
    <hyperlink ref="B83" r:id="rId81" display="url" xr:uid="{0FED57CB-52F8-4B4F-824F-D51FE251A626}"/>
    <hyperlink ref="B84" r:id="rId82" display="url" xr:uid="{37651EEC-A0FA-4A2C-B04A-E2B9A778A2F7}"/>
    <hyperlink ref="B85" r:id="rId83" display="url" xr:uid="{6A0E4E3E-7B5C-4CCA-B230-B810E93A3723}"/>
    <hyperlink ref="B86" r:id="rId84" display="url" xr:uid="{6BD462D3-C0F8-46FF-9EEB-F4C46656DAA4}"/>
    <hyperlink ref="B87" r:id="rId85" display="url" xr:uid="{C0536ED1-C4F8-462B-B08C-052264809865}"/>
    <hyperlink ref="B88" r:id="rId86" display="url" xr:uid="{7CB875A7-F3C8-4CF6-8F6E-29D5E342EA36}"/>
    <hyperlink ref="B89" r:id="rId87" display="url" xr:uid="{2986488C-EC86-4A23-8C6B-BC606FA8D160}"/>
    <hyperlink ref="B90" r:id="rId88" display="url" xr:uid="{8DB27F21-0133-4215-8A0C-88A78343904A}"/>
    <hyperlink ref="B91" r:id="rId89" display="url" xr:uid="{C93A48E7-77E4-41A1-BA04-976CF889E30D}"/>
    <hyperlink ref="B92" r:id="rId90" display="url" xr:uid="{6D4F789F-AFA5-484B-8495-B80E21FE6F47}"/>
    <hyperlink ref="B93" r:id="rId91" display="url" xr:uid="{BCD4F718-B72F-44A9-94D0-066ACE398CD9}"/>
    <hyperlink ref="B94" r:id="rId92" display="url" xr:uid="{D95AD12F-0C5A-4110-A72A-4ABA5A28DDED}"/>
    <hyperlink ref="B95" r:id="rId93" display="url" xr:uid="{A0773186-D571-43E1-8749-91508C50A14C}"/>
    <hyperlink ref="B96" r:id="rId94" display="url" xr:uid="{F362EF03-25C6-4EC2-9EB9-6D17AB4F680B}"/>
    <hyperlink ref="B97" r:id="rId95" display="url" xr:uid="{9903186C-E7B9-47CD-91B7-E26ABC77B78F}"/>
    <hyperlink ref="B98" r:id="rId96" display="url" xr:uid="{ACDFC24C-6B00-4342-9E01-48ADB095592E}"/>
    <hyperlink ref="B99" r:id="rId97" display="url" xr:uid="{51CEBDD8-9ADF-4BB6-91A5-3B4616B69C93}"/>
    <hyperlink ref="B100" r:id="rId98" display="url" xr:uid="{CFDFA04D-9765-4E30-9CBE-76273E406F84}"/>
    <hyperlink ref="B101" r:id="rId99" display="url" xr:uid="{81FCE66E-15E9-4B9B-BCAE-BEF840222B6A}"/>
    <hyperlink ref="B102" r:id="rId100" display="url" xr:uid="{AD76915D-56C3-4403-8DA5-9319FDC3FF7E}"/>
    <hyperlink ref="B103" r:id="rId101" display="url" xr:uid="{F187D3AB-FA0C-4A9E-A903-8121DC0BA598}"/>
    <hyperlink ref="B104" r:id="rId102" display="url" xr:uid="{568B1ED5-A9A3-4AB9-99C7-86D54D0F4227}"/>
    <hyperlink ref="B105" r:id="rId103" display="url" xr:uid="{EDB36A98-EDF2-4BDB-949F-04F8FB72463D}"/>
    <hyperlink ref="B106" r:id="rId104" display="url" xr:uid="{D901F742-FE52-4981-99C1-DF376031E2CB}"/>
    <hyperlink ref="B107" r:id="rId105" display="url" xr:uid="{A8FF4CF0-569C-4F86-8E35-E954FA8FA34A}"/>
    <hyperlink ref="B108" r:id="rId106" display="url" xr:uid="{AFD616E5-1D78-49F2-8436-CE5AC2D17626}"/>
    <hyperlink ref="B109" r:id="rId107" display="url" xr:uid="{C4651409-FA21-416A-AE6B-7C80CA1DD1B6}"/>
    <hyperlink ref="B110" r:id="rId108" display="url" xr:uid="{5FDFD43D-F7A2-4770-9427-84E1A057DF63}"/>
    <hyperlink ref="B111" r:id="rId109" display="url" xr:uid="{0EC62900-2CBB-408A-ADEA-9C6EAA9997AA}"/>
    <hyperlink ref="B112" r:id="rId110" display="url" xr:uid="{691E14F5-00F8-4637-BA42-6E920C8C48AE}"/>
    <hyperlink ref="B113" r:id="rId111" display="url" xr:uid="{9F0453CF-057A-4FF3-86B8-F9943000D4D4}"/>
    <hyperlink ref="B114" r:id="rId112" display="url" xr:uid="{1FCA1CBC-5C17-43CA-AA9B-DA6FC23EAC51}"/>
    <hyperlink ref="B115" r:id="rId113" display="url" xr:uid="{D72C9A8C-5EE4-448C-84EC-18B5C521C73B}"/>
    <hyperlink ref="B116" r:id="rId114" display="url" xr:uid="{FB8304F1-E850-4AF5-97FC-7A2AE5D00E6C}"/>
    <hyperlink ref="B117" r:id="rId115" display="url" xr:uid="{489A3729-BC85-4F97-AFCB-378E98287E19}"/>
    <hyperlink ref="B118" r:id="rId116" display="url" xr:uid="{CDD6BFEA-FC20-4214-B2BD-4A121E4C17E5}"/>
    <hyperlink ref="B119" r:id="rId117" display="url" xr:uid="{F4485385-B0F6-4CC9-8594-A2FC71A85E9A}"/>
    <hyperlink ref="B120" r:id="rId118" display="url" xr:uid="{5BE83BE2-A947-4A16-9033-48852285D8FF}"/>
    <hyperlink ref="B121" r:id="rId119" display="url" xr:uid="{22FAF7B1-17B6-4143-AACD-41A3523C88A1}"/>
    <hyperlink ref="B122" r:id="rId120" display="url" xr:uid="{4F2433EB-5D25-43C9-9294-0330E0B99FC0}"/>
    <hyperlink ref="B123" r:id="rId121" display="url" xr:uid="{CCF7456B-0E8C-49A9-99A8-19FC51192E7A}"/>
    <hyperlink ref="B124" r:id="rId122" display="url" xr:uid="{FC1E70E4-D8A9-4EF0-9CCA-93252FC3B4A4}"/>
    <hyperlink ref="B125" r:id="rId123" display="url" xr:uid="{7973F38B-1BFD-4811-904D-DF2EB52F33A7}"/>
    <hyperlink ref="B126" r:id="rId124" display="url" xr:uid="{67FA8ECA-2D66-4364-8F1B-2D2472073B93}"/>
    <hyperlink ref="B127" r:id="rId125" display="url" xr:uid="{C7B17FD5-1A78-479D-8DC6-7501817F7C84}"/>
    <hyperlink ref="B128" r:id="rId126" display="url" xr:uid="{D243DAFD-D042-4A9B-834E-177B9A91B8EC}"/>
    <hyperlink ref="B129" r:id="rId127" display="url" xr:uid="{7F1C9BCA-6A3D-410B-AE88-E7F7BE84B25C}"/>
    <hyperlink ref="B130" r:id="rId128" display="url" xr:uid="{F132FFBD-CD86-47C4-AE34-B3855EB89B3A}"/>
    <hyperlink ref="B131" r:id="rId129" display="url" xr:uid="{FFA0C98B-659B-448E-B4D9-D083EB746F08}"/>
    <hyperlink ref="B132" r:id="rId130" display="url" xr:uid="{F2E707E0-E37E-42A1-8ACA-D8DB75E2B5E5}"/>
    <hyperlink ref="B133" r:id="rId131" display="url" xr:uid="{0D27723D-A83D-4170-A523-EEA9380BDEBA}"/>
    <hyperlink ref="B134" r:id="rId132" display="url" xr:uid="{B358F289-749C-4422-80AC-C933647BEE5F}"/>
    <hyperlink ref="B135" r:id="rId133" display="url" xr:uid="{D50E0FDC-F7AE-468E-AD87-9DC2D87A16FF}"/>
    <hyperlink ref="B136" r:id="rId134" display="url" xr:uid="{2A136C08-3206-4E97-9C19-DF721D78CF1D}"/>
    <hyperlink ref="B137" r:id="rId135" display="url" xr:uid="{DC5EE9D0-CB8F-4CA0-B09B-3C4ABF0FB773}"/>
    <hyperlink ref="B138" r:id="rId136" display="url" xr:uid="{9E24E861-9803-4DE4-95B2-AF929A10EBFC}"/>
    <hyperlink ref="B139" r:id="rId137" display="url" xr:uid="{CD516567-D429-45E9-855F-80FFFBF4991E}"/>
    <hyperlink ref="B140" r:id="rId138" display="url" xr:uid="{6DAEF895-4ADE-4E3B-A782-99B23771CCB1}"/>
    <hyperlink ref="B141" r:id="rId139" display="url" xr:uid="{3F397ECE-964C-4C45-A473-C75B17AB68BF}"/>
    <hyperlink ref="B142" r:id="rId140" display="url" xr:uid="{8F651934-AE0F-4EFF-A2C6-D0661EFE6728}"/>
    <hyperlink ref="B143" r:id="rId141" display="url" xr:uid="{96BE1BE7-0111-48A9-9F5B-5C7C5A642BD7}"/>
    <hyperlink ref="B144" r:id="rId142" display="url" xr:uid="{074BE2A7-B5E6-4888-B4AA-95A37626DE8F}"/>
    <hyperlink ref="B145" r:id="rId143" display="url" xr:uid="{8A92AE41-E907-4F13-A5BB-F0323B739F9C}"/>
    <hyperlink ref="B146" r:id="rId144" display="url" xr:uid="{7708F9EA-BB08-46DB-9B06-ABB36941280B}"/>
    <hyperlink ref="B147" r:id="rId145" display="url" xr:uid="{83542C4D-25DE-40FC-B421-927EFEE2BB20}"/>
    <hyperlink ref="B148" r:id="rId146" display="url" xr:uid="{86CCFD0D-4708-40FB-86C9-410612BAF5B2}"/>
    <hyperlink ref="B149" r:id="rId147" display="url" xr:uid="{48F522BD-7BF9-4DED-879B-EE4EFEE4208B}"/>
    <hyperlink ref="B150" r:id="rId148" display="url" xr:uid="{3E485FC9-ADB8-4D99-9297-5E5710B04270}"/>
    <hyperlink ref="B151" r:id="rId149" display="url" xr:uid="{BB8D3B91-2D57-4C5E-A55D-901AC16E70C9}"/>
    <hyperlink ref="B152" r:id="rId150" display="url" xr:uid="{B61F56F6-C373-4683-985F-1D3C2678BB29}"/>
    <hyperlink ref="B153" r:id="rId151" display="url" xr:uid="{1BBADB40-8E00-4B6D-B2F2-EF33E195E3F2}"/>
    <hyperlink ref="B154" r:id="rId152" display="url" xr:uid="{5308CE69-2CED-4208-9C74-433749F20673}"/>
    <hyperlink ref="B155" r:id="rId153" display="url" xr:uid="{389B97C0-5A6F-4F70-BA68-3674C8FC6550}"/>
    <hyperlink ref="B156" r:id="rId154" display="url" xr:uid="{DB895625-23BE-4E43-8BB9-8E22BD9129F5}"/>
    <hyperlink ref="B157" r:id="rId155" display="url" xr:uid="{EB6EB16A-C89F-4A57-8218-67DDDF69CC8F}"/>
    <hyperlink ref="B158" r:id="rId156" display="url" xr:uid="{19B9CE16-F2FF-4152-93E9-92614F954B3B}"/>
    <hyperlink ref="B159" r:id="rId157" display="url" xr:uid="{F47A9FE2-E1D9-4644-972D-008DD65F9D78}"/>
    <hyperlink ref="B160" r:id="rId158" display="url" xr:uid="{8862DE5B-5518-43EC-BCA9-C29A2A3EE624}"/>
    <hyperlink ref="B161" r:id="rId159" display="url" xr:uid="{23648384-C103-4B40-A685-7751F692E807}"/>
    <hyperlink ref="B162" r:id="rId160" display="url" xr:uid="{98ADB6FF-A5E5-43E0-A358-12CD08A67D3A}"/>
    <hyperlink ref="B163" r:id="rId161" display="url" xr:uid="{867E6051-963B-49B0-BED4-606C0870D035}"/>
    <hyperlink ref="B164" r:id="rId162" display="url" xr:uid="{D2689859-767B-4D77-BE9A-06B83F850071}"/>
    <hyperlink ref="B165" r:id="rId163" display="url" xr:uid="{0FD43A21-52AC-48FD-BAFC-8F987F3303D0}"/>
    <hyperlink ref="B166" r:id="rId164" display="url" xr:uid="{59B3CAF3-9B2B-4D09-AF68-EFDAAED6F08F}"/>
    <hyperlink ref="B167" r:id="rId165" display="url" xr:uid="{8A6F7448-FBD8-40C3-8466-7F096B481DCF}"/>
    <hyperlink ref="B168" r:id="rId166" display="url" xr:uid="{F169CB92-049E-4A58-B3B9-6F3B494844B8}"/>
    <hyperlink ref="B169" r:id="rId167" display="url" xr:uid="{5185A9B0-6C7A-4AE6-ACFE-3AF03D28A3A4}"/>
    <hyperlink ref="B170" r:id="rId168" display="url" xr:uid="{95AADE9C-8747-4150-90F4-F4798115D4BB}"/>
    <hyperlink ref="B171" r:id="rId169" display="url" xr:uid="{F6634DCB-5A55-4CCA-8BE5-BEC4695A03A6}"/>
    <hyperlink ref="B172" r:id="rId170" display="url" xr:uid="{9985FCE6-73A0-4983-BEC1-B1B684E51567}"/>
    <hyperlink ref="B173" r:id="rId171" display="url" xr:uid="{0A24214A-7B41-4BAB-8134-0E94031EC75B}"/>
    <hyperlink ref="B174" r:id="rId172" display="url" xr:uid="{3E5DBEC9-2DA8-478E-BC6B-0C5D69F51C28}"/>
    <hyperlink ref="B175" r:id="rId173" display="url" xr:uid="{2B944CFD-1F88-494D-A1BE-78CDB820F3F3}"/>
    <hyperlink ref="B176" r:id="rId174" display="url" xr:uid="{7F2C905D-004E-4B8E-BE82-4B4C64F24B0C}"/>
    <hyperlink ref="B177" r:id="rId175" display="url" xr:uid="{27966696-1A93-4B09-A06B-4BF593948516}"/>
    <hyperlink ref="B178" r:id="rId176" display="url" xr:uid="{4630B8F9-4731-4981-86D8-6F15A6330178}"/>
    <hyperlink ref="B179" r:id="rId177" display="url" xr:uid="{82677961-7820-4DE8-91D6-D40BA0AA4A06}"/>
    <hyperlink ref="B180" r:id="rId178" display="url" xr:uid="{2BA60916-4B72-41B0-B522-430B8F763B8C}"/>
    <hyperlink ref="B181" r:id="rId179" display="url" xr:uid="{6368B762-C882-452C-B244-56D14754C3E2}"/>
    <hyperlink ref="B182" r:id="rId180" display="url" xr:uid="{EA84614E-9D2D-40E7-8A76-768D575369F1}"/>
    <hyperlink ref="B183" r:id="rId181" display="url" xr:uid="{6C7C7655-F2BC-4F43-BF8A-51D7F559A37F}"/>
    <hyperlink ref="B184" r:id="rId182" display="url" xr:uid="{291A70FA-371F-426E-B54B-E6AFDA909CAF}"/>
    <hyperlink ref="B185" r:id="rId183" display="url" xr:uid="{305297ED-2DAB-4FAE-B8CB-C5CD65FBF108}"/>
    <hyperlink ref="B186" r:id="rId184" display="url" xr:uid="{FB3E3D9A-7558-4FA4-9BEB-75D47AF65818}"/>
    <hyperlink ref="B187" r:id="rId185" display="url" xr:uid="{834E4C77-E1E7-45FF-B7E0-D5987396829A}"/>
    <hyperlink ref="B188" r:id="rId186" display="url" xr:uid="{B25FD6DA-2310-4EC3-BE8C-4D89CC18F58B}"/>
    <hyperlink ref="B189" r:id="rId187" display="url" xr:uid="{DD4394BE-88EC-4D5D-A361-D52C1C20E3E4}"/>
    <hyperlink ref="B190" r:id="rId188" display="url" xr:uid="{7A902548-A5FD-488E-B932-E3D7AAB22BA1}"/>
    <hyperlink ref="B191" r:id="rId189" display="url" xr:uid="{29B5902E-A218-4BE3-98D5-850C9B45C0CC}"/>
    <hyperlink ref="B192" r:id="rId190" display="url" xr:uid="{0C02B685-1304-4B5D-BE5F-D9460A33C76F}"/>
    <hyperlink ref="B193" r:id="rId191" display="url" xr:uid="{B7112F2F-93C2-4079-8E54-20D35C000FDB}"/>
    <hyperlink ref="B194" r:id="rId192" display="url" xr:uid="{B330A01E-1C90-4664-8B6B-8F39B533AC7A}"/>
    <hyperlink ref="B195" r:id="rId193" display="url" xr:uid="{E62B8DAF-17AF-44D8-9BBE-67FC199C4FA6}"/>
    <hyperlink ref="B196" r:id="rId194" display="url" xr:uid="{8D2D4AAF-6D95-423C-A9FF-6914C633102E}"/>
    <hyperlink ref="B197" r:id="rId195" display="url" xr:uid="{D11326C2-639F-4990-8FF1-69C2556C1CC4}"/>
    <hyperlink ref="B198" r:id="rId196" display="url" xr:uid="{0C0FB1C2-0A7C-4EFA-AEC9-1E2B81B8A3FF}"/>
    <hyperlink ref="B199" r:id="rId197" display="url" xr:uid="{6B5F82CA-8D24-4E1B-8BAE-89EACC02A32F}"/>
    <hyperlink ref="B200" r:id="rId198" display="url" xr:uid="{74BA2EC3-DB96-4109-9A30-11209B231953}"/>
    <hyperlink ref="B201" r:id="rId199" display="url" xr:uid="{CCBA42D7-25D1-4A99-8150-CD96DD84B133}"/>
    <hyperlink ref="B202" r:id="rId200" display="url" xr:uid="{598F43B5-32DF-4D83-963B-C108AEDB030D}"/>
    <hyperlink ref="B203" r:id="rId201" display="url" xr:uid="{15B3F647-CF7B-4A45-BA40-216C2F841924}"/>
    <hyperlink ref="B204" r:id="rId202" display="url" xr:uid="{8C5BA8FE-57F8-452A-B2D1-A33CF131C9FA}"/>
    <hyperlink ref="B205" r:id="rId203" display="url" xr:uid="{F9CB5AC3-9F51-4785-B9C2-2296A8300686}"/>
    <hyperlink ref="B206" r:id="rId204" display="url" xr:uid="{8C485617-C049-4897-8F4B-F2DB84D014F2}"/>
    <hyperlink ref="B207" r:id="rId205" display="url" xr:uid="{CBFE2B26-4545-469A-A83E-CC83D0D80D88}"/>
    <hyperlink ref="B208" r:id="rId206" display="url" xr:uid="{DE840F5F-1C9C-41BB-8640-428304C7E3AE}"/>
    <hyperlink ref="B209" r:id="rId207" display="url" xr:uid="{DE5ACB81-7294-48A3-93AA-5E33891D47AF}"/>
    <hyperlink ref="B210" r:id="rId208" display="url" xr:uid="{84D618FC-D57B-4EF0-9C91-C01E6EFEBA37}"/>
    <hyperlink ref="B211" r:id="rId209" display="url" xr:uid="{F670095C-3972-4F91-AE28-46317874578B}"/>
    <hyperlink ref="B212" r:id="rId210" display="url" xr:uid="{8751942B-86BA-4A0C-B1B7-0AB836FD87A8}"/>
    <hyperlink ref="B213" r:id="rId211" display="url" xr:uid="{B3A54A02-0842-4C85-926E-733CF8BA4BC0}"/>
    <hyperlink ref="B214" r:id="rId212" display="url" xr:uid="{E9AE8BEA-9ECA-4305-B07A-5D5EC8C045F9}"/>
    <hyperlink ref="B215" r:id="rId213" display="url" xr:uid="{028B5257-1DB4-42BB-999B-FD569446A0AE}"/>
    <hyperlink ref="B216" r:id="rId214" display="url" xr:uid="{FF079019-DC85-4F1C-9A96-BD50585F0233}"/>
    <hyperlink ref="B217" r:id="rId215" display="url" xr:uid="{3E6D10C2-2AE4-4E1F-AE29-C402CEFA06F0}"/>
    <hyperlink ref="B218" r:id="rId216" display="url" xr:uid="{A28D1257-E1F3-4577-8F56-6493FA78198A}"/>
    <hyperlink ref="B219" r:id="rId217" display="url" xr:uid="{A619A6A0-07CC-47D9-86B2-2D7CC8880641}"/>
    <hyperlink ref="B220" r:id="rId218" display="url" xr:uid="{B8B2CC94-F3CA-4746-AB9C-DB2EC7BAD5F4}"/>
    <hyperlink ref="B221" r:id="rId219" display="url" xr:uid="{35FE6423-7490-413D-973B-6A5A905E4673}"/>
    <hyperlink ref="B222" r:id="rId220" display="url" xr:uid="{538F838C-7D9D-4944-8C47-5CF3A9F93C61}"/>
    <hyperlink ref="B223" r:id="rId221" display="url" xr:uid="{6127A38A-8CC4-4156-AE29-A0FBD41ADEBE}"/>
    <hyperlink ref="B224" r:id="rId222" display="url" xr:uid="{DFB4AD0A-EC18-4933-A185-C217E66AFB88}"/>
    <hyperlink ref="B225" r:id="rId223" display="url" xr:uid="{D9396E63-F364-4074-8FAD-FB4388E35BC8}"/>
    <hyperlink ref="B226" r:id="rId224" display="url" xr:uid="{E526877C-5B17-460A-B06C-DF6BC29FC51F}"/>
    <hyperlink ref="B227" r:id="rId225" display="url" xr:uid="{1C9F05B9-297F-4EED-BE7F-D9E2B4ECF482}"/>
    <hyperlink ref="B228" r:id="rId226" display="url" xr:uid="{835AC49E-9EED-415A-9A3D-532042795609}"/>
    <hyperlink ref="B229" r:id="rId227" display="url" xr:uid="{072C7D39-4565-4B5C-BA9C-D2DC830AEE53}"/>
    <hyperlink ref="B230" r:id="rId228" display="url" xr:uid="{9E8B1B16-1050-440B-8FF3-172E35879579}"/>
    <hyperlink ref="B231" r:id="rId229" display="url" xr:uid="{CCC0440F-1DF7-43B6-93A9-E3D968684194}"/>
    <hyperlink ref="B232" r:id="rId230" display="url" xr:uid="{7CB35998-E052-4882-BDF6-610FA4AE8F23}"/>
    <hyperlink ref="B233" r:id="rId231" display="url" xr:uid="{7C84B557-AB1A-474C-A153-9CC086605480}"/>
    <hyperlink ref="B234" r:id="rId232" display="url" xr:uid="{36B8C6C8-571D-40C7-86E6-BE9DBBA1ED33}"/>
    <hyperlink ref="B235" r:id="rId233" display="url" xr:uid="{E6710266-9F0E-4070-962A-7C4BE1A36BDE}"/>
    <hyperlink ref="B236" r:id="rId234" display="url" xr:uid="{732B2ED5-174F-493F-8423-38A5F56F1B5A}"/>
    <hyperlink ref="B237" r:id="rId235" display="url" xr:uid="{BD4271E1-6085-44B4-B6F5-4C0DFC85A72B}"/>
    <hyperlink ref="B238" r:id="rId236" display="url" xr:uid="{981D20A0-8546-4B95-84DE-9E2651585652}"/>
    <hyperlink ref="B239" r:id="rId237" display="url" xr:uid="{D0F5A540-A38D-4AF7-B8F9-DD67672EE3A5}"/>
    <hyperlink ref="B240" r:id="rId238" display="url" xr:uid="{63325AB4-34FC-4AA3-A43C-5686D024EC19}"/>
    <hyperlink ref="B241" r:id="rId239" display="url" xr:uid="{218167B9-0B3D-4CE5-9886-F7DF3375A3D5}"/>
    <hyperlink ref="B242" r:id="rId240" display="url" xr:uid="{7E2D0769-9096-443B-A588-452D834D17B3}"/>
    <hyperlink ref="B243" r:id="rId241" display="url" xr:uid="{25BA52C7-B616-4412-9A67-47F7E18A57C8}"/>
    <hyperlink ref="B244" r:id="rId242" display="url" xr:uid="{EAC50AD0-742D-462F-8F09-8A2D7CC24F7D}"/>
    <hyperlink ref="B245" r:id="rId243" display="url" xr:uid="{4DF7D7E6-B534-4862-9ABF-C9E63659D5A0}"/>
    <hyperlink ref="B246" r:id="rId244" display="url" xr:uid="{72946EEB-79AB-408C-BAA1-50FFD3C5666F}"/>
    <hyperlink ref="B247" r:id="rId245" display="url" xr:uid="{81112A64-7A13-40BA-AED9-C4612D4B6A06}"/>
    <hyperlink ref="B248" r:id="rId246" display="url" xr:uid="{545CF0C4-144A-4421-A9FA-F60E461D7783}"/>
    <hyperlink ref="B249" r:id="rId247" display="url" xr:uid="{10AB51C5-7E23-4D27-BEA3-C0CD3E8DB1E7}"/>
    <hyperlink ref="B250" r:id="rId248" display="url" xr:uid="{C5F6E723-04FA-41A0-B4AF-755E8C61A2F4}"/>
    <hyperlink ref="B251" r:id="rId249" display="url" xr:uid="{253E6D4B-7E2C-49EB-855C-3836BE6685D6}"/>
    <hyperlink ref="B252" r:id="rId250" display="url" xr:uid="{41BA7A9D-0F76-4AD2-B4CA-042399230094}"/>
    <hyperlink ref="B253" r:id="rId251" display="url" xr:uid="{200FEBAD-E4A0-461F-8AFF-E21FC2DBA2D7}"/>
    <hyperlink ref="B254" r:id="rId252" display="url" xr:uid="{712F2737-3004-490B-9E03-2B6B1688347D}"/>
    <hyperlink ref="B255" r:id="rId253" display="url" xr:uid="{7F8F0764-EC71-47C2-B3C8-2AF3D71D12E0}"/>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TemplafyTemplateConfiguration><![CDATA[{"transformationConfigurations":[],"templateName":"blankspreadsheet","templateDescription":"","enableDocumentContentUpdater":false,"version":"2.0"}]]></TemplafyTemplateConfiguration>
</file>

<file path=customXml/item2.xml><?xml version="1.0" encoding="utf-8"?>
<TemplafyFormConfiguration><![CDATA[{"formFields":[],"formDataEntries":[]}]]></TemplafyFormConfiguration>
</file>

<file path=customXml/itemProps1.xml><?xml version="1.0" encoding="utf-8"?>
<ds:datastoreItem xmlns:ds="http://schemas.openxmlformats.org/officeDocument/2006/customXml" ds:itemID="{D1F354D6-DCF2-4EB7-9C58-E688667F1683}">
  <ds:schemaRefs/>
</ds:datastoreItem>
</file>

<file path=customXml/itemProps2.xml><?xml version="1.0" encoding="utf-8"?>
<ds:datastoreItem xmlns:ds="http://schemas.openxmlformats.org/officeDocument/2006/customXml" ds:itemID="{28AC10AE-DB6E-4588-8849-4FEFFA7D47AF}">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59</vt:i4>
      </vt:variant>
    </vt:vector>
  </HeadingPairs>
  <TitlesOfParts>
    <vt:vector size="59" baseType="lpstr">
      <vt:lpstr>Variable</vt:lpstr>
      <vt:lpstr>sources</vt:lpstr>
      <vt:lpstr>analysis</vt:lpstr>
      <vt:lpstr>evaluation</vt:lpstr>
      <vt:lpstr>strategy parameters</vt:lpstr>
      <vt:lpstr>eps</vt:lpstr>
      <vt:lpstr>patents</vt:lpstr>
      <vt:lpstr>analysis_refer</vt:lpstr>
      <vt:lpstr>Joohnson controls</vt:lpstr>
      <vt:lpstr>CEMEX</vt:lpstr>
      <vt:lpstr>CRH</vt:lpstr>
      <vt:lpstr>Saint-gobain</vt:lpstr>
      <vt:lpstr>Fjitsu</vt:lpstr>
      <vt:lpstr>Toshiba</vt:lpstr>
      <vt:lpstr>Hitachi</vt:lpstr>
      <vt:lpstr>Adobe</vt:lpstr>
      <vt:lpstr>Microsfot</vt:lpstr>
      <vt:lpstr>Google</vt:lpstr>
      <vt:lpstr>P&amp;G</vt:lpstr>
      <vt:lpstr>Xerox</vt:lpstr>
      <vt:lpstr>HP</vt:lpstr>
      <vt:lpstr>Accenture</vt:lpstr>
      <vt:lpstr>Smithfield</vt:lpstr>
      <vt:lpstr>Tyson foods</vt:lpstr>
      <vt:lpstr>Chevron</vt:lpstr>
      <vt:lpstr>DELL</vt:lpstr>
      <vt:lpstr>Mars</vt:lpstr>
      <vt:lpstr>AT&amp;T</vt:lpstr>
      <vt:lpstr>GE motors</vt:lpstr>
      <vt:lpstr>Robinson</vt:lpstr>
      <vt:lpstr>JBS</vt:lpstr>
      <vt:lpstr>DEutsche post dhl</vt:lpstr>
      <vt:lpstr>Carrefour</vt:lpstr>
      <vt:lpstr>IKEA</vt:lpstr>
      <vt:lpstr>samsung</vt:lpstr>
      <vt:lpstr>gen mills</vt:lpstr>
      <vt:lpstr>TIM</vt:lpstr>
      <vt:lpstr>johnson</vt:lpstr>
      <vt:lpstr>pfizer</vt:lpstr>
      <vt:lpstr>glaxosmithkline</vt:lpstr>
      <vt:lpstr>novartis</vt:lpstr>
      <vt:lpstr>cvs health</vt:lpstr>
      <vt:lpstr>eni</vt:lpstr>
      <vt:lpstr>e.on</vt:lpstr>
      <vt:lpstr>maersk</vt:lpstr>
      <vt:lpstr>Enel</vt:lpstr>
      <vt:lpstr>fedex</vt:lpstr>
      <vt:lpstr>ups</vt:lpstr>
      <vt:lpstr>amazon</vt:lpstr>
      <vt:lpstr>walmart</vt:lpstr>
      <vt:lpstr>sony</vt:lpstr>
      <vt:lpstr>apple</vt:lpstr>
      <vt:lpstr>unilever</vt:lpstr>
      <vt:lpstr>nestle</vt:lpstr>
      <vt:lpstr>deutche</vt:lpstr>
      <vt:lpstr>vodafone</vt:lpstr>
      <vt:lpstr>wolks</vt:lpstr>
      <vt:lpstr>bmw</vt:lpstr>
      <vt:lpstr>stellantis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DDFAdministrator</dc:creator>
  <cp:keywords/>
  <dc:description/>
  <cp:lastModifiedBy>giorgio baruffaldi</cp:lastModifiedBy>
  <cp:revision/>
  <dcterms:created xsi:type="dcterms:W3CDTF">2022-04-06T10:08:41Z</dcterms:created>
  <dcterms:modified xsi:type="dcterms:W3CDTF">2022-07-27T07:13:38Z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emplafyTenantId">
    <vt:lpwstr>deloittecm</vt:lpwstr>
  </property>
  <property fmtid="{D5CDD505-2E9C-101B-9397-08002B2CF9AE}" pid="3" name="TemplafyTemplateId">
    <vt:lpwstr>637689375585651077</vt:lpwstr>
  </property>
  <property fmtid="{D5CDD505-2E9C-101B-9397-08002B2CF9AE}" pid="4" name="TemplafyUserProfileId">
    <vt:lpwstr>637848233482805623</vt:lpwstr>
  </property>
  <property fmtid="{D5CDD505-2E9C-101B-9397-08002B2CF9AE}" pid="5" name="TemplafyFromBlank">
    <vt:bool>true</vt:bool>
  </property>
  <property fmtid="{D5CDD505-2E9C-101B-9397-08002B2CF9AE}" pid="6" name="MSIP_Label_589256c7-9946-44df-b379-51beb93fd2d9_Enabled">
    <vt:lpwstr>true</vt:lpwstr>
  </property>
  <property fmtid="{D5CDD505-2E9C-101B-9397-08002B2CF9AE}" pid="7" name="MSIP_Label_589256c7-9946-44df-b379-51beb93fd2d9_SetDate">
    <vt:lpwstr>2022-04-21T06:30:17Z</vt:lpwstr>
  </property>
  <property fmtid="{D5CDD505-2E9C-101B-9397-08002B2CF9AE}" pid="8" name="MSIP_Label_589256c7-9946-44df-b379-51beb93fd2d9_Method">
    <vt:lpwstr>Privileged</vt:lpwstr>
  </property>
  <property fmtid="{D5CDD505-2E9C-101B-9397-08002B2CF9AE}" pid="9" name="MSIP_Label_589256c7-9946-44df-b379-51beb93fd2d9_Name">
    <vt:lpwstr>589256c7-9946-44df-b379-51beb93fd2d9</vt:lpwstr>
  </property>
  <property fmtid="{D5CDD505-2E9C-101B-9397-08002B2CF9AE}" pid="10" name="MSIP_Label_589256c7-9946-44df-b379-51beb93fd2d9_SiteId">
    <vt:lpwstr>36da45f1-dd2c-4d1f-af13-5abe46b99921</vt:lpwstr>
  </property>
  <property fmtid="{D5CDD505-2E9C-101B-9397-08002B2CF9AE}" pid="11" name="MSIP_Label_589256c7-9946-44df-b379-51beb93fd2d9_ActionId">
    <vt:lpwstr>7901b91a-1de1-48a3-8766-c792b14e6407</vt:lpwstr>
  </property>
  <property fmtid="{D5CDD505-2E9C-101B-9397-08002B2CF9AE}" pid="12" name="MSIP_Label_589256c7-9946-44df-b379-51beb93fd2d9_ContentBits">
    <vt:lpwstr>0</vt:lpwstr>
  </property>
</Properties>
</file>